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docProps/core.xml" ContentType="application/vnd.openxmlformats-package.core-properties+xml"/>
  <Override PartName="/xl/_rels/workbook.xml.rels" ContentType="application/vnd.openxmlformats-package.relationships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_rels/sheet1.xml.rels" ContentType="application/vnd.openxmlformats-package.relationships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workbook.xml" ContentType="application/vnd.openxmlformats-officedocument.spreadsheetml.sheet.main+xml"/>
  <Override PartName="/xl/styles.xml" ContentType="application/vnd.openxmlformats-officedocument.spreadsheetml.styl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Simulador" sheetId="1" state="visible" r:id="rId2"/>
    <sheet name="população" sheetId="2" state="visible" r:id="rId3"/>
    <sheet name="Capacidade_instalada" sheetId="3" state="visible" r:id="rId4"/>
    <sheet name="Estados" sheetId="4" state="visible" r:id="rId5"/>
    <sheet name="Municipios" sheetId="5" state="visible" r:id="rId6"/>
  </sheets>
  <definedNames>
    <definedName function="false" hidden="true" localSheetId="0" name="_xlnm._FilterDatabase" vbProcedure="false">Simulador!$A$1:$M$3540</definedName>
  </definedName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<sst xmlns="http://schemas.openxmlformats.org/spreadsheetml/2006/main" count="5718" uniqueCount="5479">
  <si>
    <t xml:space="preserve">IBGE</t>
  </si>
  <si>
    <t xml:space="preserve">Municípios</t>
  </si>
  <si>
    <t xml:space="preserve">Leitos regulares</t>
  </si>
  <si>
    <t xml:space="preserve">Leitos UTI</t>
  </si>
  <si>
    <t xml:space="preserve">internações por Influenza leito regular</t>
  </si>
  <si>
    <t xml:space="preserve">internações por Influenza leito UTI</t>
  </si>
  <si>
    <t xml:space="preserve">internações por Outras causas leito regular</t>
  </si>
  <si>
    <t xml:space="preserve">internações por Outras causas leito UTI</t>
  </si>
  <si>
    <t xml:space="preserve">Quantidade respiradores</t>
  </si>
  <si>
    <t xml:space="preserve">Criança &lt;15 população</t>
  </si>
  <si>
    <t xml:space="preserve">Adulto 15 a 59 população</t>
  </si>
  <si>
    <t xml:space="preserve">Idoso &gt; 60 anos população</t>
  </si>
  <si>
    <t xml:space="preserve">Total - populaçòa </t>
  </si>
  <si>
    <t xml:space="preserve">Codigo</t>
  </si>
  <si>
    <t xml:space="preserve">Pop_menos_15</t>
  </si>
  <si>
    <t xml:space="preserve">pop_15_59</t>
  </si>
  <si>
    <t xml:space="preserve">pop_maior_60</t>
  </si>
  <si>
    <t xml:space="preserve">Total</t>
  </si>
  <si>
    <t xml:space="preserve">LEITO.SUS_CIRÚRGICOS</t>
  </si>
  <si>
    <t xml:space="preserve">LEITO.SUS_CLÍNICOS</t>
  </si>
  <si>
    <t xml:space="preserve">LEITO.SUS_GINECO-OBSTÉTRICOS</t>
  </si>
  <si>
    <t xml:space="preserve">LEITO.SUS_OUTRAS ESPECIALIDADES (EXCETO COMPLEMENTARES)</t>
  </si>
  <si>
    <t xml:space="preserve">LEITO.SUS_PEDIÁTRICOS</t>
  </si>
  <si>
    <t xml:space="preserve">LEITO.SUS_UTI</t>
  </si>
  <si>
    <t xml:space="preserve">Influenza -Clinico Total_diarias</t>
  </si>
  <si>
    <t xml:space="preserve">Influenza -Clinico diarias_uti</t>
  </si>
  <si>
    <t xml:space="preserve">Influenza -Obstetrico Total_diarias</t>
  </si>
  <si>
    <t xml:space="preserve">Influenza -Obstetrico diarias_uti</t>
  </si>
  <si>
    <t xml:space="preserve">Influenza -Pediatrico Total_diarias</t>
  </si>
  <si>
    <t xml:space="preserve">Influenza -Pediatrico diarias_uti</t>
  </si>
  <si>
    <t xml:space="preserve">Influenza -Complementar Total_diarias</t>
  </si>
  <si>
    <t xml:space="preserve">Influenza -Complementar diarias_uti</t>
  </si>
  <si>
    <t xml:space="preserve">Influenza -Cirurgico Total_diarias</t>
  </si>
  <si>
    <t xml:space="preserve">Influenza -Cirurgico diarias_uti</t>
  </si>
  <si>
    <t xml:space="preserve">Influenza -Out Especial Total_diarias</t>
  </si>
  <si>
    <t xml:space="preserve">Influenza -Out Especial diarias_uti</t>
  </si>
  <si>
    <t xml:space="preserve">Influenza_leito_regular</t>
  </si>
  <si>
    <t xml:space="preserve">Influenza_leito_uti</t>
  </si>
  <si>
    <t xml:space="preserve">Outras causas -Clinico Total_diarias</t>
  </si>
  <si>
    <t xml:space="preserve">Outras causas -Clinico diarias_uti</t>
  </si>
  <si>
    <t xml:space="preserve">Outras causas -Obstetrico Total_diarias</t>
  </si>
  <si>
    <t xml:space="preserve">Outras causas -Obstetrico diarias_uti</t>
  </si>
  <si>
    <t xml:space="preserve">Outras causas -Pediatrico Total_diarias</t>
  </si>
  <si>
    <t xml:space="preserve">Outras causas -Pediatrico diarias_uti</t>
  </si>
  <si>
    <t xml:space="preserve">Outras causas -Complementar Total_diarias</t>
  </si>
  <si>
    <t xml:space="preserve">Outras causas -Complementar diarias_uti</t>
  </si>
  <si>
    <t xml:space="preserve">Outras causas -Cirurgico Total_diarias</t>
  </si>
  <si>
    <t xml:space="preserve">Outras causas -Cirurgico diarias_uti</t>
  </si>
  <si>
    <t xml:space="preserve">Outras causas -Out Especial Total_diarias</t>
  </si>
  <si>
    <t xml:space="preserve">Outras causas -Out Especial diarias_uti</t>
  </si>
  <si>
    <t xml:space="preserve">Outras causas - regular</t>
  </si>
  <si>
    <t xml:space="preserve">Outras causas - uti</t>
  </si>
  <si>
    <t xml:space="preserve">Quantidade respiradores em condições de uso</t>
  </si>
  <si>
    <t xml:space="preserve">Quantidade tomógrafos condição de uso</t>
  </si>
  <si>
    <t xml:space="preserve">código_uf</t>
  </si>
  <si>
    <t xml:space="preserve">Regiões</t>
  </si>
  <si>
    <t xml:space="preserve">estado_abre</t>
  </si>
  <si>
    <t xml:space="preserve">Estados</t>
  </si>
  <si>
    <t xml:space="preserve">Centro Oeste</t>
  </si>
  <si>
    <t xml:space="preserve">DF</t>
  </si>
  <si>
    <t xml:space="preserve">Distrito Federal</t>
  </si>
  <si>
    <t xml:space="preserve">GO</t>
  </si>
  <si>
    <t xml:space="preserve">Goiás</t>
  </si>
  <si>
    <t xml:space="preserve">MS</t>
  </si>
  <si>
    <t xml:space="preserve">Mato Grosso do Sul</t>
  </si>
  <si>
    <t xml:space="preserve">MT</t>
  </si>
  <si>
    <t xml:space="preserve">Mato Grosso</t>
  </si>
  <si>
    <t xml:space="preserve">Nordeste</t>
  </si>
  <si>
    <t xml:space="preserve">AL</t>
  </si>
  <si>
    <t xml:space="preserve">Alagoas</t>
  </si>
  <si>
    <t xml:space="preserve">BA</t>
  </si>
  <si>
    <t xml:space="preserve">Bahia</t>
  </si>
  <si>
    <t xml:space="preserve">CE</t>
  </si>
  <si>
    <t xml:space="preserve">Ceará</t>
  </si>
  <si>
    <t xml:space="preserve">MA</t>
  </si>
  <si>
    <t xml:space="preserve">Maranhão</t>
  </si>
  <si>
    <t xml:space="preserve">PB</t>
  </si>
  <si>
    <t xml:space="preserve">Paraíba</t>
  </si>
  <si>
    <t xml:space="preserve">PE</t>
  </si>
  <si>
    <t xml:space="preserve">Pernambuco</t>
  </si>
  <si>
    <t xml:space="preserve">PI</t>
  </si>
  <si>
    <t xml:space="preserve">Piaui</t>
  </si>
  <si>
    <t xml:space="preserve">RN</t>
  </si>
  <si>
    <t xml:space="preserve">Rio Grande do Norte</t>
  </si>
  <si>
    <t xml:space="preserve">SE</t>
  </si>
  <si>
    <t xml:space="preserve">Sergipe</t>
  </si>
  <si>
    <t xml:space="preserve">Norte</t>
  </si>
  <si>
    <t xml:space="preserve">AC</t>
  </si>
  <si>
    <t xml:space="preserve">Acre</t>
  </si>
  <si>
    <t xml:space="preserve">AM</t>
  </si>
  <si>
    <t xml:space="preserve">Amazonas</t>
  </si>
  <si>
    <t xml:space="preserve">AP</t>
  </si>
  <si>
    <t xml:space="preserve">Amapá</t>
  </si>
  <si>
    <t xml:space="preserve">PA</t>
  </si>
  <si>
    <t xml:space="preserve">Pará</t>
  </si>
  <si>
    <t xml:space="preserve">RO </t>
  </si>
  <si>
    <t xml:space="preserve">Rondônia</t>
  </si>
  <si>
    <t xml:space="preserve">RR</t>
  </si>
  <si>
    <t xml:space="preserve">Roraima</t>
  </si>
  <si>
    <t xml:space="preserve">TO</t>
  </si>
  <si>
    <t xml:space="preserve">Tocantins</t>
  </si>
  <si>
    <t xml:space="preserve">Sudeste</t>
  </si>
  <si>
    <t xml:space="preserve">ES</t>
  </si>
  <si>
    <t xml:space="preserve">Espirito Santo</t>
  </si>
  <si>
    <t xml:space="preserve">MG</t>
  </si>
  <si>
    <t xml:space="preserve">Minas Gerais</t>
  </si>
  <si>
    <t xml:space="preserve">RJ</t>
  </si>
  <si>
    <t xml:space="preserve">Rio de Janeiro</t>
  </si>
  <si>
    <t xml:space="preserve">SP</t>
  </si>
  <si>
    <t xml:space="preserve">São Paulo</t>
  </si>
  <si>
    <t xml:space="preserve">Sul</t>
  </si>
  <si>
    <t xml:space="preserve">PR</t>
  </si>
  <si>
    <t xml:space="preserve">Paraná</t>
  </si>
  <si>
    <t xml:space="preserve">RS</t>
  </si>
  <si>
    <t xml:space="preserve">Rio Grande do Sul</t>
  </si>
  <si>
    <t xml:space="preserve">SC</t>
  </si>
  <si>
    <t xml:space="preserve">Santa Catarina</t>
  </si>
  <si>
    <t xml:space="preserve">Municipio</t>
  </si>
  <si>
    <t xml:space="preserve">Alta Floresta D'Oeste</t>
  </si>
  <si>
    <t xml:space="preserve">Ariquemes</t>
  </si>
  <si>
    <t xml:space="preserve">Cabixi</t>
  </si>
  <si>
    <t xml:space="preserve">Cacoal</t>
  </si>
  <si>
    <t xml:space="preserve">Cerejeiras</t>
  </si>
  <si>
    <t xml:space="preserve">Colorado do Oeste</t>
  </si>
  <si>
    <t xml:space="preserve">Corumbiara</t>
  </si>
  <si>
    <t xml:space="preserve">Costa Marques</t>
  </si>
  <si>
    <t xml:space="preserve">Espigão D'Oeste</t>
  </si>
  <si>
    <t xml:space="preserve">Guajará-Mirim</t>
  </si>
  <si>
    <t xml:space="preserve">Jaru</t>
  </si>
  <si>
    <t xml:space="preserve">Ji-Paraná</t>
  </si>
  <si>
    <t xml:space="preserve">Machadinho D'Oeste</t>
  </si>
  <si>
    <t xml:space="preserve">Nova Brasilândia D'Oeste</t>
  </si>
  <si>
    <t xml:space="preserve">Ouro Preto do Oeste</t>
  </si>
  <si>
    <t xml:space="preserve">Pimenta Bueno</t>
  </si>
  <si>
    <t xml:space="preserve">Porto Velho</t>
  </si>
  <si>
    <t xml:space="preserve">Presidente Médici</t>
  </si>
  <si>
    <t xml:space="preserve">Rio Crespo</t>
  </si>
  <si>
    <t xml:space="preserve">Rolim de Moura</t>
  </si>
  <si>
    <t xml:space="preserve">Santa Luzia D'Oeste</t>
  </si>
  <si>
    <t xml:space="preserve">Vilhena</t>
  </si>
  <si>
    <t xml:space="preserve">São Miguel do Guaporé</t>
  </si>
  <si>
    <t xml:space="preserve">Nova Mamoré</t>
  </si>
  <si>
    <t xml:space="preserve">Alvorada D'Oeste</t>
  </si>
  <si>
    <t xml:space="preserve">Alto Alegre dos Parecis</t>
  </si>
  <si>
    <t xml:space="preserve">Alto Paraíso</t>
  </si>
  <si>
    <t xml:space="preserve">Buritis</t>
  </si>
  <si>
    <t xml:space="preserve">Novo Horizonte do Oeste</t>
  </si>
  <si>
    <t xml:space="preserve">Cacaulândia</t>
  </si>
  <si>
    <t xml:space="preserve">Campo Novo de Rondônia</t>
  </si>
  <si>
    <t xml:space="preserve">Candeias do Jamari</t>
  </si>
  <si>
    <t xml:space="preserve">Castanheiras</t>
  </si>
  <si>
    <t xml:space="preserve">Chupinguaia</t>
  </si>
  <si>
    <t xml:space="preserve">Cujubim</t>
  </si>
  <si>
    <t xml:space="preserve">Governador Jorge Teixeira</t>
  </si>
  <si>
    <t xml:space="preserve">Itapuã do Oeste</t>
  </si>
  <si>
    <t xml:space="preserve">Ministro Andreazza</t>
  </si>
  <si>
    <t xml:space="preserve">Mirante da Serra</t>
  </si>
  <si>
    <t xml:space="preserve">Monte Negro</t>
  </si>
  <si>
    <t xml:space="preserve">Nova União</t>
  </si>
  <si>
    <t xml:space="preserve">Parecis</t>
  </si>
  <si>
    <t xml:space="preserve">Pimenteiras do Oeste</t>
  </si>
  <si>
    <t xml:space="preserve">Primavera de Rondônia</t>
  </si>
  <si>
    <t xml:space="preserve">São Felipe D'Oeste</t>
  </si>
  <si>
    <t xml:space="preserve">São Francisco do Guaporé</t>
  </si>
  <si>
    <t xml:space="preserve">Seringueiras</t>
  </si>
  <si>
    <t xml:space="preserve">Teixeirópolis</t>
  </si>
  <si>
    <t xml:space="preserve">Theobroma</t>
  </si>
  <si>
    <t xml:space="preserve">Urupá</t>
  </si>
  <si>
    <t xml:space="preserve">Vale do Anari</t>
  </si>
  <si>
    <t xml:space="preserve">Vale do Paraíso</t>
  </si>
  <si>
    <t xml:space="preserve">Acrelândia</t>
  </si>
  <si>
    <t xml:space="preserve">Assis Brasil</t>
  </si>
  <si>
    <t xml:space="preserve">Brasiléia</t>
  </si>
  <si>
    <t xml:space="preserve">Bujari</t>
  </si>
  <si>
    <t xml:space="preserve">Capixaba</t>
  </si>
  <si>
    <t xml:space="preserve">Cruzeiro do Sul</t>
  </si>
  <si>
    <t xml:space="preserve">Epitaciolândia</t>
  </si>
  <si>
    <t xml:space="preserve">Feijó</t>
  </si>
  <si>
    <t xml:space="preserve">Jordão</t>
  </si>
  <si>
    <t xml:space="preserve">Mâncio Lima</t>
  </si>
  <si>
    <t xml:space="preserve">Manoel Urbano</t>
  </si>
  <si>
    <t xml:space="preserve">Marechal Thaumaturgo</t>
  </si>
  <si>
    <t xml:space="preserve">Plácido de Castro</t>
  </si>
  <si>
    <t xml:space="preserve">Porto Walter</t>
  </si>
  <si>
    <t xml:space="preserve">Rio Branco</t>
  </si>
  <si>
    <t xml:space="preserve">Rodrigues Alves</t>
  </si>
  <si>
    <t xml:space="preserve">Santa Rosa do Purus</t>
  </si>
  <si>
    <t xml:space="preserve">Senador Guiomard</t>
  </si>
  <si>
    <t xml:space="preserve">Sena Madureira</t>
  </si>
  <si>
    <t xml:space="preserve">Tarauacá</t>
  </si>
  <si>
    <t xml:space="preserve">Xapuri</t>
  </si>
  <si>
    <t xml:space="preserve">Porto Acre</t>
  </si>
  <si>
    <t xml:space="preserve">Alvarães</t>
  </si>
  <si>
    <t xml:space="preserve">Amaturá</t>
  </si>
  <si>
    <t xml:space="preserve">Anamã</t>
  </si>
  <si>
    <t xml:space="preserve">Anori</t>
  </si>
  <si>
    <t xml:space="preserve">Apuí</t>
  </si>
  <si>
    <t xml:space="preserve">Atalaia do Norte</t>
  </si>
  <si>
    <t xml:space="preserve">Autazes</t>
  </si>
  <si>
    <t xml:space="preserve">Barcelos</t>
  </si>
  <si>
    <t xml:space="preserve">Barreirinha</t>
  </si>
  <si>
    <t xml:space="preserve">Benjamin Constant</t>
  </si>
  <si>
    <t xml:space="preserve">Beruri</t>
  </si>
  <si>
    <t xml:space="preserve">Boa Vista do Ramos</t>
  </si>
  <si>
    <t xml:space="preserve">Boca do Acre</t>
  </si>
  <si>
    <t xml:space="preserve">Borba</t>
  </si>
  <si>
    <t xml:space="preserve">Caapiranga</t>
  </si>
  <si>
    <t xml:space="preserve">Canutama</t>
  </si>
  <si>
    <t xml:space="preserve">Carauari</t>
  </si>
  <si>
    <t xml:space="preserve">Careiro</t>
  </si>
  <si>
    <t xml:space="preserve">Careiro da Várzea</t>
  </si>
  <si>
    <t xml:space="preserve">Coari</t>
  </si>
  <si>
    <t xml:space="preserve">Codajás</t>
  </si>
  <si>
    <t xml:space="preserve">Eirunepé</t>
  </si>
  <si>
    <t xml:space="preserve">Envira</t>
  </si>
  <si>
    <t xml:space="preserve">Fonte Boa</t>
  </si>
  <si>
    <t xml:space="preserve">Guajará</t>
  </si>
  <si>
    <t xml:space="preserve">Humaitá</t>
  </si>
  <si>
    <t xml:space="preserve">Ipixuna</t>
  </si>
  <si>
    <t xml:space="preserve">Iranduba</t>
  </si>
  <si>
    <t xml:space="preserve">Itacoatiara</t>
  </si>
  <si>
    <t xml:space="preserve">Itamarati</t>
  </si>
  <si>
    <t xml:space="preserve">Itapiranga</t>
  </si>
  <si>
    <t xml:space="preserve">Japurá</t>
  </si>
  <si>
    <t xml:space="preserve">Juruá</t>
  </si>
  <si>
    <t xml:space="preserve">Jutaí</t>
  </si>
  <si>
    <t xml:space="preserve">Lábrea</t>
  </si>
  <si>
    <t xml:space="preserve">Manacapuru</t>
  </si>
  <si>
    <t xml:space="preserve">Manaquiri</t>
  </si>
  <si>
    <t xml:space="preserve">Manaus</t>
  </si>
  <si>
    <t xml:space="preserve">Manicoré</t>
  </si>
  <si>
    <t xml:space="preserve">Maraã</t>
  </si>
  <si>
    <t xml:space="preserve">Maués</t>
  </si>
  <si>
    <t xml:space="preserve">Nhamundá</t>
  </si>
  <si>
    <t xml:space="preserve">Nova Olinda do Norte</t>
  </si>
  <si>
    <t xml:space="preserve">Novo Airão</t>
  </si>
  <si>
    <t xml:space="preserve">Novo Aripuanã</t>
  </si>
  <si>
    <t xml:space="preserve">Parintins</t>
  </si>
  <si>
    <t xml:space="preserve">Pauini</t>
  </si>
  <si>
    <t xml:space="preserve">Presidente Figueiredo</t>
  </si>
  <si>
    <t xml:space="preserve">Rio Preto da Eva</t>
  </si>
  <si>
    <t xml:space="preserve">Santa Isabel do Rio Negro</t>
  </si>
  <si>
    <t xml:space="preserve">Santo Antônio do Içá</t>
  </si>
  <si>
    <t xml:space="preserve">São Gabriel da Cachoeira</t>
  </si>
  <si>
    <t xml:space="preserve">São Paulo de Olivença</t>
  </si>
  <si>
    <t xml:space="preserve">São Sebastião do Uatumã</t>
  </si>
  <si>
    <t xml:space="preserve">Silves</t>
  </si>
  <si>
    <t xml:space="preserve">Tabatinga</t>
  </si>
  <si>
    <t xml:space="preserve">Tapauá</t>
  </si>
  <si>
    <t xml:space="preserve">Tefé</t>
  </si>
  <si>
    <t xml:space="preserve">Tonantins</t>
  </si>
  <si>
    <t xml:space="preserve">Uarini</t>
  </si>
  <si>
    <t xml:space="preserve">Urucará</t>
  </si>
  <si>
    <t xml:space="preserve">Urucurituba</t>
  </si>
  <si>
    <t xml:space="preserve">Amajari</t>
  </si>
  <si>
    <t xml:space="preserve">Alto Alegre</t>
  </si>
  <si>
    <t xml:space="preserve">Boa Vista</t>
  </si>
  <si>
    <t xml:space="preserve">Bonfim</t>
  </si>
  <si>
    <t xml:space="preserve">Cantá</t>
  </si>
  <si>
    <t xml:space="preserve">Caracaraí</t>
  </si>
  <si>
    <t xml:space="preserve">Caroebe</t>
  </si>
  <si>
    <t xml:space="preserve">Iracema</t>
  </si>
  <si>
    <t xml:space="preserve">Mucajaí</t>
  </si>
  <si>
    <t xml:space="preserve">Normandia</t>
  </si>
  <si>
    <t xml:space="preserve">Pacaraima</t>
  </si>
  <si>
    <t xml:space="preserve">Rorainópolis</t>
  </si>
  <si>
    <t xml:space="preserve">São João da Baliza</t>
  </si>
  <si>
    <t xml:space="preserve">São Luiz</t>
  </si>
  <si>
    <t xml:space="preserve">Uiramutã</t>
  </si>
  <si>
    <t xml:space="preserve">Abaetetuba</t>
  </si>
  <si>
    <t xml:space="preserve">Abel Figueiredo</t>
  </si>
  <si>
    <t xml:space="preserve">Acará</t>
  </si>
  <si>
    <t xml:space="preserve">Afuá</t>
  </si>
  <si>
    <t xml:space="preserve">Água Azul do Norte</t>
  </si>
  <si>
    <t xml:space="preserve">Alenquer</t>
  </si>
  <si>
    <t xml:space="preserve">Almeirim</t>
  </si>
  <si>
    <t xml:space="preserve">Altamira</t>
  </si>
  <si>
    <t xml:space="preserve">Anajás</t>
  </si>
  <si>
    <t xml:space="preserve">Ananindeua</t>
  </si>
  <si>
    <t xml:space="preserve">Anapu</t>
  </si>
  <si>
    <t xml:space="preserve">Augusto Corrêa</t>
  </si>
  <si>
    <t xml:space="preserve">Aurora do Pará</t>
  </si>
  <si>
    <t xml:space="preserve">Aveiro</t>
  </si>
  <si>
    <t xml:space="preserve">Bagre</t>
  </si>
  <si>
    <t xml:space="preserve">Baião</t>
  </si>
  <si>
    <t xml:space="preserve">Bannach</t>
  </si>
  <si>
    <t xml:space="preserve">Barcarena</t>
  </si>
  <si>
    <t xml:space="preserve">Belém</t>
  </si>
  <si>
    <t xml:space="preserve">Belterra</t>
  </si>
  <si>
    <t xml:space="preserve">Benevides</t>
  </si>
  <si>
    <t xml:space="preserve">Bom Jesus do Tocantins</t>
  </si>
  <si>
    <t xml:space="preserve">Bonito</t>
  </si>
  <si>
    <t xml:space="preserve">Bragança</t>
  </si>
  <si>
    <t xml:space="preserve">Brasil Novo</t>
  </si>
  <si>
    <t xml:space="preserve">Brejo Grande do Araguaia</t>
  </si>
  <si>
    <t xml:space="preserve">Breu Branco</t>
  </si>
  <si>
    <t xml:space="preserve">Breves</t>
  </si>
  <si>
    <t xml:space="preserve">Bujaru</t>
  </si>
  <si>
    <t xml:space="preserve">Cachoeira do Piriá</t>
  </si>
  <si>
    <t xml:space="preserve">Cachoeira do Arari</t>
  </si>
  <si>
    <t xml:space="preserve">Cametá</t>
  </si>
  <si>
    <t xml:space="preserve">Canaã dos Carajás</t>
  </si>
  <si>
    <t xml:space="preserve">Capanema</t>
  </si>
  <si>
    <t xml:space="preserve">Capitão Poço</t>
  </si>
  <si>
    <t xml:space="preserve">Castanhal</t>
  </si>
  <si>
    <t xml:space="preserve">Chaves</t>
  </si>
  <si>
    <t xml:space="preserve">Colares</t>
  </si>
  <si>
    <t xml:space="preserve">Conceição do Araguaia</t>
  </si>
  <si>
    <t xml:space="preserve">Concórdia do Pará</t>
  </si>
  <si>
    <t xml:space="preserve">Cumaru do Norte</t>
  </si>
  <si>
    <t xml:space="preserve">Curionópolis</t>
  </si>
  <si>
    <t xml:space="preserve">Curralinho</t>
  </si>
  <si>
    <t xml:space="preserve">Curuá</t>
  </si>
  <si>
    <t xml:space="preserve">Curuçá</t>
  </si>
  <si>
    <t xml:space="preserve">Dom Eliseu</t>
  </si>
  <si>
    <t xml:space="preserve">Eldorado dos Carajás</t>
  </si>
  <si>
    <t xml:space="preserve">Faro</t>
  </si>
  <si>
    <t xml:space="preserve">Floresta do Araguaia</t>
  </si>
  <si>
    <t xml:space="preserve">Garrafão do Norte</t>
  </si>
  <si>
    <t xml:space="preserve">Goianésia do Pará</t>
  </si>
  <si>
    <t xml:space="preserve">Gurupá</t>
  </si>
  <si>
    <t xml:space="preserve">Igarapé-Açu</t>
  </si>
  <si>
    <t xml:space="preserve">Igarapé-Miri</t>
  </si>
  <si>
    <t xml:space="preserve">Inhangapi</t>
  </si>
  <si>
    <t xml:space="preserve">Ipixuna do Pará</t>
  </si>
  <si>
    <t xml:space="preserve">Irituia</t>
  </si>
  <si>
    <t xml:space="preserve">Itaituba</t>
  </si>
  <si>
    <t xml:space="preserve">Itupiranga</t>
  </si>
  <si>
    <t xml:space="preserve">Jacareacanga</t>
  </si>
  <si>
    <t xml:space="preserve">Jacundá</t>
  </si>
  <si>
    <t xml:space="preserve">Juruti</t>
  </si>
  <si>
    <t xml:space="preserve">Limoeiro do Ajuru</t>
  </si>
  <si>
    <t xml:space="preserve">Mãe do Rio</t>
  </si>
  <si>
    <t xml:space="preserve">Magalhães Barata</t>
  </si>
  <si>
    <t xml:space="preserve">Marabá</t>
  </si>
  <si>
    <t xml:space="preserve">Maracanã</t>
  </si>
  <si>
    <t xml:space="preserve">Marapanim</t>
  </si>
  <si>
    <t xml:space="preserve">Marituba</t>
  </si>
  <si>
    <t xml:space="preserve">Medicilândia</t>
  </si>
  <si>
    <t xml:space="preserve">Melgaço</t>
  </si>
  <si>
    <t xml:space="preserve">Mocajuba</t>
  </si>
  <si>
    <t xml:space="preserve">Moju</t>
  </si>
  <si>
    <t xml:space="preserve">Monte Alegre</t>
  </si>
  <si>
    <t xml:space="preserve">Muaná</t>
  </si>
  <si>
    <t xml:space="preserve">Nova Esperança do Piriá</t>
  </si>
  <si>
    <t xml:space="preserve">Nova Ipixuna</t>
  </si>
  <si>
    <t xml:space="preserve">Nova Timboteua</t>
  </si>
  <si>
    <t xml:space="preserve">Novo Progresso</t>
  </si>
  <si>
    <t xml:space="preserve">Novo Repartimento</t>
  </si>
  <si>
    <t xml:space="preserve">Óbidos</t>
  </si>
  <si>
    <t xml:space="preserve">Oeiras do Pará</t>
  </si>
  <si>
    <t xml:space="preserve">Oriximiná</t>
  </si>
  <si>
    <t xml:space="preserve">Ourém</t>
  </si>
  <si>
    <t xml:space="preserve">Ourilândia do Norte</t>
  </si>
  <si>
    <t xml:space="preserve">Pacajá</t>
  </si>
  <si>
    <t xml:space="preserve">Palestina do Pará</t>
  </si>
  <si>
    <t xml:space="preserve">Paragominas</t>
  </si>
  <si>
    <t xml:space="preserve">Parauapebas</t>
  </si>
  <si>
    <t xml:space="preserve">Pau D'Arco</t>
  </si>
  <si>
    <t xml:space="preserve">Peixe-Boi</t>
  </si>
  <si>
    <t xml:space="preserve">Piçarra</t>
  </si>
  <si>
    <t xml:space="preserve">Placas</t>
  </si>
  <si>
    <t xml:space="preserve">Ponta de Pedras</t>
  </si>
  <si>
    <t xml:space="preserve">Portel</t>
  </si>
  <si>
    <t xml:space="preserve">Porto de Moz</t>
  </si>
  <si>
    <t xml:space="preserve">Prainha</t>
  </si>
  <si>
    <t xml:space="preserve">Primavera</t>
  </si>
  <si>
    <t xml:space="preserve">Quatipuru</t>
  </si>
  <si>
    <t xml:space="preserve">Redenção</t>
  </si>
  <si>
    <t xml:space="preserve">Rio Maria</t>
  </si>
  <si>
    <t xml:space="preserve">Rondon do Pará</t>
  </si>
  <si>
    <t xml:space="preserve">Rurópolis</t>
  </si>
  <si>
    <t xml:space="preserve">Salinópolis</t>
  </si>
  <si>
    <t xml:space="preserve">Salvaterra</t>
  </si>
  <si>
    <t xml:space="preserve">Santa Bárbara do Pará</t>
  </si>
  <si>
    <t xml:space="preserve">Santa Cruz do Arari</t>
  </si>
  <si>
    <t xml:space="preserve">Santa Isabel do Pará</t>
  </si>
  <si>
    <t xml:space="preserve">Santa Luzia do Pará</t>
  </si>
  <si>
    <t xml:space="preserve">Santa Maria das Barreiras</t>
  </si>
  <si>
    <t xml:space="preserve">Santa Maria do Pará</t>
  </si>
  <si>
    <t xml:space="preserve">Santana do Araguaia</t>
  </si>
  <si>
    <t xml:space="preserve">Santarém </t>
  </si>
  <si>
    <t xml:space="preserve">Santarém Novo</t>
  </si>
  <si>
    <t xml:space="preserve">Santo Antônio do Tauá</t>
  </si>
  <si>
    <t xml:space="preserve">São Caetano de Odivelas</t>
  </si>
  <si>
    <t xml:space="preserve">São Domingos do Araguaia</t>
  </si>
  <si>
    <t xml:space="preserve">São Domingos do Capim</t>
  </si>
  <si>
    <t xml:space="preserve">São Félix do Xingu</t>
  </si>
  <si>
    <t xml:space="preserve">São Francisco do Pará</t>
  </si>
  <si>
    <t xml:space="preserve">São Geraldo do Araguaia</t>
  </si>
  <si>
    <t xml:space="preserve">São João da Ponta</t>
  </si>
  <si>
    <t xml:space="preserve">São João de Pirabas</t>
  </si>
  <si>
    <t xml:space="preserve">São João do Araguaia</t>
  </si>
  <si>
    <t xml:space="preserve">São Miguel do Guamá</t>
  </si>
  <si>
    <t xml:space="preserve">São Sebastião da Boa Vista</t>
  </si>
  <si>
    <t xml:space="preserve">Sapucaia</t>
  </si>
  <si>
    <t xml:space="preserve">Senador José Porfírio</t>
  </si>
  <si>
    <t xml:space="preserve">Soure</t>
  </si>
  <si>
    <t xml:space="preserve">Tailândia</t>
  </si>
  <si>
    <t xml:space="preserve">Terra Alta</t>
  </si>
  <si>
    <t xml:space="preserve">Terra Santa</t>
  </si>
  <si>
    <t xml:space="preserve">Tomé-Açu</t>
  </si>
  <si>
    <t xml:space="preserve">Tracuateua</t>
  </si>
  <si>
    <t xml:space="preserve">Trairão</t>
  </si>
  <si>
    <t xml:space="preserve">Tucumã</t>
  </si>
  <si>
    <t xml:space="preserve">Tucuruí</t>
  </si>
  <si>
    <t xml:space="preserve">Ulianópolis</t>
  </si>
  <si>
    <t xml:space="preserve">Uruará</t>
  </si>
  <si>
    <t xml:space="preserve">Vigia</t>
  </si>
  <si>
    <t xml:space="preserve">Viseu</t>
  </si>
  <si>
    <t xml:space="preserve">Vitória do Xingu</t>
  </si>
  <si>
    <t xml:space="preserve">Xinguara</t>
  </si>
  <si>
    <t xml:space="preserve">Serra do Navio</t>
  </si>
  <si>
    <t xml:space="preserve">Pedra Branca do Amapari</t>
  </si>
  <si>
    <t xml:space="preserve">Calçoene</t>
  </si>
  <si>
    <t xml:space="preserve">Cutias</t>
  </si>
  <si>
    <t xml:space="preserve">Ferreira Gomes</t>
  </si>
  <si>
    <t xml:space="preserve">Itaubal</t>
  </si>
  <si>
    <t xml:space="preserve">Laranjal do Jari</t>
  </si>
  <si>
    <t xml:space="preserve">Macapá</t>
  </si>
  <si>
    <t xml:space="preserve">Mazagão</t>
  </si>
  <si>
    <t xml:space="preserve">Oiapoque</t>
  </si>
  <si>
    <t xml:space="preserve">Porto Grande</t>
  </si>
  <si>
    <t xml:space="preserve">Pracuúba</t>
  </si>
  <si>
    <t xml:space="preserve">Santana</t>
  </si>
  <si>
    <t xml:space="preserve">Tartarugalzinho</t>
  </si>
  <si>
    <t xml:space="preserve">Vitória do Jari</t>
  </si>
  <si>
    <t xml:space="preserve">Abreulândia</t>
  </si>
  <si>
    <t xml:space="preserve">Aguiarnópolis</t>
  </si>
  <si>
    <t xml:space="preserve">Aliança do Tocantins</t>
  </si>
  <si>
    <t xml:space="preserve">Almas</t>
  </si>
  <si>
    <t xml:space="preserve">Alvorada</t>
  </si>
  <si>
    <t xml:space="preserve">Ananás</t>
  </si>
  <si>
    <t xml:space="preserve">Angico</t>
  </si>
  <si>
    <t xml:space="preserve">Aparecida do Rio Negro</t>
  </si>
  <si>
    <t xml:space="preserve">Aragominas</t>
  </si>
  <si>
    <t xml:space="preserve">Araguacema</t>
  </si>
  <si>
    <t xml:space="preserve">Araguaçu</t>
  </si>
  <si>
    <t xml:space="preserve">Araguaína</t>
  </si>
  <si>
    <t xml:space="preserve">Araguanã</t>
  </si>
  <si>
    <t xml:space="preserve">Araguatins</t>
  </si>
  <si>
    <t xml:space="preserve">Arapoema</t>
  </si>
  <si>
    <t xml:space="preserve">Arraias</t>
  </si>
  <si>
    <t xml:space="preserve">Augustinópolis</t>
  </si>
  <si>
    <t xml:space="preserve">Aurora do Tocantins</t>
  </si>
  <si>
    <t xml:space="preserve">Axixá do Tocantins</t>
  </si>
  <si>
    <t xml:space="preserve">Babaçulândia</t>
  </si>
  <si>
    <t xml:space="preserve">Bandeirantes do Tocantins</t>
  </si>
  <si>
    <t xml:space="preserve">Barra do Ouro</t>
  </si>
  <si>
    <t xml:space="preserve">Barrolândia</t>
  </si>
  <si>
    <t xml:space="preserve">Bernardo Sayão</t>
  </si>
  <si>
    <t xml:space="preserve">Brasilândia do Tocantins</t>
  </si>
  <si>
    <t xml:space="preserve">Brejinho de Nazaré</t>
  </si>
  <si>
    <t xml:space="preserve">Buriti do Tocantins</t>
  </si>
  <si>
    <t xml:space="preserve">Cachoeirinha</t>
  </si>
  <si>
    <t xml:space="preserve">Campos Lindos</t>
  </si>
  <si>
    <t xml:space="preserve">Cariri do Tocantins</t>
  </si>
  <si>
    <t xml:space="preserve">Carmolândia</t>
  </si>
  <si>
    <t xml:space="preserve">Carrasco Bonito</t>
  </si>
  <si>
    <t xml:space="preserve">Caseara</t>
  </si>
  <si>
    <t xml:space="preserve">Centenário</t>
  </si>
  <si>
    <t xml:space="preserve">Chapada de Areia</t>
  </si>
  <si>
    <t xml:space="preserve">Chapada da Natividade</t>
  </si>
  <si>
    <t xml:space="preserve">Colinas do Tocantins</t>
  </si>
  <si>
    <t xml:space="preserve">Combinado</t>
  </si>
  <si>
    <t xml:space="preserve">Conceição do Tocantins</t>
  </si>
  <si>
    <t xml:space="preserve">Couto Magalhães</t>
  </si>
  <si>
    <t xml:space="preserve">Cristalândia</t>
  </si>
  <si>
    <t xml:space="preserve">Crixás do Tocantins</t>
  </si>
  <si>
    <t xml:space="preserve">Darcinópolis</t>
  </si>
  <si>
    <t xml:space="preserve">Dianópolis</t>
  </si>
  <si>
    <t xml:space="preserve">Divinópolis do Tocantins</t>
  </si>
  <si>
    <t xml:space="preserve">Dois Irmãos do Tocantins</t>
  </si>
  <si>
    <t xml:space="preserve">Dueré</t>
  </si>
  <si>
    <t xml:space="preserve">Esperantina</t>
  </si>
  <si>
    <t xml:space="preserve">Fátima</t>
  </si>
  <si>
    <t xml:space="preserve">Figueirópolis</t>
  </si>
  <si>
    <t xml:space="preserve">Filadélfia</t>
  </si>
  <si>
    <t xml:space="preserve">Formoso do Araguaia</t>
  </si>
  <si>
    <t xml:space="preserve">Fortaleza do Tabocão</t>
  </si>
  <si>
    <t xml:space="preserve">Goianorte</t>
  </si>
  <si>
    <t xml:space="preserve">Goiatins</t>
  </si>
  <si>
    <t xml:space="preserve">Guaraí</t>
  </si>
  <si>
    <t xml:space="preserve">Gurupi</t>
  </si>
  <si>
    <t xml:space="preserve">Ipueiras</t>
  </si>
  <si>
    <t xml:space="preserve">Itacajá</t>
  </si>
  <si>
    <t xml:space="preserve">Itaguatins</t>
  </si>
  <si>
    <t xml:space="preserve">Itapiratins</t>
  </si>
  <si>
    <t xml:space="preserve">Itaporã do Tocantins</t>
  </si>
  <si>
    <t xml:space="preserve">Jaú do Tocantins</t>
  </si>
  <si>
    <t xml:space="preserve">Juarina</t>
  </si>
  <si>
    <t xml:space="preserve">Lagoa da Confusão</t>
  </si>
  <si>
    <t xml:space="preserve">Lagoa do Tocantins</t>
  </si>
  <si>
    <t xml:space="preserve">Lajeado</t>
  </si>
  <si>
    <t xml:space="preserve">Lavandeira</t>
  </si>
  <si>
    <t xml:space="preserve">Lizarda</t>
  </si>
  <si>
    <t xml:space="preserve">Luzinópolis</t>
  </si>
  <si>
    <t xml:space="preserve">Marianópolis do Tocantins</t>
  </si>
  <si>
    <t xml:space="preserve">Mateiros</t>
  </si>
  <si>
    <t xml:space="preserve">Maurilândia do Tocantins</t>
  </si>
  <si>
    <t xml:space="preserve">Miracema do Tocantins</t>
  </si>
  <si>
    <t xml:space="preserve">Miranorte</t>
  </si>
  <si>
    <t xml:space="preserve">Monte do Carmo</t>
  </si>
  <si>
    <t xml:space="preserve">Monte Santo do Tocantins</t>
  </si>
  <si>
    <t xml:space="preserve">Palmeiras do Tocantins</t>
  </si>
  <si>
    <t xml:space="preserve">Muricilândia</t>
  </si>
  <si>
    <t xml:space="preserve">Natividade</t>
  </si>
  <si>
    <t xml:space="preserve">Nazaré</t>
  </si>
  <si>
    <t xml:space="preserve">Nova Olinda</t>
  </si>
  <si>
    <t xml:space="preserve">Nova Rosalândia</t>
  </si>
  <si>
    <t xml:space="preserve">Novo Acordo</t>
  </si>
  <si>
    <t xml:space="preserve">Novo Alegre</t>
  </si>
  <si>
    <t xml:space="preserve">Novo Jardim</t>
  </si>
  <si>
    <t xml:space="preserve">Oliveira de Fátima</t>
  </si>
  <si>
    <t xml:space="preserve">Palmeirante</t>
  </si>
  <si>
    <t xml:space="preserve">Palmeirópolis</t>
  </si>
  <si>
    <t xml:space="preserve">Paraíso do Tocantins</t>
  </si>
  <si>
    <t xml:space="preserve">Paranã</t>
  </si>
  <si>
    <t xml:space="preserve">Pedro Afonso</t>
  </si>
  <si>
    <t xml:space="preserve">Peixe</t>
  </si>
  <si>
    <t xml:space="preserve">Pequizeiro</t>
  </si>
  <si>
    <t xml:space="preserve">Colméia</t>
  </si>
  <si>
    <t xml:space="preserve">Pindorama do Tocantins</t>
  </si>
  <si>
    <t xml:space="preserve">Piraquê</t>
  </si>
  <si>
    <t xml:space="preserve">Pium</t>
  </si>
  <si>
    <t xml:space="preserve">Ponte Alta do Bom Jesus</t>
  </si>
  <si>
    <t xml:space="preserve">Ponte Alta do Tocantins</t>
  </si>
  <si>
    <t xml:space="preserve">Porto Alegre do Tocantins</t>
  </si>
  <si>
    <t xml:space="preserve">Porto Nacional</t>
  </si>
  <si>
    <t xml:space="preserve">Praia Norte</t>
  </si>
  <si>
    <t xml:space="preserve">Presidente Kennedy</t>
  </si>
  <si>
    <t xml:space="preserve">Pugmil</t>
  </si>
  <si>
    <t xml:space="preserve">Recursolândia</t>
  </si>
  <si>
    <t xml:space="preserve">Riachinho</t>
  </si>
  <si>
    <t xml:space="preserve">Rio da Conceição</t>
  </si>
  <si>
    <t xml:space="preserve">Rio dos Bois</t>
  </si>
  <si>
    <t xml:space="preserve">Rio Sono</t>
  </si>
  <si>
    <t xml:space="preserve">Sampaio</t>
  </si>
  <si>
    <t xml:space="preserve">Sandolândia</t>
  </si>
  <si>
    <t xml:space="preserve">Santa Fé do Araguaia</t>
  </si>
  <si>
    <t xml:space="preserve">Santa Maria do Tocantins</t>
  </si>
  <si>
    <t xml:space="preserve">Santa Rita do Tocantins</t>
  </si>
  <si>
    <t xml:space="preserve">Santa Rosa do Tocantins</t>
  </si>
  <si>
    <t xml:space="preserve">Santa Tereza do Tocantins</t>
  </si>
  <si>
    <t xml:space="preserve">Santa Terezinha do Tocantins</t>
  </si>
  <si>
    <t xml:space="preserve">São Bento do Tocantins</t>
  </si>
  <si>
    <t xml:space="preserve">São Félix do Tocantins</t>
  </si>
  <si>
    <t xml:space="preserve">São Miguel do Tocantins</t>
  </si>
  <si>
    <t xml:space="preserve">São Salvador do Tocantins</t>
  </si>
  <si>
    <t xml:space="preserve">São Sebastião do Tocantins</t>
  </si>
  <si>
    <t xml:space="preserve">São Valério da Natividade</t>
  </si>
  <si>
    <t xml:space="preserve">Silvanópolis</t>
  </si>
  <si>
    <t xml:space="preserve">Sítio Novo do Tocantins</t>
  </si>
  <si>
    <t xml:space="preserve">Sucupira</t>
  </si>
  <si>
    <t xml:space="preserve">Taguatinga</t>
  </si>
  <si>
    <t xml:space="preserve">Taipas do Tocantins</t>
  </si>
  <si>
    <t xml:space="preserve">Talismã</t>
  </si>
  <si>
    <t xml:space="preserve">Palmas</t>
  </si>
  <si>
    <t xml:space="preserve">Tocantínia</t>
  </si>
  <si>
    <t xml:space="preserve">Tocantinópolis</t>
  </si>
  <si>
    <t xml:space="preserve">Tupirama</t>
  </si>
  <si>
    <t xml:space="preserve">Tupiratins</t>
  </si>
  <si>
    <t xml:space="preserve">Wanderlândia</t>
  </si>
  <si>
    <t xml:space="preserve">Xambioá</t>
  </si>
  <si>
    <t xml:space="preserve">Açailândia</t>
  </si>
  <si>
    <t xml:space="preserve">Afonso Cunha</t>
  </si>
  <si>
    <t xml:space="preserve">Água Doce do Maranhão</t>
  </si>
  <si>
    <t xml:space="preserve">Alcântara</t>
  </si>
  <si>
    <t xml:space="preserve">Aldeias Altas</t>
  </si>
  <si>
    <t xml:space="preserve">Altamira do Maranhão</t>
  </si>
  <si>
    <t xml:space="preserve">Alto Alegre do Maranhão</t>
  </si>
  <si>
    <t xml:space="preserve">Alto Alegre do Pindaré</t>
  </si>
  <si>
    <t xml:space="preserve">Alto Parnaíba</t>
  </si>
  <si>
    <t xml:space="preserve">Amapá do Maranhão</t>
  </si>
  <si>
    <t xml:space="preserve">Amarante do Maranhão</t>
  </si>
  <si>
    <t xml:space="preserve">Anajatuba</t>
  </si>
  <si>
    <t xml:space="preserve">Anapurus</t>
  </si>
  <si>
    <t xml:space="preserve">Apicum-Açu</t>
  </si>
  <si>
    <t xml:space="preserve">Araioses</t>
  </si>
  <si>
    <t xml:space="preserve">Arame</t>
  </si>
  <si>
    <t xml:space="preserve">Arari</t>
  </si>
  <si>
    <t xml:space="preserve">Axixá</t>
  </si>
  <si>
    <t xml:space="preserve">Bacabal</t>
  </si>
  <si>
    <t xml:space="preserve">Bacabeira</t>
  </si>
  <si>
    <t xml:space="preserve">Bacuri</t>
  </si>
  <si>
    <t xml:space="preserve">Bacurituba</t>
  </si>
  <si>
    <t xml:space="preserve">Balsas</t>
  </si>
  <si>
    <t xml:space="preserve">Barão de Grajaú</t>
  </si>
  <si>
    <t xml:space="preserve">Barra do Corda</t>
  </si>
  <si>
    <t xml:space="preserve">Barreirinhas</t>
  </si>
  <si>
    <t xml:space="preserve">Belágua</t>
  </si>
  <si>
    <t xml:space="preserve">Bela Vista do Maranhão</t>
  </si>
  <si>
    <t xml:space="preserve">Benedito Leite</t>
  </si>
  <si>
    <t xml:space="preserve">Bequimão</t>
  </si>
  <si>
    <t xml:space="preserve">Bernardo do Mearim</t>
  </si>
  <si>
    <t xml:space="preserve">Boa Vista do Gurupi</t>
  </si>
  <si>
    <t xml:space="preserve">Bom Jardim</t>
  </si>
  <si>
    <t xml:space="preserve">Bom Jesus das Selvas</t>
  </si>
  <si>
    <t xml:space="preserve">Bom Lugar</t>
  </si>
  <si>
    <t xml:space="preserve">Brejo</t>
  </si>
  <si>
    <t xml:space="preserve">Brejo de Areia</t>
  </si>
  <si>
    <t xml:space="preserve">Buriti</t>
  </si>
  <si>
    <t xml:space="preserve">Buriti Bavo</t>
  </si>
  <si>
    <t xml:space="preserve">Buriticupu</t>
  </si>
  <si>
    <t xml:space="preserve">Buritirana</t>
  </si>
  <si>
    <t xml:space="preserve">Cachoeira Grande</t>
  </si>
  <si>
    <t xml:space="preserve">Cajapió</t>
  </si>
  <si>
    <t xml:space="preserve">Cajari</t>
  </si>
  <si>
    <t xml:space="preserve">Campestre do Maranhão</t>
  </si>
  <si>
    <t xml:space="preserve">Cândido Mendes</t>
  </si>
  <si>
    <t xml:space="preserve">Cantanhede</t>
  </si>
  <si>
    <t xml:space="preserve">Capinzal do Norte</t>
  </si>
  <si>
    <t xml:space="preserve">Carolina</t>
  </si>
  <si>
    <t xml:space="preserve">Carutapera</t>
  </si>
  <si>
    <t xml:space="preserve">Caxias</t>
  </si>
  <si>
    <t xml:space="preserve">Cedral</t>
  </si>
  <si>
    <t xml:space="preserve">Central do Maranhão</t>
  </si>
  <si>
    <t xml:space="preserve">Centro do Guilherme</t>
  </si>
  <si>
    <t xml:space="preserve">Centro Novo do Maranhão</t>
  </si>
  <si>
    <t xml:space="preserve">Chapadinha</t>
  </si>
  <si>
    <t xml:space="preserve">Cidelândia</t>
  </si>
  <si>
    <t xml:space="preserve">Codó</t>
  </si>
  <si>
    <t xml:space="preserve">Coelho Neto</t>
  </si>
  <si>
    <t xml:space="preserve">Colinas</t>
  </si>
  <si>
    <t xml:space="preserve">Conceição do Lago-Açu</t>
  </si>
  <si>
    <t xml:space="preserve">Coroatá</t>
  </si>
  <si>
    <t xml:space="preserve">Cururupu</t>
  </si>
  <si>
    <t xml:space="preserve">Davinópolis</t>
  </si>
  <si>
    <t xml:space="preserve">Dom Pedro</t>
  </si>
  <si>
    <t xml:space="preserve">Duque Bacelar</t>
  </si>
  <si>
    <t xml:space="preserve">Esperantinópolis</t>
  </si>
  <si>
    <t xml:space="preserve">Estreito</t>
  </si>
  <si>
    <t xml:space="preserve">Feira Nova do Maranhão</t>
  </si>
  <si>
    <t xml:space="preserve">Fernando Falcão</t>
  </si>
  <si>
    <t xml:space="preserve">Formosa da Serra Negra</t>
  </si>
  <si>
    <t xml:space="preserve">Fortaleza dos Nogueiras</t>
  </si>
  <si>
    <t xml:space="preserve">Fortuna</t>
  </si>
  <si>
    <t xml:space="preserve">Godofredo Viana</t>
  </si>
  <si>
    <t xml:space="preserve">Gonçalves Dias</t>
  </si>
  <si>
    <t xml:space="preserve">Governador Archer</t>
  </si>
  <si>
    <t xml:space="preserve">Governador Edison Lobão</t>
  </si>
  <si>
    <t xml:space="preserve">Governador Eugênio Barros</t>
  </si>
  <si>
    <t xml:space="preserve">Governador Luiz Rocha</t>
  </si>
  <si>
    <t xml:space="preserve">Governador Newton Bello</t>
  </si>
  <si>
    <t xml:space="preserve">Governador Nunes Freire</t>
  </si>
  <si>
    <t xml:space="preserve">Graça Aranha</t>
  </si>
  <si>
    <t xml:space="preserve">Grajaú</t>
  </si>
  <si>
    <t xml:space="preserve">Guimarães</t>
  </si>
  <si>
    <t xml:space="preserve">Humberto Campos</t>
  </si>
  <si>
    <t xml:space="preserve">Icatu</t>
  </si>
  <si>
    <t xml:space="preserve">Igarapé do Meio</t>
  </si>
  <si>
    <t xml:space="preserve">Igarapé Grande</t>
  </si>
  <si>
    <t xml:space="preserve">Imperatriz</t>
  </si>
  <si>
    <t xml:space="preserve">Itaipava do Grajaú</t>
  </si>
  <si>
    <t xml:space="preserve">Itapecuru Mirim</t>
  </si>
  <si>
    <t xml:space="preserve">Itinga do Maranhão</t>
  </si>
  <si>
    <t xml:space="preserve">Jatobá</t>
  </si>
  <si>
    <t xml:space="preserve">Jenipapo dos Vieiras</t>
  </si>
  <si>
    <t xml:space="preserve">João Lisboa</t>
  </si>
  <si>
    <t xml:space="preserve">Joselândia</t>
  </si>
  <si>
    <t xml:space="preserve">Junco do Maranhão</t>
  </si>
  <si>
    <t xml:space="preserve">Lago da Pedra</t>
  </si>
  <si>
    <t xml:space="preserve">Lago do Junco</t>
  </si>
  <si>
    <t xml:space="preserve">Lago Verde</t>
  </si>
  <si>
    <t xml:space="preserve">Lagoa do Mato</t>
  </si>
  <si>
    <t xml:space="preserve">Lago dos Rodrigues</t>
  </si>
  <si>
    <t xml:space="preserve">Lagoa Grande do Maranhão</t>
  </si>
  <si>
    <t xml:space="preserve">Lajeado Novo</t>
  </si>
  <si>
    <t xml:space="preserve">Lima Campos</t>
  </si>
  <si>
    <t xml:space="preserve">Loreto</t>
  </si>
  <si>
    <t xml:space="preserve">Luís Domingues</t>
  </si>
  <si>
    <t xml:space="preserve">Magalhães de Almeida</t>
  </si>
  <si>
    <t xml:space="preserve">Maracaçumé</t>
  </si>
  <si>
    <t xml:space="preserve">Marajá do Sena</t>
  </si>
  <si>
    <t xml:space="preserve">Maranhãozinho</t>
  </si>
  <si>
    <t xml:space="preserve">Mata Roma</t>
  </si>
  <si>
    <t xml:space="preserve">Matinha</t>
  </si>
  <si>
    <t xml:space="preserve">Matões </t>
  </si>
  <si>
    <t xml:space="preserve">Matões do Norte</t>
  </si>
  <si>
    <t xml:space="preserve">Milagres do Maranhão</t>
  </si>
  <si>
    <t xml:space="preserve">Mirador</t>
  </si>
  <si>
    <t xml:space="preserve">Miranda do Norte</t>
  </si>
  <si>
    <t xml:space="preserve">Mirinzal</t>
  </si>
  <si>
    <t xml:space="preserve">Monção</t>
  </si>
  <si>
    <t xml:space="preserve">Montes Altos</t>
  </si>
  <si>
    <t xml:space="preserve">Morros</t>
  </si>
  <si>
    <t xml:space="preserve">Nina Rodrigues</t>
  </si>
  <si>
    <t xml:space="preserve">Nova Colinas</t>
  </si>
  <si>
    <t xml:space="preserve">Nova Iorque</t>
  </si>
  <si>
    <t xml:space="preserve">Nova Olinda do Maranhão</t>
  </si>
  <si>
    <t xml:space="preserve">Olho d'Água das Cunhãs</t>
  </si>
  <si>
    <t xml:space="preserve">Olinda Nova do Maranhão</t>
  </si>
  <si>
    <t xml:space="preserve">Paço do Lumiar</t>
  </si>
  <si>
    <t xml:space="preserve">Palmeirândia</t>
  </si>
  <si>
    <t xml:space="preserve">Paraibano</t>
  </si>
  <si>
    <t xml:space="preserve">Parnarama</t>
  </si>
  <si>
    <t xml:space="preserve">Passagem Franca</t>
  </si>
  <si>
    <t xml:space="preserve">Pastos Bons</t>
  </si>
  <si>
    <t xml:space="preserve">Paulino Neves</t>
  </si>
  <si>
    <t xml:space="preserve">Paulo Ramos</t>
  </si>
  <si>
    <t xml:space="preserve">Pedreiras</t>
  </si>
  <si>
    <t xml:space="preserve">Pedro do Rosário</t>
  </si>
  <si>
    <t xml:space="preserve">Penalva</t>
  </si>
  <si>
    <t xml:space="preserve">Peri Mirim</t>
  </si>
  <si>
    <t xml:space="preserve">Peritoró</t>
  </si>
  <si>
    <t xml:space="preserve">Pindaré-Mirim</t>
  </si>
  <si>
    <t xml:space="preserve">Pinheiro</t>
  </si>
  <si>
    <t xml:space="preserve">Pio XII</t>
  </si>
  <si>
    <t xml:space="preserve">Pirapemas</t>
  </si>
  <si>
    <t xml:space="preserve">Poção de Pedras</t>
  </si>
  <si>
    <t xml:space="preserve">Porto Franco</t>
  </si>
  <si>
    <t xml:space="preserve">Porto Rico do Maranhão</t>
  </si>
  <si>
    <t xml:space="preserve">Presidente Dutra</t>
  </si>
  <si>
    <t xml:space="preserve">Presidente Juscelino</t>
  </si>
  <si>
    <t xml:space="preserve">Presidente Sarney</t>
  </si>
  <si>
    <t xml:space="preserve">Presidente Vargas</t>
  </si>
  <si>
    <t xml:space="preserve">Primeira Cruz</t>
  </si>
  <si>
    <t xml:space="preserve">Raposa</t>
  </si>
  <si>
    <t xml:space="preserve">Riachão</t>
  </si>
  <si>
    <t xml:space="preserve">Ribamar Fiquene</t>
  </si>
  <si>
    <t xml:space="preserve">Rosário</t>
  </si>
  <si>
    <t xml:space="preserve">Sambaíba</t>
  </si>
  <si>
    <t xml:space="preserve">Santa Filomena do Maranhão</t>
  </si>
  <si>
    <t xml:space="preserve">Santa Helena</t>
  </si>
  <si>
    <t xml:space="preserve">Santa Inês</t>
  </si>
  <si>
    <t xml:space="preserve">Santa Luzia</t>
  </si>
  <si>
    <t xml:space="preserve">Santa Luzia do Paruá</t>
  </si>
  <si>
    <t xml:space="preserve">Santa Quitéria do Maranhão</t>
  </si>
  <si>
    <t xml:space="preserve">Santa Rita</t>
  </si>
  <si>
    <t xml:space="preserve">Santana do Maranhão</t>
  </si>
  <si>
    <t xml:space="preserve">Santo Amaro do Maranhão</t>
  </si>
  <si>
    <t xml:space="preserve">Santo Antônio dos Lopes</t>
  </si>
  <si>
    <t xml:space="preserve">São Benedito do Rio Preto</t>
  </si>
  <si>
    <t xml:space="preserve">São Bento</t>
  </si>
  <si>
    <t xml:space="preserve">São Bernardo</t>
  </si>
  <si>
    <t xml:space="preserve">São Domingos do Azeitão</t>
  </si>
  <si>
    <t xml:space="preserve">São Domingos do Maranhão</t>
  </si>
  <si>
    <t xml:space="preserve">São Félix de Balsas</t>
  </si>
  <si>
    <t xml:space="preserve">São Francisco do Brejão</t>
  </si>
  <si>
    <t xml:space="preserve">São Francisco do Maranhão</t>
  </si>
  <si>
    <t xml:space="preserve">São João Batista</t>
  </si>
  <si>
    <t xml:space="preserve">São João do Carú</t>
  </si>
  <si>
    <t xml:space="preserve">São João do Paraíso</t>
  </si>
  <si>
    <t xml:space="preserve">São João do Soter</t>
  </si>
  <si>
    <t xml:space="preserve">São João dos Patos</t>
  </si>
  <si>
    <t xml:space="preserve">São José de Ribamar</t>
  </si>
  <si>
    <t xml:space="preserve">São José dos Basílios</t>
  </si>
  <si>
    <t xml:space="preserve">São Luís</t>
  </si>
  <si>
    <t xml:space="preserve">São Luís Gonzaga do Maranhão</t>
  </si>
  <si>
    <t xml:space="preserve">São Mateus do Maranhão</t>
  </si>
  <si>
    <t xml:space="preserve">São Pedro da Água Branca</t>
  </si>
  <si>
    <t xml:space="preserve">São Pedro dos Crentes</t>
  </si>
  <si>
    <t xml:space="preserve">São Raimundo das Mangabeiras</t>
  </si>
  <si>
    <t xml:space="preserve">São Raimundo do Doca Bezerra</t>
  </si>
  <si>
    <t xml:space="preserve">São Roberto</t>
  </si>
  <si>
    <t xml:space="preserve">São Vicente Ferrer</t>
  </si>
  <si>
    <t xml:space="preserve">Satubinha</t>
  </si>
  <si>
    <t xml:space="preserve">Senador Alexandre Costa</t>
  </si>
  <si>
    <t xml:space="preserve">Senador La Rocque</t>
  </si>
  <si>
    <t xml:space="preserve">Serrano do Maranhão</t>
  </si>
  <si>
    <t xml:space="preserve">Sítio Novo</t>
  </si>
  <si>
    <t xml:space="preserve">Sucupira do Norte</t>
  </si>
  <si>
    <t xml:space="preserve">Sucupira do Riachão</t>
  </si>
  <si>
    <t xml:space="preserve">Tasso Fragoso</t>
  </si>
  <si>
    <t xml:space="preserve">Timbiras</t>
  </si>
  <si>
    <t xml:space="preserve">Timon</t>
  </si>
  <si>
    <t xml:space="preserve">Trizidela do Vale</t>
  </si>
  <si>
    <t xml:space="preserve">Tufilândia</t>
  </si>
  <si>
    <t xml:space="preserve">Tuntum</t>
  </si>
  <si>
    <t xml:space="preserve">Turiaçu</t>
  </si>
  <si>
    <t xml:space="preserve">Turilândia</t>
  </si>
  <si>
    <t xml:space="preserve">Tutóia</t>
  </si>
  <si>
    <t xml:space="preserve">Urbano Santos</t>
  </si>
  <si>
    <t xml:space="preserve">Vargem Grande</t>
  </si>
  <si>
    <t xml:space="preserve">Viana</t>
  </si>
  <si>
    <t xml:space="preserve">Vila Nova dos Martírios</t>
  </si>
  <si>
    <t xml:space="preserve">Vitória do Mearim</t>
  </si>
  <si>
    <t xml:space="preserve">Vitorino Freire</t>
  </si>
  <si>
    <t xml:space="preserve">Zé Doca</t>
  </si>
  <si>
    <t xml:space="preserve">Acauã</t>
  </si>
  <si>
    <t xml:space="preserve">Agricolândia</t>
  </si>
  <si>
    <t xml:space="preserve">Água Branca</t>
  </si>
  <si>
    <t xml:space="preserve">Alagoinha do Piauí</t>
  </si>
  <si>
    <t xml:space="preserve">Alegrete do Piauí</t>
  </si>
  <si>
    <t xml:space="preserve">Alto Longá</t>
  </si>
  <si>
    <t xml:space="preserve">Altos</t>
  </si>
  <si>
    <t xml:space="preserve">Alvorada do Gurguéia</t>
  </si>
  <si>
    <t xml:space="preserve">Amarante</t>
  </si>
  <si>
    <t xml:space="preserve">Angical do Piauí</t>
  </si>
  <si>
    <t xml:space="preserve">Anísio de Abreu</t>
  </si>
  <si>
    <t xml:space="preserve">Antônio Almeida</t>
  </si>
  <si>
    <t xml:space="preserve">Aroazes</t>
  </si>
  <si>
    <t xml:space="preserve">Aroeiras do Itaim</t>
  </si>
  <si>
    <t xml:space="preserve">Arraial</t>
  </si>
  <si>
    <t xml:space="preserve">Assunção do Piauí</t>
  </si>
  <si>
    <t xml:space="preserve">Avelino Lopes</t>
  </si>
  <si>
    <t xml:space="preserve">Baixa Grande do Ribeiro</t>
  </si>
  <si>
    <t xml:space="preserve">Barra D'Alcântara</t>
  </si>
  <si>
    <t xml:space="preserve">Barras</t>
  </si>
  <si>
    <t xml:space="preserve">Barreiras do Piauí</t>
  </si>
  <si>
    <t xml:space="preserve">Barro Duro</t>
  </si>
  <si>
    <t xml:space="preserve">Batalha</t>
  </si>
  <si>
    <t xml:space="preserve">Bela Vista do Piauí</t>
  </si>
  <si>
    <t xml:space="preserve">Belém do Piauí</t>
  </si>
  <si>
    <t xml:space="preserve">Beneditinos</t>
  </si>
  <si>
    <t xml:space="preserve">Bertolínia</t>
  </si>
  <si>
    <t xml:space="preserve">Betânia do Piauí</t>
  </si>
  <si>
    <t xml:space="preserve">Boa Hora</t>
  </si>
  <si>
    <t xml:space="preserve">Bocaina</t>
  </si>
  <si>
    <t xml:space="preserve">Bom Jesus</t>
  </si>
  <si>
    <t xml:space="preserve">Bom Princípio do Piauí</t>
  </si>
  <si>
    <t xml:space="preserve">Bonfim do Piauí</t>
  </si>
  <si>
    <t xml:space="preserve">Boqueirão do Piauí</t>
  </si>
  <si>
    <t xml:space="preserve">Brasileira</t>
  </si>
  <si>
    <t xml:space="preserve">Brejo do Piauí</t>
  </si>
  <si>
    <t xml:space="preserve">Buriti dos Lopes</t>
  </si>
  <si>
    <t xml:space="preserve">Buriti dos Montes</t>
  </si>
  <si>
    <t xml:space="preserve">Cabeceiras do Piauí</t>
  </si>
  <si>
    <t xml:space="preserve">Cajazeiras do Piauí</t>
  </si>
  <si>
    <t xml:space="preserve">Cajueiro da Praia</t>
  </si>
  <si>
    <t xml:space="preserve">Caldeirão Grande do Piauí</t>
  </si>
  <si>
    <t xml:space="preserve">Campinas do Piauí</t>
  </si>
  <si>
    <t xml:space="preserve">Campo Alegre do Fidalgo</t>
  </si>
  <si>
    <t xml:space="preserve">Campo Grande do Piauí</t>
  </si>
  <si>
    <t xml:space="preserve">Campo Largo do Piauí</t>
  </si>
  <si>
    <t xml:space="preserve">Campo maior</t>
  </si>
  <si>
    <t xml:space="preserve">Canavieira</t>
  </si>
  <si>
    <t xml:space="preserve">Canto do Buriti</t>
  </si>
  <si>
    <t xml:space="preserve">Capitão de Campos</t>
  </si>
  <si>
    <t xml:space="preserve">Capitão Gervásio Oliveira</t>
  </si>
  <si>
    <t xml:space="preserve">Caracol</t>
  </si>
  <si>
    <t xml:space="preserve">Caraúbas do Piauí</t>
  </si>
  <si>
    <t xml:space="preserve">Caridade do Piauí</t>
  </si>
  <si>
    <t xml:space="preserve">Castelo do Piauí</t>
  </si>
  <si>
    <t xml:space="preserve">Caxingó</t>
  </si>
  <si>
    <t xml:space="preserve">Cocal</t>
  </si>
  <si>
    <t xml:space="preserve">Cocal de Telha</t>
  </si>
  <si>
    <t xml:space="preserve">Cocal dos Alves</t>
  </si>
  <si>
    <t xml:space="preserve">Coivaras</t>
  </si>
  <si>
    <t xml:space="preserve">Colônia do Gurguéia</t>
  </si>
  <si>
    <t xml:space="preserve">Colônia do Piauí</t>
  </si>
  <si>
    <t xml:space="preserve">Conceição do Canindé</t>
  </si>
  <si>
    <t xml:space="preserve">Coronel José Dias</t>
  </si>
  <si>
    <t xml:space="preserve">Corrente</t>
  </si>
  <si>
    <t xml:space="preserve">Cristalândia do Piauí</t>
  </si>
  <si>
    <t xml:space="preserve">Cristino Castro</t>
  </si>
  <si>
    <t xml:space="preserve">Curimatá</t>
  </si>
  <si>
    <t xml:space="preserve">Currais</t>
  </si>
  <si>
    <t xml:space="preserve">Curralinhos</t>
  </si>
  <si>
    <t xml:space="preserve">Curral Novo do Piauí</t>
  </si>
  <si>
    <t xml:space="preserve">Demerval Lobão</t>
  </si>
  <si>
    <t xml:space="preserve">Dirceu Arcoverde</t>
  </si>
  <si>
    <t xml:space="preserve">Dom Expedito Lopes</t>
  </si>
  <si>
    <t xml:space="preserve">Domingos Mourão</t>
  </si>
  <si>
    <t xml:space="preserve">Dom Inocêncio</t>
  </si>
  <si>
    <t xml:space="preserve">Elesbão Veloso</t>
  </si>
  <si>
    <t xml:space="preserve">Eliseu Martins</t>
  </si>
  <si>
    <t xml:space="preserve">Fartura do Piauí</t>
  </si>
  <si>
    <t xml:space="preserve">Flores do Piauí</t>
  </si>
  <si>
    <t xml:space="preserve">Floresta do Piauí</t>
  </si>
  <si>
    <t xml:space="preserve">Floriano</t>
  </si>
  <si>
    <t xml:space="preserve">Francinópolis</t>
  </si>
  <si>
    <t xml:space="preserve">Francisco Ayres</t>
  </si>
  <si>
    <t xml:space="preserve">Francisco Macedo</t>
  </si>
  <si>
    <t xml:space="preserve">Francisco Santos</t>
  </si>
  <si>
    <t xml:space="preserve">Fronteiras</t>
  </si>
  <si>
    <t xml:space="preserve">Geminiano</t>
  </si>
  <si>
    <t xml:space="preserve">Gilbués</t>
  </si>
  <si>
    <t xml:space="preserve">Guadalupe</t>
  </si>
  <si>
    <t xml:space="preserve">Guaribas</t>
  </si>
  <si>
    <t xml:space="preserve">Hugo Napoleão</t>
  </si>
  <si>
    <t xml:space="preserve">Ilha Grande</t>
  </si>
  <si>
    <t xml:space="preserve">Inhuma</t>
  </si>
  <si>
    <t xml:space="preserve">Ipiranga do Piauí</t>
  </si>
  <si>
    <t xml:space="preserve">Isaías Coelho</t>
  </si>
  <si>
    <t xml:space="preserve">Itainópolis</t>
  </si>
  <si>
    <t xml:space="preserve">Itaueira</t>
  </si>
  <si>
    <t xml:space="preserve">Jacobina do Piauí</t>
  </si>
  <si>
    <t xml:space="preserve">Jaicós</t>
  </si>
  <si>
    <t xml:space="preserve">Jardim do Mulato</t>
  </si>
  <si>
    <t xml:space="preserve">Jatobá do Piauí</t>
  </si>
  <si>
    <t xml:space="preserve">Jerumenha</t>
  </si>
  <si>
    <t xml:space="preserve">João Costa</t>
  </si>
  <si>
    <t xml:space="preserve">Joaquim Pires</t>
  </si>
  <si>
    <t xml:space="preserve">Joca Marques</t>
  </si>
  <si>
    <t xml:space="preserve">José de Freitas</t>
  </si>
  <si>
    <t xml:space="preserve">Juazeiro do Piauí</t>
  </si>
  <si>
    <t xml:space="preserve">Júlio Borges</t>
  </si>
  <si>
    <t xml:space="preserve">Jurema</t>
  </si>
  <si>
    <t xml:space="preserve">Lagoinha do Piauí</t>
  </si>
  <si>
    <t xml:space="preserve">Lagoa Alegre</t>
  </si>
  <si>
    <t xml:space="preserve">Lagoa do Barro do Piauí</t>
  </si>
  <si>
    <t xml:space="preserve">Lagoa de São Francisco</t>
  </si>
  <si>
    <t xml:space="preserve">Lagoa do Piauí</t>
  </si>
  <si>
    <t xml:space="preserve">Lagoa do Sítio</t>
  </si>
  <si>
    <t xml:space="preserve">Landri Sales</t>
  </si>
  <si>
    <t xml:space="preserve">Luís Correia</t>
  </si>
  <si>
    <t xml:space="preserve">Luzilândia</t>
  </si>
  <si>
    <t xml:space="preserve">Madeiro</t>
  </si>
  <si>
    <t xml:space="preserve">Manoel Emídio</t>
  </si>
  <si>
    <t xml:space="preserve">Marcolândia</t>
  </si>
  <si>
    <t xml:space="preserve">Marcos Parente</t>
  </si>
  <si>
    <t xml:space="preserve">Massapê do Piauí</t>
  </si>
  <si>
    <t xml:space="preserve">Matias Olímpio</t>
  </si>
  <si>
    <t xml:space="preserve">Miguel Alves</t>
  </si>
  <si>
    <t xml:space="preserve">Miguel Leão</t>
  </si>
  <si>
    <t xml:space="preserve">Milton Brandão</t>
  </si>
  <si>
    <t xml:space="preserve">Monsenhor Gil</t>
  </si>
  <si>
    <t xml:space="preserve">Monsenhor Hipólito</t>
  </si>
  <si>
    <t xml:space="preserve">Monte Alegre do Piauí</t>
  </si>
  <si>
    <t xml:space="preserve">Morro Cabeça no Tempo</t>
  </si>
  <si>
    <t xml:space="preserve">Morro do Chapéu do Piauí</t>
  </si>
  <si>
    <t xml:space="preserve">Murici dos Portelas</t>
  </si>
  <si>
    <t xml:space="preserve">Nazaré do Piauí</t>
  </si>
  <si>
    <t xml:space="preserve">Nazária</t>
  </si>
  <si>
    <t xml:space="preserve">Nossa Senhora de Nazaré</t>
  </si>
  <si>
    <t xml:space="preserve">Nossa Senhora dos Remédios</t>
  </si>
  <si>
    <t xml:space="preserve">Novo Oriente do Piauí</t>
  </si>
  <si>
    <t xml:space="preserve">Novo Santo Antônio</t>
  </si>
  <si>
    <t xml:space="preserve">Oeiras</t>
  </si>
  <si>
    <t xml:space="preserve">Olho D'Água do Piauí</t>
  </si>
  <si>
    <t xml:space="preserve">Padre Marcos</t>
  </si>
  <si>
    <t xml:space="preserve">Paes Landim</t>
  </si>
  <si>
    <t xml:space="preserve">Pajeú do Piauí</t>
  </si>
  <si>
    <t xml:space="preserve">Palmeira do Piauí</t>
  </si>
  <si>
    <t xml:space="preserve">Palmeirais</t>
  </si>
  <si>
    <t xml:space="preserve">Paquetá</t>
  </si>
  <si>
    <t xml:space="preserve">Parnaguá</t>
  </si>
  <si>
    <t xml:space="preserve">Parnaíba</t>
  </si>
  <si>
    <t xml:space="preserve">Passagem Franca do Piauí</t>
  </si>
  <si>
    <t xml:space="preserve">Patos do Piauí</t>
  </si>
  <si>
    <t xml:space="preserve">Pau D'Arco do Piauí</t>
  </si>
  <si>
    <t xml:space="preserve">Paulistana</t>
  </si>
  <si>
    <t xml:space="preserve">Pavussu</t>
  </si>
  <si>
    <t xml:space="preserve">Pedro II</t>
  </si>
  <si>
    <t xml:space="preserve">Pedro Laurentino</t>
  </si>
  <si>
    <t xml:space="preserve">Nova Santa Rita</t>
  </si>
  <si>
    <t xml:space="preserve">Picos</t>
  </si>
  <si>
    <t xml:space="preserve">Pimenteiras</t>
  </si>
  <si>
    <t xml:space="preserve">Pio IX</t>
  </si>
  <si>
    <t xml:space="preserve">Piracuruca</t>
  </si>
  <si>
    <t xml:space="preserve">Piripiri</t>
  </si>
  <si>
    <t xml:space="preserve">Porto</t>
  </si>
  <si>
    <t xml:space="preserve">Porto Alegre do Piauí</t>
  </si>
  <si>
    <t xml:space="preserve">Prata do Piauí</t>
  </si>
  <si>
    <t xml:space="preserve">Queimada Nova</t>
  </si>
  <si>
    <t xml:space="preserve">Redenção do Gurguéia</t>
  </si>
  <si>
    <t xml:space="preserve">Regeneração</t>
  </si>
  <si>
    <t xml:space="preserve">Riacho Frio</t>
  </si>
  <si>
    <t xml:space="preserve">Ribeira do Piauí</t>
  </si>
  <si>
    <t xml:space="preserve">Ribeiro Gonçalves</t>
  </si>
  <si>
    <t xml:space="preserve">Rio Grande do Piauí</t>
  </si>
  <si>
    <t xml:space="preserve">Santa Cruz do Piauí</t>
  </si>
  <si>
    <t xml:space="preserve">Santa Cruz dos Milagres</t>
  </si>
  <si>
    <t xml:space="preserve">Santa Filomena</t>
  </si>
  <si>
    <t xml:space="preserve">Santa Luz</t>
  </si>
  <si>
    <t xml:space="preserve">Santana do Piauí</t>
  </si>
  <si>
    <t xml:space="preserve">Santa Rosa do Piauí</t>
  </si>
  <si>
    <t xml:space="preserve">Santo Antônio de Lisboa</t>
  </si>
  <si>
    <t xml:space="preserve">Santo Antônio dos Milagres</t>
  </si>
  <si>
    <t xml:space="preserve">Santo Inácio do Piauí</t>
  </si>
  <si>
    <t xml:space="preserve">São Braz do Piauí</t>
  </si>
  <si>
    <t xml:space="preserve">São Félix do Piauí</t>
  </si>
  <si>
    <t xml:space="preserve">São Francisco de Assis do Piauí</t>
  </si>
  <si>
    <t xml:space="preserve">São Francisco do Piauí</t>
  </si>
  <si>
    <t xml:space="preserve">São Gonçalo do Gurguéia</t>
  </si>
  <si>
    <t xml:space="preserve">São Gonçalo do Piauí</t>
  </si>
  <si>
    <t xml:space="preserve">São João da Canabrava</t>
  </si>
  <si>
    <t xml:space="preserve">São João da Fronteira</t>
  </si>
  <si>
    <t xml:space="preserve">São João da Serra</t>
  </si>
  <si>
    <t xml:space="preserve">São João da Varjota</t>
  </si>
  <si>
    <t xml:space="preserve">São João do Arraial</t>
  </si>
  <si>
    <t xml:space="preserve">São João do Piauí</t>
  </si>
  <si>
    <t xml:space="preserve">São José do Divino</t>
  </si>
  <si>
    <t xml:space="preserve">São José do Peixe</t>
  </si>
  <si>
    <t xml:space="preserve">São José do Piauí</t>
  </si>
  <si>
    <t xml:space="preserve">São Julião</t>
  </si>
  <si>
    <t xml:space="preserve">São Lourenço do Piauí</t>
  </si>
  <si>
    <t xml:space="preserve">São Luis do Piauí</t>
  </si>
  <si>
    <t xml:space="preserve">São Miguel da Baixa Grande</t>
  </si>
  <si>
    <t xml:space="preserve">São Miguel do Fidalgo</t>
  </si>
  <si>
    <t xml:space="preserve">São Miguel do Tapuio</t>
  </si>
  <si>
    <t xml:space="preserve">São Pedro do Piauí</t>
  </si>
  <si>
    <t xml:space="preserve">São Raimundo Nonato</t>
  </si>
  <si>
    <t xml:space="preserve">Sebastião Barros</t>
  </si>
  <si>
    <t xml:space="preserve">Sebastião Leal</t>
  </si>
  <si>
    <t xml:space="preserve">Sigefredo Pacheco</t>
  </si>
  <si>
    <t xml:space="preserve">Simões</t>
  </si>
  <si>
    <t xml:space="preserve">Simplício Mendes</t>
  </si>
  <si>
    <t xml:space="preserve">Socorro do Piauí</t>
  </si>
  <si>
    <t xml:space="preserve">Sussuapara</t>
  </si>
  <si>
    <t xml:space="preserve">Tamboril do Piauí</t>
  </si>
  <si>
    <t xml:space="preserve">Tanque do Piauí</t>
  </si>
  <si>
    <t xml:space="preserve">Teresina</t>
  </si>
  <si>
    <t xml:space="preserve">União</t>
  </si>
  <si>
    <t xml:space="preserve">Uruçuí</t>
  </si>
  <si>
    <t xml:space="preserve">Valença do Piauí</t>
  </si>
  <si>
    <t xml:space="preserve">Várzea Branca</t>
  </si>
  <si>
    <t xml:space="preserve">Várzea Grande</t>
  </si>
  <si>
    <t xml:space="preserve">Vera Mendes</t>
  </si>
  <si>
    <t xml:space="preserve">Vila Nova do Piauí</t>
  </si>
  <si>
    <t xml:space="preserve">Wall Ferraz</t>
  </si>
  <si>
    <t xml:space="preserve">Abaiara</t>
  </si>
  <si>
    <t xml:space="preserve">Acarape</t>
  </si>
  <si>
    <t xml:space="preserve">Acaraú</t>
  </si>
  <si>
    <t xml:space="preserve">Acopiara</t>
  </si>
  <si>
    <t xml:space="preserve">Aiuaba</t>
  </si>
  <si>
    <t xml:space="preserve">Alcântaras</t>
  </si>
  <si>
    <t xml:space="preserve">Altaneira</t>
  </si>
  <si>
    <t xml:space="preserve">Alto Santo</t>
  </si>
  <si>
    <t xml:space="preserve">Amontada</t>
  </si>
  <si>
    <t xml:space="preserve">Antonina do Norte</t>
  </si>
  <si>
    <t xml:space="preserve">Apuiarés</t>
  </si>
  <si>
    <t xml:space="preserve">Aquiraz</t>
  </si>
  <si>
    <t xml:space="preserve">Aracati</t>
  </si>
  <si>
    <t xml:space="preserve">Aracoiaba</t>
  </si>
  <si>
    <t xml:space="preserve">Ararendá</t>
  </si>
  <si>
    <t xml:space="preserve">Araripe</t>
  </si>
  <si>
    <t xml:space="preserve">Aratuba</t>
  </si>
  <si>
    <t xml:space="preserve">Arneiroz</t>
  </si>
  <si>
    <t xml:space="preserve">Assaré</t>
  </si>
  <si>
    <t xml:space="preserve">Aurora</t>
  </si>
  <si>
    <t xml:space="preserve">Baixio</t>
  </si>
  <si>
    <t xml:space="preserve">Banabuiú</t>
  </si>
  <si>
    <t xml:space="preserve">Barbalha</t>
  </si>
  <si>
    <t xml:space="preserve">Barreira</t>
  </si>
  <si>
    <t xml:space="preserve">Barro</t>
  </si>
  <si>
    <t xml:space="preserve">Barroquinha</t>
  </si>
  <si>
    <t xml:space="preserve">Baturité</t>
  </si>
  <si>
    <t xml:space="preserve">Beberibe</t>
  </si>
  <si>
    <t xml:space="preserve">Bela Cruz</t>
  </si>
  <si>
    <t xml:space="preserve">Boa Viagem</t>
  </si>
  <si>
    <t xml:space="preserve">Brejo Santo</t>
  </si>
  <si>
    <t xml:space="preserve">Camocim</t>
  </si>
  <si>
    <t xml:space="preserve">Campos Sales</t>
  </si>
  <si>
    <t xml:space="preserve">Canindé</t>
  </si>
  <si>
    <t xml:space="preserve">Capistrano</t>
  </si>
  <si>
    <t xml:space="preserve">Caridade</t>
  </si>
  <si>
    <t xml:space="preserve">Cariré</t>
  </si>
  <si>
    <t xml:space="preserve">Caririaçu</t>
  </si>
  <si>
    <t xml:space="preserve">Cariús</t>
  </si>
  <si>
    <t xml:space="preserve">Carnaubal</t>
  </si>
  <si>
    <t xml:space="preserve">Cascavel</t>
  </si>
  <si>
    <t xml:space="preserve">Catarina</t>
  </si>
  <si>
    <t xml:space="preserve">Catunda</t>
  </si>
  <si>
    <t xml:space="preserve">Caucaia</t>
  </si>
  <si>
    <t xml:space="preserve">Cedro</t>
  </si>
  <si>
    <t xml:space="preserve">Chaval</t>
  </si>
  <si>
    <t xml:space="preserve">Choró</t>
  </si>
  <si>
    <t xml:space="preserve">Chorozinho</t>
  </si>
  <si>
    <t xml:space="preserve">Coreaú</t>
  </si>
  <si>
    <t xml:space="preserve">Crateús</t>
  </si>
  <si>
    <t xml:space="preserve">Crato</t>
  </si>
  <si>
    <t xml:space="preserve">Croatá</t>
  </si>
  <si>
    <t xml:space="preserve">Cruz</t>
  </si>
  <si>
    <t xml:space="preserve">Deputado Irapuan Pinheiro</t>
  </si>
  <si>
    <t xml:space="preserve">Ererê</t>
  </si>
  <si>
    <t xml:space="preserve">Eusébio</t>
  </si>
  <si>
    <t xml:space="preserve">Farias Brito</t>
  </si>
  <si>
    <t xml:space="preserve">Forquilha</t>
  </si>
  <si>
    <t xml:space="preserve">Fortaleza</t>
  </si>
  <si>
    <t xml:space="preserve">Fortim</t>
  </si>
  <si>
    <t xml:space="preserve">Frecheirinha</t>
  </si>
  <si>
    <t xml:space="preserve">General Sampaio</t>
  </si>
  <si>
    <t xml:space="preserve">Graça</t>
  </si>
  <si>
    <t xml:space="preserve">Granja</t>
  </si>
  <si>
    <t xml:space="preserve">Granjeiro</t>
  </si>
  <si>
    <t xml:space="preserve">Groaíras</t>
  </si>
  <si>
    <t xml:space="preserve">Guaiúba</t>
  </si>
  <si>
    <t xml:space="preserve">Guaraciaba do Norte</t>
  </si>
  <si>
    <t xml:space="preserve">Guaramiranga</t>
  </si>
  <si>
    <t xml:space="preserve">Hidrolândia</t>
  </si>
  <si>
    <t xml:space="preserve">Horizonte</t>
  </si>
  <si>
    <t xml:space="preserve">Ibaretama</t>
  </si>
  <si>
    <t xml:space="preserve">Ibiapina</t>
  </si>
  <si>
    <t xml:space="preserve">Ibicuitinga</t>
  </si>
  <si>
    <t xml:space="preserve">Icapuí</t>
  </si>
  <si>
    <t xml:space="preserve">Icó</t>
  </si>
  <si>
    <t xml:space="preserve">Iguatu</t>
  </si>
  <si>
    <t xml:space="preserve">Independência</t>
  </si>
  <si>
    <t xml:space="preserve">Ipaporanga</t>
  </si>
  <si>
    <t xml:space="preserve">Ipaumirim</t>
  </si>
  <si>
    <t xml:space="preserve">Ipu</t>
  </si>
  <si>
    <t xml:space="preserve">Irauçuba</t>
  </si>
  <si>
    <t xml:space="preserve">Itaiçaba</t>
  </si>
  <si>
    <t xml:space="preserve">Itaitinga</t>
  </si>
  <si>
    <t xml:space="preserve">Itapagé</t>
  </si>
  <si>
    <t xml:space="preserve">Itapipoca</t>
  </si>
  <si>
    <t xml:space="preserve">Itapiúna</t>
  </si>
  <si>
    <t xml:space="preserve">Itarema</t>
  </si>
  <si>
    <t xml:space="preserve">Itatira</t>
  </si>
  <si>
    <t xml:space="preserve">Jaguaretama</t>
  </si>
  <si>
    <t xml:space="preserve">Jaguaribara</t>
  </si>
  <si>
    <t xml:space="preserve">Jaguaribe</t>
  </si>
  <si>
    <t xml:space="preserve">Jaguaruana</t>
  </si>
  <si>
    <t xml:space="preserve">Jardim</t>
  </si>
  <si>
    <t xml:space="preserve">Jati</t>
  </si>
  <si>
    <t xml:space="preserve">Jijoca de Jericoacoara</t>
  </si>
  <si>
    <t xml:space="preserve">Juazeiro do Norte</t>
  </si>
  <si>
    <t xml:space="preserve">Jucás</t>
  </si>
  <si>
    <t xml:space="preserve">Lavras da Mangabeira</t>
  </si>
  <si>
    <t xml:space="preserve">Limoeiro do Norte</t>
  </si>
  <si>
    <t xml:space="preserve">Madalena</t>
  </si>
  <si>
    <t xml:space="preserve">Maracanaú</t>
  </si>
  <si>
    <t xml:space="preserve">Maranguape</t>
  </si>
  <si>
    <t xml:space="preserve">Marco</t>
  </si>
  <si>
    <t xml:space="preserve">Martinópole</t>
  </si>
  <si>
    <t xml:space="preserve">Massapê</t>
  </si>
  <si>
    <t xml:space="preserve">Mauriti</t>
  </si>
  <si>
    <t xml:space="preserve">Meruoca</t>
  </si>
  <si>
    <t xml:space="preserve">Milagres</t>
  </si>
  <si>
    <t xml:space="preserve">Milhã</t>
  </si>
  <si>
    <t xml:space="preserve">Miraíma</t>
  </si>
  <si>
    <t xml:space="preserve">Missão Velha</t>
  </si>
  <si>
    <t xml:space="preserve">Mombaça</t>
  </si>
  <si>
    <t xml:space="preserve">Monsenhor Tabosa</t>
  </si>
  <si>
    <t xml:space="preserve">Morada Nova</t>
  </si>
  <si>
    <t xml:space="preserve">Moraújo</t>
  </si>
  <si>
    <t xml:space="preserve">Morrinhos</t>
  </si>
  <si>
    <t xml:space="preserve">Mucambo</t>
  </si>
  <si>
    <t xml:space="preserve">Mulungu</t>
  </si>
  <si>
    <t xml:space="preserve">Nova Russas</t>
  </si>
  <si>
    <t xml:space="preserve">Novo Oriente</t>
  </si>
  <si>
    <t xml:space="preserve">Ocara</t>
  </si>
  <si>
    <t xml:space="preserve">Orós</t>
  </si>
  <si>
    <t xml:space="preserve">Pacajus</t>
  </si>
  <si>
    <t xml:space="preserve">Pacatuba</t>
  </si>
  <si>
    <t xml:space="preserve">Pacoti</t>
  </si>
  <si>
    <t xml:space="preserve">Pacujá</t>
  </si>
  <si>
    <t xml:space="preserve">Palhano</t>
  </si>
  <si>
    <t xml:space="preserve">Palmácia</t>
  </si>
  <si>
    <t xml:space="preserve">Paracuru</t>
  </si>
  <si>
    <t xml:space="preserve">Paraipaba</t>
  </si>
  <si>
    <t xml:space="preserve">Parambu</t>
  </si>
  <si>
    <t xml:space="preserve">Paramoti</t>
  </si>
  <si>
    <t xml:space="preserve">Pedra Branca</t>
  </si>
  <si>
    <t xml:space="preserve">Penaforte</t>
  </si>
  <si>
    <t xml:space="preserve">Pentecoste</t>
  </si>
  <si>
    <t xml:space="preserve">Pereiro</t>
  </si>
  <si>
    <t xml:space="preserve">Pindoretama</t>
  </si>
  <si>
    <t xml:space="preserve">Piquet Carneiro</t>
  </si>
  <si>
    <t xml:space="preserve">Pires Ferreira</t>
  </si>
  <si>
    <t xml:space="preserve">Poranga</t>
  </si>
  <si>
    <t xml:space="preserve">Porteiras</t>
  </si>
  <si>
    <t xml:space="preserve">Potengi</t>
  </si>
  <si>
    <t xml:space="preserve">Potiretama</t>
  </si>
  <si>
    <t xml:space="preserve">Quiterianópolis</t>
  </si>
  <si>
    <t xml:space="preserve">Quixadá</t>
  </si>
  <si>
    <t xml:space="preserve">Quixelô</t>
  </si>
  <si>
    <t xml:space="preserve">Quixeramobim</t>
  </si>
  <si>
    <t xml:space="preserve">Quixeré</t>
  </si>
  <si>
    <t xml:space="preserve">Reriutaba</t>
  </si>
  <si>
    <t xml:space="preserve">Russas</t>
  </si>
  <si>
    <t xml:space="preserve">Saboeiro</t>
  </si>
  <si>
    <t xml:space="preserve">Salitre</t>
  </si>
  <si>
    <t xml:space="preserve">Santana do Acaraú</t>
  </si>
  <si>
    <t xml:space="preserve">Santana do Cariri</t>
  </si>
  <si>
    <t xml:space="preserve">Santa Quitéria</t>
  </si>
  <si>
    <t xml:space="preserve">São Benedito</t>
  </si>
  <si>
    <t xml:space="preserve">São Gonçalo do Amarante</t>
  </si>
  <si>
    <t xml:space="preserve">São João do Jaguaribe</t>
  </si>
  <si>
    <t xml:space="preserve">São Luís do Curu</t>
  </si>
  <si>
    <t xml:space="preserve">Senador Pompeu</t>
  </si>
  <si>
    <t xml:space="preserve">Senador Sá</t>
  </si>
  <si>
    <t xml:space="preserve">Sobral</t>
  </si>
  <si>
    <t xml:space="preserve">Solonópole</t>
  </si>
  <si>
    <t xml:space="preserve">Tabuleiro do Norte</t>
  </si>
  <si>
    <t xml:space="preserve">Tamboril</t>
  </si>
  <si>
    <t xml:space="preserve">Tarrafas</t>
  </si>
  <si>
    <t xml:space="preserve">Tauá</t>
  </si>
  <si>
    <t xml:space="preserve">Tejuçuoca</t>
  </si>
  <si>
    <t xml:space="preserve">Tianguá</t>
  </si>
  <si>
    <t xml:space="preserve">Trairi</t>
  </si>
  <si>
    <t xml:space="preserve">Tururu</t>
  </si>
  <si>
    <t xml:space="preserve">Ubajara</t>
  </si>
  <si>
    <t xml:space="preserve">Umari</t>
  </si>
  <si>
    <t xml:space="preserve">Umirim</t>
  </si>
  <si>
    <t xml:space="preserve">Uruburetama</t>
  </si>
  <si>
    <t xml:space="preserve">Uruoca</t>
  </si>
  <si>
    <t xml:space="preserve">Varjota</t>
  </si>
  <si>
    <t xml:space="preserve">Várzea Alegre</t>
  </si>
  <si>
    <t xml:space="preserve">Viçosa do Ceará</t>
  </si>
  <si>
    <t xml:space="preserve">Acari</t>
  </si>
  <si>
    <t xml:space="preserve">Açu</t>
  </si>
  <si>
    <t xml:space="preserve">Afonso Bezerra</t>
  </si>
  <si>
    <t xml:space="preserve">Água Nova</t>
  </si>
  <si>
    <t xml:space="preserve">Alexandria</t>
  </si>
  <si>
    <t xml:space="preserve">Almino Afonso</t>
  </si>
  <si>
    <t xml:space="preserve">Alto do Rodrigues</t>
  </si>
  <si>
    <t xml:space="preserve">Angicos</t>
  </si>
  <si>
    <t xml:space="preserve">Antônio Martins</t>
  </si>
  <si>
    <t xml:space="preserve">Apodi</t>
  </si>
  <si>
    <t xml:space="preserve">Areia Branca</t>
  </si>
  <si>
    <t xml:space="preserve">Arês</t>
  </si>
  <si>
    <t xml:space="preserve">Augusto Severo</t>
  </si>
  <si>
    <t xml:space="preserve">Baía Formosa</t>
  </si>
  <si>
    <t xml:space="preserve">Baraúna</t>
  </si>
  <si>
    <t xml:space="preserve">Barcelona</t>
  </si>
  <si>
    <t xml:space="preserve">Bento Fernandes</t>
  </si>
  <si>
    <t xml:space="preserve">Bodó</t>
  </si>
  <si>
    <t xml:space="preserve">Brejinho</t>
  </si>
  <si>
    <t xml:space="preserve">Caiçara do Norte</t>
  </si>
  <si>
    <t xml:space="preserve">Caiçara do Rio do Vento</t>
  </si>
  <si>
    <t xml:space="preserve">Caicó</t>
  </si>
  <si>
    <t xml:space="preserve">Campo Redondo</t>
  </si>
  <si>
    <t xml:space="preserve">Canguaretama</t>
  </si>
  <si>
    <t xml:space="preserve">Caraúbas</t>
  </si>
  <si>
    <t xml:space="preserve">Carnaúba dos Dantas</t>
  </si>
  <si>
    <t xml:space="preserve">Carnaubais</t>
  </si>
  <si>
    <t xml:space="preserve">Ceará-Mirim</t>
  </si>
  <si>
    <t xml:space="preserve">Cerro Corá</t>
  </si>
  <si>
    <t xml:space="preserve">Coronel Ezequiel</t>
  </si>
  <si>
    <t xml:space="preserve">Coronel João Pessoa</t>
  </si>
  <si>
    <t xml:space="preserve">Cruzeta</t>
  </si>
  <si>
    <t xml:space="preserve">Currais Novos</t>
  </si>
  <si>
    <t xml:space="preserve">Doutor Severiano</t>
  </si>
  <si>
    <t xml:space="preserve">Parnamirim</t>
  </si>
  <si>
    <t xml:space="preserve">Encanto</t>
  </si>
  <si>
    <t xml:space="preserve">Equador</t>
  </si>
  <si>
    <t xml:space="preserve">Espírito Santo</t>
  </si>
  <si>
    <t xml:space="preserve">Extremoz</t>
  </si>
  <si>
    <t xml:space="preserve">Felipe Guerra</t>
  </si>
  <si>
    <t xml:space="preserve">Fernando Pedroza</t>
  </si>
  <si>
    <t xml:space="preserve">Florânia</t>
  </si>
  <si>
    <t xml:space="preserve">Francisco Dantas</t>
  </si>
  <si>
    <t xml:space="preserve">Frutuoso Gomes</t>
  </si>
  <si>
    <t xml:space="preserve">Galinhos</t>
  </si>
  <si>
    <t xml:space="preserve">Goianinha</t>
  </si>
  <si>
    <t xml:space="preserve">Governador Dix-Sept Rosado</t>
  </si>
  <si>
    <t xml:space="preserve">Grossos</t>
  </si>
  <si>
    <t xml:space="preserve">Guamaré</t>
  </si>
  <si>
    <t xml:space="preserve">Ielmo Marinho</t>
  </si>
  <si>
    <t xml:space="preserve">Ipanguaçu</t>
  </si>
  <si>
    <t xml:space="preserve">Ipueira</t>
  </si>
  <si>
    <t xml:space="preserve">Itajá</t>
  </si>
  <si>
    <t xml:space="preserve">Itaú</t>
  </si>
  <si>
    <t xml:space="preserve">Jaçanã</t>
  </si>
  <si>
    <t xml:space="preserve">Jandaíra </t>
  </si>
  <si>
    <t xml:space="preserve">Janduís</t>
  </si>
  <si>
    <t xml:space="preserve">Januário Cicco</t>
  </si>
  <si>
    <t xml:space="preserve">Japi</t>
  </si>
  <si>
    <t xml:space="preserve">Jardim de Angicos </t>
  </si>
  <si>
    <t xml:space="preserve">Jardim de Piranhas</t>
  </si>
  <si>
    <t xml:space="preserve">Jardim do Seridó</t>
  </si>
  <si>
    <t xml:space="preserve">João Câmara</t>
  </si>
  <si>
    <t xml:space="preserve">João Dias</t>
  </si>
  <si>
    <t xml:space="preserve">José da Penha</t>
  </si>
  <si>
    <t xml:space="preserve">Jucurutu</t>
  </si>
  <si>
    <t xml:space="preserve">Jundiá</t>
  </si>
  <si>
    <t xml:space="preserve">Lagoa d'Anta</t>
  </si>
  <si>
    <t xml:space="preserve">Lagoa de Pedras</t>
  </si>
  <si>
    <t xml:space="preserve">Lagoa de Velhos</t>
  </si>
  <si>
    <t xml:space="preserve">Lagoa Nova</t>
  </si>
  <si>
    <t xml:space="preserve">Lagoa Salgada</t>
  </si>
  <si>
    <t xml:space="preserve">Lajes</t>
  </si>
  <si>
    <t xml:space="preserve">Lajes Pintadas </t>
  </si>
  <si>
    <t xml:space="preserve">Lucrécia</t>
  </si>
  <si>
    <t xml:space="preserve">Luís Gomes</t>
  </si>
  <si>
    <t xml:space="preserve">Macaíba</t>
  </si>
  <si>
    <t xml:space="preserve">Macau</t>
  </si>
  <si>
    <t xml:space="preserve">Major Sales</t>
  </si>
  <si>
    <t xml:space="preserve">Marcelino Vieira</t>
  </si>
  <si>
    <t xml:space="preserve">Martins</t>
  </si>
  <si>
    <t xml:space="preserve">Maxaranguape</t>
  </si>
  <si>
    <t xml:space="preserve">Messias Targino</t>
  </si>
  <si>
    <t xml:space="preserve">Montanhas</t>
  </si>
  <si>
    <t xml:space="preserve">Monte das Gameleiras</t>
  </si>
  <si>
    <t xml:space="preserve">Mossoró</t>
  </si>
  <si>
    <t xml:space="preserve">Natal</t>
  </si>
  <si>
    <t xml:space="preserve">Nísia Floresta</t>
  </si>
  <si>
    <t xml:space="preserve">Nova Cruz</t>
  </si>
  <si>
    <t xml:space="preserve">Olho-d'Água do Borges</t>
  </si>
  <si>
    <t xml:space="preserve">Ouro Branco</t>
  </si>
  <si>
    <t xml:space="preserve">Paraú</t>
  </si>
  <si>
    <t xml:space="preserve">Parazinho</t>
  </si>
  <si>
    <t xml:space="preserve">Parelhas</t>
  </si>
  <si>
    <t xml:space="preserve">Rio do Fogo</t>
  </si>
  <si>
    <t xml:space="preserve">Passa e Fica</t>
  </si>
  <si>
    <t xml:space="preserve">Passagem</t>
  </si>
  <si>
    <t xml:space="preserve">Patu</t>
  </si>
  <si>
    <t xml:space="preserve">Santa Maria </t>
  </si>
  <si>
    <t xml:space="preserve">Pau dos Ferros</t>
  </si>
  <si>
    <t xml:space="preserve">Pedra Grande</t>
  </si>
  <si>
    <t xml:space="preserve">Pedra Preta</t>
  </si>
  <si>
    <t xml:space="preserve">Pedro Avelino</t>
  </si>
  <si>
    <t xml:space="preserve">Pedro Velho</t>
  </si>
  <si>
    <t xml:space="preserve">Pendências</t>
  </si>
  <si>
    <t xml:space="preserve">Pilões</t>
  </si>
  <si>
    <t xml:space="preserve">Poço Branco</t>
  </si>
  <si>
    <t xml:space="preserve">Portalegre</t>
  </si>
  <si>
    <t xml:space="preserve">Porto do Mangue</t>
  </si>
  <si>
    <t xml:space="preserve">Pureza</t>
  </si>
  <si>
    <t xml:space="preserve">Rafael Fernandes</t>
  </si>
  <si>
    <t xml:space="preserve">Rafael Godeiro</t>
  </si>
  <si>
    <t xml:space="preserve">Riacho da Cruz</t>
  </si>
  <si>
    <t xml:space="preserve">Riacho de Santana</t>
  </si>
  <si>
    <t xml:space="preserve">Riachuelo</t>
  </si>
  <si>
    <t xml:space="preserve">Rodolfo Fernandes</t>
  </si>
  <si>
    <t xml:space="preserve">Tibau</t>
  </si>
  <si>
    <t xml:space="preserve">Ruy Barbosa</t>
  </si>
  <si>
    <t xml:space="preserve">Santa Cruz</t>
  </si>
  <si>
    <t xml:space="preserve">Santana do Matos</t>
  </si>
  <si>
    <t xml:space="preserve">Santana do Seridó</t>
  </si>
  <si>
    <t xml:space="preserve">Santo Antônio</t>
  </si>
  <si>
    <t xml:space="preserve">São Bento do Norte</t>
  </si>
  <si>
    <t xml:space="preserve">São Bento do Trairí</t>
  </si>
  <si>
    <t xml:space="preserve">São Fernando</t>
  </si>
  <si>
    <t xml:space="preserve">São Francisco do Oeste</t>
  </si>
  <si>
    <t xml:space="preserve">São João do Sabugi</t>
  </si>
  <si>
    <t xml:space="preserve">São José de Mipibu</t>
  </si>
  <si>
    <t xml:space="preserve">São José do Campestre</t>
  </si>
  <si>
    <t xml:space="preserve">São José do Seridó</t>
  </si>
  <si>
    <t xml:space="preserve">São Miguel </t>
  </si>
  <si>
    <t xml:space="preserve">São Miguel do Gostoso</t>
  </si>
  <si>
    <t xml:space="preserve">São Paulo do Potengi</t>
  </si>
  <si>
    <t xml:space="preserve">São Pedro</t>
  </si>
  <si>
    <t xml:space="preserve">São Rafael</t>
  </si>
  <si>
    <t xml:space="preserve">São Tomé</t>
  </si>
  <si>
    <t xml:space="preserve">São Vicente</t>
  </si>
  <si>
    <t xml:space="preserve">Senador Elói de Souza</t>
  </si>
  <si>
    <t xml:space="preserve">Senador Georgino Avelino</t>
  </si>
  <si>
    <t xml:space="preserve">Serra de São Bento</t>
  </si>
  <si>
    <t xml:space="preserve">Serra do Mel</t>
  </si>
  <si>
    <t xml:space="preserve">Serra Negra do Norte</t>
  </si>
  <si>
    <t xml:space="preserve">Serrinha</t>
  </si>
  <si>
    <t xml:space="preserve">Serrinha dos Pintos</t>
  </si>
  <si>
    <t xml:space="preserve">Severiano Melo</t>
  </si>
  <si>
    <t xml:space="preserve">Taboleiro Grande</t>
  </si>
  <si>
    <t xml:space="preserve">Taipu</t>
  </si>
  <si>
    <t xml:space="preserve">Tangará</t>
  </si>
  <si>
    <t xml:space="preserve">Tenente Ananias</t>
  </si>
  <si>
    <t xml:space="preserve">Tenente Laurentino Cruz</t>
  </si>
  <si>
    <t xml:space="preserve">Tibau do Sul</t>
  </si>
  <si>
    <t xml:space="preserve">Timbaúba dos Batistas</t>
  </si>
  <si>
    <t xml:space="preserve">Touros</t>
  </si>
  <si>
    <t xml:space="preserve">Triunfo Potiguar</t>
  </si>
  <si>
    <t xml:space="preserve">Umarizal</t>
  </si>
  <si>
    <t xml:space="preserve">Upanema</t>
  </si>
  <si>
    <t xml:space="preserve">Várzea </t>
  </si>
  <si>
    <t xml:space="preserve">Venha-Ver</t>
  </si>
  <si>
    <t xml:space="preserve">Vera Cruz</t>
  </si>
  <si>
    <t xml:space="preserve">Viçosa</t>
  </si>
  <si>
    <t xml:space="preserve">Vila Flor</t>
  </si>
  <si>
    <t xml:space="preserve">Aguiar </t>
  </si>
  <si>
    <t xml:space="preserve">Alagoa Grande </t>
  </si>
  <si>
    <t xml:space="preserve">Alagoa Nova </t>
  </si>
  <si>
    <t xml:space="preserve">Alagoinha </t>
  </si>
  <si>
    <t xml:space="preserve">Alcantil </t>
  </si>
  <si>
    <t xml:space="preserve">Algodão de Jandaíra</t>
  </si>
  <si>
    <t xml:space="preserve">Alhandra </t>
  </si>
  <si>
    <t xml:space="preserve">São João do Rio do Peixe</t>
  </si>
  <si>
    <t xml:space="preserve">Amparo </t>
  </si>
  <si>
    <t xml:space="preserve">Aparecida </t>
  </si>
  <si>
    <t xml:space="preserve">Araçagi </t>
  </si>
  <si>
    <t xml:space="preserve">Arara </t>
  </si>
  <si>
    <t xml:space="preserve">Araruna</t>
  </si>
  <si>
    <t xml:space="preserve">Areia </t>
  </si>
  <si>
    <t xml:space="preserve">Areia de Baraúnas</t>
  </si>
  <si>
    <t xml:space="preserve">Areial </t>
  </si>
  <si>
    <t xml:space="preserve">Aroeiras</t>
  </si>
  <si>
    <t xml:space="preserve">Assunção</t>
  </si>
  <si>
    <t xml:space="preserve">Baía da Traição</t>
  </si>
  <si>
    <t xml:space="preserve">Bananeiras </t>
  </si>
  <si>
    <t xml:space="preserve">Barra de Santana </t>
  </si>
  <si>
    <t xml:space="preserve">Barra de Santa Rosa </t>
  </si>
  <si>
    <t xml:space="preserve">Barra de São Miguel</t>
  </si>
  <si>
    <t xml:space="preserve">Bayeux </t>
  </si>
  <si>
    <t xml:space="preserve">Belém </t>
  </si>
  <si>
    <t xml:space="preserve">Belém do Brejo do Cruz</t>
  </si>
  <si>
    <t xml:space="preserve">Bernardino Batista</t>
  </si>
  <si>
    <t xml:space="preserve">Boa Ventura </t>
  </si>
  <si>
    <t xml:space="preserve">Boa Vista </t>
  </si>
  <si>
    <t xml:space="preserve">Bom Jesus </t>
  </si>
  <si>
    <t xml:space="preserve">Bom Sucesso</t>
  </si>
  <si>
    <t xml:space="preserve">Bonito de Santa Fé</t>
  </si>
  <si>
    <t xml:space="preserve">Boqueirão </t>
  </si>
  <si>
    <t xml:space="preserve">Igaracy </t>
  </si>
  <si>
    <t xml:space="preserve">Borborema </t>
  </si>
  <si>
    <t xml:space="preserve">Brejo do Cruz </t>
  </si>
  <si>
    <t xml:space="preserve">Brejo dos Santos </t>
  </si>
  <si>
    <t xml:space="preserve">Caaporã</t>
  </si>
  <si>
    <t xml:space="preserve">Cabaceiras </t>
  </si>
  <si>
    <t xml:space="preserve">Cabedelo </t>
  </si>
  <si>
    <t xml:space="preserve">Cachoeira dos Índios</t>
  </si>
  <si>
    <t xml:space="preserve">Cacimba de Areia </t>
  </si>
  <si>
    <t xml:space="preserve">Cacimba de Dentro </t>
  </si>
  <si>
    <t xml:space="preserve">Cacimbas </t>
  </si>
  <si>
    <t xml:space="preserve">Caiçara </t>
  </si>
  <si>
    <t xml:space="preserve">Cajazeiras </t>
  </si>
  <si>
    <t xml:space="preserve">Cajazeirinhas </t>
  </si>
  <si>
    <t xml:space="preserve">Caldas Brandão </t>
  </si>
  <si>
    <t xml:space="preserve">Camalaú</t>
  </si>
  <si>
    <t xml:space="preserve">Campina Grande </t>
  </si>
  <si>
    <t xml:space="preserve">Capim </t>
  </si>
  <si>
    <t xml:space="preserve">Caraúbas </t>
  </si>
  <si>
    <t xml:space="preserve">Carrapateira </t>
  </si>
  <si>
    <t xml:space="preserve">Casserengue </t>
  </si>
  <si>
    <t xml:space="preserve">Catingueira </t>
  </si>
  <si>
    <t xml:space="preserve">Catolé do Rocha </t>
  </si>
  <si>
    <t xml:space="preserve">Caturité </t>
  </si>
  <si>
    <t xml:space="preserve">Conceição </t>
  </si>
  <si>
    <t xml:space="preserve">Condado </t>
  </si>
  <si>
    <t xml:space="preserve">Conde </t>
  </si>
  <si>
    <t xml:space="preserve">Congo </t>
  </si>
  <si>
    <t xml:space="preserve">Coremas </t>
  </si>
  <si>
    <t xml:space="preserve">Coxixola</t>
  </si>
  <si>
    <t xml:space="preserve">Cruz do Espírito Santo</t>
  </si>
  <si>
    <t xml:space="preserve">Cubati </t>
  </si>
  <si>
    <t xml:space="preserve">Cuité </t>
  </si>
  <si>
    <t xml:space="preserve">Cuitegi </t>
  </si>
  <si>
    <t xml:space="preserve">Cuité de Mamanguape </t>
  </si>
  <si>
    <t xml:space="preserve">Curral de Cima </t>
  </si>
  <si>
    <t xml:space="preserve">Curral Velho </t>
  </si>
  <si>
    <t xml:space="preserve">Damião </t>
  </si>
  <si>
    <t xml:space="preserve">Desterro </t>
  </si>
  <si>
    <t xml:space="preserve">Vista Serrana </t>
  </si>
  <si>
    <t xml:space="preserve">Diamante </t>
  </si>
  <si>
    <t xml:space="preserve">Dona Inês </t>
  </si>
  <si>
    <t xml:space="preserve">Duas Estradas </t>
  </si>
  <si>
    <t xml:space="preserve">Emas </t>
  </si>
  <si>
    <t xml:space="preserve">Esperança </t>
  </si>
  <si>
    <t xml:space="preserve">Fagundes </t>
  </si>
  <si>
    <t xml:space="preserve">Frei Martinho </t>
  </si>
  <si>
    <t xml:space="preserve">Gado Bravo </t>
  </si>
  <si>
    <t xml:space="preserve">Guarabira </t>
  </si>
  <si>
    <t xml:space="preserve">Gurinhém</t>
  </si>
  <si>
    <t xml:space="preserve">Gurjão </t>
  </si>
  <si>
    <t xml:space="preserve">Ibiara </t>
  </si>
  <si>
    <t xml:space="preserve">Imaculada </t>
  </si>
  <si>
    <t xml:space="preserve">Ingá </t>
  </si>
  <si>
    <t xml:space="preserve">Itabaiana </t>
  </si>
  <si>
    <t xml:space="preserve">Itaporanga </t>
  </si>
  <si>
    <t xml:space="preserve">Itapororoca </t>
  </si>
  <si>
    <t xml:space="preserve">Itatuba </t>
  </si>
  <si>
    <t xml:space="preserve">Jacaraú </t>
  </si>
  <si>
    <t xml:space="preserve">Jericó</t>
  </si>
  <si>
    <t xml:space="preserve">João Pessoa </t>
  </si>
  <si>
    <t xml:space="preserve">Juarez Távora </t>
  </si>
  <si>
    <t xml:space="preserve">Juazeirinho </t>
  </si>
  <si>
    <t xml:space="preserve">Junco do Seridó</t>
  </si>
  <si>
    <t xml:space="preserve">Juripiranga </t>
  </si>
  <si>
    <t xml:space="preserve">Juru </t>
  </si>
  <si>
    <t xml:space="preserve">Lagoa </t>
  </si>
  <si>
    <t xml:space="preserve">Lagoa de Dentro </t>
  </si>
  <si>
    <t xml:space="preserve">Lagoa Seca </t>
  </si>
  <si>
    <t xml:space="preserve">Lastro </t>
  </si>
  <si>
    <t xml:space="preserve">Livramento </t>
  </si>
  <si>
    <t xml:space="preserve">Logradouro </t>
  </si>
  <si>
    <t xml:space="preserve">Lucena</t>
  </si>
  <si>
    <t xml:space="preserve">Mãe d'Água</t>
  </si>
  <si>
    <t xml:space="preserve">Malta </t>
  </si>
  <si>
    <t xml:space="preserve">Mamanguape </t>
  </si>
  <si>
    <t xml:space="preserve">Manaíra</t>
  </si>
  <si>
    <t xml:space="preserve">Marcação</t>
  </si>
  <si>
    <t xml:space="preserve">Mari </t>
  </si>
  <si>
    <t xml:space="preserve">Marizópolis </t>
  </si>
  <si>
    <t xml:space="preserve">Massaranduba </t>
  </si>
  <si>
    <t xml:space="preserve">Mataraca </t>
  </si>
  <si>
    <t xml:space="preserve">Matinhas</t>
  </si>
  <si>
    <t xml:space="preserve">Mato Grosso </t>
  </si>
  <si>
    <t xml:space="preserve">Maturéia</t>
  </si>
  <si>
    <t xml:space="preserve">Mogeiro </t>
  </si>
  <si>
    <t xml:space="preserve">Montadas</t>
  </si>
  <si>
    <t xml:space="preserve">Monte Horebe </t>
  </si>
  <si>
    <t xml:space="preserve">Monteiro </t>
  </si>
  <si>
    <t xml:space="preserve">Mulungu </t>
  </si>
  <si>
    <t xml:space="preserve">Natuba </t>
  </si>
  <si>
    <t xml:space="preserve">Nazarezinho </t>
  </si>
  <si>
    <t xml:space="preserve">Nova Floresta </t>
  </si>
  <si>
    <t xml:space="preserve">Nova Olinda </t>
  </si>
  <si>
    <t xml:space="preserve">Nova Palmeira </t>
  </si>
  <si>
    <t xml:space="preserve">Olho d'Água</t>
  </si>
  <si>
    <t xml:space="preserve">Olivedos  </t>
  </si>
  <si>
    <t xml:space="preserve">Ouro Velho </t>
  </si>
  <si>
    <t xml:space="preserve">Parari </t>
  </si>
  <si>
    <t xml:space="preserve">Passagem </t>
  </si>
  <si>
    <t xml:space="preserve">Patos </t>
  </si>
  <si>
    <t xml:space="preserve">Paulista </t>
  </si>
  <si>
    <t xml:space="preserve">Pedra Branca </t>
  </si>
  <si>
    <t xml:space="preserve">Pedra Lavrada </t>
  </si>
  <si>
    <t xml:space="preserve">Pedras de Fogo </t>
  </si>
  <si>
    <t xml:space="preserve">Piancó </t>
  </si>
  <si>
    <t xml:space="preserve">Picuí</t>
  </si>
  <si>
    <t xml:space="preserve">Pilar </t>
  </si>
  <si>
    <t xml:space="preserve">Pilõezinhos </t>
  </si>
  <si>
    <t xml:space="preserve">Pirpirituba </t>
  </si>
  <si>
    <t xml:space="preserve">Pitimbu </t>
  </si>
  <si>
    <t xml:space="preserve">Pocinhos </t>
  </si>
  <si>
    <t xml:space="preserve">Poço Dantas </t>
  </si>
  <si>
    <t xml:space="preserve">Poço de José de Moura</t>
  </si>
  <si>
    <t xml:space="preserve">Pombal </t>
  </si>
  <si>
    <t xml:space="preserve">Prata </t>
  </si>
  <si>
    <t xml:space="preserve">Princesa Isabel</t>
  </si>
  <si>
    <t xml:space="preserve">Puxinanã </t>
  </si>
  <si>
    <t xml:space="preserve">Queimadas </t>
  </si>
  <si>
    <t xml:space="preserve">Quixabá</t>
  </si>
  <si>
    <t xml:space="preserve">Remígio </t>
  </si>
  <si>
    <t xml:space="preserve">Pedro Régis </t>
  </si>
  <si>
    <t xml:space="preserve">Riachão </t>
  </si>
  <si>
    <t xml:space="preserve">Riachão do Bacamarte </t>
  </si>
  <si>
    <t xml:space="preserve">Riachão do Poço </t>
  </si>
  <si>
    <t xml:space="preserve">Riacho de Santo Antônio</t>
  </si>
  <si>
    <t xml:space="preserve">Riacho dos Cavalos </t>
  </si>
  <si>
    <t xml:space="preserve">Rio Tinto </t>
  </si>
  <si>
    <t xml:space="preserve">Salgadinho </t>
  </si>
  <si>
    <t xml:space="preserve">Salgado de São Félix</t>
  </si>
  <si>
    <t xml:space="preserve">Santa Cecília </t>
  </si>
  <si>
    <t xml:space="preserve">Santa Cruz </t>
  </si>
  <si>
    <t xml:space="preserve">Santa Helena </t>
  </si>
  <si>
    <t xml:space="preserve">Santa Inês </t>
  </si>
  <si>
    <t xml:space="preserve">Santa Luzia </t>
  </si>
  <si>
    <t xml:space="preserve">Santana de Mangueira </t>
  </si>
  <si>
    <t xml:space="preserve">Santana dos Garrotes </t>
  </si>
  <si>
    <t xml:space="preserve">Joca Claudino</t>
  </si>
  <si>
    <t xml:space="preserve">Santa Rita </t>
  </si>
  <si>
    <t xml:space="preserve">Santa Teresinha</t>
  </si>
  <si>
    <t xml:space="preserve">Santo André </t>
  </si>
  <si>
    <t xml:space="preserve">São Bento </t>
  </si>
  <si>
    <t xml:space="preserve">São Bentinho</t>
  </si>
  <si>
    <t xml:space="preserve">São Domingos do Cariri </t>
  </si>
  <si>
    <t xml:space="preserve">São Domingos Pombal</t>
  </si>
  <si>
    <t xml:space="preserve">São Francisco </t>
  </si>
  <si>
    <t xml:space="preserve">São João do Cariri </t>
  </si>
  <si>
    <t xml:space="preserve">São João do Tigre </t>
  </si>
  <si>
    <t xml:space="preserve">São José da Lagoa Tapada </t>
  </si>
  <si>
    <t xml:space="preserve">São José de Caiana </t>
  </si>
  <si>
    <t xml:space="preserve">São José de Espinharas </t>
  </si>
  <si>
    <t xml:space="preserve">São José dos Ramos </t>
  </si>
  <si>
    <t xml:space="preserve">São José de Piranhas </t>
  </si>
  <si>
    <t xml:space="preserve">São José de Princesa </t>
  </si>
  <si>
    <t xml:space="preserve">São José do Bonfim </t>
  </si>
  <si>
    <t xml:space="preserve">São José do Brejo do Cruz </t>
  </si>
  <si>
    <t xml:space="preserve">São José do Sabugi </t>
  </si>
  <si>
    <t xml:space="preserve">São José dos Cordeiros </t>
  </si>
  <si>
    <t xml:space="preserve">São Mamede </t>
  </si>
  <si>
    <t xml:space="preserve">São Miguel de Taipu</t>
  </si>
  <si>
    <t xml:space="preserve">São Sebastião de Lagoa de Roça</t>
  </si>
  <si>
    <t xml:space="preserve">São Sebastião do Umbuzeiro</t>
  </si>
  <si>
    <t xml:space="preserve">Sapé </t>
  </si>
  <si>
    <t xml:space="preserve">Seridó </t>
  </si>
  <si>
    <t xml:space="preserve">Serra Branca </t>
  </si>
  <si>
    <t xml:space="preserve">Serra da Raiz </t>
  </si>
  <si>
    <t xml:space="preserve">Serra Grande </t>
  </si>
  <si>
    <t xml:space="preserve">Serra Redonda</t>
  </si>
  <si>
    <t xml:space="preserve">Serraria </t>
  </si>
  <si>
    <t xml:space="preserve">Sertãozinho </t>
  </si>
  <si>
    <t xml:space="preserve">Sobrado </t>
  </si>
  <si>
    <t xml:space="preserve">Solânea</t>
  </si>
  <si>
    <t xml:space="preserve">Soledade </t>
  </si>
  <si>
    <t xml:space="preserve">Sossêgo</t>
  </si>
  <si>
    <t xml:space="preserve">Sousa </t>
  </si>
  <si>
    <t xml:space="preserve">Sumé</t>
  </si>
  <si>
    <t xml:space="preserve">Tacima</t>
  </si>
  <si>
    <t xml:space="preserve">Taperoá</t>
  </si>
  <si>
    <t xml:space="preserve">Tavares </t>
  </si>
  <si>
    <t xml:space="preserve">Teixeira </t>
  </si>
  <si>
    <t xml:space="preserve">Tenório</t>
  </si>
  <si>
    <t xml:space="preserve">Triunfo </t>
  </si>
  <si>
    <t xml:space="preserve">Uiraúna </t>
  </si>
  <si>
    <t xml:space="preserve">Umbuzeiro</t>
  </si>
  <si>
    <t xml:space="preserve">Vieirópolis </t>
  </si>
  <si>
    <t xml:space="preserve">Zabelê</t>
  </si>
  <si>
    <t xml:space="preserve">Abreu e Lima </t>
  </si>
  <si>
    <t xml:space="preserve">Afogados da Ingazeira </t>
  </si>
  <si>
    <t xml:space="preserve">Afrânio </t>
  </si>
  <si>
    <t xml:space="preserve">Agrestina </t>
  </si>
  <si>
    <t xml:space="preserve">Água Preta</t>
  </si>
  <si>
    <t xml:space="preserve">Águas Belas</t>
  </si>
  <si>
    <t xml:space="preserve">Aliança </t>
  </si>
  <si>
    <t xml:space="preserve">Altinho </t>
  </si>
  <si>
    <t xml:space="preserve">Amaraji</t>
  </si>
  <si>
    <t xml:space="preserve">Angelim </t>
  </si>
  <si>
    <t xml:space="preserve">Araçoiaba</t>
  </si>
  <si>
    <t xml:space="preserve">Araripina </t>
  </si>
  <si>
    <t xml:space="preserve">Arcoverde </t>
  </si>
  <si>
    <t xml:space="preserve">Barra de Guabiraba </t>
  </si>
  <si>
    <t xml:space="preserve">Barreiros </t>
  </si>
  <si>
    <t xml:space="preserve">Belém de Maria</t>
  </si>
  <si>
    <t xml:space="preserve">Belém de São Francisco </t>
  </si>
  <si>
    <t xml:space="preserve">Belo Jardim </t>
  </si>
  <si>
    <t xml:space="preserve">Betânia </t>
  </si>
  <si>
    <t xml:space="preserve">Bezerros </t>
  </si>
  <si>
    <t xml:space="preserve">Bodocó</t>
  </si>
  <si>
    <t xml:space="preserve">Bom Conselho </t>
  </si>
  <si>
    <t xml:space="preserve">Bonito </t>
  </si>
  <si>
    <t xml:space="preserve">Brejão </t>
  </si>
  <si>
    <t xml:space="preserve">Brejinho </t>
  </si>
  <si>
    <t xml:space="preserve">Brejo da Madre de Deus </t>
  </si>
  <si>
    <t xml:space="preserve">Buenos Aires</t>
  </si>
  <si>
    <t xml:space="preserve">Buíque</t>
  </si>
  <si>
    <t xml:space="preserve">Cabo de Santo Agostinho </t>
  </si>
  <si>
    <t xml:space="preserve">Cabrobó </t>
  </si>
  <si>
    <t xml:space="preserve">Cachoeirinha </t>
  </si>
  <si>
    <t xml:space="preserve">Caetés </t>
  </si>
  <si>
    <t xml:space="preserve">Calçado </t>
  </si>
  <si>
    <t xml:space="preserve">Calumbi </t>
  </si>
  <si>
    <t xml:space="preserve">Camaragibe</t>
  </si>
  <si>
    <t xml:space="preserve">Camocim de São Félix </t>
  </si>
  <si>
    <t xml:space="preserve">Camutanga </t>
  </si>
  <si>
    <t xml:space="preserve">Canhotinho </t>
  </si>
  <si>
    <t xml:space="preserve">Capoeiras</t>
  </si>
  <si>
    <t xml:space="preserve">Carnaíba </t>
  </si>
  <si>
    <t xml:space="preserve">Carnaubeira da Penha </t>
  </si>
  <si>
    <t xml:space="preserve">Carpina </t>
  </si>
  <si>
    <t xml:space="preserve">Caruaru</t>
  </si>
  <si>
    <t xml:space="preserve">Casinhas </t>
  </si>
  <si>
    <t xml:space="preserve">Catende </t>
  </si>
  <si>
    <t xml:space="preserve">Cedro </t>
  </si>
  <si>
    <t xml:space="preserve">Chã de Alegria </t>
  </si>
  <si>
    <t xml:space="preserve">Chã Grande </t>
  </si>
  <si>
    <t xml:space="preserve">Correntes</t>
  </si>
  <si>
    <t xml:space="preserve">Cortês </t>
  </si>
  <si>
    <t xml:space="preserve">Cumaru </t>
  </si>
  <si>
    <t xml:space="preserve">Cupira </t>
  </si>
  <si>
    <t xml:space="preserve">Custódia </t>
  </si>
  <si>
    <t xml:space="preserve">Dormentes </t>
  </si>
  <si>
    <t xml:space="preserve">Escada </t>
  </si>
  <si>
    <t xml:space="preserve">Exu </t>
  </si>
  <si>
    <t xml:space="preserve">Feira Nova</t>
  </si>
  <si>
    <t xml:space="preserve">Fernando de Noronha</t>
  </si>
  <si>
    <t xml:space="preserve">Ferreiros </t>
  </si>
  <si>
    <t xml:space="preserve">Flores </t>
  </si>
  <si>
    <t xml:space="preserve">Floresta </t>
  </si>
  <si>
    <t xml:space="preserve">Frei Miguelinho </t>
  </si>
  <si>
    <t xml:space="preserve">Gameleira</t>
  </si>
  <si>
    <t xml:space="preserve">Garanhuns</t>
  </si>
  <si>
    <t xml:space="preserve">Glória do Goitá</t>
  </si>
  <si>
    <t xml:space="preserve">Goiana</t>
  </si>
  <si>
    <t xml:space="preserve">Granito</t>
  </si>
  <si>
    <t xml:space="preserve">Gravatá</t>
  </si>
  <si>
    <t xml:space="preserve">Iati </t>
  </si>
  <si>
    <t xml:space="preserve">Ibimirim </t>
  </si>
  <si>
    <t xml:space="preserve">Ibirajuba </t>
  </si>
  <si>
    <t xml:space="preserve">Igarassu </t>
  </si>
  <si>
    <t xml:space="preserve">Iguaraci </t>
  </si>
  <si>
    <t xml:space="preserve">Inajá </t>
  </si>
  <si>
    <t xml:space="preserve">Ingazeira </t>
  </si>
  <si>
    <t xml:space="preserve">Ipojuca </t>
  </si>
  <si>
    <t xml:space="preserve">Ipubi </t>
  </si>
  <si>
    <t xml:space="preserve">Itacuruba </t>
  </si>
  <si>
    <t xml:space="preserve">Itaíba </t>
  </si>
  <si>
    <t xml:space="preserve">Ilha de Itamaracá</t>
  </si>
  <si>
    <t xml:space="preserve">Itambé </t>
  </si>
  <si>
    <t xml:space="preserve">Itapetim</t>
  </si>
  <si>
    <t xml:space="preserve">Itapissuma </t>
  </si>
  <si>
    <t xml:space="preserve">Itaquitinga </t>
  </si>
  <si>
    <t xml:space="preserve">Jaboatão dos Guararapes</t>
  </si>
  <si>
    <t xml:space="preserve">Jaqueira </t>
  </si>
  <si>
    <t xml:space="preserve">Jataúba </t>
  </si>
  <si>
    <t xml:space="preserve">Jatobá </t>
  </si>
  <si>
    <t xml:space="preserve">João Alfredo</t>
  </si>
  <si>
    <t xml:space="preserve">Joaquim Nabuco </t>
  </si>
  <si>
    <t xml:space="preserve">Jucati </t>
  </si>
  <si>
    <t xml:space="preserve">Jupi </t>
  </si>
  <si>
    <t xml:space="preserve">Jurema </t>
  </si>
  <si>
    <t xml:space="preserve">Lagoa do Carro</t>
  </si>
  <si>
    <t xml:space="preserve">Lagoa do Itaenga </t>
  </si>
  <si>
    <t xml:space="preserve">Lagoa do ouro </t>
  </si>
  <si>
    <t xml:space="preserve">Lagoa dos Gatos </t>
  </si>
  <si>
    <t xml:space="preserve">Lagoa Grande </t>
  </si>
  <si>
    <t xml:space="preserve">Lajedo</t>
  </si>
  <si>
    <t xml:space="preserve">Limoeiro </t>
  </si>
  <si>
    <t xml:space="preserve">Macaparana </t>
  </si>
  <si>
    <t xml:space="preserve">Machados </t>
  </si>
  <si>
    <t xml:space="preserve">Manari </t>
  </si>
  <si>
    <t xml:space="preserve">Maraial </t>
  </si>
  <si>
    <t xml:space="preserve">Mirandiba </t>
  </si>
  <si>
    <t xml:space="preserve">Moreno </t>
  </si>
  <si>
    <t xml:space="preserve">Nazaré da Mata </t>
  </si>
  <si>
    <t xml:space="preserve">Olinda </t>
  </si>
  <si>
    <t xml:space="preserve">Orobó </t>
  </si>
  <si>
    <t xml:space="preserve">Orocó </t>
  </si>
  <si>
    <t xml:space="preserve">Ouricuri </t>
  </si>
  <si>
    <t xml:space="preserve">Palmares </t>
  </si>
  <si>
    <t xml:space="preserve">Palmeirina</t>
  </si>
  <si>
    <t xml:space="preserve">Panelas </t>
  </si>
  <si>
    <t xml:space="preserve">Paranatama </t>
  </si>
  <si>
    <t xml:space="preserve">Parnamirim </t>
  </si>
  <si>
    <t xml:space="preserve">Passira </t>
  </si>
  <si>
    <t xml:space="preserve">Paudalho </t>
  </si>
  <si>
    <t xml:space="preserve">Pedra </t>
  </si>
  <si>
    <t xml:space="preserve">Pesqueira </t>
  </si>
  <si>
    <t xml:space="preserve">Petrolândia </t>
  </si>
  <si>
    <t xml:space="preserve">Petrolina </t>
  </si>
  <si>
    <t xml:space="preserve">Poção</t>
  </si>
  <si>
    <t xml:space="preserve">Pombos </t>
  </si>
  <si>
    <t xml:space="preserve">Quipapá </t>
  </si>
  <si>
    <t xml:space="preserve">Quixaba </t>
  </si>
  <si>
    <t xml:space="preserve">Recife </t>
  </si>
  <si>
    <t xml:space="preserve">Riacho das Almas </t>
  </si>
  <si>
    <t xml:space="preserve">Ribeirão </t>
  </si>
  <si>
    <t xml:space="preserve">Rio Formoso </t>
  </si>
  <si>
    <t xml:space="preserve">Sairé </t>
  </si>
  <si>
    <t xml:space="preserve">Salgueiro </t>
  </si>
  <si>
    <t xml:space="preserve">Saloá </t>
  </si>
  <si>
    <t xml:space="preserve">Sanharó </t>
  </si>
  <si>
    <t xml:space="preserve">Santa Cruz da Baixa Verde </t>
  </si>
  <si>
    <t xml:space="preserve">Santa Cruz do Capibaribe </t>
  </si>
  <si>
    <t xml:space="preserve">Santa Filomena </t>
  </si>
  <si>
    <t xml:space="preserve">Santa Maria da Boa Vista </t>
  </si>
  <si>
    <t xml:space="preserve">Santa Maria do Cambucá</t>
  </si>
  <si>
    <t xml:space="preserve">Santa Terezinha </t>
  </si>
  <si>
    <t xml:space="preserve">São Benedito do Sul </t>
  </si>
  <si>
    <t xml:space="preserve">São Bento do Una</t>
  </si>
  <si>
    <t xml:space="preserve">São Caitano</t>
  </si>
  <si>
    <t xml:space="preserve">São João </t>
  </si>
  <si>
    <t xml:space="preserve">São Joaquim do Monte</t>
  </si>
  <si>
    <t xml:space="preserve">São José da Coroa Grande </t>
  </si>
  <si>
    <t xml:space="preserve">São José do Belmonte </t>
  </si>
  <si>
    <t xml:space="preserve">São José do Egito </t>
  </si>
  <si>
    <t xml:space="preserve">São Lourenço da Mata </t>
  </si>
  <si>
    <t xml:space="preserve">Serra Talhada </t>
  </si>
  <si>
    <t xml:space="preserve">Serrita </t>
  </si>
  <si>
    <t xml:space="preserve">Sertânia </t>
  </si>
  <si>
    <t xml:space="preserve">Sirinhaém </t>
  </si>
  <si>
    <t xml:space="preserve">Moreilândia </t>
  </si>
  <si>
    <t xml:space="preserve">Solidão </t>
  </si>
  <si>
    <t xml:space="preserve">Surubim </t>
  </si>
  <si>
    <t xml:space="preserve">Tabira </t>
  </si>
  <si>
    <t xml:space="preserve">Tacaimbó</t>
  </si>
  <si>
    <t xml:space="preserve">Tacaratu </t>
  </si>
  <si>
    <t xml:space="preserve">Tamandaré </t>
  </si>
  <si>
    <t xml:space="preserve">Taquaritinga do Norte</t>
  </si>
  <si>
    <t xml:space="preserve">Terezinha </t>
  </si>
  <si>
    <t xml:space="preserve">Terra Nova </t>
  </si>
  <si>
    <t xml:space="preserve">Timbaúba</t>
  </si>
  <si>
    <t xml:space="preserve">Toritama </t>
  </si>
  <si>
    <t xml:space="preserve">Tracunhaém </t>
  </si>
  <si>
    <t xml:space="preserve">Trindade </t>
  </si>
  <si>
    <t xml:space="preserve">Triunfo</t>
  </si>
  <si>
    <t xml:space="preserve">Tupanatinga </t>
  </si>
  <si>
    <t xml:space="preserve">Tuparetama </t>
  </si>
  <si>
    <t xml:space="preserve">Venturosa </t>
  </si>
  <si>
    <t xml:space="preserve">Verdejante </t>
  </si>
  <si>
    <t xml:space="preserve">Vertente do Lério </t>
  </si>
  <si>
    <t xml:space="preserve">Vertentes </t>
  </si>
  <si>
    <t xml:space="preserve">Vicência </t>
  </si>
  <si>
    <t xml:space="preserve">Vitória de Santo Antão</t>
  </si>
  <si>
    <t xml:space="preserve">Xexéu </t>
  </si>
  <si>
    <t xml:space="preserve">Anadia</t>
  </si>
  <si>
    <t xml:space="preserve">Arapiraca</t>
  </si>
  <si>
    <t xml:space="preserve">Atalaia</t>
  </si>
  <si>
    <t xml:space="preserve">Barra de Santo Antônio</t>
  </si>
  <si>
    <t xml:space="preserve">Belo Monte</t>
  </si>
  <si>
    <t xml:space="preserve">Boca da Mata</t>
  </si>
  <si>
    <t xml:space="preserve">Branquinha</t>
  </si>
  <si>
    <t xml:space="preserve">Cacimbinhas</t>
  </si>
  <si>
    <t xml:space="preserve">Cajueiro</t>
  </si>
  <si>
    <t xml:space="preserve">Campestre</t>
  </si>
  <si>
    <t xml:space="preserve">Campo Alegre</t>
  </si>
  <si>
    <t xml:space="preserve">Campo Grande</t>
  </si>
  <si>
    <t xml:space="preserve">Canapi</t>
  </si>
  <si>
    <t xml:space="preserve">Capela</t>
  </si>
  <si>
    <t xml:space="preserve">Carneiros</t>
  </si>
  <si>
    <t xml:space="preserve">Chã Preta</t>
  </si>
  <si>
    <t xml:space="preserve">Coité do Nóia</t>
  </si>
  <si>
    <t xml:space="preserve">Colônia Leopoldina</t>
  </si>
  <si>
    <t xml:space="preserve">Coqueiro Seco</t>
  </si>
  <si>
    <t xml:space="preserve">Coruripe</t>
  </si>
  <si>
    <t xml:space="preserve">Craíbas</t>
  </si>
  <si>
    <t xml:space="preserve">Delmiro Gouveia</t>
  </si>
  <si>
    <t xml:space="preserve">Dois Riachos</t>
  </si>
  <si>
    <t xml:space="preserve">Estrela de Alagoas</t>
  </si>
  <si>
    <t xml:space="preserve">Feira Grande</t>
  </si>
  <si>
    <t xml:space="preserve">Feliz Deserto</t>
  </si>
  <si>
    <t xml:space="preserve">Flexeiras</t>
  </si>
  <si>
    <t xml:space="preserve">Girau do Ponciano</t>
  </si>
  <si>
    <t xml:space="preserve">Ibateguara</t>
  </si>
  <si>
    <t xml:space="preserve">Igaci</t>
  </si>
  <si>
    <t xml:space="preserve">Igreja Nova</t>
  </si>
  <si>
    <t xml:space="preserve">Inhapi</t>
  </si>
  <si>
    <t xml:space="preserve">Jacaré dos Homens</t>
  </si>
  <si>
    <t xml:space="preserve">Jacuípe</t>
  </si>
  <si>
    <t xml:space="preserve">Japaratinga</t>
  </si>
  <si>
    <t xml:space="preserve">Jaramataia</t>
  </si>
  <si>
    <t xml:space="preserve">Jequiá da Praia</t>
  </si>
  <si>
    <t xml:space="preserve">Joaquim Gomes</t>
  </si>
  <si>
    <t xml:space="preserve">Junqueiro</t>
  </si>
  <si>
    <t xml:space="preserve">Lagoa da Canoa</t>
  </si>
  <si>
    <t xml:space="preserve">Limoeiro de Anadia</t>
  </si>
  <si>
    <t xml:space="preserve">Maceió</t>
  </si>
  <si>
    <t xml:space="preserve">Major Isidoro</t>
  </si>
  <si>
    <t xml:space="preserve">Maragogi</t>
  </si>
  <si>
    <t xml:space="preserve">Maravilha</t>
  </si>
  <si>
    <t xml:space="preserve">Marechal Deodoro</t>
  </si>
  <si>
    <t xml:space="preserve">Maribondo</t>
  </si>
  <si>
    <t xml:space="preserve">Mar Vermelho</t>
  </si>
  <si>
    <t xml:space="preserve">Mata Grande</t>
  </si>
  <si>
    <t xml:space="preserve">Matriz de Camaragibe</t>
  </si>
  <si>
    <t xml:space="preserve">Messias</t>
  </si>
  <si>
    <t xml:space="preserve">Minador do Negrão</t>
  </si>
  <si>
    <t xml:space="preserve">Monteirópolis</t>
  </si>
  <si>
    <t xml:space="preserve">Murici</t>
  </si>
  <si>
    <t xml:space="preserve">Novo Lino</t>
  </si>
  <si>
    <t xml:space="preserve">Olho d'Água das Flores</t>
  </si>
  <si>
    <t xml:space="preserve">Olho d'Água do Casado</t>
  </si>
  <si>
    <t xml:space="preserve">Olho d'Água Grande</t>
  </si>
  <si>
    <t xml:space="preserve">Olivença</t>
  </si>
  <si>
    <t xml:space="preserve">Palestina</t>
  </si>
  <si>
    <t xml:space="preserve">Palmeira dos Índios</t>
  </si>
  <si>
    <t xml:space="preserve">Pão de Açúcar</t>
  </si>
  <si>
    <t xml:space="preserve">Pariconha</t>
  </si>
  <si>
    <t xml:space="preserve">Paripueira</t>
  </si>
  <si>
    <t xml:space="preserve">Passo de Camaragibe</t>
  </si>
  <si>
    <t xml:space="preserve">Paulo Jacinto</t>
  </si>
  <si>
    <t xml:space="preserve">Penedo</t>
  </si>
  <si>
    <t xml:space="preserve">Piaçabuçu</t>
  </si>
  <si>
    <t xml:space="preserve">Pilar</t>
  </si>
  <si>
    <t xml:space="preserve">Pindoba</t>
  </si>
  <si>
    <t xml:space="preserve">Piranhas</t>
  </si>
  <si>
    <t xml:space="preserve">Poço das Trincheiras</t>
  </si>
  <si>
    <t xml:space="preserve">Porto Calvo</t>
  </si>
  <si>
    <t xml:space="preserve">Porto de Pedras</t>
  </si>
  <si>
    <t xml:space="preserve">Porto Real do Colégio</t>
  </si>
  <si>
    <t xml:space="preserve">Quebrangulo</t>
  </si>
  <si>
    <t xml:space="preserve">Rio Largo</t>
  </si>
  <si>
    <t xml:space="preserve">Roteiro</t>
  </si>
  <si>
    <t xml:space="preserve">Santa Luzia do Norte</t>
  </si>
  <si>
    <t xml:space="preserve">Santana do Ipanema</t>
  </si>
  <si>
    <t xml:space="preserve">Santana do Mundaú</t>
  </si>
  <si>
    <t xml:space="preserve">São Brás</t>
  </si>
  <si>
    <t xml:space="preserve">São José da Laje</t>
  </si>
  <si>
    <t xml:space="preserve">São José da Tapera</t>
  </si>
  <si>
    <t xml:space="preserve">São Luís do Quitunde</t>
  </si>
  <si>
    <t xml:space="preserve">São Miguel dos Campos</t>
  </si>
  <si>
    <t xml:space="preserve">São Miguel dos Milagres</t>
  </si>
  <si>
    <t xml:space="preserve">São Sebastião</t>
  </si>
  <si>
    <t xml:space="preserve">Satuba</t>
  </si>
  <si>
    <t xml:space="preserve">Senador Rui Palmeira</t>
  </si>
  <si>
    <t xml:space="preserve">Tanque d'Arca</t>
  </si>
  <si>
    <t xml:space="preserve">Taquarana</t>
  </si>
  <si>
    <t xml:space="preserve">Teotônio Vilela</t>
  </si>
  <si>
    <t xml:space="preserve">Traipu</t>
  </si>
  <si>
    <t xml:space="preserve">União dos Palmares</t>
  </si>
  <si>
    <t xml:space="preserve">Amparo de São Francisco </t>
  </si>
  <si>
    <t xml:space="preserve">Aquidabã </t>
  </si>
  <si>
    <t xml:space="preserve">Aracaju </t>
  </si>
  <si>
    <t xml:space="preserve">Arauá </t>
  </si>
  <si>
    <t xml:space="preserve">Areia Branca </t>
  </si>
  <si>
    <t xml:space="preserve">Barra dos Coqueiros </t>
  </si>
  <si>
    <t xml:space="preserve">Boquim </t>
  </si>
  <si>
    <t xml:space="preserve">Brejo Grande </t>
  </si>
  <si>
    <t xml:space="preserve">Campo do Brito </t>
  </si>
  <si>
    <t xml:space="preserve">Canhoba </t>
  </si>
  <si>
    <t xml:space="preserve">Canindé de São Francisco </t>
  </si>
  <si>
    <t xml:space="preserve">Capela </t>
  </si>
  <si>
    <t xml:space="preserve">Carira </t>
  </si>
  <si>
    <t xml:space="preserve">Carmópolis </t>
  </si>
  <si>
    <t xml:space="preserve">Cedro de São João </t>
  </si>
  <si>
    <t xml:space="preserve">Cristinápolis </t>
  </si>
  <si>
    <t xml:space="preserve">Cumbe </t>
  </si>
  <si>
    <t xml:space="preserve">Divina Pastora </t>
  </si>
  <si>
    <t xml:space="preserve">Estância </t>
  </si>
  <si>
    <t xml:space="preserve">Feira Nova </t>
  </si>
  <si>
    <t xml:space="preserve">Frei Paulo</t>
  </si>
  <si>
    <t xml:space="preserve">Gararu </t>
  </si>
  <si>
    <t xml:space="preserve">General Maynard</t>
  </si>
  <si>
    <t xml:space="preserve">Gracho Cardoso</t>
  </si>
  <si>
    <t xml:space="preserve">Ilha das Flores </t>
  </si>
  <si>
    <t xml:space="preserve">Indiaroba </t>
  </si>
  <si>
    <t xml:space="preserve">Itabaianinha </t>
  </si>
  <si>
    <t xml:space="preserve">Itabi </t>
  </si>
  <si>
    <t xml:space="preserve">Itaporanga d'Ajuda</t>
  </si>
  <si>
    <t xml:space="preserve">Japaratuba </t>
  </si>
  <si>
    <t xml:space="preserve">Japoatã </t>
  </si>
  <si>
    <t xml:space="preserve">Lagarto </t>
  </si>
  <si>
    <t xml:space="preserve">Laranjeiras</t>
  </si>
  <si>
    <t xml:space="preserve">Macambira </t>
  </si>
  <si>
    <t xml:space="preserve">Malhada dos Bois  </t>
  </si>
  <si>
    <t xml:space="preserve">Malhador </t>
  </si>
  <si>
    <t xml:space="preserve">Maruim </t>
  </si>
  <si>
    <t xml:space="preserve">Moita Bonita </t>
  </si>
  <si>
    <t xml:space="preserve">Monte Alegre de Sergipe </t>
  </si>
  <si>
    <t xml:space="preserve">Muribeca </t>
  </si>
  <si>
    <t xml:space="preserve">Neópolis </t>
  </si>
  <si>
    <t xml:space="preserve">Nossa Senhora Aparecida </t>
  </si>
  <si>
    <t xml:space="preserve">Nossa Senhora da Glória </t>
  </si>
  <si>
    <t xml:space="preserve">Nossa Senhora das Dores</t>
  </si>
  <si>
    <t xml:space="preserve">Nossa Senhora de Lourdes </t>
  </si>
  <si>
    <t xml:space="preserve">Nossa Senhora do Socorro </t>
  </si>
  <si>
    <t xml:space="preserve">Pacatuba </t>
  </si>
  <si>
    <t xml:space="preserve">Pedra Mole </t>
  </si>
  <si>
    <t xml:space="preserve">Pedrinhas </t>
  </si>
  <si>
    <t xml:space="preserve">Pinhão </t>
  </si>
  <si>
    <t xml:space="preserve">Pirambu </t>
  </si>
  <si>
    <t xml:space="preserve">Poço Redondo </t>
  </si>
  <si>
    <t xml:space="preserve">Poço Verde </t>
  </si>
  <si>
    <t xml:space="preserve">Porto da Folha </t>
  </si>
  <si>
    <t xml:space="preserve">Propriá </t>
  </si>
  <si>
    <t xml:space="preserve">Riachão do Dantas </t>
  </si>
  <si>
    <t xml:space="preserve">Riachuelo </t>
  </si>
  <si>
    <t xml:space="preserve">Ribeirópolis </t>
  </si>
  <si>
    <t xml:space="preserve">Rosário do Catete </t>
  </si>
  <si>
    <t xml:space="preserve">Salgado </t>
  </si>
  <si>
    <t xml:space="preserve">Santa Luzia do Itanhy </t>
  </si>
  <si>
    <t xml:space="preserve">Santana do São Francisco </t>
  </si>
  <si>
    <t xml:space="preserve">Santa Rosa de Lima </t>
  </si>
  <si>
    <t xml:space="preserve">Santo Amaro das Brotas </t>
  </si>
  <si>
    <t xml:space="preserve">São Cristóvão </t>
  </si>
  <si>
    <t xml:space="preserve">São Domingos </t>
  </si>
  <si>
    <t xml:space="preserve">São Miguel do Aleixo </t>
  </si>
  <si>
    <t xml:space="preserve">Simão Dias </t>
  </si>
  <si>
    <t xml:space="preserve">Siriri </t>
  </si>
  <si>
    <t xml:space="preserve">Telha </t>
  </si>
  <si>
    <t xml:space="preserve">Tobias Barreto </t>
  </si>
  <si>
    <t xml:space="preserve">Tomar do Geru </t>
  </si>
  <si>
    <t xml:space="preserve">Umbaúba </t>
  </si>
  <si>
    <t xml:space="preserve">Abaíra</t>
  </si>
  <si>
    <t xml:space="preserve">Abaré</t>
  </si>
  <si>
    <t xml:space="preserve">Acajutiba</t>
  </si>
  <si>
    <t xml:space="preserve">Adustina</t>
  </si>
  <si>
    <t xml:space="preserve">Água Fria</t>
  </si>
  <si>
    <t xml:space="preserve">Érico Cardoso</t>
  </si>
  <si>
    <t xml:space="preserve">Aiquara</t>
  </si>
  <si>
    <t xml:space="preserve">Alagoinhas</t>
  </si>
  <si>
    <t xml:space="preserve">Alcobaça</t>
  </si>
  <si>
    <t xml:space="preserve">Almadina</t>
  </si>
  <si>
    <t xml:space="preserve">Amargosa </t>
  </si>
  <si>
    <t xml:space="preserve">Amélia Rodrigues</t>
  </si>
  <si>
    <t xml:space="preserve">América Dourada</t>
  </si>
  <si>
    <t xml:space="preserve">Anagé</t>
  </si>
  <si>
    <t xml:space="preserve">Andaraí</t>
  </si>
  <si>
    <t xml:space="preserve">Andorinha</t>
  </si>
  <si>
    <t xml:space="preserve">Angical</t>
  </si>
  <si>
    <t xml:space="preserve">Anguera</t>
  </si>
  <si>
    <t xml:space="preserve">Antas</t>
  </si>
  <si>
    <t xml:space="preserve">Antônio Cardoso</t>
  </si>
  <si>
    <t xml:space="preserve">Antônio Gonçalves</t>
  </si>
  <si>
    <t xml:space="preserve">Aporá</t>
  </si>
  <si>
    <t xml:space="preserve">Apuarema</t>
  </si>
  <si>
    <t xml:space="preserve">Aracatu</t>
  </si>
  <si>
    <t xml:space="preserve">Araçás</t>
  </si>
  <si>
    <t xml:space="preserve">Araci</t>
  </si>
  <si>
    <t xml:space="preserve">Aramari</t>
  </si>
  <si>
    <t xml:space="preserve">Arataca</t>
  </si>
  <si>
    <t xml:space="preserve">Aratuípe</t>
  </si>
  <si>
    <t xml:space="preserve">Aurelino Leal</t>
  </si>
  <si>
    <t xml:space="preserve">Baianópolis</t>
  </si>
  <si>
    <t xml:space="preserve">Baixa Grande</t>
  </si>
  <si>
    <t xml:space="preserve">Banzaê</t>
  </si>
  <si>
    <t xml:space="preserve">Barra</t>
  </si>
  <si>
    <t xml:space="preserve">Barra Da Estiva</t>
  </si>
  <si>
    <t xml:space="preserve">Barra Do Choça</t>
  </si>
  <si>
    <t xml:space="preserve">Barra Do Mendes</t>
  </si>
  <si>
    <t xml:space="preserve">Barra Do Rocha</t>
  </si>
  <si>
    <t xml:space="preserve">Barreiras </t>
  </si>
  <si>
    <t xml:space="preserve">Barro Alto</t>
  </si>
  <si>
    <t xml:space="preserve">Barrocas</t>
  </si>
  <si>
    <t xml:space="preserve">Barro Preto</t>
  </si>
  <si>
    <t xml:space="preserve">Belmonte</t>
  </si>
  <si>
    <t xml:space="preserve">Belo Campo</t>
  </si>
  <si>
    <t xml:space="preserve">Biritinga</t>
  </si>
  <si>
    <t xml:space="preserve">Boa Nova</t>
  </si>
  <si>
    <t xml:space="preserve">Boa Vista Do Tupim</t>
  </si>
  <si>
    <t xml:space="preserve">Bom Jesus Da Lapa</t>
  </si>
  <si>
    <t xml:space="preserve">Bom Jesus Da Serra</t>
  </si>
  <si>
    <t xml:space="preserve">Boninal</t>
  </si>
  <si>
    <t xml:space="preserve">Boquira</t>
  </si>
  <si>
    <t xml:space="preserve">Botuporã</t>
  </si>
  <si>
    <t xml:space="preserve">Brejões</t>
  </si>
  <si>
    <t xml:space="preserve">Brejolândia</t>
  </si>
  <si>
    <t xml:space="preserve">Brotas De Macaúbas</t>
  </si>
  <si>
    <t xml:space="preserve">Brumado </t>
  </si>
  <si>
    <t xml:space="preserve">Buerarema</t>
  </si>
  <si>
    <t xml:space="preserve">Buritirama</t>
  </si>
  <si>
    <t xml:space="preserve">Caatiba</t>
  </si>
  <si>
    <t xml:space="preserve">Cabaceiras Do Paraguaçu</t>
  </si>
  <si>
    <t xml:space="preserve">Cachoeira</t>
  </si>
  <si>
    <t xml:space="preserve">Caculé</t>
  </si>
  <si>
    <t xml:space="preserve">Caém</t>
  </si>
  <si>
    <t xml:space="preserve">Caetanos</t>
  </si>
  <si>
    <t xml:space="preserve">Caetité</t>
  </si>
  <si>
    <t xml:space="preserve">Cafarnaum</t>
  </si>
  <si>
    <t xml:space="preserve">Cairu</t>
  </si>
  <si>
    <t xml:space="preserve">Caldeirão Grande</t>
  </si>
  <si>
    <t xml:space="preserve">Camacan</t>
  </si>
  <si>
    <t xml:space="preserve">Camaçari</t>
  </si>
  <si>
    <t xml:space="preserve">Camamu</t>
  </si>
  <si>
    <t xml:space="preserve">Campo Alegre De Lourdes</t>
  </si>
  <si>
    <t xml:space="preserve">Campo Formoso</t>
  </si>
  <si>
    <t xml:space="preserve">Canápolis</t>
  </si>
  <si>
    <t xml:space="preserve">Canarana</t>
  </si>
  <si>
    <t xml:space="preserve">Canavieiras</t>
  </si>
  <si>
    <t xml:space="preserve">Candeal</t>
  </si>
  <si>
    <t xml:space="preserve">Candeias</t>
  </si>
  <si>
    <t xml:space="preserve">Candiba</t>
  </si>
  <si>
    <t xml:space="preserve">Cândido Sales</t>
  </si>
  <si>
    <t xml:space="preserve">Cansanção</t>
  </si>
  <si>
    <t xml:space="preserve">Canudos</t>
  </si>
  <si>
    <t xml:space="preserve">Capela Do Alto Alegre</t>
  </si>
  <si>
    <t xml:space="preserve">Capim Grosso</t>
  </si>
  <si>
    <t xml:space="preserve">Caraíbas</t>
  </si>
  <si>
    <t xml:space="preserve">Caravelas</t>
  </si>
  <si>
    <t xml:space="preserve">Cardeal Da Silva</t>
  </si>
  <si>
    <t xml:space="preserve">Carinhanha</t>
  </si>
  <si>
    <t xml:space="preserve">Casa Nova</t>
  </si>
  <si>
    <t xml:space="preserve">Castro Alves</t>
  </si>
  <si>
    <t xml:space="preserve">Catolândia</t>
  </si>
  <si>
    <t xml:space="preserve">Catu</t>
  </si>
  <si>
    <t xml:space="preserve">Caturama</t>
  </si>
  <si>
    <t xml:space="preserve">Central</t>
  </si>
  <si>
    <t xml:space="preserve">Chorrochó</t>
  </si>
  <si>
    <t xml:space="preserve">Cícero Dantas</t>
  </si>
  <si>
    <t xml:space="preserve">Cipó</t>
  </si>
  <si>
    <t xml:space="preserve">Coaraci</t>
  </si>
  <si>
    <t xml:space="preserve">Cocos</t>
  </si>
  <si>
    <t xml:space="preserve">Conceição Da Feira</t>
  </si>
  <si>
    <t xml:space="preserve">Conceição Do Almeida</t>
  </si>
  <si>
    <t xml:space="preserve">Conceição Do Coité</t>
  </si>
  <si>
    <t xml:space="preserve">Conceição Do Jacuípe</t>
  </si>
  <si>
    <t xml:space="preserve">Conde</t>
  </si>
  <si>
    <t xml:space="preserve">Condeúba</t>
  </si>
  <si>
    <t xml:space="preserve">Contendas Do Sincorá</t>
  </si>
  <si>
    <t xml:space="preserve">Coração De Maria</t>
  </si>
  <si>
    <t xml:space="preserve">Cordeiros</t>
  </si>
  <si>
    <t xml:space="preserve">Coribe</t>
  </si>
  <si>
    <t xml:space="preserve">Coronel João Sá</t>
  </si>
  <si>
    <t xml:space="preserve">Correntina</t>
  </si>
  <si>
    <t xml:space="preserve">Cotegipe</t>
  </si>
  <si>
    <t xml:space="preserve">Cravolândia</t>
  </si>
  <si>
    <t xml:space="preserve">Crisópolis</t>
  </si>
  <si>
    <t xml:space="preserve">Cristópolis</t>
  </si>
  <si>
    <t xml:space="preserve">Cruz Das Almas </t>
  </si>
  <si>
    <t xml:space="preserve">Curaçá</t>
  </si>
  <si>
    <t xml:space="preserve">Dário Meira</t>
  </si>
  <si>
    <t xml:space="preserve">Dias D'ávila</t>
  </si>
  <si>
    <t xml:space="preserve">Dom Basílio</t>
  </si>
  <si>
    <t xml:space="preserve">Dom Macedo Costa</t>
  </si>
  <si>
    <t xml:space="preserve">Elísio Medrado</t>
  </si>
  <si>
    <t xml:space="preserve">Encruzilhada</t>
  </si>
  <si>
    <t xml:space="preserve">Entre Rios</t>
  </si>
  <si>
    <t xml:space="preserve">Esplanada</t>
  </si>
  <si>
    <t xml:space="preserve">Euclides Da Cunha</t>
  </si>
  <si>
    <t xml:space="preserve">Eunápolis </t>
  </si>
  <si>
    <t xml:space="preserve">Feira Da Mata</t>
  </si>
  <si>
    <t xml:space="preserve">Feira De Santana </t>
  </si>
  <si>
    <t xml:space="preserve">Firmino Alves</t>
  </si>
  <si>
    <t xml:space="preserve">Floresta Azul</t>
  </si>
  <si>
    <t xml:space="preserve">Formosa Do Rio Preto</t>
  </si>
  <si>
    <t xml:space="preserve">Gandu</t>
  </si>
  <si>
    <t xml:space="preserve">Gavião</t>
  </si>
  <si>
    <t xml:space="preserve">Gentio Do Ouro</t>
  </si>
  <si>
    <t xml:space="preserve">Glória</t>
  </si>
  <si>
    <t xml:space="preserve">Gongogi</t>
  </si>
  <si>
    <t xml:space="preserve">Governador Mangabeira</t>
  </si>
  <si>
    <t xml:space="preserve">Guajeru</t>
  </si>
  <si>
    <t xml:space="preserve">Guanambi</t>
  </si>
  <si>
    <t xml:space="preserve">Guaratinga</t>
  </si>
  <si>
    <t xml:space="preserve">Heliópolis</t>
  </si>
  <si>
    <t xml:space="preserve">Iaçu</t>
  </si>
  <si>
    <t xml:space="preserve">Ibiassucê</t>
  </si>
  <si>
    <t xml:space="preserve">Ibicaraí</t>
  </si>
  <si>
    <t xml:space="preserve">Ibicoara</t>
  </si>
  <si>
    <t xml:space="preserve">Ibicuí</t>
  </si>
  <si>
    <t xml:space="preserve">Ibipeba</t>
  </si>
  <si>
    <t xml:space="preserve">Ibipitanga</t>
  </si>
  <si>
    <t xml:space="preserve">Ibiquera</t>
  </si>
  <si>
    <t xml:space="preserve">Ibirapitanga</t>
  </si>
  <si>
    <t xml:space="preserve">Ibirapuã</t>
  </si>
  <si>
    <t xml:space="preserve">Ibirataia</t>
  </si>
  <si>
    <t xml:space="preserve">Ibitiara</t>
  </si>
  <si>
    <t xml:space="preserve">Ibititá</t>
  </si>
  <si>
    <t xml:space="preserve">Ibotirama </t>
  </si>
  <si>
    <t xml:space="preserve">Ichu</t>
  </si>
  <si>
    <t xml:space="preserve">Igaporã</t>
  </si>
  <si>
    <t xml:space="preserve">Igrapiúna</t>
  </si>
  <si>
    <t xml:space="preserve">Iguaí</t>
  </si>
  <si>
    <t xml:space="preserve">Ilhéus </t>
  </si>
  <si>
    <t xml:space="preserve">Inhambupe</t>
  </si>
  <si>
    <t xml:space="preserve">Ipecaetá</t>
  </si>
  <si>
    <t xml:space="preserve">Ipiaú</t>
  </si>
  <si>
    <t xml:space="preserve">Ipirá</t>
  </si>
  <si>
    <t xml:space="preserve">Ipupiara</t>
  </si>
  <si>
    <t xml:space="preserve">Irajuba</t>
  </si>
  <si>
    <t xml:space="preserve">Iramaia</t>
  </si>
  <si>
    <t xml:space="preserve">Iraquara</t>
  </si>
  <si>
    <t xml:space="preserve">Irará</t>
  </si>
  <si>
    <t xml:space="preserve">Irecê </t>
  </si>
  <si>
    <t xml:space="preserve">Itabela</t>
  </si>
  <si>
    <t xml:space="preserve">Itaberaba </t>
  </si>
  <si>
    <t xml:space="preserve">Itabuna</t>
  </si>
  <si>
    <t xml:space="preserve">Itacaré</t>
  </si>
  <si>
    <t xml:space="preserve">Itaeté</t>
  </si>
  <si>
    <t xml:space="preserve">Itagi</t>
  </si>
  <si>
    <t xml:space="preserve">Itagibá</t>
  </si>
  <si>
    <t xml:space="preserve">Itagimirim</t>
  </si>
  <si>
    <t xml:space="preserve">Itaguaçu Da Bahia</t>
  </si>
  <si>
    <t xml:space="preserve">Itaju Do Colônia</t>
  </si>
  <si>
    <t xml:space="preserve">Itajuípe</t>
  </si>
  <si>
    <t xml:space="preserve">Itamaraju</t>
  </si>
  <si>
    <t xml:space="preserve">Itamari</t>
  </si>
  <si>
    <t xml:space="preserve">Itambé</t>
  </si>
  <si>
    <t xml:space="preserve">Itanagra</t>
  </si>
  <si>
    <t xml:space="preserve">Itanhém</t>
  </si>
  <si>
    <t xml:space="preserve">Itaparica</t>
  </si>
  <si>
    <t xml:space="preserve">Itapé</t>
  </si>
  <si>
    <t xml:space="preserve">Itapebi</t>
  </si>
  <si>
    <t xml:space="preserve">Itapetinga</t>
  </si>
  <si>
    <t xml:space="preserve">Itapicuru</t>
  </si>
  <si>
    <t xml:space="preserve">Itapitanga</t>
  </si>
  <si>
    <t xml:space="preserve">Itaquara</t>
  </si>
  <si>
    <t xml:space="preserve">Itarantim</t>
  </si>
  <si>
    <t xml:space="preserve">Itatim</t>
  </si>
  <si>
    <t xml:space="preserve">Itiruçu</t>
  </si>
  <si>
    <t xml:space="preserve">Itiúba</t>
  </si>
  <si>
    <t xml:space="preserve">Itororó</t>
  </si>
  <si>
    <t xml:space="preserve">Ituaçu</t>
  </si>
  <si>
    <t xml:space="preserve">Ituberá</t>
  </si>
  <si>
    <t xml:space="preserve">Iuiú</t>
  </si>
  <si>
    <t xml:space="preserve">Jaborandi</t>
  </si>
  <si>
    <t xml:space="preserve">Jacaraci</t>
  </si>
  <si>
    <t xml:space="preserve">Jacobina </t>
  </si>
  <si>
    <t xml:space="preserve">Jaguaquara</t>
  </si>
  <si>
    <t xml:space="preserve">Jaguarari</t>
  </si>
  <si>
    <t xml:space="preserve">Jaguaripe</t>
  </si>
  <si>
    <t xml:space="preserve">Jandaíra</t>
  </si>
  <si>
    <t xml:space="preserve">Jequié</t>
  </si>
  <si>
    <t xml:space="preserve">Jeremoabo</t>
  </si>
  <si>
    <t xml:space="preserve">Jiquiriçá</t>
  </si>
  <si>
    <t xml:space="preserve">Jitaúna</t>
  </si>
  <si>
    <t xml:space="preserve">João Dourado</t>
  </si>
  <si>
    <t xml:space="preserve">Juazeiro</t>
  </si>
  <si>
    <t xml:space="preserve">Jucuruçu</t>
  </si>
  <si>
    <t xml:space="preserve">Jussara</t>
  </si>
  <si>
    <t xml:space="preserve">Jussari</t>
  </si>
  <si>
    <t xml:space="preserve">Jussiape</t>
  </si>
  <si>
    <t xml:space="preserve">Lafaiete Coutinho</t>
  </si>
  <si>
    <t xml:space="preserve">Lagoa Real</t>
  </si>
  <si>
    <t xml:space="preserve">Laje</t>
  </si>
  <si>
    <t xml:space="preserve">Lajedão</t>
  </si>
  <si>
    <t xml:space="preserve">Lajedinho</t>
  </si>
  <si>
    <t xml:space="preserve">Lajedo Do Tabocal</t>
  </si>
  <si>
    <t xml:space="preserve">Lamarão</t>
  </si>
  <si>
    <t xml:space="preserve">Lapão</t>
  </si>
  <si>
    <t xml:space="preserve">Lauro De Freitas</t>
  </si>
  <si>
    <t xml:space="preserve">Lençóis</t>
  </si>
  <si>
    <t xml:space="preserve">Licínio De Almeida</t>
  </si>
  <si>
    <t xml:space="preserve">Livramento De Nossa Senhora</t>
  </si>
  <si>
    <t xml:space="preserve">Luís Eduardo Magalhães</t>
  </si>
  <si>
    <t xml:space="preserve">Macajuba</t>
  </si>
  <si>
    <t xml:space="preserve">Macarani</t>
  </si>
  <si>
    <t xml:space="preserve">Macaúbas</t>
  </si>
  <si>
    <t xml:space="preserve">Macururé</t>
  </si>
  <si>
    <t xml:space="preserve">Madre De Deus</t>
  </si>
  <si>
    <t xml:space="preserve">Maetinga</t>
  </si>
  <si>
    <t xml:space="preserve">Maiquinique</t>
  </si>
  <si>
    <t xml:space="preserve">Mairi</t>
  </si>
  <si>
    <t xml:space="preserve">Malhada</t>
  </si>
  <si>
    <t xml:space="preserve">Malhada De Pedras</t>
  </si>
  <si>
    <t xml:space="preserve">Manoel Vitorino</t>
  </si>
  <si>
    <t xml:space="preserve">Mansidão</t>
  </si>
  <si>
    <t xml:space="preserve">Maracás</t>
  </si>
  <si>
    <t xml:space="preserve">Maragogipe</t>
  </si>
  <si>
    <t xml:space="preserve">Maraú</t>
  </si>
  <si>
    <t xml:space="preserve">Marcionílio Souza</t>
  </si>
  <si>
    <t xml:space="preserve">Mascote</t>
  </si>
  <si>
    <t xml:space="preserve">Mata De São João</t>
  </si>
  <si>
    <t xml:space="preserve">Matina</t>
  </si>
  <si>
    <t xml:space="preserve">Medeiros Neto</t>
  </si>
  <si>
    <t xml:space="preserve">Miguel Calmon</t>
  </si>
  <si>
    <t xml:space="preserve">Mirangaba</t>
  </si>
  <si>
    <t xml:space="preserve">Mirante</t>
  </si>
  <si>
    <t xml:space="preserve">Monte Santo</t>
  </si>
  <si>
    <t xml:space="preserve">Morpará</t>
  </si>
  <si>
    <t xml:space="preserve">Morro Do Chapéu</t>
  </si>
  <si>
    <t xml:space="preserve">Mortugaba</t>
  </si>
  <si>
    <t xml:space="preserve">Mucugê</t>
  </si>
  <si>
    <t xml:space="preserve">Mucuri</t>
  </si>
  <si>
    <t xml:space="preserve">Mulungu Do Morro</t>
  </si>
  <si>
    <t xml:space="preserve">Mundo Novo </t>
  </si>
  <si>
    <t xml:space="preserve">Muniz Ferreira</t>
  </si>
  <si>
    <t xml:space="preserve">Muquém De São Francisco</t>
  </si>
  <si>
    <t xml:space="preserve">Muritiba</t>
  </si>
  <si>
    <t xml:space="preserve">Mutuípe</t>
  </si>
  <si>
    <t xml:space="preserve">Nilo Peçanha</t>
  </si>
  <si>
    <t xml:space="preserve">Nordestina</t>
  </si>
  <si>
    <t xml:space="preserve">Nova Canaã</t>
  </si>
  <si>
    <t xml:space="preserve">Nova Fátima</t>
  </si>
  <si>
    <t xml:space="preserve">Nova Ibiá</t>
  </si>
  <si>
    <t xml:space="preserve">Nova Itarana</t>
  </si>
  <si>
    <t xml:space="preserve">Nova Redenção</t>
  </si>
  <si>
    <t xml:space="preserve">Nova Soure</t>
  </si>
  <si>
    <t xml:space="preserve">Nova Viçosa</t>
  </si>
  <si>
    <t xml:space="preserve">Novo Horizonte</t>
  </si>
  <si>
    <t xml:space="preserve">Novo Triunfo</t>
  </si>
  <si>
    <t xml:space="preserve">Olindina</t>
  </si>
  <si>
    <t xml:space="preserve">Oliveira Dos Brejinhos</t>
  </si>
  <si>
    <t xml:space="preserve">Ouriçangas</t>
  </si>
  <si>
    <t xml:space="preserve">Ourolândia</t>
  </si>
  <si>
    <t xml:space="preserve">Palmas De Monte Alto</t>
  </si>
  <si>
    <t xml:space="preserve">Palmeiras</t>
  </si>
  <si>
    <t xml:space="preserve">Paramirim</t>
  </si>
  <si>
    <t xml:space="preserve">Paratinga</t>
  </si>
  <si>
    <t xml:space="preserve">Paripiranga</t>
  </si>
  <si>
    <t xml:space="preserve">Pau Brasil</t>
  </si>
  <si>
    <t xml:space="preserve">Paulo Afonso</t>
  </si>
  <si>
    <t xml:space="preserve">Pé De Serra</t>
  </si>
  <si>
    <t xml:space="preserve">Pedrão</t>
  </si>
  <si>
    <t xml:space="preserve">Pedro Alexandre</t>
  </si>
  <si>
    <t xml:space="preserve">Piatã</t>
  </si>
  <si>
    <t xml:space="preserve">Pilão Arcado</t>
  </si>
  <si>
    <t xml:space="preserve">Pindaí</t>
  </si>
  <si>
    <t xml:space="preserve">Pindobaçu</t>
  </si>
  <si>
    <t xml:space="preserve">Pintadas</t>
  </si>
  <si>
    <t xml:space="preserve">Piraí Do Norte</t>
  </si>
  <si>
    <t xml:space="preserve">Piripá</t>
  </si>
  <si>
    <t xml:space="preserve">Piritiba</t>
  </si>
  <si>
    <t xml:space="preserve">Planaltino</t>
  </si>
  <si>
    <t xml:space="preserve">Planalto</t>
  </si>
  <si>
    <t xml:space="preserve">Poções</t>
  </si>
  <si>
    <t xml:space="preserve">Pojuca</t>
  </si>
  <si>
    <t xml:space="preserve">Ponto Novo</t>
  </si>
  <si>
    <t xml:space="preserve">Porto Seguro</t>
  </si>
  <si>
    <t xml:space="preserve">Potiraguá</t>
  </si>
  <si>
    <t xml:space="preserve">Prado</t>
  </si>
  <si>
    <t xml:space="preserve">Presidente Jânio Quadros</t>
  </si>
  <si>
    <t xml:space="preserve">Presidente Tancredo Neves</t>
  </si>
  <si>
    <t xml:space="preserve">Queimadas</t>
  </si>
  <si>
    <t xml:space="preserve">Quijingue</t>
  </si>
  <si>
    <t xml:space="preserve">Quixabeira</t>
  </si>
  <si>
    <t xml:space="preserve">Rafael Jambeiro</t>
  </si>
  <si>
    <t xml:space="preserve">Remanso</t>
  </si>
  <si>
    <t xml:space="preserve">Retirolândia</t>
  </si>
  <si>
    <t xml:space="preserve">Riachão Das Neves</t>
  </si>
  <si>
    <t xml:space="preserve">Riachão Do Jacuípe</t>
  </si>
  <si>
    <t xml:space="preserve">Riacho De Santana</t>
  </si>
  <si>
    <t xml:space="preserve">Ribeira Do Amparo</t>
  </si>
  <si>
    <t xml:space="preserve">Ribeira Do Pombal</t>
  </si>
  <si>
    <t xml:space="preserve">Ribeirão Do Largo</t>
  </si>
  <si>
    <t xml:space="preserve">Rio De Contas</t>
  </si>
  <si>
    <t xml:space="preserve">Rio Do Antônio</t>
  </si>
  <si>
    <t xml:space="preserve">Rio Do Pires</t>
  </si>
  <si>
    <t xml:space="preserve">Rio Real</t>
  </si>
  <si>
    <t xml:space="preserve">Rodelas</t>
  </si>
  <si>
    <t xml:space="preserve">Salinas Da Margarida</t>
  </si>
  <si>
    <t xml:space="preserve">Salvador </t>
  </si>
  <si>
    <t xml:space="preserve">Santa Bárbara</t>
  </si>
  <si>
    <t xml:space="preserve">Santa Brígida</t>
  </si>
  <si>
    <t xml:space="preserve">Santa Cruz Cabrália</t>
  </si>
  <si>
    <t xml:space="preserve">Santa Cruz Da Vitória</t>
  </si>
  <si>
    <t xml:space="preserve">Santaluz</t>
  </si>
  <si>
    <t xml:space="preserve">Santa Maria Da Vitória </t>
  </si>
  <si>
    <t xml:space="preserve">Santanópolis</t>
  </si>
  <si>
    <t xml:space="preserve">Santa Rita De Cássia</t>
  </si>
  <si>
    <t xml:space="preserve">Santo Amaro</t>
  </si>
  <si>
    <t xml:space="preserve">Santo Antônio De Jesus </t>
  </si>
  <si>
    <t xml:space="preserve">Santo Estêvão</t>
  </si>
  <si>
    <t xml:space="preserve">São Desidério</t>
  </si>
  <si>
    <t xml:space="preserve">São Domingos</t>
  </si>
  <si>
    <t xml:space="preserve">São Félix</t>
  </si>
  <si>
    <t xml:space="preserve">São Félix Do Coribe</t>
  </si>
  <si>
    <t xml:space="preserve">São Felipe</t>
  </si>
  <si>
    <t xml:space="preserve">São Francisco Do Conde</t>
  </si>
  <si>
    <t xml:space="preserve">São Gabriel</t>
  </si>
  <si>
    <t xml:space="preserve">São Gonçalo Dos Campos</t>
  </si>
  <si>
    <t xml:space="preserve">São José Da Vitória</t>
  </si>
  <si>
    <t xml:space="preserve">São José Do Jacuípe</t>
  </si>
  <si>
    <t xml:space="preserve">São Miguel Das Matas</t>
  </si>
  <si>
    <t xml:space="preserve">São Sebastião Do Passé</t>
  </si>
  <si>
    <t xml:space="preserve">Sapeaçu</t>
  </si>
  <si>
    <t xml:space="preserve">Sátiro Dias</t>
  </si>
  <si>
    <t xml:space="preserve">Saubara</t>
  </si>
  <si>
    <t xml:space="preserve">Saúde</t>
  </si>
  <si>
    <t xml:space="preserve">Seabra </t>
  </si>
  <si>
    <t xml:space="preserve">Sebastião Laranjeiras</t>
  </si>
  <si>
    <t xml:space="preserve">Senhor Do Bonfim </t>
  </si>
  <si>
    <t xml:space="preserve">Serra Do Ramalho</t>
  </si>
  <si>
    <t xml:space="preserve">Sento Sé</t>
  </si>
  <si>
    <t xml:space="preserve">Serra Dourada</t>
  </si>
  <si>
    <t xml:space="preserve">Serra Preta</t>
  </si>
  <si>
    <t xml:space="preserve">Serrolândia</t>
  </si>
  <si>
    <t xml:space="preserve">Simões Filho</t>
  </si>
  <si>
    <t xml:space="preserve">Sítio Do Mato</t>
  </si>
  <si>
    <t xml:space="preserve">Sítio Do Quinto</t>
  </si>
  <si>
    <t xml:space="preserve">Sobradinho</t>
  </si>
  <si>
    <t xml:space="preserve">Souto Soares</t>
  </si>
  <si>
    <t xml:space="preserve">Tabocas Do Brejo Velho</t>
  </si>
  <si>
    <t xml:space="preserve">Tanhaçu</t>
  </si>
  <si>
    <t xml:space="preserve">Tanque Novo</t>
  </si>
  <si>
    <t xml:space="preserve">Tanquinho</t>
  </si>
  <si>
    <t xml:space="preserve">Tapiramutá</t>
  </si>
  <si>
    <t xml:space="preserve">Teixeira De Freitas </t>
  </si>
  <si>
    <t xml:space="preserve">Teodoro Sampaio</t>
  </si>
  <si>
    <t xml:space="preserve">Teofilândia</t>
  </si>
  <si>
    <t xml:space="preserve">Teolândia</t>
  </si>
  <si>
    <t xml:space="preserve">Terra Nova</t>
  </si>
  <si>
    <t xml:space="preserve">Tremedal</t>
  </si>
  <si>
    <t xml:space="preserve">Tucano</t>
  </si>
  <si>
    <t xml:space="preserve">Uauá</t>
  </si>
  <si>
    <t xml:space="preserve">Ubaíra</t>
  </si>
  <si>
    <t xml:space="preserve">Ubaitaba</t>
  </si>
  <si>
    <t xml:space="preserve">Ubatã</t>
  </si>
  <si>
    <t xml:space="preserve">Uibaí</t>
  </si>
  <si>
    <t xml:space="preserve">Umburanas</t>
  </si>
  <si>
    <t xml:space="preserve">Una</t>
  </si>
  <si>
    <t xml:space="preserve">Urandi</t>
  </si>
  <si>
    <t xml:space="preserve">Uruçuca</t>
  </si>
  <si>
    <t xml:space="preserve">Utinga</t>
  </si>
  <si>
    <t xml:space="preserve">Valença</t>
  </si>
  <si>
    <t xml:space="preserve">Valente</t>
  </si>
  <si>
    <t xml:space="preserve">Várzea Da Roça</t>
  </si>
  <si>
    <t xml:space="preserve">Várzea Do Poço</t>
  </si>
  <si>
    <t xml:space="preserve">Várzea Nova</t>
  </si>
  <si>
    <t xml:space="preserve">Varzedo</t>
  </si>
  <si>
    <t xml:space="preserve">Vereda</t>
  </si>
  <si>
    <t xml:space="preserve">Vitória Da Conquista</t>
  </si>
  <si>
    <t xml:space="preserve">Wagner</t>
  </si>
  <si>
    <t xml:space="preserve">Wanderley</t>
  </si>
  <si>
    <t xml:space="preserve">Wenceslau Guimarães</t>
  </si>
  <si>
    <t xml:space="preserve">Xique-Xique</t>
  </si>
  <si>
    <t xml:space="preserve">Abadia dos Dourados</t>
  </si>
  <si>
    <t xml:space="preserve">Abaeté</t>
  </si>
  <si>
    <t xml:space="preserve">Abre Campo</t>
  </si>
  <si>
    <t xml:space="preserve">Acaiaca</t>
  </si>
  <si>
    <t xml:space="preserve">Açucena</t>
  </si>
  <si>
    <t xml:space="preserve">Água Boa</t>
  </si>
  <si>
    <t xml:space="preserve">Água Comprida</t>
  </si>
  <si>
    <t xml:space="preserve">Aguanil</t>
  </si>
  <si>
    <t xml:space="preserve">Águas Formosas</t>
  </si>
  <si>
    <t xml:space="preserve">Águas Vermelhas</t>
  </si>
  <si>
    <t xml:space="preserve">Aimorés</t>
  </si>
  <si>
    <t xml:space="preserve">Aiuruoca</t>
  </si>
  <si>
    <t xml:space="preserve">Alagoa</t>
  </si>
  <si>
    <t xml:space="preserve">Albertina</t>
  </si>
  <si>
    <t xml:space="preserve">Além Paraíba</t>
  </si>
  <si>
    <t xml:space="preserve">Alfenas</t>
  </si>
  <si>
    <t xml:space="preserve">Alfredo Vasconcelos</t>
  </si>
  <si>
    <t xml:space="preserve">Almenara</t>
  </si>
  <si>
    <t xml:space="preserve">Alpercata</t>
  </si>
  <si>
    <t xml:space="preserve">Alpinópolis</t>
  </si>
  <si>
    <t xml:space="preserve">Alterosa</t>
  </si>
  <si>
    <t xml:space="preserve">Alto Caparaó</t>
  </si>
  <si>
    <t xml:space="preserve">Alto Rio Doce</t>
  </si>
  <si>
    <t xml:space="preserve">Alvarenga</t>
  </si>
  <si>
    <t xml:space="preserve">Alvinópolis</t>
  </si>
  <si>
    <t xml:space="preserve">Alvorada de Minas</t>
  </si>
  <si>
    <t xml:space="preserve">Amparo do Serra</t>
  </si>
  <si>
    <t xml:space="preserve">Andradas</t>
  </si>
  <si>
    <t xml:space="preserve">Cachoeira de Pajeú</t>
  </si>
  <si>
    <t xml:space="preserve">Andrelândia</t>
  </si>
  <si>
    <t xml:space="preserve">Angelândia</t>
  </si>
  <si>
    <t xml:space="preserve">Antônio Carlos</t>
  </si>
  <si>
    <t xml:space="preserve">Antônio Dias</t>
  </si>
  <si>
    <t xml:space="preserve">Antônio Prado de Minas</t>
  </si>
  <si>
    <t xml:space="preserve">Araçaí</t>
  </si>
  <si>
    <t xml:space="preserve">Aracitaba</t>
  </si>
  <si>
    <t xml:space="preserve">Araçuaí</t>
  </si>
  <si>
    <t xml:space="preserve">Araguari</t>
  </si>
  <si>
    <t xml:space="preserve">Arantina</t>
  </si>
  <si>
    <t xml:space="preserve">Araponga</t>
  </si>
  <si>
    <t xml:space="preserve">Araporã</t>
  </si>
  <si>
    <t xml:space="preserve">Arapuá</t>
  </si>
  <si>
    <t xml:space="preserve">Araújos</t>
  </si>
  <si>
    <t xml:space="preserve">Araxá</t>
  </si>
  <si>
    <t xml:space="preserve">Arceburgo</t>
  </si>
  <si>
    <t xml:space="preserve">Arcos</t>
  </si>
  <si>
    <t xml:space="preserve">Areado</t>
  </si>
  <si>
    <t xml:space="preserve">Argirita</t>
  </si>
  <si>
    <t xml:space="preserve">Aricanduva</t>
  </si>
  <si>
    <t xml:space="preserve">Arinos</t>
  </si>
  <si>
    <t xml:space="preserve">Astolfo Dutra</t>
  </si>
  <si>
    <t xml:space="preserve">Ataléia</t>
  </si>
  <si>
    <t xml:space="preserve">Augusto de Lima</t>
  </si>
  <si>
    <t xml:space="preserve">Baependi</t>
  </si>
  <si>
    <t xml:space="preserve">Baldim</t>
  </si>
  <si>
    <t xml:space="preserve">Bambuí</t>
  </si>
  <si>
    <t xml:space="preserve">Bandeira</t>
  </si>
  <si>
    <t xml:space="preserve">Bandeira do Sul</t>
  </si>
  <si>
    <t xml:space="preserve">Barão de Cocais</t>
  </si>
  <si>
    <t xml:space="preserve">Barão de Monte Alto</t>
  </si>
  <si>
    <t xml:space="preserve">Barbacena</t>
  </si>
  <si>
    <t xml:space="preserve">Barra longa</t>
  </si>
  <si>
    <t xml:space="preserve">Barroso</t>
  </si>
  <si>
    <t xml:space="preserve">Bela Vista de Minas</t>
  </si>
  <si>
    <t xml:space="preserve">Belmiro Braga</t>
  </si>
  <si>
    <t xml:space="preserve">Belo Horizonte</t>
  </si>
  <si>
    <t xml:space="preserve">Belo Oriente</t>
  </si>
  <si>
    <t xml:space="preserve">Belo Vale</t>
  </si>
  <si>
    <t xml:space="preserve">Berilo</t>
  </si>
  <si>
    <t xml:space="preserve">Bertópolis</t>
  </si>
  <si>
    <t xml:space="preserve">Berizal</t>
  </si>
  <si>
    <t xml:space="preserve">Betim</t>
  </si>
  <si>
    <t xml:space="preserve">Bias Fortes</t>
  </si>
  <si>
    <t xml:space="preserve">Bicas</t>
  </si>
  <si>
    <t xml:space="preserve">Biquinhas</t>
  </si>
  <si>
    <t xml:space="preserve">Boa Esperança</t>
  </si>
  <si>
    <t xml:space="preserve">Bocaina de Minas</t>
  </si>
  <si>
    <t xml:space="preserve">Bocaiúva</t>
  </si>
  <si>
    <t xml:space="preserve">Bom Despacho</t>
  </si>
  <si>
    <t xml:space="preserve">Bom Jardim de Minas</t>
  </si>
  <si>
    <t xml:space="preserve">Bom Jesus da Penha</t>
  </si>
  <si>
    <t xml:space="preserve">Bom Jesus do Amparo</t>
  </si>
  <si>
    <t xml:space="preserve">Bom Jesus do Galho</t>
  </si>
  <si>
    <t xml:space="preserve">Bom Repouso</t>
  </si>
  <si>
    <t xml:space="preserve">Bonfinópolis de Minas</t>
  </si>
  <si>
    <t xml:space="preserve">Bonito de Minas</t>
  </si>
  <si>
    <t xml:space="preserve">Borda da Mata</t>
  </si>
  <si>
    <t xml:space="preserve">Botelhos</t>
  </si>
  <si>
    <t xml:space="preserve">Botumirim</t>
  </si>
  <si>
    <t xml:space="preserve">Brasilândia de Minas</t>
  </si>
  <si>
    <t xml:space="preserve">Brasília de Minas</t>
  </si>
  <si>
    <t xml:space="preserve">Brás Pires</t>
  </si>
  <si>
    <t xml:space="preserve">Braúnas</t>
  </si>
  <si>
    <t xml:space="preserve">Brasópolis</t>
  </si>
  <si>
    <t xml:space="preserve">Brumadinho</t>
  </si>
  <si>
    <t xml:space="preserve">Bueno Brandão</t>
  </si>
  <si>
    <t xml:space="preserve">Buenópolis</t>
  </si>
  <si>
    <t xml:space="preserve">Bugre</t>
  </si>
  <si>
    <t xml:space="preserve">Buritizeiro</t>
  </si>
  <si>
    <t xml:space="preserve">Cabeceira Grande</t>
  </si>
  <si>
    <t xml:space="preserve">Cabo Verde</t>
  </si>
  <si>
    <t xml:space="preserve">Cachoeira da Prata</t>
  </si>
  <si>
    <t xml:space="preserve">Cachoeira de Minas</t>
  </si>
  <si>
    <t xml:space="preserve">Cachoeira Dourada</t>
  </si>
  <si>
    <t xml:space="preserve">Caetanópolis</t>
  </si>
  <si>
    <t xml:space="preserve">Caeté</t>
  </si>
  <si>
    <t xml:space="preserve">Caiana</t>
  </si>
  <si>
    <t xml:space="preserve">Cajuri</t>
  </si>
  <si>
    <t xml:space="preserve">Caldas</t>
  </si>
  <si>
    <t xml:space="preserve">Camacho</t>
  </si>
  <si>
    <t xml:space="preserve">Camanducaia</t>
  </si>
  <si>
    <t xml:space="preserve">Cambuí</t>
  </si>
  <si>
    <t xml:space="preserve">Cambuquira</t>
  </si>
  <si>
    <t xml:space="preserve">Campanário</t>
  </si>
  <si>
    <t xml:space="preserve">Campanha</t>
  </si>
  <si>
    <t xml:space="preserve">Campina Verde</t>
  </si>
  <si>
    <t xml:space="preserve">Campo Azul</t>
  </si>
  <si>
    <t xml:space="preserve">Campo Belo</t>
  </si>
  <si>
    <t xml:space="preserve">Campo do Meio</t>
  </si>
  <si>
    <t xml:space="preserve">Campo Florido</t>
  </si>
  <si>
    <t xml:space="preserve">Campos Altos</t>
  </si>
  <si>
    <t xml:space="preserve">Campos Gerais</t>
  </si>
  <si>
    <t xml:space="preserve">Canaã</t>
  </si>
  <si>
    <t xml:space="preserve">Cana Verde</t>
  </si>
  <si>
    <t xml:space="preserve">Cantagalo</t>
  </si>
  <si>
    <t xml:space="preserve">Caparaó</t>
  </si>
  <si>
    <t xml:space="preserve">Capela Nova</t>
  </si>
  <si>
    <t xml:space="preserve">Capelinha</t>
  </si>
  <si>
    <t xml:space="preserve">Capetinga</t>
  </si>
  <si>
    <t xml:space="preserve">Capim Branco</t>
  </si>
  <si>
    <t xml:space="preserve">Capinópolis</t>
  </si>
  <si>
    <t xml:space="preserve">Capitão Andrade</t>
  </si>
  <si>
    <t xml:space="preserve">Capitão Enéas</t>
  </si>
  <si>
    <t xml:space="preserve">Capitólio</t>
  </si>
  <si>
    <t xml:space="preserve">Caputira</t>
  </si>
  <si>
    <t xml:space="preserve">Caraí</t>
  </si>
  <si>
    <t xml:space="preserve">Caranaíba</t>
  </si>
  <si>
    <t xml:space="preserve">Carandaí</t>
  </si>
  <si>
    <t xml:space="preserve">Carangola</t>
  </si>
  <si>
    <t xml:space="preserve">Caratinga</t>
  </si>
  <si>
    <t xml:space="preserve">Carbonita</t>
  </si>
  <si>
    <t xml:space="preserve">Careaçu</t>
  </si>
  <si>
    <t xml:space="preserve">Carlos Chagas</t>
  </si>
  <si>
    <t xml:space="preserve">Carmésia</t>
  </si>
  <si>
    <t xml:space="preserve">Carmo da Cachoeira</t>
  </si>
  <si>
    <t xml:space="preserve">Carmo da Mata</t>
  </si>
  <si>
    <t xml:space="preserve">Carmo de Minas</t>
  </si>
  <si>
    <t xml:space="preserve">Carmo do Cajuru</t>
  </si>
  <si>
    <t xml:space="preserve">Carmo do Paranaíba</t>
  </si>
  <si>
    <t xml:space="preserve">Carmo do Rio Claro</t>
  </si>
  <si>
    <t xml:space="preserve">Carmópolis de Minas</t>
  </si>
  <si>
    <t xml:space="preserve">Carneirinho</t>
  </si>
  <si>
    <t xml:space="preserve">Carrancas</t>
  </si>
  <si>
    <t xml:space="preserve">Carvalhópolis</t>
  </si>
  <si>
    <t xml:space="preserve">Carvalhos</t>
  </si>
  <si>
    <t xml:space="preserve">Casa Grande</t>
  </si>
  <si>
    <t xml:space="preserve">Cascalho Rico</t>
  </si>
  <si>
    <t xml:space="preserve">Cássia</t>
  </si>
  <si>
    <t xml:space="preserve">Conceição da Barra de Minas</t>
  </si>
  <si>
    <t xml:space="preserve">Cataguases</t>
  </si>
  <si>
    <t xml:space="preserve">Catas Altas</t>
  </si>
  <si>
    <t xml:space="preserve">Catas Altas da Noruega</t>
  </si>
  <si>
    <t xml:space="preserve">Catuji</t>
  </si>
  <si>
    <t xml:space="preserve">Catuti</t>
  </si>
  <si>
    <t xml:space="preserve">Caxambu</t>
  </si>
  <si>
    <t xml:space="preserve">Cedro do Abaeté</t>
  </si>
  <si>
    <t xml:space="preserve">Central de Minas</t>
  </si>
  <si>
    <t xml:space="preserve">Centralina</t>
  </si>
  <si>
    <t xml:space="preserve">Chácara</t>
  </si>
  <si>
    <t xml:space="preserve">Chalé</t>
  </si>
  <si>
    <t xml:space="preserve">Chapada do Norte</t>
  </si>
  <si>
    <t xml:space="preserve">Chapada Gaúcha</t>
  </si>
  <si>
    <t xml:space="preserve">Chiador</t>
  </si>
  <si>
    <t xml:space="preserve">Cipotânea</t>
  </si>
  <si>
    <t xml:space="preserve">Claraval</t>
  </si>
  <si>
    <t xml:space="preserve">Claro dos Poções</t>
  </si>
  <si>
    <t xml:space="preserve">Cláudio</t>
  </si>
  <si>
    <t xml:space="preserve">Coimbra</t>
  </si>
  <si>
    <t xml:space="preserve">Coluna</t>
  </si>
  <si>
    <t xml:space="preserve">Comendador Gomes</t>
  </si>
  <si>
    <t xml:space="preserve">Comercinho</t>
  </si>
  <si>
    <t xml:space="preserve">Conceição da Aparecida</t>
  </si>
  <si>
    <t xml:space="preserve">Conceição das Pedras</t>
  </si>
  <si>
    <t xml:space="preserve">Conceição das Alagoas</t>
  </si>
  <si>
    <t xml:space="preserve">Conceição de Ipanema</t>
  </si>
  <si>
    <t xml:space="preserve">Conceição do Mato Dentro</t>
  </si>
  <si>
    <t xml:space="preserve">Conceição do Pará</t>
  </si>
  <si>
    <t xml:space="preserve">Conceição do Rio Verde</t>
  </si>
  <si>
    <t xml:space="preserve">Conceição dos Ouros</t>
  </si>
  <si>
    <t xml:space="preserve">Cônego Marinho</t>
  </si>
  <si>
    <t xml:space="preserve">Confins</t>
  </si>
  <si>
    <t xml:space="preserve">Congonhal</t>
  </si>
  <si>
    <t xml:space="preserve">Congonhas</t>
  </si>
  <si>
    <t xml:space="preserve">Congonhas do Norte</t>
  </si>
  <si>
    <t xml:space="preserve">Conquista</t>
  </si>
  <si>
    <t xml:space="preserve">Conselheiro Lafaiete</t>
  </si>
  <si>
    <t xml:space="preserve">Conselheiro Pena</t>
  </si>
  <si>
    <t xml:space="preserve">Consolação</t>
  </si>
  <si>
    <t xml:space="preserve">Contagem</t>
  </si>
  <si>
    <t xml:space="preserve">Coqueiral</t>
  </si>
  <si>
    <t xml:space="preserve">Coração de Jesus</t>
  </si>
  <si>
    <t xml:space="preserve">Cordisburgo</t>
  </si>
  <si>
    <t xml:space="preserve">Cordislândia</t>
  </si>
  <si>
    <t xml:space="preserve">Corinto</t>
  </si>
  <si>
    <t xml:space="preserve">Coroaci</t>
  </si>
  <si>
    <t xml:space="preserve">Coromandel</t>
  </si>
  <si>
    <t xml:space="preserve">Coronel Fabriciano</t>
  </si>
  <si>
    <t xml:space="preserve">Coronel Murta</t>
  </si>
  <si>
    <t xml:space="preserve">Coronel Pacheco</t>
  </si>
  <si>
    <t xml:space="preserve">Coronel Xavier Chaves</t>
  </si>
  <si>
    <t xml:space="preserve">Córrego Danta</t>
  </si>
  <si>
    <t xml:space="preserve">Córrego do Bom Jesus</t>
  </si>
  <si>
    <t xml:space="preserve">Córrego Fundo</t>
  </si>
  <si>
    <t xml:space="preserve">Córrego Novo</t>
  </si>
  <si>
    <t xml:space="preserve">Couto de Magalhães de Minas</t>
  </si>
  <si>
    <t xml:space="preserve">Crisólita</t>
  </si>
  <si>
    <t xml:space="preserve">Cristais</t>
  </si>
  <si>
    <t xml:space="preserve">Cristália</t>
  </si>
  <si>
    <t xml:space="preserve">Cristiano Otoni</t>
  </si>
  <si>
    <t xml:space="preserve">Cristina</t>
  </si>
  <si>
    <t xml:space="preserve">Crucilândia</t>
  </si>
  <si>
    <t xml:space="preserve">Cruzeiro da Fortaleza</t>
  </si>
  <si>
    <t xml:space="preserve">Cruzília</t>
  </si>
  <si>
    <t xml:space="preserve">Cuparaque</t>
  </si>
  <si>
    <t xml:space="preserve">Curral de Dentro</t>
  </si>
  <si>
    <t xml:space="preserve">Curvelo</t>
  </si>
  <si>
    <t xml:space="preserve">Datas</t>
  </si>
  <si>
    <t xml:space="preserve">Delfim Moreira</t>
  </si>
  <si>
    <t xml:space="preserve">Delfinópolis</t>
  </si>
  <si>
    <t xml:space="preserve">Delta</t>
  </si>
  <si>
    <t xml:space="preserve">Descoberto</t>
  </si>
  <si>
    <t xml:space="preserve">Desterro de Entre Rios</t>
  </si>
  <si>
    <t xml:space="preserve">Desterro do Melo</t>
  </si>
  <si>
    <t xml:space="preserve">Diamantina</t>
  </si>
  <si>
    <t xml:space="preserve">Diogo de Vasconcelos</t>
  </si>
  <si>
    <t xml:space="preserve">Dionísio</t>
  </si>
  <si>
    <t xml:space="preserve">Divinésia</t>
  </si>
  <si>
    <t xml:space="preserve">Divino</t>
  </si>
  <si>
    <t xml:space="preserve">Divino das Laranjeiras</t>
  </si>
  <si>
    <t xml:space="preserve">Divinolândia de Minas</t>
  </si>
  <si>
    <t xml:space="preserve">Divinópolis</t>
  </si>
  <si>
    <t xml:space="preserve">Divisa Alegre</t>
  </si>
  <si>
    <t xml:space="preserve">Divisa Nova</t>
  </si>
  <si>
    <t xml:space="preserve">Divisópolis</t>
  </si>
  <si>
    <t xml:space="preserve">Dom Bosco</t>
  </si>
  <si>
    <t xml:space="preserve">Dom Cavati</t>
  </si>
  <si>
    <t xml:space="preserve">Dom Joaquim</t>
  </si>
  <si>
    <t xml:space="preserve">Dom Silvério</t>
  </si>
  <si>
    <t xml:space="preserve">Dom Viçoso</t>
  </si>
  <si>
    <t xml:space="preserve">Dona Eusébia</t>
  </si>
  <si>
    <t xml:space="preserve">Dores de Campos</t>
  </si>
  <si>
    <t xml:space="preserve">Dores de Guanhães</t>
  </si>
  <si>
    <t xml:space="preserve">Dores do Indaiá</t>
  </si>
  <si>
    <t xml:space="preserve">Dores do Turvo</t>
  </si>
  <si>
    <t xml:space="preserve">Doresópolis</t>
  </si>
  <si>
    <t xml:space="preserve">Douradoquara</t>
  </si>
  <si>
    <t xml:space="preserve">Durandé</t>
  </si>
  <si>
    <t xml:space="preserve">Elói Mendes</t>
  </si>
  <si>
    <t xml:space="preserve">Engenheiro Caldas</t>
  </si>
  <si>
    <t xml:space="preserve">Engenheiro Navarro</t>
  </si>
  <si>
    <t xml:space="preserve">Entre Folhas</t>
  </si>
  <si>
    <t xml:space="preserve">Entre Rios de Minas</t>
  </si>
  <si>
    <t xml:space="preserve">Ervália</t>
  </si>
  <si>
    <t xml:space="preserve">Esmeraldas</t>
  </si>
  <si>
    <t xml:space="preserve">Espera Feliz</t>
  </si>
  <si>
    <t xml:space="preserve">Espinosa</t>
  </si>
  <si>
    <t xml:space="preserve">Espírito Santo do Dourado</t>
  </si>
  <si>
    <t xml:space="preserve">Estiva</t>
  </si>
  <si>
    <t xml:space="preserve">Estrela Dalva</t>
  </si>
  <si>
    <t xml:space="preserve">Estrela do Indaiá</t>
  </si>
  <si>
    <t xml:space="preserve">Estrela do Sul</t>
  </si>
  <si>
    <t xml:space="preserve">Eugenópolis</t>
  </si>
  <si>
    <t xml:space="preserve">Ewbank da Câmara</t>
  </si>
  <si>
    <t xml:space="preserve">Extrema</t>
  </si>
  <si>
    <t xml:space="preserve">Fama</t>
  </si>
  <si>
    <t xml:space="preserve">Faria Lemos</t>
  </si>
  <si>
    <t xml:space="preserve">Felício dos Santos</t>
  </si>
  <si>
    <t xml:space="preserve">São Gonçalo do Rio Preto</t>
  </si>
  <si>
    <t xml:space="preserve">Felisburgo</t>
  </si>
  <si>
    <t xml:space="preserve">Felixlândia</t>
  </si>
  <si>
    <t xml:space="preserve">Fernandes Tourinho</t>
  </si>
  <si>
    <t xml:space="preserve">Ferros</t>
  </si>
  <si>
    <t xml:space="preserve">Fervedouro</t>
  </si>
  <si>
    <t xml:space="preserve">Florestal</t>
  </si>
  <si>
    <t xml:space="preserve">Formiga</t>
  </si>
  <si>
    <t xml:space="preserve">Formoso</t>
  </si>
  <si>
    <t xml:space="preserve">Fortaleza de Minas</t>
  </si>
  <si>
    <t xml:space="preserve">Fortuna de Minas</t>
  </si>
  <si>
    <t xml:space="preserve">Francisco Badaró</t>
  </si>
  <si>
    <t xml:space="preserve">Francisco Dumont</t>
  </si>
  <si>
    <t xml:space="preserve">Francisco Sá</t>
  </si>
  <si>
    <t xml:space="preserve">Franciscópolis</t>
  </si>
  <si>
    <t xml:space="preserve">Frei gaspar</t>
  </si>
  <si>
    <t xml:space="preserve">Frei Inocêncio</t>
  </si>
  <si>
    <t xml:space="preserve">Frei Lagonegro</t>
  </si>
  <si>
    <t xml:space="preserve">Fronteira</t>
  </si>
  <si>
    <t xml:space="preserve">Fronteira dos Vales</t>
  </si>
  <si>
    <t xml:space="preserve">Fruta de Leite</t>
  </si>
  <si>
    <t xml:space="preserve">Frutal</t>
  </si>
  <si>
    <t xml:space="preserve">Funilândia</t>
  </si>
  <si>
    <t xml:space="preserve">Galiléia</t>
  </si>
  <si>
    <t xml:space="preserve">Gameleiras</t>
  </si>
  <si>
    <t xml:space="preserve">Glaucilândia</t>
  </si>
  <si>
    <t xml:space="preserve">Goiabeira</t>
  </si>
  <si>
    <t xml:space="preserve">Goianá</t>
  </si>
  <si>
    <t xml:space="preserve">Gonçalves</t>
  </si>
  <si>
    <t xml:space="preserve">Gonzaga</t>
  </si>
  <si>
    <t xml:space="preserve">Gouveia</t>
  </si>
  <si>
    <t xml:space="preserve">Governador Valadares</t>
  </si>
  <si>
    <t xml:space="preserve">Grão Mogol</t>
  </si>
  <si>
    <t xml:space="preserve">Grupiara</t>
  </si>
  <si>
    <t xml:space="preserve">Guanhães</t>
  </si>
  <si>
    <t xml:space="preserve">Guapé</t>
  </si>
  <si>
    <t xml:space="preserve">Guaraciaba</t>
  </si>
  <si>
    <t xml:space="preserve">Guaraciama</t>
  </si>
  <si>
    <t xml:space="preserve">Guaranésia</t>
  </si>
  <si>
    <t xml:space="preserve">Guarani</t>
  </si>
  <si>
    <t xml:space="preserve">Guarará</t>
  </si>
  <si>
    <t xml:space="preserve">Guarda-Mor</t>
  </si>
  <si>
    <t xml:space="preserve">Guaxupé</t>
  </si>
  <si>
    <t xml:space="preserve">Guidoval</t>
  </si>
  <si>
    <t xml:space="preserve">Guimarânia</t>
  </si>
  <si>
    <t xml:space="preserve">Guiricema</t>
  </si>
  <si>
    <t xml:space="preserve">Gurinhatã</t>
  </si>
  <si>
    <t xml:space="preserve">Heliodora</t>
  </si>
  <si>
    <t xml:space="preserve">Iapu</t>
  </si>
  <si>
    <t xml:space="preserve">Ibertioga</t>
  </si>
  <si>
    <t xml:space="preserve">Ibiá</t>
  </si>
  <si>
    <t xml:space="preserve">Ibiaí</t>
  </si>
  <si>
    <t xml:space="preserve">Ibiracatu</t>
  </si>
  <si>
    <t xml:space="preserve">Ibiraci</t>
  </si>
  <si>
    <t xml:space="preserve">Ibirité</t>
  </si>
  <si>
    <t xml:space="preserve">Ibitiúra de Minas</t>
  </si>
  <si>
    <t xml:space="preserve">Ibituruna</t>
  </si>
  <si>
    <t xml:space="preserve">Icaraí de Minas</t>
  </si>
  <si>
    <t xml:space="preserve">Igarapé</t>
  </si>
  <si>
    <t xml:space="preserve">Igaratinga</t>
  </si>
  <si>
    <t xml:space="preserve">Iguatama</t>
  </si>
  <si>
    <t xml:space="preserve">Ijaci</t>
  </si>
  <si>
    <t xml:space="preserve">Ilicínea</t>
  </si>
  <si>
    <t xml:space="preserve">Imbé de Minas</t>
  </si>
  <si>
    <t xml:space="preserve">Inconfidentes</t>
  </si>
  <si>
    <t xml:space="preserve">Indaiabira</t>
  </si>
  <si>
    <t xml:space="preserve">Indianópolis</t>
  </si>
  <si>
    <t xml:space="preserve">Ingaí</t>
  </si>
  <si>
    <t xml:space="preserve">Inhapim</t>
  </si>
  <si>
    <t xml:space="preserve">Inhaúma</t>
  </si>
  <si>
    <t xml:space="preserve">Inimutaba</t>
  </si>
  <si>
    <t xml:space="preserve">Ipaba</t>
  </si>
  <si>
    <t xml:space="preserve">Ipanema</t>
  </si>
  <si>
    <t xml:space="preserve">Ipatinga</t>
  </si>
  <si>
    <t xml:space="preserve">Ipiaçu</t>
  </si>
  <si>
    <t xml:space="preserve">Ipuiúna</t>
  </si>
  <si>
    <t xml:space="preserve">Iraí de Minas</t>
  </si>
  <si>
    <t xml:space="preserve">Itabira</t>
  </si>
  <si>
    <t xml:space="preserve">Itabirinha</t>
  </si>
  <si>
    <t xml:space="preserve">Itabirito</t>
  </si>
  <si>
    <t xml:space="preserve">Itacambira</t>
  </si>
  <si>
    <t xml:space="preserve">Itacarambi</t>
  </si>
  <si>
    <t xml:space="preserve">Itaguara</t>
  </si>
  <si>
    <t xml:space="preserve">Itaipé</t>
  </si>
  <si>
    <t xml:space="preserve">Itajubá</t>
  </si>
  <si>
    <t xml:space="preserve">Itamarandiba</t>
  </si>
  <si>
    <t xml:space="preserve">Itamarati de Minas</t>
  </si>
  <si>
    <t xml:space="preserve">Itambacuri</t>
  </si>
  <si>
    <t xml:space="preserve">Itambé do Mato Dentro</t>
  </si>
  <si>
    <t xml:space="preserve">Itamogi</t>
  </si>
  <si>
    <t xml:space="preserve">Itamonte</t>
  </si>
  <si>
    <t xml:space="preserve">Itanhandu</t>
  </si>
  <si>
    <t xml:space="preserve">Itanhomi</t>
  </si>
  <si>
    <t xml:space="preserve">Itaobim</t>
  </si>
  <si>
    <t xml:space="preserve">Itapagipe</t>
  </si>
  <si>
    <t xml:space="preserve">Itapecerica</t>
  </si>
  <si>
    <t xml:space="preserve">Itapeva</t>
  </si>
  <si>
    <t xml:space="preserve">Itatiaiuçu</t>
  </si>
  <si>
    <t xml:space="preserve">Itaú de Minas</t>
  </si>
  <si>
    <t xml:space="preserve">Itaúna</t>
  </si>
  <si>
    <t xml:space="preserve">Itaverava</t>
  </si>
  <si>
    <t xml:space="preserve">Itinga</t>
  </si>
  <si>
    <t xml:space="preserve">Itueta</t>
  </si>
  <si>
    <t xml:space="preserve">Ituiutaba</t>
  </si>
  <si>
    <t xml:space="preserve">Itumirim</t>
  </si>
  <si>
    <t xml:space="preserve">Iturama</t>
  </si>
  <si>
    <t xml:space="preserve">Itutinga</t>
  </si>
  <si>
    <t xml:space="preserve">Jaboticatubas</t>
  </si>
  <si>
    <t xml:space="preserve">Jacinto</t>
  </si>
  <si>
    <t xml:space="preserve">Jacuí</t>
  </si>
  <si>
    <t xml:space="preserve">Jacutinga</t>
  </si>
  <si>
    <t xml:space="preserve">Jaguaraçu</t>
  </si>
  <si>
    <t xml:space="preserve">Jaíba</t>
  </si>
  <si>
    <t xml:space="preserve">Jampruca</t>
  </si>
  <si>
    <t xml:space="preserve">Janaúba</t>
  </si>
  <si>
    <t xml:space="preserve">Januária</t>
  </si>
  <si>
    <t xml:space="preserve">Japaraíba</t>
  </si>
  <si>
    <t xml:space="preserve">Japonvar</t>
  </si>
  <si>
    <t xml:space="preserve">Jeceaba</t>
  </si>
  <si>
    <t xml:space="preserve">Jenipapo de Minas</t>
  </si>
  <si>
    <t xml:space="preserve">Jequeri</t>
  </si>
  <si>
    <t xml:space="preserve">Jequitaí</t>
  </si>
  <si>
    <t xml:space="preserve">Jequitibá</t>
  </si>
  <si>
    <t xml:space="preserve">Jequitinhonha</t>
  </si>
  <si>
    <t xml:space="preserve">Jesuânia</t>
  </si>
  <si>
    <t xml:space="preserve">Joaíma</t>
  </si>
  <si>
    <t xml:space="preserve">Joanésia</t>
  </si>
  <si>
    <t xml:space="preserve">João Monlevade</t>
  </si>
  <si>
    <t xml:space="preserve">João Pinheiro</t>
  </si>
  <si>
    <t xml:space="preserve">Joaquim Felício</t>
  </si>
  <si>
    <t xml:space="preserve">Jordânia</t>
  </si>
  <si>
    <t xml:space="preserve">José Gonçalves de Minas</t>
  </si>
  <si>
    <t xml:space="preserve">José Raydan</t>
  </si>
  <si>
    <t xml:space="preserve">Josenópolis</t>
  </si>
  <si>
    <t xml:space="preserve">Juatuba</t>
  </si>
  <si>
    <t xml:space="preserve">Juiz de Fora</t>
  </si>
  <si>
    <t xml:space="preserve">Juramento</t>
  </si>
  <si>
    <t xml:space="preserve">Juruaia</t>
  </si>
  <si>
    <t xml:space="preserve">Juvenília</t>
  </si>
  <si>
    <t xml:space="preserve">Ladainha</t>
  </si>
  <si>
    <t xml:space="preserve">Lagamar</t>
  </si>
  <si>
    <t xml:space="preserve">Lagoa da Prata</t>
  </si>
  <si>
    <t xml:space="preserve">Lagoa dos Patos</t>
  </si>
  <si>
    <t xml:space="preserve">Lagoa Dourada</t>
  </si>
  <si>
    <t xml:space="preserve">Lagoa Formosa</t>
  </si>
  <si>
    <t xml:space="preserve">Lagoa Grande</t>
  </si>
  <si>
    <t xml:space="preserve">Lagoa Santa</t>
  </si>
  <si>
    <t xml:space="preserve">Lajinha</t>
  </si>
  <si>
    <t xml:space="preserve">Lambari</t>
  </si>
  <si>
    <t xml:space="preserve">Lamim</t>
  </si>
  <si>
    <t xml:space="preserve">Laranjal</t>
  </si>
  <si>
    <t xml:space="preserve">Lassance</t>
  </si>
  <si>
    <t xml:space="preserve">Lavras</t>
  </si>
  <si>
    <t xml:space="preserve">Leandro Ferreira</t>
  </si>
  <si>
    <t xml:space="preserve">Leme do Prado</t>
  </si>
  <si>
    <t xml:space="preserve">Leopoldina</t>
  </si>
  <si>
    <t xml:space="preserve">Liberdade</t>
  </si>
  <si>
    <t xml:space="preserve">Lima Duarte</t>
  </si>
  <si>
    <t xml:space="preserve">Limeira do Oeste</t>
  </si>
  <si>
    <t xml:space="preserve">Lontra</t>
  </si>
  <si>
    <t xml:space="preserve">Luisburgo</t>
  </si>
  <si>
    <t xml:space="preserve">Luislândia</t>
  </si>
  <si>
    <t xml:space="preserve">Luminárias</t>
  </si>
  <si>
    <t xml:space="preserve">Luz</t>
  </si>
  <si>
    <t xml:space="preserve">Machacalis</t>
  </si>
  <si>
    <t xml:space="preserve">Machado</t>
  </si>
  <si>
    <t xml:space="preserve">Madre de Deus de Minas</t>
  </si>
  <si>
    <t xml:space="preserve">Malacacheta</t>
  </si>
  <si>
    <t xml:space="preserve">Mamonas</t>
  </si>
  <si>
    <t xml:space="preserve">Manga</t>
  </si>
  <si>
    <t xml:space="preserve">Manhuaçu</t>
  </si>
  <si>
    <t xml:space="preserve">Manhumirim</t>
  </si>
  <si>
    <t xml:space="preserve">Mantena</t>
  </si>
  <si>
    <t xml:space="preserve">Maravilhas</t>
  </si>
  <si>
    <t xml:space="preserve">Mar de Espanha</t>
  </si>
  <si>
    <t xml:space="preserve">Maria da Fé</t>
  </si>
  <si>
    <t xml:space="preserve">Mariana</t>
  </si>
  <si>
    <t xml:space="preserve">Marilac</t>
  </si>
  <si>
    <t xml:space="preserve">Mário Campos</t>
  </si>
  <si>
    <t xml:space="preserve">Maripá de Minas</t>
  </si>
  <si>
    <t xml:space="preserve">Marliéria</t>
  </si>
  <si>
    <t xml:space="preserve">Marmelópolis</t>
  </si>
  <si>
    <t xml:space="preserve">Martinho Campos</t>
  </si>
  <si>
    <t xml:space="preserve">Martins Soares</t>
  </si>
  <si>
    <t xml:space="preserve">Mata Verde</t>
  </si>
  <si>
    <t xml:space="preserve">Materlândia</t>
  </si>
  <si>
    <t xml:space="preserve">Mateus Leme</t>
  </si>
  <si>
    <t xml:space="preserve">Matias Barbosa</t>
  </si>
  <si>
    <t xml:space="preserve">Matias Cardoso</t>
  </si>
  <si>
    <t xml:space="preserve">Matipó</t>
  </si>
  <si>
    <t xml:space="preserve">Mato Verde</t>
  </si>
  <si>
    <t xml:space="preserve">Matozinhos</t>
  </si>
  <si>
    <t xml:space="preserve">Matutina</t>
  </si>
  <si>
    <t xml:space="preserve">Medeiros</t>
  </si>
  <si>
    <t xml:space="preserve">Medina</t>
  </si>
  <si>
    <t xml:space="preserve">Mendes Pimentel</t>
  </si>
  <si>
    <t xml:space="preserve">Mercês</t>
  </si>
  <si>
    <t xml:space="preserve">Mesquita</t>
  </si>
  <si>
    <t xml:space="preserve">Minas Novas</t>
  </si>
  <si>
    <t xml:space="preserve">Minduri</t>
  </si>
  <si>
    <t xml:space="preserve">Mirabela</t>
  </si>
  <si>
    <t xml:space="preserve">Miradouro</t>
  </si>
  <si>
    <t xml:space="preserve">Miraí</t>
  </si>
  <si>
    <t xml:space="preserve">Miravânia</t>
  </si>
  <si>
    <t xml:space="preserve">Moeda</t>
  </si>
  <si>
    <t xml:space="preserve">Moema</t>
  </si>
  <si>
    <t xml:space="preserve">Monjolos</t>
  </si>
  <si>
    <t xml:space="preserve">Monsenhor Paulo</t>
  </si>
  <si>
    <t xml:space="preserve">Montalvânia</t>
  </si>
  <si>
    <t xml:space="preserve">Monte Alegre de Minas</t>
  </si>
  <si>
    <t xml:space="preserve">Monte Azul</t>
  </si>
  <si>
    <t xml:space="preserve">Monte Belo</t>
  </si>
  <si>
    <t xml:space="preserve">Monte Carmelo</t>
  </si>
  <si>
    <t xml:space="preserve">Monte Formoso</t>
  </si>
  <si>
    <t xml:space="preserve">Monte Santo de Minas</t>
  </si>
  <si>
    <t xml:space="preserve">Montes Claros</t>
  </si>
  <si>
    <t xml:space="preserve">Monte sião</t>
  </si>
  <si>
    <t xml:space="preserve">Montezuma</t>
  </si>
  <si>
    <t xml:space="preserve">Morada Nova de Minas</t>
  </si>
  <si>
    <t xml:space="preserve">Morro da Garça</t>
  </si>
  <si>
    <t xml:space="preserve">Morro do Pilar</t>
  </si>
  <si>
    <t xml:space="preserve">Munhoz</t>
  </si>
  <si>
    <t xml:space="preserve">Muriaé</t>
  </si>
  <si>
    <t xml:space="preserve">Mutum</t>
  </si>
  <si>
    <t xml:space="preserve">Muzambinho</t>
  </si>
  <si>
    <t xml:space="preserve">Nacip Raydan</t>
  </si>
  <si>
    <t xml:space="preserve">Nanuque</t>
  </si>
  <si>
    <t xml:space="preserve">Naque</t>
  </si>
  <si>
    <t xml:space="preserve">Natalândia</t>
  </si>
  <si>
    <t xml:space="preserve">Natércia</t>
  </si>
  <si>
    <t xml:space="preserve">Nazareno</t>
  </si>
  <si>
    <t xml:space="preserve">Nepomuceno</t>
  </si>
  <si>
    <t xml:space="preserve">Ninheira</t>
  </si>
  <si>
    <t xml:space="preserve">Nova Belém</t>
  </si>
  <si>
    <t xml:space="preserve">Nova Era</t>
  </si>
  <si>
    <t xml:space="preserve">Nova Lima</t>
  </si>
  <si>
    <t xml:space="preserve">Nova Módica</t>
  </si>
  <si>
    <t xml:space="preserve">Nova Ponte</t>
  </si>
  <si>
    <t xml:space="preserve">Nova Porteirinha</t>
  </si>
  <si>
    <t xml:space="preserve">Nova Resende</t>
  </si>
  <si>
    <t xml:space="preserve">Nova Serrana</t>
  </si>
  <si>
    <t xml:space="preserve">Novo Cruzeiro</t>
  </si>
  <si>
    <t xml:space="preserve">Novo Oriente de Minas</t>
  </si>
  <si>
    <t xml:space="preserve">Novorizonte</t>
  </si>
  <si>
    <t xml:space="preserve">Olaria</t>
  </si>
  <si>
    <t xml:space="preserve">Olhos-d'água</t>
  </si>
  <si>
    <t xml:space="preserve">Olímpio Noronha</t>
  </si>
  <si>
    <t xml:space="preserve">Oliveira</t>
  </si>
  <si>
    <t xml:space="preserve">Oliveira Fortes</t>
  </si>
  <si>
    <t xml:space="preserve">Onça de Pitangui</t>
  </si>
  <si>
    <t xml:space="preserve">Oratórios</t>
  </si>
  <si>
    <t xml:space="preserve">Orizânia</t>
  </si>
  <si>
    <t xml:space="preserve">Ouro Fino</t>
  </si>
  <si>
    <t xml:space="preserve">Ouro Preto</t>
  </si>
  <si>
    <t xml:space="preserve">Ouro Verde de Minas</t>
  </si>
  <si>
    <t xml:space="preserve">Padre Carvalho</t>
  </si>
  <si>
    <t xml:space="preserve">Padre Paraíso</t>
  </si>
  <si>
    <t xml:space="preserve">Paineiras</t>
  </si>
  <si>
    <t xml:space="preserve">Pains</t>
  </si>
  <si>
    <t xml:space="preserve">Pai Pedro</t>
  </si>
  <si>
    <t xml:space="preserve">Paiva</t>
  </si>
  <si>
    <t xml:space="preserve">Palma</t>
  </si>
  <si>
    <t xml:space="preserve">Palmópolis</t>
  </si>
  <si>
    <t xml:space="preserve">Papagaios</t>
  </si>
  <si>
    <t xml:space="preserve">Paracatu</t>
  </si>
  <si>
    <t xml:space="preserve">Pará de Minas</t>
  </si>
  <si>
    <t xml:space="preserve">Paraguaçu</t>
  </si>
  <si>
    <t xml:space="preserve">Paraisópolis</t>
  </si>
  <si>
    <t xml:space="preserve">Paraopeba</t>
  </si>
  <si>
    <t xml:space="preserve">Passabém</t>
  </si>
  <si>
    <t xml:space="preserve">Passa Quatro</t>
  </si>
  <si>
    <t xml:space="preserve">Passa Tempo</t>
  </si>
  <si>
    <t xml:space="preserve">Passa-Vinte</t>
  </si>
  <si>
    <t xml:space="preserve">Passos</t>
  </si>
  <si>
    <t xml:space="preserve">Patis</t>
  </si>
  <si>
    <t xml:space="preserve">Patos de Minas</t>
  </si>
  <si>
    <t xml:space="preserve">Patrocínio</t>
  </si>
  <si>
    <t xml:space="preserve">Patrocínio do Muriaé</t>
  </si>
  <si>
    <t xml:space="preserve">Paula Cândido</t>
  </si>
  <si>
    <t xml:space="preserve">Paulistas</t>
  </si>
  <si>
    <t xml:space="preserve">Pavão</t>
  </si>
  <si>
    <t xml:space="preserve">Peçanha</t>
  </si>
  <si>
    <t xml:space="preserve">Pedra Azul</t>
  </si>
  <si>
    <t xml:space="preserve">Pedra Bonita</t>
  </si>
  <si>
    <t xml:space="preserve">Pedra do Anta</t>
  </si>
  <si>
    <t xml:space="preserve">Pedra do Indaiá</t>
  </si>
  <si>
    <t xml:space="preserve">Pedra Dourada</t>
  </si>
  <si>
    <t xml:space="preserve">Pedralva</t>
  </si>
  <si>
    <t xml:space="preserve">Pedras de Maria da Cruz</t>
  </si>
  <si>
    <t xml:space="preserve">Pedrinópolis</t>
  </si>
  <si>
    <t xml:space="preserve">Pedro Leopoldo</t>
  </si>
  <si>
    <t xml:space="preserve">Pedro Teixeira</t>
  </si>
  <si>
    <t xml:space="preserve">Pequeri</t>
  </si>
  <si>
    <t xml:space="preserve">Pequi</t>
  </si>
  <si>
    <t xml:space="preserve">Perdigão</t>
  </si>
  <si>
    <t xml:space="preserve">Perdizes</t>
  </si>
  <si>
    <t xml:space="preserve">Perdões</t>
  </si>
  <si>
    <t xml:space="preserve">Periquito</t>
  </si>
  <si>
    <t xml:space="preserve">Pescador</t>
  </si>
  <si>
    <t xml:space="preserve">Piau</t>
  </si>
  <si>
    <t xml:space="preserve">Piedade de Caratinga</t>
  </si>
  <si>
    <t xml:space="preserve">Piedade de Ponte Nova</t>
  </si>
  <si>
    <t xml:space="preserve">Piedade do Rio Grande</t>
  </si>
  <si>
    <t xml:space="preserve">Piedade dos Gerais</t>
  </si>
  <si>
    <t xml:space="preserve">Pimenta</t>
  </si>
  <si>
    <t xml:space="preserve">Pingo-d'água</t>
  </si>
  <si>
    <t xml:space="preserve">Pintópolis</t>
  </si>
  <si>
    <t xml:space="preserve">Piracema</t>
  </si>
  <si>
    <t xml:space="preserve">Pirajuba</t>
  </si>
  <si>
    <t xml:space="preserve">Piranga</t>
  </si>
  <si>
    <t xml:space="preserve">Piranguçu</t>
  </si>
  <si>
    <t xml:space="preserve">Piranguinho</t>
  </si>
  <si>
    <t xml:space="preserve">Pirapetinga</t>
  </si>
  <si>
    <t xml:space="preserve">Pirapora</t>
  </si>
  <si>
    <t xml:space="preserve">Piraúba</t>
  </si>
  <si>
    <t xml:space="preserve">Pitangui</t>
  </si>
  <si>
    <t xml:space="preserve">Piumhi</t>
  </si>
  <si>
    <t xml:space="preserve">Planura</t>
  </si>
  <si>
    <t xml:space="preserve">Poço Fundo</t>
  </si>
  <si>
    <t xml:space="preserve">Poços de Caldas</t>
  </si>
  <si>
    <t xml:space="preserve">Pocrane</t>
  </si>
  <si>
    <t xml:space="preserve">Pompéu</t>
  </si>
  <si>
    <t xml:space="preserve">Ponte Nova</t>
  </si>
  <si>
    <t xml:space="preserve">Ponto Chique</t>
  </si>
  <si>
    <t xml:space="preserve">Ponto dos Volantes</t>
  </si>
  <si>
    <t xml:space="preserve">Porteirinha</t>
  </si>
  <si>
    <t xml:space="preserve">Porto Firme</t>
  </si>
  <si>
    <t xml:space="preserve">Poté</t>
  </si>
  <si>
    <t xml:space="preserve">Pouso Alegre</t>
  </si>
  <si>
    <t xml:space="preserve">Pouso Alto</t>
  </si>
  <si>
    <t xml:space="preserve">Prados</t>
  </si>
  <si>
    <t xml:space="preserve">Prata</t>
  </si>
  <si>
    <t xml:space="preserve">Pratápolis</t>
  </si>
  <si>
    <t xml:space="preserve">Pratinha</t>
  </si>
  <si>
    <t xml:space="preserve">Presidente Bernardes</t>
  </si>
  <si>
    <t xml:space="preserve">Presidente Kubitschek</t>
  </si>
  <si>
    <t xml:space="preserve">Presidente Olegário</t>
  </si>
  <si>
    <t xml:space="preserve">Alto Jequitibá</t>
  </si>
  <si>
    <t xml:space="preserve">Prudente de Morais</t>
  </si>
  <si>
    <t xml:space="preserve">Quartel Geral</t>
  </si>
  <si>
    <t xml:space="preserve">Queluzito</t>
  </si>
  <si>
    <t xml:space="preserve">Raposos</t>
  </si>
  <si>
    <t xml:space="preserve">Raul Soares</t>
  </si>
  <si>
    <t xml:space="preserve">Recreio</t>
  </si>
  <si>
    <t xml:space="preserve">Reduto</t>
  </si>
  <si>
    <t xml:space="preserve">Resende Costa</t>
  </si>
  <si>
    <t xml:space="preserve">Resplendor</t>
  </si>
  <si>
    <t xml:space="preserve">Ressaquinha</t>
  </si>
  <si>
    <t xml:space="preserve">Riacho dos Machados</t>
  </si>
  <si>
    <t xml:space="preserve">Ribeirão das Neves</t>
  </si>
  <si>
    <t xml:space="preserve">Ribeirão Vermelho</t>
  </si>
  <si>
    <t xml:space="preserve">Rio Acima</t>
  </si>
  <si>
    <t xml:space="preserve">Rio Casca</t>
  </si>
  <si>
    <t xml:space="preserve">Rio Doce</t>
  </si>
  <si>
    <t xml:space="preserve">Rio do Prado</t>
  </si>
  <si>
    <t xml:space="preserve">Rio Espera</t>
  </si>
  <si>
    <t xml:space="preserve">Rio Manso</t>
  </si>
  <si>
    <t xml:space="preserve">Rio Novo</t>
  </si>
  <si>
    <t xml:space="preserve">Rio Paranaíba</t>
  </si>
  <si>
    <t xml:space="preserve">Rio Pardo de Minas</t>
  </si>
  <si>
    <t xml:space="preserve">Rio Piracicaba</t>
  </si>
  <si>
    <t xml:space="preserve">Rio Pomba</t>
  </si>
  <si>
    <t xml:space="preserve">Rio Preto</t>
  </si>
  <si>
    <t xml:space="preserve">Rio vermelho</t>
  </si>
  <si>
    <t xml:space="preserve">Ritápolis</t>
  </si>
  <si>
    <t xml:space="preserve">Rochedo de Minas</t>
  </si>
  <si>
    <t xml:space="preserve">Rodeiro</t>
  </si>
  <si>
    <t xml:space="preserve">Romaria</t>
  </si>
  <si>
    <t xml:space="preserve">Rosário da Limeira</t>
  </si>
  <si>
    <t xml:space="preserve">Rubelita</t>
  </si>
  <si>
    <t xml:space="preserve">Rubim</t>
  </si>
  <si>
    <t xml:space="preserve">Sabará</t>
  </si>
  <si>
    <t xml:space="preserve">Sabinópolis</t>
  </si>
  <si>
    <t xml:space="preserve">Sacramento</t>
  </si>
  <si>
    <t xml:space="preserve">Salinas</t>
  </si>
  <si>
    <t xml:space="preserve">Salto da Divisa</t>
  </si>
  <si>
    <t xml:space="preserve">Santa Bárbara do Leste</t>
  </si>
  <si>
    <t xml:space="preserve">Santa Bárbara do Monte Verde</t>
  </si>
  <si>
    <t xml:space="preserve">Santa Bárbara do Tugúrio</t>
  </si>
  <si>
    <t xml:space="preserve">Santa Cruz de Minas</t>
  </si>
  <si>
    <t xml:space="preserve">Santa Cruz de Salinas</t>
  </si>
  <si>
    <t xml:space="preserve">Santa Cruz do Escalvado</t>
  </si>
  <si>
    <t xml:space="preserve">Santa Efigênia de Minas</t>
  </si>
  <si>
    <t xml:space="preserve">Santa Fé de Minas</t>
  </si>
  <si>
    <t xml:space="preserve">Santa Helena de Minas</t>
  </si>
  <si>
    <t xml:space="preserve">Santa Juliana</t>
  </si>
  <si>
    <t xml:space="preserve">Santa Margarida</t>
  </si>
  <si>
    <t xml:space="preserve">Santa Maria de Itabira</t>
  </si>
  <si>
    <t xml:space="preserve">Santa Maria do Salto</t>
  </si>
  <si>
    <t xml:space="preserve">Santa Maria do Suaçuí</t>
  </si>
  <si>
    <t xml:space="preserve">Santana da Vargem</t>
  </si>
  <si>
    <t xml:space="preserve">Santana de Cataguases</t>
  </si>
  <si>
    <t xml:space="preserve">Santana de Pirapama</t>
  </si>
  <si>
    <t xml:space="preserve">Santana do Deserto</t>
  </si>
  <si>
    <t xml:space="preserve">Santana do Garambéu</t>
  </si>
  <si>
    <t xml:space="preserve">Santana do Jacaré</t>
  </si>
  <si>
    <t xml:space="preserve">Santana do Manhuaçu</t>
  </si>
  <si>
    <t xml:space="preserve">Santana do Paraíso</t>
  </si>
  <si>
    <t xml:space="preserve">Santana do Riacho</t>
  </si>
  <si>
    <t xml:space="preserve">Santana dos Montes</t>
  </si>
  <si>
    <t xml:space="preserve">Santa Rita de Caldas</t>
  </si>
  <si>
    <t xml:space="preserve">Santa Rita de Jacutinga</t>
  </si>
  <si>
    <t xml:space="preserve">Santa Rita de Minas</t>
  </si>
  <si>
    <t xml:space="preserve">Santa Rita de Ibitipoca</t>
  </si>
  <si>
    <t xml:space="preserve">Santa Rita do Itueto</t>
  </si>
  <si>
    <t xml:space="preserve">Santa Rita do Sapucaí</t>
  </si>
  <si>
    <t xml:space="preserve">Santa Rosa da Serra</t>
  </si>
  <si>
    <t xml:space="preserve">Santa Vitória</t>
  </si>
  <si>
    <t xml:space="preserve">Santo Antônio do Amparo</t>
  </si>
  <si>
    <t xml:space="preserve">Santo Antônio do Aventureiro</t>
  </si>
  <si>
    <t xml:space="preserve">Santo Antônio do Grama</t>
  </si>
  <si>
    <t xml:space="preserve">Santo Antônio do Itambé</t>
  </si>
  <si>
    <t xml:space="preserve">Santo Antônio do Jacinto</t>
  </si>
  <si>
    <t xml:space="preserve">Santo Antônio do Monte</t>
  </si>
  <si>
    <t xml:space="preserve">Santo Antônio do Retiro</t>
  </si>
  <si>
    <t xml:space="preserve">Santo Antônio do Rio Abaixo</t>
  </si>
  <si>
    <t xml:space="preserve">Santo Hipólito</t>
  </si>
  <si>
    <t xml:space="preserve">Santos Dumont</t>
  </si>
  <si>
    <t xml:space="preserve">São Bento Abade</t>
  </si>
  <si>
    <t xml:space="preserve">São Brás do Suaçuí</t>
  </si>
  <si>
    <t xml:space="preserve">São Domingos das Dores </t>
  </si>
  <si>
    <t xml:space="preserve">São Domingos do Prata</t>
  </si>
  <si>
    <t xml:space="preserve">São Félix de Minas</t>
  </si>
  <si>
    <t xml:space="preserve">São Francisco</t>
  </si>
  <si>
    <t xml:space="preserve">São Francisco de Paula</t>
  </si>
  <si>
    <t xml:space="preserve">São Francisco de Sales</t>
  </si>
  <si>
    <t xml:space="preserve">São Francisco do Glória</t>
  </si>
  <si>
    <t xml:space="preserve">São Geraldo</t>
  </si>
  <si>
    <t xml:space="preserve">São Geraldo da Piedade</t>
  </si>
  <si>
    <t xml:space="preserve">São Geraldo do Baixio</t>
  </si>
  <si>
    <t xml:space="preserve">São Gonçalo do Abaeté</t>
  </si>
  <si>
    <t xml:space="preserve">São Gonçalo do Pará</t>
  </si>
  <si>
    <t xml:space="preserve">São Gonçalo do Rio Abaixo</t>
  </si>
  <si>
    <t xml:space="preserve">São Gonçalo do Sapucaí</t>
  </si>
  <si>
    <t xml:space="preserve">São Gotardo</t>
  </si>
  <si>
    <t xml:space="preserve">São João Batista do Glória</t>
  </si>
  <si>
    <t xml:space="preserve">São João da Lagoa</t>
  </si>
  <si>
    <t xml:space="preserve">São João da Mata</t>
  </si>
  <si>
    <t xml:space="preserve">São João da Ponte</t>
  </si>
  <si>
    <t xml:space="preserve">São João das Missões</t>
  </si>
  <si>
    <t xml:space="preserve">São João del Rei</t>
  </si>
  <si>
    <t xml:space="preserve">São João do Manhuaçu</t>
  </si>
  <si>
    <t xml:space="preserve">São João do Manteninha</t>
  </si>
  <si>
    <t xml:space="preserve">São João do Oriente</t>
  </si>
  <si>
    <t xml:space="preserve">São João do Pacuí</t>
  </si>
  <si>
    <t xml:space="preserve">São João Evangelista</t>
  </si>
  <si>
    <t xml:space="preserve">São João Nepomuceno</t>
  </si>
  <si>
    <t xml:space="preserve">São Joaquim de Bicas</t>
  </si>
  <si>
    <t xml:space="preserve">São José da Barra</t>
  </si>
  <si>
    <t xml:space="preserve">São José da Lapa</t>
  </si>
  <si>
    <t xml:space="preserve">São José da Safira</t>
  </si>
  <si>
    <t xml:space="preserve">São José da Varginha</t>
  </si>
  <si>
    <t xml:space="preserve">São José do Alegre</t>
  </si>
  <si>
    <t xml:space="preserve">São José do Goiabal</t>
  </si>
  <si>
    <t xml:space="preserve">São José do Jacuri</t>
  </si>
  <si>
    <t xml:space="preserve">São José do Mantimento</t>
  </si>
  <si>
    <t xml:space="preserve">São Lourenço</t>
  </si>
  <si>
    <t xml:space="preserve">São Miguel do Anta</t>
  </si>
  <si>
    <t xml:space="preserve">São Pedro da União</t>
  </si>
  <si>
    <t xml:space="preserve">São Pedro dos Ferros</t>
  </si>
  <si>
    <t xml:space="preserve">São Pedro do Suaçuí</t>
  </si>
  <si>
    <t xml:space="preserve">São Romão</t>
  </si>
  <si>
    <t xml:space="preserve">São Roque de Minas</t>
  </si>
  <si>
    <t xml:space="preserve">São Sebastião da Bela Vista</t>
  </si>
  <si>
    <t xml:space="preserve">São Sebastião da Vargem Alegre</t>
  </si>
  <si>
    <t xml:space="preserve">São Sebastião do Anta</t>
  </si>
  <si>
    <t xml:space="preserve">São Sebastião do Maranhão</t>
  </si>
  <si>
    <t xml:space="preserve">São Sebastião do Oeste</t>
  </si>
  <si>
    <t xml:space="preserve">São Sebastião do Paraíso</t>
  </si>
  <si>
    <t xml:space="preserve">São Sebastião do Rio Preto</t>
  </si>
  <si>
    <t xml:space="preserve">São Sebastião do Rio Verde</t>
  </si>
  <si>
    <t xml:space="preserve">São Tiago</t>
  </si>
  <si>
    <t xml:space="preserve">São Tomás de Aquino</t>
  </si>
  <si>
    <t xml:space="preserve">São Thomé das Letras</t>
  </si>
  <si>
    <t xml:space="preserve">São Vicente de Minas</t>
  </si>
  <si>
    <t xml:space="preserve">Sapucaí-Mirim</t>
  </si>
  <si>
    <t xml:space="preserve">Sardoá</t>
  </si>
  <si>
    <t xml:space="preserve">Sarzedo</t>
  </si>
  <si>
    <t xml:space="preserve">Setubinha</t>
  </si>
  <si>
    <t xml:space="preserve">Sem-Peixe</t>
  </si>
  <si>
    <t xml:space="preserve">Senador Amaral</t>
  </si>
  <si>
    <t xml:space="preserve">Senador Cortes</t>
  </si>
  <si>
    <t xml:space="preserve">Senador Firmino</t>
  </si>
  <si>
    <t xml:space="preserve">Senador José Bento</t>
  </si>
  <si>
    <t xml:space="preserve">Senador Modestino Gonçalves</t>
  </si>
  <si>
    <t xml:space="preserve">Senhora de Oliveira</t>
  </si>
  <si>
    <t xml:space="preserve">Senhora do Porto</t>
  </si>
  <si>
    <t xml:space="preserve">Senhora dos Remédios</t>
  </si>
  <si>
    <t xml:space="preserve">Sericita</t>
  </si>
  <si>
    <t xml:space="preserve">Seritinga</t>
  </si>
  <si>
    <t xml:space="preserve">Serra Azul de Minas</t>
  </si>
  <si>
    <t xml:space="preserve">Serra da Saudade</t>
  </si>
  <si>
    <t xml:space="preserve">Serra dos Aimorés</t>
  </si>
  <si>
    <t xml:space="preserve">Serra do Salitre</t>
  </si>
  <si>
    <t xml:space="preserve">Serrania</t>
  </si>
  <si>
    <t xml:space="preserve">Serranópolis de Minas</t>
  </si>
  <si>
    <t xml:space="preserve">Serranos</t>
  </si>
  <si>
    <t xml:space="preserve">Serro</t>
  </si>
  <si>
    <t xml:space="preserve">Sete Lagoas</t>
  </si>
  <si>
    <t xml:space="preserve">Silveirânia</t>
  </si>
  <si>
    <t xml:space="preserve">Silvianópolis</t>
  </si>
  <si>
    <t xml:space="preserve">Simão Pereira</t>
  </si>
  <si>
    <t xml:space="preserve">Simonésia</t>
  </si>
  <si>
    <t xml:space="preserve">Sobrália</t>
  </si>
  <si>
    <t xml:space="preserve">Soledade de Minas</t>
  </si>
  <si>
    <t xml:space="preserve">Tabuleiro</t>
  </si>
  <si>
    <t xml:space="preserve">Taiobeiras</t>
  </si>
  <si>
    <t xml:space="preserve">Taparuba</t>
  </si>
  <si>
    <t xml:space="preserve">Tapira</t>
  </si>
  <si>
    <t xml:space="preserve">Tapiraí</t>
  </si>
  <si>
    <t xml:space="preserve">Taquaraçu de Minas</t>
  </si>
  <si>
    <t xml:space="preserve">Tarumirim</t>
  </si>
  <si>
    <t xml:space="preserve">Teixeiras</t>
  </si>
  <si>
    <t xml:space="preserve">Teófilo Otoni</t>
  </si>
  <si>
    <t xml:space="preserve">Timóteo</t>
  </si>
  <si>
    <t xml:space="preserve">Tiradentes</t>
  </si>
  <si>
    <t xml:space="preserve">Tiros</t>
  </si>
  <si>
    <t xml:space="preserve">Tocos do Moji</t>
  </si>
  <si>
    <t xml:space="preserve">Toledo</t>
  </si>
  <si>
    <t xml:space="preserve">Tombos</t>
  </si>
  <si>
    <t xml:space="preserve">Três Corações</t>
  </si>
  <si>
    <t xml:space="preserve">Três Marias</t>
  </si>
  <si>
    <t xml:space="preserve">Três Pontas</t>
  </si>
  <si>
    <t xml:space="preserve">Tumiritinga</t>
  </si>
  <si>
    <t xml:space="preserve">Tupaciguara</t>
  </si>
  <si>
    <t xml:space="preserve">Turmalina</t>
  </si>
  <si>
    <t xml:space="preserve">Turvolândia</t>
  </si>
  <si>
    <t xml:space="preserve">Ubá</t>
  </si>
  <si>
    <t xml:space="preserve">Ubaí</t>
  </si>
  <si>
    <t xml:space="preserve">Ubaporanga</t>
  </si>
  <si>
    <t xml:space="preserve">Uberaba</t>
  </si>
  <si>
    <t xml:space="preserve">Uberlândia</t>
  </si>
  <si>
    <t xml:space="preserve">Umburatiba</t>
  </si>
  <si>
    <t xml:space="preserve">Unaí</t>
  </si>
  <si>
    <t xml:space="preserve">União de Minas</t>
  </si>
  <si>
    <t xml:space="preserve">Uruana de Minas</t>
  </si>
  <si>
    <t xml:space="preserve">Urucânia</t>
  </si>
  <si>
    <t xml:space="preserve">Urucuia</t>
  </si>
  <si>
    <t xml:space="preserve">Vargem Alegre</t>
  </si>
  <si>
    <t xml:space="preserve">Vargem Bonita</t>
  </si>
  <si>
    <t xml:space="preserve">Vargem Grande do Rio Pardo</t>
  </si>
  <si>
    <t xml:space="preserve">Varginha</t>
  </si>
  <si>
    <t xml:space="preserve">Varjão de Minas</t>
  </si>
  <si>
    <t xml:space="preserve">Várzea da Palma</t>
  </si>
  <si>
    <t xml:space="preserve">Varzelândia</t>
  </si>
  <si>
    <t xml:space="preserve">Vazante</t>
  </si>
  <si>
    <t xml:space="preserve">Verdelândia</t>
  </si>
  <si>
    <t xml:space="preserve">Veredinha</t>
  </si>
  <si>
    <t xml:space="preserve">Veríssimo</t>
  </si>
  <si>
    <t xml:space="preserve">Vermelho Novo</t>
  </si>
  <si>
    <t xml:space="preserve">Vespasiano</t>
  </si>
  <si>
    <t xml:space="preserve">Vieiras</t>
  </si>
  <si>
    <t xml:space="preserve">Mathias Lobato</t>
  </si>
  <si>
    <t xml:space="preserve">Virgem da Lapa</t>
  </si>
  <si>
    <t xml:space="preserve">Virgínia</t>
  </si>
  <si>
    <t xml:space="preserve">Virginópolis</t>
  </si>
  <si>
    <t xml:space="preserve">Virgolândia</t>
  </si>
  <si>
    <t xml:space="preserve">Visconde do Rio Branco</t>
  </si>
  <si>
    <t xml:space="preserve">Volta Grande</t>
  </si>
  <si>
    <t xml:space="preserve">Wenceslau Braz</t>
  </si>
  <si>
    <t xml:space="preserve">Afonso Cláudio</t>
  </si>
  <si>
    <t xml:space="preserve">Águia Branca</t>
  </si>
  <si>
    <t xml:space="preserve">Água Doce do Norte</t>
  </si>
  <si>
    <t xml:space="preserve">Alegre</t>
  </si>
  <si>
    <t xml:space="preserve">Alfredo Chaves</t>
  </si>
  <si>
    <t xml:space="preserve">Alto Rio Novo</t>
  </si>
  <si>
    <t xml:space="preserve">Anchieta</t>
  </si>
  <si>
    <t xml:space="preserve">Apiacá</t>
  </si>
  <si>
    <t xml:space="preserve">Aracruz</t>
  </si>
  <si>
    <t xml:space="preserve">Atilio Vivacqua</t>
  </si>
  <si>
    <t xml:space="preserve">Baixo Guandu</t>
  </si>
  <si>
    <t xml:space="preserve">Barra de São Francisco</t>
  </si>
  <si>
    <t xml:space="preserve">Bom Jesus do Norte</t>
  </si>
  <si>
    <t xml:space="preserve">Brejetuba</t>
  </si>
  <si>
    <t xml:space="preserve">Cachoeiro de Itapemirim</t>
  </si>
  <si>
    <t xml:space="preserve">Cariacica</t>
  </si>
  <si>
    <t xml:space="preserve">Castelo</t>
  </si>
  <si>
    <t xml:space="preserve">Colatina</t>
  </si>
  <si>
    <t xml:space="preserve">Conceição da Barra</t>
  </si>
  <si>
    <t xml:space="preserve">Conceição do Castelo</t>
  </si>
  <si>
    <t xml:space="preserve">Divino de São Lourenço</t>
  </si>
  <si>
    <t xml:space="preserve">Domingos Martins</t>
  </si>
  <si>
    <t xml:space="preserve">Dores do Rio Preto</t>
  </si>
  <si>
    <t xml:space="preserve">Ecoporanga</t>
  </si>
  <si>
    <t xml:space="preserve">Fundão</t>
  </si>
  <si>
    <t xml:space="preserve">Governador Lindenberg</t>
  </si>
  <si>
    <t xml:space="preserve">Guaçuí</t>
  </si>
  <si>
    <t xml:space="preserve">Guarapari</t>
  </si>
  <si>
    <t xml:space="preserve">Ibatiba</t>
  </si>
  <si>
    <t xml:space="preserve">Ibiraçu</t>
  </si>
  <si>
    <t xml:space="preserve">Ibitirama</t>
  </si>
  <si>
    <t xml:space="preserve">iconha </t>
  </si>
  <si>
    <t xml:space="preserve">Irupi</t>
  </si>
  <si>
    <t xml:space="preserve">Itaguaçu</t>
  </si>
  <si>
    <t xml:space="preserve">Itapemirim</t>
  </si>
  <si>
    <t xml:space="preserve">Itarana</t>
  </si>
  <si>
    <t xml:space="preserve">Iúna</t>
  </si>
  <si>
    <t xml:space="preserve">Jaguaré </t>
  </si>
  <si>
    <t xml:space="preserve">Jerônimo Monteiro</t>
  </si>
  <si>
    <t xml:space="preserve">João Neiva</t>
  </si>
  <si>
    <t xml:space="preserve">Laranja da Terra</t>
  </si>
  <si>
    <t xml:space="preserve">Linhares</t>
  </si>
  <si>
    <t xml:space="preserve">Mantenópolis</t>
  </si>
  <si>
    <t xml:space="preserve">Marataízes</t>
  </si>
  <si>
    <t xml:space="preserve">Marechal Floriano</t>
  </si>
  <si>
    <t xml:space="preserve">Marilândia</t>
  </si>
  <si>
    <t xml:space="preserve">Mimoso do Sul</t>
  </si>
  <si>
    <t xml:space="preserve">Montanha</t>
  </si>
  <si>
    <t xml:space="preserve">Mucurici</t>
  </si>
  <si>
    <t xml:space="preserve">Muniz Freire</t>
  </si>
  <si>
    <t xml:space="preserve">Muqui</t>
  </si>
  <si>
    <t xml:space="preserve">Nova Venécia</t>
  </si>
  <si>
    <t xml:space="preserve">Pancas</t>
  </si>
  <si>
    <t xml:space="preserve">Pedro Canário</t>
  </si>
  <si>
    <t xml:space="preserve">Pinheiros</t>
  </si>
  <si>
    <t xml:space="preserve">Piúma </t>
  </si>
  <si>
    <t xml:space="preserve">Ponto Belo</t>
  </si>
  <si>
    <t xml:space="preserve">Rio Bananal</t>
  </si>
  <si>
    <t xml:space="preserve">Rio Novo do Sul</t>
  </si>
  <si>
    <t xml:space="preserve">Santa Leopoldina</t>
  </si>
  <si>
    <t xml:space="preserve">Santa Maria de Jetibá</t>
  </si>
  <si>
    <t xml:space="preserve">Santa Teresa</t>
  </si>
  <si>
    <t xml:space="preserve">São Domingos do Norte</t>
  </si>
  <si>
    <t xml:space="preserve">São Gabriel da Palha</t>
  </si>
  <si>
    <t xml:space="preserve">São José do Calçado</t>
  </si>
  <si>
    <t xml:space="preserve">São Mateus</t>
  </si>
  <si>
    <t xml:space="preserve">São Roque do Canaã</t>
  </si>
  <si>
    <t xml:space="preserve">Serra</t>
  </si>
  <si>
    <t xml:space="preserve">Sooretama</t>
  </si>
  <si>
    <t xml:space="preserve">Vargem Alta</t>
  </si>
  <si>
    <t xml:space="preserve">Venda Nova do Imigrante</t>
  </si>
  <si>
    <t xml:space="preserve">Vila Pavão</t>
  </si>
  <si>
    <t xml:space="preserve">Vila Valério</t>
  </si>
  <si>
    <t xml:space="preserve">Vila Velha</t>
  </si>
  <si>
    <t xml:space="preserve">Vitória</t>
  </si>
  <si>
    <t xml:space="preserve">Angra dos Reis</t>
  </si>
  <si>
    <t xml:space="preserve">Aperibé</t>
  </si>
  <si>
    <t xml:space="preserve">Araruama</t>
  </si>
  <si>
    <t xml:space="preserve">Areal</t>
  </si>
  <si>
    <t xml:space="preserve">Armação dos Búzios</t>
  </si>
  <si>
    <t xml:space="preserve">Arraial do Cabo</t>
  </si>
  <si>
    <t xml:space="preserve">Barra do Piraí</t>
  </si>
  <si>
    <t xml:space="preserve">Barra Mansa</t>
  </si>
  <si>
    <t xml:space="preserve">Belford Roxo</t>
  </si>
  <si>
    <t xml:space="preserve">Bom Jesus do Itabapoana</t>
  </si>
  <si>
    <t xml:space="preserve">Cabo Frio </t>
  </si>
  <si>
    <t xml:space="preserve">Cachoeiras de Macacu</t>
  </si>
  <si>
    <t xml:space="preserve">Cambuci</t>
  </si>
  <si>
    <t xml:space="preserve">Carapebus</t>
  </si>
  <si>
    <t xml:space="preserve">Comendador Levy Gasparian</t>
  </si>
  <si>
    <t xml:space="preserve">Campos dos Goytacazes</t>
  </si>
  <si>
    <t xml:space="preserve">Cantagalo </t>
  </si>
  <si>
    <t xml:space="preserve">Cardoso Moreira</t>
  </si>
  <si>
    <t xml:space="preserve">Carmo</t>
  </si>
  <si>
    <t xml:space="preserve">Casimiro de Abreu</t>
  </si>
  <si>
    <t xml:space="preserve">Conceição de Macabu</t>
  </si>
  <si>
    <t xml:space="preserve">Cordeiro</t>
  </si>
  <si>
    <t xml:space="preserve">Duas Barras</t>
  </si>
  <si>
    <t xml:space="preserve">Duque de Caxias</t>
  </si>
  <si>
    <t xml:space="preserve">Engenheiro Paulo de Frontin</t>
  </si>
  <si>
    <t xml:space="preserve">Guapimirim</t>
  </si>
  <si>
    <t xml:space="preserve">Iguaba Grande</t>
  </si>
  <si>
    <t xml:space="preserve">Itaboraí</t>
  </si>
  <si>
    <t xml:space="preserve">Itaguaí</t>
  </si>
  <si>
    <t xml:space="preserve">Italva</t>
  </si>
  <si>
    <t xml:space="preserve">Itaocara</t>
  </si>
  <si>
    <t xml:space="preserve">Itaperuna</t>
  </si>
  <si>
    <t xml:space="preserve">Itatiaia</t>
  </si>
  <si>
    <t xml:space="preserve">Japeri</t>
  </si>
  <si>
    <t xml:space="preserve">Laje do Muriaé</t>
  </si>
  <si>
    <t xml:space="preserve">Macaé</t>
  </si>
  <si>
    <t xml:space="preserve">Macuco</t>
  </si>
  <si>
    <t xml:space="preserve">Magé</t>
  </si>
  <si>
    <t xml:space="preserve">Mangaratiba</t>
  </si>
  <si>
    <t xml:space="preserve">Maricá</t>
  </si>
  <si>
    <t xml:space="preserve">Mendes</t>
  </si>
  <si>
    <t xml:space="preserve">Miguel Pereira</t>
  </si>
  <si>
    <t xml:space="preserve">Miracema</t>
  </si>
  <si>
    <t xml:space="preserve">Nilópolis</t>
  </si>
  <si>
    <t xml:space="preserve">Niterói</t>
  </si>
  <si>
    <t xml:space="preserve">Nova Friburgo</t>
  </si>
  <si>
    <t xml:space="preserve">Nova Iguaçu</t>
  </si>
  <si>
    <t xml:space="preserve">Paracambi</t>
  </si>
  <si>
    <t xml:space="preserve">Paraíba do Sul</t>
  </si>
  <si>
    <t xml:space="preserve">Paraty</t>
  </si>
  <si>
    <t xml:space="preserve">Paty do Alferes</t>
  </si>
  <si>
    <t xml:space="preserve">Petrópolis</t>
  </si>
  <si>
    <t xml:space="preserve">Pinheiral</t>
  </si>
  <si>
    <t xml:space="preserve">Piraí</t>
  </si>
  <si>
    <t xml:space="preserve">Porciúncula</t>
  </si>
  <si>
    <t xml:space="preserve">Porto Real </t>
  </si>
  <si>
    <t xml:space="preserve">Quatis </t>
  </si>
  <si>
    <t xml:space="preserve">Queimados</t>
  </si>
  <si>
    <t xml:space="preserve">Quissamã</t>
  </si>
  <si>
    <t xml:space="preserve">Resende</t>
  </si>
  <si>
    <t xml:space="preserve">Rio Bonito </t>
  </si>
  <si>
    <t xml:space="preserve">Rio Claro </t>
  </si>
  <si>
    <t xml:space="preserve">Rio das Flores</t>
  </si>
  <si>
    <t xml:space="preserve">Rio das Ostras</t>
  </si>
  <si>
    <t xml:space="preserve">Santa Maria Madalena</t>
  </si>
  <si>
    <t xml:space="preserve">Santo Antônio de Pádua</t>
  </si>
  <si>
    <t xml:space="preserve">São Francisco de Itabapoana</t>
  </si>
  <si>
    <t xml:space="preserve">São Fidélis</t>
  </si>
  <si>
    <t xml:space="preserve">São Gonçalo</t>
  </si>
  <si>
    <t xml:space="preserve">São João da Barra</t>
  </si>
  <si>
    <t xml:space="preserve">São João de Meriti</t>
  </si>
  <si>
    <t xml:space="preserve">São José de Ubá</t>
  </si>
  <si>
    <t xml:space="preserve">São José do Vale do Rio Preto</t>
  </si>
  <si>
    <t xml:space="preserve">São Pedro da Aldeia</t>
  </si>
  <si>
    <t xml:space="preserve">São Sebastião do Alto</t>
  </si>
  <si>
    <t xml:space="preserve">Saquarema</t>
  </si>
  <si>
    <t xml:space="preserve">Seropédica</t>
  </si>
  <si>
    <t xml:space="preserve">Silva Jardim</t>
  </si>
  <si>
    <t xml:space="preserve">Sumidouro</t>
  </si>
  <si>
    <t xml:space="preserve">Tanguá</t>
  </si>
  <si>
    <t xml:space="preserve">Teresópolis</t>
  </si>
  <si>
    <t xml:space="preserve">Trajano de Moraes</t>
  </si>
  <si>
    <t xml:space="preserve">Três Rios </t>
  </si>
  <si>
    <t xml:space="preserve">Varre-Sai</t>
  </si>
  <si>
    <t xml:space="preserve">Vassouras</t>
  </si>
  <si>
    <t xml:space="preserve">Volta Redonda</t>
  </si>
  <si>
    <t xml:space="preserve">Adamantina</t>
  </si>
  <si>
    <t xml:space="preserve">Adolfo</t>
  </si>
  <si>
    <t xml:space="preserve">Aguaí</t>
  </si>
  <si>
    <t xml:space="preserve">Águas da Prata</t>
  </si>
  <si>
    <t xml:space="preserve">Águas de Lindóia</t>
  </si>
  <si>
    <t xml:space="preserve">Águas de Santa Bárbara</t>
  </si>
  <si>
    <t xml:space="preserve">Águas de São Pedro</t>
  </si>
  <si>
    <t xml:space="preserve">Agudos</t>
  </si>
  <si>
    <t xml:space="preserve">Alambari</t>
  </si>
  <si>
    <t xml:space="preserve">Alfredo Marcondes</t>
  </si>
  <si>
    <t xml:space="preserve">Altair</t>
  </si>
  <si>
    <t xml:space="preserve">Altinópolis</t>
  </si>
  <si>
    <t xml:space="preserve">Alumínio</t>
  </si>
  <si>
    <t xml:space="preserve">Álvares Florence</t>
  </si>
  <si>
    <t xml:space="preserve">Álvares Machado</t>
  </si>
  <si>
    <t xml:space="preserve">Álvaro de Carvalho</t>
  </si>
  <si>
    <t xml:space="preserve">Alvinlândia</t>
  </si>
  <si>
    <t xml:space="preserve">Americana</t>
  </si>
  <si>
    <t xml:space="preserve">Américo Brasiliense</t>
  </si>
  <si>
    <t xml:space="preserve">Américo de Campos</t>
  </si>
  <si>
    <t xml:space="preserve">Amparo</t>
  </si>
  <si>
    <t xml:space="preserve">Analândia</t>
  </si>
  <si>
    <t xml:space="preserve">Andradina</t>
  </si>
  <si>
    <t xml:space="preserve">Angatuba</t>
  </si>
  <si>
    <t xml:space="preserve">Anhembi</t>
  </si>
  <si>
    <t xml:space="preserve">Anhumas</t>
  </si>
  <si>
    <t xml:space="preserve">Aparecida</t>
  </si>
  <si>
    <t xml:space="preserve">Aparecida d'Oeste</t>
  </si>
  <si>
    <t xml:space="preserve">Apiaí</t>
  </si>
  <si>
    <t xml:space="preserve">Araçariguama</t>
  </si>
  <si>
    <t xml:space="preserve">Araçatuba</t>
  </si>
  <si>
    <t xml:space="preserve">Araçoiaba da Serra</t>
  </si>
  <si>
    <t xml:space="preserve">Aramina</t>
  </si>
  <si>
    <t xml:space="preserve">Arandu</t>
  </si>
  <si>
    <t xml:space="preserve">Arapeí</t>
  </si>
  <si>
    <t xml:space="preserve">Araraquara</t>
  </si>
  <si>
    <t xml:space="preserve">Araras</t>
  </si>
  <si>
    <t xml:space="preserve">Arco-Íris</t>
  </si>
  <si>
    <t xml:space="preserve">Arealva</t>
  </si>
  <si>
    <t xml:space="preserve">Areias</t>
  </si>
  <si>
    <t xml:space="preserve">Areiópolis</t>
  </si>
  <si>
    <t xml:space="preserve">Ariranha</t>
  </si>
  <si>
    <t xml:space="preserve">Artur Nogueira</t>
  </si>
  <si>
    <t xml:space="preserve">Arujá</t>
  </si>
  <si>
    <t xml:space="preserve">Aspásia</t>
  </si>
  <si>
    <t xml:space="preserve">Assis</t>
  </si>
  <si>
    <t xml:space="preserve">Atibaia</t>
  </si>
  <si>
    <t xml:space="preserve">Auriflama</t>
  </si>
  <si>
    <t xml:space="preserve">Avaí</t>
  </si>
  <si>
    <t xml:space="preserve">Avanhandava</t>
  </si>
  <si>
    <t xml:space="preserve">Avaré</t>
  </si>
  <si>
    <t xml:space="preserve">Bady Bassitt</t>
  </si>
  <si>
    <t xml:space="preserve">Balbinos</t>
  </si>
  <si>
    <t xml:space="preserve">Bálsamo</t>
  </si>
  <si>
    <t xml:space="preserve">Bananal</t>
  </si>
  <si>
    <t xml:space="preserve">Barão de Antonina</t>
  </si>
  <si>
    <t xml:space="preserve">Barbosa</t>
  </si>
  <si>
    <t xml:space="preserve">Bariri</t>
  </si>
  <si>
    <t xml:space="preserve">Barra Bonita</t>
  </si>
  <si>
    <t xml:space="preserve">Barra do Chapéu</t>
  </si>
  <si>
    <t xml:space="preserve">Barra do Turvo</t>
  </si>
  <si>
    <t xml:space="preserve">Barretos</t>
  </si>
  <si>
    <t xml:space="preserve">Barrinha</t>
  </si>
  <si>
    <t xml:space="preserve">Barueri</t>
  </si>
  <si>
    <t xml:space="preserve">Bastos</t>
  </si>
  <si>
    <t xml:space="preserve">Batatais</t>
  </si>
  <si>
    <t xml:space="preserve">Bauru</t>
  </si>
  <si>
    <t xml:space="preserve">Bebedouro</t>
  </si>
  <si>
    <t xml:space="preserve">Bento de Abreu</t>
  </si>
  <si>
    <t xml:space="preserve">Bernardino de Campos</t>
  </si>
  <si>
    <t xml:space="preserve">Bertioga</t>
  </si>
  <si>
    <t xml:space="preserve">Bilac</t>
  </si>
  <si>
    <t xml:space="preserve">Birigui</t>
  </si>
  <si>
    <t xml:space="preserve">Biritiba-Mirim</t>
  </si>
  <si>
    <t xml:space="preserve">Boa Esperança do Sul</t>
  </si>
  <si>
    <t xml:space="preserve">Bofete</t>
  </si>
  <si>
    <t xml:space="preserve">Boituva</t>
  </si>
  <si>
    <t xml:space="preserve">Bom Jesus dos Perdões</t>
  </si>
  <si>
    <t xml:space="preserve">Bom Sucesso de Itararé</t>
  </si>
  <si>
    <t xml:space="preserve">Borá</t>
  </si>
  <si>
    <t xml:space="preserve">Boracéia</t>
  </si>
  <si>
    <t xml:space="preserve">Borborema</t>
  </si>
  <si>
    <t xml:space="preserve">Borebi</t>
  </si>
  <si>
    <t xml:space="preserve">Botucatu</t>
  </si>
  <si>
    <t xml:space="preserve">Bragança Paulista</t>
  </si>
  <si>
    <t xml:space="preserve">Braúna</t>
  </si>
  <si>
    <t xml:space="preserve">Brejo Alegre</t>
  </si>
  <si>
    <t xml:space="preserve">Brodowski</t>
  </si>
  <si>
    <t xml:space="preserve">Brotas</t>
  </si>
  <si>
    <t xml:space="preserve">Buri</t>
  </si>
  <si>
    <t xml:space="preserve">Buritama</t>
  </si>
  <si>
    <t xml:space="preserve">Buritizal</t>
  </si>
  <si>
    <t xml:space="preserve">Cabrália Paulista</t>
  </si>
  <si>
    <t xml:space="preserve">Cabreúva</t>
  </si>
  <si>
    <t xml:space="preserve">Caçapava</t>
  </si>
  <si>
    <t xml:space="preserve">Cachoeira Paulista</t>
  </si>
  <si>
    <t xml:space="preserve">Caconde</t>
  </si>
  <si>
    <t xml:space="preserve">Cafelândia</t>
  </si>
  <si>
    <t xml:space="preserve">Caiabu</t>
  </si>
  <si>
    <t xml:space="preserve">Caieiras</t>
  </si>
  <si>
    <t xml:space="preserve">Caiuá</t>
  </si>
  <si>
    <t xml:space="preserve">Cajamar</t>
  </si>
  <si>
    <t xml:space="preserve">Cajati</t>
  </si>
  <si>
    <t xml:space="preserve">Cajobi</t>
  </si>
  <si>
    <t xml:space="preserve">Cajuru</t>
  </si>
  <si>
    <t xml:space="preserve">Campina do Monte Alegre</t>
  </si>
  <si>
    <t xml:space="preserve">Campinas</t>
  </si>
  <si>
    <t xml:space="preserve">Campo Limpo Paulista</t>
  </si>
  <si>
    <t xml:space="preserve">Campos do Jordão</t>
  </si>
  <si>
    <t xml:space="preserve">Campos Novos Paulista</t>
  </si>
  <si>
    <t xml:space="preserve">Cananéia</t>
  </si>
  <si>
    <t xml:space="preserve">Canas</t>
  </si>
  <si>
    <t xml:space="preserve">Cândido Mota</t>
  </si>
  <si>
    <t xml:space="preserve">Cândido Rodrigues</t>
  </si>
  <si>
    <t xml:space="preserve">Canitar</t>
  </si>
  <si>
    <t xml:space="preserve">Capão Bonito</t>
  </si>
  <si>
    <t xml:space="preserve">Capela do Alto</t>
  </si>
  <si>
    <t xml:space="preserve">Capivari</t>
  </si>
  <si>
    <t xml:space="preserve">Caraguatatuba</t>
  </si>
  <si>
    <t xml:space="preserve">Carapicuíba</t>
  </si>
  <si>
    <t xml:space="preserve">Cardoso</t>
  </si>
  <si>
    <t xml:space="preserve">Casa Branca</t>
  </si>
  <si>
    <t xml:space="preserve">Cássia dos Coqueiros</t>
  </si>
  <si>
    <t xml:space="preserve">Castilho</t>
  </si>
  <si>
    <t xml:space="preserve">Catanduva</t>
  </si>
  <si>
    <t xml:space="preserve">Catiguá</t>
  </si>
  <si>
    <t xml:space="preserve">Cerqueira César</t>
  </si>
  <si>
    <t xml:space="preserve">Cerquilho</t>
  </si>
  <si>
    <t xml:space="preserve">Cesário Lange</t>
  </si>
  <si>
    <t xml:space="preserve">Charqueada</t>
  </si>
  <si>
    <t xml:space="preserve">Clementina</t>
  </si>
  <si>
    <t xml:space="preserve">Colina</t>
  </si>
  <si>
    <t xml:space="preserve">Colômbia</t>
  </si>
  <si>
    <t xml:space="preserve">Conchal</t>
  </si>
  <si>
    <t xml:space="preserve">Conchas</t>
  </si>
  <si>
    <t xml:space="preserve">Cordeirópolis</t>
  </si>
  <si>
    <t xml:space="preserve">Coroados</t>
  </si>
  <si>
    <t xml:space="preserve">Coronel Macedo</t>
  </si>
  <si>
    <t xml:space="preserve">Corumbataí</t>
  </si>
  <si>
    <t xml:space="preserve">Cosmópolis</t>
  </si>
  <si>
    <t xml:space="preserve">Cosmorama</t>
  </si>
  <si>
    <t xml:space="preserve">Cotia</t>
  </si>
  <si>
    <t xml:space="preserve">Cravinhos</t>
  </si>
  <si>
    <t xml:space="preserve">Cristais Paulista</t>
  </si>
  <si>
    <t xml:space="preserve">Cruzália</t>
  </si>
  <si>
    <t xml:space="preserve">Cruzeiro</t>
  </si>
  <si>
    <t xml:space="preserve">Cubatão</t>
  </si>
  <si>
    <t xml:space="preserve">Cunha</t>
  </si>
  <si>
    <t xml:space="preserve">Descalvado</t>
  </si>
  <si>
    <t xml:space="preserve">Diadema</t>
  </si>
  <si>
    <t xml:space="preserve">Dirce Reis</t>
  </si>
  <si>
    <t xml:space="preserve">Divinolândia</t>
  </si>
  <si>
    <t xml:space="preserve">Dobrada</t>
  </si>
  <si>
    <t xml:space="preserve">Dois Córregos</t>
  </si>
  <si>
    <t xml:space="preserve">Dolcinópolis</t>
  </si>
  <si>
    <t xml:space="preserve">Dourado</t>
  </si>
  <si>
    <t xml:space="preserve">Dracena</t>
  </si>
  <si>
    <t xml:space="preserve">Duartina</t>
  </si>
  <si>
    <t xml:space="preserve">Dumont</t>
  </si>
  <si>
    <t xml:space="preserve">Echaporã</t>
  </si>
  <si>
    <t xml:space="preserve">Eldorado</t>
  </si>
  <si>
    <t xml:space="preserve">Elias Fausto</t>
  </si>
  <si>
    <t xml:space="preserve">Elisiário</t>
  </si>
  <si>
    <t xml:space="preserve">Embaúba</t>
  </si>
  <si>
    <t xml:space="preserve">Embu</t>
  </si>
  <si>
    <t xml:space="preserve">Embu-Guaçu</t>
  </si>
  <si>
    <t xml:space="preserve">Emilianópolis</t>
  </si>
  <si>
    <t xml:space="preserve">Engenheiro Coelho</t>
  </si>
  <si>
    <t xml:space="preserve">Espírito Santo do Pinhal</t>
  </si>
  <si>
    <t xml:space="preserve">Espírito Santo do Turvo</t>
  </si>
  <si>
    <t xml:space="preserve">Estrela d'Oeste</t>
  </si>
  <si>
    <t xml:space="preserve">Estrela do Norte</t>
  </si>
  <si>
    <t xml:space="preserve">Euclides da Cunha Paulista</t>
  </si>
  <si>
    <t xml:space="preserve">Fartura</t>
  </si>
  <si>
    <t xml:space="preserve">Fernandópolis</t>
  </si>
  <si>
    <t xml:space="preserve">Fernando Prestes</t>
  </si>
  <si>
    <t xml:space="preserve">Fernão</t>
  </si>
  <si>
    <t xml:space="preserve">Ferraz de Vasconcelos</t>
  </si>
  <si>
    <t xml:space="preserve">Flora Rica</t>
  </si>
  <si>
    <t xml:space="preserve">Floreal</t>
  </si>
  <si>
    <t xml:space="preserve">Flórida Paulista</t>
  </si>
  <si>
    <t xml:space="preserve">Florínia</t>
  </si>
  <si>
    <t xml:space="preserve">Franca</t>
  </si>
  <si>
    <t xml:space="preserve">Francisco Morato</t>
  </si>
  <si>
    <t xml:space="preserve">Franco da Rocha</t>
  </si>
  <si>
    <t xml:space="preserve">Gabriel Monteiro</t>
  </si>
  <si>
    <t xml:space="preserve">Gália</t>
  </si>
  <si>
    <t xml:space="preserve">Garça</t>
  </si>
  <si>
    <t xml:space="preserve">Gastão Vidigal</t>
  </si>
  <si>
    <t xml:space="preserve">Gavião Peixoto</t>
  </si>
  <si>
    <t xml:space="preserve">General Salgado</t>
  </si>
  <si>
    <t xml:space="preserve">Getulina</t>
  </si>
  <si>
    <t xml:space="preserve">Glicério</t>
  </si>
  <si>
    <t xml:space="preserve">Guaiçara</t>
  </si>
  <si>
    <t xml:space="preserve">Guaimbê</t>
  </si>
  <si>
    <t xml:space="preserve">Guaíra</t>
  </si>
  <si>
    <t xml:space="preserve">Guapiaçu</t>
  </si>
  <si>
    <t xml:space="preserve">Guapiara</t>
  </si>
  <si>
    <t xml:space="preserve">Guará</t>
  </si>
  <si>
    <t xml:space="preserve">Guaraçaí</t>
  </si>
  <si>
    <t xml:space="preserve">Guaraci</t>
  </si>
  <si>
    <t xml:space="preserve">Guarani d'Oeste</t>
  </si>
  <si>
    <t xml:space="preserve">Guarantã</t>
  </si>
  <si>
    <t xml:space="preserve">Guararapes</t>
  </si>
  <si>
    <t xml:space="preserve">Guararema</t>
  </si>
  <si>
    <t xml:space="preserve">Guaratinguetá</t>
  </si>
  <si>
    <t xml:space="preserve">Guareí</t>
  </si>
  <si>
    <t xml:space="preserve">Guariba</t>
  </si>
  <si>
    <t xml:space="preserve">Guarujá</t>
  </si>
  <si>
    <t xml:space="preserve">Guarulhos</t>
  </si>
  <si>
    <t xml:space="preserve">Guatapará</t>
  </si>
  <si>
    <t xml:space="preserve">Guzolândia</t>
  </si>
  <si>
    <t xml:space="preserve">Herculândia</t>
  </si>
  <si>
    <t xml:space="preserve">Holambra</t>
  </si>
  <si>
    <t xml:space="preserve">Hortolândia</t>
  </si>
  <si>
    <t xml:space="preserve">Iacanga</t>
  </si>
  <si>
    <t xml:space="preserve">Iacri</t>
  </si>
  <si>
    <t xml:space="preserve">Iaras</t>
  </si>
  <si>
    <t xml:space="preserve">Ibaté</t>
  </si>
  <si>
    <t xml:space="preserve">Ibirá</t>
  </si>
  <si>
    <t xml:space="preserve">Ibirarema</t>
  </si>
  <si>
    <t xml:space="preserve">Ibitinga</t>
  </si>
  <si>
    <t xml:space="preserve">Ibiúna</t>
  </si>
  <si>
    <t xml:space="preserve">Icém</t>
  </si>
  <si>
    <t xml:space="preserve">Iepê</t>
  </si>
  <si>
    <t xml:space="preserve">Igaraçu do Tietê</t>
  </si>
  <si>
    <t xml:space="preserve">Igarapava</t>
  </si>
  <si>
    <t xml:space="preserve">Igaratá</t>
  </si>
  <si>
    <t xml:space="preserve">Iguape</t>
  </si>
  <si>
    <t xml:space="preserve">Ilha Bela</t>
  </si>
  <si>
    <t xml:space="preserve">Ilha Comprida</t>
  </si>
  <si>
    <t xml:space="preserve">Ilha Solteira</t>
  </si>
  <si>
    <t xml:space="preserve">Indaiatuba</t>
  </si>
  <si>
    <t xml:space="preserve">Indiana</t>
  </si>
  <si>
    <t xml:space="preserve">Indiaporã</t>
  </si>
  <si>
    <t xml:space="preserve">Inúbia Paulista</t>
  </si>
  <si>
    <t xml:space="preserve">Ipaussu</t>
  </si>
  <si>
    <t xml:space="preserve">Iperó</t>
  </si>
  <si>
    <t xml:space="preserve">Ipeúna</t>
  </si>
  <si>
    <t xml:space="preserve">Ipiguá</t>
  </si>
  <si>
    <t xml:space="preserve">Iporanga</t>
  </si>
  <si>
    <t xml:space="preserve">Ipuã</t>
  </si>
  <si>
    <t xml:space="preserve">Iracemápolis</t>
  </si>
  <si>
    <t xml:space="preserve">Irapuã</t>
  </si>
  <si>
    <t xml:space="preserve">Irapuru</t>
  </si>
  <si>
    <t xml:space="preserve">Itaberá</t>
  </si>
  <si>
    <t xml:space="preserve">Itaí</t>
  </si>
  <si>
    <t xml:space="preserve">Itajobi</t>
  </si>
  <si>
    <t xml:space="preserve">Itaju</t>
  </si>
  <si>
    <t xml:space="preserve">Itanhaém</t>
  </si>
  <si>
    <t xml:space="preserve">Itaóca</t>
  </si>
  <si>
    <t xml:space="preserve">Itapecerica da Serra</t>
  </si>
  <si>
    <t xml:space="preserve">Itapetininga</t>
  </si>
  <si>
    <t xml:space="preserve">Itapevi</t>
  </si>
  <si>
    <t xml:space="preserve">Itapira</t>
  </si>
  <si>
    <t xml:space="preserve">Itapirapuã Paulista</t>
  </si>
  <si>
    <t xml:space="preserve">Itápolis</t>
  </si>
  <si>
    <t xml:space="preserve">Itaporanga</t>
  </si>
  <si>
    <t xml:space="preserve">Itapuí</t>
  </si>
  <si>
    <t xml:space="preserve">Itapura</t>
  </si>
  <si>
    <t xml:space="preserve">Itaquaquecetuba</t>
  </si>
  <si>
    <t xml:space="preserve">Itararé</t>
  </si>
  <si>
    <t xml:space="preserve">Itariri</t>
  </si>
  <si>
    <t xml:space="preserve">Itatiba</t>
  </si>
  <si>
    <t xml:space="preserve">Itatinga</t>
  </si>
  <si>
    <t xml:space="preserve">Itirapina</t>
  </si>
  <si>
    <t xml:space="preserve">Itirapuã</t>
  </si>
  <si>
    <t xml:space="preserve">Itobi</t>
  </si>
  <si>
    <t xml:space="preserve">Itu</t>
  </si>
  <si>
    <t xml:space="preserve">Itupeva</t>
  </si>
  <si>
    <t xml:space="preserve">Ituverava</t>
  </si>
  <si>
    <t xml:space="preserve">Jaboticabal</t>
  </si>
  <si>
    <t xml:space="preserve">Jacareí</t>
  </si>
  <si>
    <t xml:space="preserve">Jaci</t>
  </si>
  <si>
    <t xml:space="preserve">Jacupiranga</t>
  </si>
  <si>
    <t xml:space="preserve">Jaguariúna</t>
  </si>
  <si>
    <t xml:space="preserve">Jales</t>
  </si>
  <si>
    <t xml:space="preserve">Jambeiro</t>
  </si>
  <si>
    <t xml:space="preserve">Jandira</t>
  </si>
  <si>
    <t xml:space="preserve">Jardinópolis</t>
  </si>
  <si>
    <t xml:space="preserve">Jarinu</t>
  </si>
  <si>
    <t xml:space="preserve">Jaú</t>
  </si>
  <si>
    <t xml:space="preserve">Jeriquara</t>
  </si>
  <si>
    <t xml:space="preserve">Joanópolis</t>
  </si>
  <si>
    <t xml:space="preserve">João Ramalho</t>
  </si>
  <si>
    <t xml:space="preserve">José Bonifácio</t>
  </si>
  <si>
    <t xml:space="preserve">Júlio Mesquita</t>
  </si>
  <si>
    <t xml:space="preserve">Jumirim</t>
  </si>
  <si>
    <t xml:space="preserve">Jundiaí</t>
  </si>
  <si>
    <t xml:space="preserve">Junqueirópolis</t>
  </si>
  <si>
    <t xml:space="preserve">Juquiá</t>
  </si>
  <si>
    <t xml:space="preserve">Juquitiba</t>
  </si>
  <si>
    <t xml:space="preserve">Lagoinha</t>
  </si>
  <si>
    <t xml:space="preserve">Laranjal Paulista</t>
  </si>
  <si>
    <t xml:space="preserve">Lavínia</t>
  </si>
  <si>
    <t xml:space="preserve">Lavrinhas</t>
  </si>
  <si>
    <t xml:space="preserve">Leme</t>
  </si>
  <si>
    <t xml:space="preserve">Lençóis Paulista</t>
  </si>
  <si>
    <t xml:space="preserve">Limeira</t>
  </si>
  <si>
    <t xml:space="preserve">Lindóia</t>
  </si>
  <si>
    <t xml:space="preserve">Lins</t>
  </si>
  <si>
    <t xml:space="preserve">Lorena</t>
  </si>
  <si>
    <t xml:space="preserve">Lourdes</t>
  </si>
  <si>
    <t xml:space="preserve">Louveira</t>
  </si>
  <si>
    <t xml:space="preserve">Lucélia</t>
  </si>
  <si>
    <t xml:space="preserve">Lucianópolis</t>
  </si>
  <si>
    <t xml:space="preserve">Luís Antônio</t>
  </si>
  <si>
    <t xml:space="preserve">Luiziânia</t>
  </si>
  <si>
    <t xml:space="preserve">Lupércio</t>
  </si>
  <si>
    <t xml:space="preserve">Lutécia</t>
  </si>
  <si>
    <t xml:space="preserve">Macatuba</t>
  </si>
  <si>
    <t xml:space="preserve">Macaubal</t>
  </si>
  <si>
    <t xml:space="preserve">Macedônia</t>
  </si>
  <si>
    <t xml:space="preserve">Magda</t>
  </si>
  <si>
    <t xml:space="preserve">Mairinque</t>
  </si>
  <si>
    <t xml:space="preserve">Mairiporã</t>
  </si>
  <si>
    <t xml:space="preserve">Manduri</t>
  </si>
  <si>
    <t xml:space="preserve">Marabá Paulista</t>
  </si>
  <si>
    <t xml:space="preserve">Maracaí</t>
  </si>
  <si>
    <t xml:space="preserve">Marapoama</t>
  </si>
  <si>
    <t xml:space="preserve">Mariápolis</t>
  </si>
  <si>
    <t xml:space="preserve">Marília</t>
  </si>
  <si>
    <t xml:space="preserve">Marinópolis</t>
  </si>
  <si>
    <t xml:space="preserve">Martinópolis</t>
  </si>
  <si>
    <t xml:space="preserve">Matão</t>
  </si>
  <si>
    <t xml:space="preserve">Mauá</t>
  </si>
  <si>
    <t xml:space="preserve">Mendonça</t>
  </si>
  <si>
    <t xml:space="preserve">Meridiano</t>
  </si>
  <si>
    <t xml:space="preserve">Mesópolis</t>
  </si>
  <si>
    <t xml:space="preserve">Miguelópolis</t>
  </si>
  <si>
    <t xml:space="preserve">Mineiros do Tietê</t>
  </si>
  <si>
    <t xml:space="preserve">Miracatu</t>
  </si>
  <si>
    <t xml:space="preserve">Mira Estrela</t>
  </si>
  <si>
    <t xml:space="preserve">Mirandópolis</t>
  </si>
  <si>
    <t xml:space="preserve">Mirante do Paranapanema</t>
  </si>
  <si>
    <t xml:space="preserve">Mirassol</t>
  </si>
  <si>
    <t xml:space="preserve">Mirassolândia</t>
  </si>
  <si>
    <t xml:space="preserve">Mococa</t>
  </si>
  <si>
    <t xml:space="preserve">Mogi das Cruzes</t>
  </si>
  <si>
    <t xml:space="preserve">Mogi Guaçu</t>
  </si>
  <si>
    <t xml:space="preserve">Moji Mirim</t>
  </si>
  <si>
    <t xml:space="preserve">Mombuca</t>
  </si>
  <si>
    <t xml:space="preserve">Monções</t>
  </si>
  <si>
    <t xml:space="preserve">Mongaguá</t>
  </si>
  <si>
    <t xml:space="preserve">Monte Alegre do Sul</t>
  </si>
  <si>
    <t xml:space="preserve">Monte Alto</t>
  </si>
  <si>
    <t xml:space="preserve">Monte Aprazível</t>
  </si>
  <si>
    <t xml:space="preserve">Monte Azul Paulista</t>
  </si>
  <si>
    <t xml:space="preserve">Monte Castelo</t>
  </si>
  <si>
    <t xml:space="preserve">Monteiro Lobato</t>
  </si>
  <si>
    <t xml:space="preserve">Monte Mor</t>
  </si>
  <si>
    <t xml:space="preserve">Morro Agudo</t>
  </si>
  <si>
    <t xml:space="preserve">Morungaba</t>
  </si>
  <si>
    <t xml:space="preserve">Motuca</t>
  </si>
  <si>
    <t xml:space="preserve">Murutinga do Sul</t>
  </si>
  <si>
    <t xml:space="preserve">Nantes</t>
  </si>
  <si>
    <t xml:space="preserve">Narandiba</t>
  </si>
  <si>
    <t xml:space="preserve">Natividade da Serra</t>
  </si>
  <si>
    <t xml:space="preserve">Nazaré Paulista</t>
  </si>
  <si>
    <t xml:space="preserve">Neves Paulista</t>
  </si>
  <si>
    <t xml:space="preserve">Nhandeara</t>
  </si>
  <si>
    <t xml:space="preserve">Nipoã</t>
  </si>
  <si>
    <t xml:space="preserve">Nova Aliança</t>
  </si>
  <si>
    <t xml:space="preserve">Nova Campina</t>
  </si>
  <si>
    <t xml:space="preserve">Nova Canaã Paulista</t>
  </si>
  <si>
    <t xml:space="preserve">Nova Castilho</t>
  </si>
  <si>
    <t xml:space="preserve">Nova Europa</t>
  </si>
  <si>
    <t xml:space="preserve">Nova Granada</t>
  </si>
  <si>
    <t xml:space="preserve">Nova Guataporanga</t>
  </si>
  <si>
    <t xml:space="preserve">Nova Independência</t>
  </si>
  <si>
    <t xml:space="preserve">Novais</t>
  </si>
  <si>
    <t xml:space="preserve">Nova Luzitânia</t>
  </si>
  <si>
    <t xml:space="preserve">Nova Odessa</t>
  </si>
  <si>
    <t xml:space="preserve">Nuporanga</t>
  </si>
  <si>
    <t xml:space="preserve">Ocauçu</t>
  </si>
  <si>
    <t xml:space="preserve">Óleo</t>
  </si>
  <si>
    <t xml:space="preserve">Olímpia</t>
  </si>
  <si>
    <t xml:space="preserve">Onda Verde</t>
  </si>
  <si>
    <t xml:space="preserve">Oriente</t>
  </si>
  <si>
    <t xml:space="preserve">Orindiúva</t>
  </si>
  <si>
    <t xml:space="preserve">Orlândia</t>
  </si>
  <si>
    <t xml:space="preserve">Osasco</t>
  </si>
  <si>
    <t xml:space="preserve">Oscar Bressane</t>
  </si>
  <si>
    <t xml:space="preserve">Osvaldo Cruz</t>
  </si>
  <si>
    <t xml:space="preserve">Ourinhos</t>
  </si>
  <si>
    <t xml:space="preserve">Ouroeste</t>
  </si>
  <si>
    <t xml:space="preserve">Ouro Verde</t>
  </si>
  <si>
    <t xml:space="preserve">Pacaembu</t>
  </si>
  <si>
    <t xml:space="preserve">Palmares Paulista</t>
  </si>
  <si>
    <t xml:space="preserve">Palmeira d'Oeste</t>
  </si>
  <si>
    <t xml:space="preserve">Palmital</t>
  </si>
  <si>
    <t xml:space="preserve">Panorama</t>
  </si>
  <si>
    <t xml:space="preserve">Paraguaçu Paulista</t>
  </si>
  <si>
    <t xml:space="preserve">Paraibuna</t>
  </si>
  <si>
    <t xml:space="preserve">Paraíso</t>
  </si>
  <si>
    <t xml:space="preserve">Paranapanema</t>
  </si>
  <si>
    <t xml:space="preserve">Paranapuã</t>
  </si>
  <si>
    <t xml:space="preserve">Parapuã</t>
  </si>
  <si>
    <t xml:space="preserve">Pardinho</t>
  </si>
  <si>
    <t xml:space="preserve">Pariquera-Açu</t>
  </si>
  <si>
    <t xml:space="preserve">Parisi</t>
  </si>
  <si>
    <t xml:space="preserve">Patrocínio Paulista</t>
  </si>
  <si>
    <t xml:space="preserve">Paulicéia</t>
  </si>
  <si>
    <t xml:space="preserve">Paulínia</t>
  </si>
  <si>
    <t xml:space="preserve">Paulistânia</t>
  </si>
  <si>
    <t xml:space="preserve">Paulo de Faria</t>
  </si>
  <si>
    <t xml:space="preserve">Pederneiras</t>
  </si>
  <si>
    <t xml:space="preserve">Pedra Bela</t>
  </si>
  <si>
    <t xml:space="preserve">Pedranópolis</t>
  </si>
  <si>
    <t xml:space="preserve">Pedregulho</t>
  </si>
  <si>
    <t xml:space="preserve">Pedreira</t>
  </si>
  <si>
    <t xml:space="preserve">Pedrinhas Paulista</t>
  </si>
  <si>
    <t xml:space="preserve">Pedro de Toledo</t>
  </si>
  <si>
    <t xml:space="preserve">Penápolis</t>
  </si>
  <si>
    <t xml:space="preserve">Pereira Barreto</t>
  </si>
  <si>
    <t xml:space="preserve">Pereiras</t>
  </si>
  <si>
    <t xml:space="preserve">Peruíbe</t>
  </si>
  <si>
    <t xml:space="preserve">Piacatu</t>
  </si>
  <si>
    <t xml:space="preserve">Piedade</t>
  </si>
  <si>
    <t xml:space="preserve">Pilar do Sul</t>
  </si>
  <si>
    <t xml:space="preserve">Pindamonhangaba</t>
  </si>
  <si>
    <t xml:space="preserve">Pindorama</t>
  </si>
  <si>
    <t xml:space="preserve">Pinhalzinho</t>
  </si>
  <si>
    <t xml:space="preserve">Piquerobi</t>
  </si>
  <si>
    <t xml:space="preserve">Piquete</t>
  </si>
  <si>
    <t xml:space="preserve">Piracaia</t>
  </si>
  <si>
    <t xml:space="preserve">Piracicaba</t>
  </si>
  <si>
    <t xml:space="preserve">Piraju</t>
  </si>
  <si>
    <t xml:space="preserve">Pirajuí</t>
  </si>
  <si>
    <t xml:space="preserve">Pirangi</t>
  </si>
  <si>
    <t xml:space="preserve">Pirapora do Bom Jesus</t>
  </si>
  <si>
    <t xml:space="preserve">Pirapozinho</t>
  </si>
  <si>
    <t xml:space="preserve">Pirassununga</t>
  </si>
  <si>
    <t xml:space="preserve">Piratininga</t>
  </si>
  <si>
    <t xml:space="preserve">Pitangueiras</t>
  </si>
  <si>
    <t xml:space="preserve">Platina</t>
  </si>
  <si>
    <t xml:space="preserve">Poá</t>
  </si>
  <si>
    <t xml:space="preserve">Poloni</t>
  </si>
  <si>
    <t xml:space="preserve">Pompéia</t>
  </si>
  <si>
    <t xml:space="preserve">Pongaí</t>
  </si>
  <si>
    <t xml:space="preserve">Pontal</t>
  </si>
  <si>
    <t xml:space="preserve">Pontalinda</t>
  </si>
  <si>
    <t xml:space="preserve">Pontes Gestal</t>
  </si>
  <si>
    <t xml:space="preserve">Populina</t>
  </si>
  <si>
    <t xml:space="preserve">Porangaba</t>
  </si>
  <si>
    <t xml:space="preserve">Porto Feliz</t>
  </si>
  <si>
    <t xml:space="preserve">Porto Ferreira</t>
  </si>
  <si>
    <t xml:space="preserve">Potim</t>
  </si>
  <si>
    <t xml:space="preserve">Potirendaba</t>
  </si>
  <si>
    <t xml:space="preserve">Pracinha</t>
  </si>
  <si>
    <t xml:space="preserve">Pradópolis</t>
  </si>
  <si>
    <t xml:space="preserve">Praia Grande</t>
  </si>
  <si>
    <t xml:space="preserve">Pratânia</t>
  </si>
  <si>
    <t xml:space="preserve">Presidente Alves</t>
  </si>
  <si>
    <t xml:space="preserve">Presidente Epitácio</t>
  </si>
  <si>
    <t xml:space="preserve">Presidente Prudente</t>
  </si>
  <si>
    <t xml:space="preserve">Presidente Venceslau</t>
  </si>
  <si>
    <t xml:space="preserve">Promissão</t>
  </si>
  <si>
    <t xml:space="preserve">Quadra</t>
  </si>
  <si>
    <t xml:space="preserve">Quatá</t>
  </si>
  <si>
    <t xml:space="preserve">Queiroz</t>
  </si>
  <si>
    <t xml:space="preserve">Queluz</t>
  </si>
  <si>
    <t xml:space="preserve">Quintana</t>
  </si>
  <si>
    <t xml:space="preserve">Rafard</t>
  </si>
  <si>
    <t xml:space="preserve">Rancharia</t>
  </si>
  <si>
    <t xml:space="preserve">Redenção da Serra</t>
  </si>
  <si>
    <t xml:space="preserve">Regente Feijó</t>
  </si>
  <si>
    <t xml:space="preserve">Reginópolis</t>
  </si>
  <si>
    <t xml:space="preserve">Registro</t>
  </si>
  <si>
    <t xml:space="preserve">Restinga</t>
  </si>
  <si>
    <t xml:space="preserve">Ribeira</t>
  </si>
  <si>
    <t xml:space="preserve">Ribeirão Bonito</t>
  </si>
  <si>
    <t xml:space="preserve">Ribeirão Branco</t>
  </si>
  <si>
    <t xml:space="preserve">Ribeirão Corrente</t>
  </si>
  <si>
    <t xml:space="preserve">Ribeirão do Sul</t>
  </si>
  <si>
    <t xml:space="preserve">Ribeirão dos Índios</t>
  </si>
  <si>
    <t xml:space="preserve">Ribeirão Grande</t>
  </si>
  <si>
    <t xml:space="preserve">Ribeirão Pires</t>
  </si>
  <si>
    <t xml:space="preserve">Ribeirão Preto</t>
  </si>
  <si>
    <t xml:space="preserve">Riversul</t>
  </si>
  <si>
    <t xml:space="preserve">Rifaina</t>
  </si>
  <si>
    <t xml:space="preserve">Rincão</t>
  </si>
  <si>
    <t xml:space="preserve">Rinópolis</t>
  </si>
  <si>
    <t xml:space="preserve">Rio Claro</t>
  </si>
  <si>
    <t xml:space="preserve">Rio das Pedras</t>
  </si>
  <si>
    <t xml:space="preserve">Rio Grande da Serra</t>
  </si>
  <si>
    <t xml:space="preserve">Riolândia</t>
  </si>
  <si>
    <t xml:space="preserve">Rosana</t>
  </si>
  <si>
    <t xml:space="preserve">Roseira</t>
  </si>
  <si>
    <t xml:space="preserve">Rubiácea</t>
  </si>
  <si>
    <t xml:space="preserve">Rubinéia</t>
  </si>
  <si>
    <t xml:space="preserve">Sabino</t>
  </si>
  <si>
    <t xml:space="preserve">Sagres</t>
  </si>
  <si>
    <t xml:space="preserve">Sales</t>
  </si>
  <si>
    <t xml:space="preserve">Sales Oliveira</t>
  </si>
  <si>
    <t xml:space="preserve">Salesópolis</t>
  </si>
  <si>
    <t xml:space="preserve">Salmourão</t>
  </si>
  <si>
    <t xml:space="preserve">Saltinho</t>
  </si>
  <si>
    <t xml:space="preserve">Salto</t>
  </si>
  <si>
    <t xml:space="preserve">Salto de Pirapora</t>
  </si>
  <si>
    <t xml:space="preserve">Salto Grande</t>
  </si>
  <si>
    <t xml:space="preserve">Sandovalina</t>
  </si>
  <si>
    <t xml:space="preserve">Santa Adélia</t>
  </si>
  <si>
    <t xml:space="preserve">Santa Albertina</t>
  </si>
  <si>
    <t xml:space="preserve">Santa Bárbara d'Oeste</t>
  </si>
  <si>
    <t xml:space="preserve">Santa Branca</t>
  </si>
  <si>
    <t xml:space="preserve">Santa Clara d'Oeste</t>
  </si>
  <si>
    <t xml:space="preserve">Santa Cruz da Conceição</t>
  </si>
  <si>
    <t xml:space="preserve">Santa Cruz da Esperança</t>
  </si>
  <si>
    <t xml:space="preserve">Santa Cruz das Palmeiras</t>
  </si>
  <si>
    <t xml:space="preserve">Santa Cruz do Rio Pardo</t>
  </si>
  <si>
    <t xml:space="preserve">Santa Ernestina</t>
  </si>
  <si>
    <t xml:space="preserve">Santa Fé do Sul</t>
  </si>
  <si>
    <t xml:space="preserve">Santa Gertrudes</t>
  </si>
  <si>
    <t xml:space="preserve">Santa Isabel</t>
  </si>
  <si>
    <t xml:space="preserve">Santa Lúcia</t>
  </si>
  <si>
    <t xml:space="preserve">Santa Maria da Serra</t>
  </si>
  <si>
    <t xml:space="preserve">Santa Mercedes</t>
  </si>
  <si>
    <t xml:space="preserve">Santana da Ponte Pensa</t>
  </si>
  <si>
    <t xml:space="preserve">Santana de Parnaíba</t>
  </si>
  <si>
    <t xml:space="preserve">Santa Rita d'Oeste</t>
  </si>
  <si>
    <t xml:space="preserve">Santa Rita do Passa Quatro</t>
  </si>
  <si>
    <t xml:space="preserve">Santa Rosa de Viterbo</t>
  </si>
  <si>
    <t xml:space="preserve">Santa Salete</t>
  </si>
  <si>
    <t xml:space="preserve">Santo Anastácio</t>
  </si>
  <si>
    <t xml:space="preserve">Santo André</t>
  </si>
  <si>
    <t xml:space="preserve">Santo Antônio da Alegria</t>
  </si>
  <si>
    <t xml:space="preserve">Santo Antônio de Posse</t>
  </si>
  <si>
    <t xml:space="preserve">Santo Antônio do Aracanguá</t>
  </si>
  <si>
    <t xml:space="preserve">Santo Antônio do Jardim</t>
  </si>
  <si>
    <t xml:space="preserve">Santo Antônio do Pinhal</t>
  </si>
  <si>
    <t xml:space="preserve">Santo Expedito</t>
  </si>
  <si>
    <t xml:space="preserve">Santópolis do Aguapeí</t>
  </si>
  <si>
    <t xml:space="preserve">Santos</t>
  </si>
  <si>
    <t xml:space="preserve">São Bento do Sapucaí</t>
  </si>
  <si>
    <t xml:space="preserve">São Bernardo do Campo</t>
  </si>
  <si>
    <t xml:space="preserve">São Caetano do Sul</t>
  </si>
  <si>
    <t xml:space="preserve">São Carlos</t>
  </si>
  <si>
    <t xml:space="preserve">São João da Boa Vista</t>
  </si>
  <si>
    <t xml:space="preserve">São João das Duas Pontes</t>
  </si>
  <si>
    <t xml:space="preserve">São João de Iracema</t>
  </si>
  <si>
    <t xml:space="preserve">São João do Pau d'Alho</t>
  </si>
  <si>
    <t xml:space="preserve">São Joaquim da Barra</t>
  </si>
  <si>
    <t xml:space="preserve">São José da Bela Vista</t>
  </si>
  <si>
    <t xml:space="preserve">São José do Barreiro</t>
  </si>
  <si>
    <t xml:space="preserve">São José do Rio Pardo</t>
  </si>
  <si>
    <t xml:space="preserve">São José do Rio Preto</t>
  </si>
  <si>
    <t xml:space="preserve">São José dos Campos</t>
  </si>
  <si>
    <t xml:space="preserve">São Lourenço da Serra</t>
  </si>
  <si>
    <t xml:space="preserve">São Luís do Paraitinga</t>
  </si>
  <si>
    <t xml:space="preserve">São Manuel</t>
  </si>
  <si>
    <t xml:space="preserve">São Miguel Arcanjo</t>
  </si>
  <si>
    <t xml:space="preserve">São Pedro do Turvo</t>
  </si>
  <si>
    <t xml:space="preserve">São Roque</t>
  </si>
  <si>
    <t xml:space="preserve">São Sebastião da Grama</t>
  </si>
  <si>
    <t xml:space="preserve">São Simão</t>
  </si>
  <si>
    <t xml:space="preserve">Sarapuí</t>
  </si>
  <si>
    <t xml:space="preserve">Sarutaiá</t>
  </si>
  <si>
    <t xml:space="preserve">Sebastianópolis do Sul</t>
  </si>
  <si>
    <t xml:space="preserve">Serra Azul</t>
  </si>
  <si>
    <t xml:space="preserve">Serrana</t>
  </si>
  <si>
    <t xml:space="preserve">Serra Negra</t>
  </si>
  <si>
    <t xml:space="preserve">Sertãozinho</t>
  </si>
  <si>
    <t xml:space="preserve">Sete Barras</t>
  </si>
  <si>
    <t xml:space="preserve">Severínia</t>
  </si>
  <si>
    <t xml:space="preserve">Silveiras</t>
  </si>
  <si>
    <t xml:space="preserve">Socorro</t>
  </si>
  <si>
    <t xml:space="preserve">Sorocaba</t>
  </si>
  <si>
    <t xml:space="preserve">Sud Mennucci</t>
  </si>
  <si>
    <t xml:space="preserve">Sumaré</t>
  </si>
  <si>
    <t xml:space="preserve">Suzano</t>
  </si>
  <si>
    <t xml:space="preserve">Suzanápolis</t>
  </si>
  <si>
    <t xml:space="preserve">Tabapuã</t>
  </si>
  <si>
    <t xml:space="preserve">Taboão da Serra</t>
  </si>
  <si>
    <t xml:space="preserve">Taciba</t>
  </si>
  <si>
    <t xml:space="preserve">Taguaí</t>
  </si>
  <si>
    <t xml:space="preserve">Taiaçu</t>
  </si>
  <si>
    <t xml:space="preserve">Taiúva</t>
  </si>
  <si>
    <t xml:space="preserve">Tambaú</t>
  </si>
  <si>
    <t xml:space="preserve">Tanabi</t>
  </si>
  <si>
    <t xml:space="preserve">Tapiratiba</t>
  </si>
  <si>
    <t xml:space="preserve">Taquaral</t>
  </si>
  <si>
    <t xml:space="preserve">Taquaritinga</t>
  </si>
  <si>
    <t xml:space="preserve">Taquarituba</t>
  </si>
  <si>
    <t xml:space="preserve">Taquarivaí</t>
  </si>
  <si>
    <t xml:space="preserve">Tarabai</t>
  </si>
  <si>
    <t xml:space="preserve">Tarumã</t>
  </si>
  <si>
    <t xml:space="preserve">Tatuí</t>
  </si>
  <si>
    <t xml:space="preserve">Taubaté</t>
  </si>
  <si>
    <t xml:space="preserve">Tejupá</t>
  </si>
  <si>
    <t xml:space="preserve">Terra Roxa</t>
  </si>
  <si>
    <t xml:space="preserve">Tietê</t>
  </si>
  <si>
    <t xml:space="preserve">Timburi</t>
  </si>
  <si>
    <t xml:space="preserve">Torre de Pedra</t>
  </si>
  <si>
    <t xml:space="preserve">Torrinha</t>
  </si>
  <si>
    <t xml:space="preserve">Trabiju</t>
  </si>
  <si>
    <t xml:space="preserve">Tremembé</t>
  </si>
  <si>
    <t xml:space="preserve">Três Fronteiras</t>
  </si>
  <si>
    <t xml:space="preserve">Tuiuti</t>
  </si>
  <si>
    <t xml:space="preserve">Tupã</t>
  </si>
  <si>
    <t xml:space="preserve">Tupi Paulista</t>
  </si>
  <si>
    <t xml:space="preserve">Turiúba</t>
  </si>
  <si>
    <t xml:space="preserve">Ubarana</t>
  </si>
  <si>
    <t xml:space="preserve">Ubatuba</t>
  </si>
  <si>
    <t xml:space="preserve">Ubirajara</t>
  </si>
  <si>
    <t xml:space="preserve">Uchoa</t>
  </si>
  <si>
    <t xml:space="preserve">União Paulista</t>
  </si>
  <si>
    <t xml:space="preserve">Urânia</t>
  </si>
  <si>
    <t xml:space="preserve">Uru</t>
  </si>
  <si>
    <t xml:space="preserve">Urupês</t>
  </si>
  <si>
    <t xml:space="preserve">Valentim Gentil</t>
  </si>
  <si>
    <t xml:space="preserve">Valinhos</t>
  </si>
  <si>
    <t xml:space="preserve">Valparaíso</t>
  </si>
  <si>
    <t xml:space="preserve">Vargem</t>
  </si>
  <si>
    <t xml:space="preserve">Vargem Grande do Sul</t>
  </si>
  <si>
    <t xml:space="preserve">Vargem Grande Paulista</t>
  </si>
  <si>
    <t xml:space="preserve">Várzea Paulista</t>
  </si>
  <si>
    <t xml:space="preserve">Vinhedo</t>
  </si>
  <si>
    <t xml:space="preserve">Viradouro</t>
  </si>
  <si>
    <t xml:space="preserve">Vista Alegre do Alto</t>
  </si>
  <si>
    <t xml:space="preserve">Vitória Brasil</t>
  </si>
  <si>
    <t xml:space="preserve">Votorantim</t>
  </si>
  <si>
    <t xml:space="preserve">Votuporanga</t>
  </si>
  <si>
    <t xml:space="preserve">Zacarias</t>
  </si>
  <si>
    <t xml:space="preserve">Chavantes</t>
  </si>
  <si>
    <t xml:space="preserve">Estiva Gerbi</t>
  </si>
  <si>
    <t xml:space="preserve">Abatiá</t>
  </si>
  <si>
    <t xml:space="preserve">Adrianópolis</t>
  </si>
  <si>
    <t xml:space="preserve">Agudos do Sul</t>
  </si>
  <si>
    <t xml:space="preserve">Almirante Tamandaré</t>
  </si>
  <si>
    <t xml:space="preserve">Altamira do Paraná</t>
  </si>
  <si>
    <t xml:space="preserve">Altônia</t>
  </si>
  <si>
    <t xml:space="preserve">Alto Paraná</t>
  </si>
  <si>
    <t xml:space="preserve">Alto Piquiri</t>
  </si>
  <si>
    <t xml:space="preserve">Alvorada do Sul</t>
  </si>
  <si>
    <t xml:space="preserve">Amaporã</t>
  </si>
  <si>
    <t xml:space="preserve">Ampére</t>
  </si>
  <si>
    <t xml:space="preserve">Anahy</t>
  </si>
  <si>
    <t xml:space="preserve">Andirá</t>
  </si>
  <si>
    <t xml:space="preserve">Ângulo</t>
  </si>
  <si>
    <t xml:space="preserve">Antonina</t>
  </si>
  <si>
    <t xml:space="preserve">Antônio Olinto</t>
  </si>
  <si>
    <t xml:space="preserve">Apucarana</t>
  </si>
  <si>
    <t xml:space="preserve">Arapongas</t>
  </si>
  <si>
    <t xml:space="preserve">Arapoti</t>
  </si>
  <si>
    <t xml:space="preserve">Arapuã</t>
  </si>
  <si>
    <t xml:space="preserve">Araucária</t>
  </si>
  <si>
    <t xml:space="preserve">Ariranha do Ivaí</t>
  </si>
  <si>
    <t xml:space="preserve">Assaí</t>
  </si>
  <si>
    <t xml:space="preserve">Assis Chateaubriand</t>
  </si>
  <si>
    <t xml:space="preserve">Astorga</t>
  </si>
  <si>
    <t xml:space="preserve">Balsa Nova</t>
  </si>
  <si>
    <t xml:space="preserve">Bandeirantes</t>
  </si>
  <si>
    <t xml:space="preserve">Barbosa Ferraz</t>
  </si>
  <si>
    <t xml:space="preserve">Barracão</t>
  </si>
  <si>
    <t xml:space="preserve">Barra do Jacaré</t>
  </si>
  <si>
    <t xml:space="preserve">Bela Vista da Caroba</t>
  </si>
  <si>
    <t xml:space="preserve">Bela Vista do Paraíso</t>
  </si>
  <si>
    <t xml:space="preserve">Bituruna</t>
  </si>
  <si>
    <t xml:space="preserve">Boa Esperança do Iguaçu</t>
  </si>
  <si>
    <t xml:space="preserve">Boa Ventura de São Roque</t>
  </si>
  <si>
    <t xml:space="preserve">Boa Vista da Aparecida</t>
  </si>
  <si>
    <t xml:space="preserve">Bocaiúva do Sul</t>
  </si>
  <si>
    <t xml:space="preserve">Bom Jesus do Sul</t>
  </si>
  <si>
    <t xml:space="preserve">Bom Sucesso do Sul</t>
  </si>
  <si>
    <t xml:space="preserve">Borrazópolis</t>
  </si>
  <si>
    <t xml:space="preserve">Braganey</t>
  </si>
  <si>
    <t xml:space="preserve">Brasilândia do Sul</t>
  </si>
  <si>
    <t xml:space="preserve">Cafeara</t>
  </si>
  <si>
    <t xml:space="preserve">Cafezal do Sul</t>
  </si>
  <si>
    <t xml:space="preserve">Califórnia</t>
  </si>
  <si>
    <t xml:space="preserve">Cambará</t>
  </si>
  <si>
    <t xml:space="preserve">Cambé</t>
  </si>
  <si>
    <t xml:space="preserve">Cambira</t>
  </si>
  <si>
    <t xml:space="preserve">Campina da Lagoa</t>
  </si>
  <si>
    <t xml:space="preserve">Campina do Simão</t>
  </si>
  <si>
    <t xml:space="preserve">Campina Grande do Sul</t>
  </si>
  <si>
    <t xml:space="preserve">Campo Bonito</t>
  </si>
  <si>
    <t xml:space="preserve">Campo do Tenente</t>
  </si>
  <si>
    <t xml:space="preserve">Campo Largo</t>
  </si>
  <si>
    <t xml:space="preserve">Campo Magro</t>
  </si>
  <si>
    <t xml:space="preserve">Campo Mourão</t>
  </si>
  <si>
    <t xml:space="preserve">Cândido de Abreu</t>
  </si>
  <si>
    <t xml:space="preserve">Candói</t>
  </si>
  <si>
    <t xml:space="preserve">Capitão Leônidas Marques</t>
  </si>
  <si>
    <t xml:space="preserve">Carambeí</t>
  </si>
  <si>
    <t xml:space="preserve">Carlópolis</t>
  </si>
  <si>
    <t xml:space="preserve">Castro</t>
  </si>
  <si>
    <t xml:space="preserve">Catanduvas</t>
  </si>
  <si>
    <t xml:space="preserve">Centenário do Sul</t>
  </si>
  <si>
    <t xml:space="preserve">Cerro Azul</t>
  </si>
  <si>
    <t xml:space="preserve">Céu Azul</t>
  </si>
  <si>
    <t xml:space="preserve">Chopinzinho</t>
  </si>
  <si>
    <t xml:space="preserve">Cianorte</t>
  </si>
  <si>
    <t xml:space="preserve">Cidade Gaúcha</t>
  </si>
  <si>
    <t xml:space="preserve">Clevelândia</t>
  </si>
  <si>
    <t xml:space="preserve">Colombo</t>
  </si>
  <si>
    <t xml:space="preserve">Colorado</t>
  </si>
  <si>
    <t xml:space="preserve">Congonhinhas</t>
  </si>
  <si>
    <t xml:space="preserve">Conselheiro Mairinck</t>
  </si>
  <si>
    <t xml:space="preserve">Contenda</t>
  </si>
  <si>
    <t xml:space="preserve">Corbélia</t>
  </si>
  <si>
    <t xml:space="preserve">Cornélio Procópio</t>
  </si>
  <si>
    <t xml:space="preserve">Coronel Domingos Soares</t>
  </si>
  <si>
    <t xml:space="preserve">Coronel Vivida</t>
  </si>
  <si>
    <t xml:space="preserve">Corumbataí do Sul</t>
  </si>
  <si>
    <t xml:space="preserve">Cruzeiro do Iguaçu</t>
  </si>
  <si>
    <t xml:space="preserve">Cruzeiro do Oeste</t>
  </si>
  <si>
    <t xml:space="preserve">Cruz Machado</t>
  </si>
  <si>
    <t xml:space="preserve">Cruzmaltina</t>
  </si>
  <si>
    <t xml:space="preserve">Curitiba</t>
  </si>
  <si>
    <t xml:space="preserve">Curiúva</t>
  </si>
  <si>
    <t xml:space="preserve">Diamante do Norte</t>
  </si>
  <si>
    <t xml:space="preserve">Diamante do Sul</t>
  </si>
  <si>
    <t xml:space="preserve">Diamante D'Oeste</t>
  </si>
  <si>
    <t xml:space="preserve">Dois Vizinhos</t>
  </si>
  <si>
    <t xml:space="preserve">Douradina</t>
  </si>
  <si>
    <t xml:space="preserve">Doutor Camargo</t>
  </si>
  <si>
    <t xml:space="preserve">Enéas Marques</t>
  </si>
  <si>
    <t xml:space="preserve">Engenheiro Beltrão</t>
  </si>
  <si>
    <t xml:space="preserve">Esperança Nova</t>
  </si>
  <si>
    <t xml:space="preserve">Entre Rios do Oeste</t>
  </si>
  <si>
    <t xml:space="preserve">Espigão Alto do Iguaçu</t>
  </si>
  <si>
    <t xml:space="preserve">Farol</t>
  </si>
  <si>
    <t xml:space="preserve">Faxinal</t>
  </si>
  <si>
    <t xml:space="preserve">Fazenda Rio Grande</t>
  </si>
  <si>
    <t xml:space="preserve">Fênix</t>
  </si>
  <si>
    <t xml:space="preserve">Fernandes Pinheiro</t>
  </si>
  <si>
    <t xml:space="preserve">Figueira</t>
  </si>
  <si>
    <t xml:space="preserve">Floraí</t>
  </si>
  <si>
    <t xml:space="preserve">Flor da Serra do Sul</t>
  </si>
  <si>
    <t xml:space="preserve">Floresta</t>
  </si>
  <si>
    <t xml:space="preserve">Florestópolis</t>
  </si>
  <si>
    <t xml:space="preserve">Flórida</t>
  </si>
  <si>
    <t xml:space="preserve">Formosa do Oeste</t>
  </si>
  <si>
    <t xml:space="preserve">Foz do Iguaçu</t>
  </si>
  <si>
    <t xml:space="preserve">Francisco Alves</t>
  </si>
  <si>
    <t xml:space="preserve">Francisco Beltrão</t>
  </si>
  <si>
    <t xml:space="preserve">Foz do Jordão</t>
  </si>
  <si>
    <t xml:space="preserve">General Carneiro</t>
  </si>
  <si>
    <t xml:space="preserve">Godoy Moreira</t>
  </si>
  <si>
    <t xml:space="preserve">Goioerê</t>
  </si>
  <si>
    <t xml:space="preserve">Goioxim</t>
  </si>
  <si>
    <t xml:space="preserve">Grandes Rios</t>
  </si>
  <si>
    <t xml:space="preserve">Guairaçá</t>
  </si>
  <si>
    <t xml:space="preserve">Guamiranga</t>
  </si>
  <si>
    <t xml:space="preserve">Guapirama</t>
  </si>
  <si>
    <t xml:space="preserve">Guaporema</t>
  </si>
  <si>
    <t xml:space="preserve">Guaraniaçu</t>
  </si>
  <si>
    <t xml:space="preserve">Guarapuava</t>
  </si>
  <si>
    <t xml:space="preserve">Guaraqueçaba</t>
  </si>
  <si>
    <t xml:space="preserve">Guaratuba</t>
  </si>
  <si>
    <t xml:space="preserve">Honório Serpa</t>
  </si>
  <si>
    <t xml:space="preserve">Ibaiti</t>
  </si>
  <si>
    <t xml:space="preserve">Ibema</t>
  </si>
  <si>
    <t xml:space="preserve">Ibiporã</t>
  </si>
  <si>
    <t xml:space="preserve">Icaraíma</t>
  </si>
  <si>
    <t xml:space="preserve">Iguaraçu</t>
  </si>
  <si>
    <t xml:space="preserve">Imbaú</t>
  </si>
  <si>
    <t xml:space="preserve">Imbituva</t>
  </si>
  <si>
    <t xml:space="preserve">Inácio Martins</t>
  </si>
  <si>
    <t xml:space="preserve">Inajá</t>
  </si>
  <si>
    <t xml:space="preserve">Ipiranga</t>
  </si>
  <si>
    <t xml:space="preserve">Iporã</t>
  </si>
  <si>
    <t xml:space="preserve">Iracema do Oeste</t>
  </si>
  <si>
    <t xml:space="preserve">Irati</t>
  </si>
  <si>
    <t xml:space="preserve">Iretama</t>
  </si>
  <si>
    <t xml:space="preserve">Itaguajé</t>
  </si>
  <si>
    <t xml:space="preserve">Itaipulândia</t>
  </si>
  <si>
    <t xml:space="preserve">Itambaracá</t>
  </si>
  <si>
    <t xml:space="preserve">Itapejara d'Oeste</t>
  </si>
  <si>
    <t xml:space="preserve">Itaperuçu</t>
  </si>
  <si>
    <t xml:space="preserve">Itaúna do Sul</t>
  </si>
  <si>
    <t xml:space="preserve">Ivaí</t>
  </si>
  <si>
    <t xml:space="preserve">Ivaiporã</t>
  </si>
  <si>
    <t xml:space="preserve">Ivaté</t>
  </si>
  <si>
    <t xml:space="preserve">Ivatuba</t>
  </si>
  <si>
    <t xml:space="preserve">Jaboti</t>
  </si>
  <si>
    <t xml:space="preserve">Jacarezinho</t>
  </si>
  <si>
    <t xml:space="preserve">Jaguapitã</t>
  </si>
  <si>
    <t xml:space="preserve">Jaguariaíva</t>
  </si>
  <si>
    <t xml:space="preserve">Jandaia do Sul</t>
  </si>
  <si>
    <t xml:space="preserve">Janiópolis</t>
  </si>
  <si>
    <t xml:space="preserve">Japira</t>
  </si>
  <si>
    <t xml:space="preserve">Jardim Alegre</t>
  </si>
  <si>
    <t xml:space="preserve">Jardim Olinda</t>
  </si>
  <si>
    <t xml:space="preserve">Jataizinho</t>
  </si>
  <si>
    <t xml:space="preserve">Jesuítas</t>
  </si>
  <si>
    <t xml:space="preserve">Joaquim Távora</t>
  </si>
  <si>
    <t xml:space="preserve">Jundiaí do Sul</t>
  </si>
  <si>
    <t xml:space="preserve">Juranda</t>
  </si>
  <si>
    <t xml:space="preserve">Kaloré</t>
  </si>
  <si>
    <t xml:space="preserve">Lapa</t>
  </si>
  <si>
    <t xml:space="preserve">Laranjeiras do Sul</t>
  </si>
  <si>
    <t xml:space="preserve">Leópolis</t>
  </si>
  <si>
    <t xml:space="preserve">Lidianópolis</t>
  </si>
  <si>
    <t xml:space="preserve">Lindoeste</t>
  </si>
  <si>
    <t xml:space="preserve">Loanda</t>
  </si>
  <si>
    <t xml:space="preserve">Lobato</t>
  </si>
  <si>
    <t xml:space="preserve">Londrina</t>
  </si>
  <si>
    <t xml:space="preserve">Luiziana</t>
  </si>
  <si>
    <t xml:space="preserve">Lunardelli</t>
  </si>
  <si>
    <t xml:space="preserve">Lupionópolis</t>
  </si>
  <si>
    <t xml:space="preserve">Mallet</t>
  </si>
  <si>
    <t xml:space="preserve">Mamborê</t>
  </si>
  <si>
    <t xml:space="preserve">Mandaguaçu</t>
  </si>
  <si>
    <t xml:space="preserve">Mandaguari</t>
  </si>
  <si>
    <t xml:space="preserve">Mandirituba</t>
  </si>
  <si>
    <t xml:space="preserve">Manfrinópolis</t>
  </si>
  <si>
    <t xml:space="preserve">Mangueirinha</t>
  </si>
  <si>
    <t xml:space="preserve">Manoel Ribas</t>
  </si>
  <si>
    <t xml:space="preserve">Marechal Cândido Rondon</t>
  </si>
  <si>
    <t xml:space="preserve">Maria Helena</t>
  </si>
  <si>
    <t xml:space="preserve">Marialva</t>
  </si>
  <si>
    <t xml:space="preserve">Marilândia do Sul</t>
  </si>
  <si>
    <t xml:space="preserve">Marilena</t>
  </si>
  <si>
    <t xml:space="preserve">Mariluz</t>
  </si>
  <si>
    <t xml:space="preserve">Maringá</t>
  </si>
  <si>
    <t xml:space="preserve">Mariópolis</t>
  </si>
  <si>
    <t xml:space="preserve">Maripá</t>
  </si>
  <si>
    <t xml:space="preserve">Marmeleiro</t>
  </si>
  <si>
    <t xml:space="preserve">Marquinho</t>
  </si>
  <si>
    <t xml:space="preserve">Marumbi</t>
  </si>
  <si>
    <t xml:space="preserve">Matelândia</t>
  </si>
  <si>
    <t xml:space="preserve">Matinhos</t>
  </si>
  <si>
    <t xml:space="preserve">Mato Rico</t>
  </si>
  <si>
    <t xml:space="preserve">Mauá da Serra</t>
  </si>
  <si>
    <t xml:space="preserve">Medianeira</t>
  </si>
  <si>
    <t xml:space="preserve">Mercedes</t>
  </si>
  <si>
    <t xml:space="preserve">Miraselva</t>
  </si>
  <si>
    <t xml:space="preserve">Missal</t>
  </si>
  <si>
    <t xml:space="preserve">Moreira Sales</t>
  </si>
  <si>
    <t xml:space="preserve">Morretes</t>
  </si>
  <si>
    <t xml:space="preserve">Munhoz de Melo</t>
  </si>
  <si>
    <t xml:space="preserve">Nossa Senhora das Graças</t>
  </si>
  <si>
    <t xml:space="preserve">Nova Aliança do Ivaí</t>
  </si>
  <si>
    <t xml:space="preserve">Nova América da Colina</t>
  </si>
  <si>
    <t xml:space="preserve">Nova Aurora</t>
  </si>
  <si>
    <t xml:space="preserve">Nova Cantu</t>
  </si>
  <si>
    <t xml:space="preserve">Nova Esperança</t>
  </si>
  <si>
    <t xml:space="preserve">Nova Esperança do Sudoeste</t>
  </si>
  <si>
    <t xml:space="preserve">Nova Laranjeiras</t>
  </si>
  <si>
    <t xml:space="preserve">Nova Londrina</t>
  </si>
  <si>
    <t xml:space="preserve">Nova Olímpia</t>
  </si>
  <si>
    <t xml:space="preserve">Nova Santa Bárbara</t>
  </si>
  <si>
    <t xml:space="preserve">Nova Santa Rosa</t>
  </si>
  <si>
    <t xml:space="preserve">Nova Prata do Iguaçu</t>
  </si>
  <si>
    <t xml:space="preserve">Nova Tebas</t>
  </si>
  <si>
    <t xml:space="preserve">Novo Itacolomi</t>
  </si>
  <si>
    <t xml:space="preserve">Ortigueira</t>
  </si>
  <si>
    <t xml:space="preserve">Ourizona</t>
  </si>
  <si>
    <t xml:space="preserve">Ouro Verde do Oeste</t>
  </si>
  <si>
    <t xml:space="preserve">Paiçandu</t>
  </si>
  <si>
    <t xml:space="preserve">Palmeira</t>
  </si>
  <si>
    <t xml:space="preserve">Palotina</t>
  </si>
  <si>
    <t xml:space="preserve">Paraíso do Norte</t>
  </si>
  <si>
    <t xml:space="preserve">Paranacity</t>
  </si>
  <si>
    <t xml:space="preserve">Paranaguá</t>
  </si>
  <si>
    <t xml:space="preserve">Paranapoema</t>
  </si>
  <si>
    <t xml:space="preserve">Paranavaí</t>
  </si>
  <si>
    <t xml:space="preserve">Pato Bragado</t>
  </si>
  <si>
    <t xml:space="preserve">Pato Branco</t>
  </si>
  <si>
    <t xml:space="preserve">Paula Freitas</t>
  </si>
  <si>
    <t xml:space="preserve">Paulo Frontin</t>
  </si>
  <si>
    <t xml:space="preserve">Peabiru</t>
  </si>
  <si>
    <t xml:space="preserve">Perobal</t>
  </si>
  <si>
    <t xml:space="preserve">Pérola</t>
  </si>
  <si>
    <t xml:space="preserve">Pérola d'oeste</t>
  </si>
  <si>
    <t xml:space="preserve">Piên</t>
  </si>
  <si>
    <t xml:space="preserve">Pinhais</t>
  </si>
  <si>
    <t xml:space="preserve">Pinhalão</t>
  </si>
  <si>
    <t xml:space="preserve">Pinhal de São Bento</t>
  </si>
  <si>
    <t xml:space="preserve">Pinhão</t>
  </si>
  <si>
    <t xml:space="preserve">Piraí do Sul</t>
  </si>
  <si>
    <t xml:space="preserve">Piraquara</t>
  </si>
  <si>
    <t xml:space="preserve">Pitanga</t>
  </si>
  <si>
    <t xml:space="preserve">Planaltina do Paraná</t>
  </si>
  <si>
    <t xml:space="preserve">Ponta Grossa</t>
  </si>
  <si>
    <t xml:space="preserve">Pontal do Paraná</t>
  </si>
  <si>
    <t xml:space="preserve">Porecatu</t>
  </si>
  <si>
    <t xml:space="preserve">Porto Amazonas</t>
  </si>
  <si>
    <t xml:space="preserve">Porto Barreiro</t>
  </si>
  <si>
    <t xml:space="preserve">Porto Rico</t>
  </si>
  <si>
    <t xml:space="preserve">Porto Vitória</t>
  </si>
  <si>
    <t xml:space="preserve">Prado Ferreira</t>
  </si>
  <si>
    <t xml:space="preserve">Pranchita</t>
  </si>
  <si>
    <t xml:space="preserve">Presidente Castelo Branco</t>
  </si>
  <si>
    <t xml:space="preserve">Primeiro de Maio</t>
  </si>
  <si>
    <t xml:space="preserve">Prudentópolis</t>
  </si>
  <si>
    <t xml:space="preserve">Quarto Centenário </t>
  </si>
  <si>
    <t xml:space="preserve">Quatiguá</t>
  </si>
  <si>
    <t xml:space="preserve">Quatro Barras</t>
  </si>
  <si>
    <t xml:space="preserve">Quatro Pontes</t>
  </si>
  <si>
    <t xml:space="preserve">Quedas do Iguaçu</t>
  </si>
  <si>
    <t xml:space="preserve">Querência do Norte</t>
  </si>
  <si>
    <t xml:space="preserve">Quinta do Sol</t>
  </si>
  <si>
    <t xml:space="preserve">Quitandinha</t>
  </si>
  <si>
    <t xml:space="preserve">Ramilândia</t>
  </si>
  <si>
    <t xml:space="preserve">Rancho Alegre</t>
  </si>
  <si>
    <t xml:space="preserve">Rancho Alegre D'Oeste</t>
  </si>
  <si>
    <t xml:space="preserve">Realeza</t>
  </si>
  <si>
    <t xml:space="preserve">Rebouças</t>
  </si>
  <si>
    <t xml:space="preserve">Renascença</t>
  </si>
  <si>
    <t xml:space="preserve">Reserva</t>
  </si>
  <si>
    <t xml:space="preserve">Reserva do Iguaçu</t>
  </si>
  <si>
    <t xml:space="preserve">Ribeirão Claro</t>
  </si>
  <si>
    <t xml:space="preserve">Ribeirão do Pinhal</t>
  </si>
  <si>
    <t xml:space="preserve">Rio Azul</t>
  </si>
  <si>
    <t xml:space="preserve">Rio Bom</t>
  </si>
  <si>
    <t xml:space="preserve">Rio Bonito do Iguaçu</t>
  </si>
  <si>
    <t xml:space="preserve">Rio Branco do Ivaí</t>
  </si>
  <si>
    <t xml:space="preserve">Rio Branco do Sul</t>
  </si>
  <si>
    <t xml:space="preserve">Rio Negro</t>
  </si>
  <si>
    <t xml:space="preserve">Rolândia</t>
  </si>
  <si>
    <t xml:space="preserve">Roncador</t>
  </si>
  <si>
    <t xml:space="preserve">Rondon</t>
  </si>
  <si>
    <t xml:space="preserve">Rosário do Ivaí</t>
  </si>
  <si>
    <t xml:space="preserve">Sabáudia</t>
  </si>
  <si>
    <t xml:space="preserve">Salgado Filho</t>
  </si>
  <si>
    <t xml:space="preserve">Salto do Itararé</t>
  </si>
  <si>
    <t xml:space="preserve">Salto do Lontra</t>
  </si>
  <si>
    <t xml:space="preserve">Santa Amélia</t>
  </si>
  <si>
    <t xml:space="preserve">Santa Cecília do Pavão</t>
  </si>
  <si>
    <t xml:space="preserve">Santa Cruz de Monte Castelo</t>
  </si>
  <si>
    <t xml:space="preserve">Santa Fé</t>
  </si>
  <si>
    <t xml:space="preserve">Santa Isabel do Ivaí</t>
  </si>
  <si>
    <t xml:space="preserve">Santa Izabel do Oeste</t>
  </si>
  <si>
    <t xml:space="preserve">Santa Maria do Oeste</t>
  </si>
  <si>
    <t xml:space="preserve">Santa Mariana</t>
  </si>
  <si>
    <t xml:space="preserve">Santa Mônica</t>
  </si>
  <si>
    <t xml:space="preserve">Santana do Itararé</t>
  </si>
  <si>
    <t xml:space="preserve">Santa Tereza do Oeste</t>
  </si>
  <si>
    <t xml:space="preserve">Santa Terezinha de Itaipu</t>
  </si>
  <si>
    <t xml:space="preserve">Santo Antônio da Platina</t>
  </si>
  <si>
    <t xml:space="preserve">Santo Antônio do Caiuá</t>
  </si>
  <si>
    <t xml:space="preserve">Santo Antônio do Paraíso</t>
  </si>
  <si>
    <t xml:space="preserve">Santo Antônio do Sudoeste</t>
  </si>
  <si>
    <t xml:space="preserve">Santo Inácio</t>
  </si>
  <si>
    <t xml:space="preserve">São Carlos do Ivaí</t>
  </si>
  <si>
    <t xml:space="preserve">São Jerônimo da Serra</t>
  </si>
  <si>
    <t xml:space="preserve">São João</t>
  </si>
  <si>
    <t xml:space="preserve">São João do Caiuá</t>
  </si>
  <si>
    <t xml:space="preserve">São João do Ivaí</t>
  </si>
  <si>
    <t xml:space="preserve">São João do Triunfo</t>
  </si>
  <si>
    <t xml:space="preserve">São Jorge d'oeste</t>
  </si>
  <si>
    <t xml:space="preserve">São Jorge do Ivaí</t>
  </si>
  <si>
    <t xml:space="preserve">São Jorge do Patrocínio</t>
  </si>
  <si>
    <t xml:space="preserve">São José da Boa Vista</t>
  </si>
  <si>
    <t xml:space="preserve">São José das Palmeiras</t>
  </si>
  <si>
    <t xml:space="preserve">São José dos Pinhais</t>
  </si>
  <si>
    <t xml:space="preserve">São Manoel do Paraná</t>
  </si>
  <si>
    <t xml:space="preserve">São Mateus do Sul</t>
  </si>
  <si>
    <t xml:space="preserve">São Miguel do Iguaçu</t>
  </si>
  <si>
    <t xml:space="preserve">São Pedro do Iguaçu</t>
  </si>
  <si>
    <t xml:space="preserve">São Pedro do Ivaí</t>
  </si>
  <si>
    <t xml:space="preserve">São Pedro do Paraná</t>
  </si>
  <si>
    <t xml:space="preserve">São Sebastião da Amoreira</t>
  </si>
  <si>
    <t xml:space="preserve">Sapopema</t>
  </si>
  <si>
    <t xml:space="preserve">Sarandi</t>
  </si>
  <si>
    <t xml:space="preserve">Saudade do Iguaçu</t>
  </si>
  <si>
    <t xml:space="preserve">Sengés</t>
  </si>
  <si>
    <t xml:space="preserve">Serranópolis do Iguaçu</t>
  </si>
  <si>
    <t xml:space="preserve">Sertaneja</t>
  </si>
  <si>
    <t xml:space="preserve">Sertanópolis</t>
  </si>
  <si>
    <t xml:space="preserve">Siqueira Campos</t>
  </si>
  <si>
    <t xml:space="preserve">Sulina</t>
  </si>
  <si>
    <t xml:space="preserve">Tamarana</t>
  </si>
  <si>
    <t xml:space="preserve">Tamboara</t>
  </si>
  <si>
    <t xml:space="preserve">Tapejara</t>
  </si>
  <si>
    <t xml:space="preserve">Teixeira Soares</t>
  </si>
  <si>
    <t xml:space="preserve">Telêmaco Borba</t>
  </si>
  <si>
    <t xml:space="preserve">Terra Boa</t>
  </si>
  <si>
    <t xml:space="preserve">Terra Rica</t>
  </si>
  <si>
    <t xml:space="preserve">Tibagi</t>
  </si>
  <si>
    <t xml:space="preserve">Tijucas do Sul</t>
  </si>
  <si>
    <t xml:space="preserve">Tomazina</t>
  </si>
  <si>
    <t xml:space="preserve">Três Barras do Paraná</t>
  </si>
  <si>
    <t xml:space="preserve">Tunas do Paraná</t>
  </si>
  <si>
    <t xml:space="preserve">Tuneiras do Oeste</t>
  </si>
  <si>
    <t xml:space="preserve">Tupãssi</t>
  </si>
  <si>
    <t xml:space="preserve">Turvo</t>
  </si>
  <si>
    <t xml:space="preserve">Ubiratã</t>
  </si>
  <si>
    <t xml:space="preserve">Umuarama</t>
  </si>
  <si>
    <t xml:space="preserve">União da Vitória</t>
  </si>
  <si>
    <t xml:space="preserve">Uniflor</t>
  </si>
  <si>
    <t xml:space="preserve">Uraí</t>
  </si>
  <si>
    <t xml:space="preserve">Ventania</t>
  </si>
  <si>
    <t xml:space="preserve">Vera Cruz do Oeste</t>
  </si>
  <si>
    <t xml:space="preserve">Verê</t>
  </si>
  <si>
    <t xml:space="preserve">Doutor Ulysses</t>
  </si>
  <si>
    <t xml:space="preserve">Virmond</t>
  </si>
  <si>
    <t xml:space="preserve">Vitorino</t>
  </si>
  <si>
    <t xml:space="preserve">Xambrê</t>
  </si>
  <si>
    <t xml:space="preserve">Abdon Batista</t>
  </si>
  <si>
    <t xml:space="preserve">Abelardo Luz</t>
  </si>
  <si>
    <t xml:space="preserve">Agrolândia</t>
  </si>
  <si>
    <t xml:space="preserve">Agronômica</t>
  </si>
  <si>
    <t xml:space="preserve">Água Doce</t>
  </si>
  <si>
    <t xml:space="preserve">Águas de Chapecó</t>
  </si>
  <si>
    <t xml:space="preserve">Águas Frias</t>
  </si>
  <si>
    <t xml:space="preserve">Águas Mornas</t>
  </si>
  <si>
    <t xml:space="preserve">Alfredo Wagner</t>
  </si>
  <si>
    <t xml:space="preserve">Alto Bela Vista</t>
  </si>
  <si>
    <t xml:space="preserve">Angelina</t>
  </si>
  <si>
    <t xml:space="preserve">Anita Garibaldi</t>
  </si>
  <si>
    <t xml:space="preserve">Anitápolis</t>
  </si>
  <si>
    <t xml:space="preserve">Apiúna</t>
  </si>
  <si>
    <t xml:space="preserve">Arabutã</t>
  </si>
  <si>
    <t xml:space="preserve">Araquari</t>
  </si>
  <si>
    <t xml:space="preserve">Araranguá</t>
  </si>
  <si>
    <t xml:space="preserve">Armazém</t>
  </si>
  <si>
    <t xml:space="preserve">Arroio Trinta</t>
  </si>
  <si>
    <t xml:space="preserve">Arvoredo</t>
  </si>
  <si>
    <t xml:space="preserve">Ascurra</t>
  </si>
  <si>
    <t xml:space="preserve">Atalanta</t>
  </si>
  <si>
    <t xml:space="preserve">Balneário Arroio do Silva</t>
  </si>
  <si>
    <t xml:space="preserve">Balneário Camboriú</t>
  </si>
  <si>
    <t xml:space="preserve">Balneário Barra do Sul</t>
  </si>
  <si>
    <t xml:space="preserve">Balneário Gaivota</t>
  </si>
  <si>
    <t xml:space="preserve">Bandeirante</t>
  </si>
  <si>
    <t xml:space="preserve">Barra Velha</t>
  </si>
  <si>
    <t xml:space="preserve">Bela Vista do Toldo</t>
  </si>
  <si>
    <t xml:space="preserve">Benedito Novo</t>
  </si>
  <si>
    <t xml:space="preserve">Biguaçu</t>
  </si>
  <si>
    <t xml:space="preserve">Blumenau</t>
  </si>
  <si>
    <t xml:space="preserve">Bocaina do Sul</t>
  </si>
  <si>
    <t xml:space="preserve">Bombinhas</t>
  </si>
  <si>
    <t xml:space="preserve">Bom Jardim da Serra</t>
  </si>
  <si>
    <t xml:space="preserve">Bom Jesus do Oeste</t>
  </si>
  <si>
    <t xml:space="preserve">Bom Retiro</t>
  </si>
  <si>
    <t xml:space="preserve">Botuverá</t>
  </si>
  <si>
    <t xml:space="preserve">Braço do Norte</t>
  </si>
  <si>
    <t xml:space="preserve">Braço do Trombudo</t>
  </si>
  <si>
    <t xml:space="preserve">Brunópolis</t>
  </si>
  <si>
    <t xml:space="preserve">Brusque</t>
  </si>
  <si>
    <t xml:space="preserve">Caçador</t>
  </si>
  <si>
    <t xml:space="preserve">Caibi</t>
  </si>
  <si>
    <t xml:space="preserve">Calmon</t>
  </si>
  <si>
    <t xml:space="preserve">Camboriú</t>
  </si>
  <si>
    <t xml:space="preserve">Capão Alto</t>
  </si>
  <si>
    <t xml:space="preserve">Campo Belo do Sul</t>
  </si>
  <si>
    <t xml:space="preserve">Campo Erê</t>
  </si>
  <si>
    <t xml:space="preserve">Campos Novos</t>
  </si>
  <si>
    <t xml:space="preserve">Canelinha</t>
  </si>
  <si>
    <t xml:space="preserve">Canoinhas</t>
  </si>
  <si>
    <t xml:space="preserve">Capinzal</t>
  </si>
  <si>
    <t xml:space="preserve">Capivari de Baixo</t>
  </si>
  <si>
    <t xml:space="preserve">Caxambu do Sul</t>
  </si>
  <si>
    <t xml:space="preserve">Celso Ramos</t>
  </si>
  <si>
    <t xml:space="preserve">Cerro Negro</t>
  </si>
  <si>
    <t xml:space="preserve">Chapadão do Lageado</t>
  </si>
  <si>
    <t xml:space="preserve">Chapecó</t>
  </si>
  <si>
    <t xml:space="preserve">Cocal do Sul</t>
  </si>
  <si>
    <t xml:space="preserve">Concórdia</t>
  </si>
  <si>
    <t xml:space="preserve">Cordilheira Alta</t>
  </si>
  <si>
    <t xml:space="preserve">Coronel Freitas</t>
  </si>
  <si>
    <t xml:space="preserve">Coronel Martins</t>
  </si>
  <si>
    <t xml:space="preserve">Corupá</t>
  </si>
  <si>
    <t xml:space="preserve">Correia Pinto</t>
  </si>
  <si>
    <t xml:space="preserve">Criciúma</t>
  </si>
  <si>
    <t xml:space="preserve">Cunha Porã</t>
  </si>
  <si>
    <t xml:space="preserve">Cunhataí</t>
  </si>
  <si>
    <t xml:space="preserve">Curitibanos</t>
  </si>
  <si>
    <t xml:space="preserve">Descanso</t>
  </si>
  <si>
    <t xml:space="preserve">Dionísio Cerqueira</t>
  </si>
  <si>
    <t xml:space="preserve">Dona Emma</t>
  </si>
  <si>
    <t xml:space="preserve">Doutor Pedrinho</t>
  </si>
  <si>
    <t xml:space="preserve">Ermo</t>
  </si>
  <si>
    <t xml:space="preserve">Erval Velho</t>
  </si>
  <si>
    <t xml:space="preserve">Faxinal dos Guedes</t>
  </si>
  <si>
    <t xml:space="preserve">Flor do Sertão</t>
  </si>
  <si>
    <t xml:space="preserve">Florianópolis</t>
  </si>
  <si>
    <t xml:space="preserve">Formosa do Sul</t>
  </si>
  <si>
    <t xml:space="preserve">Forquilhinha</t>
  </si>
  <si>
    <t xml:space="preserve">Fraiburgo</t>
  </si>
  <si>
    <t xml:space="preserve">Frei Rogério</t>
  </si>
  <si>
    <t xml:space="preserve">Galvão</t>
  </si>
  <si>
    <t xml:space="preserve">Garopaba</t>
  </si>
  <si>
    <t xml:space="preserve">Garuva</t>
  </si>
  <si>
    <t xml:space="preserve">Gaspar</t>
  </si>
  <si>
    <t xml:space="preserve">Governador Celso Ramos</t>
  </si>
  <si>
    <t xml:space="preserve">Grão Pará</t>
  </si>
  <si>
    <t xml:space="preserve">Gravatal</t>
  </si>
  <si>
    <t xml:space="preserve">Guabiruba</t>
  </si>
  <si>
    <t xml:space="preserve">Guaramirim</t>
  </si>
  <si>
    <t xml:space="preserve">Guarujá do Sul</t>
  </si>
  <si>
    <t xml:space="preserve">Guatambú</t>
  </si>
  <si>
    <t xml:space="preserve">Herval d'Oeste</t>
  </si>
  <si>
    <t xml:space="preserve">Ibiam</t>
  </si>
  <si>
    <t xml:space="preserve">Ibicaré</t>
  </si>
  <si>
    <t xml:space="preserve">Ibirama</t>
  </si>
  <si>
    <t xml:space="preserve">Içara</t>
  </si>
  <si>
    <t xml:space="preserve">Ilhota</t>
  </si>
  <si>
    <t xml:space="preserve">Imaruí</t>
  </si>
  <si>
    <t xml:space="preserve">Imbituba</t>
  </si>
  <si>
    <t xml:space="preserve">Imbuia</t>
  </si>
  <si>
    <t xml:space="preserve">Indaial</t>
  </si>
  <si>
    <t xml:space="preserve">Iomerê</t>
  </si>
  <si>
    <t xml:space="preserve">Ipira</t>
  </si>
  <si>
    <t xml:space="preserve">Iporã do Oeste</t>
  </si>
  <si>
    <t xml:space="preserve">Ipuaçu</t>
  </si>
  <si>
    <t xml:space="preserve">Ipumirim</t>
  </si>
  <si>
    <t xml:space="preserve">Iraceminha</t>
  </si>
  <si>
    <t xml:space="preserve">Irani</t>
  </si>
  <si>
    <t xml:space="preserve">Irineópolis</t>
  </si>
  <si>
    <t xml:space="preserve">Itá</t>
  </si>
  <si>
    <t xml:space="preserve">Itaiópolis</t>
  </si>
  <si>
    <t xml:space="preserve">itajaí</t>
  </si>
  <si>
    <t xml:space="preserve">Itapema</t>
  </si>
  <si>
    <t xml:space="preserve">itapoá</t>
  </si>
  <si>
    <t xml:space="preserve">Ituporanga</t>
  </si>
  <si>
    <t xml:space="preserve">Jaborá</t>
  </si>
  <si>
    <t xml:space="preserve">Jacinto Machado</t>
  </si>
  <si>
    <t xml:space="preserve">Jaguaruna</t>
  </si>
  <si>
    <t xml:space="preserve">Jaraguá do Sul</t>
  </si>
  <si>
    <t xml:space="preserve">Joaçaba</t>
  </si>
  <si>
    <t xml:space="preserve">Joinville</t>
  </si>
  <si>
    <t xml:space="preserve">José Boiteux</t>
  </si>
  <si>
    <t xml:space="preserve">Jupiá</t>
  </si>
  <si>
    <t xml:space="preserve">Lacerdópolis</t>
  </si>
  <si>
    <t xml:space="preserve">Lages</t>
  </si>
  <si>
    <t xml:space="preserve">Laguna</t>
  </si>
  <si>
    <t xml:space="preserve">Lajeado Grande</t>
  </si>
  <si>
    <t xml:space="preserve">Laurentino</t>
  </si>
  <si>
    <t xml:space="preserve">Lauro Muller</t>
  </si>
  <si>
    <t xml:space="preserve">Lebon Régis</t>
  </si>
  <si>
    <t xml:space="preserve">Leoberto Leal</t>
  </si>
  <si>
    <t xml:space="preserve">Lindóia do Sul</t>
  </si>
  <si>
    <t xml:space="preserve">Lontras</t>
  </si>
  <si>
    <t xml:space="preserve">Luiz Alves</t>
  </si>
  <si>
    <t xml:space="preserve">Luzerna</t>
  </si>
  <si>
    <t xml:space="preserve">Macieira</t>
  </si>
  <si>
    <t xml:space="preserve">Mafra</t>
  </si>
  <si>
    <t xml:space="preserve">Major Gercino</t>
  </si>
  <si>
    <t xml:space="preserve">Major Vieira</t>
  </si>
  <si>
    <t xml:space="preserve">Maracajá</t>
  </si>
  <si>
    <t xml:space="preserve">Marema</t>
  </si>
  <si>
    <t xml:space="preserve">Massaranduba</t>
  </si>
  <si>
    <t xml:space="preserve">Matos Costa</t>
  </si>
  <si>
    <t xml:space="preserve">Meleiro</t>
  </si>
  <si>
    <t xml:space="preserve">Mirim Doce</t>
  </si>
  <si>
    <t xml:space="preserve">Modelo</t>
  </si>
  <si>
    <t xml:space="preserve">Mondaí</t>
  </si>
  <si>
    <t xml:space="preserve">Monte Carlo</t>
  </si>
  <si>
    <t xml:space="preserve">Morro da Fumaça</t>
  </si>
  <si>
    <t xml:space="preserve">Morro Grande</t>
  </si>
  <si>
    <t xml:space="preserve">Navegantes</t>
  </si>
  <si>
    <t xml:space="preserve">Nova Erechim</t>
  </si>
  <si>
    <t xml:space="preserve">Nova Itaberaba</t>
  </si>
  <si>
    <t xml:space="preserve">Nova Trento</t>
  </si>
  <si>
    <t xml:space="preserve">Nova Veneza</t>
  </si>
  <si>
    <t xml:space="preserve">Orleans</t>
  </si>
  <si>
    <t xml:space="preserve">Otacílio Costa</t>
  </si>
  <si>
    <t xml:space="preserve">Ouro</t>
  </si>
  <si>
    <t xml:space="preserve">Paial</t>
  </si>
  <si>
    <t xml:space="preserve">Painel</t>
  </si>
  <si>
    <t xml:space="preserve">Palhoça</t>
  </si>
  <si>
    <t xml:space="preserve">Palma Sola</t>
  </si>
  <si>
    <t xml:space="preserve">Palmitos</t>
  </si>
  <si>
    <t xml:space="preserve">Papanduva</t>
  </si>
  <si>
    <t xml:space="preserve">Passo de Torres</t>
  </si>
  <si>
    <t xml:space="preserve">Passos Maia</t>
  </si>
  <si>
    <t xml:space="preserve">Paulo Lopes</t>
  </si>
  <si>
    <t xml:space="preserve">Pedras Grandes</t>
  </si>
  <si>
    <t xml:space="preserve">Penha</t>
  </si>
  <si>
    <t xml:space="preserve">Peritiba</t>
  </si>
  <si>
    <t xml:space="preserve">Petrolândia</t>
  </si>
  <si>
    <t xml:space="preserve">Balneário Piçarras</t>
  </si>
  <si>
    <t xml:space="preserve">Pinheiro Preto</t>
  </si>
  <si>
    <t xml:space="preserve">Piratuba</t>
  </si>
  <si>
    <t xml:space="preserve">Planalto Alegre</t>
  </si>
  <si>
    <t xml:space="preserve">Pomerode</t>
  </si>
  <si>
    <t xml:space="preserve">Ponte Alta</t>
  </si>
  <si>
    <t xml:space="preserve">Ponte Alta do Norte</t>
  </si>
  <si>
    <t xml:space="preserve">Ponte Serrada</t>
  </si>
  <si>
    <t xml:space="preserve">Porto Belo</t>
  </si>
  <si>
    <t xml:space="preserve">Porto União</t>
  </si>
  <si>
    <t xml:space="preserve">Pouso Redondo</t>
  </si>
  <si>
    <t xml:space="preserve">Presidente Castello Branco</t>
  </si>
  <si>
    <t xml:space="preserve">Presidente Getúlio</t>
  </si>
  <si>
    <t xml:space="preserve">Presidente Nereu</t>
  </si>
  <si>
    <t xml:space="preserve">Princesa</t>
  </si>
  <si>
    <t xml:space="preserve">Quilombo</t>
  </si>
  <si>
    <t xml:space="preserve">Rancho Queimado</t>
  </si>
  <si>
    <t xml:space="preserve">Rio das Antas</t>
  </si>
  <si>
    <t xml:space="preserve">Rio do Campo</t>
  </si>
  <si>
    <t xml:space="preserve">Rio do Oeste</t>
  </si>
  <si>
    <t xml:space="preserve">Rio dos Cedros</t>
  </si>
  <si>
    <t xml:space="preserve">Rio do Sul</t>
  </si>
  <si>
    <t xml:space="preserve">Rio Fortuna</t>
  </si>
  <si>
    <t xml:space="preserve">Rio Negrinho</t>
  </si>
  <si>
    <t xml:space="preserve">Rio Rufino</t>
  </si>
  <si>
    <t xml:space="preserve">Riqueza</t>
  </si>
  <si>
    <t xml:space="preserve">Rodeio</t>
  </si>
  <si>
    <t xml:space="preserve">Romelândia</t>
  </si>
  <si>
    <t xml:space="preserve">Salete</t>
  </si>
  <si>
    <t xml:space="preserve">Salto Veloso</t>
  </si>
  <si>
    <t xml:space="preserve">Sangão</t>
  </si>
  <si>
    <t xml:space="preserve">Santa Cecília</t>
  </si>
  <si>
    <t xml:space="preserve">Santa Rosa de Lima</t>
  </si>
  <si>
    <t xml:space="preserve">Santa Rosa do Sul</t>
  </si>
  <si>
    <t xml:space="preserve">Santa Terezinha</t>
  </si>
  <si>
    <t xml:space="preserve">Santa Terezinha do Progresso</t>
  </si>
  <si>
    <t xml:space="preserve">Santiago do Sul</t>
  </si>
  <si>
    <t xml:space="preserve">Santo Amaro da Imperatriz</t>
  </si>
  <si>
    <t xml:space="preserve">São Bernardino</t>
  </si>
  <si>
    <t xml:space="preserve">São Bento do Sul</t>
  </si>
  <si>
    <t xml:space="preserve">São Bonifácio</t>
  </si>
  <si>
    <t xml:space="preserve">São Cristovão do Sul</t>
  </si>
  <si>
    <t xml:space="preserve">São Francisco do Sul</t>
  </si>
  <si>
    <t xml:space="preserve">São João do Oeste</t>
  </si>
  <si>
    <t xml:space="preserve">São João do Itaperiú</t>
  </si>
  <si>
    <t xml:space="preserve">São João do Sul</t>
  </si>
  <si>
    <t xml:space="preserve">São Joaquim</t>
  </si>
  <si>
    <t xml:space="preserve">São José</t>
  </si>
  <si>
    <t xml:space="preserve">São José do Cedro</t>
  </si>
  <si>
    <t xml:space="preserve">São José do Cerrito</t>
  </si>
  <si>
    <t xml:space="preserve">São Lourenço do Oeste</t>
  </si>
  <si>
    <t xml:space="preserve">São Ludgero</t>
  </si>
  <si>
    <t xml:space="preserve">São Martinho</t>
  </si>
  <si>
    <t xml:space="preserve">São Miguel da Boa Vista</t>
  </si>
  <si>
    <t xml:space="preserve">São Miguel do Oeste</t>
  </si>
  <si>
    <t xml:space="preserve">São Pedro de Alcântara</t>
  </si>
  <si>
    <t xml:space="preserve">Saudades</t>
  </si>
  <si>
    <t xml:space="preserve">Schroeder</t>
  </si>
  <si>
    <t xml:space="preserve">Seara</t>
  </si>
  <si>
    <t xml:space="preserve">Serra Alta</t>
  </si>
  <si>
    <t xml:space="preserve">Siderópolis</t>
  </si>
  <si>
    <t xml:space="preserve">Sombrio</t>
  </si>
  <si>
    <t xml:space="preserve">Sul Brasil</t>
  </si>
  <si>
    <t xml:space="preserve">Taió</t>
  </si>
  <si>
    <t xml:space="preserve">Tigrinhos</t>
  </si>
  <si>
    <t xml:space="preserve">Tijucas</t>
  </si>
  <si>
    <t xml:space="preserve">Timbé do Sul</t>
  </si>
  <si>
    <t xml:space="preserve">Timbó</t>
  </si>
  <si>
    <t xml:space="preserve">Timbó Grande</t>
  </si>
  <si>
    <t xml:space="preserve">Três Barras</t>
  </si>
  <si>
    <t xml:space="preserve">Treviso</t>
  </si>
  <si>
    <t xml:space="preserve">Treze de Maio</t>
  </si>
  <si>
    <t xml:space="preserve">Treze Tílias</t>
  </si>
  <si>
    <t xml:space="preserve">Trombudo Central</t>
  </si>
  <si>
    <t xml:space="preserve">Tubarão</t>
  </si>
  <si>
    <t xml:space="preserve">Tunápolis</t>
  </si>
  <si>
    <t xml:space="preserve">União do Oeste</t>
  </si>
  <si>
    <t xml:space="preserve">Urubici</t>
  </si>
  <si>
    <t xml:space="preserve">Urupema</t>
  </si>
  <si>
    <t xml:space="preserve">Urussanga</t>
  </si>
  <si>
    <t xml:space="preserve">Vargeão</t>
  </si>
  <si>
    <t xml:space="preserve">Vidal Ramos</t>
  </si>
  <si>
    <t xml:space="preserve">Videira</t>
  </si>
  <si>
    <t xml:space="preserve">Vitor Meireles</t>
  </si>
  <si>
    <t xml:space="preserve">Witmarsum</t>
  </si>
  <si>
    <t xml:space="preserve">Xanxerê</t>
  </si>
  <si>
    <t xml:space="preserve">Xavantina</t>
  </si>
  <si>
    <t xml:space="preserve">Xaxim</t>
  </si>
  <si>
    <t xml:space="preserve">Zortéa</t>
  </si>
  <si>
    <t xml:space="preserve">Aceguá</t>
  </si>
  <si>
    <t xml:space="preserve">Água Santa</t>
  </si>
  <si>
    <t xml:space="preserve">Agudo</t>
  </si>
  <si>
    <t xml:space="preserve">Ajuricaba</t>
  </si>
  <si>
    <t xml:space="preserve">Alecrim</t>
  </si>
  <si>
    <t xml:space="preserve">Alegrete</t>
  </si>
  <si>
    <t xml:space="preserve">Alegria</t>
  </si>
  <si>
    <t xml:space="preserve">Almirante Tamandaré do Sul</t>
  </si>
  <si>
    <t xml:space="preserve">Alpestre</t>
  </si>
  <si>
    <t xml:space="preserve">Alto Feliz</t>
  </si>
  <si>
    <t xml:space="preserve">Amaral Ferrador</t>
  </si>
  <si>
    <t xml:space="preserve">Ametista do Sul</t>
  </si>
  <si>
    <t xml:space="preserve">André da Rocha</t>
  </si>
  <si>
    <t xml:space="preserve">Anta Gorda</t>
  </si>
  <si>
    <t xml:space="preserve">Antônio Prado</t>
  </si>
  <si>
    <t xml:space="preserve">Arambaré</t>
  </si>
  <si>
    <t xml:space="preserve">Araricá</t>
  </si>
  <si>
    <t xml:space="preserve">Aratiba</t>
  </si>
  <si>
    <t xml:space="preserve">Arroio do Meio</t>
  </si>
  <si>
    <t xml:space="preserve">Arroio do Sal</t>
  </si>
  <si>
    <t xml:space="preserve">Arroio do Padre</t>
  </si>
  <si>
    <t xml:space="preserve">Arroio dos Ratos</t>
  </si>
  <si>
    <t xml:space="preserve">Arroio do Tigre</t>
  </si>
  <si>
    <t xml:space="preserve">Arroio Grande</t>
  </si>
  <si>
    <t xml:space="preserve">Arvorezinha</t>
  </si>
  <si>
    <t xml:space="preserve">Augusto Pestana</t>
  </si>
  <si>
    <t xml:space="preserve">Áurea</t>
  </si>
  <si>
    <t xml:space="preserve">Bagé</t>
  </si>
  <si>
    <t xml:space="preserve">Balneário Pinhal</t>
  </si>
  <si>
    <t xml:space="preserve">Barão</t>
  </si>
  <si>
    <t xml:space="preserve">Barão de Cotegipe</t>
  </si>
  <si>
    <t xml:space="preserve">Barão do Triunfo</t>
  </si>
  <si>
    <t xml:space="preserve">Barra do Guarita</t>
  </si>
  <si>
    <t xml:space="preserve">Barra do Quaraí</t>
  </si>
  <si>
    <t xml:space="preserve">Barra do Ribeiro</t>
  </si>
  <si>
    <t xml:space="preserve">Barra do Rio Azul</t>
  </si>
  <si>
    <t xml:space="preserve">Barra Funda</t>
  </si>
  <si>
    <t xml:space="preserve">Barros Cassal</t>
  </si>
  <si>
    <t xml:space="preserve">Benjamin Constant do Sul</t>
  </si>
  <si>
    <t xml:space="preserve">Bento Gonçalves</t>
  </si>
  <si>
    <t xml:space="preserve">Boa Vista das Missões</t>
  </si>
  <si>
    <t xml:space="preserve">Boa Vista do Buricá</t>
  </si>
  <si>
    <t xml:space="preserve">Boa Vista do Cadeado</t>
  </si>
  <si>
    <t xml:space="preserve">Boa Vista do Incra</t>
  </si>
  <si>
    <t xml:space="preserve">Boa Vista do Sul</t>
  </si>
  <si>
    <t xml:space="preserve">Bom Princípio</t>
  </si>
  <si>
    <t xml:space="preserve">Bom Progresso</t>
  </si>
  <si>
    <t xml:space="preserve">Bom Retiro do Sul</t>
  </si>
  <si>
    <t xml:space="preserve">Boqueirão do Leão</t>
  </si>
  <si>
    <t xml:space="preserve">Bossoroca</t>
  </si>
  <si>
    <t xml:space="preserve">Bozano</t>
  </si>
  <si>
    <t xml:space="preserve">Braga</t>
  </si>
  <si>
    <t xml:space="preserve">Brochier</t>
  </si>
  <si>
    <t xml:space="preserve">Butiá</t>
  </si>
  <si>
    <t xml:space="preserve">Caçapava do Sul</t>
  </si>
  <si>
    <t xml:space="preserve">Cacequi</t>
  </si>
  <si>
    <t xml:space="preserve">Cachoeira do Sul</t>
  </si>
  <si>
    <t xml:space="preserve">Cacique Doble</t>
  </si>
  <si>
    <t xml:space="preserve">Caibaté</t>
  </si>
  <si>
    <t xml:space="preserve">Caiçara</t>
  </si>
  <si>
    <t xml:space="preserve">Camaquã</t>
  </si>
  <si>
    <t xml:space="preserve">Camargo</t>
  </si>
  <si>
    <t xml:space="preserve">Cambará do Sul</t>
  </si>
  <si>
    <t xml:space="preserve">Campestre da Serra</t>
  </si>
  <si>
    <t xml:space="preserve">Campina das Missões</t>
  </si>
  <si>
    <t xml:space="preserve">Campinas do Sul</t>
  </si>
  <si>
    <t xml:space="preserve">Campo Bom</t>
  </si>
  <si>
    <t xml:space="preserve">Campo Novo</t>
  </si>
  <si>
    <t xml:space="preserve">Campos Borges</t>
  </si>
  <si>
    <t xml:space="preserve">Candelária</t>
  </si>
  <si>
    <t xml:space="preserve">Cândido Godói</t>
  </si>
  <si>
    <t xml:space="preserve">Candiota</t>
  </si>
  <si>
    <t xml:space="preserve">Canela</t>
  </si>
  <si>
    <t xml:space="preserve">Canguçu</t>
  </si>
  <si>
    <t xml:space="preserve">Canoas</t>
  </si>
  <si>
    <t xml:space="preserve">Canudos do Vale</t>
  </si>
  <si>
    <t xml:space="preserve">Capão Bonito do Sul</t>
  </si>
  <si>
    <t xml:space="preserve">Capão da Canoa</t>
  </si>
  <si>
    <t xml:space="preserve">Capão do Cipó</t>
  </si>
  <si>
    <t xml:space="preserve">Capão do Leão</t>
  </si>
  <si>
    <t xml:space="preserve">Capivari do Sul</t>
  </si>
  <si>
    <t xml:space="preserve">Capela de Santana</t>
  </si>
  <si>
    <t xml:space="preserve">Capitão</t>
  </si>
  <si>
    <t xml:space="preserve">Carazinho</t>
  </si>
  <si>
    <t xml:space="preserve">Caraá</t>
  </si>
  <si>
    <t xml:space="preserve">Carlos Barbosa</t>
  </si>
  <si>
    <t xml:space="preserve">Carlos Gomes</t>
  </si>
  <si>
    <t xml:space="preserve">Casca</t>
  </si>
  <si>
    <t xml:space="preserve">Caseiros</t>
  </si>
  <si>
    <t xml:space="preserve">Catuípe</t>
  </si>
  <si>
    <t xml:space="preserve">Caxias do Sul</t>
  </si>
  <si>
    <t xml:space="preserve">Cerrito</t>
  </si>
  <si>
    <t xml:space="preserve">Cerro Branco</t>
  </si>
  <si>
    <t xml:space="preserve">Cerro Grande</t>
  </si>
  <si>
    <t xml:space="preserve">Cerro Grande do Sul</t>
  </si>
  <si>
    <t xml:space="preserve">Cerro Largo</t>
  </si>
  <si>
    <t xml:space="preserve">Chapada</t>
  </si>
  <si>
    <t xml:space="preserve">Charqueadas</t>
  </si>
  <si>
    <t xml:space="preserve">Charrua</t>
  </si>
  <si>
    <t xml:space="preserve">Chiapetta</t>
  </si>
  <si>
    <t xml:space="preserve">Chuí</t>
  </si>
  <si>
    <t xml:space="preserve">Chuvisca</t>
  </si>
  <si>
    <t xml:space="preserve">Cidreira</t>
  </si>
  <si>
    <t xml:space="preserve">Ciríaco</t>
  </si>
  <si>
    <t xml:space="preserve">Condor</t>
  </si>
  <si>
    <t xml:space="preserve">Constantina</t>
  </si>
  <si>
    <t xml:space="preserve">Coqueiro Baixo</t>
  </si>
  <si>
    <t xml:space="preserve">Coqueiros do Sul</t>
  </si>
  <si>
    <t xml:space="preserve">Coronel Barros</t>
  </si>
  <si>
    <t xml:space="preserve">Coronel Bicaco</t>
  </si>
  <si>
    <t xml:space="preserve">Coronel Pilar</t>
  </si>
  <si>
    <t xml:space="preserve">Cotiporã</t>
  </si>
  <si>
    <t xml:space="preserve">Coxilha</t>
  </si>
  <si>
    <t xml:space="preserve">Crissiumal</t>
  </si>
  <si>
    <t xml:space="preserve">Cristal</t>
  </si>
  <si>
    <t xml:space="preserve">Cristal do Sul</t>
  </si>
  <si>
    <t xml:space="preserve">Cruz Alta</t>
  </si>
  <si>
    <t xml:space="preserve">Cruzaltense</t>
  </si>
  <si>
    <t xml:space="preserve">David Canabarro</t>
  </si>
  <si>
    <t xml:space="preserve">Derrubadas</t>
  </si>
  <si>
    <t xml:space="preserve">Dezesseis de Novembro</t>
  </si>
  <si>
    <t xml:space="preserve">Dilermando de Aguiar</t>
  </si>
  <si>
    <t xml:space="preserve">Dois Irmãos</t>
  </si>
  <si>
    <t xml:space="preserve">Dois Irmãos das Missões</t>
  </si>
  <si>
    <t xml:space="preserve">Dois Lajeados</t>
  </si>
  <si>
    <t xml:space="preserve">Dom Feliciano</t>
  </si>
  <si>
    <t xml:space="preserve">Dom Pedro de Alcântara</t>
  </si>
  <si>
    <t xml:space="preserve">Dom Pedrito</t>
  </si>
  <si>
    <t xml:space="preserve">Dona Francisca</t>
  </si>
  <si>
    <t xml:space="preserve">Doutor Maurício Cardoso</t>
  </si>
  <si>
    <t xml:space="preserve">Doutor Ricardo</t>
  </si>
  <si>
    <t xml:space="preserve">Eldorado do Sul</t>
  </si>
  <si>
    <t xml:space="preserve">Encantado</t>
  </si>
  <si>
    <t xml:space="preserve">Encruzilhada do Sul</t>
  </si>
  <si>
    <t xml:space="preserve">Engenho Velho</t>
  </si>
  <si>
    <t xml:space="preserve">Entre-Ijuís</t>
  </si>
  <si>
    <t xml:space="preserve">Entre Rios do Sul</t>
  </si>
  <si>
    <t xml:space="preserve">Erebango</t>
  </si>
  <si>
    <t xml:space="preserve">Erechim</t>
  </si>
  <si>
    <t xml:space="preserve">Ernestina</t>
  </si>
  <si>
    <t xml:space="preserve">Herval</t>
  </si>
  <si>
    <t xml:space="preserve">Erval Grande</t>
  </si>
  <si>
    <t xml:space="preserve">Erval Seco</t>
  </si>
  <si>
    <t xml:space="preserve">Esmeralda</t>
  </si>
  <si>
    <t xml:space="preserve">Esperança do Sul</t>
  </si>
  <si>
    <t xml:space="preserve">Espumoso</t>
  </si>
  <si>
    <t xml:space="preserve">Estação</t>
  </si>
  <si>
    <t xml:space="preserve">Estância Velha</t>
  </si>
  <si>
    <t xml:space="preserve">Esteio</t>
  </si>
  <si>
    <t xml:space="preserve">Estrela</t>
  </si>
  <si>
    <t xml:space="preserve">Estrela Velha</t>
  </si>
  <si>
    <t xml:space="preserve">Eugênio de Castro</t>
  </si>
  <si>
    <t xml:space="preserve">Fagundes Varela</t>
  </si>
  <si>
    <t xml:space="preserve">Farroupilha</t>
  </si>
  <si>
    <t xml:space="preserve">Faxinal do Soturno</t>
  </si>
  <si>
    <t xml:space="preserve">Faxinalzinho</t>
  </si>
  <si>
    <t xml:space="preserve">Fazenda Vilanova</t>
  </si>
  <si>
    <t xml:space="preserve">Feliz</t>
  </si>
  <si>
    <t xml:space="preserve">Flores da Cunha</t>
  </si>
  <si>
    <t xml:space="preserve">Floriano Peixoto</t>
  </si>
  <si>
    <t xml:space="preserve">Fontoura Xavier</t>
  </si>
  <si>
    <t xml:space="preserve">Formigueiro</t>
  </si>
  <si>
    <t xml:space="preserve">Forquetinha</t>
  </si>
  <si>
    <t xml:space="preserve">Fortaleza dos Valos</t>
  </si>
  <si>
    <t xml:space="preserve">Frederico Westphalen</t>
  </si>
  <si>
    <t xml:space="preserve">Garibaldi</t>
  </si>
  <si>
    <t xml:space="preserve">Garruchos</t>
  </si>
  <si>
    <t xml:space="preserve">Gaurama</t>
  </si>
  <si>
    <t xml:space="preserve">General Câmara</t>
  </si>
  <si>
    <t xml:space="preserve">Gentil</t>
  </si>
  <si>
    <t xml:space="preserve">Getúlio Vargas</t>
  </si>
  <si>
    <t xml:space="preserve">Giruá</t>
  </si>
  <si>
    <t xml:space="preserve">Glorinha</t>
  </si>
  <si>
    <t xml:space="preserve">Gramado</t>
  </si>
  <si>
    <t xml:space="preserve">Gramado dos Loureiros</t>
  </si>
  <si>
    <t xml:space="preserve">Gramado Xavier</t>
  </si>
  <si>
    <t xml:space="preserve">Gravataí</t>
  </si>
  <si>
    <t xml:space="preserve">Guabiju</t>
  </si>
  <si>
    <t xml:space="preserve">Guaíba</t>
  </si>
  <si>
    <t xml:space="preserve">Guaporé</t>
  </si>
  <si>
    <t xml:space="preserve">Guarani das Missões</t>
  </si>
  <si>
    <t xml:space="preserve">Harmonia</t>
  </si>
  <si>
    <t xml:space="preserve">Herveiras</t>
  </si>
  <si>
    <t xml:space="preserve">Horizontina</t>
  </si>
  <si>
    <t xml:space="preserve">Hulha Negra</t>
  </si>
  <si>
    <t xml:space="preserve">Ibarama</t>
  </si>
  <si>
    <t xml:space="preserve">Ibiaçá</t>
  </si>
  <si>
    <t xml:space="preserve">Ibiraiaras</t>
  </si>
  <si>
    <t xml:space="preserve">Ibirapuitã</t>
  </si>
  <si>
    <t xml:space="preserve">Ibirubá</t>
  </si>
  <si>
    <t xml:space="preserve">Igrejinha</t>
  </si>
  <si>
    <t xml:space="preserve">Ijuí</t>
  </si>
  <si>
    <t xml:space="preserve">Ilópolis</t>
  </si>
  <si>
    <t xml:space="preserve">Imbé</t>
  </si>
  <si>
    <t xml:space="preserve">Imigrante</t>
  </si>
  <si>
    <t xml:space="preserve">Inhacorá</t>
  </si>
  <si>
    <t xml:space="preserve">Ipê</t>
  </si>
  <si>
    <t xml:space="preserve">Ipiranga do Sul</t>
  </si>
  <si>
    <t xml:space="preserve">Iraí</t>
  </si>
  <si>
    <t xml:space="preserve">Itaara</t>
  </si>
  <si>
    <t xml:space="preserve">Itacurubi</t>
  </si>
  <si>
    <t xml:space="preserve">Itapuca</t>
  </si>
  <si>
    <t xml:space="preserve">Itaqui</t>
  </si>
  <si>
    <t xml:space="preserve">Itati</t>
  </si>
  <si>
    <t xml:space="preserve">Itatiba do Sul</t>
  </si>
  <si>
    <t xml:space="preserve">Ivorá</t>
  </si>
  <si>
    <t xml:space="preserve">Ivoti</t>
  </si>
  <si>
    <t xml:space="preserve">Jaboticaba</t>
  </si>
  <si>
    <t xml:space="preserve">Jacuizinho</t>
  </si>
  <si>
    <t xml:space="preserve">Jaguarão</t>
  </si>
  <si>
    <t xml:space="preserve">Jaguari</t>
  </si>
  <si>
    <t xml:space="preserve">Jaquirana</t>
  </si>
  <si>
    <t xml:space="preserve">Jari</t>
  </si>
  <si>
    <t xml:space="preserve">Jóia</t>
  </si>
  <si>
    <t xml:space="preserve">Júlio de Castilhos</t>
  </si>
  <si>
    <t xml:space="preserve">Lagoa Bonita do Sul</t>
  </si>
  <si>
    <t xml:space="preserve">Lagoão</t>
  </si>
  <si>
    <t xml:space="preserve">Lagoa dos Três Cantos</t>
  </si>
  <si>
    <t xml:space="preserve">Lagoa Vermelha</t>
  </si>
  <si>
    <t xml:space="preserve">Lajeado do Bugre</t>
  </si>
  <si>
    <t xml:space="preserve">Lavras do Sul</t>
  </si>
  <si>
    <t xml:space="preserve">Liberato Salzano</t>
  </si>
  <si>
    <t xml:space="preserve">Lindolfo Collor</t>
  </si>
  <si>
    <t xml:space="preserve">Linha Nova</t>
  </si>
  <si>
    <t xml:space="preserve">Machadinho</t>
  </si>
  <si>
    <t xml:space="preserve">Maçambará</t>
  </si>
  <si>
    <t xml:space="preserve">Mampituba</t>
  </si>
  <si>
    <t xml:space="preserve">Manoel Viana</t>
  </si>
  <si>
    <t xml:space="preserve">Maquiné</t>
  </si>
  <si>
    <t xml:space="preserve">Maratá</t>
  </si>
  <si>
    <t xml:space="preserve">Marau</t>
  </si>
  <si>
    <t xml:space="preserve">Marcelino Ramos</t>
  </si>
  <si>
    <t xml:space="preserve">Mariana Pimentel</t>
  </si>
  <si>
    <t xml:space="preserve">Mariano Moro</t>
  </si>
  <si>
    <t xml:space="preserve">Marques de Souza</t>
  </si>
  <si>
    <t xml:space="preserve">Mata</t>
  </si>
  <si>
    <t xml:space="preserve">Mato Castelhano</t>
  </si>
  <si>
    <t xml:space="preserve">Mato Leitão</t>
  </si>
  <si>
    <t xml:space="preserve">Mato Queimado</t>
  </si>
  <si>
    <t xml:space="preserve">Maximiliano de Almeida</t>
  </si>
  <si>
    <t xml:space="preserve">Minas do Leão</t>
  </si>
  <si>
    <t xml:space="preserve">Miraguaí</t>
  </si>
  <si>
    <t xml:space="preserve">Montauri</t>
  </si>
  <si>
    <t xml:space="preserve">Monte Alegre dos Campos</t>
  </si>
  <si>
    <t xml:space="preserve">Monte Belo do Sul</t>
  </si>
  <si>
    <t xml:space="preserve">Montenegro</t>
  </si>
  <si>
    <t xml:space="preserve">Mormaço</t>
  </si>
  <si>
    <t xml:space="preserve">Morrinhos do Sul</t>
  </si>
  <si>
    <t xml:space="preserve">Morro Redondo</t>
  </si>
  <si>
    <t xml:space="preserve">Morro Reuter</t>
  </si>
  <si>
    <t xml:space="preserve">Mostardas</t>
  </si>
  <si>
    <t xml:space="preserve">Muçum</t>
  </si>
  <si>
    <t xml:space="preserve">Muitos Capões</t>
  </si>
  <si>
    <t xml:space="preserve">Muliterno</t>
  </si>
  <si>
    <t xml:space="preserve">Não-Me-Toque</t>
  </si>
  <si>
    <t xml:space="preserve">Nicolau Vergueiro</t>
  </si>
  <si>
    <t xml:space="preserve">Nonoai</t>
  </si>
  <si>
    <t xml:space="preserve">Nova Alvorada</t>
  </si>
  <si>
    <t xml:space="preserve">Nova Araçá</t>
  </si>
  <si>
    <t xml:space="preserve">Nova Bassano</t>
  </si>
  <si>
    <t xml:space="preserve">Nova Boa Vista</t>
  </si>
  <si>
    <t xml:space="preserve">Nova Bréscia</t>
  </si>
  <si>
    <t xml:space="preserve">Nova Candelária</t>
  </si>
  <si>
    <t xml:space="preserve">Nova Esperança do Sul</t>
  </si>
  <si>
    <t xml:space="preserve">Nova Hartz</t>
  </si>
  <si>
    <t xml:space="preserve">Nova Pádua</t>
  </si>
  <si>
    <t xml:space="preserve">Nova Palma</t>
  </si>
  <si>
    <t xml:space="preserve">Nova Petrópolis</t>
  </si>
  <si>
    <t xml:space="preserve">Nova Prata</t>
  </si>
  <si>
    <t xml:space="preserve">Nova Ramada</t>
  </si>
  <si>
    <t xml:space="preserve">Nova Roma do Sul</t>
  </si>
  <si>
    <t xml:space="preserve">Novo Cabrais</t>
  </si>
  <si>
    <t xml:space="preserve">Novo Hamburgo</t>
  </si>
  <si>
    <t xml:space="preserve">Novo Machado</t>
  </si>
  <si>
    <t xml:space="preserve">Novo Tiradentes</t>
  </si>
  <si>
    <t xml:space="preserve">Novo Xingu</t>
  </si>
  <si>
    <t xml:space="preserve">Novo Barreiro</t>
  </si>
  <si>
    <t xml:space="preserve">Osório</t>
  </si>
  <si>
    <t xml:space="preserve">Paim Filho</t>
  </si>
  <si>
    <t xml:space="preserve">Palmares do Sul</t>
  </si>
  <si>
    <t xml:space="preserve">Palmeira das Missões</t>
  </si>
  <si>
    <t xml:space="preserve">Palmitinho</t>
  </si>
  <si>
    <t xml:space="preserve">Panambi</t>
  </si>
  <si>
    <t xml:space="preserve">Pantano Grande</t>
  </si>
  <si>
    <t xml:space="preserve">Paraí</t>
  </si>
  <si>
    <t xml:space="preserve">Paraíso do Sul</t>
  </si>
  <si>
    <t xml:space="preserve">Pareci Novo</t>
  </si>
  <si>
    <t xml:space="preserve">Parobé</t>
  </si>
  <si>
    <t xml:space="preserve">Passa Sete</t>
  </si>
  <si>
    <t xml:space="preserve">Passo do Sobrado</t>
  </si>
  <si>
    <t xml:space="preserve">Passo Fundo</t>
  </si>
  <si>
    <t xml:space="preserve">Paulo Bento</t>
  </si>
  <si>
    <t xml:space="preserve">Paverama</t>
  </si>
  <si>
    <t xml:space="preserve">Pedras Altas</t>
  </si>
  <si>
    <t xml:space="preserve">Pedro Osório</t>
  </si>
  <si>
    <t xml:space="preserve">Pejuçara</t>
  </si>
  <si>
    <t xml:space="preserve">Pelotas</t>
  </si>
  <si>
    <t xml:space="preserve">Picada Café</t>
  </si>
  <si>
    <t xml:space="preserve">Pinhal</t>
  </si>
  <si>
    <t xml:space="preserve">Pinhal da Serra</t>
  </si>
  <si>
    <t xml:space="preserve">Pinhal Grande</t>
  </si>
  <si>
    <t xml:space="preserve">Pinheirinho do Vale</t>
  </si>
  <si>
    <t xml:space="preserve">Pinheiro Machado</t>
  </si>
  <si>
    <t xml:space="preserve">Pinto Bandeira</t>
  </si>
  <si>
    <t xml:space="preserve">Pirapó</t>
  </si>
  <si>
    <t xml:space="preserve">Piratini</t>
  </si>
  <si>
    <t xml:space="preserve">Poço das Antas</t>
  </si>
  <si>
    <t xml:space="preserve">Pontão</t>
  </si>
  <si>
    <t xml:space="preserve">Ponte Preta</t>
  </si>
  <si>
    <t xml:space="preserve">Portão</t>
  </si>
  <si>
    <t xml:space="preserve">Porto Alegre</t>
  </si>
  <si>
    <t xml:space="preserve">Porto Lucena</t>
  </si>
  <si>
    <t xml:space="preserve">Porto Mauá</t>
  </si>
  <si>
    <t xml:space="preserve">Porto Vera Cruz</t>
  </si>
  <si>
    <t xml:space="preserve">Porto Xavier</t>
  </si>
  <si>
    <t xml:space="preserve">Pouso Novo</t>
  </si>
  <si>
    <t xml:space="preserve">Presidente Lucena</t>
  </si>
  <si>
    <t xml:space="preserve">Progresso</t>
  </si>
  <si>
    <t xml:space="preserve">Protásio Alves</t>
  </si>
  <si>
    <t xml:space="preserve">Putinga</t>
  </si>
  <si>
    <t xml:space="preserve">Quaraí</t>
  </si>
  <si>
    <t xml:space="preserve">Quatro Irmãos</t>
  </si>
  <si>
    <t xml:space="preserve">Quevedos</t>
  </si>
  <si>
    <t xml:space="preserve">Quinze de Novembro</t>
  </si>
  <si>
    <t xml:space="preserve">Redentora</t>
  </si>
  <si>
    <t xml:space="preserve">Relvado</t>
  </si>
  <si>
    <t xml:space="preserve">Restinga Seca</t>
  </si>
  <si>
    <t xml:space="preserve">Rio dos Índios</t>
  </si>
  <si>
    <t xml:space="preserve">Rio Grande</t>
  </si>
  <si>
    <t xml:space="preserve">Rio Pardo</t>
  </si>
  <si>
    <t xml:space="preserve">Riozinho</t>
  </si>
  <si>
    <t xml:space="preserve">Roca Sales</t>
  </si>
  <si>
    <t xml:space="preserve">Rodeio Bonito</t>
  </si>
  <si>
    <t xml:space="preserve">Rolador</t>
  </si>
  <si>
    <t xml:space="preserve">Rolante</t>
  </si>
  <si>
    <t xml:space="preserve">Ronda Alta</t>
  </si>
  <si>
    <t xml:space="preserve">Rondinha</t>
  </si>
  <si>
    <t xml:space="preserve">Roque Gonzales</t>
  </si>
  <si>
    <t xml:space="preserve">Rosário do Sul</t>
  </si>
  <si>
    <t xml:space="preserve">Sagrada Família</t>
  </si>
  <si>
    <t xml:space="preserve">Saldanha Marinho</t>
  </si>
  <si>
    <t xml:space="preserve">Salto do Jacuí</t>
  </si>
  <si>
    <t xml:space="preserve">Salvador das Missões</t>
  </si>
  <si>
    <t xml:space="preserve">Salvador do Sul</t>
  </si>
  <si>
    <t xml:space="preserve">Sananduva</t>
  </si>
  <si>
    <t xml:space="preserve">Santa Bárbara do Sul</t>
  </si>
  <si>
    <t xml:space="preserve">Santa Cecília do Sul</t>
  </si>
  <si>
    <t xml:space="preserve">Santa Clara do Sul</t>
  </si>
  <si>
    <t xml:space="preserve">Santa Cruz do Sul</t>
  </si>
  <si>
    <t xml:space="preserve">Santa Maria</t>
  </si>
  <si>
    <t xml:space="preserve">Santa Maria do Herval</t>
  </si>
  <si>
    <t xml:space="preserve">Santa Margarida do Sul</t>
  </si>
  <si>
    <t xml:space="preserve">Santana da Boa Vista</t>
  </si>
  <si>
    <t xml:space="preserve">Sant' Ana do Livramento</t>
  </si>
  <si>
    <t xml:space="preserve">Santa Rosa</t>
  </si>
  <si>
    <t xml:space="preserve">Santa Tereza</t>
  </si>
  <si>
    <t xml:space="preserve">Santa Vitória do Palmar</t>
  </si>
  <si>
    <t xml:space="preserve">Santiago</t>
  </si>
  <si>
    <t xml:space="preserve">Santo Ângelo</t>
  </si>
  <si>
    <t xml:space="preserve">Santo Antônio do Palma</t>
  </si>
  <si>
    <t xml:space="preserve">Santo Antônio da Patrulha</t>
  </si>
  <si>
    <t xml:space="preserve">Santo Antônio das Missões</t>
  </si>
  <si>
    <t xml:space="preserve">Santo Antônio do Planalto</t>
  </si>
  <si>
    <t xml:space="preserve">Santo Augusto</t>
  </si>
  <si>
    <t xml:space="preserve">Santo Cristo</t>
  </si>
  <si>
    <t xml:space="preserve">Santo Expedito do Sul</t>
  </si>
  <si>
    <t xml:space="preserve">São Borja</t>
  </si>
  <si>
    <t xml:space="preserve">São Domingos do Sul</t>
  </si>
  <si>
    <t xml:space="preserve">São Francisco de Assis</t>
  </si>
  <si>
    <t xml:space="preserve">São Jerônimo</t>
  </si>
  <si>
    <t xml:space="preserve">São João da Urtiga</t>
  </si>
  <si>
    <t xml:space="preserve">São João do Polêsine</t>
  </si>
  <si>
    <t xml:space="preserve">São Jorge</t>
  </si>
  <si>
    <t xml:space="preserve">São José das Missões</t>
  </si>
  <si>
    <t xml:space="preserve">São José do Herval</t>
  </si>
  <si>
    <t xml:space="preserve">São José do Hortêncio</t>
  </si>
  <si>
    <t xml:space="preserve">São José do Inhacorá</t>
  </si>
  <si>
    <t xml:space="preserve">São José do Norte</t>
  </si>
  <si>
    <t xml:space="preserve">São José do Ouro</t>
  </si>
  <si>
    <t xml:space="preserve">São José do Sul</t>
  </si>
  <si>
    <t xml:space="preserve">São José dos Ausentes</t>
  </si>
  <si>
    <t xml:space="preserve">São Leopoldo</t>
  </si>
  <si>
    <t xml:space="preserve">São Lourenço do Sul</t>
  </si>
  <si>
    <t xml:space="preserve">São Luiz Gonzaga</t>
  </si>
  <si>
    <t xml:space="preserve">São Marcos</t>
  </si>
  <si>
    <t xml:space="preserve">São Martinho da Serra</t>
  </si>
  <si>
    <t xml:space="preserve">São Miguel das Missões</t>
  </si>
  <si>
    <t xml:space="preserve">São Nicolau</t>
  </si>
  <si>
    <t xml:space="preserve">São Paulo das Missões</t>
  </si>
  <si>
    <t xml:space="preserve">São Pedro da Serra</t>
  </si>
  <si>
    <t xml:space="preserve">São Pedro das Missões</t>
  </si>
  <si>
    <t xml:space="preserve">São Pedro do Butiá</t>
  </si>
  <si>
    <t xml:space="preserve">São Pedro do Sul</t>
  </si>
  <si>
    <t xml:space="preserve">São Sebastião do Caí</t>
  </si>
  <si>
    <t xml:space="preserve">São Sepé</t>
  </si>
  <si>
    <t xml:space="preserve">São Valentim</t>
  </si>
  <si>
    <t xml:space="preserve">São Valentim do Sul</t>
  </si>
  <si>
    <t xml:space="preserve">São Valério do Sul</t>
  </si>
  <si>
    <t xml:space="preserve">São Vendelino</t>
  </si>
  <si>
    <t xml:space="preserve">São Vicente do Sul</t>
  </si>
  <si>
    <t xml:space="preserve">Sapiranga</t>
  </si>
  <si>
    <t xml:space="preserve">Sapucaia do Sul</t>
  </si>
  <si>
    <t xml:space="preserve">Seberi</t>
  </si>
  <si>
    <t xml:space="preserve">Sede Nova</t>
  </si>
  <si>
    <t xml:space="preserve">Segredo</t>
  </si>
  <si>
    <t xml:space="preserve">Selbach</t>
  </si>
  <si>
    <t xml:space="preserve">Senador Salgado Filho</t>
  </si>
  <si>
    <t xml:space="preserve">Sentinela do Sul</t>
  </si>
  <si>
    <t xml:space="preserve">Serafina Corrêa</t>
  </si>
  <si>
    <t xml:space="preserve">Sério</t>
  </si>
  <si>
    <t xml:space="preserve">Sertão</t>
  </si>
  <si>
    <t xml:space="preserve">Sertão Santana</t>
  </si>
  <si>
    <t xml:space="preserve">Sete de Setembro</t>
  </si>
  <si>
    <t xml:space="preserve">Severiano de Almeida</t>
  </si>
  <si>
    <t xml:space="preserve">Silveira Martins</t>
  </si>
  <si>
    <t xml:space="preserve">Sinimbu</t>
  </si>
  <si>
    <t xml:space="preserve">Soledade</t>
  </si>
  <si>
    <t xml:space="preserve">Tabaí</t>
  </si>
  <si>
    <t xml:space="preserve">Tapera</t>
  </si>
  <si>
    <t xml:space="preserve">Tapes</t>
  </si>
  <si>
    <t xml:space="preserve">Taquara</t>
  </si>
  <si>
    <t xml:space="preserve">Taquari</t>
  </si>
  <si>
    <t xml:space="preserve">Taquaruçu do Sul</t>
  </si>
  <si>
    <t xml:space="preserve">Tavares</t>
  </si>
  <si>
    <t xml:space="preserve">Tenente Portela</t>
  </si>
  <si>
    <t xml:space="preserve">Terra de Areia</t>
  </si>
  <si>
    <t xml:space="preserve">Teutônia</t>
  </si>
  <si>
    <t xml:space="preserve">Tio Hugo</t>
  </si>
  <si>
    <t xml:space="preserve">Tiradentes do Sul</t>
  </si>
  <si>
    <t xml:space="preserve">Toropi</t>
  </si>
  <si>
    <t xml:space="preserve">Torres</t>
  </si>
  <si>
    <t xml:space="preserve">Tramandaí</t>
  </si>
  <si>
    <t xml:space="preserve">Travesseiro</t>
  </si>
  <si>
    <t xml:space="preserve">Três Arroios</t>
  </si>
  <si>
    <t xml:space="preserve">Três Cachoeiras</t>
  </si>
  <si>
    <t xml:space="preserve">Três Coroas</t>
  </si>
  <si>
    <t xml:space="preserve">Três de Maio</t>
  </si>
  <si>
    <t xml:space="preserve">Três Forquilhas</t>
  </si>
  <si>
    <t xml:space="preserve">Três Palmeiras</t>
  </si>
  <si>
    <t xml:space="preserve">Três Passos</t>
  </si>
  <si>
    <t xml:space="preserve">Trindade do Sul</t>
  </si>
  <si>
    <t xml:space="preserve">Tucunduva</t>
  </si>
  <si>
    <t xml:space="preserve">Tunas</t>
  </si>
  <si>
    <t xml:space="preserve">Tupanci do Sul</t>
  </si>
  <si>
    <t xml:space="preserve">Tupanciretã</t>
  </si>
  <si>
    <t xml:space="preserve">Tupandi</t>
  </si>
  <si>
    <t xml:space="preserve">Tuparendi</t>
  </si>
  <si>
    <t xml:space="preserve">Turuçu</t>
  </si>
  <si>
    <t xml:space="preserve">Ubiretama</t>
  </si>
  <si>
    <t xml:space="preserve">União da Serra</t>
  </si>
  <si>
    <t xml:space="preserve">Unistalda</t>
  </si>
  <si>
    <t xml:space="preserve">Uruguaiana</t>
  </si>
  <si>
    <t xml:space="preserve">Vacaria</t>
  </si>
  <si>
    <t xml:space="preserve">Vale Verde</t>
  </si>
  <si>
    <t xml:space="preserve">Vale do Sol</t>
  </si>
  <si>
    <t xml:space="preserve">Vale Real</t>
  </si>
  <si>
    <t xml:space="preserve">Vanini</t>
  </si>
  <si>
    <t xml:space="preserve">Venâncio Aires</t>
  </si>
  <si>
    <t xml:space="preserve">Veranópolis</t>
  </si>
  <si>
    <t xml:space="preserve">Vespasiano Correa</t>
  </si>
  <si>
    <t xml:space="preserve">Viadutos</t>
  </si>
  <si>
    <t xml:space="preserve">Viamão</t>
  </si>
  <si>
    <t xml:space="preserve">Vicente Dutra</t>
  </si>
  <si>
    <t xml:space="preserve">Victor Graeff</t>
  </si>
  <si>
    <t xml:space="preserve">Vila Flores</t>
  </si>
  <si>
    <t xml:space="preserve">Vila Lângaro</t>
  </si>
  <si>
    <t xml:space="preserve">Vila Maria</t>
  </si>
  <si>
    <t xml:space="preserve">Vila Nova do Sul</t>
  </si>
  <si>
    <t xml:space="preserve">Vista Alegre</t>
  </si>
  <si>
    <t xml:space="preserve">Vista Alegre do Prata</t>
  </si>
  <si>
    <t xml:space="preserve">Vista Gaúcha</t>
  </si>
  <si>
    <t xml:space="preserve">Vitória das Missões</t>
  </si>
  <si>
    <t xml:space="preserve">Westfalia</t>
  </si>
  <si>
    <t xml:space="preserve">Xangri-lá</t>
  </si>
  <si>
    <t xml:space="preserve">Água Clara</t>
  </si>
  <si>
    <t xml:space="preserve">Alcinópolis</t>
  </si>
  <si>
    <t xml:space="preserve">Amambai</t>
  </si>
  <si>
    <t xml:space="preserve">Anastácio</t>
  </si>
  <si>
    <t xml:space="preserve">Anaurilândia</t>
  </si>
  <si>
    <t xml:space="preserve">Angélica</t>
  </si>
  <si>
    <t xml:space="preserve">Antônio João</t>
  </si>
  <si>
    <t xml:space="preserve">Aparecida do Taboado</t>
  </si>
  <si>
    <t xml:space="preserve">Aquidauana</t>
  </si>
  <si>
    <t xml:space="preserve">Aral Moreira</t>
  </si>
  <si>
    <t xml:space="preserve">Bataguassu</t>
  </si>
  <si>
    <t xml:space="preserve">Batayporã</t>
  </si>
  <si>
    <t xml:space="preserve">Bela Vista</t>
  </si>
  <si>
    <t xml:space="preserve">Bodoquena</t>
  </si>
  <si>
    <t xml:space="preserve">Brasilândia</t>
  </si>
  <si>
    <t xml:space="preserve">Caarapó</t>
  </si>
  <si>
    <t xml:space="preserve">Camapuã</t>
  </si>
  <si>
    <t xml:space="preserve">Cassilândia</t>
  </si>
  <si>
    <t xml:space="preserve">Chapadão do Sul</t>
  </si>
  <si>
    <t xml:space="preserve">Corguinho</t>
  </si>
  <si>
    <t xml:space="preserve">Coronel Sapucaia</t>
  </si>
  <si>
    <t xml:space="preserve">Corumbá</t>
  </si>
  <si>
    <t xml:space="preserve">Costa Rica</t>
  </si>
  <si>
    <t xml:space="preserve">Coxim</t>
  </si>
  <si>
    <t xml:space="preserve">Deodápolis</t>
  </si>
  <si>
    <t xml:space="preserve">Dois Irmãos do Buriti</t>
  </si>
  <si>
    <t xml:space="preserve">Dourados</t>
  </si>
  <si>
    <t xml:space="preserve">Fátima do Sul</t>
  </si>
  <si>
    <t xml:space="preserve">Figueirão</t>
  </si>
  <si>
    <t xml:space="preserve">Glória de Dourados</t>
  </si>
  <si>
    <t xml:space="preserve">Guia Lopes da Laguna</t>
  </si>
  <si>
    <t xml:space="preserve">Iguatemi</t>
  </si>
  <si>
    <t xml:space="preserve">Inocência</t>
  </si>
  <si>
    <t xml:space="preserve">Itaporã</t>
  </si>
  <si>
    <t xml:space="preserve">Itaquiraí</t>
  </si>
  <si>
    <t xml:space="preserve">Ivinhema</t>
  </si>
  <si>
    <t xml:space="preserve">Japorã</t>
  </si>
  <si>
    <t xml:space="preserve">Jaraguari</t>
  </si>
  <si>
    <t xml:space="preserve">Jateí</t>
  </si>
  <si>
    <t xml:space="preserve">Juti</t>
  </si>
  <si>
    <t xml:space="preserve">Ladário</t>
  </si>
  <si>
    <t xml:space="preserve">Laguna Carapã</t>
  </si>
  <si>
    <t xml:space="preserve">Maracaju</t>
  </si>
  <si>
    <t xml:space="preserve">Miranda</t>
  </si>
  <si>
    <t xml:space="preserve">Mundo Novo</t>
  </si>
  <si>
    <t xml:space="preserve">Naviraí</t>
  </si>
  <si>
    <t xml:space="preserve">Nioaque</t>
  </si>
  <si>
    <t xml:space="preserve">Nova Alvorada do Sul</t>
  </si>
  <si>
    <t xml:space="preserve">Nova Andradina</t>
  </si>
  <si>
    <t xml:space="preserve">Novo Horizonte do Sul</t>
  </si>
  <si>
    <t xml:space="preserve">Paranaíba</t>
  </si>
  <si>
    <t xml:space="preserve">Paranhos</t>
  </si>
  <si>
    <t xml:space="preserve">Pedro Gomes</t>
  </si>
  <si>
    <t xml:space="preserve">Ponta Porã</t>
  </si>
  <si>
    <t xml:space="preserve">Porto Murtinho</t>
  </si>
  <si>
    <t xml:space="preserve">Ribas do Rio Pardo</t>
  </si>
  <si>
    <t xml:space="preserve">Rio Brilhante</t>
  </si>
  <si>
    <t xml:space="preserve">Rio Verde de Mato Grosso</t>
  </si>
  <si>
    <t xml:space="preserve">Rochedo</t>
  </si>
  <si>
    <t xml:space="preserve">Santa Rita do Pardo</t>
  </si>
  <si>
    <t xml:space="preserve">São Gabriel do Oeste</t>
  </si>
  <si>
    <t xml:space="preserve">Sete Quedas</t>
  </si>
  <si>
    <t xml:space="preserve">Selvíria</t>
  </si>
  <si>
    <t xml:space="preserve">Sidrolândia</t>
  </si>
  <si>
    <t xml:space="preserve">Sonora</t>
  </si>
  <si>
    <t xml:space="preserve">Tacuru</t>
  </si>
  <si>
    <t xml:space="preserve">Taquarussu</t>
  </si>
  <si>
    <t xml:space="preserve">Terenos</t>
  </si>
  <si>
    <t xml:space="preserve">Três Lagoas</t>
  </si>
  <si>
    <t xml:space="preserve">Vicentina</t>
  </si>
  <si>
    <t xml:space="preserve">Acorizal</t>
  </si>
  <si>
    <t xml:space="preserve">Alta Floresta</t>
  </si>
  <si>
    <t xml:space="preserve">Alto Araguaia</t>
  </si>
  <si>
    <t xml:space="preserve">Alto Boa Vista</t>
  </si>
  <si>
    <t xml:space="preserve">Alto Garças</t>
  </si>
  <si>
    <t xml:space="preserve">Alto Paraguai</t>
  </si>
  <si>
    <t xml:space="preserve">Alto Taquari</t>
  </si>
  <si>
    <t xml:space="preserve">Apiacás</t>
  </si>
  <si>
    <t xml:space="preserve">Araguaiana</t>
  </si>
  <si>
    <t xml:space="preserve">Araguainha</t>
  </si>
  <si>
    <t xml:space="preserve">Araputanga</t>
  </si>
  <si>
    <t xml:space="preserve">Arenápolis</t>
  </si>
  <si>
    <t xml:space="preserve">Aripuanã</t>
  </si>
  <si>
    <t xml:space="preserve">Barão de Melgaço</t>
  </si>
  <si>
    <t xml:space="preserve">Barra do Bugres</t>
  </si>
  <si>
    <t xml:space="preserve">Barra do Garças</t>
  </si>
  <si>
    <t xml:space="preserve">Bom Jesus do Araguaia</t>
  </si>
  <si>
    <t xml:space="preserve">Brasnorte</t>
  </si>
  <si>
    <t xml:space="preserve">Cáceres</t>
  </si>
  <si>
    <t xml:space="preserve">Campinápolis</t>
  </si>
  <si>
    <t xml:space="preserve">Campo Novo do Parecis</t>
  </si>
  <si>
    <t xml:space="preserve">Campo Verde</t>
  </si>
  <si>
    <t xml:space="preserve">Campos de Júlio</t>
  </si>
  <si>
    <t xml:space="preserve">Canabrava do Norte</t>
  </si>
  <si>
    <t xml:space="preserve">Carlinda</t>
  </si>
  <si>
    <t xml:space="preserve">Castanheira</t>
  </si>
  <si>
    <t xml:space="preserve">Chapada dos Guimarães</t>
  </si>
  <si>
    <t xml:space="preserve">Claudia</t>
  </si>
  <si>
    <t xml:space="preserve">Cocalinho</t>
  </si>
  <si>
    <t xml:space="preserve">Colíder</t>
  </si>
  <si>
    <t xml:space="preserve">Colniza</t>
  </si>
  <si>
    <t xml:space="preserve">Comodoro</t>
  </si>
  <si>
    <t xml:space="preserve">Confresa</t>
  </si>
  <si>
    <t xml:space="preserve">Conquista D'Oeste</t>
  </si>
  <si>
    <t xml:space="preserve">Cotriguaçu</t>
  </si>
  <si>
    <t xml:space="preserve">Cuiabá</t>
  </si>
  <si>
    <t xml:space="preserve">Curvelândia</t>
  </si>
  <si>
    <t xml:space="preserve">Denise</t>
  </si>
  <si>
    <t xml:space="preserve">Diamantino</t>
  </si>
  <si>
    <t xml:space="preserve">Dom Aquino</t>
  </si>
  <si>
    <t xml:space="preserve">Feliz Natal</t>
  </si>
  <si>
    <t xml:space="preserve">Figueirópolis D'Oeste</t>
  </si>
  <si>
    <t xml:space="preserve">Gaúcha do Norte</t>
  </si>
  <si>
    <t xml:space="preserve">Glória D'Oeste</t>
  </si>
  <si>
    <t xml:space="preserve">Guarantã do Norte</t>
  </si>
  <si>
    <t xml:space="preserve">Guiratinga</t>
  </si>
  <si>
    <t xml:space="preserve">Indiavaí</t>
  </si>
  <si>
    <t xml:space="preserve">Ipiranga do Norte</t>
  </si>
  <si>
    <t xml:space="preserve">Itanhangá</t>
  </si>
  <si>
    <t xml:space="preserve">Itaúba</t>
  </si>
  <si>
    <t xml:space="preserve">Itiquira</t>
  </si>
  <si>
    <t xml:space="preserve">Jaciara</t>
  </si>
  <si>
    <t xml:space="preserve">Jangada</t>
  </si>
  <si>
    <t xml:space="preserve">Jauru</t>
  </si>
  <si>
    <t xml:space="preserve">Juara</t>
  </si>
  <si>
    <t xml:space="preserve">Juína</t>
  </si>
  <si>
    <t xml:space="preserve">Juruena</t>
  </si>
  <si>
    <t xml:space="preserve">Juscimeira</t>
  </si>
  <si>
    <t xml:space="preserve">Lambari D'Oeste</t>
  </si>
  <si>
    <t xml:space="preserve">Lucas do Rio Verde</t>
  </si>
  <si>
    <t xml:space="preserve">Luciara</t>
  </si>
  <si>
    <t xml:space="preserve">Vila Bela da Santíssima Trindade</t>
  </si>
  <si>
    <t xml:space="preserve">Marcelândia</t>
  </si>
  <si>
    <t xml:space="preserve">Matupá</t>
  </si>
  <si>
    <t xml:space="preserve">Mirassol d'Oeste</t>
  </si>
  <si>
    <t xml:space="preserve">Nobres </t>
  </si>
  <si>
    <t xml:space="preserve">Nortelândia</t>
  </si>
  <si>
    <t xml:space="preserve">Nossa Senhora do Livramento</t>
  </si>
  <si>
    <t xml:space="preserve">Nova Bandeirantes</t>
  </si>
  <si>
    <t xml:space="preserve">Nova Nazaré</t>
  </si>
  <si>
    <t xml:space="preserve">Nova Lacerda</t>
  </si>
  <si>
    <t xml:space="preserve">Nova Santa Helena</t>
  </si>
  <si>
    <t xml:space="preserve">Nova Brasilândia</t>
  </si>
  <si>
    <t xml:space="preserve">Nova Canaã do Norte</t>
  </si>
  <si>
    <t xml:space="preserve">Nova Mutum</t>
  </si>
  <si>
    <t xml:space="preserve">Nova Ubiratã</t>
  </si>
  <si>
    <t xml:space="preserve">Nova Xavantina</t>
  </si>
  <si>
    <t xml:space="preserve">Novo Mundo</t>
  </si>
  <si>
    <t xml:space="preserve">Novo Horizonte do Norte</t>
  </si>
  <si>
    <t xml:space="preserve">Novo São Joaquim</t>
  </si>
  <si>
    <t xml:space="preserve">Paranaíta</t>
  </si>
  <si>
    <t xml:space="preserve">Paranatinga</t>
  </si>
  <si>
    <t xml:space="preserve">Novo Santo Antônio </t>
  </si>
  <si>
    <t xml:space="preserve">Peixoto de Azevedo</t>
  </si>
  <si>
    <t xml:space="preserve">Planalto da Serra</t>
  </si>
  <si>
    <t xml:space="preserve">Poconé</t>
  </si>
  <si>
    <t xml:space="preserve">Pontal do Araguaia</t>
  </si>
  <si>
    <t xml:space="preserve">Ponte Branca</t>
  </si>
  <si>
    <t xml:space="preserve">Pontes e Lacerda</t>
  </si>
  <si>
    <t xml:space="preserve">Porto Alegre do Norte</t>
  </si>
  <si>
    <t xml:space="preserve">Porto dos Gaúchos</t>
  </si>
  <si>
    <t xml:space="preserve">Porto Esperidião</t>
  </si>
  <si>
    <t xml:space="preserve">Porto Estrela</t>
  </si>
  <si>
    <t xml:space="preserve">Poxoréo</t>
  </si>
  <si>
    <t xml:space="preserve">Primavera do Leste</t>
  </si>
  <si>
    <t xml:space="preserve">Querência</t>
  </si>
  <si>
    <t xml:space="preserve">São José dos Quatro Marcos</t>
  </si>
  <si>
    <t xml:space="preserve">Reserva do Cabaçal</t>
  </si>
  <si>
    <t xml:space="preserve">Ribeirão Cascalheira</t>
  </si>
  <si>
    <t xml:space="preserve">Ribeirãozinho</t>
  </si>
  <si>
    <t xml:space="preserve">Rio Branco </t>
  </si>
  <si>
    <t xml:space="preserve">Santa Carmem</t>
  </si>
  <si>
    <t xml:space="preserve">Santo Afonso</t>
  </si>
  <si>
    <t xml:space="preserve">São José do Povo</t>
  </si>
  <si>
    <t xml:space="preserve">São José do Rio Claro</t>
  </si>
  <si>
    <t xml:space="preserve">São José do Xingu</t>
  </si>
  <si>
    <t xml:space="preserve">São Pedro da Cipa</t>
  </si>
  <si>
    <t xml:space="preserve">Rondolândia</t>
  </si>
  <si>
    <t xml:space="preserve">Rondonópolis</t>
  </si>
  <si>
    <t xml:space="preserve">Rosário Oeste</t>
  </si>
  <si>
    <t xml:space="preserve">Santa Cruz do Xingu</t>
  </si>
  <si>
    <t xml:space="preserve">Salto do Céu</t>
  </si>
  <si>
    <t xml:space="preserve">Santa Rita do Trivelato</t>
  </si>
  <si>
    <t xml:space="preserve">Santo Antônio do Leste</t>
  </si>
  <si>
    <t xml:space="preserve">Santo Antônio do Leverger</t>
  </si>
  <si>
    <t xml:space="preserve">São Félix do Araguaia</t>
  </si>
  <si>
    <t xml:space="preserve">Sapezal</t>
  </si>
  <si>
    <t xml:space="preserve">Serra Nova Dourada </t>
  </si>
  <si>
    <t xml:space="preserve">Sinop</t>
  </si>
  <si>
    <t xml:space="preserve">Sorriso</t>
  </si>
  <si>
    <t xml:space="preserve">Tabaporã</t>
  </si>
  <si>
    <t xml:space="preserve">Tangará da Serra</t>
  </si>
  <si>
    <t xml:space="preserve">Tapurah</t>
  </si>
  <si>
    <t xml:space="preserve">Terra Nova do Norte</t>
  </si>
  <si>
    <t xml:space="preserve">Tesouro</t>
  </si>
  <si>
    <t xml:space="preserve">Torixoréu</t>
  </si>
  <si>
    <t xml:space="preserve">União do Sul</t>
  </si>
  <si>
    <t xml:space="preserve">Vale de São Domingos</t>
  </si>
  <si>
    <t xml:space="preserve">Vera</t>
  </si>
  <si>
    <t xml:space="preserve">Vila Rica</t>
  </si>
  <si>
    <t xml:space="preserve">Nova Guarita</t>
  </si>
  <si>
    <t xml:space="preserve">Nova Marilândia</t>
  </si>
  <si>
    <t xml:space="preserve">Nova Maringá</t>
  </si>
  <si>
    <t xml:space="preserve">Nova Monte Verde</t>
  </si>
  <si>
    <t xml:space="preserve">Abadia de Goiás</t>
  </si>
  <si>
    <t xml:space="preserve">Abadiânia</t>
  </si>
  <si>
    <t xml:space="preserve">Acreúna</t>
  </si>
  <si>
    <t xml:space="preserve">Adelândia</t>
  </si>
  <si>
    <t xml:space="preserve">Água Fria de Goiás</t>
  </si>
  <si>
    <t xml:space="preserve">Água Limpa</t>
  </si>
  <si>
    <t xml:space="preserve">Águas Lindas de Goiás</t>
  </si>
  <si>
    <t xml:space="preserve">Alexânia </t>
  </si>
  <si>
    <t xml:space="preserve">Aloândia</t>
  </si>
  <si>
    <t xml:space="preserve">Alto Horizonte</t>
  </si>
  <si>
    <t xml:space="preserve">Alto Paraíso de Goiás</t>
  </si>
  <si>
    <t xml:space="preserve">Alvorada do Norte</t>
  </si>
  <si>
    <t xml:space="preserve">Amaralina</t>
  </si>
  <si>
    <t xml:space="preserve">Americano do Brasil</t>
  </si>
  <si>
    <t xml:space="preserve">Amorinópolis</t>
  </si>
  <si>
    <t xml:space="preserve">Anápolis</t>
  </si>
  <si>
    <t xml:space="preserve">Anhanguera</t>
  </si>
  <si>
    <t xml:space="preserve">Anicuns</t>
  </si>
  <si>
    <t xml:space="preserve">Aparecida de Goiânia</t>
  </si>
  <si>
    <t xml:space="preserve">Aparecida do Rio Doce</t>
  </si>
  <si>
    <t xml:space="preserve">Aporé</t>
  </si>
  <si>
    <t xml:space="preserve">Araçu</t>
  </si>
  <si>
    <t xml:space="preserve">Aragarças</t>
  </si>
  <si>
    <t xml:space="preserve">Aragoiânia</t>
  </si>
  <si>
    <t xml:space="preserve">Araguapaz</t>
  </si>
  <si>
    <t xml:space="preserve">Arenópolis</t>
  </si>
  <si>
    <t xml:space="preserve">Aruanã</t>
  </si>
  <si>
    <t xml:space="preserve">Aurilândia</t>
  </si>
  <si>
    <t xml:space="preserve">Avelinópolis</t>
  </si>
  <si>
    <t xml:space="preserve">Baliza</t>
  </si>
  <si>
    <t xml:space="preserve">Bela Vista de Goiás</t>
  </si>
  <si>
    <t xml:space="preserve">Bom Jardim de Goiás</t>
  </si>
  <si>
    <t xml:space="preserve">Bom Jesus de Goiás</t>
  </si>
  <si>
    <t xml:space="preserve">Bonfinópolis</t>
  </si>
  <si>
    <t xml:space="preserve">Bonópolis</t>
  </si>
  <si>
    <t xml:space="preserve">Brazabrantes</t>
  </si>
  <si>
    <t xml:space="preserve">Britânia</t>
  </si>
  <si>
    <t xml:space="preserve">Buriti Alegre</t>
  </si>
  <si>
    <t xml:space="preserve">Buriti De Goiás</t>
  </si>
  <si>
    <t xml:space="preserve">Buritinópolis</t>
  </si>
  <si>
    <t xml:space="preserve">Cabeceiras</t>
  </si>
  <si>
    <t xml:space="preserve">Cachoeira Alta</t>
  </si>
  <si>
    <t xml:space="preserve">Cachoeira de Goiás</t>
  </si>
  <si>
    <t xml:space="preserve">Caçu</t>
  </si>
  <si>
    <t xml:space="preserve">Caiapônia</t>
  </si>
  <si>
    <t xml:space="preserve">Caldas Novas</t>
  </si>
  <si>
    <t xml:space="preserve">Caldazinha</t>
  </si>
  <si>
    <t xml:space="preserve">Campestre de Goiás</t>
  </si>
  <si>
    <t xml:space="preserve">Campinaçu</t>
  </si>
  <si>
    <t xml:space="preserve">Campinorte</t>
  </si>
  <si>
    <t xml:space="preserve">Campo Alegre de Goiás</t>
  </si>
  <si>
    <t xml:space="preserve">Campo Limpo de Goiás</t>
  </si>
  <si>
    <t xml:space="preserve">Campos Belos</t>
  </si>
  <si>
    <t xml:space="preserve">Campos Verdes</t>
  </si>
  <si>
    <t xml:space="preserve">Carmo do Rio Verde</t>
  </si>
  <si>
    <t xml:space="preserve">Castelândia</t>
  </si>
  <si>
    <t xml:space="preserve">Catalão</t>
  </si>
  <si>
    <t xml:space="preserve">Caturaí</t>
  </si>
  <si>
    <t xml:space="preserve">Cavalcante</t>
  </si>
  <si>
    <t xml:space="preserve">Ceres</t>
  </si>
  <si>
    <t xml:space="preserve">Cezarina</t>
  </si>
  <si>
    <t xml:space="preserve">Chapadão do Céu</t>
  </si>
  <si>
    <t xml:space="preserve">Cidade Ocidental</t>
  </si>
  <si>
    <t xml:space="preserve">Cocalzinho de Goiás</t>
  </si>
  <si>
    <t xml:space="preserve">Colinas do Sul</t>
  </si>
  <si>
    <t xml:space="preserve">Córrego do Ouro</t>
  </si>
  <si>
    <t xml:space="preserve">Corumbá de Goiás</t>
  </si>
  <si>
    <t xml:space="preserve">Corumbaíba</t>
  </si>
  <si>
    <t xml:space="preserve">Cristalina</t>
  </si>
  <si>
    <t xml:space="preserve">Cristianópolis</t>
  </si>
  <si>
    <t xml:space="preserve">Crixás</t>
  </si>
  <si>
    <t xml:space="preserve">Cromínia</t>
  </si>
  <si>
    <t xml:space="preserve">Cumari</t>
  </si>
  <si>
    <t xml:space="preserve">Damianópolis</t>
  </si>
  <si>
    <t xml:space="preserve">Damolândia</t>
  </si>
  <si>
    <t xml:space="preserve">Diorama</t>
  </si>
  <si>
    <t xml:space="preserve">Doverlândia</t>
  </si>
  <si>
    <t xml:space="preserve">Edealina</t>
  </si>
  <si>
    <t xml:space="preserve">Edéia</t>
  </si>
  <si>
    <t xml:space="preserve">Faina</t>
  </si>
  <si>
    <t xml:space="preserve">Fazenda Nova</t>
  </si>
  <si>
    <t xml:space="preserve">Firminópolis</t>
  </si>
  <si>
    <t xml:space="preserve">Flores de Goiás</t>
  </si>
  <si>
    <t xml:space="preserve">Formosa</t>
  </si>
  <si>
    <t xml:space="preserve">Gameleira de Goiás</t>
  </si>
  <si>
    <t xml:space="preserve">Divinópolis de Goiás</t>
  </si>
  <si>
    <t xml:space="preserve">Goianápolis</t>
  </si>
  <si>
    <t xml:space="preserve">Goiandira</t>
  </si>
  <si>
    <t xml:space="preserve">Goianésia</t>
  </si>
  <si>
    <t xml:space="preserve">Goiânia</t>
  </si>
  <si>
    <t xml:space="preserve">Goianira</t>
  </si>
  <si>
    <t xml:space="preserve">Goiatuba</t>
  </si>
  <si>
    <t xml:space="preserve">Gouvelândia</t>
  </si>
  <si>
    <t xml:space="preserve">Guapó</t>
  </si>
  <si>
    <t xml:space="preserve">Guaraíta</t>
  </si>
  <si>
    <t xml:space="preserve">Guarani de Goiás</t>
  </si>
  <si>
    <t xml:space="preserve">Guarinos</t>
  </si>
  <si>
    <t xml:space="preserve">Heitoraí</t>
  </si>
  <si>
    <t xml:space="preserve">Hidrolina</t>
  </si>
  <si>
    <t xml:space="preserve">Iaciara</t>
  </si>
  <si>
    <t xml:space="preserve">Inaciolândia</t>
  </si>
  <si>
    <t xml:space="preserve">Indiara</t>
  </si>
  <si>
    <t xml:space="preserve">Inhumas</t>
  </si>
  <si>
    <t xml:space="preserve">Ipameri</t>
  </si>
  <si>
    <t xml:space="preserve">Ipiranga de Goiás</t>
  </si>
  <si>
    <t xml:space="preserve">Iporá</t>
  </si>
  <si>
    <t xml:space="preserve">Israelândia</t>
  </si>
  <si>
    <t xml:space="preserve">Itaberaí</t>
  </si>
  <si>
    <t xml:space="preserve">Itaguari</t>
  </si>
  <si>
    <t xml:space="preserve">Itaguaru</t>
  </si>
  <si>
    <t xml:space="preserve">Itapaci</t>
  </si>
  <si>
    <t xml:space="preserve">Itapirapuã</t>
  </si>
  <si>
    <t xml:space="preserve">Itapuranga</t>
  </si>
  <si>
    <t xml:space="preserve">Itarumã</t>
  </si>
  <si>
    <t xml:space="preserve">Itauçu</t>
  </si>
  <si>
    <t xml:space="preserve">Itumbiara</t>
  </si>
  <si>
    <t xml:space="preserve">Ivolândia</t>
  </si>
  <si>
    <t xml:space="preserve">Jandaia</t>
  </si>
  <si>
    <t xml:space="preserve">Jaraguá</t>
  </si>
  <si>
    <t xml:space="preserve">Jataí</t>
  </si>
  <si>
    <t xml:space="preserve">Jaupaci</t>
  </si>
  <si>
    <t xml:space="preserve">Jesúpolis</t>
  </si>
  <si>
    <t xml:space="preserve">Joviânia</t>
  </si>
  <si>
    <t xml:space="preserve">Leopoldo de Bulhões</t>
  </si>
  <si>
    <t xml:space="preserve">Luziânia</t>
  </si>
  <si>
    <t xml:space="preserve">Mairipotaba</t>
  </si>
  <si>
    <t xml:space="preserve">Mambaí</t>
  </si>
  <si>
    <t xml:space="preserve">Mara Rosa</t>
  </si>
  <si>
    <t xml:space="preserve">Marzagão</t>
  </si>
  <si>
    <t xml:space="preserve">Matrinchã</t>
  </si>
  <si>
    <t xml:space="preserve">Maurilândia</t>
  </si>
  <si>
    <t xml:space="preserve">Mimoso de Goiás</t>
  </si>
  <si>
    <t xml:space="preserve">Minaçu</t>
  </si>
  <si>
    <t xml:space="preserve">Mineiros</t>
  </si>
  <si>
    <t xml:space="preserve">Moiporá</t>
  </si>
  <si>
    <t xml:space="preserve">Monte Alegre de Goiás</t>
  </si>
  <si>
    <t xml:space="preserve">Montes Claros de Goiás</t>
  </si>
  <si>
    <t xml:space="preserve">Montividiu</t>
  </si>
  <si>
    <t xml:space="preserve">Montividiu do Norte</t>
  </si>
  <si>
    <t xml:space="preserve">Morro Agudo de Goiás</t>
  </si>
  <si>
    <t xml:space="preserve">Mossâmedes</t>
  </si>
  <si>
    <t xml:space="preserve">Mozarlândia</t>
  </si>
  <si>
    <t xml:space="preserve">Mutunópolis</t>
  </si>
  <si>
    <t xml:space="preserve">Nazário</t>
  </si>
  <si>
    <t xml:space="preserve">Nerópolis</t>
  </si>
  <si>
    <t xml:space="preserve">Niquelândia</t>
  </si>
  <si>
    <t xml:space="preserve">Nova América</t>
  </si>
  <si>
    <t xml:space="preserve">Nova Crixás</t>
  </si>
  <si>
    <t xml:space="preserve">Nova Glória</t>
  </si>
  <si>
    <t xml:space="preserve">Nova Iguaçu de Goiás</t>
  </si>
  <si>
    <t xml:space="preserve">Nova Roma</t>
  </si>
  <si>
    <t xml:space="preserve">Novo Brasil</t>
  </si>
  <si>
    <t xml:space="preserve">Novo Gama</t>
  </si>
  <si>
    <t xml:space="preserve">Novo Planalto</t>
  </si>
  <si>
    <t xml:space="preserve">Orizona</t>
  </si>
  <si>
    <t xml:space="preserve">Ouro Verde de Goiás</t>
  </si>
  <si>
    <t xml:space="preserve">Ouvidor</t>
  </si>
  <si>
    <t xml:space="preserve">Padre Bernardo</t>
  </si>
  <si>
    <t xml:space="preserve">Palestina de Goiás</t>
  </si>
  <si>
    <t xml:space="preserve">Palmeiras de Goiás</t>
  </si>
  <si>
    <t xml:space="preserve">Palmelo</t>
  </si>
  <si>
    <t xml:space="preserve">Palminópolis</t>
  </si>
  <si>
    <t xml:space="preserve">Panamá</t>
  </si>
  <si>
    <t xml:space="preserve">Paranaiguara</t>
  </si>
  <si>
    <t xml:space="preserve">Paraúna</t>
  </si>
  <si>
    <t xml:space="preserve">Perolândia</t>
  </si>
  <si>
    <t xml:space="preserve">Petrolina de Goiás</t>
  </si>
  <si>
    <t xml:space="preserve">Pilar de Goiás</t>
  </si>
  <si>
    <t xml:space="preserve">Piracanjuba</t>
  </si>
  <si>
    <t xml:space="preserve">Pirenópolis</t>
  </si>
  <si>
    <t xml:space="preserve">Pires do Rio</t>
  </si>
  <si>
    <t xml:space="preserve">Planaltina</t>
  </si>
  <si>
    <t xml:space="preserve">Pontalina</t>
  </si>
  <si>
    <t xml:space="preserve">Porangatu</t>
  </si>
  <si>
    <t xml:space="preserve">Porteirão</t>
  </si>
  <si>
    <t xml:space="preserve">Portelândia</t>
  </si>
  <si>
    <t xml:space="preserve">Posse</t>
  </si>
  <si>
    <t xml:space="preserve">Professor Jamil</t>
  </si>
  <si>
    <t xml:space="preserve">Quirinópolis</t>
  </si>
  <si>
    <t xml:space="preserve">Rialma</t>
  </si>
  <si>
    <t xml:space="preserve">Rianápolis</t>
  </si>
  <si>
    <t xml:space="preserve">Rio Quente</t>
  </si>
  <si>
    <t xml:space="preserve">Rio Verde</t>
  </si>
  <si>
    <t xml:space="preserve">Rubiataba</t>
  </si>
  <si>
    <t xml:space="preserve">Sanclerlândia</t>
  </si>
  <si>
    <t xml:space="preserve">Santa Bárbara de Goiás</t>
  </si>
  <si>
    <t xml:space="preserve">Santa Cruz de Goiás</t>
  </si>
  <si>
    <t xml:space="preserve">Santa Fé de Goiás</t>
  </si>
  <si>
    <t xml:space="preserve">Santa Helena de Goiás</t>
  </si>
  <si>
    <t xml:space="preserve">Santa Rita do Araguaia</t>
  </si>
  <si>
    <t xml:space="preserve">Santa Rita do Novo Destino</t>
  </si>
  <si>
    <t xml:space="preserve">Santa Rosa de Goiás</t>
  </si>
  <si>
    <t xml:space="preserve">Santa Tereza de Goiás</t>
  </si>
  <si>
    <t xml:space="preserve">Santa Terezinha de Goiás</t>
  </si>
  <si>
    <t xml:space="preserve">Santo Antônio da Barra</t>
  </si>
  <si>
    <t xml:space="preserve">Santo Antônio de Goiás</t>
  </si>
  <si>
    <t xml:space="preserve">Santo Antônio do Descoberto</t>
  </si>
  <si>
    <t xml:space="preserve">São Francisco de Goiás</t>
  </si>
  <si>
    <t xml:space="preserve">São João D'aliança</t>
  </si>
  <si>
    <t xml:space="preserve">São João da Paraúna</t>
  </si>
  <si>
    <t xml:space="preserve">São Luís de Montes Belos</t>
  </si>
  <si>
    <t xml:space="preserve">São Luíz do Norte</t>
  </si>
  <si>
    <t xml:space="preserve">São Miguel do Araguaia</t>
  </si>
  <si>
    <t xml:space="preserve">São Miguel do Passa Quatro</t>
  </si>
  <si>
    <t xml:space="preserve">São Patrício</t>
  </si>
  <si>
    <t xml:space="preserve">Senador Canedo</t>
  </si>
  <si>
    <t xml:space="preserve">Serranópolis</t>
  </si>
  <si>
    <t xml:space="preserve">Silvânia</t>
  </si>
  <si>
    <t xml:space="preserve">Simolândia</t>
  </si>
  <si>
    <t xml:space="preserve">Sítio D'abadia</t>
  </si>
  <si>
    <t xml:space="preserve">Taquaral de Goiás</t>
  </si>
  <si>
    <t xml:space="preserve">Teresina de Goiás</t>
  </si>
  <si>
    <t xml:space="preserve">Terezópolis de Goiás</t>
  </si>
  <si>
    <t xml:space="preserve">Três Ranchos</t>
  </si>
  <si>
    <t xml:space="preserve">Trindade</t>
  </si>
  <si>
    <t xml:space="preserve">Trombas</t>
  </si>
  <si>
    <t xml:space="preserve">Turvânia</t>
  </si>
  <si>
    <t xml:space="preserve">Turvelândia</t>
  </si>
  <si>
    <t xml:space="preserve">Uirapuru</t>
  </si>
  <si>
    <t xml:space="preserve">Uruaçu</t>
  </si>
  <si>
    <t xml:space="preserve">Uruana</t>
  </si>
  <si>
    <t xml:space="preserve">Urutaí</t>
  </si>
  <si>
    <t xml:space="preserve">Valparaíso de Goiás</t>
  </si>
  <si>
    <t xml:space="preserve">Varjão</t>
  </si>
  <si>
    <t xml:space="preserve">Vianópolis</t>
  </si>
  <si>
    <t xml:space="preserve">Vicentinópolis</t>
  </si>
  <si>
    <t xml:space="preserve">Vila Boa</t>
  </si>
  <si>
    <t xml:space="preserve">Vila Propício</t>
  </si>
  <si>
    <t xml:space="preserve">Brasília</t>
  </si>
  <si>
    <t xml:space="preserve">150475</t>
  </si>
  <si>
    <t xml:space="preserve">Mojuí dos Campos</t>
  </si>
  <si>
    <t xml:space="preserve">421265</t>
  </si>
  <si>
    <t xml:space="preserve">Pescaria Brava</t>
  </si>
  <si>
    <t xml:space="preserve">422000</t>
  </si>
  <si>
    <t xml:space="preserve">Balneário Rincão</t>
  </si>
  <si>
    <t xml:space="preserve">500627</t>
  </si>
  <si>
    <t xml:space="preserve">Paraíso das Águas</t>
  </si>
</sst>
</file>

<file path=xl/styles.xml><?xml version="1.0" encoding="utf-8"?>
<styleSheet xmlns="http://schemas.openxmlformats.org/spreadsheetml/2006/main">
  <numFmts count="3">
    <numFmt numFmtId="164" formatCode="General"/>
    <numFmt numFmtId="165" formatCode="General"/>
    <numFmt numFmtId="166" formatCode="@"/>
  </numFmts>
  <fonts count="9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1"/>
      <color rgb="FFFFFFFF"/>
      <name val="Calibri"/>
      <family val="2"/>
      <charset val="1"/>
    </font>
    <font>
      <b val="true"/>
      <sz val="11"/>
      <color rgb="FFFA7D00"/>
      <name val="Calibri"/>
      <family val="2"/>
      <charset val="1"/>
    </font>
    <font>
      <sz val="11"/>
      <color rgb="FF9C0006"/>
      <name val="Calibri"/>
      <family val="2"/>
      <charset val="1"/>
    </font>
    <font>
      <b val="true"/>
      <sz val="10"/>
      <color rgb="FF000000"/>
      <name val="Arial"/>
      <family val="2"/>
      <charset val="1"/>
    </font>
    <font>
      <b val="true"/>
      <sz val="10"/>
      <color rgb="FFFFFFFF"/>
      <name val="Arial"/>
      <family val="2"/>
      <charset val="1"/>
    </font>
  </fonts>
  <fills count="6">
    <fill>
      <patternFill patternType="none"/>
    </fill>
    <fill>
      <patternFill patternType="gray125"/>
    </fill>
    <fill>
      <patternFill patternType="solid">
        <fgColor rgb="FFF2F2F2"/>
        <bgColor rgb="FFFFFFFF"/>
      </patternFill>
    </fill>
    <fill>
      <patternFill patternType="solid">
        <fgColor rgb="FFFFC7CE"/>
        <bgColor rgb="FFCCCCFF"/>
      </patternFill>
    </fill>
    <fill>
      <patternFill patternType="solid">
        <fgColor rgb="FF002060"/>
        <bgColor rgb="FF000080"/>
      </patternFill>
    </fill>
    <fill>
      <patternFill patternType="solid">
        <fgColor rgb="FF000000"/>
        <bgColor rgb="FF003300"/>
      </patternFill>
    </fill>
  </fills>
  <borders count="4">
    <border diagonalUp="false" diagonalDown="false">
      <left/>
      <right/>
      <top/>
      <bottom/>
      <diagonal/>
    </border>
    <border diagonalUp="false" diagonalDown="false"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 diagonalUp="false" diagonalDown="false">
      <left style="thin"/>
      <right style="thin"/>
      <top style="thin"/>
      <bottom style="thin"/>
      <diagonal/>
    </border>
    <border diagonalUp="false" diagonalDown="false">
      <left/>
      <right/>
      <top/>
      <bottom style="thin">
        <color rgb="FF8FAADC"/>
      </bottom>
      <diagonal/>
    </border>
  </borders>
  <cellStyleXfs count="22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  <xf numFmtId="164" fontId="5" fillId="2" borderId="1" applyFont="true" applyBorder="true" applyAlignment="true" applyProtection="false">
      <alignment horizontal="general" vertical="bottom" textRotation="0" wrapText="false" indent="0" shrinkToFit="false"/>
    </xf>
    <xf numFmtId="164" fontId="6" fillId="3" borderId="0" applyFont="true" applyBorder="false" applyAlignment="true" applyProtection="false">
      <alignment horizontal="general" vertical="bottom" textRotation="0" wrapText="false" indent="0" shrinkToFit="false"/>
    </xf>
  </cellStyleXfs>
  <cellXfs count="15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0" xfId="0" applyFont="false" applyBorder="false" applyAlignment="true" applyProtection="false">
      <alignment horizontal="left" vertical="center" textRotation="0" wrapText="false" indent="0" shrinkToFit="false"/>
      <protection locked="true" hidden="false"/>
    </xf>
    <xf numFmtId="164" fontId="4" fillId="4" borderId="2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4" fillId="4" borderId="2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4" fillId="4" borderId="2" xfId="2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0" fillId="0" borderId="0" xfId="0" applyFont="fals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0" fillId="0" borderId="2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0" fillId="0" borderId="2" xfId="0" applyFont="false" applyBorder="true" applyAlignment="true" applyProtection="false">
      <alignment horizontal="left" vertical="center" textRotation="0" wrapText="false" indent="0" shrinkToFit="false"/>
      <protection locked="true" hidden="false"/>
    </xf>
    <xf numFmtId="165" fontId="0" fillId="0" borderId="2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3" borderId="0" xfId="21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center" vertical="center" textRotation="0" wrapText="true" indent="0" shrinkToFit="false"/>
      <protection locked="true" hidden="false"/>
    </xf>
    <xf numFmtId="164" fontId="5" fillId="2" borderId="1" xfId="20" applyFont="true" applyBorder="false" applyAlignment="true" applyProtection="true">
      <alignment horizontal="center" vertical="center" textRotation="0" wrapText="true" indent="0" shrinkToFit="false"/>
      <protection locked="true" hidden="false"/>
    </xf>
    <xf numFmtId="164" fontId="7" fillId="0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6" fontId="8" fillId="5" borderId="2" xfId="0" applyFont="true" applyBorder="true" applyAlignment="true" applyProtection="false">
      <alignment horizontal="center" vertical="center" textRotation="0" wrapText="false" indent="0" shrinkToFit="false"/>
      <protection locked="true" hidden="false"/>
    </xf>
  </cellXfs>
  <cellStyles count="8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  <cellStyle name="Excel Built-in Calculation" xfId="20"/>
    <cellStyle name="Excel Built-in Bad" xfId="21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9C0006"/>
      <rgbColor rgb="FF008000"/>
      <rgbColor rgb="FF000080"/>
      <rgbColor rgb="FF808000"/>
      <rgbColor rgb="FF800080"/>
      <rgbColor rgb="FF008080"/>
      <rgbColor rgb="FFC0C0C0"/>
      <rgbColor rgb="FF7F7F7F"/>
      <rgbColor rgb="FF8FAADC"/>
      <rgbColor rgb="FF993366"/>
      <rgbColor rgb="FFF2F2F2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7CE"/>
      <rgbColor rgb="FF3366FF"/>
      <rgbColor rgb="FF33CCCC"/>
      <rgbColor rgb="FF99CC00"/>
      <rgbColor rgb="FFFFCC00"/>
      <rgbColor rgb="FFFF9900"/>
      <rgbColor rgb="FFFA7D00"/>
      <rgbColor rgb="FF666699"/>
      <rgbColor rgb="FF969696"/>
      <rgbColor rgb="FF002060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sharedStrings" Target="sharedStrings.xml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/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M3540"/>
  <sheetViews>
    <sheetView showFormulas="false" showGridLines="true" showRowColHeaders="true" showZeros="true" rightToLeft="false" tabSelected="true" showOutlineSymbols="true" defaultGridColor="true" view="normal" topLeftCell="A1" colorId="64" zoomScale="80" zoomScaleNormal="80" zoomScalePageLayoutView="100" workbookViewId="0">
      <pane xSplit="0" ySplit="1" topLeftCell="A3106" activePane="bottomLeft" state="frozen"/>
      <selection pane="topLeft" activeCell="A1" activeCellId="0" sqref="A1"/>
      <selection pane="bottomLeft" activeCell="A6" activeCellId="0" sqref="A6"/>
    </sheetView>
  </sheetViews>
  <sheetFormatPr defaultColWidth="8.5703125" defaultRowHeight="15" zeroHeight="false" outlineLevelRow="0" outlineLevelCol="0"/>
  <cols>
    <col collapsed="false" customWidth="true" hidden="false" outlineLevel="0" max="1" min="1" style="1" width="9.13"/>
    <col collapsed="false" customWidth="true" hidden="false" outlineLevel="0" max="2" min="2" style="2" width="27.58"/>
    <col collapsed="false" customWidth="true" hidden="false" outlineLevel="0" max="6" min="3" style="1" width="25.29"/>
    <col collapsed="false" customWidth="true" hidden="false" outlineLevel="0" max="8" min="7" style="0" width="25.29"/>
    <col collapsed="false" customWidth="true" hidden="false" outlineLevel="0" max="9" min="9" style="1" width="16.71"/>
    <col collapsed="false" customWidth="true" hidden="false" outlineLevel="0" max="11" min="10" style="0" width="13.02"/>
    <col collapsed="false" customWidth="true" hidden="false" outlineLevel="0" max="12" min="12" style="0" width="21.29"/>
    <col collapsed="false" customWidth="true" hidden="false" outlineLevel="0" max="13" min="13" style="0" width="13.02"/>
  </cols>
  <sheetData>
    <row r="1" s="6" customFormat="true" ht="36" hidden="false" customHeight="true" outlineLevel="0" collapsed="false">
      <c r="A1" s="3" t="s">
        <v>0</v>
      </c>
      <c r="B1" s="4" t="s">
        <v>1</v>
      </c>
      <c r="C1" s="3" t="s">
        <v>2</v>
      </c>
      <c r="D1" s="3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customFormat="false" ht="15" hidden="false" customHeight="false" outlineLevel="0" collapsed="false">
      <c r="A2" s="7" t="n">
        <v>110001</v>
      </c>
      <c r="B2" s="8" t="str">
        <f aca="false">VLOOKUP(A2,Municipios!$A$2:$B$5571,2,0)</f>
        <v>Alta Floresta D'Oeste</v>
      </c>
      <c r="C2" s="7" t="n">
        <v>43</v>
      </c>
      <c r="D2" s="7" t="n">
        <v>0</v>
      </c>
      <c r="E2" s="7" t="n">
        <v>4</v>
      </c>
      <c r="F2" s="7" t="n">
        <v>0</v>
      </c>
      <c r="G2" s="7" t="n">
        <v>13</v>
      </c>
      <c r="H2" s="7" t="n">
        <v>0</v>
      </c>
      <c r="I2" s="7" t="n">
        <v>0</v>
      </c>
      <c r="J2" s="9" t="n">
        <f aca="false">VLOOKUP(A2,população!$A$2:$E$5571,2,0)</f>
        <v>6752</v>
      </c>
      <c r="K2" s="9" t="n">
        <f aca="false">VLOOKUP(A2,população!$A$2:$E$5571,3,0)</f>
        <v>15169</v>
      </c>
      <c r="L2" s="9" t="n">
        <f aca="false">VLOOKUP(A2,população!$A$2:$E$5571,4,0)</f>
        <v>2060</v>
      </c>
      <c r="M2" s="9" t="n">
        <f aca="false">VLOOKUP(A2,população!$A$2:$E$5571,5,0)</f>
        <v>23981</v>
      </c>
    </row>
    <row r="3" customFormat="false" ht="15" hidden="false" customHeight="false" outlineLevel="0" collapsed="false">
      <c r="A3" s="7" t="n">
        <v>110002</v>
      </c>
      <c r="B3" s="8" t="str">
        <f aca="false">VLOOKUP(A3,Municipios!$A$2:$B$5571,2,0)</f>
        <v>Ariquemes</v>
      </c>
      <c r="C3" s="7" t="n">
        <v>133</v>
      </c>
      <c r="D3" s="7" t="n">
        <v>7</v>
      </c>
      <c r="E3" s="7" t="n">
        <v>8</v>
      </c>
      <c r="F3" s="7" t="n">
        <v>1</v>
      </c>
      <c r="G3" s="7" t="n">
        <v>36</v>
      </c>
      <c r="H3" s="7" t="n">
        <v>7</v>
      </c>
      <c r="I3" s="7" t="n">
        <v>40</v>
      </c>
      <c r="J3" s="9" t="n">
        <f aca="false">VLOOKUP(A3,população!$A$2:$E$5571,2,0)</f>
        <v>28472</v>
      </c>
      <c r="K3" s="9" t="n">
        <f aca="false">VLOOKUP(A3,população!$A$2:$E$5571,3,0)</f>
        <v>59138</v>
      </c>
      <c r="L3" s="9" t="n">
        <f aca="false">VLOOKUP(A3,população!$A$2:$E$5571,4,0)</f>
        <v>6256</v>
      </c>
      <c r="M3" s="9" t="n">
        <f aca="false">VLOOKUP(A3,população!$A$2:$E$5571,5,0)</f>
        <v>93866</v>
      </c>
    </row>
    <row r="4" customFormat="false" ht="15" hidden="false" customHeight="false" outlineLevel="0" collapsed="false">
      <c r="A4" s="7" t="n">
        <v>110003</v>
      </c>
      <c r="B4" s="8" t="str">
        <f aca="false">VLOOKUP(A4,Municipios!$A$2:$B$5571,2,0)</f>
        <v>Cabixi</v>
      </c>
      <c r="C4" s="7" t="n">
        <v>9</v>
      </c>
      <c r="D4" s="7" t="n">
        <v>0</v>
      </c>
      <c r="E4" s="7" t="n">
        <v>1</v>
      </c>
      <c r="F4" s="7" t="n">
        <v>0</v>
      </c>
      <c r="G4" s="7" t="n">
        <v>2</v>
      </c>
      <c r="H4" s="7" t="n">
        <v>0</v>
      </c>
      <c r="I4" s="7" t="n">
        <v>0</v>
      </c>
      <c r="J4" s="9" t="n">
        <f aca="false">VLOOKUP(A4,população!$A$2:$E$5571,2,0)</f>
        <v>1554</v>
      </c>
      <c r="K4" s="9" t="n">
        <f aca="false">VLOOKUP(A4,população!$A$2:$E$5571,3,0)</f>
        <v>3811</v>
      </c>
      <c r="L4" s="9" t="n">
        <f aca="false">VLOOKUP(A4,população!$A$2:$E$5571,4,0)</f>
        <v>628</v>
      </c>
      <c r="M4" s="9" t="n">
        <f aca="false">VLOOKUP(A4,população!$A$2:$E$5571,5,0)</f>
        <v>5993</v>
      </c>
    </row>
    <row r="5" customFormat="false" ht="15" hidden="false" customHeight="false" outlineLevel="0" collapsed="false">
      <c r="A5" s="7" t="n">
        <v>110004</v>
      </c>
      <c r="B5" s="8" t="str">
        <f aca="false">VLOOKUP(A5,Municipios!$A$2:$B$5571,2,0)</f>
        <v>Cacoal</v>
      </c>
      <c r="C5" s="7" t="n">
        <v>287</v>
      </c>
      <c r="D5" s="7" t="n">
        <v>27</v>
      </c>
      <c r="E5" s="7" t="n">
        <v>13</v>
      </c>
      <c r="F5" s="7" t="n">
        <v>4</v>
      </c>
      <c r="G5" s="7" t="n">
        <v>161</v>
      </c>
      <c r="H5" s="7" t="n">
        <v>18</v>
      </c>
      <c r="I5" s="7" t="n">
        <v>55</v>
      </c>
      <c r="J5" s="9" t="n">
        <f aca="false">VLOOKUP(A5,população!$A$2:$E$5571,2,0)</f>
        <v>22589</v>
      </c>
      <c r="K5" s="9" t="n">
        <f aca="false">VLOOKUP(A5,população!$A$2:$E$5571,3,0)</f>
        <v>51471</v>
      </c>
      <c r="L5" s="9" t="n">
        <f aca="false">VLOOKUP(A5,população!$A$2:$E$5571,4,0)</f>
        <v>6538</v>
      </c>
      <c r="M5" s="9" t="n">
        <f aca="false">VLOOKUP(A5,população!$A$2:$E$5571,5,0)</f>
        <v>80598</v>
      </c>
    </row>
    <row r="6" customFormat="false" ht="15" hidden="false" customHeight="false" outlineLevel="0" collapsed="false">
      <c r="A6" s="7" t="n">
        <v>110005</v>
      </c>
      <c r="B6" s="8" t="str">
        <f aca="false">VLOOKUP(A6,Municipios!$A$2:$B$5571,2,0)</f>
        <v>Cerejeiras</v>
      </c>
      <c r="C6" s="7" t="n">
        <v>40</v>
      </c>
      <c r="D6" s="7" t="n">
        <v>0</v>
      </c>
      <c r="E6" s="7" t="n">
        <v>3</v>
      </c>
      <c r="F6" s="7" t="n">
        <v>0</v>
      </c>
      <c r="G6" s="7" t="n">
        <v>7</v>
      </c>
      <c r="H6" s="7" t="n">
        <v>0</v>
      </c>
      <c r="I6" s="7" t="n">
        <v>0</v>
      </c>
      <c r="J6" s="9" t="n">
        <f aca="false">VLOOKUP(A6,população!$A$2:$E$5571,2,0)</f>
        <v>4664</v>
      </c>
      <c r="K6" s="9" t="n">
        <f aca="false">VLOOKUP(A6,população!$A$2:$E$5571,3,0)</f>
        <v>10663</v>
      </c>
      <c r="L6" s="9" t="n">
        <f aca="false">VLOOKUP(A6,população!$A$2:$E$5571,4,0)</f>
        <v>1664</v>
      </c>
      <c r="M6" s="9" t="n">
        <f aca="false">VLOOKUP(A6,população!$A$2:$E$5571,5,0)</f>
        <v>16991</v>
      </c>
    </row>
    <row r="7" customFormat="false" ht="15" hidden="false" customHeight="false" outlineLevel="0" collapsed="false">
      <c r="A7" s="7" t="n">
        <v>110006</v>
      </c>
      <c r="B7" s="8" t="str">
        <f aca="false">VLOOKUP(A7,Municipios!$A$2:$B$5571,2,0)</f>
        <v>Colorado do Oeste</v>
      </c>
      <c r="C7" s="7" t="n">
        <v>49</v>
      </c>
      <c r="D7" s="7" t="n">
        <v>0</v>
      </c>
      <c r="E7" s="7" t="n">
        <v>1</v>
      </c>
      <c r="F7" s="7" t="n">
        <v>0</v>
      </c>
      <c r="G7" s="7" t="n">
        <v>7</v>
      </c>
      <c r="H7" s="7" t="n">
        <v>0</v>
      </c>
      <c r="I7" s="7" t="n">
        <v>1</v>
      </c>
      <c r="J7" s="9" t="n">
        <f aca="false">VLOOKUP(A7,população!$A$2:$E$5571,2,0)</f>
        <v>4538</v>
      </c>
      <c r="K7" s="9" t="n">
        <f aca="false">VLOOKUP(A7,população!$A$2:$E$5571,3,0)</f>
        <v>11436</v>
      </c>
      <c r="L7" s="9" t="n">
        <f aca="false">VLOOKUP(A7,população!$A$2:$E$5571,4,0)</f>
        <v>1986</v>
      </c>
      <c r="M7" s="9" t="n">
        <f aca="false">VLOOKUP(A7,população!$A$2:$E$5571,5,0)</f>
        <v>17960</v>
      </c>
    </row>
    <row r="8" customFormat="false" ht="15" hidden="false" customHeight="false" outlineLevel="0" collapsed="false">
      <c r="A8" s="7" t="n">
        <v>110007</v>
      </c>
      <c r="B8" s="8" t="str">
        <f aca="false">VLOOKUP(A8,Municipios!$A$2:$B$5571,2,0)</f>
        <v>Corumbiara</v>
      </c>
      <c r="C8" s="7" t="n">
        <v>16</v>
      </c>
      <c r="D8" s="7" t="n">
        <v>0</v>
      </c>
      <c r="E8" s="7" t="n">
        <v>0</v>
      </c>
      <c r="F8" s="7" t="n">
        <v>0</v>
      </c>
      <c r="G8" s="7" t="n">
        <v>0</v>
      </c>
      <c r="H8" s="7" t="n">
        <v>0</v>
      </c>
      <c r="I8" s="7" t="n">
        <v>0</v>
      </c>
      <c r="J8" s="9" t="n">
        <f aca="false">VLOOKUP(A8,população!$A$2:$E$5571,2,0)</f>
        <v>2363</v>
      </c>
      <c r="K8" s="9" t="n">
        <f aca="false">VLOOKUP(A8,população!$A$2:$E$5571,3,0)</f>
        <v>5419</v>
      </c>
      <c r="L8" s="9" t="n">
        <f aca="false">VLOOKUP(A8,população!$A$2:$E$5571,4,0)</f>
        <v>708</v>
      </c>
      <c r="M8" s="9" t="n">
        <f aca="false">VLOOKUP(A8,população!$A$2:$E$5571,5,0)</f>
        <v>8490</v>
      </c>
    </row>
    <row r="9" customFormat="false" ht="15" hidden="false" customHeight="false" outlineLevel="0" collapsed="false">
      <c r="A9" s="7" t="n">
        <v>110008</v>
      </c>
      <c r="B9" s="8" t="str">
        <f aca="false">VLOOKUP(A9,Municipios!$A$2:$B$5571,2,0)</f>
        <v>Costa Marques</v>
      </c>
      <c r="C9" s="7" t="n">
        <v>45</v>
      </c>
      <c r="D9" s="7" t="n">
        <v>0</v>
      </c>
      <c r="E9" s="7" t="n">
        <v>1</v>
      </c>
      <c r="F9" s="7" t="n">
        <v>0</v>
      </c>
      <c r="G9" s="7" t="n">
        <v>2</v>
      </c>
      <c r="H9" s="7" t="n">
        <v>0</v>
      </c>
      <c r="I9" s="7" t="n">
        <v>0</v>
      </c>
      <c r="J9" s="9" t="n">
        <f aca="false">VLOOKUP(A9,população!$A$2:$E$5571,2,0)</f>
        <v>4735</v>
      </c>
      <c r="K9" s="9" t="n">
        <f aca="false">VLOOKUP(A9,população!$A$2:$E$5571,3,0)</f>
        <v>8314</v>
      </c>
      <c r="L9" s="9" t="n">
        <f aca="false">VLOOKUP(A9,população!$A$2:$E$5571,4,0)</f>
        <v>885</v>
      </c>
      <c r="M9" s="9" t="n">
        <f aca="false">VLOOKUP(A9,população!$A$2:$E$5571,5,0)</f>
        <v>13934</v>
      </c>
    </row>
    <row r="10" customFormat="false" ht="15" hidden="false" customHeight="false" outlineLevel="0" collapsed="false">
      <c r="A10" s="7" t="n">
        <v>110009</v>
      </c>
      <c r="B10" s="8" t="str">
        <f aca="false">VLOOKUP(A10,Municipios!$A$2:$B$5571,2,0)</f>
        <v>Espigão D'Oeste</v>
      </c>
      <c r="C10" s="7" t="n">
        <v>36</v>
      </c>
      <c r="D10" s="7" t="n">
        <v>0</v>
      </c>
      <c r="E10" s="7" t="n">
        <v>3</v>
      </c>
      <c r="F10" s="7" t="n">
        <v>0</v>
      </c>
      <c r="G10" s="7" t="n">
        <v>16</v>
      </c>
      <c r="H10" s="7" t="n">
        <v>0</v>
      </c>
      <c r="I10" s="7" t="n">
        <v>3</v>
      </c>
      <c r="J10" s="9" t="n">
        <f aca="false">VLOOKUP(A10,população!$A$2:$E$5571,2,0)</f>
        <v>8500</v>
      </c>
      <c r="K10" s="9" t="n">
        <f aca="false">VLOOKUP(A10,população!$A$2:$E$5571,3,0)</f>
        <v>18462</v>
      </c>
      <c r="L10" s="9" t="n">
        <f aca="false">VLOOKUP(A10,população!$A$2:$E$5571,4,0)</f>
        <v>2332</v>
      </c>
      <c r="M10" s="9" t="n">
        <f aca="false">VLOOKUP(A10,população!$A$2:$E$5571,5,0)</f>
        <v>29294</v>
      </c>
    </row>
    <row r="11" customFormat="false" ht="15" hidden="false" customHeight="false" outlineLevel="0" collapsed="false">
      <c r="A11" s="7" t="n">
        <v>110010</v>
      </c>
      <c r="B11" s="8" t="str">
        <f aca="false">VLOOKUP(A11,Municipios!$A$2:$B$5571,2,0)</f>
        <v>Guajará-Mirim</v>
      </c>
      <c r="C11" s="7" t="n">
        <v>88</v>
      </c>
      <c r="D11" s="7" t="n">
        <v>0</v>
      </c>
      <c r="E11" s="7" t="n">
        <v>7</v>
      </c>
      <c r="F11" s="7" t="n">
        <v>0</v>
      </c>
      <c r="G11" s="7" t="n">
        <v>19</v>
      </c>
      <c r="H11" s="7" t="n">
        <v>0</v>
      </c>
      <c r="I11" s="7" t="n">
        <v>3</v>
      </c>
      <c r="J11" s="9" t="n">
        <f aca="false">VLOOKUP(A11,população!$A$2:$E$5571,2,0)</f>
        <v>14527</v>
      </c>
      <c r="K11" s="9" t="n">
        <f aca="false">VLOOKUP(A11,população!$A$2:$E$5571,3,0)</f>
        <v>24816</v>
      </c>
      <c r="L11" s="9" t="n">
        <f aca="false">VLOOKUP(A11,população!$A$2:$E$5571,4,0)</f>
        <v>3122</v>
      </c>
      <c r="M11" s="9" t="n">
        <f aca="false">VLOOKUP(A11,população!$A$2:$E$5571,5,0)</f>
        <v>42465</v>
      </c>
    </row>
    <row r="12" customFormat="false" ht="15" hidden="false" customHeight="false" outlineLevel="0" collapsed="false">
      <c r="A12" s="7" t="n">
        <v>110011</v>
      </c>
      <c r="B12" s="8" t="str">
        <f aca="false">VLOOKUP(A12,Municipios!$A$2:$B$5571,2,0)</f>
        <v>Jaru</v>
      </c>
      <c r="C12" s="7" t="n">
        <v>100</v>
      </c>
      <c r="D12" s="7" t="n">
        <v>0</v>
      </c>
      <c r="E12" s="7" t="n">
        <v>7</v>
      </c>
      <c r="F12" s="7" t="n">
        <v>0</v>
      </c>
      <c r="G12" s="7" t="n">
        <v>18</v>
      </c>
      <c r="H12" s="7" t="n">
        <v>0</v>
      </c>
      <c r="I12" s="7" t="n">
        <v>2</v>
      </c>
      <c r="J12" s="9" t="n">
        <f aca="false">VLOOKUP(A12,população!$A$2:$E$5571,2,0)</f>
        <v>15018</v>
      </c>
      <c r="K12" s="9" t="n">
        <f aca="false">VLOOKUP(A12,população!$A$2:$E$5571,3,0)</f>
        <v>32748</v>
      </c>
      <c r="L12" s="9" t="n">
        <f aca="false">VLOOKUP(A12,população!$A$2:$E$5571,4,0)</f>
        <v>4232</v>
      </c>
      <c r="M12" s="9" t="n">
        <f aca="false">VLOOKUP(A12,população!$A$2:$E$5571,5,0)</f>
        <v>51998</v>
      </c>
    </row>
    <row r="13" customFormat="false" ht="15" hidden="false" customHeight="false" outlineLevel="0" collapsed="false">
      <c r="A13" s="7" t="n">
        <v>110012</v>
      </c>
      <c r="B13" s="8" t="str">
        <f aca="false">VLOOKUP(A13,Municipios!$A$2:$B$5571,2,0)</f>
        <v>Ji-Paraná</v>
      </c>
      <c r="C13" s="7" t="n">
        <v>161</v>
      </c>
      <c r="D13" s="7" t="n">
        <v>6</v>
      </c>
      <c r="E13" s="7" t="n">
        <v>7</v>
      </c>
      <c r="F13" s="7" t="n">
        <v>1</v>
      </c>
      <c r="G13" s="7" t="n">
        <v>62</v>
      </c>
      <c r="H13" s="7" t="n">
        <v>4</v>
      </c>
      <c r="I13" s="7" t="n">
        <v>22</v>
      </c>
      <c r="J13" s="9" t="n">
        <f aca="false">VLOOKUP(A13,população!$A$2:$E$5571,2,0)</f>
        <v>33795</v>
      </c>
      <c r="K13" s="9" t="n">
        <f aca="false">VLOOKUP(A13,população!$A$2:$E$5571,3,0)</f>
        <v>76727</v>
      </c>
      <c r="L13" s="9" t="n">
        <f aca="false">VLOOKUP(A13,população!$A$2:$E$5571,4,0)</f>
        <v>8979</v>
      </c>
      <c r="M13" s="9" t="n">
        <f aca="false">VLOOKUP(A13,população!$A$2:$E$5571,5,0)</f>
        <v>119501</v>
      </c>
    </row>
    <row r="14" customFormat="false" ht="15" hidden="false" customHeight="false" outlineLevel="0" collapsed="false">
      <c r="A14" s="7" t="n">
        <v>110013</v>
      </c>
      <c r="B14" s="8" t="str">
        <f aca="false">VLOOKUP(A14,Municipios!$A$2:$B$5571,2,0)</f>
        <v>Machadinho D'Oeste</v>
      </c>
      <c r="C14" s="7" t="n">
        <v>48</v>
      </c>
      <c r="D14" s="7" t="n">
        <v>0</v>
      </c>
      <c r="E14" s="7" t="n">
        <v>2</v>
      </c>
      <c r="F14" s="7" t="n">
        <v>0</v>
      </c>
      <c r="G14" s="7" t="n">
        <v>11</v>
      </c>
      <c r="H14" s="7" t="n">
        <v>0</v>
      </c>
      <c r="I14" s="7" t="n">
        <v>1</v>
      </c>
      <c r="J14" s="9" t="n">
        <f aca="false">VLOOKUP(A14,população!$A$2:$E$5571,2,0)</f>
        <v>9598</v>
      </c>
      <c r="K14" s="9" t="n">
        <f aca="false">VLOOKUP(A14,população!$A$2:$E$5571,3,0)</f>
        <v>19740</v>
      </c>
      <c r="L14" s="9" t="n">
        <f aca="false">VLOOKUP(A14,população!$A$2:$E$5571,4,0)</f>
        <v>2188</v>
      </c>
      <c r="M14" s="9" t="n">
        <f aca="false">VLOOKUP(A14,população!$A$2:$E$5571,5,0)</f>
        <v>31526</v>
      </c>
    </row>
    <row r="15" customFormat="false" ht="15" hidden="false" customHeight="false" outlineLevel="0" collapsed="false">
      <c r="A15" s="7" t="n">
        <v>110014</v>
      </c>
      <c r="B15" s="8" t="str">
        <f aca="false">VLOOKUP(A15,Municipios!$A$2:$B$5571,2,0)</f>
        <v>Nova Brasilândia D'Oeste</v>
      </c>
      <c r="C15" s="7" t="n">
        <v>44</v>
      </c>
      <c r="D15" s="7" t="n">
        <v>0</v>
      </c>
      <c r="E15" s="7" t="n">
        <v>1</v>
      </c>
      <c r="F15" s="7" t="n">
        <v>0</v>
      </c>
      <c r="G15" s="7" t="n">
        <v>4</v>
      </c>
      <c r="H15" s="7" t="n">
        <v>0</v>
      </c>
      <c r="I15" s="7" t="n">
        <v>0</v>
      </c>
      <c r="J15" s="9" t="n">
        <f aca="false">VLOOKUP(A15,população!$A$2:$E$5571,2,0)</f>
        <v>5462</v>
      </c>
      <c r="K15" s="9" t="n">
        <f aca="false">VLOOKUP(A15,população!$A$2:$E$5571,3,0)</f>
        <v>12496</v>
      </c>
      <c r="L15" s="9" t="n">
        <f aca="false">VLOOKUP(A15,população!$A$2:$E$5571,4,0)</f>
        <v>1707</v>
      </c>
      <c r="M15" s="9" t="n">
        <f aca="false">VLOOKUP(A15,população!$A$2:$E$5571,5,0)</f>
        <v>19665</v>
      </c>
    </row>
    <row r="16" customFormat="false" ht="15" hidden="false" customHeight="false" outlineLevel="0" collapsed="false">
      <c r="A16" s="7" t="n">
        <v>110015</v>
      </c>
      <c r="B16" s="8" t="str">
        <f aca="false">VLOOKUP(A16,Municipios!$A$2:$B$5571,2,0)</f>
        <v>Ouro Preto do Oeste</v>
      </c>
      <c r="C16" s="7" t="n">
        <v>45</v>
      </c>
      <c r="D16" s="7" t="n">
        <v>0</v>
      </c>
      <c r="E16" s="7" t="n">
        <v>3</v>
      </c>
      <c r="F16" s="7" t="n">
        <v>0</v>
      </c>
      <c r="G16" s="7" t="n">
        <v>8</v>
      </c>
      <c r="H16" s="7" t="n">
        <v>0</v>
      </c>
      <c r="I16" s="7" t="n">
        <v>9</v>
      </c>
      <c r="J16" s="9" t="n">
        <f aca="false">VLOOKUP(A16,população!$A$2:$E$5571,2,0)</f>
        <v>10749</v>
      </c>
      <c r="K16" s="9" t="n">
        <f aca="false">VLOOKUP(A16,população!$A$2:$E$5571,3,0)</f>
        <v>23853</v>
      </c>
      <c r="L16" s="9" t="n">
        <f aca="false">VLOOKUP(A16,população!$A$2:$E$5571,4,0)</f>
        <v>3327</v>
      </c>
      <c r="M16" s="9" t="n">
        <f aca="false">VLOOKUP(A16,população!$A$2:$E$5571,5,0)</f>
        <v>37929</v>
      </c>
    </row>
    <row r="17" customFormat="false" ht="15" hidden="false" customHeight="false" outlineLevel="0" collapsed="false">
      <c r="A17" s="7" t="n">
        <v>110018</v>
      </c>
      <c r="B17" s="8" t="str">
        <f aca="false">VLOOKUP(A17,Municipios!$A$2:$B$5571,2,0)</f>
        <v>Pimenta Bueno</v>
      </c>
      <c r="C17" s="7" t="n">
        <v>46</v>
      </c>
      <c r="D17" s="7" t="n">
        <v>0</v>
      </c>
      <c r="E17" s="7" t="n">
        <v>2</v>
      </c>
      <c r="F17" s="7" t="n">
        <v>0</v>
      </c>
      <c r="G17" s="7" t="n">
        <v>12</v>
      </c>
      <c r="H17" s="7" t="n">
        <v>0</v>
      </c>
      <c r="I17" s="7" t="n">
        <v>1</v>
      </c>
      <c r="J17" s="9" t="n">
        <f aca="false">VLOOKUP(A17,população!$A$2:$E$5571,2,0)</f>
        <v>10070</v>
      </c>
      <c r="K17" s="9" t="n">
        <f aca="false">VLOOKUP(A17,população!$A$2:$E$5571,3,0)</f>
        <v>21972</v>
      </c>
      <c r="L17" s="9" t="n">
        <f aca="false">VLOOKUP(A17,população!$A$2:$E$5571,4,0)</f>
        <v>2602</v>
      </c>
      <c r="M17" s="9" t="n">
        <f aca="false">VLOOKUP(A17,população!$A$2:$E$5571,5,0)</f>
        <v>34644</v>
      </c>
    </row>
    <row r="18" customFormat="false" ht="15" hidden="false" customHeight="false" outlineLevel="0" collapsed="false">
      <c r="A18" s="7" t="n">
        <v>110020</v>
      </c>
      <c r="B18" s="8" t="str">
        <f aca="false">VLOOKUP(A18,Municipios!$A$2:$B$5571,2,0)</f>
        <v>Porto Velho</v>
      </c>
      <c r="C18" s="7" t="n">
        <v>1245</v>
      </c>
      <c r="D18" s="7" t="n">
        <v>163</v>
      </c>
      <c r="E18" s="7" t="n">
        <v>39</v>
      </c>
      <c r="F18" s="7" t="n">
        <v>18</v>
      </c>
      <c r="G18" s="7" t="n">
        <v>703</v>
      </c>
      <c r="H18" s="7" t="n">
        <v>120</v>
      </c>
      <c r="I18" s="7" t="n">
        <v>230</v>
      </c>
      <c r="J18" s="9" t="n">
        <f aca="false">VLOOKUP(A18,população!$A$2:$E$5571,2,0)</f>
        <v>136904</v>
      </c>
      <c r="K18" s="9" t="n">
        <f aca="false">VLOOKUP(A18,população!$A$2:$E$5571,3,0)</f>
        <v>291706</v>
      </c>
      <c r="L18" s="9" t="n">
        <f aca="false">VLOOKUP(A18,população!$A$2:$E$5571,4,0)</f>
        <v>24952</v>
      </c>
      <c r="M18" s="9" t="n">
        <f aca="false">VLOOKUP(A18,população!$A$2:$E$5571,5,0)</f>
        <v>453562</v>
      </c>
    </row>
    <row r="19" customFormat="false" ht="15" hidden="false" customHeight="false" outlineLevel="0" collapsed="false">
      <c r="A19" s="7" t="n">
        <v>110025</v>
      </c>
      <c r="B19" s="8" t="str">
        <f aca="false">VLOOKUP(A19,Municipios!$A$2:$B$5571,2,0)</f>
        <v>Presidente Médici</v>
      </c>
      <c r="C19" s="7" t="n">
        <v>45</v>
      </c>
      <c r="D19" s="7" t="n">
        <v>0</v>
      </c>
      <c r="E19" s="7" t="n">
        <v>2</v>
      </c>
      <c r="F19" s="7" t="n">
        <v>0</v>
      </c>
      <c r="G19" s="7" t="n">
        <v>8</v>
      </c>
      <c r="H19" s="7" t="n">
        <v>0</v>
      </c>
      <c r="I19" s="7" t="n">
        <v>0</v>
      </c>
      <c r="J19" s="9" t="n">
        <f aca="false">VLOOKUP(A19,população!$A$2:$E$5571,2,0)</f>
        <v>5548</v>
      </c>
      <c r="K19" s="9" t="n">
        <f aca="false">VLOOKUP(A19,população!$A$2:$E$5571,3,0)</f>
        <v>13621</v>
      </c>
      <c r="L19" s="9" t="n">
        <f aca="false">VLOOKUP(A19,população!$A$2:$E$5571,4,0)</f>
        <v>2281</v>
      </c>
      <c r="M19" s="9" t="n">
        <f aca="false">VLOOKUP(A19,população!$A$2:$E$5571,5,0)</f>
        <v>21450</v>
      </c>
    </row>
    <row r="20" customFormat="false" ht="15" hidden="false" customHeight="false" outlineLevel="0" collapsed="false">
      <c r="A20" s="7" t="n">
        <v>110026</v>
      </c>
      <c r="B20" s="8" t="str">
        <f aca="false">VLOOKUP(A20,Municipios!$A$2:$B$5571,2,0)</f>
        <v>Rio Crespo</v>
      </c>
      <c r="C20" s="7" t="n">
        <v>9</v>
      </c>
      <c r="D20" s="7" t="n">
        <v>0</v>
      </c>
      <c r="E20" s="7" t="n">
        <v>1</v>
      </c>
      <c r="F20" s="7" t="n">
        <v>0</v>
      </c>
      <c r="G20" s="7" t="n">
        <v>1</v>
      </c>
      <c r="H20" s="7" t="n">
        <v>0</v>
      </c>
      <c r="I20" s="7" t="n">
        <v>0</v>
      </c>
      <c r="J20" s="9" t="n">
        <f aca="false">VLOOKUP(A20,população!$A$2:$E$5571,2,0)</f>
        <v>901</v>
      </c>
      <c r="K20" s="9" t="n">
        <f aca="false">VLOOKUP(A20,população!$A$2:$E$5571,3,0)</f>
        <v>2040</v>
      </c>
      <c r="L20" s="9" t="n">
        <f aca="false">VLOOKUP(A20,população!$A$2:$E$5571,4,0)</f>
        <v>317</v>
      </c>
      <c r="M20" s="9" t="n">
        <f aca="false">VLOOKUP(A20,população!$A$2:$E$5571,5,0)</f>
        <v>3258</v>
      </c>
    </row>
    <row r="21" customFormat="false" ht="15" hidden="false" customHeight="false" outlineLevel="0" collapsed="false">
      <c r="A21" s="7" t="n">
        <v>110028</v>
      </c>
      <c r="B21" s="8" t="str">
        <f aca="false">VLOOKUP(A21,Municipios!$A$2:$B$5571,2,0)</f>
        <v>Rolim de Moura</v>
      </c>
      <c r="C21" s="7" t="n">
        <v>78</v>
      </c>
      <c r="D21" s="7" t="n">
        <v>0</v>
      </c>
      <c r="E21" s="7" t="n">
        <v>2</v>
      </c>
      <c r="F21" s="7" t="n">
        <v>0</v>
      </c>
      <c r="G21" s="7" t="n">
        <v>12</v>
      </c>
      <c r="H21" s="7" t="n">
        <v>0</v>
      </c>
      <c r="I21" s="7" t="n">
        <v>1</v>
      </c>
      <c r="J21" s="9" t="n">
        <f aca="false">VLOOKUP(A21,população!$A$2:$E$5571,2,0)</f>
        <v>14779</v>
      </c>
      <c r="K21" s="9" t="n">
        <f aca="false">VLOOKUP(A21,população!$A$2:$E$5571,3,0)</f>
        <v>33038</v>
      </c>
      <c r="L21" s="9" t="n">
        <f aca="false">VLOOKUP(A21,população!$A$2:$E$5571,4,0)</f>
        <v>4198</v>
      </c>
      <c r="M21" s="9" t="n">
        <f aca="false">VLOOKUP(A21,população!$A$2:$E$5571,5,0)</f>
        <v>52015</v>
      </c>
    </row>
    <row r="22" customFormat="false" ht="15" hidden="false" customHeight="false" outlineLevel="0" collapsed="false">
      <c r="A22" s="7" t="n">
        <v>110029</v>
      </c>
      <c r="B22" s="8" t="str">
        <f aca="false">VLOOKUP(A22,Municipios!$A$2:$B$5571,2,0)</f>
        <v>Santa Luzia D'Oeste</v>
      </c>
      <c r="C22" s="7" t="n">
        <v>25</v>
      </c>
      <c r="D22" s="7" t="n">
        <v>0</v>
      </c>
      <c r="E22" s="7" t="n">
        <v>3</v>
      </c>
      <c r="F22" s="7" t="n">
        <v>0</v>
      </c>
      <c r="G22" s="7" t="n">
        <v>5</v>
      </c>
      <c r="H22" s="7" t="n">
        <v>0</v>
      </c>
      <c r="I22" s="7" t="n">
        <v>0</v>
      </c>
      <c r="J22" s="9" t="n">
        <f aca="false">VLOOKUP(A22,população!$A$2:$E$5571,2,0)</f>
        <v>2129</v>
      </c>
      <c r="K22" s="9" t="n">
        <f aca="false">VLOOKUP(A22,população!$A$2:$E$5571,3,0)</f>
        <v>5407</v>
      </c>
      <c r="L22" s="9" t="n">
        <f aca="false">VLOOKUP(A22,população!$A$2:$E$5571,4,0)</f>
        <v>820</v>
      </c>
      <c r="M22" s="9" t="n">
        <f aca="false">VLOOKUP(A22,população!$A$2:$E$5571,5,0)</f>
        <v>8356</v>
      </c>
    </row>
    <row r="23" customFormat="false" ht="15" hidden="false" customHeight="false" outlineLevel="0" collapsed="false">
      <c r="A23" s="7" t="n">
        <v>110030</v>
      </c>
      <c r="B23" s="8" t="str">
        <f aca="false">VLOOKUP(A23,Municipios!$A$2:$B$5571,2,0)</f>
        <v>Vilhena</v>
      </c>
      <c r="C23" s="7" t="n">
        <v>187</v>
      </c>
      <c r="D23" s="7" t="n">
        <v>10</v>
      </c>
      <c r="E23" s="7" t="n">
        <v>10</v>
      </c>
      <c r="F23" s="7" t="n">
        <v>2</v>
      </c>
      <c r="G23" s="7" t="n">
        <v>78</v>
      </c>
      <c r="H23" s="7" t="n">
        <v>6</v>
      </c>
      <c r="I23" s="7" t="n">
        <v>15</v>
      </c>
      <c r="J23" s="9" t="n">
        <f aca="false">VLOOKUP(A23,população!$A$2:$E$5571,2,0)</f>
        <v>23608</v>
      </c>
      <c r="K23" s="9" t="n">
        <f aca="false">VLOOKUP(A23,população!$A$2:$E$5571,3,0)</f>
        <v>51589</v>
      </c>
      <c r="L23" s="9" t="n">
        <f aca="false">VLOOKUP(A23,população!$A$2:$E$5571,4,0)</f>
        <v>5474</v>
      </c>
      <c r="M23" s="9" t="n">
        <f aca="false">VLOOKUP(A23,população!$A$2:$E$5571,5,0)</f>
        <v>80671</v>
      </c>
    </row>
    <row r="24" customFormat="false" ht="15" hidden="false" customHeight="false" outlineLevel="0" collapsed="false">
      <c r="A24" s="7" t="n">
        <v>110032</v>
      </c>
      <c r="B24" s="8" t="str">
        <f aca="false">VLOOKUP(A24,Municipios!$A$2:$B$5571,2,0)</f>
        <v>São Miguel do Guaporé</v>
      </c>
      <c r="C24" s="7" t="n">
        <v>44</v>
      </c>
      <c r="D24" s="7" t="n">
        <v>0</v>
      </c>
      <c r="E24" s="7" t="n">
        <v>1</v>
      </c>
      <c r="F24" s="7" t="n">
        <v>0</v>
      </c>
      <c r="G24" s="7" t="n">
        <v>5</v>
      </c>
      <c r="H24" s="7" t="n">
        <v>0</v>
      </c>
      <c r="I24" s="7" t="n">
        <v>0</v>
      </c>
      <c r="J24" s="9" t="n">
        <f aca="false">VLOOKUP(A24,população!$A$2:$E$5571,2,0)</f>
        <v>6689</v>
      </c>
      <c r="K24" s="9" t="n">
        <f aca="false">VLOOKUP(A24,população!$A$2:$E$5571,3,0)</f>
        <v>13559</v>
      </c>
      <c r="L24" s="9" t="n">
        <f aca="false">VLOOKUP(A24,população!$A$2:$E$5571,4,0)</f>
        <v>1562</v>
      </c>
      <c r="M24" s="9" t="n">
        <f aca="false">VLOOKUP(A24,população!$A$2:$E$5571,5,0)</f>
        <v>21810</v>
      </c>
    </row>
    <row r="25" customFormat="false" ht="15" hidden="false" customHeight="false" outlineLevel="0" collapsed="false">
      <c r="A25" s="7" t="n">
        <v>110033</v>
      </c>
      <c r="B25" s="8" t="str">
        <f aca="false">VLOOKUP(A25,Municipios!$A$2:$B$5571,2,0)</f>
        <v>Nova Mamoré</v>
      </c>
      <c r="C25" s="7" t="n">
        <v>20</v>
      </c>
      <c r="D25" s="7" t="n">
        <v>0</v>
      </c>
      <c r="E25" s="7" t="n">
        <v>1</v>
      </c>
      <c r="F25" s="7" t="n">
        <v>0</v>
      </c>
      <c r="G25" s="7" t="n">
        <v>7</v>
      </c>
      <c r="H25" s="7" t="n">
        <v>0</v>
      </c>
      <c r="I25" s="7" t="n">
        <v>0</v>
      </c>
      <c r="J25" s="9" t="n">
        <f aca="false">VLOOKUP(A25,população!$A$2:$E$5571,2,0)</f>
        <v>7932</v>
      </c>
      <c r="K25" s="9" t="n">
        <f aca="false">VLOOKUP(A25,população!$A$2:$E$5571,3,0)</f>
        <v>14117</v>
      </c>
      <c r="L25" s="9" t="n">
        <f aca="false">VLOOKUP(A25,população!$A$2:$E$5571,4,0)</f>
        <v>1439</v>
      </c>
      <c r="M25" s="9" t="n">
        <f aca="false">VLOOKUP(A25,população!$A$2:$E$5571,5,0)</f>
        <v>23488</v>
      </c>
    </row>
    <row r="26" customFormat="false" ht="15" hidden="false" customHeight="false" outlineLevel="0" collapsed="false">
      <c r="A26" s="7" t="n">
        <v>110034</v>
      </c>
      <c r="B26" s="8" t="str">
        <f aca="false">VLOOKUP(A26,Municipios!$A$2:$B$5571,2,0)</f>
        <v>Alvorada D'Oeste</v>
      </c>
      <c r="C26" s="7" t="n">
        <v>35</v>
      </c>
      <c r="D26" s="7" t="n">
        <v>0</v>
      </c>
      <c r="E26" s="7" t="n">
        <v>1</v>
      </c>
      <c r="F26" s="7" t="n">
        <v>0</v>
      </c>
      <c r="G26" s="7" t="n">
        <v>2</v>
      </c>
      <c r="H26" s="7" t="n">
        <v>0</v>
      </c>
      <c r="I26" s="7" t="n">
        <v>0</v>
      </c>
      <c r="J26" s="9" t="n">
        <f aca="false">VLOOKUP(A26,população!$A$2:$E$5571,2,0)</f>
        <v>4181</v>
      </c>
      <c r="K26" s="9" t="n">
        <f aca="false">VLOOKUP(A26,população!$A$2:$E$5571,3,0)</f>
        <v>10203</v>
      </c>
      <c r="L26" s="9" t="n">
        <f aca="false">VLOOKUP(A26,população!$A$2:$E$5571,4,0)</f>
        <v>1471</v>
      </c>
      <c r="M26" s="9" t="n">
        <f aca="false">VLOOKUP(A26,população!$A$2:$E$5571,5,0)</f>
        <v>15855</v>
      </c>
    </row>
    <row r="27" customFormat="false" ht="15" hidden="false" customHeight="false" outlineLevel="0" collapsed="false">
      <c r="A27" s="7" t="n">
        <v>110037</v>
      </c>
      <c r="B27" s="8" t="str">
        <f aca="false">VLOOKUP(A27,Municipios!$A$2:$B$5571,2,0)</f>
        <v>Alto Alegre dos Parecis</v>
      </c>
      <c r="C27" s="7" t="n">
        <v>16</v>
      </c>
      <c r="D27" s="7" t="n">
        <v>0</v>
      </c>
      <c r="E27" s="7" t="n">
        <v>1</v>
      </c>
      <c r="F27" s="7" t="n">
        <v>0</v>
      </c>
      <c r="G27" s="7" t="n">
        <v>3</v>
      </c>
      <c r="H27" s="7" t="n">
        <v>0</v>
      </c>
      <c r="I27" s="7" t="n">
        <v>0</v>
      </c>
      <c r="J27" s="9" t="n">
        <f aca="false">VLOOKUP(A27,população!$A$2:$E$5571,2,0)</f>
        <v>3589</v>
      </c>
      <c r="K27" s="9" t="n">
        <f aca="false">VLOOKUP(A27,população!$A$2:$E$5571,3,0)</f>
        <v>7817</v>
      </c>
      <c r="L27" s="9" t="n">
        <f aca="false">VLOOKUP(A27,população!$A$2:$E$5571,4,0)</f>
        <v>964</v>
      </c>
      <c r="M27" s="9" t="n">
        <f aca="false">VLOOKUP(A27,população!$A$2:$E$5571,5,0)</f>
        <v>12370</v>
      </c>
    </row>
    <row r="28" customFormat="false" ht="15" hidden="false" customHeight="false" outlineLevel="0" collapsed="false">
      <c r="A28" s="7" t="n">
        <v>110040</v>
      </c>
      <c r="B28" s="8" t="str">
        <f aca="false">VLOOKUP(A28,Municipios!$A$2:$B$5571,2,0)</f>
        <v>Alto Paraíso</v>
      </c>
      <c r="C28" s="7" t="n">
        <v>16</v>
      </c>
      <c r="D28" s="7" t="n">
        <v>0</v>
      </c>
      <c r="E28" s="7" t="n">
        <v>1</v>
      </c>
      <c r="F28" s="7" t="n">
        <v>0</v>
      </c>
      <c r="G28" s="7" t="n">
        <v>3</v>
      </c>
      <c r="H28" s="7" t="n">
        <v>0</v>
      </c>
      <c r="I28" s="7" t="n">
        <v>1</v>
      </c>
      <c r="J28" s="9" t="n">
        <f aca="false">VLOOKUP(A28,população!$A$2:$E$5571,2,0)</f>
        <v>5120</v>
      </c>
      <c r="K28" s="9" t="n">
        <f aca="false">VLOOKUP(A28,população!$A$2:$E$5571,3,0)</f>
        <v>10722</v>
      </c>
      <c r="L28" s="9" t="n">
        <f aca="false">VLOOKUP(A28,população!$A$2:$E$5571,4,0)</f>
        <v>1356</v>
      </c>
      <c r="M28" s="9" t="n">
        <f aca="false">VLOOKUP(A28,população!$A$2:$E$5571,5,0)</f>
        <v>17198</v>
      </c>
    </row>
    <row r="29" customFormat="false" ht="15" hidden="false" customHeight="false" outlineLevel="0" collapsed="false">
      <c r="A29" s="7" t="n">
        <v>110045</v>
      </c>
      <c r="B29" s="8" t="str">
        <f aca="false">VLOOKUP(A29,Municipios!$A$2:$B$5571,2,0)</f>
        <v>Buritis</v>
      </c>
      <c r="C29" s="7" t="n">
        <v>32</v>
      </c>
      <c r="D29" s="7" t="n">
        <v>0</v>
      </c>
      <c r="E29" s="7" t="n">
        <v>2</v>
      </c>
      <c r="F29" s="7" t="n">
        <v>0</v>
      </c>
      <c r="G29" s="7" t="n">
        <v>6</v>
      </c>
      <c r="H29" s="7" t="n">
        <v>0</v>
      </c>
      <c r="I29" s="7" t="n">
        <v>8</v>
      </c>
      <c r="J29" s="9" t="n">
        <f aca="false">VLOOKUP(A29,população!$A$2:$E$5571,2,0)</f>
        <v>10715</v>
      </c>
      <c r="K29" s="9" t="n">
        <f aca="false">VLOOKUP(A29,população!$A$2:$E$5571,3,0)</f>
        <v>20582</v>
      </c>
      <c r="L29" s="9" t="n">
        <f aca="false">VLOOKUP(A29,população!$A$2:$E$5571,4,0)</f>
        <v>2029</v>
      </c>
      <c r="M29" s="9" t="n">
        <f aca="false">VLOOKUP(A29,população!$A$2:$E$5571,5,0)</f>
        <v>33326</v>
      </c>
    </row>
    <row r="30" customFormat="false" ht="15" hidden="false" customHeight="false" outlineLevel="0" collapsed="false">
      <c r="A30" s="7" t="n">
        <v>110050</v>
      </c>
      <c r="B30" s="8" t="str">
        <f aca="false">VLOOKUP(A30,Municipios!$A$2:$B$5571,2,0)</f>
        <v>Novo Horizonte do Oeste</v>
      </c>
      <c r="C30" s="7" t="n">
        <v>18</v>
      </c>
      <c r="D30" s="7" t="n">
        <v>0</v>
      </c>
      <c r="E30" s="7" t="n">
        <v>1</v>
      </c>
      <c r="F30" s="7" t="n">
        <v>0</v>
      </c>
      <c r="G30" s="7" t="n">
        <v>2</v>
      </c>
      <c r="H30" s="7" t="n">
        <v>0</v>
      </c>
      <c r="I30" s="7" t="n">
        <v>0</v>
      </c>
      <c r="J30" s="9" t="n">
        <f aca="false">VLOOKUP(A30,população!$A$2:$E$5571,2,0)</f>
        <v>2457</v>
      </c>
      <c r="K30" s="9" t="n">
        <f aca="false">VLOOKUP(A30,população!$A$2:$E$5571,3,0)</f>
        <v>6190</v>
      </c>
      <c r="L30" s="9" t="n">
        <f aca="false">VLOOKUP(A30,população!$A$2:$E$5571,4,0)</f>
        <v>970</v>
      </c>
      <c r="M30" s="9" t="n">
        <f aca="false">VLOOKUP(A30,população!$A$2:$E$5571,5,0)</f>
        <v>9617</v>
      </c>
    </row>
    <row r="31" customFormat="false" ht="15" hidden="false" customHeight="false" outlineLevel="0" collapsed="false">
      <c r="A31" s="7" t="n">
        <v>110060</v>
      </c>
      <c r="B31" s="8" t="str">
        <f aca="false">VLOOKUP(A31,Municipios!$A$2:$B$5571,2,0)</f>
        <v>Cacaulândia</v>
      </c>
      <c r="C31" s="7" t="n">
        <v>26</v>
      </c>
      <c r="D31" s="7" t="n">
        <v>0</v>
      </c>
      <c r="E31" s="7" t="n">
        <v>1</v>
      </c>
      <c r="F31" s="7" t="n">
        <v>0</v>
      </c>
      <c r="G31" s="7" t="n">
        <v>1</v>
      </c>
      <c r="H31" s="7" t="n">
        <v>0</v>
      </c>
      <c r="I31" s="7" t="n">
        <v>0</v>
      </c>
      <c r="J31" s="9" t="n">
        <f aca="false">VLOOKUP(A31,população!$A$2:$E$5571,2,0)</f>
        <v>1581</v>
      </c>
      <c r="K31" s="9" t="n">
        <f aca="false">VLOOKUP(A31,população!$A$2:$E$5571,3,0)</f>
        <v>3489</v>
      </c>
      <c r="L31" s="9" t="n">
        <f aca="false">VLOOKUP(A31,população!$A$2:$E$5571,4,0)</f>
        <v>504</v>
      </c>
      <c r="M31" s="9" t="n">
        <f aca="false">VLOOKUP(A31,população!$A$2:$E$5571,5,0)</f>
        <v>5574</v>
      </c>
    </row>
    <row r="32" customFormat="false" ht="15" hidden="false" customHeight="false" outlineLevel="0" collapsed="false">
      <c r="A32" s="7" t="n">
        <v>110070</v>
      </c>
      <c r="B32" s="8" t="str">
        <f aca="false">VLOOKUP(A32,Municipios!$A$2:$B$5571,2,0)</f>
        <v>Campo Novo de Rondônia</v>
      </c>
      <c r="C32" s="7" t="n">
        <v>19</v>
      </c>
      <c r="D32" s="7" t="n">
        <v>0</v>
      </c>
      <c r="E32" s="7" t="n">
        <v>1</v>
      </c>
      <c r="F32" s="7" t="n">
        <v>0</v>
      </c>
      <c r="G32" s="7" t="n">
        <v>2</v>
      </c>
      <c r="H32" s="7" t="n">
        <v>0</v>
      </c>
      <c r="I32" s="7" t="n">
        <v>0</v>
      </c>
      <c r="J32" s="9" t="n">
        <f aca="false">VLOOKUP(A32,população!$A$2:$E$5571,2,0)</f>
        <v>3787</v>
      </c>
      <c r="K32" s="9" t="n">
        <f aca="false">VLOOKUP(A32,população!$A$2:$E$5571,3,0)</f>
        <v>7808</v>
      </c>
      <c r="L32" s="9" t="n">
        <f aca="false">VLOOKUP(A32,população!$A$2:$E$5571,4,0)</f>
        <v>768</v>
      </c>
      <c r="M32" s="9" t="n">
        <f aca="false">VLOOKUP(A32,população!$A$2:$E$5571,5,0)</f>
        <v>12363</v>
      </c>
    </row>
    <row r="33" customFormat="false" ht="15" hidden="false" customHeight="false" outlineLevel="0" collapsed="false">
      <c r="A33" s="7" t="n">
        <v>110080</v>
      </c>
      <c r="B33" s="8" t="str">
        <f aca="false">VLOOKUP(A33,Municipios!$A$2:$B$5571,2,0)</f>
        <v>Candeias do Jamari</v>
      </c>
      <c r="C33" s="7" t="n">
        <v>15</v>
      </c>
      <c r="D33" s="7" t="n">
        <v>0</v>
      </c>
      <c r="E33" s="7" t="n">
        <v>0</v>
      </c>
      <c r="F33" s="7" t="n">
        <v>0</v>
      </c>
      <c r="G33" s="7" t="n">
        <v>0</v>
      </c>
      <c r="H33" s="7" t="n">
        <v>0</v>
      </c>
      <c r="I33" s="7" t="n">
        <v>0</v>
      </c>
      <c r="J33" s="9" t="n">
        <f aca="false">VLOOKUP(A33,população!$A$2:$E$5571,2,0)</f>
        <v>6709</v>
      </c>
      <c r="K33" s="9" t="n">
        <f aca="false">VLOOKUP(A33,população!$A$2:$E$5571,3,0)</f>
        <v>12445</v>
      </c>
      <c r="L33" s="9" t="n">
        <f aca="false">VLOOKUP(A33,população!$A$2:$E$5571,4,0)</f>
        <v>1390</v>
      </c>
      <c r="M33" s="9" t="n">
        <f aca="false">VLOOKUP(A33,população!$A$2:$E$5571,5,0)</f>
        <v>20544</v>
      </c>
    </row>
    <row r="34" customFormat="false" ht="15" hidden="false" customHeight="false" outlineLevel="0" collapsed="false">
      <c r="A34" s="7" t="n">
        <v>110090</v>
      </c>
      <c r="B34" s="8" t="str">
        <f aca="false">VLOOKUP(A34,Municipios!$A$2:$B$5571,2,0)</f>
        <v>Castanheiras</v>
      </c>
      <c r="C34" s="7" t="n">
        <v>7</v>
      </c>
      <c r="D34" s="7" t="n">
        <v>0</v>
      </c>
      <c r="E34" s="7" t="n">
        <v>0</v>
      </c>
      <c r="F34" s="7" t="n">
        <v>0</v>
      </c>
      <c r="G34" s="7" t="n">
        <v>0</v>
      </c>
      <c r="H34" s="7" t="n">
        <v>0</v>
      </c>
      <c r="I34" s="7" t="n">
        <v>0</v>
      </c>
      <c r="J34" s="9" t="n">
        <f aca="false">VLOOKUP(A34,população!$A$2:$E$5571,2,0)</f>
        <v>965</v>
      </c>
      <c r="K34" s="9" t="n">
        <f aca="false">VLOOKUP(A34,população!$A$2:$E$5571,3,0)</f>
        <v>2116</v>
      </c>
      <c r="L34" s="9" t="n">
        <f aca="false">VLOOKUP(A34,população!$A$2:$E$5571,4,0)</f>
        <v>398</v>
      </c>
      <c r="M34" s="9" t="n">
        <f aca="false">VLOOKUP(A34,população!$A$2:$E$5571,5,0)</f>
        <v>3479</v>
      </c>
    </row>
    <row r="35" customFormat="false" ht="15" hidden="false" customHeight="false" outlineLevel="0" collapsed="false">
      <c r="A35" s="7" t="n">
        <v>110092</v>
      </c>
      <c r="B35" s="8" t="str">
        <f aca="false">VLOOKUP(A35,Municipios!$A$2:$B$5571,2,0)</f>
        <v>Chupinguaia</v>
      </c>
      <c r="C35" s="7" t="n">
        <v>10</v>
      </c>
      <c r="D35" s="7" t="n">
        <v>0</v>
      </c>
      <c r="E35" s="7" t="n">
        <v>0</v>
      </c>
      <c r="F35" s="7" t="n">
        <v>0</v>
      </c>
      <c r="G35" s="7" t="n">
        <v>0</v>
      </c>
      <c r="H35" s="7" t="n">
        <v>0</v>
      </c>
      <c r="I35" s="7" t="n">
        <v>0</v>
      </c>
      <c r="J35" s="9" t="n">
        <f aca="false">VLOOKUP(A35,população!$A$2:$E$5571,2,0)</f>
        <v>2822</v>
      </c>
      <c r="K35" s="9" t="n">
        <f aca="false">VLOOKUP(A35,população!$A$2:$E$5571,3,0)</f>
        <v>5401</v>
      </c>
      <c r="L35" s="9" t="n">
        <f aca="false">VLOOKUP(A35,população!$A$2:$E$5571,4,0)</f>
        <v>497</v>
      </c>
      <c r="M35" s="9" t="n">
        <f aca="false">VLOOKUP(A35,população!$A$2:$E$5571,5,0)</f>
        <v>8720</v>
      </c>
    </row>
    <row r="36" customFormat="false" ht="15" hidden="false" customHeight="false" outlineLevel="0" collapsed="false">
      <c r="A36" s="7" t="n">
        <v>110094</v>
      </c>
      <c r="B36" s="8" t="str">
        <f aca="false">VLOOKUP(A36,Municipios!$A$2:$B$5571,2,0)</f>
        <v>Cujubim</v>
      </c>
      <c r="C36" s="7" t="n">
        <v>11</v>
      </c>
      <c r="D36" s="7" t="n">
        <v>0</v>
      </c>
      <c r="E36" s="7" t="n">
        <v>1</v>
      </c>
      <c r="F36" s="7" t="n">
        <v>0</v>
      </c>
      <c r="G36" s="7" t="n">
        <v>2</v>
      </c>
      <c r="H36" s="7" t="n">
        <v>0</v>
      </c>
      <c r="I36" s="7" t="n">
        <v>0</v>
      </c>
      <c r="J36" s="9" t="n">
        <f aca="false">VLOOKUP(A36,população!$A$2:$E$5571,2,0)</f>
        <v>5118</v>
      </c>
      <c r="K36" s="9" t="n">
        <f aca="false">VLOOKUP(A36,população!$A$2:$E$5571,3,0)</f>
        <v>10453</v>
      </c>
      <c r="L36" s="9" t="n">
        <f aca="false">VLOOKUP(A36,população!$A$2:$E$5571,4,0)</f>
        <v>854</v>
      </c>
      <c r="M36" s="9" t="n">
        <f aca="false">VLOOKUP(A36,população!$A$2:$E$5571,5,0)</f>
        <v>16425</v>
      </c>
    </row>
    <row r="37" customFormat="false" ht="15" hidden="false" customHeight="false" outlineLevel="0" collapsed="false">
      <c r="A37" s="7" t="n">
        <v>110100</v>
      </c>
      <c r="B37" s="8" t="str">
        <f aca="false">VLOOKUP(A37,Municipios!$A$2:$B$5571,2,0)</f>
        <v>Governador Jorge Teixeira</v>
      </c>
      <c r="C37" s="7" t="n">
        <v>21</v>
      </c>
      <c r="D37" s="7" t="n">
        <v>0</v>
      </c>
      <c r="E37" s="7" t="n">
        <v>0</v>
      </c>
      <c r="F37" s="7" t="n">
        <v>0</v>
      </c>
      <c r="G37" s="7" t="n">
        <v>0</v>
      </c>
      <c r="H37" s="7" t="n">
        <v>0</v>
      </c>
      <c r="I37" s="7" t="n">
        <v>1</v>
      </c>
      <c r="J37" s="9" t="n">
        <f aca="false">VLOOKUP(A37,população!$A$2:$E$5571,2,0)</f>
        <v>2773</v>
      </c>
      <c r="K37" s="9" t="n">
        <f aca="false">VLOOKUP(A37,população!$A$2:$E$5571,3,0)</f>
        <v>6105</v>
      </c>
      <c r="L37" s="9" t="n">
        <f aca="false">VLOOKUP(A37,população!$A$2:$E$5571,4,0)</f>
        <v>883</v>
      </c>
      <c r="M37" s="9" t="n">
        <f aca="false">VLOOKUP(A37,população!$A$2:$E$5571,5,0)</f>
        <v>9761</v>
      </c>
    </row>
    <row r="38" customFormat="false" ht="15" hidden="false" customHeight="false" outlineLevel="0" collapsed="false">
      <c r="A38" s="7" t="n">
        <v>110110</v>
      </c>
      <c r="B38" s="8" t="str">
        <f aca="false">VLOOKUP(A38,Municipios!$A$2:$B$5571,2,0)</f>
        <v>Itapuã do Oeste</v>
      </c>
      <c r="C38" s="7" t="n">
        <v>20</v>
      </c>
      <c r="D38" s="7" t="n">
        <v>0</v>
      </c>
      <c r="E38" s="7" t="n">
        <v>0</v>
      </c>
      <c r="F38" s="7" t="n">
        <v>0</v>
      </c>
      <c r="G38" s="7" t="n">
        <v>0</v>
      </c>
      <c r="H38" s="7" t="n">
        <v>0</v>
      </c>
      <c r="I38" s="7" t="n">
        <v>0</v>
      </c>
      <c r="J38" s="9" t="n">
        <f aca="false">VLOOKUP(A38,população!$A$2:$E$5571,2,0)</f>
        <v>2507</v>
      </c>
      <c r="K38" s="9" t="n">
        <f aca="false">VLOOKUP(A38,população!$A$2:$E$5571,3,0)</f>
        <v>5196</v>
      </c>
      <c r="L38" s="9" t="n">
        <f aca="false">VLOOKUP(A38,população!$A$2:$E$5571,4,0)</f>
        <v>670</v>
      </c>
      <c r="M38" s="9" t="n">
        <f aca="false">VLOOKUP(A38,população!$A$2:$E$5571,5,0)</f>
        <v>8373</v>
      </c>
    </row>
    <row r="39" customFormat="false" ht="15" hidden="false" customHeight="false" outlineLevel="0" collapsed="false">
      <c r="A39" s="7" t="n">
        <v>110120</v>
      </c>
      <c r="B39" s="8" t="str">
        <f aca="false">VLOOKUP(A39,Municipios!$A$2:$B$5571,2,0)</f>
        <v>Ministro Andreazza</v>
      </c>
      <c r="C39" s="7" t="n">
        <v>16</v>
      </c>
      <c r="D39" s="7" t="n">
        <v>0</v>
      </c>
      <c r="E39" s="7" t="n">
        <v>1</v>
      </c>
      <c r="F39" s="7" t="n">
        <v>0</v>
      </c>
      <c r="G39" s="7" t="n">
        <v>1</v>
      </c>
      <c r="H39" s="7" t="n">
        <v>0</v>
      </c>
      <c r="I39" s="7" t="n">
        <v>0</v>
      </c>
      <c r="J39" s="9" t="n">
        <f aca="false">VLOOKUP(A39,população!$A$2:$E$5571,2,0)</f>
        <v>2608</v>
      </c>
      <c r="K39" s="9" t="n">
        <f aca="false">VLOOKUP(A39,população!$A$2:$E$5571,3,0)</f>
        <v>6209</v>
      </c>
      <c r="L39" s="9" t="n">
        <f aca="false">VLOOKUP(A39,população!$A$2:$E$5571,4,0)</f>
        <v>871</v>
      </c>
      <c r="M39" s="9" t="n">
        <f aca="false">VLOOKUP(A39,população!$A$2:$E$5571,5,0)</f>
        <v>9688</v>
      </c>
    </row>
    <row r="40" customFormat="false" ht="15" hidden="false" customHeight="false" outlineLevel="0" collapsed="false">
      <c r="A40" s="7" t="n">
        <v>110130</v>
      </c>
      <c r="B40" s="8" t="str">
        <f aca="false">VLOOKUP(A40,Municipios!$A$2:$B$5571,2,0)</f>
        <v>Mirante da Serra</v>
      </c>
      <c r="C40" s="7" t="n">
        <v>25</v>
      </c>
      <c r="D40" s="7" t="n">
        <v>0</v>
      </c>
      <c r="E40" s="7" t="n">
        <v>1</v>
      </c>
      <c r="F40" s="7" t="n">
        <v>0</v>
      </c>
      <c r="G40" s="7" t="n">
        <v>2</v>
      </c>
      <c r="H40" s="7" t="n">
        <v>0</v>
      </c>
      <c r="I40" s="7" t="n">
        <v>0</v>
      </c>
      <c r="J40" s="9" t="n">
        <f aca="false">VLOOKUP(A40,população!$A$2:$E$5571,2,0)</f>
        <v>3270</v>
      </c>
      <c r="K40" s="9" t="n">
        <f aca="false">VLOOKUP(A40,população!$A$2:$E$5571,3,0)</f>
        <v>7054</v>
      </c>
      <c r="L40" s="9" t="n">
        <f aca="false">VLOOKUP(A40,população!$A$2:$E$5571,4,0)</f>
        <v>1101</v>
      </c>
      <c r="M40" s="9" t="n">
        <f aca="false">VLOOKUP(A40,população!$A$2:$E$5571,5,0)</f>
        <v>11425</v>
      </c>
    </row>
    <row r="41" customFormat="false" ht="15" hidden="false" customHeight="false" outlineLevel="0" collapsed="false">
      <c r="A41" s="7" t="n">
        <v>110140</v>
      </c>
      <c r="B41" s="8" t="str">
        <f aca="false">VLOOKUP(A41,Municipios!$A$2:$B$5571,2,0)</f>
        <v>Monte Negro</v>
      </c>
      <c r="C41" s="7" t="n">
        <v>40</v>
      </c>
      <c r="D41" s="7" t="n">
        <v>0</v>
      </c>
      <c r="E41" s="7" t="n">
        <v>1</v>
      </c>
      <c r="F41" s="7" t="n">
        <v>0</v>
      </c>
      <c r="G41" s="7" t="n">
        <v>3</v>
      </c>
      <c r="H41" s="7" t="n">
        <v>0</v>
      </c>
      <c r="I41" s="7" t="n">
        <v>0</v>
      </c>
      <c r="J41" s="9" t="n">
        <f aca="false">VLOOKUP(A41,população!$A$2:$E$5571,2,0)</f>
        <v>4339</v>
      </c>
      <c r="K41" s="9" t="n">
        <f aca="false">VLOOKUP(A41,população!$A$2:$E$5571,3,0)</f>
        <v>8504</v>
      </c>
      <c r="L41" s="9" t="n">
        <f aca="false">VLOOKUP(A41,população!$A$2:$E$5571,4,0)</f>
        <v>1178</v>
      </c>
      <c r="M41" s="9" t="n">
        <f aca="false">VLOOKUP(A41,população!$A$2:$E$5571,5,0)</f>
        <v>14021</v>
      </c>
    </row>
    <row r="42" customFormat="false" ht="15" hidden="false" customHeight="false" outlineLevel="0" collapsed="false">
      <c r="A42" s="7" t="n">
        <v>110143</v>
      </c>
      <c r="B42" s="8" t="str">
        <f aca="false">VLOOKUP(A42,Municipios!$A$2:$B$5571,2,0)</f>
        <v>Nova União</v>
      </c>
      <c r="C42" s="7" t="n">
        <v>15</v>
      </c>
      <c r="D42" s="7" t="n">
        <v>0</v>
      </c>
      <c r="E42" s="7" t="n">
        <v>1</v>
      </c>
      <c r="F42" s="7" t="n">
        <v>0</v>
      </c>
      <c r="G42" s="7" t="n">
        <v>1</v>
      </c>
      <c r="H42" s="7" t="n">
        <v>0</v>
      </c>
      <c r="I42" s="7" t="n">
        <v>1</v>
      </c>
      <c r="J42" s="9" t="n">
        <f aca="false">VLOOKUP(A42,população!$A$2:$E$5571,2,0)</f>
        <v>2045</v>
      </c>
      <c r="K42" s="9" t="n">
        <f aca="false">VLOOKUP(A42,população!$A$2:$E$5571,3,0)</f>
        <v>4535</v>
      </c>
      <c r="L42" s="9" t="n">
        <f aca="false">VLOOKUP(A42,população!$A$2:$E$5571,4,0)</f>
        <v>595</v>
      </c>
      <c r="M42" s="9" t="n">
        <f aca="false">VLOOKUP(A42,população!$A$2:$E$5571,5,0)</f>
        <v>7175</v>
      </c>
    </row>
    <row r="43" customFormat="false" ht="15" hidden="false" customHeight="false" outlineLevel="0" collapsed="false">
      <c r="A43" s="7" t="n">
        <v>110145</v>
      </c>
      <c r="B43" s="8" t="str">
        <f aca="false">VLOOKUP(A43,Municipios!$A$2:$B$5571,2,0)</f>
        <v>Parecis</v>
      </c>
      <c r="C43" s="7" t="n">
        <v>8</v>
      </c>
      <c r="D43" s="7" t="n">
        <v>0</v>
      </c>
      <c r="E43" s="7" t="n">
        <v>1</v>
      </c>
      <c r="F43" s="7" t="n">
        <v>0</v>
      </c>
      <c r="G43" s="7" t="n">
        <v>1</v>
      </c>
      <c r="H43" s="7" t="n">
        <v>0</v>
      </c>
      <c r="I43" s="7" t="n">
        <v>0</v>
      </c>
      <c r="J43" s="9" t="n">
        <f aca="false">VLOOKUP(A43,população!$A$2:$E$5571,2,0)</f>
        <v>1277</v>
      </c>
      <c r="K43" s="9" t="n">
        <f aca="false">VLOOKUP(A43,população!$A$2:$E$5571,3,0)</f>
        <v>3076</v>
      </c>
      <c r="L43" s="9" t="n">
        <f aca="false">VLOOKUP(A43,população!$A$2:$E$5571,4,0)</f>
        <v>358</v>
      </c>
      <c r="M43" s="9" t="n">
        <f aca="false">VLOOKUP(A43,população!$A$2:$E$5571,5,0)</f>
        <v>4711</v>
      </c>
    </row>
    <row r="44" customFormat="false" ht="15" hidden="false" customHeight="false" outlineLevel="0" collapsed="false">
      <c r="A44" s="7" t="n">
        <v>110146</v>
      </c>
      <c r="B44" s="8" t="str">
        <f aca="false">VLOOKUP(A44,Municipios!$A$2:$B$5571,2,0)</f>
        <v>Pimenteiras do Oeste</v>
      </c>
      <c r="C44" s="7" t="n">
        <v>9</v>
      </c>
      <c r="D44" s="7" t="n">
        <v>0</v>
      </c>
      <c r="E44" s="7" t="n">
        <v>1</v>
      </c>
      <c r="F44" s="7" t="n">
        <v>0</v>
      </c>
      <c r="G44" s="7" t="n">
        <v>1</v>
      </c>
      <c r="H44" s="7" t="n">
        <v>0</v>
      </c>
      <c r="I44" s="7" t="n">
        <v>1</v>
      </c>
      <c r="J44" s="9" t="n">
        <f aca="false">VLOOKUP(A44,população!$A$2:$E$5571,2,0)</f>
        <v>758</v>
      </c>
      <c r="K44" s="9" t="n">
        <f aca="false">VLOOKUP(A44,população!$A$2:$E$5571,3,0)</f>
        <v>1347</v>
      </c>
      <c r="L44" s="9" t="n">
        <f aca="false">VLOOKUP(A44,população!$A$2:$E$5571,4,0)</f>
        <v>187</v>
      </c>
      <c r="M44" s="9" t="n">
        <f aca="false">VLOOKUP(A44,população!$A$2:$E$5571,5,0)</f>
        <v>2292</v>
      </c>
    </row>
    <row r="45" customFormat="false" ht="15" hidden="false" customHeight="false" outlineLevel="0" collapsed="false">
      <c r="A45" s="7" t="n">
        <v>110148</v>
      </c>
      <c r="B45" s="8" t="str">
        <f aca="false">VLOOKUP(A45,Municipios!$A$2:$B$5571,2,0)</f>
        <v>São Felipe D'Oeste</v>
      </c>
      <c r="C45" s="7" t="n">
        <v>7</v>
      </c>
      <c r="D45" s="7" t="n">
        <v>0</v>
      </c>
      <c r="E45" s="7" t="n">
        <v>0</v>
      </c>
      <c r="F45" s="7" t="n">
        <v>0</v>
      </c>
      <c r="G45" s="7" t="n">
        <v>0</v>
      </c>
      <c r="H45" s="7" t="n">
        <v>0</v>
      </c>
      <c r="I45" s="7" t="n">
        <v>0</v>
      </c>
      <c r="J45" s="9" t="n">
        <f aca="false">VLOOKUP(A45,população!$A$2:$E$5571,2,0)</f>
        <v>1421</v>
      </c>
      <c r="K45" s="9" t="n">
        <f aca="false">VLOOKUP(A45,população!$A$2:$E$5571,3,0)</f>
        <v>3668</v>
      </c>
      <c r="L45" s="9" t="n">
        <f aca="false">VLOOKUP(A45,população!$A$2:$E$5571,4,0)</f>
        <v>619</v>
      </c>
      <c r="M45" s="9" t="n">
        <f aca="false">VLOOKUP(A45,população!$A$2:$E$5571,5,0)</f>
        <v>5708</v>
      </c>
    </row>
    <row r="46" customFormat="false" ht="15" hidden="false" customHeight="false" outlineLevel="0" collapsed="false">
      <c r="A46" s="7" t="n">
        <v>110149</v>
      </c>
      <c r="B46" s="8" t="str">
        <f aca="false">VLOOKUP(A46,Municipios!$A$2:$B$5571,2,0)</f>
        <v>São Francisco do Guaporé</v>
      </c>
      <c r="C46" s="7" t="n">
        <v>29</v>
      </c>
      <c r="D46" s="7" t="n">
        <v>0</v>
      </c>
      <c r="E46" s="7" t="n">
        <v>2</v>
      </c>
      <c r="F46" s="7" t="n">
        <v>0</v>
      </c>
      <c r="G46" s="7" t="n">
        <v>8</v>
      </c>
      <c r="H46" s="7" t="n">
        <v>0</v>
      </c>
      <c r="I46" s="7" t="n">
        <v>1</v>
      </c>
      <c r="J46" s="9" t="n">
        <f aca="false">VLOOKUP(A46,população!$A$2:$E$5571,2,0)</f>
        <v>5447</v>
      </c>
      <c r="K46" s="9" t="n">
        <f aca="false">VLOOKUP(A46,população!$A$2:$E$5571,3,0)</f>
        <v>10119</v>
      </c>
      <c r="L46" s="9" t="n">
        <f aca="false">VLOOKUP(A46,população!$A$2:$E$5571,4,0)</f>
        <v>1076</v>
      </c>
      <c r="M46" s="9" t="n">
        <f aca="false">VLOOKUP(A46,população!$A$2:$E$5571,5,0)</f>
        <v>16642</v>
      </c>
    </row>
    <row r="47" customFormat="false" ht="15" hidden="false" customHeight="false" outlineLevel="0" collapsed="false">
      <c r="A47" s="7" t="n">
        <v>110150</v>
      </c>
      <c r="B47" s="8" t="str">
        <f aca="false">VLOOKUP(A47,Municipios!$A$2:$B$5571,2,0)</f>
        <v>Seringueiras</v>
      </c>
      <c r="C47" s="7" t="n">
        <v>36</v>
      </c>
      <c r="D47" s="7" t="n">
        <v>0</v>
      </c>
      <c r="E47" s="7" t="n">
        <v>1</v>
      </c>
      <c r="F47" s="7" t="n">
        <v>0</v>
      </c>
      <c r="G47" s="7" t="n">
        <v>2</v>
      </c>
      <c r="H47" s="7" t="n">
        <v>0</v>
      </c>
      <c r="I47" s="7" t="n">
        <v>1</v>
      </c>
      <c r="J47" s="9" t="n">
        <f aca="false">VLOOKUP(A47,população!$A$2:$E$5571,2,0)</f>
        <v>3519</v>
      </c>
      <c r="K47" s="9" t="n">
        <f aca="false">VLOOKUP(A47,população!$A$2:$E$5571,3,0)</f>
        <v>7151</v>
      </c>
      <c r="L47" s="9" t="n">
        <f aca="false">VLOOKUP(A47,população!$A$2:$E$5571,4,0)</f>
        <v>788</v>
      </c>
      <c r="M47" s="9" t="n">
        <f aca="false">VLOOKUP(A47,população!$A$2:$E$5571,5,0)</f>
        <v>11458</v>
      </c>
    </row>
    <row r="48" customFormat="false" ht="15" hidden="false" customHeight="false" outlineLevel="0" collapsed="false">
      <c r="A48" s="7" t="n">
        <v>110155</v>
      </c>
      <c r="B48" s="8" t="str">
        <f aca="false">VLOOKUP(A48,Municipios!$A$2:$B$5571,2,0)</f>
        <v>Teixeirópolis</v>
      </c>
      <c r="C48" s="7" t="n">
        <v>9</v>
      </c>
      <c r="D48" s="7" t="n">
        <v>0</v>
      </c>
      <c r="E48" s="7" t="n">
        <v>1</v>
      </c>
      <c r="F48" s="7" t="n">
        <v>0</v>
      </c>
      <c r="G48" s="7" t="n">
        <v>1</v>
      </c>
      <c r="H48" s="7" t="n">
        <v>0</v>
      </c>
      <c r="I48" s="7" t="n">
        <v>1</v>
      </c>
      <c r="J48" s="9" t="n">
        <f aca="false">VLOOKUP(A48,população!$A$2:$E$5571,2,0)</f>
        <v>1308</v>
      </c>
      <c r="K48" s="9" t="n">
        <f aca="false">VLOOKUP(A48,população!$A$2:$E$5571,3,0)</f>
        <v>2916</v>
      </c>
      <c r="L48" s="9" t="n">
        <f aca="false">VLOOKUP(A48,população!$A$2:$E$5571,4,0)</f>
        <v>533</v>
      </c>
      <c r="M48" s="9" t="n">
        <f aca="false">VLOOKUP(A48,população!$A$2:$E$5571,5,0)</f>
        <v>4757</v>
      </c>
    </row>
    <row r="49" customFormat="false" ht="15" hidden="false" customHeight="false" outlineLevel="0" collapsed="false">
      <c r="A49" s="7" t="n">
        <v>110160</v>
      </c>
      <c r="B49" s="8" t="str">
        <f aca="false">VLOOKUP(A49,Municipios!$A$2:$B$5571,2,0)</f>
        <v>Theobroma</v>
      </c>
      <c r="C49" s="7" t="n">
        <v>13</v>
      </c>
      <c r="D49" s="7" t="n">
        <v>0</v>
      </c>
      <c r="E49" s="7" t="n">
        <v>1</v>
      </c>
      <c r="F49" s="7" t="n">
        <v>0</v>
      </c>
      <c r="G49" s="7" t="n">
        <v>1</v>
      </c>
      <c r="H49" s="7" t="n">
        <v>0</v>
      </c>
      <c r="I49" s="7" t="n">
        <v>0</v>
      </c>
      <c r="J49" s="9" t="n">
        <f aca="false">VLOOKUP(A49,população!$A$2:$E$5571,2,0)</f>
        <v>2889</v>
      </c>
      <c r="K49" s="9" t="n">
        <f aca="false">VLOOKUP(A49,população!$A$2:$E$5571,3,0)</f>
        <v>6429</v>
      </c>
      <c r="L49" s="9" t="n">
        <f aca="false">VLOOKUP(A49,população!$A$2:$E$5571,4,0)</f>
        <v>910</v>
      </c>
      <c r="M49" s="9" t="n">
        <f aca="false">VLOOKUP(A49,população!$A$2:$E$5571,5,0)</f>
        <v>10228</v>
      </c>
    </row>
    <row r="50" customFormat="false" ht="15" hidden="false" customHeight="false" outlineLevel="0" collapsed="false">
      <c r="A50" s="7" t="n">
        <v>110170</v>
      </c>
      <c r="B50" s="8" t="str">
        <f aca="false">VLOOKUP(A50,Municipios!$A$2:$B$5571,2,0)</f>
        <v>Urupá</v>
      </c>
      <c r="C50" s="7" t="n">
        <v>25</v>
      </c>
      <c r="D50" s="7" t="n">
        <v>0</v>
      </c>
      <c r="E50" s="7" t="n">
        <v>1</v>
      </c>
      <c r="F50" s="7" t="n">
        <v>0</v>
      </c>
      <c r="G50" s="7" t="n">
        <v>2</v>
      </c>
      <c r="H50" s="7" t="n">
        <v>0</v>
      </c>
      <c r="I50" s="7" t="n">
        <v>0</v>
      </c>
      <c r="J50" s="9" t="n">
        <f aca="false">VLOOKUP(A50,população!$A$2:$E$5571,2,0)</f>
        <v>3236</v>
      </c>
      <c r="K50" s="9" t="n">
        <f aca="false">VLOOKUP(A50,população!$A$2:$E$5571,3,0)</f>
        <v>7874</v>
      </c>
      <c r="L50" s="9" t="n">
        <f aca="false">VLOOKUP(A50,população!$A$2:$E$5571,4,0)</f>
        <v>1172</v>
      </c>
      <c r="M50" s="9" t="n">
        <f aca="false">VLOOKUP(A50,população!$A$2:$E$5571,5,0)</f>
        <v>12282</v>
      </c>
    </row>
    <row r="51" customFormat="false" ht="15" hidden="false" customHeight="false" outlineLevel="0" collapsed="false">
      <c r="A51" s="7" t="n">
        <v>110175</v>
      </c>
      <c r="B51" s="8" t="str">
        <f aca="false">VLOOKUP(A51,Municipios!$A$2:$B$5571,2,0)</f>
        <v>Vale do Anari</v>
      </c>
      <c r="C51" s="7" t="n">
        <v>12</v>
      </c>
      <c r="D51" s="7" t="n">
        <v>0</v>
      </c>
      <c r="E51" s="7" t="n">
        <v>1</v>
      </c>
      <c r="F51" s="7" t="n">
        <v>0</v>
      </c>
      <c r="G51" s="7" t="n">
        <v>1</v>
      </c>
      <c r="H51" s="7" t="n">
        <v>0</v>
      </c>
      <c r="I51" s="7" t="n">
        <v>0</v>
      </c>
      <c r="J51" s="9" t="n">
        <f aca="false">VLOOKUP(A51,população!$A$2:$E$5571,2,0)</f>
        <v>2549</v>
      </c>
      <c r="K51" s="9" t="n">
        <f aca="false">VLOOKUP(A51,população!$A$2:$E$5571,3,0)</f>
        <v>5810</v>
      </c>
      <c r="L51" s="9" t="n">
        <f aca="false">VLOOKUP(A51,população!$A$2:$E$5571,4,0)</f>
        <v>790</v>
      </c>
      <c r="M51" s="9" t="n">
        <f aca="false">VLOOKUP(A51,população!$A$2:$E$5571,5,0)</f>
        <v>9149</v>
      </c>
    </row>
    <row r="52" customFormat="false" ht="15" hidden="false" customHeight="false" outlineLevel="0" collapsed="false">
      <c r="A52" s="7" t="n">
        <v>110180</v>
      </c>
      <c r="B52" s="8" t="str">
        <f aca="false">VLOOKUP(A52,Municipios!$A$2:$B$5571,2,0)</f>
        <v>Vale do Paraíso</v>
      </c>
      <c r="C52" s="7" t="n">
        <v>16</v>
      </c>
      <c r="D52" s="7" t="n">
        <v>0</v>
      </c>
      <c r="E52" s="7" t="n">
        <v>1</v>
      </c>
      <c r="F52" s="7" t="n">
        <v>0</v>
      </c>
      <c r="G52" s="7" t="n">
        <v>1</v>
      </c>
      <c r="H52" s="7" t="n">
        <v>0</v>
      </c>
      <c r="I52" s="7" t="n">
        <v>1</v>
      </c>
      <c r="J52" s="9" t="n">
        <f aca="false">VLOOKUP(A52,população!$A$2:$E$5571,2,0)</f>
        <v>2093</v>
      </c>
      <c r="K52" s="9" t="n">
        <f aca="false">VLOOKUP(A52,população!$A$2:$E$5571,3,0)</f>
        <v>4961</v>
      </c>
      <c r="L52" s="9" t="n">
        <f aca="false">VLOOKUP(A52,população!$A$2:$E$5571,4,0)</f>
        <v>716</v>
      </c>
      <c r="M52" s="9" t="n">
        <f aca="false">VLOOKUP(A52,população!$A$2:$E$5571,5,0)</f>
        <v>7770</v>
      </c>
    </row>
    <row r="53" customFormat="false" ht="15" hidden="false" customHeight="false" outlineLevel="0" collapsed="false">
      <c r="A53" s="7" t="n">
        <v>120001</v>
      </c>
      <c r="B53" s="8" t="str">
        <f aca="false">VLOOKUP(A53,Municipios!$A$2:$B$5571,2,0)</f>
        <v>Acrelândia</v>
      </c>
      <c r="C53" s="7" t="n">
        <v>16</v>
      </c>
      <c r="D53" s="7" t="n">
        <v>0</v>
      </c>
      <c r="E53" s="7" t="n">
        <v>1</v>
      </c>
      <c r="F53" s="7" t="n">
        <v>0</v>
      </c>
      <c r="G53" s="7" t="n">
        <v>1</v>
      </c>
      <c r="H53" s="7" t="n">
        <v>0</v>
      </c>
      <c r="I53" s="7" t="n">
        <v>0</v>
      </c>
      <c r="J53" s="9" t="n">
        <f aca="false">VLOOKUP(A53,população!$A$2:$E$5571,2,0)</f>
        <v>4555</v>
      </c>
      <c r="K53" s="9" t="n">
        <f aca="false">VLOOKUP(A53,população!$A$2:$E$5571,3,0)</f>
        <v>7365</v>
      </c>
      <c r="L53" s="9" t="n">
        <f aca="false">VLOOKUP(A53,população!$A$2:$E$5571,4,0)</f>
        <v>886</v>
      </c>
      <c r="M53" s="9" t="n">
        <f aca="false">VLOOKUP(A53,população!$A$2:$E$5571,5,0)</f>
        <v>12806</v>
      </c>
    </row>
    <row r="54" customFormat="false" ht="15" hidden="false" customHeight="false" outlineLevel="0" collapsed="false">
      <c r="A54" s="7" t="n">
        <v>120005</v>
      </c>
      <c r="B54" s="8" t="str">
        <f aca="false">VLOOKUP(A54,Municipios!$A$2:$B$5571,2,0)</f>
        <v>Assis Brasil</v>
      </c>
      <c r="C54" s="7" t="n">
        <v>12</v>
      </c>
      <c r="D54" s="7" t="n">
        <v>0</v>
      </c>
      <c r="E54" s="7" t="n">
        <v>1</v>
      </c>
      <c r="F54" s="7" t="n">
        <v>0</v>
      </c>
      <c r="G54" s="7" t="n">
        <v>1</v>
      </c>
      <c r="H54" s="7" t="n">
        <v>0</v>
      </c>
      <c r="I54" s="7" t="n">
        <v>0</v>
      </c>
      <c r="J54" s="9" t="n">
        <f aca="false">VLOOKUP(A54,população!$A$2:$E$5571,2,0)</f>
        <v>2921</v>
      </c>
      <c r="K54" s="9" t="n">
        <f aca="false">VLOOKUP(A54,população!$A$2:$E$5571,3,0)</f>
        <v>3501</v>
      </c>
      <c r="L54" s="9" t="n">
        <f aca="false">VLOOKUP(A54,população!$A$2:$E$5571,4,0)</f>
        <v>392</v>
      </c>
      <c r="M54" s="9" t="n">
        <f aca="false">VLOOKUP(A54,população!$A$2:$E$5571,5,0)</f>
        <v>6814</v>
      </c>
    </row>
    <row r="55" customFormat="false" ht="15" hidden="false" customHeight="false" outlineLevel="0" collapsed="false">
      <c r="A55" s="7" t="n">
        <v>120010</v>
      </c>
      <c r="B55" s="8" t="str">
        <f aca="false">VLOOKUP(A55,Municipios!$A$2:$B$5571,2,0)</f>
        <v>Brasiléia</v>
      </c>
      <c r="C55" s="7" t="n">
        <v>34</v>
      </c>
      <c r="D55" s="7" t="n">
        <v>0</v>
      </c>
      <c r="E55" s="7" t="n">
        <v>3</v>
      </c>
      <c r="F55" s="7" t="n">
        <v>0</v>
      </c>
      <c r="G55" s="7" t="n">
        <v>15</v>
      </c>
      <c r="H55" s="7" t="n">
        <v>0</v>
      </c>
      <c r="I55" s="7" t="n">
        <v>0</v>
      </c>
      <c r="J55" s="9" t="n">
        <f aca="false">VLOOKUP(A55,população!$A$2:$E$5571,2,0)</f>
        <v>8283</v>
      </c>
      <c r="K55" s="9" t="n">
        <f aca="false">VLOOKUP(A55,população!$A$2:$E$5571,3,0)</f>
        <v>12989</v>
      </c>
      <c r="L55" s="9" t="n">
        <f aca="false">VLOOKUP(A55,população!$A$2:$E$5571,4,0)</f>
        <v>1671</v>
      </c>
      <c r="M55" s="9" t="n">
        <f aca="false">VLOOKUP(A55,população!$A$2:$E$5571,5,0)</f>
        <v>22943</v>
      </c>
    </row>
    <row r="56" customFormat="false" ht="15" hidden="false" customHeight="false" outlineLevel="0" collapsed="false">
      <c r="A56" s="7" t="n">
        <v>120020</v>
      </c>
      <c r="B56" s="8" t="str">
        <f aca="false">VLOOKUP(A56,Municipios!$A$2:$B$5571,2,0)</f>
        <v>Cruzeiro do Sul</v>
      </c>
      <c r="C56" s="7" t="n">
        <v>161</v>
      </c>
      <c r="D56" s="7" t="n">
        <v>0</v>
      </c>
      <c r="E56" s="7" t="n">
        <v>6</v>
      </c>
      <c r="F56" s="7" t="n">
        <v>0</v>
      </c>
      <c r="G56" s="7" t="n">
        <v>91</v>
      </c>
      <c r="H56" s="7" t="n">
        <v>0</v>
      </c>
      <c r="I56" s="7" t="n">
        <v>9</v>
      </c>
      <c r="J56" s="9" t="n">
        <f aca="false">VLOOKUP(A56,população!$A$2:$E$5571,2,0)</f>
        <v>30288</v>
      </c>
      <c r="K56" s="9" t="n">
        <f aca="false">VLOOKUP(A56,população!$A$2:$E$5571,3,0)</f>
        <v>44185</v>
      </c>
      <c r="L56" s="9" t="n">
        <f aca="false">VLOOKUP(A56,população!$A$2:$E$5571,4,0)</f>
        <v>5122</v>
      </c>
      <c r="M56" s="9" t="n">
        <f aca="false">VLOOKUP(A56,população!$A$2:$E$5571,5,0)</f>
        <v>79595</v>
      </c>
    </row>
    <row r="57" customFormat="false" ht="15" hidden="false" customHeight="false" outlineLevel="0" collapsed="false">
      <c r="A57" s="7" t="n">
        <v>120030</v>
      </c>
      <c r="B57" s="8" t="str">
        <f aca="false">VLOOKUP(A57,Municipios!$A$2:$B$5571,2,0)</f>
        <v>Feijó</v>
      </c>
      <c r="C57" s="7" t="n">
        <v>41</v>
      </c>
      <c r="D57" s="7" t="n">
        <v>0</v>
      </c>
      <c r="E57" s="7" t="n">
        <v>1</v>
      </c>
      <c r="F57" s="7" t="n">
        <v>0</v>
      </c>
      <c r="G57" s="7" t="n">
        <v>2</v>
      </c>
      <c r="H57" s="7" t="n">
        <v>0</v>
      </c>
      <c r="I57" s="7" t="n">
        <v>0</v>
      </c>
      <c r="J57" s="9" t="n">
        <f aca="false">VLOOKUP(A57,população!$A$2:$E$5571,2,0)</f>
        <v>13774</v>
      </c>
      <c r="K57" s="9" t="n">
        <f aca="false">VLOOKUP(A57,população!$A$2:$E$5571,3,0)</f>
        <v>16480</v>
      </c>
      <c r="L57" s="9" t="n">
        <f aca="false">VLOOKUP(A57,população!$A$2:$E$5571,4,0)</f>
        <v>1844</v>
      </c>
      <c r="M57" s="9" t="n">
        <f aca="false">VLOOKUP(A57,população!$A$2:$E$5571,5,0)</f>
        <v>32098</v>
      </c>
    </row>
    <row r="58" customFormat="false" ht="15" hidden="false" customHeight="false" outlineLevel="0" collapsed="false">
      <c r="A58" s="7" t="n">
        <v>120032</v>
      </c>
      <c r="B58" s="8" t="str">
        <f aca="false">VLOOKUP(A58,Municipios!$A$2:$B$5571,2,0)</f>
        <v>Jordão</v>
      </c>
      <c r="C58" s="7" t="n">
        <v>10</v>
      </c>
      <c r="D58" s="7" t="n">
        <v>0</v>
      </c>
      <c r="E58" s="7" t="n">
        <v>0</v>
      </c>
      <c r="F58" s="7" t="n">
        <v>0</v>
      </c>
      <c r="G58" s="7" t="n">
        <v>0</v>
      </c>
      <c r="H58" s="7" t="n">
        <v>0</v>
      </c>
      <c r="I58" s="7" t="n">
        <v>0</v>
      </c>
      <c r="J58" s="9" t="n">
        <f aca="false">VLOOKUP(A58,população!$A$2:$E$5571,2,0)</f>
        <v>3807</v>
      </c>
      <c r="K58" s="9" t="n">
        <f aca="false">VLOOKUP(A58,população!$A$2:$E$5571,3,0)</f>
        <v>3129</v>
      </c>
      <c r="L58" s="9" t="n">
        <f aca="false">VLOOKUP(A58,população!$A$2:$E$5571,4,0)</f>
        <v>188</v>
      </c>
      <c r="M58" s="9" t="n">
        <f aca="false">VLOOKUP(A58,população!$A$2:$E$5571,5,0)</f>
        <v>7124</v>
      </c>
    </row>
    <row r="59" customFormat="false" ht="15" hidden="false" customHeight="false" outlineLevel="0" collapsed="false">
      <c r="A59" s="7" t="n">
        <v>120033</v>
      </c>
      <c r="B59" s="8" t="str">
        <f aca="false">VLOOKUP(A59,Municipios!$A$2:$B$5571,2,0)</f>
        <v>Mâncio Lima</v>
      </c>
      <c r="C59" s="7" t="n">
        <v>25</v>
      </c>
      <c r="D59" s="7" t="n">
        <v>0</v>
      </c>
      <c r="E59" s="7" t="n">
        <v>1</v>
      </c>
      <c r="F59" s="7" t="n">
        <v>0</v>
      </c>
      <c r="G59" s="7" t="n">
        <v>1</v>
      </c>
      <c r="H59" s="7" t="n">
        <v>0</v>
      </c>
      <c r="I59" s="7" t="n">
        <v>0</v>
      </c>
      <c r="J59" s="9" t="n">
        <f aca="false">VLOOKUP(A59,população!$A$2:$E$5571,2,0)</f>
        <v>6406</v>
      </c>
      <c r="K59" s="9" t="n">
        <f aca="false">VLOOKUP(A59,população!$A$2:$E$5571,3,0)</f>
        <v>8401</v>
      </c>
      <c r="L59" s="9" t="n">
        <f aca="false">VLOOKUP(A59,população!$A$2:$E$5571,4,0)</f>
        <v>946</v>
      </c>
      <c r="M59" s="9" t="n">
        <f aca="false">VLOOKUP(A59,população!$A$2:$E$5571,5,0)</f>
        <v>15753</v>
      </c>
    </row>
    <row r="60" customFormat="false" ht="15" hidden="false" customHeight="false" outlineLevel="0" collapsed="false">
      <c r="A60" s="7" t="n">
        <v>120034</v>
      </c>
      <c r="B60" s="8" t="str">
        <f aca="false">VLOOKUP(A60,Municipios!$A$2:$B$5571,2,0)</f>
        <v>Manoel Urbano</v>
      </c>
      <c r="C60" s="7" t="n">
        <v>26</v>
      </c>
      <c r="D60" s="7" t="n">
        <v>0</v>
      </c>
      <c r="E60" s="7" t="n">
        <v>1</v>
      </c>
      <c r="F60" s="7" t="n">
        <v>0</v>
      </c>
      <c r="G60" s="7" t="n">
        <v>3</v>
      </c>
      <c r="H60" s="7" t="n">
        <v>0</v>
      </c>
      <c r="I60" s="7" t="n">
        <v>0</v>
      </c>
      <c r="J60" s="9" t="n">
        <f aca="false">VLOOKUP(A60,população!$A$2:$E$5571,2,0)</f>
        <v>3760</v>
      </c>
      <c r="K60" s="9" t="n">
        <f aca="false">VLOOKUP(A60,população!$A$2:$E$5571,3,0)</f>
        <v>4256</v>
      </c>
      <c r="L60" s="9" t="n">
        <f aca="false">VLOOKUP(A60,população!$A$2:$E$5571,4,0)</f>
        <v>461</v>
      </c>
      <c r="M60" s="9" t="n">
        <f aca="false">VLOOKUP(A60,população!$A$2:$E$5571,5,0)</f>
        <v>8477</v>
      </c>
    </row>
    <row r="61" customFormat="false" ht="15" hidden="false" customHeight="false" outlineLevel="0" collapsed="false">
      <c r="A61" s="7" t="n">
        <v>120035</v>
      </c>
      <c r="B61" s="8" t="str">
        <f aca="false">VLOOKUP(A61,Municipios!$A$2:$B$5571,2,0)</f>
        <v>Marechal Thaumaturgo</v>
      </c>
      <c r="C61" s="7" t="n">
        <v>13</v>
      </c>
      <c r="D61" s="7" t="n">
        <v>0</v>
      </c>
      <c r="E61" s="7" t="n">
        <v>1</v>
      </c>
      <c r="F61" s="7" t="n">
        <v>0</v>
      </c>
      <c r="G61" s="7" t="n">
        <v>1</v>
      </c>
      <c r="H61" s="7" t="n">
        <v>0</v>
      </c>
      <c r="I61" s="7" t="n">
        <v>0</v>
      </c>
      <c r="J61" s="9" t="n">
        <f aca="false">VLOOKUP(A61,população!$A$2:$E$5571,2,0)</f>
        <v>7078</v>
      </c>
      <c r="K61" s="9" t="n">
        <f aca="false">VLOOKUP(A61,população!$A$2:$E$5571,3,0)</f>
        <v>7057</v>
      </c>
      <c r="L61" s="9" t="n">
        <f aca="false">VLOOKUP(A61,população!$A$2:$E$5571,4,0)</f>
        <v>515</v>
      </c>
      <c r="M61" s="9" t="n">
        <f aca="false">VLOOKUP(A61,população!$A$2:$E$5571,5,0)</f>
        <v>14650</v>
      </c>
    </row>
    <row r="62" customFormat="false" ht="15" hidden="false" customHeight="false" outlineLevel="0" collapsed="false">
      <c r="A62" s="7" t="n">
        <v>120038</v>
      </c>
      <c r="B62" s="8" t="str">
        <f aca="false">VLOOKUP(A62,Municipios!$A$2:$B$5571,2,0)</f>
        <v>Plácido de Castro</v>
      </c>
      <c r="C62" s="7" t="n">
        <v>52</v>
      </c>
      <c r="D62" s="7" t="n">
        <v>0</v>
      </c>
      <c r="E62" s="7" t="n">
        <v>2</v>
      </c>
      <c r="F62" s="7" t="n">
        <v>0</v>
      </c>
      <c r="G62" s="7" t="n">
        <v>5</v>
      </c>
      <c r="H62" s="7" t="n">
        <v>0</v>
      </c>
      <c r="I62" s="7" t="n">
        <v>0</v>
      </c>
      <c r="J62" s="9" t="n">
        <f aca="false">VLOOKUP(A62,população!$A$2:$E$5571,2,0)</f>
        <v>6125</v>
      </c>
      <c r="K62" s="9" t="n">
        <f aca="false">VLOOKUP(A62,população!$A$2:$E$5571,3,0)</f>
        <v>9710</v>
      </c>
      <c r="L62" s="9" t="n">
        <f aca="false">VLOOKUP(A62,população!$A$2:$E$5571,4,0)</f>
        <v>1386</v>
      </c>
      <c r="M62" s="9" t="n">
        <f aca="false">VLOOKUP(A62,população!$A$2:$E$5571,5,0)</f>
        <v>17221</v>
      </c>
    </row>
    <row r="63" customFormat="false" ht="15" hidden="false" customHeight="false" outlineLevel="0" collapsed="false">
      <c r="A63" s="7" t="n">
        <v>120039</v>
      </c>
      <c r="B63" s="8" t="str">
        <f aca="false">VLOOKUP(A63,Municipios!$A$2:$B$5571,2,0)</f>
        <v>Porto Walter</v>
      </c>
      <c r="C63" s="7" t="n">
        <v>14</v>
      </c>
      <c r="D63" s="7" t="n">
        <v>0</v>
      </c>
      <c r="E63" s="7" t="n">
        <v>1</v>
      </c>
      <c r="F63" s="7" t="n">
        <v>0</v>
      </c>
      <c r="G63" s="7" t="n">
        <v>1</v>
      </c>
      <c r="H63" s="7" t="n">
        <v>0</v>
      </c>
      <c r="I63" s="7" t="n">
        <v>0</v>
      </c>
      <c r="J63" s="9" t="n">
        <f aca="false">VLOOKUP(A63,população!$A$2:$E$5571,2,0)</f>
        <v>4584</v>
      </c>
      <c r="K63" s="9" t="n">
        <f aca="false">VLOOKUP(A63,população!$A$2:$E$5571,3,0)</f>
        <v>4362</v>
      </c>
      <c r="L63" s="9" t="n">
        <f aca="false">VLOOKUP(A63,população!$A$2:$E$5571,4,0)</f>
        <v>337</v>
      </c>
      <c r="M63" s="9" t="n">
        <f aca="false">VLOOKUP(A63,população!$A$2:$E$5571,5,0)</f>
        <v>9283</v>
      </c>
    </row>
    <row r="64" customFormat="false" ht="15" hidden="false" customHeight="false" outlineLevel="0" collapsed="false">
      <c r="A64" s="7" t="n">
        <v>120040</v>
      </c>
      <c r="B64" s="8" t="str">
        <f aca="false">VLOOKUP(A64,Municipios!$A$2:$B$5571,2,0)</f>
        <v>Rio Branco</v>
      </c>
      <c r="C64" s="7" t="n">
        <v>737</v>
      </c>
      <c r="D64" s="7" t="n">
        <v>59</v>
      </c>
      <c r="E64" s="7" t="n">
        <v>26</v>
      </c>
      <c r="F64" s="7" t="n">
        <v>3</v>
      </c>
      <c r="G64" s="7" t="n">
        <v>344</v>
      </c>
      <c r="H64" s="7" t="n">
        <v>34</v>
      </c>
      <c r="I64" s="7" t="n">
        <v>106</v>
      </c>
      <c r="J64" s="9" t="n">
        <f aca="false">VLOOKUP(A64,população!$A$2:$E$5571,2,0)</f>
        <v>111787</v>
      </c>
      <c r="K64" s="9" t="n">
        <f aca="false">VLOOKUP(A64,população!$A$2:$E$5571,3,0)</f>
        <v>217019</v>
      </c>
      <c r="L64" s="9" t="n">
        <f aca="false">VLOOKUP(A64,população!$A$2:$E$5571,4,0)</f>
        <v>22413</v>
      </c>
      <c r="M64" s="9" t="n">
        <f aca="false">VLOOKUP(A64,população!$A$2:$E$5571,5,0)</f>
        <v>351219</v>
      </c>
    </row>
    <row r="65" customFormat="false" ht="15" hidden="false" customHeight="false" outlineLevel="0" collapsed="false">
      <c r="A65" s="7" t="n">
        <v>120042</v>
      </c>
      <c r="B65" s="8" t="str">
        <f aca="false">VLOOKUP(A65,Municipios!$A$2:$B$5571,2,0)</f>
        <v>Rodrigues Alves</v>
      </c>
      <c r="C65" s="7" t="n">
        <v>16</v>
      </c>
      <c r="D65" s="7" t="n">
        <v>0</v>
      </c>
      <c r="E65" s="7" t="n">
        <v>1</v>
      </c>
      <c r="F65" s="7" t="n">
        <v>0</v>
      </c>
      <c r="G65" s="7" t="n">
        <v>1</v>
      </c>
      <c r="H65" s="7" t="n">
        <v>0</v>
      </c>
      <c r="I65" s="7" t="n">
        <v>0</v>
      </c>
      <c r="J65" s="9" t="n">
        <f aca="false">VLOOKUP(A65,população!$A$2:$E$5571,2,0)</f>
        <v>6610</v>
      </c>
      <c r="K65" s="9" t="n">
        <f aca="false">VLOOKUP(A65,população!$A$2:$E$5571,3,0)</f>
        <v>7583</v>
      </c>
      <c r="L65" s="9" t="n">
        <f aca="false">VLOOKUP(A65,população!$A$2:$E$5571,4,0)</f>
        <v>737</v>
      </c>
      <c r="M65" s="9" t="n">
        <f aca="false">VLOOKUP(A65,população!$A$2:$E$5571,5,0)</f>
        <v>14930</v>
      </c>
    </row>
    <row r="66" customFormat="false" ht="15" hidden="false" customHeight="false" outlineLevel="0" collapsed="false">
      <c r="A66" s="7" t="n">
        <v>120043</v>
      </c>
      <c r="B66" s="8" t="str">
        <f aca="false">VLOOKUP(A66,Municipios!$A$2:$B$5571,2,0)</f>
        <v>Santa Rosa do Purus</v>
      </c>
      <c r="C66" s="7" t="n">
        <v>16</v>
      </c>
      <c r="D66" s="7" t="n">
        <v>0</v>
      </c>
      <c r="E66" s="7" t="n">
        <v>1</v>
      </c>
      <c r="F66" s="7" t="n">
        <v>0</v>
      </c>
      <c r="G66" s="7" t="n">
        <v>1</v>
      </c>
      <c r="H66" s="7" t="n">
        <v>0</v>
      </c>
      <c r="I66" s="7" t="n">
        <v>0</v>
      </c>
      <c r="J66" s="9" t="n">
        <f aca="false">VLOOKUP(A66,população!$A$2:$E$5571,2,0)</f>
        <v>2502</v>
      </c>
      <c r="K66" s="9" t="n">
        <f aca="false">VLOOKUP(A66,população!$A$2:$E$5571,3,0)</f>
        <v>2433</v>
      </c>
      <c r="L66" s="9" t="n">
        <f aca="false">VLOOKUP(A66,população!$A$2:$E$5571,4,0)</f>
        <v>178</v>
      </c>
      <c r="M66" s="9" t="n">
        <f aca="false">VLOOKUP(A66,população!$A$2:$E$5571,5,0)</f>
        <v>5113</v>
      </c>
    </row>
    <row r="67" customFormat="false" ht="15" hidden="false" customHeight="false" outlineLevel="0" collapsed="false">
      <c r="A67" s="7" t="n">
        <v>120045</v>
      </c>
      <c r="B67" s="8" t="str">
        <f aca="false">VLOOKUP(A67,Municipios!$A$2:$B$5571,2,0)</f>
        <v>Senador Guiomard</v>
      </c>
      <c r="C67" s="7" t="n">
        <v>30</v>
      </c>
      <c r="D67" s="7" t="n">
        <v>0</v>
      </c>
      <c r="E67" s="7" t="n">
        <v>2</v>
      </c>
      <c r="F67" s="7" t="n">
        <v>0</v>
      </c>
      <c r="G67" s="7" t="n">
        <v>3</v>
      </c>
      <c r="H67" s="7" t="n">
        <v>0</v>
      </c>
      <c r="I67" s="7" t="n">
        <v>0</v>
      </c>
      <c r="J67" s="9" t="n">
        <f aca="false">VLOOKUP(A67,população!$A$2:$E$5571,2,0)</f>
        <v>7360</v>
      </c>
      <c r="K67" s="9" t="n">
        <f aca="false">VLOOKUP(A67,população!$A$2:$E$5571,3,0)</f>
        <v>11772</v>
      </c>
      <c r="L67" s="9" t="n">
        <f aca="false">VLOOKUP(A67,população!$A$2:$E$5571,4,0)</f>
        <v>1630</v>
      </c>
      <c r="M67" s="9" t="n">
        <f aca="false">VLOOKUP(A67,população!$A$2:$E$5571,5,0)</f>
        <v>20762</v>
      </c>
    </row>
    <row r="68" customFormat="false" ht="15" hidden="false" customHeight="false" outlineLevel="0" collapsed="false">
      <c r="A68" s="7" t="n">
        <v>120050</v>
      </c>
      <c r="B68" s="8" t="str">
        <f aca="false">VLOOKUP(A68,Municipios!$A$2:$B$5571,2,0)</f>
        <v>Sena Madureira</v>
      </c>
      <c r="C68" s="7" t="n">
        <v>54</v>
      </c>
      <c r="D68" s="7" t="n">
        <v>0</v>
      </c>
      <c r="E68" s="7" t="n">
        <v>4</v>
      </c>
      <c r="F68" s="7" t="n">
        <v>0</v>
      </c>
      <c r="G68" s="7" t="n">
        <v>17</v>
      </c>
      <c r="H68" s="7" t="n">
        <v>0</v>
      </c>
      <c r="I68" s="7" t="n">
        <v>0</v>
      </c>
      <c r="J68" s="9" t="n">
        <f aca="false">VLOOKUP(A68,população!$A$2:$E$5571,2,0)</f>
        <v>14328</v>
      </c>
      <c r="K68" s="9" t="n">
        <f aca="false">VLOOKUP(A68,população!$A$2:$E$5571,3,0)</f>
        <v>22139</v>
      </c>
      <c r="L68" s="9" t="n">
        <f aca="false">VLOOKUP(A68,população!$A$2:$E$5571,4,0)</f>
        <v>2598</v>
      </c>
      <c r="M68" s="9" t="n">
        <f aca="false">VLOOKUP(A68,população!$A$2:$E$5571,5,0)</f>
        <v>39065</v>
      </c>
    </row>
    <row r="69" customFormat="false" ht="15" hidden="false" customHeight="false" outlineLevel="0" collapsed="false">
      <c r="A69" s="7" t="n">
        <v>120060</v>
      </c>
      <c r="B69" s="8" t="str">
        <f aca="false">VLOOKUP(A69,Municipios!$A$2:$B$5571,2,0)</f>
        <v>Tarauacá</v>
      </c>
      <c r="C69" s="7" t="n">
        <v>42</v>
      </c>
      <c r="D69" s="7" t="n">
        <v>0</v>
      </c>
      <c r="E69" s="7" t="n">
        <v>4</v>
      </c>
      <c r="F69" s="7" t="n">
        <v>0</v>
      </c>
      <c r="G69" s="7" t="n">
        <v>12</v>
      </c>
      <c r="H69" s="7" t="n">
        <v>0</v>
      </c>
      <c r="I69" s="7" t="n">
        <v>0</v>
      </c>
      <c r="J69" s="9" t="n">
        <f aca="false">VLOOKUP(A69,população!$A$2:$E$5571,2,0)</f>
        <v>17232</v>
      </c>
      <c r="K69" s="9" t="n">
        <f aca="false">VLOOKUP(A69,população!$A$2:$E$5571,3,0)</f>
        <v>18210</v>
      </c>
      <c r="L69" s="9" t="n">
        <f aca="false">VLOOKUP(A69,população!$A$2:$E$5571,4,0)</f>
        <v>2091</v>
      </c>
      <c r="M69" s="9" t="n">
        <f aca="false">VLOOKUP(A69,população!$A$2:$E$5571,5,0)</f>
        <v>37533</v>
      </c>
    </row>
    <row r="70" customFormat="false" ht="15" hidden="false" customHeight="false" outlineLevel="0" collapsed="false">
      <c r="A70" s="7" t="n">
        <v>120070</v>
      </c>
      <c r="B70" s="8" t="str">
        <f aca="false">VLOOKUP(A70,Municipios!$A$2:$B$5571,2,0)</f>
        <v>Xapuri</v>
      </c>
      <c r="C70" s="7" t="n">
        <v>30</v>
      </c>
      <c r="D70" s="7" t="n">
        <v>0</v>
      </c>
      <c r="E70" s="7" t="n">
        <v>2</v>
      </c>
      <c r="F70" s="7" t="n">
        <v>0</v>
      </c>
      <c r="G70" s="7" t="n">
        <v>5</v>
      </c>
      <c r="H70" s="7" t="n">
        <v>0</v>
      </c>
      <c r="I70" s="7" t="n">
        <v>1</v>
      </c>
      <c r="J70" s="9" t="n">
        <f aca="false">VLOOKUP(A70,população!$A$2:$E$5571,2,0)</f>
        <v>5805</v>
      </c>
      <c r="K70" s="9" t="n">
        <f aca="false">VLOOKUP(A70,população!$A$2:$E$5571,3,0)</f>
        <v>9277</v>
      </c>
      <c r="L70" s="9" t="n">
        <f aca="false">VLOOKUP(A70,população!$A$2:$E$5571,4,0)</f>
        <v>1378</v>
      </c>
      <c r="M70" s="9" t="n">
        <f aca="false">VLOOKUP(A70,população!$A$2:$E$5571,5,0)</f>
        <v>16460</v>
      </c>
    </row>
    <row r="71" customFormat="false" ht="15" hidden="false" customHeight="false" outlineLevel="0" collapsed="false">
      <c r="A71" s="7" t="n">
        <v>130002</v>
      </c>
      <c r="B71" s="8" t="str">
        <f aca="false">VLOOKUP(A71,Municipios!$A$2:$B$5571,2,0)</f>
        <v>Alvarães</v>
      </c>
      <c r="C71" s="7" t="n">
        <v>22</v>
      </c>
      <c r="D71" s="7" t="n">
        <v>0</v>
      </c>
      <c r="E71" s="7" t="n">
        <v>2</v>
      </c>
      <c r="F71" s="7" t="n">
        <v>0</v>
      </c>
      <c r="G71" s="7" t="n">
        <v>7</v>
      </c>
      <c r="H71" s="7" t="n">
        <v>0</v>
      </c>
      <c r="I71" s="7" t="n">
        <v>0</v>
      </c>
      <c r="J71" s="9" t="n">
        <f aca="false">VLOOKUP(A71,população!$A$2:$E$5571,2,0)</f>
        <v>6022</v>
      </c>
      <c r="K71" s="9" t="n">
        <f aca="false">VLOOKUP(A71,população!$A$2:$E$5571,3,0)</f>
        <v>6922</v>
      </c>
      <c r="L71" s="9" t="n">
        <f aca="false">VLOOKUP(A71,população!$A$2:$E$5571,4,0)</f>
        <v>691</v>
      </c>
      <c r="M71" s="9" t="n">
        <f aca="false">VLOOKUP(A71,população!$A$2:$E$5571,5,0)</f>
        <v>13635</v>
      </c>
    </row>
    <row r="72" customFormat="false" ht="15" hidden="false" customHeight="false" outlineLevel="0" collapsed="false">
      <c r="A72" s="7" t="n">
        <v>130006</v>
      </c>
      <c r="B72" s="8" t="str">
        <f aca="false">VLOOKUP(A72,Municipios!$A$2:$B$5571,2,0)</f>
        <v>Amaturá</v>
      </c>
      <c r="C72" s="7" t="n">
        <v>30</v>
      </c>
      <c r="D72" s="7" t="n">
        <v>0</v>
      </c>
      <c r="E72" s="7" t="n">
        <v>1</v>
      </c>
      <c r="F72" s="7" t="n">
        <v>0</v>
      </c>
      <c r="G72" s="7" t="n">
        <v>4</v>
      </c>
      <c r="H72" s="7" t="n">
        <v>0</v>
      </c>
      <c r="I72" s="7" t="n">
        <v>0</v>
      </c>
      <c r="J72" s="9" t="n">
        <f aca="false">VLOOKUP(A72,população!$A$2:$E$5571,2,0)</f>
        <v>4096</v>
      </c>
      <c r="K72" s="9" t="n">
        <f aca="false">VLOOKUP(A72,população!$A$2:$E$5571,3,0)</f>
        <v>5203</v>
      </c>
      <c r="L72" s="9" t="n">
        <f aca="false">VLOOKUP(A72,população!$A$2:$E$5571,4,0)</f>
        <v>501</v>
      </c>
      <c r="M72" s="9" t="n">
        <f aca="false">VLOOKUP(A72,população!$A$2:$E$5571,5,0)</f>
        <v>9800</v>
      </c>
    </row>
    <row r="73" customFormat="false" ht="15" hidden="false" customHeight="false" outlineLevel="0" collapsed="false">
      <c r="A73" s="7" t="n">
        <v>130008</v>
      </c>
      <c r="B73" s="8" t="str">
        <f aca="false">VLOOKUP(A73,Municipios!$A$2:$B$5571,2,0)</f>
        <v>Anamã</v>
      </c>
      <c r="C73" s="7" t="n">
        <v>20</v>
      </c>
      <c r="D73" s="7" t="n">
        <v>0</v>
      </c>
      <c r="E73" s="7" t="n">
        <v>1</v>
      </c>
      <c r="F73" s="7" t="n">
        <v>0</v>
      </c>
      <c r="G73" s="7" t="n">
        <v>3</v>
      </c>
      <c r="H73" s="7" t="n">
        <v>0</v>
      </c>
      <c r="I73" s="7" t="n">
        <v>0</v>
      </c>
      <c r="J73" s="9" t="n">
        <f aca="false">VLOOKUP(A73,população!$A$2:$E$5571,2,0)</f>
        <v>3974</v>
      </c>
      <c r="K73" s="9" t="n">
        <f aca="false">VLOOKUP(A73,população!$A$2:$E$5571,3,0)</f>
        <v>5753</v>
      </c>
      <c r="L73" s="9" t="n">
        <f aca="false">VLOOKUP(A73,população!$A$2:$E$5571,4,0)</f>
        <v>626</v>
      </c>
      <c r="M73" s="9" t="n">
        <f aca="false">VLOOKUP(A73,população!$A$2:$E$5571,5,0)</f>
        <v>10353</v>
      </c>
    </row>
    <row r="74" customFormat="false" ht="15" hidden="false" customHeight="false" outlineLevel="0" collapsed="false">
      <c r="A74" s="7" t="n">
        <v>130010</v>
      </c>
      <c r="B74" s="8" t="str">
        <f aca="false">VLOOKUP(A74,Municipios!$A$2:$B$5571,2,0)</f>
        <v>Anori</v>
      </c>
      <c r="C74" s="7" t="n">
        <v>23</v>
      </c>
      <c r="D74" s="7" t="n">
        <v>0</v>
      </c>
      <c r="E74" s="7" t="n">
        <v>1</v>
      </c>
      <c r="F74" s="7" t="n">
        <v>0</v>
      </c>
      <c r="G74" s="7" t="n">
        <v>5</v>
      </c>
      <c r="H74" s="7" t="n">
        <v>0</v>
      </c>
      <c r="I74" s="7" t="n">
        <v>0</v>
      </c>
      <c r="J74" s="9" t="n">
        <f aca="false">VLOOKUP(A74,população!$A$2:$E$5571,2,0)</f>
        <v>5901</v>
      </c>
      <c r="K74" s="9" t="n">
        <f aca="false">VLOOKUP(A74,população!$A$2:$E$5571,3,0)</f>
        <v>9118</v>
      </c>
      <c r="L74" s="9" t="n">
        <f aca="false">VLOOKUP(A74,população!$A$2:$E$5571,4,0)</f>
        <v>1000</v>
      </c>
      <c r="M74" s="9" t="n">
        <f aca="false">VLOOKUP(A74,população!$A$2:$E$5571,5,0)</f>
        <v>16019</v>
      </c>
    </row>
    <row r="75" customFormat="false" ht="15" hidden="false" customHeight="false" outlineLevel="0" collapsed="false">
      <c r="A75" s="7" t="n">
        <v>130014</v>
      </c>
      <c r="B75" s="8" t="str">
        <f aca="false">VLOOKUP(A75,Municipios!$A$2:$B$5571,2,0)</f>
        <v>Apuí</v>
      </c>
      <c r="C75" s="7" t="n">
        <v>42</v>
      </c>
      <c r="D75" s="7" t="n">
        <v>0</v>
      </c>
      <c r="E75" s="7" t="n">
        <v>1</v>
      </c>
      <c r="F75" s="7" t="n">
        <v>0</v>
      </c>
      <c r="G75" s="7" t="n">
        <v>10</v>
      </c>
      <c r="H75" s="7" t="n">
        <v>0</v>
      </c>
      <c r="I75" s="7" t="n">
        <v>1</v>
      </c>
      <c r="J75" s="9" t="n">
        <f aca="false">VLOOKUP(A75,população!$A$2:$E$5571,2,0)</f>
        <v>5296</v>
      </c>
      <c r="K75" s="9" t="n">
        <f aca="false">VLOOKUP(A75,população!$A$2:$E$5571,3,0)</f>
        <v>11522</v>
      </c>
      <c r="L75" s="9" t="n">
        <f aca="false">VLOOKUP(A75,população!$A$2:$E$5571,4,0)</f>
        <v>998</v>
      </c>
      <c r="M75" s="9" t="n">
        <f aca="false">VLOOKUP(A75,população!$A$2:$E$5571,5,0)</f>
        <v>17816</v>
      </c>
    </row>
    <row r="76" customFormat="false" ht="15" hidden="false" customHeight="false" outlineLevel="0" collapsed="false">
      <c r="A76" s="7" t="n">
        <v>130020</v>
      </c>
      <c r="B76" s="8" t="str">
        <f aca="false">VLOOKUP(A76,Municipios!$A$2:$B$5571,2,0)</f>
        <v>Atalaia do Norte</v>
      </c>
      <c r="C76" s="7" t="n">
        <v>30</v>
      </c>
      <c r="D76" s="7" t="n">
        <v>0</v>
      </c>
      <c r="E76" s="7" t="n">
        <v>1</v>
      </c>
      <c r="F76" s="7" t="n">
        <v>0</v>
      </c>
      <c r="G76" s="7" t="n">
        <v>4</v>
      </c>
      <c r="H76" s="7" t="n">
        <v>0</v>
      </c>
      <c r="I76" s="7" t="n">
        <v>0</v>
      </c>
      <c r="J76" s="9" t="n">
        <f aca="false">VLOOKUP(A76,população!$A$2:$E$5571,2,0)</f>
        <v>6238</v>
      </c>
      <c r="K76" s="9" t="n">
        <f aca="false">VLOOKUP(A76,população!$A$2:$E$5571,3,0)</f>
        <v>8606</v>
      </c>
      <c r="L76" s="9" t="n">
        <f aca="false">VLOOKUP(A76,população!$A$2:$E$5571,4,0)</f>
        <v>665</v>
      </c>
      <c r="M76" s="9" t="n">
        <f aca="false">VLOOKUP(A76,população!$A$2:$E$5571,5,0)</f>
        <v>15509</v>
      </c>
    </row>
    <row r="77" customFormat="false" ht="15" hidden="false" customHeight="false" outlineLevel="0" collapsed="false">
      <c r="A77" s="7" t="n">
        <v>130030</v>
      </c>
      <c r="B77" s="8" t="str">
        <f aca="false">VLOOKUP(A77,Municipios!$A$2:$B$5571,2,0)</f>
        <v>Autazes</v>
      </c>
      <c r="C77" s="7" t="n">
        <v>31</v>
      </c>
      <c r="D77" s="7" t="n">
        <v>0</v>
      </c>
      <c r="E77" s="7" t="n">
        <v>1</v>
      </c>
      <c r="F77" s="7" t="n">
        <v>0</v>
      </c>
      <c r="G77" s="7" t="n">
        <v>4</v>
      </c>
      <c r="H77" s="7" t="n">
        <v>0</v>
      </c>
      <c r="I77" s="7" t="n">
        <v>1</v>
      </c>
      <c r="J77" s="9" t="n">
        <f aca="false">VLOOKUP(A77,população!$A$2:$E$5571,2,0)</f>
        <v>14301</v>
      </c>
      <c r="K77" s="9" t="n">
        <f aca="false">VLOOKUP(A77,população!$A$2:$E$5571,3,0)</f>
        <v>16974</v>
      </c>
      <c r="L77" s="9" t="n">
        <f aca="false">VLOOKUP(A77,população!$A$2:$E$5571,4,0)</f>
        <v>2359</v>
      </c>
      <c r="M77" s="9" t="n">
        <f aca="false">VLOOKUP(A77,população!$A$2:$E$5571,5,0)</f>
        <v>33634</v>
      </c>
    </row>
    <row r="78" customFormat="false" ht="15" hidden="false" customHeight="false" outlineLevel="0" collapsed="false">
      <c r="A78" s="7" t="n">
        <v>130040</v>
      </c>
      <c r="B78" s="8" t="str">
        <f aca="false">VLOOKUP(A78,Municipios!$A$2:$B$5571,2,0)</f>
        <v>Barcelos</v>
      </c>
      <c r="C78" s="7" t="n">
        <v>30</v>
      </c>
      <c r="D78" s="7" t="n">
        <v>0</v>
      </c>
      <c r="E78" s="7" t="n">
        <v>1</v>
      </c>
      <c r="F78" s="7" t="n">
        <v>0</v>
      </c>
      <c r="G78" s="7" t="n">
        <v>5</v>
      </c>
      <c r="H78" s="7" t="n">
        <v>0</v>
      </c>
      <c r="I78" s="7" t="n">
        <v>0</v>
      </c>
      <c r="J78" s="9" t="n">
        <f aca="false">VLOOKUP(A78,população!$A$2:$E$5571,2,0)</f>
        <v>9113</v>
      </c>
      <c r="K78" s="9" t="n">
        <f aca="false">VLOOKUP(A78,população!$A$2:$E$5571,3,0)</f>
        <v>14963</v>
      </c>
      <c r="L78" s="9" t="n">
        <f aca="false">VLOOKUP(A78,população!$A$2:$E$5571,4,0)</f>
        <v>1525</v>
      </c>
      <c r="M78" s="9" t="n">
        <f aca="false">VLOOKUP(A78,população!$A$2:$E$5571,5,0)</f>
        <v>25601</v>
      </c>
    </row>
    <row r="79" customFormat="false" ht="15" hidden="false" customHeight="false" outlineLevel="0" collapsed="false">
      <c r="A79" s="7" t="n">
        <v>130050</v>
      </c>
      <c r="B79" s="8" t="str">
        <f aca="false">VLOOKUP(A79,Municipios!$A$2:$B$5571,2,0)</f>
        <v>Barreirinha</v>
      </c>
      <c r="C79" s="7" t="n">
        <v>31</v>
      </c>
      <c r="D79" s="7" t="n">
        <v>0</v>
      </c>
      <c r="E79" s="7" t="n">
        <v>1</v>
      </c>
      <c r="F79" s="7" t="n">
        <v>0</v>
      </c>
      <c r="G79" s="7" t="n">
        <v>5</v>
      </c>
      <c r="H79" s="7" t="n">
        <v>0</v>
      </c>
      <c r="I79" s="7" t="n">
        <v>0</v>
      </c>
      <c r="J79" s="9" t="n">
        <f aca="false">VLOOKUP(A79,população!$A$2:$E$5571,2,0)</f>
        <v>12953</v>
      </c>
      <c r="K79" s="9" t="n">
        <f aca="false">VLOOKUP(A79,população!$A$2:$E$5571,3,0)</f>
        <v>13233</v>
      </c>
      <c r="L79" s="9" t="n">
        <f aca="false">VLOOKUP(A79,população!$A$2:$E$5571,4,0)</f>
        <v>1867</v>
      </c>
      <c r="M79" s="9" t="n">
        <f aca="false">VLOOKUP(A79,população!$A$2:$E$5571,5,0)</f>
        <v>28053</v>
      </c>
    </row>
    <row r="80" customFormat="false" ht="15" hidden="false" customHeight="false" outlineLevel="0" collapsed="false">
      <c r="A80" s="7" t="n">
        <v>130060</v>
      </c>
      <c r="B80" s="8" t="str">
        <f aca="false">VLOOKUP(A80,Municipios!$A$2:$B$5571,2,0)</f>
        <v>Benjamin Constant</v>
      </c>
      <c r="C80" s="7" t="n">
        <v>34</v>
      </c>
      <c r="D80" s="7" t="n">
        <v>0</v>
      </c>
      <c r="E80" s="7" t="n">
        <v>2</v>
      </c>
      <c r="F80" s="7" t="n">
        <v>0</v>
      </c>
      <c r="G80" s="7" t="n">
        <v>13</v>
      </c>
      <c r="H80" s="7" t="n">
        <v>0</v>
      </c>
      <c r="I80" s="7" t="n">
        <v>0</v>
      </c>
      <c r="J80" s="9" t="n">
        <f aca="false">VLOOKUP(A80,população!$A$2:$E$5571,2,0)</f>
        <v>15145</v>
      </c>
      <c r="K80" s="9" t="n">
        <f aca="false">VLOOKUP(A80,população!$A$2:$E$5571,3,0)</f>
        <v>17816</v>
      </c>
      <c r="L80" s="9" t="n">
        <f aca="false">VLOOKUP(A80,população!$A$2:$E$5571,4,0)</f>
        <v>1997</v>
      </c>
      <c r="M80" s="9" t="n">
        <f aca="false">VLOOKUP(A80,população!$A$2:$E$5571,5,0)</f>
        <v>34958</v>
      </c>
    </row>
    <row r="81" customFormat="false" ht="15" hidden="false" customHeight="false" outlineLevel="0" collapsed="false">
      <c r="A81" s="7" t="n">
        <v>130063</v>
      </c>
      <c r="B81" s="8" t="str">
        <f aca="false">VLOOKUP(A81,Municipios!$A$2:$B$5571,2,0)</f>
        <v>Beruri</v>
      </c>
      <c r="C81" s="7" t="n">
        <v>13</v>
      </c>
      <c r="D81" s="7" t="n">
        <v>0</v>
      </c>
      <c r="E81" s="7" t="n">
        <v>1</v>
      </c>
      <c r="F81" s="7" t="n">
        <v>0</v>
      </c>
      <c r="G81" s="7" t="n">
        <v>3</v>
      </c>
      <c r="H81" s="7" t="n">
        <v>0</v>
      </c>
      <c r="I81" s="7" t="n">
        <v>0</v>
      </c>
      <c r="J81" s="9" t="n">
        <f aca="false">VLOOKUP(A81,população!$A$2:$E$5571,2,0)</f>
        <v>7650</v>
      </c>
      <c r="K81" s="9" t="n">
        <f aca="false">VLOOKUP(A81,população!$A$2:$E$5571,3,0)</f>
        <v>7649</v>
      </c>
      <c r="L81" s="9" t="n">
        <f aca="false">VLOOKUP(A81,população!$A$2:$E$5571,4,0)</f>
        <v>938</v>
      </c>
      <c r="M81" s="9" t="n">
        <f aca="false">VLOOKUP(A81,população!$A$2:$E$5571,5,0)</f>
        <v>16237</v>
      </c>
    </row>
    <row r="82" customFormat="false" ht="15" hidden="false" customHeight="false" outlineLevel="0" collapsed="false">
      <c r="A82" s="7" t="n">
        <v>130068</v>
      </c>
      <c r="B82" s="8" t="str">
        <f aca="false">VLOOKUP(A82,Municipios!$A$2:$B$5571,2,0)</f>
        <v>Boa Vista do Ramos</v>
      </c>
      <c r="C82" s="7" t="n">
        <v>22</v>
      </c>
      <c r="D82" s="7" t="n">
        <v>0</v>
      </c>
      <c r="E82" s="7" t="n">
        <v>1</v>
      </c>
      <c r="F82" s="7" t="n">
        <v>0</v>
      </c>
      <c r="G82" s="7" t="n">
        <v>5</v>
      </c>
      <c r="H82" s="7" t="n">
        <v>0</v>
      </c>
      <c r="I82" s="7" t="n">
        <v>0</v>
      </c>
      <c r="J82" s="9" t="n">
        <f aca="false">VLOOKUP(A82,população!$A$2:$E$5571,2,0)</f>
        <v>6324</v>
      </c>
      <c r="K82" s="9" t="n">
        <f aca="false">VLOOKUP(A82,população!$A$2:$E$5571,3,0)</f>
        <v>7882</v>
      </c>
      <c r="L82" s="9" t="n">
        <f aca="false">VLOOKUP(A82,população!$A$2:$E$5571,4,0)</f>
        <v>882</v>
      </c>
      <c r="M82" s="9" t="n">
        <f aca="false">VLOOKUP(A82,população!$A$2:$E$5571,5,0)</f>
        <v>15088</v>
      </c>
    </row>
    <row r="83" customFormat="false" ht="15" hidden="false" customHeight="false" outlineLevel="0" collapsed="false">
      <c r="A83" s="7" t="n">
        <v>130070</v>
      </c>
      <c r="B83" s="8" t="str">
        <f aca="false">VLOOKUP(A83,Municipios!$A$2:$B$5571,2,0)</f>
        <v>Boca do Acre</v>
      </c>
      <c r="C83" s="7" t="n">
        <v>61</v>
      </c>
      <c r="D83" s="7" t="n">
        <v>0</v>
      </c>
      <c r="E83" s="7" t="n">
        <v>2</v>
      </c>
      <c r="F83" s="7" t="n">
        <v>0</v>
      </c>
      <c r="G83" s="7" t="n">
        <v>12</v>
      </c>
      <c r="H83" s="7" t="n">
        <v>0</v>
      </c>
      <c r="I83" s="7" t="n">
        <v>0</v>
      </c>
      <c r="J83" s="9" t="n">
        <f aca="false">VLOOKUP(A83,população!$A$2:$E$5571,2,0)</f>
        <v>12102</v>
      </c>
      <c r="K83" s="9" t="n">
        <f aca="false">VLOOKUP(A83,população!$A$2:$E$5571,3,0)</f>
        <v>16983</v>
      </c>
      <c r="L83" s="9" t="n">
        <f aca="false">VLOOKUP(A83,população!$A$2:$E$5571,4,0)</f>
        <v>2234</v>
      </c>
      <c r="M83" s="9" t="n">
        <f aca="false">VLOOKUP(A83,população!$A$2:$E$5571,5,0)</f>
        <v>31319</v>
      </c>
    </row>
    <row r="84" customFormat="false" ht="15" hidden="false" customHeight="false" outlineLevel="0" collapsed="false">
      <c r="A84" s="7" t="n">
        <v>130080</v>
      </c>
      <c r="B84" s="8" t="str">
        <f aca="false">VLOOKUP(A84,Municipios!$A$2:$B$5571,2,0)</f>
        <v>Borba</v>
      </c>
      <c r="C84" s="7" t="n">
        <v>38</v>
      </c>
      <c r="D84" s="7" t="n">
        <v>0</v>
      </c>
      <c r="E84" s="7" t="n">
        <v>2</v>
      </c>
      <c r="F84" s="7" t="n">
        <v>0</v>
      </c>
      <c r="G84" s="7" t="n">
        <v>14</v>
      </c>
      <c r="H84" s="7" t="n">
        <v>0</v>
      </c>
      <c r="I84" s="7" t="n">
        <v>0</v>
      </c>
      <c r="J84" s="9" t="n">
        <f aca="false">VLOOKUP(A84,população!$A$2:$E$5571,2,0)</f>
        <v>13682</v>
      </c>
      <c r="K84" s="9" t="n">
        <f aca="false">VLOOKUP(A84,população!$A$2:$E$5571,3,0)</f>
        <v>18510</v>
      </c>
      <c r="L84" s="9" t="n">
        <f aca="false">VLOOKUP(A84,população!$A$2:$E$5571,4,0)</f>
        <v>2265</v>
      </c>
      <c r="M84" s="9" t="n">
        <f aca="false">VLOOKUP(A84,população!$A$2:$E$5571,5,0)</f>
        <v>34457</v>
      </c>
    </row>
    <row r="85" customFormat="false" ht="15" hidden="false" customHeight="false" outlineLevel="0" collapsed="false">
      <c r="A85" s="7" t="n">
        <v>130083</v>
      </c>
      <c r="B85" s="8" t="str">
        <f aca="false">VLOOKUP(A85,Municipios!$A$2:$B$5571,2,0)</f>
        <v>Caapiranga</v>
      </c>
      <c r="C85" s="7" t="n">
        <v>18</v>
      </c>
      <c r="D85" s="7" t="n">
        <v>0</v>
      </c>
      <c r="E85" s="7" t="n">
        <v>1</v>
      </c>
      <c r="F85" s="7" t="n">
        <v>0</v>
      </c>
      <c r="G85" s="7" t="n">
        <v>3</v>
      </c>
      <c r="H85" s="7" t="n">
        <v>0</v>
      </c>
      <c r="I85" s="7" t="n">
        <v>0</v>
      </c>
      <c r="J85" s="9" t="n">
        <f aca="false">VLOOKUP(A85,população!$A$2:$E$5571,2,0)</f>
        <v>4049</v>
      </c>
      <c r="K85" s="9" t="n">
        <f aca="false">VLOOKUP(A85,população!$A$2:$E$5571,3,0)</f>
        <v>6024</v>
      </c>
      <c r="L85" s="9" t="n">
        <f aca="false">VLOOKUP(A85,população!$A$2:$E$5571,4,0)</f>
        <v>642</v>
      </c>
      <c r="M85" s="9" t="n">
        <f aca="false">VLOOKUP(A85,população!$A$2:$E$5571,5,0)</f>
        <v>10715</v>
      </c>
    </row>
    <row r="86" customFormat="false" ht="15" hidden="false" customHeight="false" outlineLevel="0" collapsed="false">
      <c r="A86" s="7" t="n">
        <v>130090</v>
      </c>
      <c r="B86" s="8" t="str">
        <f aca="false">VLOOKUP(A86,Municipios!$A$2:$B$5571,2,0)</f>
        <v>Canutama</v>
      </c>
      <c r="C86" s="7" t="n">
        <v>16</v>
      </c>
      <c r="D86" s="7" t="n">
        <v>0</v>
      </c>
      <c r="E86" s="7" t="n">
        <v>1</v>
      </c>
      <c r="F86" s="7" t="n">
        <v>0</v>
      </c>
      <c r="G86" s="7" t="n">
        <v>4</v>
      </c>
      <c r="H86" s="7" t="n">
        <v>0</v>
      </c>
      <c r="I86" s="7" t="n">
        <v>0</v>
      </c>
      <c r="J86" s="9" t="n">
        <f aca="false">VLOOKUP(A86,população!$A$2:$E$5571,2,0)</f>
        <v>4399</v>
      </c>
      <c r="K86" s="9" t="n">
        <f aca="false">VLOOKUP(A86,população!$A$2:$E$5571,3,0)</f>
        <v>8169</v>
      </c>
      <c r="L86" s="9" t="n">
        <f aca="false">VLOOKUP(A86,população!$A$2:$E$5571,4,0)</f>
        <v>905</v>
      </c>
      <c r="M86" s="9" t="n">
        <f aca="false">VLOOKUP(A86,população!$A$2:$E$5571,5,0)</f>
        <v>13473</v>
      </c>
    </row>
    <row r="87" customFormat="false" ht="15" hidden="false" customHeight="false" outlineLevel="0" collapsed="false">
      <c r="A87" s="7" t="n">
        <v>130100</v>
      </c>
      <c r="B87" s="8" t="str">
        <f aca="false">VLOOKUP(A87,Municipios!$A$2:$B$5571,2,0)</f>
        <v>Carauari</v>
      </c>
      <c r="C87" s="7" t="n">
        <v>50</v>
      </c>
      <c r="D87" s="7" t="n">
        <v>0</v>
      </c>
      <c r="E87" s="7" t="n">
        <v>1</v>
      </c>
      <c r="F87" s="7" t="n">
        <v>0</v>
      </c>
      <c r="G87" s="7" t="n">
        <v>9</v>
      </c>
      <c r="H87" s="7" t="n">
        <v>0</v>
      </c>
      <c r="I87" s="7" t="n">
        <v>1</v>
      </c>
      <c r="J87" s="9" t="n">
        <f aca="false">VLOOKUP(A87,população!$A$2:$E$5571,2,0)</f>
        <v>11125</v>
      </c>
      <c r="K87" s="9" t="n">
        <f aca="false">VLOOKUP(A87,população!$A$2:$E$5571,3,0)</f>
        <v>13264</v>
      </c>
      <c r="L87" s="9" t="n">
        <f aca="false">VLOOKUP(A87,população!$A$2:$E$5571,4,0)</f>
        <v>1452</v>
      </c>
      <c r="M87" s="9" t="n">
        <f aca="false">VLOOKUP(A87,população!$A$2:$E$5571,5,0)</f>
        <v>25841</v>
      </c>
    </row>
    <row r="88" customFormat="false" ht="15" hidden="false" customHeight="false" outlineLevel="0" collapsed="false">
      <c r="A88" s="7" t="n">
        <v>130110</v>
      </c>
      <c r="B88" s="8" t="str">
        <f aca="false">VLOOKUP(A88,Municipios!$A$2:$B$5571,2,0)</f>
        <v>Careiro</v>
      </c>
      <c r="C88" s="7" t="n">
        <v>20</v>
      </c>
      <c r="D88" s="7" t="n">
        <v>0</v>
      </c>
      <c r="E88" s="7" t="n">
        <v>1</v>
      </c>
      <c r="F88" s="7" t="n">
        <v>0</v>
      </c>
      <c r="G88" s="7" t="n">
        <v>5</v>
      </c>
      <c r="H88" s="7" t="n">
        <v>0</v>
      </c>
      <c r="I88" s="7" t="n">
        <v>0</v>
      </c>
      <c r="J88" s="9" t="n">
        <f aca="false">VLOOKUP(A88,população!$A$2:$E$5571,2,0)</f>
        <v>11090</v>
      </c>
      <c r="K88" s="9" t="n">
        <f aca="false">VLOOKUP(A88,população!$A$2:$E$5571,3,0)</f>
        <v>18503</v>
      </c>
      <c r="L88" s="9" t="n">
        <f aca="false">VLOOKUP(A88,população!$A$2:$E$5571,4,0)</f>
        <v>2135</v>
      </c>
      <c r="M88" s="9" t="n">
        <f aca="false">VLOOKUP(A88,população!$A$2:$E$5571,5,0)</f>
        <v>31728</v>
      </c>
    </row>
    <row r="89" customFormat="false" ht="15" hidden="false" customHeight="false" outlineLevel="0" collapsed="false">
      <c r="A89" s="7" t="n">
        <v>130120</v>
      </c>
      <c r="B89" s="8" t="str">
        <f aca="false">VLOOKUP(A89,Municipios!$A$2:$B$5571,2,0)</f>
        <v>Coari</v>
      </c>
      <c r="C89" s="7" t="n">
        <v>101</v>
      </c>
      <c r="D89" s="7" t="n">
        <v>0</v>
      </c>
      <c r="E89" s="7" t="n">
        <v>8</v>
      </c>
      <c r="F89" s="7" t="n">
        <v>0</v>
      </c>
      <c r="G89" s="7" t="n">
        <v>37</v>
      </c>
      <c r="H89" s="7" t="n">
        <v>0</v>
      </c>
      <c r="I89" s="7" t="n">
        <v>3</v>
      </c>
      <c r="J89" s="9" t="n">
        <f aca="false">VLOOKUP(A89,população!$A$2:$E$5571,2,0)</f>
        <v>29697</v>
      </c>
      <c r="K89" s="9" t="n">
        <f aca="false">VLOOKUP(A89,população!$A$2:$E$5571,3,0)</f>
        <v>42672</v>
      </c>
      <c r="L89" s="9" t="n">
        <f aca="false">VLOOKUP(A89,população!$A$2:$E$5571,4,0)</f>
        <v>4068</v>
      </c>
      <c r="M89" s="9" t="n">
        <f aca="false">VLOOKUP(A89,população!$A$2:$E$5571,5,0)</f>
        <v>76437</v>
      </c>
    </row>
    <row r="90" customFormat="false" ht="15" hidden="false" customHeight="false" outlineLevel="0" collapsed="false">
      <c r="A90" s="7" t="n">
        <v>130130</v>
      </c>
      <c r="B90" s="8" t="str">
        <f aca="false">VLOOKUP(A90,Municipios!$A$2:$B$5571,2,0)</f>
        <v>Codajás</v>
      </c>
      <c r="C90" s="7" t="n">
        <v>47</v>
      </c>
      <c r="D90" s="7" t="n">
        <v>0</v>
      </c>
      <c r="E90" s="7" t="n">
        <v>1</v>
      </c>
      <c r="F90" s="7" t="n">
        <v>0</v>
      </c>
      <c r="G90" s="7" t="n">
        <v>7</v>
      </c>
      <c r="H90" s="7" t="n">
        <v>0</v>
      </c>
      <c r="I90" s="7" t="n">
        <v>0</v>
      </c>
      <c r="J90" s="9" t="n">
        <f aca="false">VLOOKUP(A90,população!$A$2:$E$5571,2,0)</f>
        <v>8668</v>
      </c>
      <c r="K90" s="9" t="n">
        <f aca="false">VLOOKUP(A90,população!$A$2:$E$5571,3,0)</f>
        <v>13133</v>
      </c>
      <c r="L90" s="9" t="n">
        <f aca="false">VLOOKUP(A90,população!$A$2:$E$5571,4,0)</f>
        <v>1355</v>
      </c>
      <c r="M90" s="9" t="n">
        <f aca="false">VLOOKUP(A90,população!$A$2:$E$5571,5,0)</f>
        <v>23156</v>
      </c>
    </row>
    <row r="91" customFormat="false" ht="15" hidden="false" customHeight="false" outlineLevel="0" collapsed="false">
      <c r="A91" s="7" t="n">
        <v>130140</v>
      </c>
      <c r="B91" s="8" t="str">
        <f aca="false">VLOOKUP(A91,Municipios!$A$2:$B$5571,2,0)</f>
        <v>Eirunepé</v>
      </c>
      <c r="C91" s="7" t="n">
        <v>80</v>
      </c>
      <c r="D91" s="7" t="n">
        <v>0</v>
      </c>
      <c r="E91" s="7" t="n">
        <v>2</v>
      </c>
      <c r="F91" s="7" t="n">
        <v>0</v>
      </c>
      <c r="G91" s="7" t="n">
        <v>14</v>
      </c>
      <c r="H91" s="7" t="n">
        <v>0</v>
      </c>
      <c r="I91" s="7" t="n">
        <v>0</v>
      </c>
      <c r="J91" s="9" t="n">
        <f aca="false">VLOOKUP(A91,população!$A$2:$E$5571,2,0)</f>
        <v>13224</v>
      </c>
      <c r="K91" s="9" t="n">
        <f aca="false">VLOOKUP(A91,população!$A$2:$E$5571,3,0)</f>
        <v>16134</v>
      </c>
      <c r="L91" s="9" t="n">
        <f aca="false">VLOOKUP(A91,população!$A$2:$E$5571,4,0)</f>
        <v>1750</v>
      </c>
      <c r="M91" s="9" t="n">
        <f aca="false">VLOOKUP(A91,população!$A$2:$E$5571,5,0)</f>
        <v>31108</v>
      </c>
    </row>
    <row r="92" customFormat="false" ht="15" hidden="false" customHeight="false" outlineLevel="0" collapsed="false">
      <c r="A92" s="7" t="n">
        <v>130150</v>
      </c>
      <c r="B92" s="8" t="str">
        <f aca="false">VLOOKUP(A92,Municipios!$A$2:$B$5571,2,0)</f>
        <v>Envira</v>
      </c>
      <c r="C92" s="7" t="n">
        <v>24</v>
      </c>
      <c r="D92" s="7" t="n">
        <v>0</v>
      </c>
      <c r="E92" s="7" t="n">
        <v>1</v>
      </c>
      <c r="F92" s="7" t="n">
        <v>0</v>
      </c>
      <c r="G92" s="7" t="n">
        <v>7</v>
      </c>
      <c r="H92" s="7" t="n">
        <v>0</v>
      </c>
      <c r="I92" s="7" t="n">
        <v>0</v>
      </c>
      <c r="J92" s="9" t="n">
        <f aca="false">VLOOKUP(A92,população!$A$2:$E$5571,2,0)</f>
        <v>6991</v>
      </c>
      <c r="K92" s="9" t="n">
        <f aca="false">VLOOKUP(A92,população!$A$2:$E$5571,3,0)</f>
        <v>8638</v>
      </c>
      <c r="L92" s="9" t="n">
        <f aca="false">VLOOKUP(A92,população!$A$2:$E$5571,4,0)</f>
        <v>822</v>
      </c>
      <c r="M92" s="9" t="n">
        <f aca="false">VLOOKUP(A92,população!$A$2:$E$5571,5,0)</f>
        <v>16451</v>
      </c>
    </row>
    <row r="93" customFormat="false" ht="15" hidden="false" customHeight="false" outlineLevel="0" collapsed="false">
      <c r="A93" s="7" t="n">
        <v>130160</v>
      </c>
      <c r="B93" s="8" t="str">
        <f aca="false">VLOOKUP(A93,Municipios!$A$2:$B$5571,2,0)</f>
        <v>Fonte Boa</v>
      </c>
      <c r="C93" s="7" t="n">
        <v>58</v>
      </c>
      <c r="D93" s="7" t="n">
        <v>0</v>
      </c>
      <c r="E93" s="7" t="n">
        <v>2</v>
      </c>
      <c r="F93" s="7" t="n">
        <v>0</v>
      </c>
      <c r="G93" s="7" t="n">
        <v>10</v>
      </c>
      <c r="H93" s="7" t="n">
        <v>0</v>
      </c>
      <c r="I93" s="7" t="n">
        <v>0</v>
      </c>
      <c r="J93" s="9" t="n">
        <f aca="false">VLOOKUP(A93,população!$A$2:$E$5571,2,0)</f>
        <v>9607</v>
      </c>
      <c r="K93" s="9" t="n">
        <f aca="false">VLOOKUP(A93,população!$A$2:$E$5571,3,0)</f>
        <v>11905</v>
      </c>
      <c r="L93" s="9" t="n">
        <f aca="false">VLOOKUP(A93,população!$A$2:$E$5571,4,0)</f>
        <v>1328</v>
      </c>
      <c r="M93" s="9" t="n">
        <f aca="false">VLOOKUP(A93,população!$A$2:$E$5571,5,0)</f>
        <v>22840</v>
      </c>
    </row>
    <row r="94" customFormat="false" ht="15" hidden="false" customHeight="false" outlineLevel="0" collapsed="false">
      <c r="A94" s="7" t="n">
        <v>130165</v>
      </c>
      <c r="B94" s="8" t="str">
        <f aca="false">VLOOKUP(A94,Municipios!$A$2:$B$5571,2,0)</f>
        <v>Guajará</v>
      </c>
      <c r="C94" s="7" t="n">
        <v>20</v>
      </c>
      <c r="D94" s="7" t="n">
        <v>0</v>
      </c>
      <c r="E94" s="7" t="n">
        <v>1</v>
      </c>
      <c r="F94" s="7" t="n">
        <v>0</v>
      </c>
      <c r="G94" s="7" t="n">
        <v>3</v>
      </c>
      <c r="H94" s="7" t="n">
        <v>0</v>
      </c>
      <c r="I94" s="7" t="n">
        <v>0</v>
      </c>
      <c r="J94" s="9" t="n">
        <f aca="false">VLOOKUP(A94,população!$A$2:$E$5571,2,0)</f>
        <v>5999</v>
      </c>
      <c r="K94" s="9" t="n">
        <f aca="false">VLOOKUP(A94,população!$A$2:$E$5571,3,0)</f>
        <v>7266</v>
      </c>
      <c r="L94" s="9" t="n">
        <f aca="false">VLOOKUP(A94,população!$A$2:$E$5571,4,0)</f>
        <v>678</v>
      </c>
      <c r="M94" s="9" t="n">
        <f aca="false">VLOOKUP(A94,população!$A$2:$E$5571,5,0)</f>
        <v>13943</v>
      </c>
    </row>
    <row r="95" customFormat="false" ht="15" hidden="false" customHeight="false" outlineLevel="0" collapsed="false">
      <c r="A95" s="7" t="n">
        <v>130170</v>
      </c>
      <c r="B95" s="8" t="str">
        <f aca="false">VLOOKUP(A95,Municipios!$A$2:$B$5571,2,0)</f>
        <v>Humaitá</v>
      </c>
      <c r="C95" s="7" t="n">
        <v>38</v>
      </c>
      <c r="D95" s="7" t="n">
        <v>0</v>
      </c>
      <c r="E95" s="7" t="n">
        <v>3</v>
      </c>
      <c r="F95" s="7" t="n">
        <v>0</v>
      </c>
      <c r="G95" s="7" t="n">
        <v>13</v>
      </c>
      <c r="H95" s="7" t="n">
        <v>0</v>
      </c>
      <c r="I95" s="7" t="n">
        <v>1</v>
      </c>
      <c r="J95" s="9" t="n">
        <f aca="false">VLOOKUP(A95,população!$A$2:$E$5571,2,0)</f>
        <v>17495</v>
      </c>
      <c r="K95" s="9" t="n">
        <f aca="false">VLOOKUP(A95,população!$A$2:$E$5571,3,0)</f>
        <v>25586</v>
      </c>
      <c r="L95" s="9" t="n">
        <f aca="false">VLOOKUP(A95,população!$A$2:$E$5571,4,0)</f>
        <v>2914</v>
      </c>
      <c r="M95" s="9" t="n">
        <f aca="false">VLOOKUP(A95,população!$A$2:$E$5571,5,0)</f>
        <v>45995</v>
      </c>
    </row>
    <row r="96" customFormat="false" ht="15" hidden="false" customHeight="false" outlineLevel="0" collapsed="false">
      <c r="A96" s="7" t="n">
        <v>130180</v>
      </c>
      <c r="B96" s="8" t="str">
        <f aca="false">VLOOKUP(A96,Municipios!$A$2:$B$5571,2,0)</f>
        <v>Ipixuna</v>
      </c>
      <c r="C96" s="7" t="n">
        <v>26</v>
      </c>
      <c r="D96" s="7" t="n">
        <v>0</v>
      </c>
      <c r="E96" s="7" t="n">
        <v>1</v>
      </c>
      <c r="F96" s="7" t="n">
        <v>0</v>
      </c>
      <c r="G96" s="7" t="n">
        <v>6</v>
      </c>
      <c r="H96" s="7" t="n">
        <v>0</v>
      </c>
      <c r="I96" s="7" t="n">
        <v>0</v>
      </c>
      <c r="J96" s="9" t="n">
        <f aca="false">VLOOKUP(A96,população!$A$2:$E$5571,2,0)</f>
        <v>8564</v>
      </c>
      <c r="K96" s="9" t="n">
        <f aca="false">VLOOKUP(A96,população!$A$2:$E$5571,3,0)</f>
        <v>11383</v>
      </c>
      <c r="L96" s="9" t="n">
        <f aca="false">VLOOKUP(A96,população!$A$2:$E$5571,4,0)</f>
        <v>1035</v>
      </c>
      <c r="M96" s="9" t="n">
        <f aca="false">VLOOKUP(A96,população!$A$2:$E$5571,5,0)</f>
        <v>20982</v>
      </c>
    </row>
    <row r="97" customFormat="false" ht="15" hidden="false" customHeight="false" outlineLevel="0" collapsed="false">
      <c r="A97" s="7" t="n">
        <v>130185</v>
      </c>
      <c r="B97" s="8" t="str">
        <f aca="false">VLOOKUP(A97,Municipios!$A$2:$B$5571,2,0)</f>
        <v>Iranduba</v>
      </c>
      <c r="C97" s="7" t="n">
        <v>32</v>
      </c>
      <c r="D97" s="7" t="n">
        <v>0</v>
      </c>
      <c r="E97" s="7" t="n">
        <v>1</v>
      </c>
      <c r="F97" s="7" t="n">
        <v>0</v>
      </c>
      <c r="G97" s="7" t="n">
        <v>3</v>
      </c>
      <c r="H97" s="7" t="n">
        <v>0</v>
      </c>
      <c r="I97" s="7" t="n">
        <v>0</v>
      </c>
      <c r="J97" s="9" t="n">
        <f aca="false">VLOOKUP(A97,população!$A$2:$E$5571,2,0)</f>
        <v>15672</v>
      </c>
      <c r="K97" s="9" t="n">
        <f aca="false">VLOOKUP(A97,população!$A$2:$E$5571,3,0)</f>
        <v>22715</v>
      </c>
      <c r="L97" s="9" t="n">
        <f aca="false">VLOOKUP(A97,população!$A$2:$E$5571,4,0)</f>
        <v>2991</v>
      </c>
      <c r="M97" s="9" t="n">
        <f aca="false">VLOOKUP(A97,população!$A$2:$E$5571,5,0)</f>
        <v>41378</v>
      </c>
    </row>
    <row r="98" customFormat="false" ht="15" hidden="false" customHeight="false" outlineLevel="0" collapsed="false">
      <c r="A98" s="7" t="n">
        <v>130190</v>
      </c>
      <c r="B98" s="8" t="str">
        <f aca="false">VLOOKUP(A98,Municipios!$A$2:$B$5571,2,0)</f>
        <v>Itacoatiara</v>
      </c>
      <c r="C98" s="7" t="n">
        <v>108</v>
      </c>
      <c r="D98" s="7" t="n">
        <v>0</v>
      </c>
      <c r="E98" s="7" t="n">
        <v>6</v>
      </c>
      <c r="F98" s="7" t="n">
        <v>0</v>
      </c>
      <c r="G98" s="7" t="n">
        <v>31</v>
      </c>
      <c r="H98" s="7" t="n">
        <v>0</v>
      </c>
      <c r="I98" s="7" t="n">
        <v>0</v>
      </c>
      <c r="J98" s="9" t="n">
        <f aca="false">VLOOKUP(A98,população!$A$2:$E$5571,2,0)</f>
        <v>33908</v>
      </c>
      <c r="K98" s="9" t="n">
        <f aca="false">VLOOKUP(A98,população!$A$2:$E$5571,3,0)</f>
        <v>48799</v>
      </c>
      <c r="L98" s="9" t="n">
        <f aca="false">VLOOKUP(A98,população!$A$2:$E$5571,4,0)</f>
        <v>6492</v>
      </c>
      <c r="M98" s="9" t="n">
        <f aca="false">VLOOKUP(A98,população!$A$2:$E$5571,5,0)</f>
        <v>89199</v>
      </c>
    </row>
    <row r="99" customFormat="false" ht="15" hidden="false" customHeight="false" outlineLevel="0" collapsed="false">
      <c r="A99" s="7" t="n">
        <v>130195</v>
      </c>
      <c r="B99" s="8" t="str">
        <f aca="false">VLOOKUP(A99,Municipios!$A$2:$B$5571,2,0)</f>
        <v>Itamarati</v>
      </c>
      <c r="C99" s="7" t="n">
        <v>15</v>
      </c>
      <c r="D99" s="7" t="n">
        <v>0</v>
      </c>
      <c r="E99" s="7" t="n">
        <v>0</v>
      </c>
      <c r="F99" s="7" t="n">
        <v>0</v>
      </c>
      <c r="G99" s="7" t="n">
        <v>0</v>
      </c>
      <c r="H99" s="7" t="n">
        <v>0</v>
      </c>
      <c r="I99" s="7" t="n">
        <v>0</v>
      </c>
      <c r="J99" s="9" t="n">
        <f aca="false">VLOOKUP(A99,população!$A$2:$E$5571,2,0)</f>
        <v>3853</v>
      </c>
      <c r="K99" s="9" t="n">
        <f aca="false">VLOOKUP(A99,população!$A$2:$E$5571,3,0)</f>
        <v>4075</v>
      </c>
      <c r="L99" s="9" t="n">
        <f aca="false">VLOOKUP(A99,população!$A$2:$E$5571,4,0)</f>
        <v>350</v>
      </c>
      <c r="M99" s="9" t="n">
        <f aca="false">VLOOKUP(A99,população!$A$2:$E$5571,5,0)</f>
        <v>8278</v>
      </c>
    </row>
    <row r="100" customFormat="false" ht="15" hidden="false" customHeight="false" outlineLevel="0" collapsed="false">
      <c r="A100" s="7" t="n">
        <v>130200</v>
      </c>
      <c r="B100" s="8" t="str">
        <f aca="false">VLOOKUP(A100,Municipios!$A$2:$B$5571,2,0)</f>
        <v>Itapiranga</v>
      </c>
      <c r="C100" s="7" t="n">
        <v>18</v>
      </c>
      <c r="D100" s="7" t="n">
        <v>0</v>
      </c>
      <c r="E100" s="7" t="n">
        <v>1</v>
      </c>
      <c r="F100" s="7" t="n">
        <v>0</v>
      </c>
      <c r="G100" s="7" t="n">
        <v>1</v>
      </c>
      <c r="H100" s="7" t="n">
        <v>0</v>
      </c>
      <c r="I100" s="7" t="n">
        <v>0</v>
      </c>
      <c r="J100" s="9" t="n">
        <f aca="false">VLOOKUP(A100,população!$A$2:$E$5571,2,0)</f>
        <v>3074</v>
      </c>
      <c r="K100" s="9" t="n">
        <f aca="false">VLOOKUP(A100,população!$A$2:$E$5571,3,0)</f>
        <v>4476</v>
      </c>
      <c r="L100" s="9" t="n">
        <f aca="false">VLOOKUP(A100,população!$A$2:$E$5571,4,0)</f>
        <v>644</v>
      </c>
      <c r="M100" s="9" t="n">
        <f aca="false">VLOOKUP(A100,população!$A$2:$E$5571,5,0)</f>
        <v>8194</v>
      </c>
    </row>
    <row r="101" customFormat="false" ht="15" hidden="false" customHeight="false" outlineLevel="0" collapsed="false">
      <c r="A101" s="7" t="n">
        <v>130210</v>
      </c>
      <c r="B101" s="8" t="str">
        <f aca="false">VLOOKUP(A101,Municipios!$A$2:$B$5571,2,0)</f>
        <v>Japurá</v>
      </c>
      <c r="C101" s="7" t="n">
        <v>20</v>
      </c>
      <c r="D101" s="7" t="n">
        <v>0</v>
      </c>
      <c r="E101" s="7" t="n">
        <v>1</v>
      </c>
      <c r="F101" s="7" t="n">
        <v>0</v>
      </c>
      <c r="G101" s="7" t="n">
        <v>3</v>
      </c>
      <c r="H101" s="7" t="n">
        <v>0</v>
      </c>
      <c r="I101" s="7" t="n">
        <v>0</v>
      </c>
      <c r="J101" s="9" t="n">
        <f aca="false">VLOOKUP(A101,população!$A$2:$E$5571,2,0)</f>
        <v>2887</v>
      </c>
      <c r="K101" s="9" t="n">
        <f aca="false">VLOOKUP(A101,população!$A$2:$E$5571,3,0)</f>
        <v>3924</v>
      </c>
      <c r="L101" s="9" t="n">
        <f aca="false">VLOOKUP(A101,população!$A$2:$E$5571,4,0)</f>
        <v>267</v>
      </c>
      <c r="M101" s="9" t="n">
        <f aca="false">VLOOKUP(A101,população!$A$2:$E$5571,5,0)</f>
        <v>7078</v>
      </c>
    </row>
    <row r="102" customFormat="false" ht="15" hidden="false" customHeight="false" outlineLevel="0" collapsed="false">
      <c r="A102" s="7" t="n">
        <v>130220</v>
      </c>
      <c r="B102" s="8" t="str">
        <f aca="false">VLOOKUP(A102,Municipios!$A$2:$B$5571,2,0)</f>
        <v>Juruá</v>
      </c>
      <c r="C102" s="7" t="n">
        <v>20</v>
      </c>
      <c r="D102" s="7" t="n">
        <v>0</v>
      </c>
      <c r="E102" s="7" t="n">
        <v>0</v>
      </c>
      <c r="F102" s="7" t="n">
        <v>0</v>
      </c>
      <c r="G102" s="7" t="n">
        <v>0</v>
      </c>
      <c r="H102" s="7" t="n">
        <v>0</v>
      </c>
      <c r="I102" s="7" t="n">
        <v>0</v>
      </c>
      <c r="J102" s="9" t="n">
        <f aca="false">VLOOKUP(A102,população!$A$2:$E$5571,2,0)</f>
        <v>4426</v>
      </c>
      <c r="K102" s="9" t="n">
        <f aca="false">VLOOKUP(A102,população!$A$2:$E$5571,3,0)</f>
        <v>5789</v>
      </c>
      <c r="L102" s="9" t="n">
        <f aca="false">VLOOKUP(A102,população!$A$2:$E$5571,4,0)</f>
        <v>534</v>
      </c>
      <c r="M102" s="9" t="n">
        <f aca="false">VLOOKUP(A102,população!$A$2:$E$5571,5,0)</f>
        <v>10749</v>
      </c>
    </row>
    <row r="103" customFormat="false" ht="15" hidden="false" customHeight="false" outlineLevel="0" collapsed="false">
      <c r="A103" s="7" t="n">
        <v>130230</v>
      </c>
      <c r="B103" s="8" t="str">
        <f aca="false">VLOOKUP(A103,Municipios!$A$2:$B$5571,2,0)</f>
        <v>Jutaí</v>
      </c>
      <c r="C103" s="7" t="n">
        <v>18</v>
      </c>
      <c r="D103" s="7" t="n">
        <v>0</v>
      </c>
      <c r="E103" s="7" t="n">
        <v>1</v>
      </c>
      <c r="F103" s="7" t="n">
        <v>0</v>
      </c>
      <c r="G103" s="7" t="n">
        <v>3</v>
      </c>
      <c r="H103" s="7" t="n">
        <v>0</v>
      </c>
      <c r="I103" s="7" t="n">
        <v>0</v>
      </c>
      <c r="J103" s="9" t="n">
        <f aca="false">VLOOKUP(A103,população!$A$2:$E$5571,2,0)</f>
        <v>8856</v>
      </c>
      <c r="K103" s="9" t="n">
        <f aca="false">VLOOKUP(A103,população!$A$2:$E$5571,3,0)</f>
        <v>8606</v>
      </c>
      <c r="L103" s="9" t="n">
        <f aca="false">VLOOKUP(A103,população!$A$2:$E$5571,4,0)</f>
        <v>918</v>
      </c>
      <c r="M103" s="9" t="n">
        <f aca="false">VLOOKUP(A103,população!$A$2:$E$5571,5,0)</f>
        <v>18380</v>
      </c>
    </row>
    <row r="104" customFormat="false" ht="15" hidden="false" customHeight="false" outlineLevel="0" collapsed="false">
      <c r="A104" s="7" t="n">
        <v>130240</v>
      </c>
      <c r="B104" s="8" t="str">
        <f aca="false">VLOOKUP(A104,Municipios!$A$2:$B$5571,2,0)</f>
        <v>Lábrea</v>
      </c>
      <c r="C104" s="7" t="n">
        <v>56</v>
      </c>
      <c r="D104" s="7" t="n">
        <v>0</v>
      </c>
      <c r="E104" s="7" t="n">
        <v>1</v>
      </c>
      <c r="F104" s="7" t="n">
        <v>0</v>
      </c>
      <c r="G104" s="7" t="n">
        <v>5</v>
      </c>
      <c r="H104" s="7" t="n">
        <v>0</v>
      </c>
      <c r="I104" s="7" t="n">
        <v>0</v>
      </c>
      <c r="J104" s="9" t="n">
        <f aca="false">VLOOKUP(A104,população!$A$2:$E$5571,2,0)</f>
        <v>14051</v>
      </c>
      <c r="K104" s="9" t="n">
        <f aca="false">VLOOKUP(A104,população!$A$2:$E$5571,3,0)</f>
        <v>20850</v>
      </c>
      <c r="L104" s="9" t="n">
        <f aca="false">VLOOKUP(A104,população!$A$2:$E$5571,4,0)</f>
        <v>2386</v>
      </c>
      <c r="M104" s="9" t="n">
        <f aca="false">VLOOKUP(A104,população!$A$2:$E$5571,5,0)</f>
        <v>37287</v>
      </c>
    </row>
    <row r="105" customFormat="false" ht="15" hidden="false" customHeight="false" outlineLevel="0" collapsed="false">
      <c r="A105" s="7" t="n">
        <v>130250</v>
      </c>
      <c r="B105" s="8" t="str">
        <f aca="false">VLOOKUP(A105,Municipios!$A$2:$B$5571,2,0)</f>
        <v>Manacapuru</v>
      </c>
      <c r="C105" s="7" t="n">
        <v>72</v>
      </c>
      <c r="D105" s="7" t="n">
        <v>0</v>
      </c>
      <c r="E105" s="7" t="n">
        <v>5</v>
      </c>
      <c r="F105" s="7" t="n">
        <v>0</v>
      </c>
      <c r="G105" s="7" t="n">
        <v>30</v>
      </c>
      <c r="H105" s="7" t="n">
        <v>0</v>
      </c>
      <c r="I105" s="7" t="n">
        <v>0</v>
      </c>
      <c r="J105" s="9" t="n">
        <f aca="false">VLOOKUP(A105,população!$A$2:$E$5571,2,0)</f>
        <v>34273</v>
      </c>
      <c r="K105" s="9" t="n">
        <f aca="false">VLOOKUP(A105,população!$A$2:$E$5571,3,0)</f>
        <v>46831</v>
      </c>
      <c r="L105" s="9" t="n">
        <f aca="false">VLOOKUP(A105,população!$A$2:$E$5571,4,0)</f>
        <v>5964</v>
      </c>
      <c r="M105" s="9" t="n">
        <f aca="false">VLOOKUP(A105,população!$A$2:$E$5571,5,0)</f>
        <v>87068</v>
      </c>
    </row>
    <row r="106" customFormat="false" ht="15" hidden="false" customHeight="false" outlineLevel="0" collapsed="false">
      <c r="A106" s="7" t="n">
        <v>130255</v>
      </c>
      <c r="B106" s="8" t="str">
        <f aca="false">VLOOKUP(A106,Municipios!$A$2:$B$5571,2,0)</f>
        <v>Manaquiri</v>
      </c>
      <c r="C106" s="7" t="n">
        <v>20</v>
      </c>
      <c r="D106" s="7" t="n">
        <v>0</v>
      </c>
      <c r="E106" s="7" t="n">
        <v>1</v>
      </c>
      <c r="F106" s="7" t="n">
        <v>0</v>
      </c>
      <c r="G106" s="7" t="n">
        <v>3</v>
      </c>
      <c r="H106" s="7" t="n">
        <v>0</v>
      </c>
      <c r="I106" s="7" t="n">
        <v>0</v>
      </c>
      <c r="J106" s="9" t="n">
        <f aca="false">VLOOKUP(A106,população!$A$2:$E$5571,2,0)</f>
        <v>7500</v>
      </c>
      <c r="K106" s="9" t="n">
        <f aca="false">VLOOKUP(A106,população!$A$2:$E$5571,3,0)</f>
        <v>12930</v>
      </c>
      <c r="L106" s="9" t="n">
        <f aca="false">VLOOKUP(A106,população!$A$2:$E$5571,4,0)</f>
        <v>1625</v>
      </c>
      <c r="M106" s="9" t="n">
        <f aca="false">VLOOKUP(A106,população!$A$2:$E$5571,5,0)</f>
        <v>22055</v>
      </c>
    </row>
    <row r="107" customFormat="false" ht="15" hidden="false" customHeight="false" outlineLevel="0" collapsed="false">
      <c r="A107" s="7" t="n">
        <v>130260</v>
      </c>
      <c r="B107" s="8" t="str">
        <f aca="false">VLOOKUP(A107,Municipios!$A$2:$B$5571,2,0)</f>
        <v>Manaus</v>
      </c>
      <c r="C107" s="7" t="n">
        <v>2525</v>
      </c>
      <c r="D107" s="7" t="n">
        <v>357</v>
      </c>
      <c r="E107" s="7" t="n">
        <v>152</v>
      </c>
      <c r="F107" s="7" t="n">
        <v>18</v>
      </c>
      <c r="G107" s="7" t="n">
        <v>1717</v>
      </c>
      <c r="H107" s="7" t="n">
        <v>203</v>
      </c>
      <c r="I107" s="7" t="n">
        <v>650</v>
      </c>
      <c r="J107" s="9" t="n">
        <f aca="false">VLOOKUP(A107,população!$A$2:$E$5571,2,0)</f>
        <v>610020</v>
      </c>
      <c r="K107" s="9" t="n">
        <f aca="false">VLOOKUP(A107,população!$A$2:$E$5571,3,0)</f>
        <v>1187589</v>
      </c>
      <c r="L107" s="9" t="n">
        <f aca="false">VLOOKUP(A107,população!$A$2:$E$5571,4,0)</f>
        <v>111669</v>
      </c>
      <c r="M107" s="9" t="n">
        <f aca="false">VLOOKUP(A107,população!$A$2:$E$5571,5,0)</f>
        <v>1909278</v>
      </c>
    </row>
    <row r="108" customFormat="false" ht="15" hidden="false" customHeight="false" outlineLevel="0" collapsed="false">
      <c r="A108" s="7" t="n">
        <v>130270</v>
      </c>
      <c r="B108" s="8" t="str">
        <f aca="false">VLOOKUP(A108,Municipios!$A$2:$B$5571,2,0)</f>
        <v>Manicoré</v>
      </c>
      <c r="C108" s="7" t="n">
        <v>60</v>
      </c>
      <c r="D108" s="7" t="n">
        <v>0</v>
      </c>
      <c r="E108" s="7" t="n">
        <v>2</v>
      </c>
      <c r="F108" s="7" t="n">
        <v>0</v>
      </c>
      <c r="G108" s="7" t="n">
        <v>13</v>
      </c>
      <c r="H108" s="7" t="n">
        <v>0</v>
      </c>
      <c r="I108" s="7" t="n">
        <v>0</v>
      </c>
      <c r="J108" s="9" t="n">
        <f aca="false">VLOOKUP(A108,população!$A$2:$E$5571,2,0)</f>
        <v>17976</v>
      </c>
      <c r="K108" s="9" t="n">
        <f aca="false">VLOOKUP(A108,população!$A$2:$E$5571,3,0)</f>
        <v>25993</v>
      </c>
      <c r="L108" s="9" t="n">
        <f aca="false">VLOOKUP(A108,população!$A$2:$E$5571,4,0)</f>
        <v>3095</v>
      </c>
      <c r="M108" s="9" t="n">
        <f aca="false">VLOOKUP(A108,população!$A$2:$E$5571,5,0)</f>
        <v>47064</v>
      </c>
    </row>
    <row r="109" customFormat="false" ht="15" hidden="false" customHeight="false" outlineLevel="0" collapsed="false">
      <c r="A109" s="7" t="n">
        <v>130280</v>
      </c>
      <c r="B109" s="8" t="str">
        <f aca="false">VLOOKUP(A109,Municipios!$A$2:$B$5571,2,0)</f>
        <v>Maraã</v>
      </c>
      <c r="C109" s="7" t="n">
        <v>19</v>
      </c>
      <c r="D109" s="7" t="n">
        <v>0</v>
      </c>
      <c r="E109" s="7" t="n">
        <v>1</v>
      </c>
      <c r="F109" s="7" t="n">
        <v>0</v>
      </c>
      <c r="G109" s="7" t="n">
        <v>3</v>
      </c>
      <c r="H109" s="7" t="n">
        <v>0</v>
      </c>
      <c r="I109" s="7" t="n">
        <v>0</v>
      </c>
      <c r="J109" s="9" t="n">
        <f aca="false">VLOOKUP(A109,população!$A$2:$E$5571,2,0)</f>
        <v>7070</v>
      </c>
      <c r="K109" s="9" t="n">
        <f aca="false">VLOOKUP(A109,população!$A$2:$E$5571,3,0)</f>
        <v>8940</v>
      </c>
      <c r="L109" s="9" t="n">
        <f aca="false">VLOOKUP(A109,população!$A$2:$E$5571,4,0)</f>
        <v>683</v>
      </c>
      <c r="M109" s="9" t="n">
        <f aca="false">VLOOKUP(A109,população!$A$2:$E$5571,5,0)</f>
        <v>16693</v>
      </c>
    </row>
    <row r="110" customFormat="false" ht="15" hidden="false" customHeight="false" outlineLevel="0" collapsed="false">
      <c r="A110" s="7" t="n">
        <v>130290</v>
      </c>
      <c r="B110" s="8" t="str">
        <f aca="false">VLOOKUP(A110,Municipios!$A$2:$B$5571,2,0)</f>
        <v>Maués</v>
      </c>
      <c r="C110" s="7" t="n">
        <v>90</v>
      </c>
      <c r="D110" s="7" t="n">
        <v>0</v>
      </c>
      <c r="E110" s="7" t="n">
        <v>2</v>
      </c>
      <c r="F110" s="7" t="n">
        <v>0</v>
      </c>
      <c r="G110" s="7" t="n">
        <v>15</v>
      </c>
      <c r="H110" s="7" t="n">
        <v>0</v>
      </c>
      <c r="I110" s="7" t="n">
        <v>5</v>
      </c>
      <c r="J110" s="9" t="n">
        <f aca="false">VLOOKUP(A110,população!$A$2:$E$5571,2,0)</f>
        <v>22710</v>
      </c>
      <c r="K110" s="9" t="n">
        <f aca="false">VLOOKUP(A110,população!$A$2:$E$5571,3,0)</f>
        <v>27408</v>
      </c>
      <c r="L110" s="9" t="n">
        <f aca="false">VLOOKUP(A110,população!$A$2:$E$5571,4,0)</f>
        <v>3479</v>
      </c>
      <c r="M110" s="9" t="n">
        <f aca="false">VLOOKUP(A110,população!$A$2:$E$5571,5,0)</f>
        <v>53597</v>
      </c>
    </row>
    <row r="111" customFormat="false" ht="15" hidden="false" customHeight="false" outlineLevel="0" collapsed="false">
      <c r="A111" s="7" t="n">
        <v>130300</v>
      </c>
      <c r="B111" s="8" t="str">
        <f aca="false">VLOOKUP(A111,Municipios!$A$2:$B$5571,2,0)</f>
        <v>Nhamundá</v>
      </c>
      <c r="C111" s="7" t="n">
        <v>19</v>
      </c>
      <c r="D111" s="7" t="n">
        <v>0</v>
      </c>
      <c r="E111" s="7" t="n">
        <v>1</v>
      </c>
      <c r="F111" s="7" t="n">
        <v>0</v>
      </c>
      <c r="G111" s="7" t="n">
        <v>4</v>
      </c>
      <c r="H111" s="7" t="n">
        <v>0</v>
      </c>
      <c r="I111" s="7" t="n">
        <v>0</v>
      </c>
      <c r="J111" s="9" t="n">
        <f aca="false">VLOOKUP(A111,população!$A$2:$E$5571,2,0)</f>
        <v>6698</v>
      </c>
      <c r="K111" s="9" t="n">
        <f aca="false">VLOOKUP(A111,população!$A$2:$E$5571,3,0)</f>
        <v>9877</v>
      </c>
      <c r="L111" s="9" t="n">
        <f aca="false">VLOOKUP(A111,população!$A$2:$E$5571,4,0)</f>
        <v>1432</v>
      </c>
      <c r="M111" s="9" t="n">
        <f aca="false">VLOOKUP(A111,população!$A$2:$E$5571,5,0)</f>
        <v>18007</v>
      </c>
    </row>
    <row r="112" customFormat="false" ht="15" hidden="false" customHeight="false" outlineLevel="0" collapsed="false">
      <c r="A112" s="7" t="n">
        <v>130310</v>
      </c>
      <c r="B112" s="8" t="str">
        <f aca="false">VLOOKUP(A112,Municipios!$A$2:$B$5571,2,0)</f>
        <v>Nova Olinda do Norte</v>
      </c>
      <c r="C112" s="7" t="n">
        <v>31</v>
      </c>
      <c r="D112" s="7" t="n">
        <v>0</v>
      </c>
      <c r="E112" s="7" t="n">
        <v>1</v>
      </c>
      <c r="F112" s="7" t="n">
        <v>0</v>
      </c>
      <c r="G112" s="7" t="n">
        <v>8</v>
      </c>
      <c r="H112" s="7" t="n">
        <v>0</v>
      </c>
      <c r="I112" s="7" t="n">
        <v>0</v>
      </c>
      <c r="J112" s="9" t="n">
        <f aca="false">VLOOKUP(A112,população!$A$2:$E$5571,2,0)</f>
        <v>11739</v>
      </c>
      <c r="K112" s="9" t="n">
        <f aca="false">VLOOKUP(A112,população!$A$2:$E$5571,3,0)</f>
        <v>17054</v>
      </c>
      <c r="L112" s="9" t="n">
        <f aca="false">VLOOKUP(A112,população!$A$2:$E$5571,4,0)</f>
        <v>1919</v>
      </c>
      <c r="M112" s="9" t="n">
        <f aca="false">VLOOKUP(A112,população!$A$2:$E$5571,5,0)</f>
        <v>30712</v>
      </c>
    </row>
    <row r="113" customFormat="false" ht="15" hidden="false" customHeight="false" outlineLevel="0" collapsed="false">
      <c r="A113" s="7" t="n">
        <v>130320</v>
      </c>
      <c r="B113" s="8" t="str">
        <f aca="false">VLOOKUP(A113,Municipios!$A$2:$B$5571,2,0)</f>
        <v>Novo Airão</v>
      </c>
      <c r="C113" s="7" t="n">
        <v>22</v>
      </c>
      <c r="D113" s="7" t="n">
        <v>0</v>
      </c>
      <c r="E113" s="7" t="n">
        <v>1</v>
      </c>
      <c r="F113" s="7" t="n">
        <v>0</v>
      </c>
      <c r="G113" s="7" t="n">
        <v>3</v>
      </c>
      <c r="H113" s="7" t="n">
        <v>0</v>
      </c>
      <c r="I113" s="7" t="n">
        <v>0</v>
      </c>
      <c r="J113" s="9" t="n">
        <f aca="false">VLOOKUP(A113,população!$A$2:$E$5571,2,0)</f>
        <v>5469</v>
      </c>
      <c r="K113" s="9" t="n">
        <f aca="false">VLOOKUP(A113,população!$A$2:$E$5571,3,0)</f>
        <v>8523</v>
      </c>
      <c r="L113" s="9" t="n">
        <f aca="false">VLOOKUP(A113,população!$A$2:$E$5571,4,0)</f>
        <v>1002</v>
      </c>
      <c r="M113" s="9" t="n">
        <f aca="false">VLOOKUP(A113,população!$A$2:$E$5571,5,0)</f>
        <v>14994</v>
      </c>
    </row>
    <row r="114" customFormat="false" ht="15" hidden="false" customHeight="false" outlineLevel="0" collapsed="false">
      <c r="A114" s="7" t="n">
        <v>130330</v>
      </c>
      <c r="B114" s="8" t="str">
        <f aca="false">VLOOKUP(A114,Municipios!$A$2:$B$5571,2,0)</f>
        <v>Novo Aripuanã</v>
      </c>
      <c r="C114" s="7" t="n">
        <v>31</v>
      </c>
      <c r="D114" s="7" t="n">
        <v>0</v>
      </c>
      <c r="E114" s="7" t="n">
        <v>1</v>
      </c>
      <c r="F114" s="7" t="n">
        <v>0</v>
      </c>
      <c r="G114" s="7" t="n">
        <v>3</v>
      </c>
      <c r="H114" s="7" t="n">
        <v>0</v>
      </c>
      <c r="I114" s="7" t="n">
        <v>0</v>
      </c>
      <c r="J114" s="9" t="n">
        <f aca="false">VLOOKUP(A114,população!$A$2:$E$5571,2,0)</f>
        <v>7753</v>
      </c>
      <c r="K114" s="9" t="n">
        <f aca="false">VLOOKUP(A114,população!$A$2:$E$5571,3,0)</f>
        <v>12065</v>
      </c>
      <c r="L114" s="9" t="n">
        <f aca="false">VLOOKUP(A114,população!$A$2:$E$5571,4,0)</f>
        <v>1446</v>
      </c>
      <c r="M114" s="9" t="n">
        <f aca="false">VLOOKUP(A114,população!$A$2:$E$5571,5,0)</f>
        <v>21264</v>
      </c>
    </row>
    <row r="115" customFormat="false" ht="15" hidden="false" customHeight="false" outlineLevel="0" collapsed="false">
      <c r="A115" s="7" t="n">
        <v>130340</v>
      </c>
      <c r="B115" s="8" t="str">
        <f aca="false">VLOOKUP(A115,Municipios!$A$2:$B$5571,2,0)</f>
        <v>Parintins</v>
      </c>
      <c r="C115" s="7" t="n">
        <v>135</v>
      </c>
      <c r="D115" s="7" t="n">
        <v>0</v>
      </c>
      <c r="E115" s="7" t="n">
        <v>7</v>
      </c>
      <c r="F115" s="7" t="n">
        <v>0</v>
      </c>
      <c r="G115" s="7" t="n">
        <v>65</v>
      </c>
      <c r="H115" s="7" t="n">
        <v>0</v>
      </c>
      <c r="I115" s="7" t="n">
        <v>7</v>
      </c>
      <c r="J115" s="9" t="n">
        <f aca="false">VLOOKUP(A115,população!$A$2:$E$5571,2,0)</f>
        <v>38917</v>
      </c>
      <c r="K115" s="9" t="n">
        <f aca="false">VLOOKUP(A115,população!$A$2:$E$5571,3,0)</f>
        <v>55011</v>
      </c>
      <c r="L115" s="9" t="n">
        <f aca="false">VLOOKUP(A115,população!$A$2:$E$5571,4,0)</f>
        <v>7279</v>
      </c>
      <c r="M115" s="9" t="n">
        <f aca="false">VLOOKUP(A115,população!$A$2:$E$5571,5,0)</f>
        <v>101207</v>
      </c>
    </row>
    <row r="116" customFormat="false" ht="15" hidden="false" customHeight="false" outlineLevel="0" collapsed="false">
      <c r="A116" s="7" t="n">
        <v>130350</v>
      </c>
      <c r="B116" s="8" t="str">
        <f aca="false">VLOOKUP(A116,Municipios!$A$2:$B$5571,2,0)</f>
        <v>Pauini</v>
      </c>
      <c r="C116" s="7" t="n">
        <v>26</v>
      </c>
      <c r="D116" s="7" t="n">
        <v>0</v>
      </c>
      <c r="E116" s="7" t="n">
        <v>1</v>
      </c>
      <c r="F116" s="7" t="n">
        <v>0</v>
      </c>
      <c r="G116" s="7" t="n">
        <v>4</v>
      </c>
      <c r="H116" s="7" t="n">
        <v>0</v>
      </c>
      <c r="I116" s="7" t="n">
        <v>0</v>
      </c>
      <c r="J116" s="9" t="n">
        <f aca="false">VLOOKUP(A116,população!$A$2:$E$5571,2,0)</f>
        <v>7038</v>
      </c>
      <c r="K116" s="9" t="n">
        <f aca="false">VLOOKUP(A116,população!$A$2:$E$5571,3,0)</f>
        <v>9377</v>
      </c>
      <c r="L116" s="9" t="n">
        <f aca="false">VLOOKUP(A116,população!$A$2:$E$5571,4,0)</f>
        <v>855</v>
      </c>
      <c r="M116" s="9" t="n">
        <f aca="false">VLOOKUP(A116,população!$A$2:$E$5571,5,0)</f>
        <v>17270</v>
      </c>
    </row>
    <row r="117" customFormat="false" ht="15" hidden="false" customHeight="false" outlineLevel="0" collapsed="false">
      <c r="A117" s="7" t="n">
        <v>130353</v>
      </c>
      <c r="B117" s="8" t="str">
        <f aca="false">VLOOKUP(A117,Municipios!$A$2:$B$5571,2,0)</f>
        <v>Presidente Figueiredo</v>
      </c>
      <c r="C117" s="7" t="n">
        <v>29</v>
      </c>
      <c r="D117" s="7" t="n">
        <v>0</v>
      </c>
      <c r="E117" s="7" t="n">
        <v>2</v>
      </c>
      <c r="F117" s="7" t="n">
        <v>0</v>
      </c>
      <c r="G117" s="7" t="n">
        <v>10</v>
      </c>
      <c r="H117" s="7" t="n">
        <v>0</v>
      </c>
      <c r="I117" s="7" t="n">
        <v>2</v>
      </c>
      <c r="J117" s="9" t="n">
        <f aca="false">VLOOKUP(A117,população!$A$2:$E$5571,2,0)</f>
        <v>10150</v>
      </c>
      <c r="K117" s="9" t="n">
        <f aca="false">VLOOKUP(A117,população!$A$2:$E$5571,3,0)</f>
        <v>16540</v>
      </c>
      <c r="L117" s="9" t="n">
        <f aca="false">VLOOKUP(A117,população!$A$2:$E$5571,4,0)</f>
        <v>1536</v>
      </c>
      <c r="M117" s="9" t="n">
        <f aca="false">VLOOKUP(A117,população!$A$2:$E$5571,5,0)</f>
        <v>28226</v>
      </c>
    </row>
    <row r="118" customFormat="false" ht="15" hidden="false" customHeight="false" outlineLevel="0" collapsed="false">
      <c r="A118" s="7" t="n">
        <v>130356</v>
      </c>
      <c r="B118" s="8" t="str">
        <f aca="false">VLOOKUP(A118,Municipios!$A$2:$B$5571,2,0)</f>
        <v>Rio Preto da Eva</v>
      </c>
      <c r="C118" s="7" t="n">
        <v>23</v>
      </c>
      <c r="D118" s="7" t="n">
        <v>0</v>
      </c>
      <c r="E118" s="7" t="n">
        <v>2</v>
      </c>
      <c r="F118" s="7" t="n">
        <v>0</v>
      </c>
      <c r="G118" s="7" t="n">
        <v>4</v>
      </c>
      <c r="H118" s="7" t="n">
        <v>0</v>
      </c>
      <c r="I118" s="7" t="n">
        <v>1</v>
      </c>
      <c r="J118" s="9" t="n">
        <f aca="false">VLOOKUP(A118,população!$A$2:$E$5571,2,0)</f>
        <v>8468</v>
      </c>
      <c r="K118" s="9" t="n">
        <f aca="false">VLOOKUP(A118,população!$A$2:$E$5571,3,0)</f>
        <v>15926</v>
      </c>
      <c r="L118" s="9" t="n">
        <f aca="false">VLOOKUP(A118,população!$A$2:$E$5571,4,0)</f>
        <v>1480</v>
      </c>
      <c r="M118" s="9" t="n">
        <f aca="false">VLOOKUP(A118,população!$A$2:$E$5571,5,0)</f>
        <v>25874</v>
      </c>
    </row>
    <row r="119" customFormat="false" ht="15" hidden="false" customHeight="false" outlineLevel="0" collapsed="false">
      <c r="A119" s="7" t="n">
        <v>130360</v>
      </c>
      <c r="B119" s="8" t="str">
        <f aca="false">VLOOKUP(A119,Municipios!$A$2:$B$5571,2,0)</f>
        <v>Santa Isabel do Rio Negro</v>
      </c>
      <c r="C119" s="7" t="n">
        <v>20</v>
      </c>
      <c r="D119" s="7" t="n">
        <v>0</v>
      </c>
      <c r="E119" s="7" t="n">
        <v>1</v>
      </c>
      <c r="F119" s="7" t="n">
        <v>0</v>
      </c>
      <c r="G119" s="7" t="n">
        <v>4</v>
      </c>
      <c r="H119" s="7" t="n">
        <v>0</v>
      </c>
      <c r="I119" s="7" t="n">
        <v>0</v>
      </c>
      <c r="J119" s="9" t="n">
        <f aca="false">VLOOKUP(A119,população!$A$2:$E$5571,2,0)</f>
        <v>6782</v>
      </c>
      <c r="K119" s="9" t="n">
        <f aca="false">VLOOKUP(A119,população!$A$2:$E$5571,3,0)</f>
        <v>9219</v>
      </c>
      <c r="L119" s="9" t="n">
        <f aca="false">VLOOKUP(A119,população!$A$2:$E$5571,4,0)</f>
        <v>1122</v>
      </c>
      <c r="M119" s="9" t="n">
        <f aca="false">VLOOKUP(A119,população!$A$2:$E$5571,5,0)</f>
        <v>17123</v>
      </c>
    </row>
    <row r="120" customFormat="false" ht="15" hidden="false" customHeight="false" outlineLevel="0" collapsed="false">
      <c r="A120" s="7" t="n">
        <v>130370</v>
      </c>
      <c r="B120" s="8" t="str">
        <f aca="false">VLOOKUP(A120,Municipios!$A$2:$B$5571,2,0)</f>
        <v>Santo Antônio do Içá</v>
      </c>
      <c r="C120" s="7" t="n">
        <v>25</v>
      </c>
      <c r="D120" s="7" t="n">
        <v>0</v>
      </c>
      <c r="E120" s="7" t="n">
        <v>3</v>
      </c>
      <c r="F120" s="7" t="n">
        <v>0</v>
      </c>
      <c r="G120" s="7" t="n">
        <v>10</v>
      </c>
      <c r="H120" s="7" t="n">
        <v>0</v>
      </c>
      <c r="I120" s="7" t="n">
        <v>0</v>
      </c>
      <c r="J120" s="9" t="n">
        <f aca="false">VLOOKUP(A120,população!$A$2:$E$5571,2,0)</f>
        <v>10964</v>
      </c>
      <c r="K120" s="9" t="n">
        <f aca="false">VLOOKUP(A120,população!$A$2:$E$5571,3,0)</f>
        <v>12536</v>
      </c>
      <c r="L120" s="9" t="n">
        <f aca="false">VLOOKUP(A120,população!$A$2:$E$5571,4,0)</f>
        <v>1107</v>
      </c>
      <c r="M120" s="9" t="n">
        <f aca="false">VLOOKUP(A120,população!$A$2:$E$5571,5,0)</f>
        <v>24607</v>
      </c>
    </row>
    <row r="121" customFormat="false" ht="15" hidden="false" customHeight="false" outlineLevel="0" collapsed="false">
      <c r="A121" s="7" t="n">
        <v>130380</v>
      </c>
      <c r="B121" s="8" t="str">
        <f aca="false">VLOOKUP(A121,Municipios!$A$2:$B$5571,2,0)</f>
        <v>São Gabriel da Cachoeira</v>
      </c>
      <c r="C121" s="7" t="n">
        <v>83</v>
      </c>
      <c r="D121" s="7" t="n">
        <v>0</v>
      </c>
      <c r="E121" s="7" t="n">
        <v>3</v>
      </c>
      <c r="F121" s="7" t="n">
        <v>0</v>
      </c>
      <c r="G121" s="7" t="n">
        <v>13</v>
      </c>
      <c r="H121" s="7" t="n">
        <v>0</v>
      </c>
      <c r="I121" s="7" t="n">
        <v>8</v>
      </c>
      <c r="J121" s="9" t="n">
        <f aca="false">VLOOKUP(A121,população!$A$2:$E$5571,2,0)</f>
        <v>16997</v>
      </c>
      <c r="K121" s="9" t="n">
        <f aca="false">VLOOKUP(A121,população!$A$2:$E$5571,3,0)</f>
        <v>20647</v>
      </c>
      <c r="L121" s="9" t="n">
        <f aca="false">VLOOKUP(A121,população!$A$2:$E$5571,4,0)</f>
        <v>2689</v>
      </c>
      <c r="M121" s="9" t="n">
        <f aca="false">VLOOKUP(A121,população!$A$2:$E$5571,5,0)</f>
        <v>40333</v>
      </c>
    </row>
    <row r="122" customFormat="false" ht="15" hidden="false" customHeight="false" outlineLevel="0" collapsed="false">
      <c r="A122" s="7" t="n">
        <v>130390</v>
      </c>
      <c r="B122" s="8" t="str">
        <f aca="false">VLOOKUP(A122,Municipios!$A$2:$B$5571,2,0)</f>
        <v>São Paulo de Olivença</v>
      </c>
      <c r="C122" s="7" t="n">
        <v>22</v>
      </c>
      <c r="D122" s="7" t="n">
        <v>0</v>
      </c>
      <c r="E122" s="7" t="n">
        <v>2</v>
      </c>
      <c r="F122" s="7" t="n">
        <v>0</v>
      </c>
      <c r="G122" s="7" t="n">
        <v>11</v>
      </c>
      <c r="H122" s="7" t="n">
        <v>0</v>
      </c>
      <c r="I122" s="7" t="n">
        <v>0</v>
      </c>
      <c r="J122" s="9" t="n">
        <f aca="false">VLOOKUP(A122,população!$A$2:$E$5571,2,0)</f>
        <v>14174</v>
      </c>
      <c r="K122" s="9" t="n">
        <f aca="false">VLOOKUP(A122,população!$A$2:$E$5571,3,0)</f>
        <v>16613</v>
      </c>
      <c r="L122" s="9" t="n">
        <f aca="false">VLOOKUP(A122,população!$A$2:$E$5571,4,0)</f>
        <v>1852</v>
      </c>
      <c r="M122" s="9" t="n">
        <f aca="false">VLOOKUP(A122,população!$A$2:$E$5571,5,0)</f>
        <v>32639</v>
      </c>
    </row>
    <row r="123" customFormat="false" ht="15" hidden="false" customHeight="false" outlineLevel="0" collapsed="false">
      <c r="A123" s="7" t="n">
        <v>130395</v>
      </c>
      <c r="B123" s="8" t="str">
        <f aca="false">VLOOKUP(A123,Municipios!$A$2:$B$5571,2,0)</f>
        <v>São Sebastião do Uatumã</v>
      </c>
      <c r="C123" s="7" t="n">
        <v>20</v>
      </c>
      <c r="D123" s="7" t="n">
        <v>0</v>
      </c>
      <c r="E123" s="7" t="n">
        <v>1</v>
      </c>
      <c r="F123" s="7" t="n">
        <v>0</v>
      </c>
      <c r="G123" s="7" t="n">
        <v>2</v>
      </c>
      <c r="H123" s="7" t="n">
        <v>0</v>
      </c>
      <c r="I123" s="7" t="n">
        <v>1</v>
      </c>
      <c r="J123" s="9" t="n">
        <f aca="false">VLOOKUP(A123,população!$A$2:$E$5571,2,0)</f>
        <v>4053</v>
      </c>
      <c r="K123" s="9" t="n">
        <f aca="false">VLOOKUP(A123,população!$A$2:$E$5571,3,0)</f>
        <v>5853</v>
      </c>
      <c r="L123" s="9" t="n">
        <f aca="false">VLOOKUP(A123,população!$A$2:$E$5571,4,0)</f>
        <v>602</v>
      </c>
      <c r="M123" s="9" t="n">
        <f aca="false">VLOOKUP(A123,população!$A$2:$E$5571,5,0)</f>
        <v>10508</v>
      </c>
    </row>
    <row r="124" customFormat="false" ht="15" hidden="false" customHeight="false" outlineLevel="0" collapsed="false">
      <c r="A124" s="7" t="n">
        <v>130400</v>
      </c>
      <c r="B124" s="8" t="str">
        <f aca="false">VLOOKUP(A124,Municipios!$A$2:$B$5571,2,0)</f>
        <v>Silves</v>
      </c>
      <c r="C124" s="7" t="n">
        <v>20</v>
      </c>
      <c r="D124" s="7" t="n">
        <v>0</v>
      </c>
      <c r="E124" s="7" t="n">
        <v>1</v>
      </c>
      <c r="F124" s="7" t="n">
        <v>0</v>
      </c>
      <c r="G124" s="7" t="n">
        <v>3</v>
      </c>
      <c r="H124" s="7" t="n">
        <v>0</v>
      </c>
      <c r="I124" s="7" t="n">
        <v>0</v>
      </c>
      <c r="J124" s="9" t="n">
        <f aca="false">VLOOKUP(A124,população!$A$2:$E$5571,2,0)</f>
        <v>3450</v>
      </c>
      <c r="K124" s="9" t="n">
        <f aca="false">VLOOKUP(A124,população!$A$2:$E$5571,3,0)</f>
        <v>4391</v>
      </c>
      <c r="L124" s="9" t="n">
        <f aca="false">VLOOKUP(A124,população!$A$2:$E$5571,4,0)</f>
        <v>558</v>
      </c>
      <c r="M124" s="9" t="n">
        <f aca="false">VLOOKUP(A124,população!$A$2:$E$5571,5,0)</f>
        <v>8399</v>
      </c>
    </row>
    <row r="125" customFormat="false" ht="15" hidden="false" customHeight="false" outlineLevel="0" collapsed="false">
      <c r="A125" s="7" t="n">
        <v>130406</v>
      </c>
      <c r="B125" s="8" t="str">
        <f aca="false">VLOOKUP(A125,Municipios!$A$2:$B$5571,2,0)</f>
        <v>Tabatinga</v>
      </c>
      <c r="C125" s="7" t="n">
        <v>51</v>
      </c>
      <c r="D125" s="7" t="n">
        <v>0</v>
      </c>
      <c r="E125" s="7" t="n">
        <v>1</v>
      </c>
      <c r="F125" s="7" t="n">
        <v>0</v>
      </c>
      <c r="G125" s="7" t="n">
        <v>19</v>
      </c>
      <c r="H125" s="7" t="n">
        <v>0</v>
      </c>
      <c r="I125" s="7" t="n">
        <v>12</v>
      </c>
      <c r="J125" s="9" t="n">
        <f aca="false">VLOOKUP(A125,população!$A$2:$E$5571,2,0)</f>
        <v>23873</v>
      </c>
      <c r="K125" s="9" t="n">
        <f aca="false">VLOOKUP(A125,população!$A$2:$E$5571,3,0)</f>
        <v>29286</v>
      </c>
      <c r="L125" s="9" t="n">
        <f aca="false">VLOOKUP(A125,população!$A$2:$E$5571,4,0)</f>
        <v>2857</v>
      </c>
      <c r="M125" s="9" t="n">
        <f aca="false">VLOOKUP(A125,população!$A$2:$E$5571,5,0)</f>
        <v>56016</v>
      </c>
    </row>
    <row r="126" customFormat="false" ht="15" hidden="false" customHeight="false" outlineLevel="0" collapsed="false">
      <c r="A126" s="7" t="n">
        <v>130410</v>
      </c>
      <c r="B126" s="8" t="str">
        <f aca="false">VLOOKUP(A126,Municipios!$A$2:$B$5571,2,0)</f>
        <v>Tapauá</v>
      </c>
      <c r="C126" s="7" t="n">
        <v>35</v>
      </c>
      <c r="D126" s="7" t="n">
        <v>0</v>
      </c>
      <c r="E126" s="7" t="n">
        <v>0</v>
      </c>
      <c r="F126" s="7" t="n">
        <v>0</v>
      </c>
      <c r="G126" s="7" t="n">
        <v>0</v>
      </c>
      <c r="H126" s="7" t="n">
        <v>0</v>
      </c>
      <c r="I126" s="7" t="n">
        <v>0</v>
      </c>
      <c r="J126" s="9" t="n">
        <f aca="false">VLOOKUP(A126,população!$A$2:$E$5571,2,0)</f>
        <v>7129</v>
      </c>
      <c r="K126" s="9" t="n">
        <f aca="false">VLOOKUP(A126,população!$A$2:$E$5571,3,0)</f>
        <v>9449</v>
      </c>
      <c r="L126" s="9" t="n">
        <f aca="false">VLOOKUP(A126,população!$A$2:$E$5571,4,0)</f>
        <v>871</v>
      </c>
      <c r="M126" s="9" t="n">
        <f aca="false">VLOOKUP(A126,população!$A$2:$E$5571,5,0)</f>
        <v>17449</v>
      </c>
    </row>
    <row r="127" customFormat="false" ht="15" hidden="false" customHeight="false" outlineLevel="0" collapsed="false">
      <c r="A127" s="7" t="n">
        <v>130420</v>
      </c>
      <c r="B127" s="8" t="str">
        <f aca="false">VLOOKUP(A127,Municipios!$A$2:$B$5571,2,0)</f>
        <v>Tefé</v>
      </c>
      <c r="C127" s="7" t="n">
        <v>78</v>
      </c>
      <c r="D127" s="7" t="n">
        <v>0</v>
      </c>
      <c r="E127" s="7" t="n">
        <v>4</v>
      </c>
      <c r="F127" s="7" t="n">
        <v>0</v>
      </c>
      <c r="G127" s="7" t="n">
        <v>44</v>
      </c>
      <c r="H127" s="7" t="n">
        <v>0</v>
      </c>
      <c r="I127" s="7" t="n">
        <v>2</v>
      </c>
      <c r="J127" s="9" t="n">
        <f aca="false">VLOOKUP(A127,população!$A$2:$E$5571,2,0)</f>
        <v>26317</v>
      </c>
      <c r="K127" s="9" t="n">
        <f aca="false">VLOOKUP(A127,população!$A$2:$E$5571,3,0)</f>
        <v>32243</v>
      </c>
      <c r="L127" s="9" t="n">
        <f aca="false">VLOOKUP(A127,população!$A$2:$E$5571,4,0)</f>
        <v>3485</v>
      </c>
      <c r="M127" s="9" t="n">
        <f aca="false">VLOOKUP(A127,população!$A$2:$E$5571,5,0)</f>
        <v>62045</v>
      </c>
    </row>
    <row r="128" customFormat="false" ht="15" hidden="false" customHeight="false" outlineLevel="0" collapsed="false">
      <c r="A128" s="7" t="n">
        <v>130423</v>
      </c>
      <c r="B128" s="8" t="str">
        <f aca="false">VLOOKUP(A128,Municipios!$A$2:$B$5571,2,0)</f>
        <v>Tonantins</v>
      </c>
      <c r="C128" s="7" t="n">
        <v>33</v>
      </c>
      <c r="D128" s="7" t="n">
        <v>0</v>
      </c>
      <c r="E128" s="7" t="n">
        <v>1</v>
      </c>
      <c r="F128" s="7" t="n">
        <v>0</v>
      </c>
      <c r="G128" s="7" t="n">
        <v>3</v>
      </c>
      <c r="H128" s="7" t="n">
        <v>0</v>
      </c>
      <c r="I128" s="7" t="n">
        <v>0</v>
      </c>
      <c r="J128" s="9" t="n">
        <f aca="false">VLOOKUP(A128,população!$A$2:$E$5571,2,0)</f>
        <v>6986</v>
      </c>
      <c r="K128" s="9" t="n">
        <f aca="false">VLOOKUP(A128,população!$A$2:$E$5571,3,0)</f>
        <v>8766</v>
      </c>
      <c r="L128" s="9" t="n">
        <f aca="false">VLOOKUP(A128,população!$A$2:$E$5571,4,0)</f>
        <v>822</v>
      </c>
      <c r="M128" s="9" t="n">
        <f aca="false">VLOOKUP(A128,população!$A$2:$E$5571,5,0)</f>
        <v>16574</v>
      </c>
    </row>
    <row r="129" customFormat="false" ht="15" hidden="false" customHeight="false" outlineLevel="0" collapsed="false">
      <c r="A129" s="7" t="n">
        <v>130426</v>
      </c>
      <c r="B129" s="8" t="str">
        <f aca="false">VLOOKUP(A129,Municipios!$A$2:$B$5571,2,0)</f>
        <v>Uarini</v>
      </c>
      <c r="C129" s="7" t="n">
        <v>20</v>
      </c>
      <c r="D129" s="7" t="n">
        <v>0</v>
      </c>
      <c r="E129" s="7" t="n">
        <v>1</v>
      </c>
      <c r="F129" s="7" t="n">
        <v>0</v>
      </c>
      <c r="G129" s="7" t="n">
        <v>5</v>
      </c>
      <c r="H129" s="7" t="n">
        <v>0</v>
      </c>
      <c r="I129" s="7" t="n">
        <v>0</v>
      </c>
      <c r="J129" s="9" t="n">
        <f aca="false">VLOOKUP(A129,população!$A$2:$E$5571,2,0)</f>
        <v>4966</v>
      </c>
      <c r="K129" s="9" t="n">
        <f aca="false">VLOOKUP(A129,população!$A$2:$E$5571,3,0)</f>
        <v>6085</v>
      </c>
      <c r="L129" s="9" t="n">
        <f aca="false">VLOOKUP(A129,população!$A$2:$E$5571,4,0)</f>
        <v>563</v>
      </c>
      <c r="M129" s="9" t="n">
        <f aca="false">VLOOKUP(A129,população!$A$2:$E$5571,5,0)</f>
        <v>11614</v>
      </c>
    </row>
    <row r="130" customFormat="false" ht="15" hidden="false" customHeight="false" outlineLevel="0" collapsed="false">
      <c r="A130" s="7" t="n">
        <v>130430</v>
      </c>
      <c r="B130" s="8" t="str">
        <f aca="false">VLOOKUP(A130,Municipios!$A$2:$B$5571,2,0)</f>
        <v>Urucará</v>
      </c>
      <c r="C130" s="7" t="n">
        <v>32</v>
      </c>
      <c r="D130" s="7" t="n">
        <v>0</v>
      </c>
      <c r="E130" s="7" t="n">
        <v>1</v>
      </c>
      <c r="F130" s="7" t="n">
        <v>0</v>
      </c>
      <c r="G130" s="7" t="n">
        <v>4</v>
      </c>
      <c r="H130" s="7" t="n">
        <v>0</v>
      </c>
      <c r="I130" s="7" t="n">
        <v>0</v>
      </c>
      <c r="J130" s="9" t="n">
        <f aca="false">VLOOKUP(A130,população!$A$2:$E$5571,2,0)</f>
        <v>5997</v>
      </c>
      <c r="K130" s="9" t="n">
        <f aca="false">VLOOKUP(A130,população!$A$2:$E$5571,3,0)</f>
        <v>8587</v>
      </c>
      <c r="L130" s="9" t="n">
        <f aca="false">VLOOKUP(A130,população!$A$2:$E$5571,4,0)</f>
        <v>1194</v>
      </c>
      <c r="M130" s="9" t="n">
        <f aca="false">VLOOKUP(A130,população!$A$2:$E$5571,5,0)</f>
        <v>15778</v>
      </c>
    </row>
    <row r="131" customFormat="false" ht="15" hidden="false" customHeight="false" outlineLevel="0" collapsed="false">
      <c r="A131" s="7" t="n">
        <v>130440</v>
      </c>
      <c r="B131" s="8" t="str">
        <f aca="false">VLOOKUP(A131,Municipios!$A$2:$B$5571,2,0)</f>
        <v>Urucurituba</v>
      </c>
      <c r="C131" s="7" t="n">
        <v>32</v>
      </c>
      <c r="D131" s="7" t="n">
        <v>0</v>
      </c>
      <c r="E131" s="7" t="n">
        <v>1</v>
      </c>
      <c r="F131" s="7" t="n">
        <v>0</v>
      </c>
      <c r="G131" s="7" t="n">
        <v>1</v>
      </c>
      <c r="H131" s="7" t="n">
        <v>0</v>
      </c>
      <c r="I131" s="7" t="n">
        <v>0</v>
      </c>
      <c r="J131" s="9" t="n">
        <f aca="false">VLOOKUP(A131,população!$A$2:$E$5571,2,0)</f>
        <v>6548</v>
      </c>
      <c r="K131" s="9" t="n">
        <f aca="false">VLOOKUP(A131,população!$A$2:$E$5571,3,0)</f>
        <v>9839</v>
      </c>
      <c r="L131" s="9" t="n">
        <f aca="false">VLOOKUP(A131,população!$A$2:$E$5571,4,0)</f>
        <v>1258</v>
      </c>
      <c r="M131" s="9" t="n">
        <f aca="false">VLOOKUP(A131,população!$A$2:$E$5571,5,0)</f>
        <v>17645</v>
      </c>
    </row>
    <row r="132" customFormat="false" ht="15" hidden="false" customHeight="false" outlineLevel="0" collapsed="false">
      <c r="A132" s="7" t="n">
        <v>140005</v>
      </c>
      <c r="B132" s="8" t="str">
        <f aca="false">VLOOKUP(A132,Municipios!$A$2:$B$5571,2,0)</f>
        <v>Alto Alegre</v>
      </c>
      <c r="C132" s="7" t="n">
        <v>30</v>
      </c>
      <c r="D132" s="7" t="n">
        <v>0</v>
      </c>
      <c r="E132" s="7" t="n">
        <v>1</v>
      </c>
      <c r="F132" s="7" t="n">
        <v>0</v>
      </c>
      <c r="G132" s="7" t="n">
        <v>2</v>
      </c>
      <c r="H132" s="7" t="n">
        <v>0</v>
      </c>
      <c r="I132" s="7" t="n">
        <v>0</v>
      </c>
      <c r="J132" s="9" t="n">
        <f aca="false">VLOOKUP(A132,população!$A$2:$E$5571,2,0)</f>
        <v>7845</v>
      </c>
      <c r="K132" s="9" t="n">
        <f aca="false">VLOOKUP(A132,população!$A$2:$E$5571,3,0)</f>
        <v>7999</v>
      </c>
      <c r="L132" s="9" t="n">
        <f aca="false">VLOOKUP(A132,população!$A$2:$E$5571,4,0)</f>
        <v>974</v>
      </c>
      <c r="M132" s="9" t="n">
        <f aca="false">VLOOKUP(A132,população!$A$2:$E$5571,5,0)</f>
        <v>16818</v>
      </c>
    </row>
    <row r="133" customFormat="false" ht="15" hidden="false" customHeight="false" outlineLevel="0" collapsed="false">
      <c r="A133" s="7" t="n">
        <v>140010</v>
      </c>
      <c r="B133" s="8" t="str">
        <f aca="false">VLOOKUP(A133,Municipios!$A$2:$B$5571,2,0)</f>
        <v>Boa Vista</v>
      </c>
      <c r="C133" s="7" t="n">
        <v>873</v>
      </c>
      <c r="D133" s="7" t="n">
        <v>35</v>
      </c>
      <c r="E133" s="7" t="n">
        <v>64</v>
      </c>
      <c r="F133" s="7" t="n">
        <v>7</v>
      </c>
      <c r="G133" s="7" t="n">
        <v>565</v>
      </c>
      <c r="H133" s="7" t="n">
        <v>24</v>
      </c>
      <c r="I133" s="7" t="n">
        <v>95</v>
      </c>
      <c r="J133" s="9" t="n">
        <f aca="false">VLOOKUP(A133,população!$A$2:$E$5571,2,0)</f>
        <v>105570</v>
      </c>
      <c r="K133" s="9" t="n">
        <f aca="false">VLOOKUP(A133,população!$A$2:$E$5571,3,0)</f>
        <v>186494</v>
      </c>
      <c r="L133" s="9" t="n">
        <f aca="false">VLOOKUP(A133,população!$A$2:$E$5571,4,0)</f>
        <v>15384</v>
      </c>
      <c r="M133" s="9" t="n">
        <f aca="false">VLOOKUP(A133,população!$A$2:$E$5571,5,0)</f>
        <v>307448</v>
      </c>
    </row>
    <row r="134" customFormat="false" ht="15" hidden="false" customHeight="false" outlineLevel="0" collapsed="false">
      <c r="A134" s="7" t="n">
        <v>140015</v>
      </c>
      <c r="B134" s="8" t="str">
        <f aca="false">VLOOKUP(A134,Municipios!$A$2:$B$5571,2,0)</f>
        <v>Bonfim</v>
      </c>
      <c r="C134" s="7" t="n">
        <v>8</v>
      </c>
      <c r="D134" s="7" t="n">
        <v>0</v>
      </c>
      <c r="E134" s="7" t="n">
        <v>1</v>
      </c>
      <c r="F134" s="7" t="n">
        <v>0</v>
      </c>
      <c r="G134" s="7" t="n">
        <v>1</v>
      </c>
      <c r="H134" s="7" t="n">
        <v>0</v>
      </c>
      <c r="I134" s="7" t="n">
        <v>0</v>
      </c>
      <c r="J134" s="9" t="n">
        <f aca="false">VLOOKUP(A134,população!$A$2:$E$5571,2,0)</f>
        <v>5229</v>
      </c>
      <c r="K134" s="9" t="n">
        <f aca="false">VLOOKUP(A134,população!$A$2:$E$5571,3,0)</f>
        <v>5515</v>
      </c>
      <c r="L134" s="9" t="n">
        <f aca="false">VLOOKUP(A134,população!$A$2:$E$5571,4,0)</f>
        <v>699</v>
      </c>
      <c r="M134" s="9" t="n">
        <f aca="false">VLOOKUP(A134,população!$A$2:$E$5571,5,0)</f>
        <v>11443</v>
      </c>
    </row>
    <row r="135" customFormat="false" ht="15" hidden="false" customHeight="false" outlineLevel="0" collapsed="false">
      <c r="A135" s="7" t="n">
        <v>140020</v>
      </c>
      <c r="B135" s="8" t="str">
        <f aca="false">VLOOKUP(A135,Municipios!$A$2:$B$5571,2,0)</f>
        <v>Caracaraí</v>
      </c>
      <c r="C135" s="7" t="n">
        <v>24</v>
      </c>
      <c r="D135" s="7" t="n">
        <v>0</v>
      </c>
      <c r="E135" s="7" t="n">
        <v>1</v>
      </c>
      <c r="F135" s="7" t="n">
        <v>0</v>
      </c>
      <c r="G135" s="7" t="n">
        <v>3</v>
      </c>
      <c r="H135" s="7" t="n">
        <v>0</v>
      </c>
      <c r="I135" s="7" t="n">
        <v>0</v>
      </c>
      <c r="J135" s="9" t="n">
        <f aca="false">VLOOKUP(A135,população!$A$2:$E$5571,2,0)</f>
        <v>7295</v>
      </c>
      <c r="K135" s="9" t="n">
        <f aca="false">VLOOKUP(A135,população!$A$2:$E$5571,3,0)</f>
        <v>10454</v>
      </c>
      <c r="L135" s="9" t="n">
        <f aca="false">VLOOKUP(A135,população!$A$2:$E$5571,4,0)</f>
        <v>1159</v>
      </c>
      <c r="M135" s="9" t="n">
        <f aca="false">VLOOKUP(A135,população!$A$2:$E$5571,5,0)</f>
        <v>18908</v>
      </c>
    </row>
    <row r="136" customFormat="false" ht="15" hidden="false" customHeight="false" outlineLevel="0" collapsed="false">
      <c r="A136" s="7" t="n">
        <v>140023</v>
      </c>
      <c r="B136" s="8" t="str">
        <f aca="false">VLOOKUP(A136,Municipios!$A$2:$B$5571,2,0)</f>
        <v>Caroebe</v>
      </c>
      <c r="C136" s="7" t="n">
        <v>16</v>
      </c>
      <c r="D136" s="7" t="n">
        <v>0</v>
      </c>
      <c r="E136" s="7" t="n">
        <v>1</v>
      </c>
      <c r="F136" s="7" t="n">
        <v>0</v>
      </c>
      <c r="G136" s="7" t="n">
        <v>2</v>
      </c>
      <c r="H136" s="7" t="n">
        <v>0</v>
      </c>
      <c r="I136" s="7" t="n">
        <v>0</v>
      </c>
      <c r="J136" s="9" t="n">
        <f aca="false">VLOOKUP(A136,população!$A$2:$E$5571,2,0)</f>
        <v>2922</v>
      </c>
      <c r="K136" s="9" t="n">
        <f aca="false">VLOOKUP(A136,população!$A$2:$E$5571,3,0)</f>
        <v>4823</v>
      </c>
      <c r="L136" s="9" t="n">
        <f aca="false">VLOOKUP(A136,população!$A$2:$E$5571,4,0)</f>
        <v>550</v>
      </c>
      <c r="M136" s="9" t="n">
        <f aca="false">VLOOKUP(A136,população!$A$2:$E$5571,5,0)</f>
        <v>8295</v>
      </c>
    </row>
    <row r="137" customFormat="false" ht="15" hidden="false" customHeight="false" outlineLevel="0" collapsed="false">
      <c r="A137" s="7" t="n">
        <v>140028</v>
      </c>
      <c r="B137" s="8" t="str">
        <f aca="false">VLOOKUP(A137,Municipios!$A$2:$B$5571,2,0)</f>
        <v>Iracema</v>
      </c>
      <c r="C137" s="7" t="n">
        <v>0</v>
      </c>
      <c r="D137" s="7" t="n">
        <v>0</v>
      </c>
      <c r="E137" s="7" t="n">
        <v>0</v>
      </c>
      <c r="F137" s="7" t="n">
        <v>0</v>
      </c>
      <c r="G137" s="7" t="n">
        <v>0</v>
      </c>
      <c r="H137" s="7" t="n">
        <v>0</v>
      </c>
      <c r="I137" s="7" t="n">
        <v>0</v>
      </c>
      <c r="J137" s="9" t="n">
        <f aca="false">VLOOKUP(A137,população!$A$2:$E$5571,2,0)</f>
        <v>3059</v>
      </c>
      <c r="K137" s="9" t="n">
        <f aca="false">VLOOKUP(A137,população!$A$2:$E$5571,3,0)</f>
        <v>5286</v>
      </c>
      <c r="L137" s="9" t="n">
        <f aca="false">VLOOKUP(A137,população!$A$2:$E$5571,4,0)</f>
        <v>549</v>
      </c>
      <c r="M137" s="9" t="n">
        <f aca="false">VLOOKUP(A137,população!$A$2:$E$5571,5,0)</f>
        <v>8894</v>
      </c>
    </row>
    <row r="138" customFormat="false" ht="15" hidden="false" customHeight="false" outlineLevel="0" collapsed="false">
      <c r="A138" s="7" t="n">
        <v>140030</v>
      </c>
      <c r="B138" s="8" t="str">
        <f aca="false">VLOOKUP(A138,Municipios!$A$2:$B$5571,2,0)</f>
        <v>Mucajaí</v>
      </c>
      <c r="C138" s="7" t="n">
        <v>14</v>
      </c>
      <c r="D138" s="7" t="n">
        <v>0</v>
      </c>
      <c r="E138" s="7" t="n">
        <v>1</v>
      </c>
      <c r="F138" s="7" t="n">
        <v>0</v>
      </c>
      <c r="G138" s="7" t="n">
        <v>3</v>
      </c>
      <c r="H138" s="7" t="n">
        <v>0</v>
      </c>
      <c r="I138" s="7" t="n">
        <v>0</v>
      </c>
      <c r="J138" s="9" t="n">
        <f aca="false">VLOOKUP(A138,população!$A$2:$E$5571,2,0)</f>
        <v>5470</v>
      </c>
      <c r="K138" s="9" t="n">
        <f aca="false">VLOOKUP(A138,população!$A$2:$E$5571,3,0)</f>
        <v>8750</v>
      </c>
      <c r="L138" s="9" t="n">
        <f aca="false">VLOOKUP(A138,população!$A$2:$E$5571,4,0)</f>
        <v>1097</v>
      </c>
      <c r="M138" s="9" t="n">
        <f aca="false">VLOOKUP(A138,população!$A$2:$E$5571,5,0)</f>
        <v>15317</v>
      </c>
    </row>
    <row r="139" customFormat="false" ht="15" hidden="false" customHeight="false" outlineLevel="0" collapsed="false">
      <c r="A139" s="7" t="n">
        <v>140040</v>
      </c>
      <c r="B139" s="8" t="str">
        <f aca="false">VLOOKUP(A139,Municipios!$A$2:$B$5571,2,0)</f>
        <v>Normandia</v>
      </c>
      <c r="C139" s="7" t="n">
        <v>19</v>
      </c>
      <c r="D139" s="7" t="n">
        <v>0</v>
      </c>
      <c r="E139" s="7" t="n">
        <v>1</v>
      </c>
      <c r="F139" s="7" t="n">
        <v>0</v>
      </c>
      <c r="G139" s="7" t="n">
        <v>2</v>
      </c>
      <c r="H139" s="7" t="n">
        <v>0</v>
      </c>
      <c r="I139" s="7" t="n">
        <v>0</v>
      </c>
      <c r="J139" s="9" t="n">
        <f aca="false">VLOOKUP(A139,população!$A$2:$E$5571,2,0)</f>
        <v>5454</v>
      </c>
      <c r="K139" s="9" t="n">
        <f aca="false">VLOOKUP(A139,população!$A$2:$E$5571,3,0)</f>
        <v>4180</v>
      </c>
      <c r="L139" s="9" t="n">
        <f aca="false">VLOOKUP(A139,população!$A$2:$E$5571,4,0)</f>
        <v>472</v>
      </c>
      <c r="M139" s="9" t="n">
        <f aca="false">VLOOKUP(A139,população!$A$2:$E$5571,5,0)</f>
        <v>10106</v>
      </c>
    </row>
    <row r="140" customFormat="false" ht="15" hidden="false" customHeight="false" outlineLevel="0" collapsed="false">
      <c r="A140" s="7" t="n">
        <v>140045</v>
      </c>
      <c r="B140" s="8" t="str">
        <f aca="false">VLOOKUP(A140,Municipios!$A$2:$B$5571,2,0)</f>
        <v>Pacaraima</v>
      </c>
      <c r="C140" s="7" t="n">
        <v>13</v>
      </c>
      <c r="D140" s="7" t="n">
        <v>0</v>
      </c>
      <c r="E140" s="7" t="n">
        <v>1</v>
      </c>
      <c r="F140" s="7" t="n">
        <v>0</v>
      </c>
      <c r="G140" s="7" t="n">
        <v>3</v>
      </c>
      <c r="H140" s="7" t="n">
        <v>0</v>
      </c>
      <c r="I140" s="7" t="n">
        <v>0</v>
      </c>
      <c r="J140" s="9" t="n">
        <f aca="false">VLOOKUP(A140,população!$A$2:$E$5571,2,0)</f>
        <v>5356</v>
      </c>
      <c r="K140" s="9" t="n">
        <f aca="false">VLOOKUP(A140,população!$A$2:$E$5571,3,0)</f>
        <v>5505</v>
      </c>
      <c r="L140" s="9" t="n">
        <f aca="false">VLOOKUP(A140,população!$A$2:$E$5571,4,0)</f>
        <v>520</v>
      </c>
      <c r="M140" s="9" t="n">
        <f aca="false">VLOOKUP(A140,população!$A$2:$E$5571,5,0)</f>
        <v>11381</v>
      </c>
    </row>
    <row r="141" customFormat="false" ht="15" hidden="false" customHeight="false" outlineLevel="0" collapsed="false">
      <c r="A141" s="7" t="n">
        <v>140047</v>
      </c>
      <c r="B141" s="8" t="str">
        <f aca="false">VLOOKUP(A141,Municipios!$A$2:$B$5571,2,0)</f>
        <v>Rorainópolis</v>
      </c>
      <c r="C141" s="7" t="n">
        <v>27</v>
      </c>
      <c r="D141" s="7" t="n">
        <v>0</v>
      </c>
      <c r="E141" s="7" t="n">
        <v>3</v>
      </c>
      <c r="F141" s="7" t="n">
        <v>0</v>
      </c>
      <c r="G141" s="7" t="n">
        <v>16</v>
      </c>
      <c r="H141" s="7" t="n">
        <v>0</v>
      </c>
      <c r="I141" s="7" t="n">
        <v>3</v>
      </c>
      <c r="J141" s="9" t="n">
        <f aca="false">VLOOKUP(A141,população!$A$2:$E$5571,2,0)</f>
        <v>9491</v>
      </c>
      <c r="K141" s="9" t="n">
        <f aca="false">VLOOKUP(A141,população!$A$2:$E$5571,3,0)</f>
        <v>14729</v>
      </c>
      <c r="L141" s="9" t="n">
        <f aca="false">VLOOKUP(A141,população!$A$2:$E$5571,4,0)</f>
        <v>1411</v>
      </c>
      <c r="M141" s="9" t="n">
        <f aca="false">VLOOKUP(A141,população!$A$2:$E$5571,5,0)</f>
        <v>25631</v>
      </c>
    </row>
    <row r="142" customFormat="false" ht="15" hidden="false" customHeight="false" outlineLevel="0" collapsed="false">
      <c r="A142" s="7" t="n">
        <v>140050</v>
      </c>
      <c r="B142" s="8" t="str">
        <f aca="false">VLOOKUP(A142,Municipios!$A$2:$B$5571,2,0)</f>
        <v>São João da Baliza</v>
      </c>
      <c r="C142" s="7" t="n">
        <v>15</v>
      </c>
      <c r="D142" s="7" t="n">
        <v>0</v>
      </c>
      <c r="E142" s="7" t="n">
        <v>1</v>
      </c>
      <c r="F142" s="7" t="n">
        <v>0</v>
      </c>
      <c r="G142" s="7" t="n">
        <v>2</v>
      </c>
      <c r="H142" s="7" t="n">
        <v>0</v>
      </c>
      <c r="I142" s="7" t="n">
        <v>0</v>
      </c>
      <c r="J142" s="9" t="n">
        <f aca="false">VLOOKUP(A142,população!$A$2:$E$5571,2,0)</f>
        <v>2308</v>
      </c>
      <c r="K142" s="9" t="n">
        <f aca="false">VLOOKUP(A142,população!$A$2:$E$5571,3,0)</f>
        <v>4059</v>
      </c>
      <c r="L142" s="9" t="n">
        <f aca="false">VLOOKUP(A142,população!$A$2:$E$5571,4,0)</f>
        <v>443</v>
      </c>
      <c r="M142" s="9" t="n">
        <f aca="false">VLOOKUP(A142,população!$A$2:$E$5571,5,0)</f>
        <v>6810</v>
      </c>
    </row>
    <row r="143" customFormat="false" ht="15" hidden="false" customHeight="false" outlineLevel="0" collapsed="false">
      <c r="A143" s="7" t="n">
        <v>140060</v>
      </c>
      <c r="B143" s="8" t="str">
        <f aca="false">VLOOKUP(A143,Municipios!$A$2:$B$5571,2,0)</f>
        <v>São Luiz</v>
      </c>
      <c r="C143" s="7" t="n">
        <v>14</v>
      </c>
      <c r="D143" s="7" t="n">
        <v>0</v>
      </c>
      <c r="E143" s="7" t="n">
        <v>1</v>
      </c>
      <c r="F143" s="7" t="n">
        <v>0</v>
      </c>
      <c r="G143" s="7" t="n">
        <v>1</v>
      </c>
      <c r="H143" s="7" t="n">
        <v>0</v>
      </c>
      <c r="I143" s="7" t="n">
        <v>0</v>
      </c>
      <c r="J143" s="9" t="n">
        <f aca="false">VLOOKUP(A143,população!$A$2:$E$5571,2,0)</f>
        <v>1958</v>
      </c>
      <c r="K143" s="9" t="n">
        <f aca="false">VLOOKUP(A143,população!$A$2:$E$5571,3,0)</f>
        <v>4373</v>
      </c>
      <c r="L143" s="9" t="n">
        <f aca="false">VLOOKUP(A143,população!$A$2:$E$5571,4,0)</f>
        <v>445</v>
      </c>
      <c r="M143" s="9" t="n">
        <f aca="false">VLOOKUP(A143,população!$A$2:$E$5571,5,0)</f>
        <v>6776</v>
      </c>
    </row>
    <row r="144" customFormat="false" ht="15" hidden="false" customHeight="false" outlineLevel="0" collapsed="false">
      <c r="A144" s="7" t="n">
        <v>150010</v>
      </c>
      <c r="B144" s="8" t="str">
        <f aca="false">VLOOKUP(A144,Municipios!$A$2:$B$5571,2,0)</f>
        <v>Abaetetuba</v>
      </c>
      <c r="C144" s="7" t="n">
        <v>167</v>
      </c>
      <c r="D144" s="7" t="n">
        <v>0</v>
      </c>
      <c r="E144" s="7" t="n">
        <v>10</v>
      </c>
      <c r="F144" s="7" t="n">
        <v>0</v>
      </c>
      <c r="G144" s="7" t="n">
        <v>62</v>
      </c>
      <c r="H144" s="7" t="n">
        <v>0</v>
      </c>
      <c r="I144" s="7" t="n">
        <v>1</v>
      </c>
      <c r="J144" s="9" t="n">
        <f aca="false">VLOOKUP(A144,população!$A$2:$E$5571,2,0)</f>
        <v>47507</v>
      </c>
      <c r="K144" s="9" t="n">
        <f aca="false">VLOOKUP(A144,população!$A$2:$E$5571,3,0)</f>
        <v>86268</v>
      </c>
      <c r="L144" s="9" t="n">
        <f aca="false">VLOOKUP(A144,população!$A$2:$E$5571,4,0)</f>
        <v>10333</v>
      </c>
      <c r="M144" s="9" t="n">
        <f aca="false">VLOOKUP(A144,população!$A$2:$E$5571,5,0)</f>
        <v>144108</v>
      </c>
    </row>
    <row r="145" customFormat="false" ht="15" hidden="false" customHeight="false" outlineLevel="0" collapsed="false">
      <c r="A145" s="7" t="n">
        <v>150013</v>
      </c>
      <c r="B145" s="8" t="str">
        <f aca="false">VLOOKUP(A145,Municipios!$A$2:$B$5571,2,0)</f>
        <v>Abel Figueiredo</v>
      </c>
      <c r="C145" s="7" t="n">
        <v>21</v>
      </c>
      <c r="D145" s="7" t="n">
        <v>0</v>
      </c>
      <c r="E145" s="7" t="n">
        <v>1</v>
      </c>
      <c r="F145" s="7" t="n">
        <v>0</v>
      </c>
      <c r="G145" s="7" t="n">
        <v>3</v>
      </c>
      <c r="H145" s="7" t="n">
        <v>0</v>
      </c>
      <c r="I145" s="7" t="n">
        <v>1</v>
      </c>
      <c r="J145" s="9" t="n">
        <f aca="false">VLOOKUP(A145,população!$A$2:$E$5571,2,0)</f>
        <v>2254</v>
      </c>
      <c r="K145" s="9" t="n">
        <f aca="false">VLOOKUP(A145,população!$A$2:$E$5571,3,0)</f>
        <v>4048</v>
      </c>
      <c r="L145" s="9" t="n">
        <f aca="false">VLOOKUP(A145,população!$A$2:$E$5571,4,0)</f>
        <v>542</v>
      </c>
      <c r="M145" s="9" t="n">
        <f aca="false">VLOOKUP(A145,população!$A$2:$E$5571,5,0)</f>
        <v>6844</v>
      </c>
    </row>
    <row r="146" customFormat="false" ht="15" hidden="false" customHeight="false" outlineLevel="0" collapsed="false">
      <c r="A146" s="7" t="n">
        <v>150020</v>
      </c>
      <c r="B146" s="8" t="str">
        <f aca="false">VLOOKUP(A146,Municipios!$A$2:$B$5571,2,0)</f>
        <v>Acará</v>
      </c>
      <c r="C146" s="7" t="n">
        <v>33</v>
      </c>
      <c r="D146" s="7" t="n">
        <v>0</v>
      </c>
      <c r="E146" s="7" t="n">
        <v>3</v>
      </c>
      <c r="F146" s="7" t="n">
        <v>0</v>
      </c>
      <c r="G146" s="7" t="n">
        <v>12</v>
      </c>
      <c r="H146" s="7" t="n">
        <v>0</v>
      </c>
      <c r="I146" s="7" t="n">
        <v>8</v>
      </c>
      <c r="J146" s="9" t="n">
        <f aca="false">VLOOKUP(A146,população!$A$2:$E$5571,2,0)</f>
        <v>19113</v>
      </c>
      <c r="K146" s="9" t="n">
        <f aca="false">VLOOKUP(A146,população!$A$2:$E$5571,3,0)</f>
        <v>29330</v>
      </c>
      <c r="L146" s="9" t="n">
        <f aca="false">VLOOKUP(A146,população!$A$2:$E$5571,4,0)</f>
        <v>3706</v>
      </c>
      <c r="M146" s="9" t="n">
        <f aca="false">VLOOKUP(A146,população!$A$2:$E$5571,5,0)</f>
        <v>52149</v>
      </c>
    </row>
    <row r="147" customFormat="false" ht="15" hidden="false" customHeight="false" outlineLevel="0" collapsed="false">
      <c r="A147" s="7" t="n">
        <v>150030</v>
      </c>
      <c r="B147" s="8" t="str">
        <f aca="false">VLOOKUP(A147,Municipios!$A$2:$B$5571,2,0)</f>
        <v>Afuá</v>
      </c>
      <c r="C147" s="7" t="n">
        <v>30</v>
      </c>
      <c r="D147" s="7" t="n">
        <v>0</v>
      </c>
      <c r="E147" s="7" t="n">
        <v>3</v>
      </c>
      <c r="F147" s="7" t="n">
        <v>0</v>
      </c>
      <c r="G147" s="7" t="n">
        <v>6</v>
      </c>
      <c r="H147" s="7" t="n">
        <v>0</v>
      </c>
      <c r="I147" s="7" t="n">
        <v>0</v>
      </c>
      <c r="J147" s="9" t="n">
        <f aca="false">VLOOKUP(A147,população!$A$2:$E$5571,2,0)</f>
        <v>15502</v>
      </c>
      <c r="K147" s="9" t="n">
        <f aca="false">VLOOKUP(A147,população!$A$2:$E$5571,3,0)</f>
        <v>18187</v>
      </c>
      <c r="L147" s="9" t="n">
        <f aca="false">VLOOKUP(A147,população!$A$2:$E$5571,4,0)</f>
        <v>1910</v>
      </c>
      <c r="M147" s="9" t="n">
        <f aca="false">VLOOKUP(A147,população!$A$2:$E$5571,5,0)</f>
        <v>35599</v>
      </c>
    </row>
    <row r="148" customFormat="false" ht="15" hidden="false" customHeight="false" outlineLevel="0" collapsed="false">
      <c r="A148" s="7" t="n">
        <v>150034</v>
      </c>
      <c r="B148" s="8" t="str">
        <f aca="false">VLOOKUP(A148,Municipios!$A$2:$B$5571,2,0)</f>
        <v>Água Azul do Norte</v>
      </c>
      <c r="C148" s="7" t="n">
        <v>40</v>
      </c>
      <c r="D148" s="7" t="n">
        <v>0</v>
      </c>
      <c r="E148" s="7" t="n">
        <v>2</v>
      </c>
      <c r="F148" s="7" t="n">
        <v>0</v>
      </c>
      <c r="G148" s="7" t="n">
        <v>9</v>
      </c>
      <c r="H148" s="7" t="n">
        <v>0</v>
      </c>
      <c r="I148" s="7" t="n">
        <v>0</v>
      </c>
      <c r="J148" s="9" t="n">
        <f aca="false">VLOOKUP(A148,população!$A$2:$E$5571,2,0)</f>
        <v>5960</v>
      </c>
      <c r="K148" s="9" t="n">
        <f aca="false">VLOOKUP(A148,população!$A$2:$E$5571,3,0)</f>
        <v>16823</v>
      </c>
      <c r="L148" s="9" t="n">
        <f aca="false">VLOOKUP(A148,população!$A$2:$E$5571,4,0)</f>
        <v>1160</v>
      </c>
      <c r="M148" s="9" t="n">
        <f aca="false">VLOOKUP(A148,população!$A$2:$E$5571,5,0)</f>
        <v>23943</v>
      </c>
    </row>
    <row r="149" customFormat="false" ht="15" hidden="false" customHeight="false" outlineLevel="0" collapsed="false">
      <c r="A149" s="7" t="n">
        <v>150040</v>
      </c>
      <c r="B149" s="8" t="str">
        <f aca="false">VLOOKUP(A149,Municipios!$A$2:$B$5571,2,0)</f>
        <v>Alenquer</v>
      </c>
      <c r="C149" s="7" t="n">
        <v>91</v>
      </c>
      <c r="D149" s="7" t="n">
        <v>0</v>
      </c>
      <c r="E149" s="7" t="n">
        <v>4</v>
      </c>
      <c r="F149" s="7" t="n">
        <v>0</v>
      </c>
      <c r="G149" s="7" t="n">
        <v>28</v>
      </c>
      <c r="H149" s="7" t="n">
        <v>0</v>
      </c>
      <c r="I149" s="7" t="n">
        <v>0</v>
      </c>
      <c r="J149" s="9" t="n">
        <f aca="false">VLOOKUP(A149,população!$A$2:$E$5571,2,0)</f>
        <v>20396</v>
      </c>
      <c r="K149" s="9" t="n">
        <f aca="false">VLOOKUP(A149,população!$A$2:$E$5571,3,0)</f>
        <v>27708</v>
      </c>
      <c r="L149" s="9" t="n">
        <f aca="false">VLOOKUP(A149,população!$A$2:$E$5571,4,0)</f>
        <v>4304</v>
      </c>
      <c r="M149" s="9" t="n">
        <f aca="false">VLOOKUP(A149,população!$A$2:$E$5571,5,0)</f>
        <v>52408</v>
      </c>
    </row>
    <row r="150" customFormat="false" ht="15" hidden="false" customHeight="false" outlineLevel="0" collapsed="false">
      <c r="A150" s="7" t="n">
        <v>150050</v>
      </c>
      <c r="B150" s="8" t="str">
        <f aca="false">VLOOKUP(A150,Municipios!$A$2:$B$5571,2,0)</f>
        <v>Almeirim</v>
      </c>
      <c r="C150" s="7" t="n">
        <v>84</v>
      </c>
      <c r="D150" s="7" t="n">
        <v>0</v>
      </c>
      <c r="E150" s="7" t="n">
        <v>2</v>
      </c>
      <c r="F150" s="7" t="n">
        <v>0</v>
      </c>
      <c r="G150" s="7" t="n">
        <v>7</v>
      </c>
      <c r="H150" s="7" t="n">
        <v>0</v>
      </c>
      <c r="I150" s="7" t="n">
        <v>4</v>
      </c>
      <c r="J150" s="9" t="n">
        <f aca="false">VLOOKUP(A150,população!$A$2:$E$5571,2,0)</f>
        <v>12661</v>
      </c>
      <c r="K150" s="9" t="n">
        <f aca="false">VLOOKUP(A150,população!$A$2:$E$5571,3,0)</f>
        <v>19042</v>
      </c>
      <c r="L150" s="9" t="n">
        <f aca="false">VLOOKUP(A150,população!$A$2:$E$5571,4,0)</f>
        <v>1884</v>
      </c>
      <c r="M150" s="9" t="n">
        <f aca="false">VLOOKUP(A150,população!$A$2:$E$5571,5,0)</f>
        <v>33587</v>
      </c>
    </row>
    <row r="151" customFormat="false" ht="15" hidden="false" customHeight="false" outlineLevel="0" collapsed="false">
      <c r="A151" s="7" t="n">
        <v>150060</v>
      </c>
      <c r="B151" s="8" t="str">
        <f aca="false">VLOOKUP(A151,Municipios!$A$2:$B$5571,2,0)</f>
        <v>Altamira</v>
      </c>
      <c r="C151" s="7" t="n">
        <v>161</v>
      </c>
      <c r="D151" s="7" t="n">
        <v>20</v>
      </c>
      <c r="E151" s="7" t="n">
        <v>9</v>
      </c>
      <c r="F151" s="7" t="n">
        <v>1</v>
      </c>
      <c r="G151" s="7" t="n">
        <v>103</v>
      </c>
      <c r="H151" s="7" t="n">
        <v>13</v>
      </c>
      <c r="I151" s="7" t="n">
        <v>42</v>
      </c>
      <c r="J151" s="9" t="n">
        <f aca="false">VLOOKUP(A151,população!$A$2:$E$5571,2,0)</f>
        <v>38605</v>
      </c>
      <c r="K151" s="9" t="n">
        <f aca="false">VLOOKUP(A151,população!$A$2:$E$5571,3,0)</f>
        <v>62092</v>
      </c>
      <c r="L151" s="9" t="n">
        <f aca="false">VLOOKUP(A151,população!$A$2:$E$5571,4,0)</f>
        <v>6753</v>
      </c>
      <c r="M151" s="9" t="n">
        <f aca="false">VLOOKUP(A151,população!$A$2:$E$5571,5,0)</f>
        <v>107450</v>
      </c>
    </row>
    <row r="152" customFormat="false" ht="15" hidden="false" customHeight="false" outlineLevel="0" collapsed="false">
      <c r="A152" s="7" t="n">
        <v>150070</v>
      </c>
      <c r="B152" s="8" t="str">
        <f aca="false">VLOOKUP(A152,Municipios!$A$2:$B$5571,2,0)</f>
        <v>Anajás</v>
      </c>
      <c r="C152" s="7" t="n">
        <v>20</v>
      </c>
      <c r="D152" s="7" t="n">
        <v>0</v>
      </c>
      <c r="E152" s="7" t="n">
        <v>1</v>
      </c>
      <c r="F152" s="7" t="n">
        <v>0</v>
      </c>
      <c r="G152" s="7" t="n">
        <v>7</v>
      </c>
      <c r="H152" s="7" t="n">
        <v>0</v>
      </c>
      <c r="I152" s="7" t="n">
        <v>0</v>
      </c>
      <c r="J152" s="9" t="n">
        <f aca="false">VLOOKUP(A152,população!$A$2:$E$5571,2,0)</f>
        <v>12051</v>
      </c>
      <c r="K152" s="9" t="n">
        <f aca="false">VLOOKUP(A152,população!$A$2:$E$5571,3,0)</f>
        <v>12648</v>
      </c>
      <c r="L152" s="9" t="n">
        <f aca="false">VLOOKUP(A152,população!$A$2:$E$5571,4,0)</f>
        <v>1273</v>
      </c>
      <c r="M152" s="9" t="n">
        <f aca="false">VLOOKUP(A152,população!$A$2:$E$5571,5,0)</f>
        <v>25972</v>
      </c>
    </row>
    <row r="153" customFormat="false" ht="15" hidden="false" customHeight="false" outlineLevel="0" collapsed="false">
      <c r="A153" s="7" t="n">
        <v>150080</v>
      </c>
      <c r="B153" s="8" t="str">
        <f aca="false">VLOOKUP(A153,Municipios!$A$2:$B$5571,2,0)</f>
        <v>Ananindeua</v>
      </c>
      <c r="C153" s="7" t="n">
        <v>695</v>
      </c>
      <c r="D153" s="7" t="n">
        <v>75</v>
      </c>
      <c r="E153" s="7" t="n">
        <v>38</v>
      </c>
      <c r="F153" s="7" t="n">
        <v>3</v>
      </c>
      <c r="G153" s="7" t="n">
        <v>351</v>
      </c>
      <c r="H153" s="7" t="n">
        <v>52</v>
      </c>
      <c r="I153" s="7" t="n">
        <v>79</v>
      </c>
      <c r="J153" s="9" t="n">
        <f aca="false">VLOOKUP(A153,população!$A$2:$E$5571,2,0)</f>
        <v>137155</v>
      </c>
      <c r="K153" s="9" t="n">
        <f aca="false">VLOOKUP(A153,população!$A$2:$E$5571,3,0)</f>
        <v>317343</v>
      </c>
      <c r="L153" s="9" t="n">
        <f aca="false">VLOOKUP(A153,população!$A$2:$E$5571,4,0)</f>
        <v>31305</v>
      </c>
      <c r="M153" s="9" t="n">
        <f aca="false">VLOOKUP(A153,população!$A$2:$E$5571,5,0)</f>
        <v>485803</v>
      </c>
    </row>
    <row r="154" customFormat="false" ht="15" hidden="false" customHeight="false" outlineLevel="0" collapsed="false">
      <c r="A154" s="7" t="n">
        <v>150085</v>
      </c>
      <c r="B154" s="8" t="str">
        <f aca="false">VLOOKUP(A154,Municipios!$A$2:$B$5571,2,0)</f>
        <v>Anapu</v>
      </c>
      <c r="C154" s="7" t="n">
        <v>35</v>
      </c>
      <c r="D154" s="7" t="n">
        <v>0</v>
      </c>
      <c r="E154" s="7" t="n">
        <v>5</v>
      </c>
      <c r="F154" s="7" t="n">
        <v>0</v>
      </c>
      <c r="G154" s="7" t="n">
        <v>21</v>
      </c>
      <c r="H154" s="7" t="n">
        <v>0</v>
      </c>
      <c r="I154" s="7" t="n">
        <v>1</v>
      </c>
      <c r="J154" s="9" t="n">
        <f aca="false">VLOOKUP(A154,população!$A$2:$E$5571,2,0)</f>
        <v>8964</v>
      </c>
      <c r="K154" s="9" t="n">
        <f aca="false">VLOOKUP(A154,população!$A$2:$E$5571,3,0)</f>
        <v>12597</v>
      </c>
      <c r="L154" s="9" t="n">
        <f aca="false">VLOOKUP(A154,população!$A$2:$E$5571,4,0)</f>
        <v>1148</v>
      </c>
      <c r="M154" s="9" t="n">
        <f aca="false">VLOOKUP(A154,população!$A$2:$E$5571,5,0)</f>
        <v>22709</v>
      </c>
    </row>
    <row r="155" customFormat="false" ht="15" hidden="false" customHeight="false" outlineLevel="0" collapsed="false">
      <c r="A155" s="7" t="n">
        <v>150090</v>
      </c>
      <c r="B155" s="8" t="str">
        <f aca="false">VLOOKUP(A155,Municipios!$A$2:$B$5571,2,0)</f>
        <v>Augusto Corrêa</v>
      </c>
      <c r="C155" s="7" t="n">
        <v>71</v>
      </c>
      <c r="D155" s="7" t="n">
        <v>0</v>
      </c>
      <c r="E155" s="7" t="n">
        <v>7</v>
      </c>
      <c r="F155" s="7" t="n">
        <v>0</v>
      </c>
      <c r="G155" s="7" t="n">
        <v>27</v>
      </c>
      <c r="H155" s="7" t="n">
        <v>0</v>
      </c>
      <c r="I155" s="7" t="n">
        <v>0</v>
      </c>
      <c r="J155" s="9" t="n">
        <f aca="false">VLOOKUP(A155,população!$A$2:$E$5571,2,0)</f>
        <v>16314</v>
      </c>
      <c r="K155" s="9" t="n">
        <f aca="false">VLOOKUP(A155,população!$A$2:$E$5571,3,0)</f>
        <v>21861</v>
      </c>
      <c r="L155" s="9" t="n">
        <f aca="false">VLOOKUP(A155,população!$A$2:$E$5571,4,0)</f>
        <v>2970</v>
      </c>
      <c r="M155" s="9" t="n">
        <f aca="false">VLOOKUP(A155,população!$A$2:$E$5571,5,0)</f>
        <v>41145</v>
      </c>
    </row>
    <row r="156" customFormat="false" ht="15" hidden="false" customHeight="false" outlineLevel="0" collapsed="false">
      <c r="A156" s="7" t="n">
        <v>150095</v>
      </c>
      <c r="B156" s="8" t="str">
        <f aca="false">VLOOKUP(A156,Municipios!$A$2:$B$5571,2,0)</f>
        <v>Aurora do Pará</v>
      </c>
      <c r="C156" s="7" t="n">
        <v>58</v>
      </c>
      <c r="D156" s="7" t="n">
        <v>0</v>
      </c>
      <c r="E156" s="7" t="n">
        <v>2</v>
      </c>
      <c r="F156" s="7" t="n">
        <v>0</v>
      </c>
      <c r="G156" s="7" t="n">
        <v>10</v>
      </c>
      <c r="H156" s="7" t="n">
        <v>0</v>
      </c>
      <c r="I156" s="7" t="n">
        <v>1</v>
      </c>
      <c r="J156" s="9" t="n">
        <f aca="false">VLOOKUP(A156,população!$A$2:$E$5571,2,0)</f>
        <v>9039</v>
      </c>
      <c r="K156" s="9" t="n">
        <f aca="false">VLOOKUP(A156,população!$A$2:$E$5571,3,0)</f>
        <v>15514</v>
      </c>
      <c r="L156" s="9" t="n">
        <f aca="false">VLOOKUP(A156,população!$A$2:$E$5571,4,0)</f>
        <v>1891</v>
      </c>
      <c r="M156" s="9" t="n">
        <f aca="false">VLOOKUP(A156,população!$A$2:$E$5571,5,0)</f>
        <v>26444</v>
      </c>
    </row>
    <row r="157" customFormat="false" ht="15" hidden="false" customHeight="false" outlineLevel="0" collapsed="false">
      <c r="A157" s="7" t="n">
        <v>150110</v>
      </c>
      <c r="B157" s="8" t="str">
        <f aca="false">VLOOKUP(A157,Municipios!$A$2:$B$5571,2,0)</f>
        <v>Bagre</v>
      </c>
      <c r="C157" s="7" t="n">
        <v>15</v>
      </c>
      <c r="D157" s="7" t="n">
        <v>0</v>
      </c>
      <c r="E157" s="7" t="n">
        <v>0</v>
      </c>
      <c r="F157" s="7" t="n">
        <v>0</v>
      </c>
      <c r="G157" s="7" t="n">
        <v>0</v>
      </c>
      <c r="H157" s="7" t="n">
        <v>0</v>
      </c>
      <c r="I157" s="7" t="n">
        <v>1</v>
      </c>
      <c r="J157" s="9" t="n">
        <f aca="false">VLOOKUP(A157,população!$A$2:$E$5571,2,0)</f>
        <v>10401</v>
      </c>
      <c r="K157" s="9" t="n">
        <f aca="false">VLOOKUP(A157,população!$A$2:$E$5571,3,0)</f>
        <v>12632</v>
      </c>
      <c r="L157" s="9" t="n">
        <f aca="false">VLOOKUP(A157,população!$A$2:$E$5571,4,0)</f>
        <v>1194</v>
      </c>
      <c r="M157" s="9" t="n">
        <f aca="false">VLOOKUP(A157,população!$A$2:$E$5571,5,0)</f>
        <v>24227</v>
      </c>
    </row>
    <row r="158" customFormat="false" ht="15" hidden="false" customHeight="false" outlineLevel="0" collapsed="false">
      <c r="A158" s="7" t="n">
        <v>150120</v>
      </c>
      <c r="B158" s="8" t="str">
        <f aca="false">VLOOKUP(A158,Municipios!$A$2:$B$5571,2,0)</f>
        <v>Baião</v>
      </c>
      <c r="C158" s="7" t="n">
        <v>30</v>
      </c>
      <c r="D158" s="7" t="n">
        <v>0</v>
      </c>
      <c r="E158" s="7" t="n">
        <v>2</v>
      </c>
      <c r="F158" s="7" t="n">
        <v>0</v>
      </c>
      <c r="G158" s="7" t="n">
        <v>15</v>
      </c>
      <c r="H158" s="7" t="n">
        <v>0</v>
      </c>
      <c r="I158" s="7" t="n">
        <v>2</v>
      </c>
      <c r="J158" s="9" t="n">
        <f aca="false">VLOOKUP(A158,população!$A$2:$E$5571,2,0)</f>
        <v>12864</v>
      </c>
      <c r="K158" s="9" t="n">
        <f aca="false">VLOOKUP(A158,população!$A$2:$E$5571,3,0)</f>
        <v>22051</v>
      </c>
      <c r="L158" s="9" t="n">
        <f aca="false">VLOOKUP(A158,população!$A$2:$E$5571,4,0)</f>
        <v>2512</v>
      </c>
      <c r="M158" s="9" t="n">
        <f aca="false">VLOOKUP(A158,população!$A$2:$E$5571,5,0)</f>
        <v>37427</v>
      </c>
    </row>
    <row r="159" customFormat="false" ht="15" hidden="false" customHeight="false" outlineLevel="0" collapsed="false">
      <c r="A159" s="7" t="n">
        <v>150125</v>
      </c>
      <c r="B159" s="8" t="str">
        <f aca="false">VLOOKUP(A159,Municipios!$A$2:$B$5571,2,0)</f>
        <v>Bannach</v>
      </c>
      <c r="C159" s="7" t="n">
        <v>10</v>
      </c>
      <c r="D159" s="7" t="n">
        <v>0</v>
      </c>
      <c r="E159" s="7" t="n">
        <v>1</v>
      </c>
      <c r="F159" s="7" t="n">
        <v>0</v>
      </c>
      <c r="G159" s="7" t="n">
        <v>2</v>
      </c>
      <c r="H159" s="7" t="n">
        <v>0</v>
      </c>
      <c r="I159" s="7" t="n">
        <v>0</v>
      </c>
      <c r="J159" s="9" t="n">
        <f aca="false">VLOOKUP(A159,população!$A$2:$E$5571,2,0)</f>
        <v>940</v>
      </c>
      <c r="K159" s="9" t="n">
        <f aca="false">VLOOKUP(A159,população!$A$2:$E$5571,3,0)</f>
        <v>2021</v>
      </c>
      <c r="L159" s="9" t="n">
        <f aca="false">VLOOKUP(A159,população!$A$2:$E$5571,4,0)</f>
        <v>255</v>
      </c>
      <c r="M159" s="9" t="n">
        <f aca="false">VLOOKUP(A159,população!$A$2:$E$5571,5,0)</f>
        <v>3216</v>
      </c>
    </row>
    <row r="160" customFormat="false" ht="15" hidden="false" customHeight="false" outlineLevel="0" collapsed="false">
      <c r="A160" s="7" t="n">
        <v>150130</v>
      </c>
      <c r="B160" s="8" t="str">
        <f aca="false">VLOOKUP(A160,Municipios!$A$2:$B$5571,2,0)</f>
        <v>Barcarena</v>
      </c>
      <c r="C160" s="7" t="n">
        <v>126</v>
      </c>
      <c r="D160" s="7" t="n">
        <v>20</v>
      </c>
      <c r="E160" s="7" t="n">
        <v>12</v>
      </c>
      <c r="F160" s="7" t="n">
        <v>1</v>
      </c>
      <c r="G160" s="7" t="n">
        <v>54</v>
      </c>
      <c r="H160" s="7" t="n">
        <v>2</v>
      </c>
      <c r="I160" s="7" t="n">
        <v>29</v>
      </c>
      <c r="J160" s="9" t="n">
        <f aca="false">VLOOKUP(A160,população!$A$2:$E$5571,2,0)</f>
        <v>36131</v>
      </c>
      <c r="K160" s="9" t="n">
        <f aca="false">VLOOKUP(A160,população!$A$2:$E$5571,3,0)</f>
        <v>63692</v>
      </c>
      <c r="L160" s="9" t="n">
        <f aca="false">VLOOKUP(A160,população!$A$2:$E$5571,4,0)</f>
        <v>5647</v>
      </c>
      <c r="M160" s="9" t="n">
        <f aca="false">VLOOKUP(A160,população!$A$2:$E$5571,5,0)</f>
        <v>105470</v>
      </c>
    </row>
    <row r="161" customFormat="false" ht="15" hidden="false" customHeight="false" outlineLevel="0" collapsed="false">
      <c r="A161" s="7" t="n">
        <v>150140</v>
      </c>
      <c r="B161" s="8" t="str">
        <f aca="false">VLOOKUP(A161,Municipios!$A$2:$B$5571,2,0)</f>
        <v>Belém</v>
      </c>
      <c r="C161" s="7" t="n">
        <v>2272</v>
      </c>
      <c r="D161" s="7" t="n">
        <v>282</v>
      </c>
      <c r="E161" s="7" t="n">
        <v>109</v>
      </c>
      <c r="F161" s="7" t="n">
        <v>11</v>
      </c>
      <c r="G161" s="7" t="n">
        <v>1103</v>
      </c>
      <c r="H161" s="7" t="n">
        <v>171</v>
      </c>
      <c r="I161" s="7" t="n">
        <v>692</v>
      </c>
      <c r="J161" s="9" t="n">
        <f aca="false">VLOOKUP(A161,população!$A$2:$E$5571,2,0)</f>
        <v>353787</v>
      </c>
      <c r="K161" s="9" t="n">
        <f aca="false">VLOOKUP(A161,população!$A$2:$E$5571,3,0)</f>
        <v>925152</v>
      </c>
      <c r="L161" s="9" t="n">
        <f aca="false">VLOOKUP(A161,população!$A$2:$E$5571,4,0)</f>
        <v>131517</v>
      </c>
      <c r="M161" s="9" t="n">
        <f aca="false">VLOOKUP(A161,população!$A$2:$E$5571,5,0)</f>
        <v>1410456</v>
      </c>
    </row>
    <row r="162" customFormat="false" ht="15" hidden="false" customHeight="false" outlineLevel="0" collapsed="false">
      <c r="A162" s="7" t="n">
        <v>150145</v>
      </c>
      <c r="B162" s="8" t="str">
        <f aca="false">VLOOKUP(A162,Municipios!$A$2:$B$5571,2,0)</f>
        <v>Belterra</v>
      </c>
      <c r="C162" s="7" t="n">
        <v>20</v>
      </c>
      <c r="D162" s="7" t="n">
        <v>0</v>
      </c>
      <c r="E162" s="7" t="n">
        <v>1</v>
      </c>
      <c r="F162" s="7" t="n">
        <v>0</v>
      </c>
      <c r="G162" s="7" t="n">
        <v>4</v>
      </c>
      <c r="H162" s="7" t="n">
        <v>0</v>
      </c>
      <c r="I162" s="7" t="n">
        <v>0</v>
      </c>
      <c r="J162" s="9" t="n">
        <f aca="false">VLOOKUP(A162,população!$A$2:$E$5571,2,0)</f>
        <v>5495</v>
      </c>
      <c r="K162" s="9" t="n">
        <f aca="false">VLOOKUP(A162,população!$A$2:$E$5571,3,0)</f>
        <v>8918</v>
      </c>
      <c r="L162" s="9" t="n">
        <f aca="false">VLOOKUP(A162,população!$A$2:$E$5571,4,0)</f>
        <v>1529</v>
      </c>
      <c r="M162" s="9" t="n">
        <f aca="false">VLOOKUP(A162,população!$A$2:$E$5571,5,0)</f>
        <v>15942</v>
      </c>
    </row>
    <row r="163" customFormat="false" ht="15" hidden="false" customHeight="false" outlineLevel="0" collapsed="false">
      <c r="A163" s="7" t="n">
        <v>150157</v>
      </c>
      <c r="B163" s="8" t="str">
        <f aca="false">VLOOKUP(A163,Municipios!$A$2:$B$5571,2,0)</f>
        <v>Bom Jesus do Tocantins</v>
      </c>
      <c r="C163" s="7" t="n">
        <v>31</v>
      </c>
      <c r="D163" s="7" t="n">
        <v>0</v>
      </c>
      <c r="E163" s="7" t="n">
        <v>2</v>
      </c>
      <c r="F163" s="7" t="n">
        <v>0</v>
      </c>
      <c r="G163" s="7" t="n">
        <v>5</v>
      </c>
      <c r="H163" s="7" t="n">
        <v>0</v>
      </c>
      <c r="I163" s="7" t="n">
        <v>0</v>
      </c>
      <c r="J163" s="9" t="n">
        <f aca="false">VLOOKUP(A163,população!$A$2:$E$5571,2,0)</f>
        <v>4797</v>
      </c>
      <c r="K163" s="9" t="n">
        <f aca="false">VLOOKUP(A163,população!$A$2:$E$5571,3,0)</f>
        <v>9197</v>
      </c>
      <c r="L163" s="9" t="n">
        <f aca="false">VLOOKUP(A163,população!$A$2:$E$5571,4,0)</f>
        <v>1270</v>
      </c>
      <c r="M163" s="9" t="n">
        <f aca="false">VLOOKUP(A163,população!$A$2:$E$5571,5,0)</f>
        <v>15264</v>
      </c>
    </row>
    <row r="164" customFormat="false" ht="15" hidden="false" customHeight="false" outlineLevel="0" collapsed="false">
      <c r="A164" s="7" t="n">
        <v>150170</v>
      </c>
      <c r="B164" s="8" t="str">
        <f aca="false">VLOOKUP(A164,Municipios!$A$2:$B$5571,2,0)</f>
        <v>Bragança</v>
      </c>
      <c r="C164" s="7" t="n">
        <v>258</v>
      </c>
      <c r="D164" s="7" t="n">
        <v>30</v>
      </c>
      <c r="E164" s="7" t="n">
        <v>14</v>
      </c>
      <c r="F164" s="7" t="n">
        <v>3</v>
      </c>
      <c r="G164" s="7" t="n">
        <v>86</v>
      </c>
      <c r="H164" s="7" t="n">
        <v>16</v>
      </c>
      <c r="I164" s="7" t="n">
        <v>33</v>
      </c>
      <c r="J164" s="9" t="n">
        <f aca="false">VLOOKUP(A164,população!$A$2:$E$5571,2,0)</f>
        <v>38691</v>
      </c>
      <c r="K164" s="9" t="n">
        <f aca="false">VLOOKUP(A164,população!$A$2:$E$5571,3,0)</f>
        <v>66912</v>
      </c>
      <c r="L164" s="9" t="n">
        <f aca="false">VLOOKUP(A164,população!$A$2:$E$5571,4,0)</f>
        <v>9044</v>
      </c>
      <c r="M164" s="9" t="n">
        <f aca="false">VLOOKUP(A164,população!$A$2:$E$5571,5,0)</f>
        <v>114647</v>
      </c>
    </row>
    <row r="165" customFormat="false" ht="15" hidden="false" customHeight="false" outlineLevel="0" collapsed="false">
      <c r="A165" s="7" t="n">
        <v>150172</v>
      </c>
      <c r="B165" s="8" t="str">
        <f aca="false">VLOOKUP(A165,Municipios!$A$2:$B$5571,2,0)</f>
        <v>Brasil Novo</v>
      </c>
      <c r="C165" s="7" t="n">
        <v>33</v>
      </c>
      <c r="D165" s="7" t="n">
        <v>0</v>
      </c>
      <c r="E165" s="7" t="n">
        <v>5</v>
      </c>
      <c r="F165" s="7" t="n">
        <v>0</v>
      </c>
      <c r="G165" s="7" t="n">
        <v>12</v>
      </c>
      <c r="H165" s="7" t="n">
        <v>0</v>
      </c>
      <c r="I165" s="7" t="n">
        <v>0</v>
      </c>
      <c r="J165" s="9" t="n">
        <f aca="false">VLOOKUP(A165,população!$A$2:$E$5571,2,0)</f>
        <v>5557</v>
      </c>
      <c r="K165" s="9" t="n">
        <f aca="false">VLOOKUP(A165,população!$A$2:$E$5571,3,0)</f>
        <v>10680</v>
      </c>
      <c r="L165" s="9" t="n">
        <f aca="false">VLOOKUP(A165,população!$A$2:$E$5571,4,0)</f>
        <v>1466</v>
      </c>
      <c r="M165" s="9" t="n">
        <f aca="false">VLOOKUP(A165,população!$A$2:$E$5571,5,0)</f>
        <v>17703</v>
      </c>
    </row>
    <row r="166" customFormat="false" ht="15" hidden="false" customHeight="false" outlineLevel="0" collapsed="false">
      <c r="A166" s="7" t="n">
        <v>150175</v>
      </c>
      <c r="B166" s="8" t="str">
        <f aca="false">VLOOKUP(A166,Municipios!$A$2:$B$5571,2,0)</f>
        <v>Brejo Grande do Araguaia</v>
      </c>
      <c r="C166" s="7" t="n">
        <v>24</v>
      </c>
      <c r="D166" s="7" t="n">
        <v>0</v>
      </c>
      <c r="E166" s="7" t="n">
        <v>2</v>
      </c>
      <c r="F166" s="7" t="n">
        <v>0</v>
      </c>
      <c r="G166" s="7" t="n">
        <v>4</v>
      </c>
      <c r="H166" s="7" t="n">
        <v>0</v>
      </c>
      <c r="I166" s="7" t="n">
        <v>0</v>
      </c>
      <c r="J166" s="9" t="n">
        <f aca="false">VLOOKUP(A166,população!$A$2:$E$5571,2,0)</f>
        <v>2101</v>
      </c>
      <c r="K166" s="9" t="n">
        <f aca="false">VLOOKUP(A166,população!$A$2:$E$5571,3,0)</f>
        <v>4208</v>
      </c>
      <c r="L166" s="9" t="n">
        <f aca="false">VLOOKUP(A166,população!$A$2:$E$5571,4,0)</f>
        <v>565</v>
      </c>
      <c r="M166" s="9" t="n">
        <f aca="false">VLOOKUP(A166,população!$A$2:$E$5571,5,0)</f>
        <v>6874</v>
      </c>
    </row>
    <row r="167" customFormat="false" ht="15" hidden="false" customHeight="false" outlineLevel="0" collapsed="false">
      <c r="A167" s="7" t="n">
        <v>150178</v>
      </c>
      <c r="B167" s="8" t="str">
        <f aca="false">VLOOKUP(A167,Municipios!$A$2:$B$5571,2,0)</f>
        <v>Breu Branco</v>
      </c>
      <c r="C167" s="7" t="n">
        <v>44</v>
      </c>
      <c r="D167" s="7" t="n">
        <v>0</v>
      </c>
      <c r="E167" s="7" t="n">
        <v>1</v>
      </c>
      <c r="F167" s="7" t="n">
        <v>0</v>
      </c>
      <c r="G167" s="7" t="n">
        <v>6</v>
      </c>
      <c r="H167" s="7" t="n">
        <v>0</v>
      </c>
      <c r="I167" s="7" t="n">
        <v>0</v>
      </c>
      <c r="J167" s="9" t="n">
        <f aca="false">VLOOKUP(A167,população!$A$2:$E$5571,2,0)</f>
        <v>17992</v>
      </c>
      <c r="K167" s="9" t="n">
        <f aca="false">VLOOKUP(A167,população!$A$2:$E$5571,3,0)</f>
        <v>31002</v>
      </c>
      <c r="L167" s="9" t="n">
        <f aca="false">VLOOKUP(A167,população!$A$2:$E$5571,4,0)</f>
        <v>3184</v>
      </c>
      <c r="M167" s="9" t="n">
        <f aca="false">VLOOKUP(A167,população!$A$2:$E$5571,5,0)</f>
        <v>52178</v>
      </c>
    </row>
    <row r="168" customFormat="false" ht="15" hidden="false" customHeight="false" outlineLevel="0" collapsed="false">
      <c r="A168" s="7" t="n">
        <v>150180</v>
      </c>
      <c r="B168" s="8" t="str">
        <f aca="false">VLOOKUP(A168,Municipios!$A$2:$B$5571,2,0)</f>
        <v>Breves</v>
      </c>
      <c r="C168" s="7" t="n">
        <v>140</v>
      </c>
      <c r="D168" s="7" t="n">
        <v>17</v>
      </c>
      <c r="E168" s="7" t="n">
        <v>13</v>
      </c>
      <c r="F168" s="7" t="n">
        <v>1</v>
      </c>
      <c r="G168" s="7" t="n">
        <v>93</v>
      </c>
      <c r="H168" s="7" t="n">
        <v>3</v>
      </c>
      <c r="I168" s="7" t="n">
        <v>26</v>
      </c>
      <c r="J168" s="9" t="n">
        <f aca="false">VLOOKUP(A168,população!$A$2:$E$5571,2,0)</f>
        <v>42467</v>
      </c>
      <c r="K168" s="9" t="n">
        <f aca="false">VLOOKUP(A168,população!$A$2:$E$5571,3,0)</f>
        <v>48091</v>
      </c>
      <c r="L168" s="9" t="n">
        <f aca="false">VLOOKUP(A168,população!$A$2:$E$5571,4,0)</f>
        <v>5645</v>
      </c>
      <c r="M168" s="9" t="n">
        <f aca="false">VLOOKUP(A168,população!$A$2:$E$5571,5,0)</f>
        <v>96203</v>
      </c>
    </row>
    <row r="169" customFormat="false" ht="15" hidden="false" customHeight="false" outlineLevel="0" collapsed="false">
      <c r="A169" s="7" t="n">
        <v>150190</v>
      </c>
      <c r="B169" s="8" t="str">
        <f aca="false">VLOOKUP(A169,Municipios!$A$2:$B$5571,2,0)</f>
        <v>Bujaru</v>
      </c>
      <c r="C169" s="7" t="n">
        <v>30</v>
      </c>
      <c r="D169" s="7" t="n">
        <v>0</v>
      </c>
      <c r="E169" s="7" t="n">
        <v>4</v>
      </c>
      <c r="F169" s="7" t="n">
        <v>0</v>
      </c>
      <c r="G169" s="7" t="n">
        <v>13</v>
      </c>
      <c r="H169" s="7" t="n">
        <v>0</v>
      </c>
      <c r="I169" s="7" t="n">
        <v>0</v>
      </c>
      <c r="J169" s="9" t="n">
        <f aca="false">VLOOKUP(A169,população!$A$2:$E$5571,2,0)</f>
        <v>9414</v>
      </c>
      <c r="K169" s="9" t="n">
        <f aca="false">VLOOKUP(A169,população!$A$2:$E$5571,3,0)</f>
        <v>14203</v>
      </c>
      <c r="L169" s="9" t="n">
        <f aca="false">VLOOKUP(A169,população!$A$2:$E$5571,4,0)</f>
        <v>1891</v>
      </c>
      <c r="M169" s="9" t="n">
        <f aca="false">VLOOKUP(A169,população!$A$2:$E$5571,5,0)</f>
        <v>25508</v>
      </c>
    </row>
    <row r="170" customFormat="false" ht="15" hidden="false" customHeight="false" outlineLevel="0" collapsed="false">
      <c r="A170" s="7" t="n">
        <v>150200</v>
      </c>
      <c r="B170" s="8" t="str">
        <f aca="false">VLOOKUP(A170,Municipios!$A$2:$B$5571,2,0)</f>
        <v>Cachoeira do Arari</v>
      </c>
      <c r="C170" s="7" t="n">
        <v>20</v>
      </c>
      <c r="D170" s="7" t="n">
        <v>0</v>
      </c>
      <c r="E170" s="7" t="n">
        <v>1</v>
      </c>
      <c r="F170" s="7" t="n">
        <v>0</v>
      </c>
      <c r="G170" s="7" t="n">
        <v>7</v>
      </c>
      <c r="H170" s="7" t="n">
        <v>0</v>
      </c>
      <c r="I170" s="7" t="n">
        <v>0</v>
      </c>
      <c r="J170" s="9" t="n">
        <f aca="false">VLOOKUP(A170,população!$A$2:$E$5571,2,0)</f>
        <v>6569</v>
      </c>
      <c r="K170" s="9" t="n">
        <f aca="false">VLOOKUP(A170,população!$A$2:$E$5571,3,0)</f>
        <v>12003</v>
      </c>
      <c r="L170" s="9" t="n">
        <f aca="false">VLOOKUP(A170,população!$A$2:$E$5571,4,0)</f>
        <v>1720</v>
      </c>
      <c r="M170" s="9" t="n">
        <f aca="false">VLOOKUP(A170,população!$A$2:$E$5571,5,0)</f>
        <v>20292</v>
      </c>
    </row>
    <row r="171" customFormat="false" ht="15" hidden="false" customHeight="false" outlineLevel="0" collapsed="false">
      <c r="A171" s="7" t="n">
        <v>150210</v>
      </c>
      <c r="B171" s="8" t="str">
        <f aca="false">VLOOKUP(A171,Municipios!$A$2:$B$5571,2,0)</f>
        <v>Cametá</v>
      </c>
      <c r="C171" s="7" t="n">
        <v>166</v>
      </c>
      <c r="D171" s="7" t="n">
        <v>0</v>
      </c>
      <c r="E171" s="7" t="n">
        <v>12</v>
      </c>
      <c r="F171" s="7" t="n">
        <v>0</v>
      </c>
      <c r="G171" s="7" t="n">
        <v>52</v>
      </c>
      <c r="H171" s="7" t="n">
        <v>0</v>
      </c>
      <c r="I171" s="7" t="n">
        <v>1</v>
      </c>
      <c r="J171" s="9" t="n">
        <f aca="false">VLOOKUP(A171,população!$A$2:$E$5571,2,0)</f>
        <v>45277</v>
      </c>
      <c r="K171" s="9" t="n">
        <f aca="false">VLOOKUP(A171,população!$A$2:$E$5571,3,0)</f>
        <v>67845</v>
      </c>
      <c r="L171" s="9" t="n">
        <f aca="false">VLOOKUP(A171,população!$A$2:$E$5571,4,0)</f>
        <v>9276</v>
      </c>
      <c r="M171" s="9" t="n">
        <f aca="false">VLOOKUP(A171,população!$A$2:$E$5571,5,0)</f>
        <v>122398</v>
      </c>
    </row>
    <row r="172" customFormat="false" ht="15" hidden="false" customHeight="false" outlineLevel="0" collapsed="false">
      <c r="A172" s="7" t="n">
        <v>150215</v>
      </c>
      <c r="B172" s="8" t="str">
        <f aca="false">VLOOKUP(A172,Municipios!$A$2:$B$5571,2,0)</f>
        <v>Canaã dos Carajás</v>
      </c>
      <c r="C172" s="7" t="n">
        <v>49</v>
      </c>
      <c r="D172" s="7" t="n">
        <v>0</v>
      </c>
      <c r="E172" s="7" t="n">
        <v>2</v>
      </c>
      <c r="F172" s="7" t="n">
        <v>0</v>
      </c>
      <c r="G172" s="7" t="n">
        <v>13</v>
      </c>
      <c r="H172" s="7" t="n">
        <v>0</v>
      </c>
      <c r="I172" s="7" t="n">
        <v>9</v>
      </c>
      <c r="J172" s="9" t="n">
        <f aca="false">VLOOKUP(A172,população!$A$2:$E$5571,2,0)</f>
        <v>14103</v>
      </c>
      <c r="K172" s="9" t="n">
        <f aca="false">VLOOKUP(A172,população!$A$2:$E$5571,3,0)</f>
        <v>17847</v>
      </c>
      <c r="L172" s="9" t="n">
        <f aca="false">VLOOKUP(A172,população!$A$2:$E$5571,4,0)</f>
        <v>1308</v>
      </c>
      <c r="M172" s="9" t="n">
        <f aca="false">VLOOKUP(A172,população!$A$2:$E$5571,5,0)</f>
        <v>33258</v>
      </c>
    </row>
    <row r="173" customFormat="false" ht="15" hidden="false" customHeight="false" outlineLevel="0" collapsed="false">
      <c r="A173" s="7" t="n">
        <v>150220</v>
      </c>
      <c r="B173" s="8" t="str">
        <f aca="false">VLOOKUP(A173,Municipios!$A$2:$B$5571,2,0)</f>
        <v>Capanema</v>
      </c>
      <c r="C173" s="7" t="n">
        <v>176</v>
      </c>
      <c r="D173" s="7" t="n">
        <v>6</v>
      </c>
      <c r="E173" s="7" t="n">
        <v>7</v>
      </c>
      <c r="F173" s="7" t="n">
        <v>2</v>
      </c>
      <c r="G173" s="7" t="n">
        <v>36</v>
      </c>
      <c r="H173" s="7" t="n">
        <v>3</v>
      </c>
      <c r="I173" s="7" t="n">
        <v>2</v>
      </c>
      <c r="J173" s="9" t="n">
        <f aca="false">VLOOKUP(A173,população!$A$2:$E$5571,2,0)</f>
        <v>19560</v>
      </c>
      <c r="K173" s="9" t="n">
        <f aca="false">VLOOKUP(A173,população!$A$2:$E$5571,3,0)</f>
        <v>39274</v>
      </c>
      <c r="L173" s="9" t="n">
        <f aca="false">VLOOKUP(A173,população!$A$2:$E$5571,4,0)</f>
        <v>5669</v>
      </c>
      <c r="M173" s="9" t="n">
        <f aca="false">VLOOKUP(A173,população!$A$2:$E$5571,5,0)</f>
        <v>64503</v>
      </c>
    </row>
    <row r="174" customFormat="false" ht="15" hidden="false" customHeight="false" outlineLevel="0" collapsed="false">
      <c r="A174" s="7" t="n">
        <v>150230</v>
      </c>
      <c r="B174" s="8" t="str">
        <f aca="false">VLOOKUP(A174,Municipios!$A$2:$B$5571,2,0)</f>
        <v>Capitão Poço</v>
      </c>
      <c r="C174" s="7" t="n">
        <v>118</v>
      </c>
      <c r="D174" s="7" t="n">
        <v>0</v>
      </c>
      <c r="E174" s="7" t="n">
        <v>11</v>
      </c>
      <c r="F174" s="7" t="n">
        <v>0</v>
      </c>
      <c r="G174" s="7" t="n">
        <v>20</v>
      </c>
      <c r="H174" s="7" t="n">
        <v>0</v>
      </c>
      <c r="I174" s="7" t="n">
        <v>1</v>
      </c>
      <c r="J174" s="9" t="n">
        <f aca="false">VLOOKUP(A174,população!$A$2:$E$5571,2,0)</f>
        <v>17354</v>
      </c>
      <c r="K174" s="9" t="n">
        <f aca="false">VLOOKUP(A174,população!$A$2:$E$5571,3,0)</f>
        <v>29873</v>
      </c>
      <c r="L174" s="9" t="n">
        <f aca="false">VLOOKUP(A174,população!$A$2:$E$5571,4,0)</f>
        <v>3860</v>
      </c>
      <c r="M174" s="9" t="n">
        <f aca="false">VLOOKUP(A174,população!$A$2:$E$5571,5,0)</f>
        <v>51087</v>
      </c>
    </row>
    <row r="175" customFormat="false" ht="15" hidden="false" customHeight="false" outlineLevel="0" collapsed="false">
      <c r="A175" s="7" t="n">
        <v>150240</v>
      </c>
      <c r="B175" s="8" t="str">
        <f aca="false">VLOOKUP(A175,Municipios!$A$2:$B$5571,2,0)</f>
        <v>Castanhal</v>
      </c>
      <c r="C175" s="7" t="n">
        <v>284</v>
      </c>
      <c r="D175" s="7" t="n">
        <v>17</v>
      </c>
      <c r="E175" s="7" t="n">
        <v>22</v>
      </c>
      <c r="F175" s="7" t="n">
        <v>1</v>
      </c>
      <c r="G175" s="7" t="n">
        <v>123</v>
      </c>
      <c r="H175" s="7" t="n">
        <v>6</v>
      </c>
      <c r="I175" s="7" t="n">
        <v>19</v>
      </c>
      <c r="J175" s="9" t="n">
        <f aca="false">VLOOKUP(A175,população!$A$2:$E$5571,2,0)</f>
        <v>54638</v>
      </c>
      <c r="K175" s="9" t="n">
        <f aca="false">VLOOKUP(A175,população!$A$2:$E$5571,3,0)</f>
        <v>112126</v>
      </c>
      <c r="L175" s="9" t="n">
        <f aca="false">VLOOKUP(A175,população!$A$2:$E$5571,4,0)</f>
        <v>12596</v>
      </c>
      <c r="M175" s="9" t="n">
        <f aca="false">VLOOKUP(A175,população!$A$2:$E$5571,5,0)</f>
        <v>179360</v>
      </c>
    </row>
    <row r="176" customFormat="false" ht="15" hidden="false" customHeight="false" outlineLevel="0" collapsed="false">
      <c r="A176" s="7" t="n">
        <v>150250</v>
      </c>
      <c r="B176" s="8" t="str">
        <f aca="false">VLOOKUP(A176,Municipios!$A$2:$B$5571,2,0)</f>
        <v>Chaves</v>
      </c>
      <c r="C176" s="7" t="n">
        <v>9</v>
      </c>
      <c r="D176" s="7" t="n">
        <v>0</v>
      </c>
      <c r="E176" s="7" t="n">
        <v>1</v>
      </c>
      <c r="F176" s="7" t="n">
        <v>0</v>
      </c>
      <c r="G176" s="7" t="n">
        <v>1</v>
      </c>
      <c r="H176" s="7" t="n">
        <v>0</v>
      </c>
      <c r="I176" s="7" t="n">
        <v>0</v>
      </c>
      <c r="J176" s="9" t="n">
        <f aca="false">VLOOKUP(A176,população!$A$2:$E$5571,2,0)</f>
        <v>7621</v>
      </c>
      <c r="K176" s="9" t="n">
        <f aca="false">VLOOKUP(A176,população!$A$2:$E$5571,3,0)</f>
        <v>11137</v>
      </c>
      <c r="L176" s="9" t="n">
        <f aca="false">VLOOKUP(A176,população!$A$2:$E$5571,4,0)</f>
        <v>1346</v>
      </c>
      <c r="M176" s="9" t="n">
        <f aca="false">VLOOKUP(A176,população!$A$2:$E$5571,5,0)</f>
        <v>20104</v>
      </c>
    </row>
    <row r="177" customFormat="false" ht="15" hidden="false" customHeight="false" outlineLevel="0" collapsed="false">
      <c r="A177" s="7" t="n">
        <v>150260</v>
      </c>
      <c r="B177" s="8" t="str">
        <f aca="false">VLOOKUP(A177,Municipios!$A$2:$B$5571,2,0)</f>
        <v>Colares</v>
      </c>
      <c r="C177" s="7" t="n">
        <v>8</v>
      </c>
      <c r="D177" s="7" t="n">
        <v>0</v>
      </c>
      <c r="E177" s="7" t="n">
        <v>0</v>
      </c>
      <c r="F177" s="7" t="n">
        <v>0</v>
      </c>
      <c r="G177" s="7" t="n">
        <v>0</v>
      </c>
      <c r="H177" s="7" t="n">
        <v>0</v>
      </c>
      <c r="I177" s="7" t="n">
        <v>0</v>
      </c>
      <c r="J177" s="9" t="n">
        <f aca="false">VLOOKUP(A177,população!$A$2:$E$5571,2,0)</f>
        <v>3572</v>
      </c>
      <c r="K177" s="9" t="n">
        <f aca="false">VLOOKUP(A177,população!$A$2:$E$5571,3,0)</f>
        <v>6321</v>
      </c>
      <c r="L177" s="9" t="n">
        <f aca="false">VLOOKUP(A177,população!$A$2:$E$5571,4,0)</f>
        <v>1188</v>
      </c>
      <c r="M177" s="9" t="n">
        <f aca="false">VLOOKUP(A177,população!$A$2:$E$5571,5,0)</f>
        <v>11081</v>
      </c>
    </row>
    <row r="178" customFormat="false" ht="15" hidden="false" customHeight="false" outlineLevel="0" collapsed="false">
      <c r="A178" s="7" t="n">
        <v>150270</v>
      </c>
      <c r="B178" s="8" t="str">
        <f aca="false">VLOOKUP(A178,Municipios!$A$2:$B$5571,2,0)</f>
        <v>Conceição do Araguaia</v>
      </c>
      <c r="C178" s="7" t="n">
        <v>105</v>
      </c>
      <c r="D178" s="7" t="n">
        <v>0</v>
      </c>
      <c r="E178" s="7" t="n">
        <v>9</v>
      </c>
      <c r="F178" s="7" t="n">
        <v>0</v>
      </c>
      <c r="G178" s="7" t="n">
        <v>32</v>
      </c>
      <c r="H178" s="7" t="n">
        <v>0</v>
      </c>
      <c r="I178" s="7" t="n">
        <v>6</v>
      </c>
      <c r="J178" s="9" t="n">
        <f aca="false">VLOOKUP(A178,população!$A$2:$E$5571,2,0)</f>
        <v>14454</v>
      </c>
      <c r="K178" s="9" t="n">
        <f aca="false">VLOOKUP(A178,população!$A$2:$E$5571,3,0)</f>
        <v>26646</v>
      </c>
      <c r="L178" s="9" t="n">
        <f aca="false">VLOOKUP(A178,população!$A$2:$E$5571,4,0)</f>
        <v>4430</v>
      </c>
      <c r="M178" s="9" t="n">
        <f aca="false">VLOOKUP(A178,população!$A$2:$E$5571,5,0)</f>
        <v>45530</v>
      </c>
    </row>
    <row r="179" customFormat="false" ht="15" hidden="false" customHeight="false" outlineLevel="0" collapsed="false">
      <c r="A179" s="7" t="n">
        <v>150275</v>
      </c>
      <c r="B179" s="8" t="str">
        <f aca="false">VLOOKUP(A179,Municipios!$A$2:$B$5571,2,0)</f>
        <v>Concórdia do Pará</v>
      </c>
      <c r="C179" s="7" t="n">
        <v>25</v>
      </c>
      <c r="D179" s="7" t="n">
        <v>0</v>
      </c>
      <c r="E179" s="7" t="n">
        <v>2</v>
      </c>
      <c r="F179" s="7" t="n">
        <v>0</v>
      </c>
      <c r="G179" s="7" t="n">
        <v>9</v>
      </c>
      <c r="H179" s="7" t="n">
        <v>0</v>
      </c>
      <c r="I179" s="7" t="n">
        <v>0</v>
      </c>
      <c r="J179" s="9" t="n">
        <f aca="false">VLOOKUP(A179,população!$A$2:$E$5571,2,0)</f>
        <v>9940</v>
      </c>
      <c r="K179" s="9" t="n">
        <f aca="false">VLOOKUP(A179,população!$A$2:$E$5571,3,0)</f>
        <v>16334</v>
      </c>
      <c r="L179" s="9" t="n">
        <f aca="false">VLOOKUP(A179,população!$A$2:$E$5571,4,0)</f>
        <v>2041</v>
      </c>
      <c r="M179" s="9" t="n">
        <f aca="false">VLOOKUP(A179,população!$A$2:$E$5571,5,0)</f>
        <v>28315</v>
      </c>
    </row>
    <row r="180" customFormat="false" ht="15" hidden="false" customHeight="false" outlineLevel="0" collapsed="false">
      <c r="A180" s="7" t="n">
        <v>150276</v>
      </c>
      <c r="B180" s="8" t="str">
        <f aca="false">VLOOKUP(A180,Municipios!$A$2:$B$5571,2,0)</f>
        <v>Cumaru do Norte</v>
      </c>
      <c r="C180" s="7" t="n">
        <v>11</v>
      </c>
      <c r="D180" s="7" t="n">
        <v>0</v>
      </c>
      <c r="E180" s="7" t="n">
        <v>1</v>
      </c>
      <c r="F180" s="7" t="n">
        <v>0</v>
      </c>
      <c r="G180" s="7" t="n">
        <v>4</v>
      </c>
      <c r="H180" s="7" t="n">
        <v>0</v>
      </c>
      <c r="I180" s="7" t="n">
        <v>1</v>
      </c>
      <c r="J180" s="9" t="n">
        <f aca="false">VLOOKUP(A180,população!$A$2:$E$5571,2,0)</f>
        <v>3083</v>
      </c>
      <c r="K180" s="9" t="n">
        <f aca="false">VLOOKUP(A180,população!$A$2:$E$5571,3,0)</f>
        <v>6968</v>
      </c>
      <c r="L180" s="9" t="n">
        <f aca="false">VLOOKUP(A180,população!$A$2:$E$5571,4,0)</f>
        <v>513</v>
      </c>
      <c r="M180" s="9" t="n">
        <f aca="false">VLOOKUP(A180,população!$A$2:$E$5571,5,0)</f>
        <v>10564</v>
      </c>
    </row>
    <row r="181" customFormat="false" ht="15" hidden="false" customHeight="false" outlineLevel="0" collapsed="false">
      <c r="A181" s="7" t="n">
        <v>150277</v>
      </c>
      <c r="B181" s="8" t="str">
        <f aca="false">VLOOKUP(A181,Municipios!$A$2:$B$5571,2,0)</f>
        <v>Curionópolis</v>
      </c>
      <c r="C181" s="7" t="n">
        <v>50</v>
      </c>
      <c r="D181" s="7" t="n">
        <v>0</v>
      </c>
      <c r="E181" s="7" t="n">
        <v>1</v>
      </c>
      <c r="F181" s="7" t="n">
        <v>0</v>
      </c>
      <c r="G181" s="7" t="n">
        <v>5</v>
      </c>
      <c r="H181" s="7" t="n">
        <v>0</v>
      </c>
      <c r="I181" s="7" t="n">
        <v>0</v>
      </c>
      <c r="J181" s="9" t="n">
        <f aca="false">VLOOKUP(A181,população!$A$2:$E$5571,2,0)</f>
        <v>6070</v>
      </c>
      <c r="K181" s="9" t="n">
        <f aca="false">VLOOKUP(A181,população!$A$2:$E$5571,3,0)</f>
        <v>10305</v>
      </c>
      <c r="L181" s="9" t="n">
        <f aca="false">VLOOKUP(A181,população!$A$2:$E$5571,4,0)</f>
        <v>1705</v>
      </c>
      <c r="M181" s="9" t="n">
        <f aca="false">VLOOKUP(A181,população!$A$2:$E$5571,5,0)</f>
        <v>18080</v>
      </c>
    </row>
    <row r="182" customFormat="false" ht="15" hidden="false" customHeight="false" outlineLevel="0" collapsed="false">
      <c r="A182" s="7" t="n">
        <v>150280</v>
      </c>
      <c r="B182" s="8" t="str">
        <f aca="false">VLOOKUP(A182,Municipios!$A$2:$B$5571,2,0)</f>
        <v>Curralinho</v>
      </c>
      <c r="C182" s="7" t="n">
        <v>26</v>
      </c>
      <c r="D182" s="7" t="n">
        <v>0</v>
      </c>
      <c r="E182" s="7" t="n">
        <v>2</v>
      </c>
      <c r="F182" s="7" t="n">
        <v>0</v>
      </c>
      <c r="G182" s="7" t="n">
        <v>10</v>
      </c>
      <c r="H182" s="7" t="n">
        <v>0</v>
      </c>
      <c r="I182" s="7" t="n">
        <v>0</v>
      </c>
      <c r="J182" s="9" t="n">
        <f aca="false">VLOOKUP(A182,população!$A$2:$E$5571,2,0)</f>
        <v>12365</v>
      </c>
      <c r="K182" s="9" t="n">
        <f aca="false">VLOOKUP(A182,população!$A$2:$E$5571,3,0)</f>
        <v>14725</v>
      </c>
      <c r="L182" s="9" t="n">
        <f aca="false">VLOOKUP(A182,população!$A$2:$E$5571,4,0)</f>
        <v>1608</v>
      </c>
      <c r="M182" s="9" t="n">
        <f aca="false">VLOOKUP(A182,população!$A$2:$E$5571,5,0)</f>
        <v>28698</v>
      </c>
    </row>
    <row r="183" customFormat="false" ht="15" hidden="false" customHeight="false" outlineLevel="0" collapsed="false">
      <c r="A183" s="7" t="n">
        <v>150290</v>
      </c>
      <c r="B183" s="8" t="str">
        <f aca="false">VLOOKUP(A183,Municipios!$A$2:$B$5571,2,0)</f>
        <v>Curuçá</v>
      </c>
      <c r="C183" s="7" t="n">
        <v>27</v>
      </c>
      <c r="D183" s="7" t="n">
        <v>0</v>
      </c>
      <c r="E183" s="7" t="n">
        <v>1</v>
      </c>
      <c r="F183" s="7" t="n">
        <v>0</v>
      </c>
      <c r="G183" s="7" t="n">
        <v>4</v>
      </c>
      <c r="H183" s="7" t="n">
        <v>0</v>
      </c>
      <c r="I183" s="7" t="n">
        <v>1</v>
      </c>
      <c r="J183" s="9" t="n">
        <f aca="false">VLOOKUP(A183,população!$A$2:$E$5571,2,0)</f>
        <v>10918</v>
      </c>
      <c r="K183" s="9" t="n">
        <f aca="false">VLOOKUP(A183,população!$A$2:$E$5571,3,0)</f>
        <v>19677</v>
      </c>
      <c r="L183" s="9" t="n">
        <f aca="false">VLOOKUP(A183,população!$A$2:$E$5571,4,0)</f>
        <v>3676</v>
      </c>
      <c r="M183" s="9" t="n">
        <f aca="false">VLOOKUP(A183,população!$A$2:$E$5571,5,0)</f>
        <v>34271</v>
      </c>
    </row>
    <row r="184" customFormat="false" ht="15" hidden="false" customHeight="false" outlineLevel="0" collapsed="false">
      <c r="A184" s="7" t="n">
        <v>150293</v>
      </c>
      <c r="B184" s="8" t="str">
        <f aca="false">VLOOKUP(A184,Municipios!$A$2:$B$5571,2,0)</f>
        <v>Dom Eliseu</v>
      </c>
      <c r="C184" s="7" t="n">
        <v>75</v>
      </c>
      <c r="D184" s="7" t="n">
        <v>0</v>
      </c>
      <c r="E184" s="7" t="n">
        <v>2</v>
      </c>
      <c r="F184" s="7" t="n">
        <v>0</v>
      </c>
      <c r="G184" s="7" t="n">
        <v>10</v>
      </c>
      <c r="H184" s="7" t="n">
        <v>0</v>
      </c>
      <c r="I184" s="7" t="n">
        <v>1</v>
      </c>
      <c r="J184" s="9" t="n">
        <f aca="false">VLOOKUP(A184,população!$A$2:$E$5571,2,0)</f>
        <v>15691</v>
      </c>
      <c r="K184" s="9" t="n">
        <f aca="false">VLOOKUP(A184,população!$A$2:$E$5571,3,0)</f>
        <v>31803</v>
      </c>
      <c r="L184" s="9" t="n">
        <f aca="false">VLOOKUP(A184,população!$A$2:$E$5571,4,0)</f>
        <v>2663</v>
      </c>
      <c r="M184" s="9" t="n">
        <f aca="false">VLOOKUP(A184,população!$A$2:$E$5571,5,0)</f>
        <v>50157</v>
      </c>
    </row>
    <row r="185" customFormat="false" ht="15" hidden="false" customHeight="false" outlineLevel="0" collapsed="false">
      <c r="A185" s="7" t="n">
        <v>150295</v>
      </c>
      <c r="B185" s="8" t="str">
        <f aca="false">VLOOKUP(A185,Municipios!$A$2:$B$5571,2,0)</f>
        <v>Eldorado dos Carajás</v>
      </c>
      <c r="C185" s="7" t="n">
        <v>41</v>
      </c>
      <c r="D185" s="7" t="n">
        <v>0</v>
      </c>
      <c r="E185" s="7" t="n">
        <v>2</v>
      </c>
      <c r="F185" s="7" t="n">
        <v>0</v>
      </c>
      <c r="G185" s="7" t="n">
        <v>9</v>
      </c>
      <c r="H185" s="7" t="n">
        <v>0</v>
      </c>
      <c r="I185" s="7" t="n">
        <v>0</v>
      </c>
      <c r="J185" s="9" t="n">
        <f aca="false">VLOOKUP(A185,população!$A$2:$E$5571,2,0)</f>
        <v>10367</v>
      </c>
      <c r="K185" s="9" t="n">
        <f aca="false">VLOOKUP(A185,população!$A$2:$E$5571,3,0)</f>
        <v>18125</v>
      </c>
      <c r="L185" s="9" t="n">
        <f aca="false">VLOOKUP(A185,população!$A$2:$E$5571,4,0)</f>
        <v>2082</v>
      </c>
      <c r="M185" s="9" t="n">
        <f aca="false">VLOOKUP(A185,população!$A$2:$E$5571,5,0)</f>
        <v>30574</v>
      </c>
    </row>
    <row r="186" customFormat="false" ht="15" hidden="false" customHeight="false" outlineLevel="0" collapsed="false">
      <c r="A186" s="7" t="n">
        <v>150300</v>
      </c>
      <c r="B186" s="8" t="str">
        <f aca="false">VLOOKUP(A186,Municipios!$A$2:$B$5571,2,0)</f>
        <v>Faro</v>
      </c>
      <c r="C186" s="7" t="n">
        <v>10</v>
      </c>
      <c r="D186" s="7" t="n">
        <v>0</v>
      </c>
      <c r="E186" s="7" t="n">
        <v>1</v>
      </c>
      <c r="F186" s="7" t="n">
        <v>0</v>
      </c>
      <c r="G186" s="7" t="n">
        <v>3</v>
      </c>
      <c r="H186" s="7" t="n">
        <v>0</v>
      </c>
      <c r="I186" s="7" t="n">
        <v>0</v>
      </c>
      <c r="J186" s="9" t="n">
        <f aca="false">VLOOKUP(A186,população!$A$2:$E$5571,2,0)</f>
        <v>2786</v>
      </c>
      <c r="K186" s="9" t="n">
        <f aca="false">VLOOKUP(A186,população!$A$2:$E$5571,3,0)</f>
        <v>4122</v>
      </c>
      <c r="L186" s="9" t="n">
        <f aca="false">VLOOKUP(A186,população!$A$2:$E$5571,4,0)</f>
        <v>577</v>
      </c>
      <c r="M186" s="9" t="n">
        <f aca="false">VLOOKUP(A186,população!$A$2:$E$5571,5,0)</f>
        <v>7485</v>
      </c>
    </row>
    <row r="187" customFormat="false" ht="15" hidden="false" customHeight="false" outlineLevel="0" collapsed="false">
      <c r="A187" s="7" t="n">
        <v>150304</v>
      </c>
      <c r="B187" s="8" t="str">
        <f aca="false">VLOOKUP(A187,Municipios!$A$2:$B$5571,2,0)</f>
        <v>Floresta do Araguaia</v>
      </c>
      <c r="C187" s="7" t="n">
        <v>20</v>
      </c>
      <c r="D187" s="7" t="n">
        <v>0</v>
      </c>
      <c r="E187" s="7" t="n">
        <v>1</v>
      </c>
      <c r="F187" s="7" t="n">
        <v>0</v>
      </c>
      <c r="G187" s="7" t="n">
        <v>1</v>
      </c>
      <c r="H187" s="7" t="n">
        <v>0</v>
      </c>
      <c r="I187" s="7" t="n">
        <v>0</v>
      </c>
      <c r="J187" s="9" t="n">
        <f aca="false">VLOOKUP(A187,população!$A$2:$E$5571,2,0)</f>
        <v>6001</v>
      </c>
      <c r="K187" s="9" t="n">
        <f aca="false">VLOOKUP(A187,população!$A$2:$E$5571,3,0)</f>
        <v>10763</v>
      </c>
      <c r="L187" s="9" t="n">
        <f aca="false">VLOOKUP(A187,população!$A$2:$E$5571,4,0)</f>
        <v>1253</v>
      </c>
      <c r="M187" s="9" t="n">
        <f aca="false">VLOOKUP(A187,população!$A$2:$E$5571,5,0)</f>
        <v>18017</v>
      </c>
    </row>
    <row r="188" customFormat="false" ht="15" hidden="false" customHeight="false" outlineLevel="0" collapsed="false">
      <c r="A188" s="7" t="n">
        <v>150307</v>
      </c>
      <c r="B188" s="8" t="str">
        <f aca="false">VLOOKUP(A188,Municipios!$A$2:$B$5571,2,0)</f>
        <v>Garrafão do Norte</v>
      </c>
      <c r="C188" s="7" t="n">
        <v>15</v>
      </c>
      <c r="D188" s="7" t="n">
        <v>0</v>
      </c>
      <c r="E188" s="7" t="n">
        <v>1</v>
      </c>
      <c r="F188" s="7" t="n">
        <v>0</v>
      </c>
      <c r="G188" s="7" t="n">
        <v>6</v>
      </c>
      <c r="H188" s="7" t="n">
        <v>0</v>
      </c>
      <c r="I188" s="7" t="n">
        <v>1</v>
      </c>
      <c r="J188" s="9" t="n">
        <f aca="false">VLOOKUP(A188,população!$A$2:$E$5571,2,0)</f>
        <v>9003</v>
      </c>
      <c r="K188" s="9" t="n">
        <f aca="false">VLOOKUP(A188,população!$A$2:$E$5571,3,0)</f>
        <v>13617</v>
      </c>
      <c r="L188" s="9" t="n">
        <f aca="false">VLOOKUP(A188,população!$A$2:$E$5571,4,0)</f>
        <v>1723</v>
      </c>
      <c r="M188" s="9" t="n">
        <f aca="false">VLOOKUP(A188,população!$A$2:$E$5571,5,0)</f>
        <v>24343</v>
      </c>
    </row>
    <row r="189" customFormat="false" ht="15" hidden="false" customHeight="false" outlineLevel="0" collapsed="false">
      <c r="A189" s="7" t="n">
        <v>150309</v>
      </c>
      <c r="B189" s="8" t="str">
        <f aca="false">VLOOKUP(A189,Municipios!$A$2:$B$5571,2,0)</f>
        <v>Goianésia do Pará</v>
      </c>
      <c r="C189" s="7" t="n">
        <v>24</v>
      </c>
      <c r="D189" s="7" t="n">
        <v>0</v>
      </c>
      <c r="E189" s="7" t="n">
        <v>3</v>
      </c>
      <c r="F189" s="7" t="n">
        <v>0</v>
      </c>
      <c r="G189" s="7" t="n">
        <v>12</v>
      </c>
      <c r="H189" s="7" t="n">
        <v>0</v>
      </c>
      <c r="I189" s="7" t="n">
        <v>0</v>
      </c>
      <c r="J189" s="9" t="n">
        <f aca="false">VLOOKUP(A189,população!$A$2:$E$5571,2,0)</f>
        <v>11004</v>
      </c>
      <c r="K189" s="9" t="n">
        <f aca="false">VLOOKUP(A189,população!$A$2:$E$5571,3,0)</f>
        <v>21059</v>
      </c>
      <c r="L189" s="9" t="n">
        <f aca="false">VLOOKUP(A189,população!$A$2:$E$5571,4,0)</f>
        <v>1849</v>
      </c>
      <c r="M189" s="9" t="n">
        <f aca="false">VLOOKUP(A189,população!$A$2:$E$5571,5,0)</f>
        <v>33912</v>
      </c>
    </row>
    <row r="190" customFormat="false" ht="15" hidden="false" customHeight="false" outlineLevel="0" collapsed="false">
      <c r="A190" s="7" t="n">
        <v>150310</v>
      </c>
      <c r="B190" s="8" t="str">
        <f aca="false">VLOOKUP(A190,Municipios!$A$2:$B$5571,2,0)</f>
        <v>Gurupá</v>
      </c>
      <c r="C190" s="7" t="n">
        <v>23</v>
      </c>
      <c r="D190" s="7" t="n">
        <v>0</v>
      </c>
      <c r="E190" s="7" t="n">
        <v>2</v>
      </c>
      <c r="F190" s="7" t="n">
        <v>0</v>
      </c>
      <c r="G190" s="7" t="n">
        <v>6</v>
      </c>
      <c r="H190" s="7" t="n">
        <v>0</v>
      </c>
      <c r="I190" s="7" t="n">
        <v>1</v>
      </c>
      <c r="J190" s="9" t="n">
        <f aca="false">VLOOKUP(A190,população!$A$2:$E$5571,2,0)</f>
        <v>12458</v>
      </c>
      <c r="K190" s="9" t="n">
        <f aca="false">VLOOKUP(A190,população!$A$2:$E$5571,3,0)</f>
        <v>15221</v>
      </c>
      <c r="L190" s="9" t="n">
        <f aca="false">VLOOKUP(A190,população!$A$2:$E$5571,4,0)</f>
        <v>1786</v>
      </c>
      <c r="M190" s="9" t="n">
        <f aca="false">VLOOKUP(A190,população!$A$2:$E$5571,5,0)</f>
        <v>29465</v>
      </c>
    </row>
    <row r="191" customFormat="false" ht="15" hidden="false" customHeight="false" outlineLevel="0" collapsed="false">
      <c r="A191" s="7" t="n">
        <v>150320</v>
      </c>
      <c r="B191" s="8" t="str">
        <f aca="false">VLOOKUP(A191,Municipios!$A$2:$B$5571,2,0)</f>
        <v>Igarapé-Açu</v>
      </c>
      <c r="C191" s="7" t="n">
        <v>45</v>
      </c>
      <c r="D191" s="7" t="n">
        <v>0</v>
      </c>
      <c r="E191" s="7" t="n">
        <v>3</v>
      </c>
      <c r="F191" s="7" t="n">
        <v>0</v>
      </c>
      <c r="G191" s="7" t="n">
        <v>6</v>
      </c>
      <c r="H191" s="7" t="n">
        <v>0</v>
      </c>
      <c r="I191" s="7" t="n">
        <v>0</v>
      </c>
      <c r="J191" s="9" t="n">
        <f aca="false">VLOOKUP(A191,população!$A$2:$E$5571,2,0)</f>
        <v>11251</v>
      </c>
      <c r="K191" s="9" t="n">
        <f aca="false">VLOOKUP(A191,população!$A$2:$E$5571,3,0)</f>
        <v>21350</v>
      </c>
      <c r="L191" s="9" t="n">
        <f aca="false">VLOOKUP(A191,população!$A$2:$E$5571,4,0)</f>
        <v>3281</v>
      </c>
      <c r="M191" s="9" t="n">
        <f aca="false">VLOOKUP(A191,população!$A$2:$E$5571,5,0)</f>
        <v>35882</v>
      </c>
    </row>
    <row r="192" customFormat="false" ht="15" hidden="false" customHeight="false" outlineLevel="0" collapsed="false">
      <c r="A192" s="7" t="n">
        <v>150330</v>
      </c>
      <c r="B192" s="8" t="str">
        <f aca="false">VLOOKUP(A192,Municipios!$A$2:$B$5571,2,0)</f>
        <v>Igarapé-Miri</v>
      </c>
      <c r="C192" s="7" t="n">
        <v>129</v>
      </c>
      <c r="D192" s="7" t="n">
        <v>0</v>
      </c>
      <c r="E192" s="7" t="n">
        <v>7</v>
      </c>
      <c r="F192" s="7" t="n">
        <v>0</v>
      </c>
      <c r="G192" s="7" t="n">
        <v>42</v>
      </c>
      <c r="H192" s="7" t="n">
        <v>0</v>
      </c>
      <c r="I192" s="7" t="n">
        <v>0</v>
      </c>
      <c r="J192" s="9" t="n">
        <f aca="false">VLOOKUP(A192,população!$A$2:$E$5571,2,0)</f>
        <v>19819</v>
      </c>
      <c r="K192" s="9" t="n">
        <f aca="false">VLOOKUP(A192,população!$A$2:$E$5571,3,0)</f>
        <v>33289</v>
      </c>
      <c r="L192" s="9" t="n">
        <f aca="false">VLOOKUP(A192,população!$A$2:$E$5571,4,0)</f>
        <v>4296</v>
      </c>
      <c r="M192" s="9" t="n">
        <f aca="false">VLOOKUP(A192,população!$A$2:$E$5571,5,0)</f>
        <v>57404</v>
      </c>
    </row>
    <row r="193" customFormat="false" ht="15" hidden="false" customHeight="false" outlineLevel="0" collapsed="false">
      <c r="A193" s="7" t="n">
        <v>150340</v>
      </c>
      <c r="B193" s="8" t="str">
        <f aca="false">VLOOKUP(A193,Municipios!$A$2:$B$5571,2,0)</f>
        <v>Inhangapi</v>
      </c>
      <c r="C193" s="7" t="n">
        <v>19</v>
      </c>
      <c r="D193" s="7" t="n">
        <v>0</v>
      </c>
      <c r="E193" s="7" t="n">
        <v>0</v>
      </c>
      <c r="F193" s="7" t="n">
        <v>0</v>
      </c>
      <c r="G193" s="7" t="n">
        <v>0</v>
      </c>
      <c r="H193" s="7" t="n">
        <v>0</v>
      </c>
      <c r="I193" s="7" t="n">
        <v>0</v>
      </c>
      <c r="J193" s="9" t="n">
        <f aca="false">VLOOKUP(A193,população!$A$2:$E$5571,2,0)</f>
        <v>3343</v>
      </c>
      <c r="K193" s="9" t="n">
        <f aca="false">VLOOKUP(A193,população!$A$2:$E$5571,3,0)</f>
        <v>6014</v>
      </c>
      <c r="L193" s="9" t="n">
        <f aca="false">VLOOKUP(A193,população!$A$2:$E$5571,4,0)</f>
        <v>865</v>
      </c>
      <c r="M193" s="9" t="n">
        <f aca="false">VLOOKUP(A193,população!$A$2:$E$5571,5,0)</f>
        <v>10222</v>
      </c>
    </row>
    <row r="194" customFormat="false" ht="15" hidden="false" customHeight="false" outlineLevel="0" collapsed="false">
      <c r="A194" s="7" t="n">
        <v>150345</v>
      </c>
      <c r="B194" s="8" t="str">
        <f aca="false">VLOOKUP(A194,Municipios!$A$2:$B$5571,2,0)</f>
        <v>Ipixuna do Pará</v>
      </c>
      <c r="C194" s="7" t="n">
        <v>74</v>
      </c>
      <c r="D194" s="7" t="n">
        <v>0</v>
      </c>
      <c r="E194" s="7" t="n">
        <v>5</v>
      </c>
      <c r="F194" s="7" t="n">
        <v>0</v>
      </c>
      <c r="G194" s="7" t="n">
        <v>24</v>
      </c>
      <c r="H194" s="7" t="n">
        <v>0</v>
      </c>
      <c r="I194" s="7" t="n">
        <v>0</v>
      </c>
      <c r="J194" s="9" t="n">
        <f aca="false">VLOOKUP(A194,população!$A$2:$E$5571,2,0)</f>
        <v>15749</v>
      </c>
      <c r="K194" s="9" t="n">
        <f aca="false">VLOOKUP(A194,população!$A$2:$E$5571,3,0)</f>
        <v>30011</v>
      </c>
      <c r="L194" s="9" t="n">
        <f aca="false">VLOOKUP(A194,população!$A$2:$E$5571,4,0)</f>
        <v>2354</v>
      </c>
      <c r="M194" s="9" t="n">
        <f aca="false">VLOOKUP(A194,população!$A$2:$E$5571,5,0)</f>
        <v>48114</v>
      </c>
    </row>
    <row r="195" customFormat="false" ht="15" hidden="false" customHeight="false" outlineLevel="0" collapsed="false">
      <c r="A195" s="7" t="n">
        <v>150350</v>
      </c>
      <c r="B195" s="8" t="str">
        <f aca="false">VLOOKUP(A195,Municipios!$A$2:$B$5571,2,0)</f>
        <v>Irituia</v>
      </c>
      <c r="C195" s="7" t="n">
        <v>30</v>
      </c>
      <c r="D195" s="7" t="n">
        <v>0</v>
      </c>
      <c r="E195" s="7" t="n">
        <v>0</v>
      </c>
      <c r="F195" s="7" t="n">
        <v>0</v>
      </c>
      <c r="G195" s="7" t="n">
        <v>1</v>
      </c>
      <c r="H195" s="7" t="n">
        <v>0</v>
      </c>
      <c r="I195" s="7" t="n">
        <v>0</v>
      </c>
      <c r="J195" s="9" t="n">
        <f aca="false">VLOOKUP(A195,população!$A$2:$E$5571,2,0)</f>
        <v>9834</v>
      </c>
      <c r="K195" s="9" t="n">
        <f aca="false">VLOOKUP(A195,população!$A$2:$E$5571,3,0)</f>
        <v>17162</v>
      </c>
      <c r="L195" s="9" t="n">
        <f aca="false">VLOOKUP(A195,população!$A$2:$E$5571,4,0)</f>
        <v>2862</v>
      </c>
      <c r="M195" s="9" t="n">
        <f aca="false">VLOOKUP(A195,população!$A$2:$E$5571,5,0)</f>
        <v>29858</v>
      </c>
    </row>
    <row r="196" customFormat="false" ht="15" hidden="false" customHeight="false" outlineLevel="0" collapsed="false">
      <c r="A196" s="7" t="n">
        <v>150360</v>
      </c>
      <c r="B196" s="8" t="str">
        <f aca="false">VLOOKUP(A196,Municipios!$A$2:$B$5571,2,0)</f>
        <v>Itaituba</v>
      </c>
      <c r="C196" s="7" t="n">
        <v>84</v>
      </c>
      <c r="D196" s="7" t="n">
        <v>0</v>
      </c>
      <c r="E196" s="7" t="n">
        <v>4</v>
      </c>
      <c r="F196" s="7" t="n">
        <v>0</v>
      </c>
      <c r="G196" s="7" t="n">
        <v>33</v>
      </c>
      <c r="H196" s="7" t="n">
        <v>0</v>
      </c>
      <c r="I196" s="7" t="n">
        <v>0</v>
      </c>
      <c r="J196" s="9" t="n">
        <f aca="false">VLOOKUP(A196,população!$A$2:$E$5571,2,0)</f>
        <v>34879</v>
      </c>
      <c r="K196" s="9" t="n">
        <f aca="false">VLOOKUP(A196,população!$A$2:$E$5571,3,0)</f>
        <v>58679</v>
      </c>
      <c r="L196" s="9" t="n">
        <f aca="false">VLOOKUP(A196,população!$A$2:$E$5571,4,0)</f>
        <v>6062</v>
      </c>
      <c r="M196" s="9" t="n">
        <f aca="false">VLOOKUP(A196,população!$A$2:$E$5571,5,0)</f>
        <v>99620</v>
      </c>
    </row>
    <row r="197" customFormat="false" ht="15" hidden="false" customHeight="false" outlineLevel="0" collapsed="false">
      <c r="A197" s="7" t="n">
        <v>150370</v>
      </c>
      <c r="B197" s="8" t="str">
        <f aca="false">VLOOKUP(A197,Municipios!$A$2:$B$5571,2,0)</f>
        <v>Itupiranga</v>
      </c>
      <c r="C197" s="7" t="n">
        <v>53</v>
      </c>
      <c r="D197" s="7" t="n">
        <v>0</v>
      </c>
      <c r="E197" s="7" t="n">
        <v>2</v>
      </c>
      <c r="F197" s="7" t="n">
        <v>0</v>
      </c>
      <c r="G197" s="7" t="n">
        <v>12</v>
      </c>
      <c r="H197" s="7" t="n">
        <v>0</v>
      </c>
      <c r="I197" s="7" t="n">
        <v>1</v>
      </c>
      <c r="J197" s="9" t="n">
        <f aca="false">VLOOKUP(A197,população!$A$2:$E$5571,2,0)</f>
        <v>17279</v>
      </c>
      <c r="K197" s="9" t="n">
        <f aca="false">VLOOKUP(A197,população!$A$2:$E$5571,3,0)</f>
        <v>28522</v>
      </c>
      <c r="L197" s="9" t="n">
        <f aca="false">VLOOKUP(A197,população!$A$2:$E$5571,4,0)</f>
        <v>3421</v>
      </c>
      <c r="M197" s="9" t="n">
        <f aca="false">VLOOKUP(A197,população!$A$2:$E$5571,5,0)</f>
        <v>49222</v>
      </c>
    </row>
    <row r="198" customFormat="false" ht="15" hidden="false" customHeight="false" outlineLevel="0" collapsed="false">
      <c r="A198" s="7" t="n">
        <v>150375</v>
      </c>
      <c r="B198" s="8" t="str">
        <f aca="false">VLOOKUP(A198,Municipios!$A$2:$B$5571,2,0)</f>
        <v>Jacareacanga</v>
      </c>
      <c r="C198" s="7" t="n">
        <v>24</v>
      </c>
      <c r="D198" s="7" t="n">
        <v>0</v>
      </c>
      <c r="E198" s="7" t="n">
        <v>1</v>
      </c>
      <c r="F198" s="7" t="n">
        <v>0</v>
      </c>
      <c r="G198" s="7" t="n">
        <v>4</v>
      </c>
      <c r="H198" s="7" t="n">
        <v>0</v>
      </c>
      <c r="I198" s="7" t="n">
        <v>0</v>
      </c>
      <c r="J198" s="9" t="n">
        <f aca="false">VLOOKUP(A198,população!$A$2:$E$5571,2,0)</f>
        <v>11970</v>
      </c>
      <c r="K198" s="9" t="n">
        <f aca="false">VLOOKUP(A198,população!$A$2:$E$5571,3,0)</f>
        <v>24968</v>
      </c>
      <c r="L198" s="9" t="n">
        <f aca="false">VLOOKUP(A198,população!$A$2:$E$5571,4,0)</f>
        <v>1636</v>
      </c>
      <c r="M198" s="9" t="n">
        <f aca="false">VLOOKUP(A198,população!$A$2:$E$5571,5,0)</f>
        <v>38574</v>
      </c>
    </row>
    <row r="199" customFormat="false" ht="15" hidden="false" customHeight="false" outlineLevel="0" collapsed="false">
      <c r="A199" s="7" t="n">
        <v>150380</v>
      </c>
      <c r="B199" s="8" t="str">
        <f aca="false">VLOOKUP(A199,Municipios!$A$2:$B$5571,2,0)</f>
        <v>Jacundá</v>
      </c>
      <c r="C199" s="7" t="n">
        <v>73</v>
      </c>
      <c r="D199" s="7" t="n">
        <v>0</v>
      </c>
      <c r="E199" s="7" t="n">
        <v>2</v>
      </c>
      <c r="F199" s="7" t="n">
        <v>0</v>
      </c>
      <c r="G199" s="7" t="n">
        <v>12</v>
      </c>
      <c r="H199" s="7" t="n">
        <v>0</v>
      </c>
      <c r="I199" s="7" t="n">
        <v>4</v>
      </c>
      <c r="J199" s="9" t="n">
        <f aca="false">VLOOKUP(A199,população!$A$2:$E$5571,2,0)</f>
        <v>16041</v>
      </c>
      <c r="K199" s="9" t="n">
        <f aca="false">VLOOKUP(A199,população!$A$2:$E$5571,3,0)</f>
        <v>32208</v>
      </c>
      <c r="L199" s="9" t="n">
        <f aca="false">VLOOKUP(A199,população!$A$2:$E$5571,4,0)</f>
        <v>3207</v>
      </c>
      <c r="M199" s="9" t="n">
        <f aca="false">VLOOKUP(A199,população!$A$2:$E$5571,5,0)</f>
        <v>51456</v>
      </c>
    </row>
    <row r="200" customFormat="false" ht="15" hidden="false" customHeight="false" outlineLevel="0" collapsed="false">
      <c r="A200" s="7" t="n">
        <v>150390</v>
      </c>
      <c r="B200" s="8" t="str">
        <f aca="false">VLOOKUP(A200,Municipios!$A$2:$B$5571,2,0)</f>
        <v>Juruti</v>
      </c>
      <c r="C200" s="7" t="n">
        <v>51</v>
      </c>
      <c r="D200" s="7" t="n">
        <v>0</v>
      </c>
      <c r="E200" s="7" t="n">
        <v>1</v>
      </c>
      <c r="F200" s="7" t="n">
        <v>0</v>
      </c>
      <c r="G200" s="7" t="n">
        <v>10</v>
      </c>
      <c r="H200" s="7" t="n">
        <v>0</v>
      </c>
      <c r="I200" s="7" t="n">
        <v>8</v>
      </c>
      <c r="J200" s="9" t="n">
        <f aca="false">VLOOKUP(A200,população!$A$2:$E$5571,2,0)</f>
        <v>19300</v>
      </c>
      <c r="K200" s="9" t="n">
        <f aca="false">VLOOKUP(A200,população!$A$2:$E$5571,3,0)</f>
        <v>25596</v>
      </c>
      <c r="L200" s="9" t="n">
        <f aca="false">VLOOKUP(A200,população!$A$2:$E$5571,4,0)</f>
        <v>3021</v>
      </c>
      <c r="M200" s="9" t="n">
        <f aca="false">VLOOKUP(A200,população!$A$2:$E$5571,5,0)</f>
        <v>47917</v>
      </c>
    </row>
    <row r="201" customFormat="false" ht="15" hidden="false" customHeight="false" outlineLevel="0" collapsed="false">
      <c r="A201" s="7" t="n">
        <v>150400</v>
      </c>
      <c r="B201" s="8" t="str">
        <f aca="false">VLOOKUP(A201,Municipios!$A$2:$B$5571,2,0)</f>
        <v>Limoeiro do Ajuru</v>
      </c>
      <c r="C201" s="7" t="n">
        <v>20</v>
      </c>
      <c r="D201" s="7" t="n">
        <v>0</v>
      </c>
      <c r="E201" s="7" t="n">
        <v>4</v>
      </c>
      <c r="F201" s="7" t="n">
        <v>0</v>
      </c>
      <c r="G201" s="7" t="n">
        <v>7</v>
      </c>
      <c r="H201" s="7" t="n">
        <v>0</v>
      </c>
      <c r="I201" s="7" t="n">
        <v>0</v>
      </c>
      <c r="J201" s="9" t="n">
        <f aca="false">VLOOKUP(A201,população!$A$2:$E$5571,2,0)</f>
        <v>9254</v>
      </c>
      <c r="K201" s="9" t="n">
        <f aca="false">VLOOKUP(A201,população!$A$2:$E$5571,3,0)</f>
        <v>13854</v>
      </c>
      <c r="L201" s="9" t="n">
        <f aca="false">VLOOKUP(A201,população!$A$2:$E$5571,4,0)</f>
        <v>1511</v>
      </c>
      <c r="M201" s="9" t="n">
        <f aca="false">VLOOKUP(A201,população!$A$2:$E$5571,5,0)</f>
        <v>24619</v>
      </c>
    </row>
    <row r="202" customFormat="false" ht="15" hidden="false" customHeight="false" outlineLevel="0" collapsed="false">
      <c r="A202" s="7" t="n">
        <v>150405</v>
      </c>
      <c r="B202" s="8" t="str">
        <f aca="false">VLOOKUP(A202,Municipios!$A$2:$B$5571,2,0)</f>
        <v>Mãe do Rio</v>
      </c>
      <c r="C202" s="7" t="n">
        <v>52</v>
      </c>
      <c r="D202" s="7" t="n">
        <v>0</v>
      </c>
      <c r="E202" s="7" t="n">
        <v>5</v>
      </c>
      <c r="F202" s="7" t="n">
        <v>0</v>
      </c>
      <c r="G202" s="7" t="n">
        <v>13</v>
      </c>
      <c r="H202" s="7" t="n">
        <v>0</v>
      </c>
      <c r="I202" s="7" t="n">
        <v>1</v>
      </c>
      <c r="J202" s="9" t="n">
        <f aca="false">VLOOKUP(A202,população!$A$2:$E$5571,2,0)</f>
        <v>10011</v>
      </c>
      <c r="K202" s="9" t="n">
        <f aca="false">VLOOKUP(A202,população!$A$2:$E$5571,3,0)</f>
        <v>16311</v>
      </c>
      <c r="L202" s="9" t="n">
        <f aca="false">VLOOKUP(A202,população!$A$2:$E$5571,4,0)</f>
        <v>2241</v>
      </c>
      <c r="M202" s="9" t="n">
        <f aca="false">VLOOKUP(A202,população!$A$2:$E$5571,5,0)</f>
        <v>28563</v>
      </c>
    </row>
    <row r="203" customFormat="false" ht="15" hidden="false" customHeight="false" outlineLevel="0" collapsed="false">
      <c r="A203" s="7" t="n">
        <v>150420</v>
      </c>
      <c r="B203" s="8" t="str">
        <f aca="false">VLOOKUP(A203,Municipios!$A$2:$B$5571,2,0)</f>
        <v>Marabá</v>
      </c>
      <c r="C203" s="7" t="n">
        <v>205</v>
      </c>
      <c r="D203" s="7" t="n">
        <v>38</v>
      </c>
      <c r="E203" s="7" t="n">
        <v>11</v>
      </c>
      <c r="F203" s="7" t="n">
        <v>5</v>
      </c>
      <c r="G203" s="7" t="n">
        <v>148</v>
      </c>
      <c r="H203" s="7" t="n">
        <v>25</v>
      </c>
      <c r="I203" s="7" t="n">
        <v>57</v>
      </c>
      <c r="J203" s="9" t="n">
        <f aca="false">VLOOKUP(A203,população!$A$2:$E$5571,2,0)</f>
        <v>80757</v>
      </c>
      <c r="K203" s="9" t="n">
        <f aca="false">VLOOKUP(A203,população!$A$2:$E$5571,3,0)</f>
        <v>148469</v>
      </c>
      <c r="L203" s="9" t="n">
        <f aca="false">VLOOKUP(A203,população!$A$2:$E$5571,4,0)</f>
        <v>13432</v>
      </c>
      <c r="M203" s="9" t="n">
        <f aca="false">VLOOKUP(A203,população!$A$2:$E$5571,5,0)</f>
        <v>242658</v>
      </c>
    </row>
    <row r="204" customFormat="false" ht="15" hidden="false" customHeight="false" outlineLevel="0" collapsed="false">
      <c r="A204" s="7" t="n">
        <v>150430</v>
      </c>
      <c r="B204" s="8" t="str">
        <f aca="false">VLOOKUP(A204,Municipios!$A$2:$B$5571,2,0)</f>
        <v>Maracanã</v>
      </c>
      <c r="C204" s="7" t="n">
        <v>27</v>
      </c>
      <c r="D204" s="7" t="n">
        <v>0</v>
      </c>
      <c r="E204" s="7" t="n">
        <v>1</v>
      </c>
      <c r="F204" s="7" t="n">
        <v>0</v>
      </c>
      <c r="G204" s="7" t="n">
        <v>2</v>
      </c>
      <c r="H204" s="7" t="n">
        <v>0</v>
      </c>
      <c r="I204" s="7" t="n">
        <v>0</v>
      </c>
      <c r="J204" s="9" t="n">
        <f aca="false">VLOOKUP(A204,população!$A$2:$E$5571,2,0)</f>
        <v>9124</v>
      </c>
      <c r="K204" s="9" t="n">
        <f aca="false">VLOOKUP(A204,população!$A$2:$E$5571,3,0)</f>
        <v>15277</v>
      </c>
      <c r="L204" s="9" t="n">
        <f aca="false">VLOOKUP(A204,população!$A$2:$E$5571,4,0)</f>
        <v>2907</v>
      </c>
      <c r="M204" s="9" t="n">
        <f aca="false">VLOOKUP(A204,população!$A$2:$E$5571,5,0)</f>
        <v>27308</v>
      </c>
    </row>
    <row r="205" customFormat="false" ht="15" hidden="false" customHeight="false" outlineLevel="0" collapsed="false">
      <c r="A205" s="7" t="n">
        <v>150440</v>
      </c>
      <c r="B205" s="8" t="str">
        <f aca="false">VLOOKUP(A205,Municipios!$A$2:$B$5571,2,0)</f>
        <v>Marapanim</v>
      </c>
      <c r="C205" s="7" t="n">
        <v>18</v>
      </c>
      <c r="D205" s="7" t="n">
        <v>0</v>
      </c>
      <c r="E205" s="7" t="n">
        <v>1</v>
      </c>
      <c r="F205" s="7" t="n">
        <v>0</v>
      </c>
      <c r="G205" s="7" t="n">
        <v>2</v>
      </c>
      <c r="H205" s="7" t="n">
        <v>0</v>
      </c>
      <c r="I205" s="7" t="n">
        <v>0</v>
      </c>
      <c r="J205" s="9" t="n">
        <f aca="false">VLOOKUP(A205,população!$A$2:$E$5571,2,0)</f>
        <v>7897</v>
      </c>
      <c r="K205" s="9" t="n">
        <f aca="false">VLOOKUP(A205,população!$A$2:$E$5571,3,0)</f>
        <v>14886</v>
      </c>
      <c r="L205" s="9" t="n">
        <f aca="false">VLOOKUP(A205,população!$A$2:$E$5571,4,0)</f>
        <v>2945</v>
      </c>
      <c r="M205" s="9" t="n">
        <f aca="false">VLOOKUP(A205,população!$A$2:$E$5571,5,0)</f>
        <v>25728</v>
      </c>
    </row>
    <row r="206" customFormat="false" ht="15" hidden="false" customHeight="false" outlineLevel="0" collapsed="false">
      <c r="A206" s="7" t="n">
        <v>150442</v>
      </c>
      <c r="B206" s="8" t="str">
        <f aca="false">VLOOKUP(A206,Municipios!$A$2:$B$5571,2,0)</f>
        <v>Marituba</v>
      </c>
      <c r="C206" s="7" t="n">
        <v>120</v>
      </c>
      <c r="D206" s="7" t="n">
        <v>7</v>
      </c>
      <c r="E206" s="7" t="n">
        <v>13</v>
      </c>
      <c r="F206" s="7" t="n">
        <v>2</v>
      </c>
      <c r="G206" s="7" t="n">
        <v>43</v>
      </c>
      <c r="H206" s="7" t="n">
        <v>4</v>
      </c>
      <c r="I206" s="7" t="n">
        <v>14</v>
      </c>
      <c r="J206" s="9" t="n">
        <f aca="false">VLOOKUP(A206,população!$A$2:$E$5571,2,0)</f>
        <v>32894</v>
      </c>
      <c r="K206" s="9" t="n">
        <f aca="false">VLOOKUP(A206,população!$A$2:$E$5571,3,0)</f>
        <v>72509</v>
      </c>
      <c r="L206" s="9" t="n">
        <f aca="false">VLOOKUP(A206,população!$A$2:$E$5571,4,0)</f>
        <v>6042</v>
      </c>
      <c r="M206" s="9" t="n">
        <f aca="false">VLOOKUP(A206,população!$A$2:$E$5571,5,0)</f>
        <v>111445</v>
      </c>
    </row>
    <row r="207" customFormat="false" ht="15" hidden="false" customHeight="false" outlineLevel="0" collapsed="false">
      <c r="A207" s="7" t="n">
        <v>150445</v>
      </c>
      <c r="B207" s="8" t="str">
        <f aca="false">VLOOKUP(A207,Municipios!$A$2:$B$5571,2,0)</f>
        <v>Medicilândia</v>
      </c>
      <c r="C207" s="7" t="n">
        <v>41</v>
      </c>
      <c r="D207" s="7" t="n">
        <v>0</v>
      </c>
      <c r="E207" s="7" t="n">
        <v>2</v>
      </c>
      <c r="F207" s="7" t="n">
        <v>0</v>
      </c>
      <c r="G207" s="7" t="n">
        <v>8</v>
      </c>
      <c r="H207" s="7" t="n">
        <v>0</v>
      </c>
      <c r="I207" s="7" t="n">
        <v>0</v>
      </c>
      <c r="J207" s="9" t="n">
        <f aca="false">VLOOKUP(A207,população!$A$2:$E$5571,2,0)</f>
        <v>8698</v>
      </c>
      <c r="K207" s="9" t="n">
        <f aca="false">VLOOKUP(A207,população!$A$2:$E$5571,3,0)</f>
        <v>16954</v>
      </c>
      <c r="L207" s="9" t="n">
        <f aca="false">VLOOKUP(A207,população!$A$2:$E$5571,4,0)</f>
        <v>1691</v>
      </c>
      <c r="M207" s="9" t="n">
        <f aca="false">VLOOKUP(A207,população!$A$2:$E$5571,5,0)</f>
        <v>27343</v>
      </c>
    </row>
    <row r="208" customFormat="false" ht="15" hidden="false" customHeight="false" outlineLevel="0" collapsed="false">
      <c r="A208" s="7" t="n">
        <v>150450</v>
      </c>
      <c r="B208" s="8" t="str">
        <f aca="false">VLOOKUP(A208,Municipios!$A$2:$B$5571,2,0)</f>
        <v>Melgaço</v>
      </c>
      <c r="C208" s="7" t="n">
        <v>15</v>
      </c>
      <c r="D208" s="7" t="n">
        <v>0</v>
      </c>
      <c r="E208" s="7" t="n">
        <v>1</v>
      </c>
      <c r="F208" s="7" t="n">
        <v>0</v>
      </c>
      <c r="G208" s="7" t="n">
        <v>6</v>
      </c>
      <c r="H208" s="7" t="n">
        <v>0</v>
      </c>
      <c r="I208" s="7" t="n">
        <v>1</v>
      </c>
      <c r="J208" s="9" t="n">
        <f aca="false">VLOOKUP(A208,população!$A$2:$E$5571,2,0)</f>
        <v>10583</v>
      </c>
      <c r="K208" s="9" t="n">
        <f aca="false">VLOOKUP(A208,população!$A$2:$E$5571,3,0)</f>
        <v>12517</v>
      </c>
      <c r="L208" s="9" t="n">
        <f aca="false">VLOOKUP(A208,população!$A$2:$E$5571,4,0)</f>
        <v>962</v>
      </c>
      <c r="M208" s="9" t="n">
        <f aca="false">VLOOKUP(A208,população!$A$2:$E$5571,5,0)</f>
        <v>24062</v>
      </c>
    </row>
    <row r="209" customFormat="false" ht="15" hidden="false" customHeight="false" outlineLevel="0" collapsed="false">
      <c r="A209" s="7" t="n">
        <v>150460</v>
      </c>
      <c r="B209" s="8" t="str">
        <f aca="false">VLOOKUP(A209,Municipios!$A$2:$B$5571,2,0)</f>
        <v>Mocajuba</v>
      </c>
      <c r="C209" s="7" t="n">
        <v>27</v>
      </c>
      <c r="D209" s="7" t="n">
        <v>0</v>
      </c>
      <c r="E209" s="7" t="n">
        <v>4</v>
      </c>
      <c r="F209" s="7" t="n">
        <v>0</v>
      </c>
      <c r="G209" s="7" t="n">
        <v>14</v>
      </c>
      <c r="H209" s="7" t="n">
        <v>0</v>
      </c>
      <c r="I209" s="7" t="n">
        <v>0</v>
      </c>
      <c r="J209" s="9" t="n">
        <f aca="false">VLOOKUP(A209,população!$A$2:$E$5571,2,0)</f>
        <v>9846</v>
      </c>
      <c r="K209" s="9" t="n">
        <f aca="false">VLOOKUP(A209,população!$A$2:$E$5571,3,0)</f>
        <v>14690</v>
      </c>
      <c r="L209" s="9" t="n">
        <f aca="false">VLOOKUP(A209,população!$A$2:$E$5571,4,0)</f>
        <v>2156</v>
      </c>
      <c r="M209" s="9" t="n">
        <f aca="false">VLOOKUP(A209,população!$A$2:$E$5571,5,0)</f>
        <v>26692</v>
      </c>
    </row>
    <row r="210" customFormat="false" ht="15" hidden="false" customHeight="false" outlineLevel="0" collapsed="false">
      <c r="A210" s="7" t="n">
        <v>150470</v>
      </c>
      <c r="B210" s="8" t="str">
        <f aca="false">VLOOKUP(A210,Municipios!$A$2:$B$5571,2,0)</f>
        <v>Moju</v>
      </c>
      <c r="C210" s="7" t="n">
        <v>50</v>
      </c>
      <c r="D210" s="7" t="n">
        <v>0</v>
      </c>
      <c r="E210" s="7" t="n">
        <v>4</v>
      </c>
      <c r="F210" s="7" t="n">
        <v>0</v>
      </c>
      <c r="G210" s="7" t="n">
        <v>17</v>
      </c>
      <c r="H210" s="7" t="n">
        <v>0</v>
      </c>
      <c r="I210" s="7" t="n">
        <v>1</v>
      </c>
      <c r="J210" s="9" t="n">
        <f aca="false">VLOOKUP(A210,população!$A$2:$E$5571,2,0)</f>
        <v>25215</v>
      </c>
      <c r="K210" s="9" t="n">
        <f aca="false">VLOOKUP(A210,população!$A$2:$E$5571,3,0)</f>
        <v>39843</v>
      </c>
      <c r="L210" s="9" t="n">
        <f aca="false">VLOOKUP(A210,população!$A$2:$E$5571,4,0)</f>
        <v>4145</v>
      </c>
      <c r="M210" s="9" t="n">
        <f aca="false">VLOOKUP(A210,população!$A$2:$E$5571,5,0)</f>
        <v>69203</v>
      </c>
    </row>
    <row r="211" customFormat="false" ht="15" hidden="false" customHeight="false" outlineLevel="0" collapsed="false">
      <c r="A211" s="7" t="n">
        <v>150480</v>
      </c>
      <c r="B211" s="8" t="str">
        <f aca="false">VLOOKUP(A211,Municipios!$A$2:$B$5571,2,0)</f>
        <v>Monte Alegre</v>
      </c>
      <c r="C211" s="7" t="n">
        <v>58</v>
      </c>
      <c r="D211" s="7" t="n">
        <v>0</v>
      </c>
      <c r="E211" s="7" t="n">
        <v>3</v>
      </c>
      <c r="F211" s="7" t="n">
        <v>0</v>
      </c>
      <c r="G211" s="7" t="n">
        <v>25</v>
      </c>
      <c r="H211" s="7" t="n">
        <v>0</v>
      </c>
      <c r="I211" s="7" t="n">
        <v>0</v>
      </c>
      <c r="J211" s="9" t="n">
        <f aca="false">VLOOKUP(A211,população!$A$2:$E$5571,2,0)</f>
        <v>19917</v>
      </c>
      <c r="K211" s="9" t="n">
        <f aca="false">VLOOKUP(A211,população!$A$2:$E$5571,3,0)</f>
        <v>30857</v>
      </c>
      <c r="L211" s="9" t="n">
        <f aca="false">VLOOKUP(A211,população!$A$2:$E$5571,4,0)</f>
        <v>4929</v>
      </c>
      <c r="M211" s="9" t="n">
        <f aca="false">VLOOKUP(A211,população!$A$2:$E$5571,5,0)</f>
        <v>55703</v>
      </c>
    </row>
    <row r="212" customFormat="false" ht="15" hidden="false" customHeight="false" outlineLevel="0" collapsed="false">
      <c r="A212" s="7" t="n">
        <v>150490</v>
      </c>
      <c r="B212" s="8" t="str">
        <f aca="false">VLOOKUP(A212,Municipios!$A$2:$B$5571,2,0)</f>
        <v>Muaná</v>
      </c>
      <c r="C212" s="7" t="n">
        <v>26</v>
      </c>
      <c r="D212" s="7" t="n">
        <v>0</v>
      </c>
      <c r="E212" s="7" t="n">
        <v>2</v>
      </c>
      <c r="F212" s="7" t="n">
        <v>0</v>
      </c>
      <c r="G212" s="7" t="n">
        <v>10</v>
      </c>
      <c r="H212" s="7" t="n">
        <v>0</v>
      </c>
      <c r="I212" s="7" t="n">
        <v>0</v>
      </c>
      <c r="J212" s="9" t="n">
        <f aca="false">VLOOKUP(A212,população!$A$2:$E$5571,2,0)</f>
        <v>11979</v>
      </c>
      <c r="K212" s="9" t="n">
        <f aca="false">VLOOKUP(A212,população!$A$2:$E$5571,3,0)</f>
        <v>19691</v>
      </c>
      <c r="L212" s="9" t="n">
        <f aca="false">VLOOKUP(A212,população!$A$2:$E$5571,4,0)</f>
        <v>2172</v>
      </c>
      <c r="M212" s="9" t="n">
        <f aca="false">VLOOKUP(A212,população!$A$2:$E$5571,5,0)</f>
        <v>33842</v>
      </c>
    </row>
    <row r="213" customFormat="false" ht="15" hidden="false" customHeight="false" outlineLevel="0" collapsed="false">
      <c r="A213" s="7" t="n">
        <v>150495</v>
      </c>
      <c r="B213" s="8" t="str">
        <f aca="false">VLOOKUP(A213,Municipios!$A$2:$B$5571,2,0)</f>
        <v>Nova Esperança do Piriá</v>
      </c>
      <c r="C213" s="7" t="n">
        <v>32</v>
      </c>
      <c r="D213" s="7" t="n">
        <v>0</v>
      </c>
      <c r="E213" s="7" t="n">
        <v>1</v>
      </c>
      <c r="F213" s="7" t="n">
        <v>0</v>
      </c>
      <c r="G213" s="7" t="n">
        <v>3</v>
      </c>
      <c r="H213" s="7" t="n">
        <v>0</v>
      </c>
      <c r="I213" s="7" t="n">
        <v>0</v>
      </c>
      <c r="J213" s="9" t="n">
        <f aca="false">VLOOKUP(A213,população!$A$2:$E$5571,2,0)</f>
        <v>7614</v>
      </c>
      <c r="K213" s="9" t="n">
        <f aca="false">VLOOKUP(A213,população!$A$2:$E$5571,3,0)</f>
        <v>11090</v>
      </c>
      <c r="L213" s="9" t="n">
        <f aca="false">VLOOKUP(A213,população!$A$2:$E$5571,4,0)</f>
        <v>968</v>
      </c>
      <c r="M213" s="9" t="n">
        <f aca="false">VLOOKUP(A213,população!$A$2:$E$5571,5,0)</f>
        <v>19672</v>
      </c>
    </row>
    <row r="214" customFormat="false" ht="15" hidden="false" customHeight="false" outlineLevel="0" collapsed="false">
      <c r="A214" s="7" t="n">
        <v>150497</v>
      </c>
      <c r="B214" s="8" t="str">
        <f aca="false">VLOOKUP(A214,Municipios!$A$2:$B$5571,2,0)</f>
        <v>Nova Ipixuna</v>
      </c>
      <c r="C214" s="7" t="n">
        <v>13</v>
      </c>
      <c r="D214" s="7" t="n">
        <v>0</v>
      </c>
      <c r="E214" s="7" t="n">
        <v>1</v>
      </c>
      <c r="F214" s="7" t="n">
        <v>0</v>
      </c>
      <c r="G214" s="7" t="n">
        <v>1</v>
      </c>
      <c r="H214" s="7" t="n">
        <v>0</v>
      </c>
      <c r="I214" s="7" t="n">
        <v>0</v>
      </c>
      <c r="J214" s="9" t="n">
        <f aca="false">VLOOKUP(A214,população!$A$2:$E$5571,2,0)</f>
        <v>4636</v>
      </c>
      <c r="K214" s="9" t="n">
        <f aca="false">VLOOKUP(A214,população!$A$2:$E$5571,3,0)</f>
        <v>8557</v>
      </c>
      <c r="L214" s="9" t="n">
        <f aca="false">VLOOKUP(A214,população!$A$2:$E$5571,4,0)</f>
        <v>1155</v>
      </c>
      <c r="M214" s="9" t="n">
        <f aca="false">VLOOKUP(A214,população!$A$2:$E$5571,5,0)</f>
        <v>14348</v>
      </c>
    </row>
    <row r="215" customFormat="false" ht="15" hidden="false" customHeight="false" outlineLevel="0" collapsed="false">
      <c r="A215" s="7" t="n">
        <v>150503</v>
      </c>
      <c r="B215" s="8" t="str">
        <f aca="false">VLOOKUP(A215,Municipios!$A$2:$B$5571,2,0)</f>
        <v>Novo Progresso</v>
      </c>
      <c r="C215" s="7" t="n">
        <v>34</v>
      </c>
      <c r="D215" s="7" t="n">
        <v>0</v>
      </c>
      <c r="E215" s="7" t="n">
        <v>2</v>
      </c>
      <c r="F215" s="7" t="n">
        <v>0</v>
      </c>
      <c r="G215" s="7" t="n">
        <v>12</v>
      </c>
      <c r="H215" s="7" t="n">
        <v>0</v>
      </c>
      <c r="I215" s="7" t="n">
        <v>3</v>
      </c>
      <c r="J215" s="9" t="n">
        <f aca="false">VLOOKUP(A215,população!$A$2:$E$5571,2,0)</f>
        <v>8974</v>
      </c>
      <c r="K215" s="9" t="n">
        <f aca="false">VLOOKUP(A215,população!$A$2:$E$5571,3,0)</f>
        <v>15822</v>
      </c>
      <c r="L215" s="9" t="n">
        <f aca="false">VLOOKUP(A215,população!$A$2:$E$5571,4,0)</f>
        <v>1083</v>
      </c>
      <c r="M215" s="9" t="n">
        <f aca="false">VLOOKUP(A215,população!$A$2:$E$5571,5,0)</f>
        <v>25879</v>
      </c>
    </row>
    <row r="216" customFormat="false" ht="15" hidden="false" customHeight="false" outlineLevel="0" collapsed="false">
      <c r="A216" s="7" t="n">
        <v>150506</v>
      </c>
      <c r="B216" s="8" t="str">
        <f aca="false">VLOOKUP(A216,Municipios!$A$2:$B$5571,2,0)</f>
        <v>Novo Repartimento</v>
      </c>
      <c r="C216" s="7" t="n">
        <v>54</v>
      </c>
      <c r="D216" s="7" t="n">
        <v>0</v>
      </c>
      <c r="E216" s="7" t="n">
        <v>4</v>
      </c>
      <c r="F216" s="7" t="n">
        <v>0</v>
      </c>
      <c r="G216" s="7" t="n">
        <v>15</v>
      </c>
      <c r="H216" s="7" t="n">
        <v>0</v>
      </c>
      <c r="I216" s="7" t="n">
        <v>0</v>
      </c>
      <c r="J216" s="9" t="n">
        <f aca="false">VLOOKUP(A216,população!$A$2:$E$5571,2,0)</f>
        <v>23038</v>
      </c>
      <c r="K216" s="9" t="n">
        <f aca="false">VLOOKUP(A216,população!$A$2:$E$5571,3,0)</f>
        <v>36563</v>
      </c>
      <c r="L216" s="9" t="n">
        <f aca="false">VLOOKUP(A216,população!$A$2:$E$5571,4,0)</f>
        <v>3794</v>
      </c>
      <c r="M216" s="9" t="n">
        <f aca="false">VLOOKUP(A216,população!$A$2:$E$5571,5,0)</f>
        <v>63395</v>
      </c>
    </row>
    <row r="217" customFormat="false" ht="15" hidden="false" customHeight="false" outlineLevel="0" collapsed="false">
      <c r="A217" s="7" t="n">
        <v>150510</v>
      </c>
      <c r="B217" s="8" t="str">
        <f aca="false">VLOOKUP(A217,Municipios!$A$2:$B$5571,2,0)</f>
        <v>Óbidos</v>
      </c>
      <c r="C217" s="7" t="n">
        <v>63</v>
      </c>
      <c r="D217" s="7" t="n">
        <v>0</v>
      </c>
      <c r="E217" s="7" t="n">
        <v>6</v>
      </c>
      <c r="F217" s="7" t="n">
        <v>0</v>
      </c>
      <c r="G217" s="7" t="n">
        <v>24</v>
      </c>
      <c r="H217" s="7" t="n">
        <v>0</v>
      </c>
      <c r="I217" s="7" t="n">
        <v>0</v>
      </c>
      <c r="J217" s="9" t="n">
        <f aca="false">VLOOKUP(A217,população!$A$2:$E$5571,2,0)</f>
        <v>17686</v>
      </c>
      <c r="K217" s="9" t="n">
        <f aca="false">VLOOKUP(A217,população!$A$2:$E$5571,3,0)</f>
        <v>26810</v>
      </c>
      <c r="L217" s="9" t="n">
        <f aca="false">VLOOKUP(A217,população!$A$2:$E$5571,4,0)</f>
        <v>4258</v>
      </c>
      <c r="M217" s="9" t="n">
        <f aca="false">VLOOKUP(A217,população!$A$2:$E$5571,5,0)</f>
        <v>48754</v>
      </c>
    </row>
    <row r="218" customFormat="false" ht="15" hidden="false" customHeight="false" outlineLevel="0" collapsed="false">
      <c r="A218" s="7" t="n">
        <v>150520</v>
      </c>
      <c r="B218" s="8" t="str">
        <f aca="false">VLOOKUP(A218,Municipios!$A$2:$B$5571,2,0)</f>
        <v>Oeiras do Pará</v>
      </c>
      <c r="C218" s="7" t="n">
        <v>15</v>
      </c>
      <c r="D218" s="7" t="n">
        <v>0</v>
      </c>
      <c r="E218" s="7" t="n">
        <v>1</v>
      </c>
      <c r="F218" s="7" t="n">
        <v>0</v>
      </c>
      <c r="G218" s="7" t="n">
        <v>7</v>
      </c>
      <c r="H218" s="7" t="n">
        <v>0</v>
      </c>
      <c r="I218" s="7" t="n">
        <v>0</v>
      </c>
      <c r="J218" s="9" t="n">
        <f aca="false">VLOOKUP(A218,população!$A$2:$E$5571,2,0)</f>
        <v>12286</v>
      </c>
      <c r="K218" s="9" t="n">
        <f aca="false">VLOOKUP(A218,população!$A$2:$E$5571,3,0)</f>
        <v>14607</v>
      </c>
      <c r="L218" s="9" t="n">
        <f aca="false">VLOOKUP(A218,população!$A$2:$E$5571,4,0)</f>
        <v>1681</v>
      </c>
      <c r="M218" s="9" t="n">
        <f aca="false">VLOOKUP(A218,população!$A$2:$E$5571,5,0)</f>
        <v>28574</v>
      </c>
    </row>
    <row r="219" customFormat="false" ht="15" hidden="false" customHeight="false" outlineLevel="0" collapsed="false">
      <c r="A219" s="7" t="n">
        <v>150530</v>
      </c>
      <c r="B219" s="8" t="str">
        <f aca="false">VLOOKUP(A219,Municipios!$A$2:$B$5571,2,0)</f>
        <v>Oriximiná</v>
      </c>
      <c r="C219" s="7" t="n">
        <v>74</v>
      </c>
      <c r="D219" s="7" t="n">
        <v>0</v>
      </c>
      <c r="E219" s="7" t="n">
        <v>4</v>
      </c>
      <c r="F219" s="7" t="n">
        <v>0</v>
      </c>
      <c r="G219" s="7" t="n">
        <v>33</v>
      </c>
      <c r="H219" s="7" t="n">
        <v>0</v>
      </c>
      <c r="I219" s="7" t="n">
        <v>4</v>
      </c>
      <c r="J219" s="9" t="n">
        <f aca="false">VLOOKUP(A219,população!$A$2:$E$5571,2,0)</f>
        <v>24792</v>
      </c>
      <c r="K219" s="9" t="n">
        <f aca="false">VLOOKUP(A219,população!$A$2:$E$5571,3,0)</f>
        <v>35039</v>
      </c>
      <c r="L219" s="9" t="n">
        <f aca="false">VLOOKUP(A219,população!$A$2:$E$5571,4,0)</f>
        <v>4445</v>
      </c>
      <c r="M219" s="9" t="n">
        <f aca="false">VLOOKUP(A219,população!$A$2:$E$5571,5,0)</f>
        <v>64276</v>
      </c>
    </row>
    <row r="220" customFormat="false" ht="15" hidden="false" customHeight="false" outlineLevel="0" collapsed="false">
      <c r="A220" s="7" t="n">
        <v>150540</v>
      </c>
      <c r="B220" s="8" t="str">
        <f aca="false">VLOOKUP(A220,Municipios!$A$2:$B$5571,2,0)</f>
        <v>Ourém</v>
      </c>
      <c r="C220" s="7" t="n">
        <v>24</v>
      </c>
      <c r="D220" s="7" t="n">
        <v>0</v>
      </c>
      <c r="E220" s="7" t="n">
        <v>2</v>
      </c>
      <c r="F220" s="7" t="n">
        <v>0</v>
      </c>
      <c r="G220" s="7" t="n">
        <v>7</v>
      </c>
      <c r="H220" s="7" t="n">
        <v>0</v>
      </c>
      <c r="I220" s="7" t="n">
        <v>0</v>
      </c>
      <c r="J220" s="9" t="n">
        <f aca="false">VLOOKUP(A220,população!$A$2:$E$5571,2,0)</f>
        <v>5617</v>
      </c>
      <c r="K220" s="9" t="n">
        <f aca="false">VLOOKUP(A220,população!$A$2:$E$5571,3,0)</f>
        <v>9325</v>
      </c>
      <c r="L220" s="9" t="n">
        <f aca="false">VLOOKUP(A220,população!$A$2:$E$5571,4,0)</f>
        <v>1452</v>
      </c>
      <c r="M220" s="9" t="n">
        <f aca="false">VLOOKUP(A220,população!$A$2:$E$5571,5,0)</f>
        <v>16394</v>
      </c>
    </row>
    <row r="221" customFormat="false" ht="15" hidden="false" customHeight="false" outlineLevel="0" collapsed="false">
      <c r="A221" s="7" t="n">
        <v>150543</v>
      </c>
      <c r="B221" s="8" t="str">
        <f aca="false">VLOOKUP(A221,Municipios!$A$2:$B$5571,2,0)</f>
        <v>Ourilândia do Norte</v>
      </c>
      <c r="C221" s="7" t="n">
        <v>65</v>
      </c>
      <c r="D221" s="7" t="n">
        <v>0</v>
      </c>
      <c r="E221" s="7" t="n">
        <v>5</v>
      </c>
      <c r="F221" s="7" t="n">
        <v>0</v>
      </c>
      <c r="G221" s="7" t="n">
        <v>21</v>
      </c>
      <c r="H221" s="7" t="n">
        <v>0</v>
      </c>
      <c r="I221" s="7" t="n">
        <v>0</v>
      </c>
      <c r="J221" s="9" t="n">
        <f aca="false">VLOOKUP(A221,população!$A$2:$E$5571,2,0)</f>
        <v>10291</v>
      </c>
      <c r="K221" s="9" t="n">
        <f aca="false">VLOOKUP(A221,população!$A$2:$E$5571,3,0)</f>
        <v>17654</v>
      </c>
      <c r="L221" s="9" t="n">
        <f aca="false">VLOOKUP(A221,população!$A$2:$E$5571,4,0)</f>
        <v>1246</v>
      </c>
      <c r="M221" s="9" t="n">
        <f aca="false">VLOOKUP(A221,população!$A$2:$E$5571,5,0)</f>
        <v>29191</v>
      </c>
    </row>
    <row r="222" customFormat="false" ht="15" hidden="false" customHeight="false" outlineLevel="0" collapsed="false">
      <c r="A222" s="7" t="n">
        <v>150548</v>
      </c>
      <c r="B222" s="8" t="str">
        <f aca="false">VLOOKUP(A222,Municipios!$A$2:$B$5571,2,0)</f>
        <v>Pacajá</v>
      </c>
      <c r="C222" s="7" t="n">
        <v>32</v>
      </c>
      <c r="D222" s="7" t="n">
        <v>0</v>
      </c>
      <c r="E222" s="7" t="n">
        <v>2</v>
      </c>
      <c r="F222" s="7" t="n">
        <v>0</v>
      </c>
      <c r="G222" s="7" t="n">
        <v>12</v>
      </c>
      <c r="H222" s="7" t="n">
        <v>0</v>
      </c>
      <c r="I222" s="7" t="n">
        <v>2</v>
      </c>
      <c r="J222" s="9" t="n">
        <f aca="false">VLOOKUP(A222,população!$A$2:$E$5571,2,0)</f>
        <v>13966</v>
      </c>
      <c r="K222" s="9" t="n">
        <f aca="false">VLOOKUP(A222,população!$A$2:$E$5571,3,0)</f>
        <v>23535</v>
      </c>
      <c r="L222" s="9" t="n">
        <f aca="false">VLOOKUP(A222,população!$A$2:$E$5571,4,0)</f>
        <v>2650</v>
      </c>
      <c r="M222" s="9" t="n">
        <f aca="false">VLOOKUP(A222,população!$A$2:$E$5571,5,0)</f>
        <v>40151</v>
      </c>
    </row>
    <row r="223" customFormat="false" ht="15" hidden="false" customHeight="false" outlineLevel="0" collapsed="false">
      <c r="A223" s="7" t="n">
        <v>150549</v>
      </c>
      <c r="B223" s="8" t="str">
        <f aca="false">VLOOKUP(A223,Municipios!$A$2:$B$5571,2,0)</f>
        <v>Palestina do Pará</v>
      </c>
      <c r="C223" s="7" t="n">
        <v>20</v>
      </c>
      <c r="D223" s="7" t="n">
        <v>0</v>
      </c>
      <c r="E223" s="7" t="n">
        <v>1</v>
      </c>
      <c r="F223" s="7" t="n">
        <v>0</v>
      </c>
      <c r="G223" s="7" t="n">
        <v>4</v>
      </c>
      <c r="H223" s="7" t="n">
        <v>0</v>
      </c>
      <c r="I223" s="7" t="n">
        <v>0</v>
      </c>
      <c r="J223" s="9" t="n">
        <f aca="false">VLOOKUP(A223,população!$A$2:$E$5571,2,0)</f>
        <v>2202</v>
      </c>
      <c r="K223" s="9" t="n">
        <f aca="false">VLOOKUP(A223,população!$A$2:$E$5571,3,0)</f>
        <v>4226</v>
      </c>
      <c r="L223" s="9" t="n">
        <f aca="false">VLOOKUP(A223,população!$A$2:$E$5571,4,0)</f>
        <v>679</v>
      </c>
      <c r="M223" s="9" t="n">
        <f aca="false">VLOOKUP(A223,população!$A$2:$E$5571,5,0)</f>
        <v>7107</v>
      </c>
    </row>
    <row r="224" customFormat="false" ht="15" hidden="false" customHeight="false" outlineLevel="0" collapsed="false">
      <c r="A224" s="7" t="n">
        <v>150550</v>
      </c>
      <c r="B224" s="8" t="str">
        <f aca="false">VLOOKUP(A224,Municipios!$A$2:$B$5571,2,0)</f>
        <v>Paragominas</v>
      </c>
      <c r="C224" s="7" t="n">
        <v>117</v>
      </c>
      <c r="D224" s="7" t="n">
        <v>20</v>
      </c>
      <c r="E224" s="7" t="n">
        <v>5</v>
      </c>
      <c r="F224" s="7" t="n">
        <v>2</v>
      </c>
      <c r="G224" s="7" t="n">
        <v>64</v>
      </c>
      <c r="H224" s="7" t="n">
        <v>9</v>
      </c>
      <c r="I224" s="7" t="n">
        <v>29</v>
      </c>
      <c r="J224" s="9" t="n">
        <f aca="false">VLOOKUP(A224,população!$A$2:$E$5571,2,0)</f>
        <v>34771</v>
      </c>
      <c r="K224" s="9" t="n">
        <f aca="false">VLOOKUP(A224,população!$A$2:$E$5571,3,0)</f>
        <v>60989</v>
      </c>
      <c r="L224" s="9" t="n">
        <f aca="false">VLOOKUP(A224,população!$A$2:$E$5571,4,0)</f>
        <v>4310</v>
      </c>
      <c r="M224" s="9" t="n">
        <f aca="false">VLOOKUP(A224,população!$A$2:$E$5571,5,0)</f>
        <v>100070</v>
      </c>
    </row>
    <row r="225" customFormat="false" ht="15" hidden="false" customHeight="false" outlineLevel="0" collapsed="false">
      <c r="A225" s="7" t="n">
        <v>150553</v>
      </c>
      <c r="B225" s="8" t="str">
        <f aca="false">VLOOKUP(A225,Municipios!$A$2:$B$5571,2,0)</f>
        <v>Parauapebas</v>
      </c>
      <c r="C225" s="7" t="n">
        <v>100</v>
      </c>
      <c r="D225" s="7" t="n">
        <v>0</v>
      </c>
      <c r="E225" s="7" t="n">
        <v>11</v>
      </c>
      <c r="F225" s="7" t="n">
        <v>0</v>
      </c>
      <c r="G225" s="7" t="n">
        <v>95</v>
      </c>
      <c r="H225" s="7" t="n">
        <v>0</v>
      </c>
      <c r="I225" s="7" t="n">
        <v>27</v>
      </c>
      <c r="J225" s="9" t="n">
        <f aca="false">VLOOKUP(A225,população!$A$2:$E$5571,2,0)</f>
        <v>64564</v>
      </c>
      <c r="K225" s="9" t="n">
        <f aca="false">VLOOKUP(A225,população!$A$2:$E$5571,3,0)</f>
        <v>106018</v>
      </c>
      <c r="L225" s="9" t="n">
        <f aca="false">VLOOKUP(A225,população!$A$2:$E$5571,4,0)</f>
        <v>5593</v>
      </c>
      <c r="M225" s="9" t="n">
        <f aca="false">VLOOKUP(A225,população!$A$2:$E$5571,5,0)</f>
        <v>176175</v>
      </c>
    </row>
    <row r="226" customFormat="false" ht="15" hidden="false" customHeight="false" outlineLevel="0" collapsed="false">
      <c r="A226" s="7" t="n">
        <v>150555</v>
      </c>
      <c r="B226" s="8" t="str">
        <f aca="false">VLOOKUP(A226,Municipios!$A$2:$B$5571,2,0)</f>
        <v>Pau D'Arco</v>
      </c>
      <c r="C226" s="7" t="n">
        <v>22</v>
      </c>
      <c r="D226" s="7" t="n">
        <v>0</v>
      </c>
      <c r="E226" s="7" t="n">
        <v>1</v>
      </c>
      <c r="F226" s="7" t="n">
        <v>0</v>
      </c>
      <c r="G226" s="7" t="n">
        <v>3</v>
      </c>
      <c r="H226" s="7" t="n">
        <v>0</v>
      </c>
      <c r="I226" s="7" t="n">
        <v>0</v>
      </c>
      <c r="J226" s="9" t="n">
        <f aca="false">VLOOKUP(A226,população!$A$2:$E$5571,2,0)</f>
        <v>2076</v>
      </c>
      <c r="K226" s="9" t="n">
        <f aca="false">VLOOKUP(A226,população!$A$2:$E$5571,3,0)</f>
        <v>3435</v>
      </c>
      <c r="L226" s="9" t="n">
        <f aca="false">VLOOKUP(A226,população!$A$2:$E$5571,4,0)</f>
        <v>505</v>
      </c>
      <c r="M226" s="9" t="n">
        <f aca="false">VLOOKUP(A226,população!$A$2:$E$5571,5,0)</f>
        <v>6016</v>
      </c>
    </row>
    <row r="227" customFormat="false" ht="15" hidden="false" customHeight="false" outlineLevel="0" collapsed="false">
      <c r="A227" s="7" t="n">
        <v>150563</v>
      </c>
      <c r="B227" s="8" t="str">
        <f aca="false">VLOOKUP(A227,Municipios!$A$2:$B$5571,2,0)</f>
        <v>Piçarra</v>
      </c>
      <c r="C227" s="7" t="n">
        <v>20</v>
      </c>
      <c r="D227" s="7" t="n">
        <v>0</v>
      </c>
      <c r="E227" s="7" t="n">
        <v>1</v>
      </c>
      <c r="F227" s="7" t="n">
        <v>0</v>
      </c>
      <c r="G227" s="7" t="n">
        <v>4</v>
      </c>
      <c r="H227" s="7" t="n">
        <v>0</v>
      </c>
      <c r="I227" s="7" t="n">
        <v>0</v>
      </c>
      <c r="J227" s="9" t="n">
        <f aca="false">VLOOKUP(A227,população!$A$2:$E$5571,2,0)</f>
        <v>3785</v>
      </c>
      <c r="K227" s="9" t="n">
        <f aca="false">VLOOKUP(A227,população!$A$2:$E$5571,3,0)</f>
        <v>7345</v>
      </c>
      <c r="L227" s="9" t="n">
        <f aca="false">VLOOKUP(A227,população!$A$2:$E$5571,4,0)</f>
        <v>849</v>
      </c>
      <c r="M227" s="9" t="n">
        <f aca="false">VLOOKUP(A227,população!$A$2:$E$5571,5,0)</f>
        <v>11979</v>
      </c>
    </row>
    <row r="228" customFormat="false" ht="15" hidden="false" customHeight="false" outlineLevel="0" collapsed="false">
      <c r="A228" s="7" t="n">
        <v>150565</v>
      </c>
      <c r="B228" s="8" t="str">
        <f aca="false">VLOOKUP(A228,Municipios!$A$2:$B$5571,2,0)</f>
        <v>Placas</v>
      </c>
      <c r="C228" s="7" t="n">
        <v>29</v>
      </c>
      <c r="D228" s="7" t="n">
        <v>0</v>
      </c>
      <c r="E228" s="7" t="n">
        <v>2</v>
      </c>
      <c r="F228" s="7" t="n">
        <v>0</v>
      </c>
      <c r="G228" s="7" t="n">
        <v>7</v>
      </c>
      <c r="H228" s="7" t="n">
        <v>0</v>
      </c>
      <c r="I228" s="7" t="n">
        <v>1</v>
      </c>
      <c r="J228" s="9" t="n">
        <f aca="false">VLOOKUP(A228,população!$A$2:$E$5571,2,0)</f>
        <v>7325</v>
      </c>
      <c r="K228" s="9" t="n">
        <f aca="false">VLOOKUP(A228,população!$A$2:$E$5571,3,0)</f>
        <v>14731</v>
      </c>
      <c r="L228" s="9" t="n">
        <f aca="false">VLOOKUP(A228,população!$A$2:$E$5571,4,0)</f>
        <v>1341</v>
      </c>
      <c r="M228" s="9" t="n">
        <f aca="false">VLOOKUP(A228,população!$A$2:$E$5571,5,0)</f>
        <v>23397</v>
      </c>
    </row>
    <row r="229" customFormat="false" ht="15" hidden="false" customHeight="false" outlineLevel="0" collapsed="false">
      <c r="A229" s="7" t="n">
        <v>150570</v>
      </c>
      <c r="B229" s="8" t="str">
        <f aca="false">VLOOKUP(A229,Municipios!$A$2:$B$5571,2,0)</f>
        <v>Ponta de Pedras</v>
      </c>
      <c r="C229" s="7" t="n">
        <v>20</v>
      </c>
      <c r="D229" s="7" t="n">
        <v>0</v>
      </c>
      <c r="E229" s="7" t="n">
        <v>1</v>
      </c>
      <c r="F229" s="7" t="n">
        <v>0</v>
      </c>
      <c r="G229" s="7" t="n">
        <v>6</v>
      </c>
      <c r="H229" s="7" t="n">
        <v>0</v>
      </c>
      <c r="I229" s="7" t="n">
        <v>0</v>
      </c>
      <c r="J229" s="9" t="n">
        <f aca="false">VLOOKUP(A229,população!$A$2:$E$5571,2,0)</f>
        <v>8027</v>
      </c>
      <c r="K229" s="9" t="n">
        <f aca="false">VLOOKUP(A229,população!$A$2:$E$5571,3,0)</f>
        <v>15417</v>
      </c>
      <c r="L229" s="9" t="n">
        <f aca="false">VLOOKUP(A229,população!$A$2:$E$5571,4,0)</f>
        <v>1878</v>
      </c>
      <c r="M229" s="9" t="n">
        <f aca="false">VLOOKUP(A229,população!$A$2:$E$5571,5,0)</f>
        <v>25322</v>
      </c>
    </row>
    <row r="230" customFormat="false" ht="15" hidden="false" customHeight="false" outlineLevel="0" collapsed="false">
      <c r="A230" s="7" t="n">
        <v>150580</v>
      </c>
      <c r="B230" s="8" t="str">
        <f aca="false">VLOOKUP(A230,Municipios!$A$2:$B$5571,2,0)</f>
        <v>Portel</v>
      </c>
      <c r="C230" s="7" t="n">
        <v>29</v>
      </c>
      <c r="D230" s="7" t="n">
        <v>0</v>
      </c>
      <c r="E230" s="7" t="n">
        <v>1</v>
      </c>
      <c r="F230" s="7" t="n">
        <v>0</v>
      </c>
      <c r="G230" s="7" t="n">
        <v>10</v>
      </c>
      <c r="H230" s="7" t="n">
        <v>0</v>
      </c>
      <c r="I230" s="7" t="n">
        <v>0</v>
      </c>
      <c r="J230" s="9" t="n">
        <f aca="false">VLOOKUP(A230,população!$A$2:$E$5571,2,0)</f>
        <v>24730</v>
      </c>
      <c r="K230" s="9" t="n">
        <f aca="false">VLOOKUP(A230,população!$A$2:$E$5571,3,0)</f>
        <v>25985</v>
      </c>
      <c r="L230" s="9" t="n">
        <f aca="false">VLOOKUP(A230,população!$A$2:$E$5571,4,0)</f>
        <v>2668</v>
      </c>
      <c r="M230" s="9" t="n">
        <f aca="false">VLOOKUP(A230,população!$A$2:$E$5571,5,0)</f>
        <v>53383</v>
      </c>
    </row>
    <row r="231" customFormat="false" ht="15" hidden="false" customHeight="false" outlineLevel="0" collapsed="false">
      <c r="A231" s="7" t="n">
        <v>150590</v>
      </c>
      <c r="B231" s="8" t="str">
        <f aca="false">VLOOKUP(A231,Municipios!$A$2:$B$5571,2,0)</f>
        <v>Porto de Moz</v>
      </c>
      <c r="C231" s="7" t="n">
        <v>49</v>
      </c>
      <c r="D231" s="7" t="n">
        <v>0</v>
      </c>
      <c r="E231" s="7" t="n">
        <v>2</v>
      </c>
      <c r="F231" s="7" t="n">
        <v>0</v>
      </c>
      <c r="G231" s="7" t="n">
        <v>14</v>
      </c>
      <c r="H231" s="7" t="n">
        <v>0</v>
      </c>
      <c r="I231" s="7" t="n">
        <v>0</v>
      </c>
      <c r="J231" s="9" t="n">
        <f aca="false">VLOOKUP(A231,população!$A$2:$E$5571,2,0)</f>
        <v>13894</v>
      </c>
      <c r="K231" s="9" t="n">
        <f aca="false">VLOOKUP(A231,população!$A$2:$E$5571,3,0)</f>
        <v>17893</v>
      </c>
      <c r="L231" s="9" t="n">
        <f aca="false">VLOOKUP(A231,população!$A$2:$E$5571,4,0)</f>
        <v>1568</v>
      </c>
      <c r="M231" s="9" t="n">
        <f aca="false">VLOOKUP(A231,população!$A$2:$E$5571,5,0)</f>
        <v>33355</v>
      </c>
    </row>
    <row r="232" customFormat="false" ht="15" hidden="false" customHeight="false" outlineLevel="0" collapsed="false">
      <c r="A232" s="7" t="n">
        <v>150600</v>
      </c>
      <c r="B232" s="8" t="str">
        <f aca="false">VLOOKUP(A232,Municipios!$A$2:$B$5571,2,0)</f>
        <v>Prainha</v>
      </c>
      <c r="C232" s="7" t="n">
        <v>20</v>
      </c>
      <c r="D232" s="7" t="n">
        <v>0</v>
      </c>
      <c r="E232" s="7" t="n">
        <v>1</v>
      </c>
      <c r="F232" s="7" t="n">
        <v>0</v>
      </c>
      <c r="G232" s="7" t="n">
        <v>6</v>
      </c>
      <c r="H232" s="7" t="n">
        <v>0</v>
      </c>
      <c r="I232" s="7" t="n">
        <v>0</v>
      </c>
      <c r="J232" s="9" t="n">
        <f aca="false">VLOOKUP(A232,população!$A$2:$E$5571,2,0)</f>
        <v>12283</v>
      </c>
      <c r="K232" s="9" t="n">
        <f aca="false">VLOOKUP(A232,população!$A$2:$E$5571,3,0)</f>
        <v>15316</v>
      </c>
      <c r="L232" s="9" t="n">
        <f aca="false">VLOOKUP(A232,população!$A$2:$E$5571,4,0)</f>
        <v>1615</v>
      </c>
      <c r="M232" s="9" t="n">
        <f aca="false">VLOOKUP(A232,população!$A$2:$E$5571,5,0)</f>
        <v>29214</v>
      </c>
    </row>
    <row r="233" customFormat="false" ht="15" hidden="false" customHeight="false" outlineLevel="0" collapsed="false">
      <c r="A233" s="7" t="n">
        <v>150613</v>
      </c>
      <c r="B233" s="8" t="str">
        <f aca="false">VLOOKUP(A233,Municipios!$A$2:$B$5571,2,0)</f>
        <v>Redenção</v>
      </c>
      <c r="C233" s="7" t="n">
        <v>183</v>
      </c>
      <c r="D233" s="7" t="n">
        <v>19</v>
      </c>
      <c r="E233" s="7" t="n">
        <v>9</v>
      </c>
      <c r="F233" s="7" t="n">
        <v>2</v>
      </c>
      <c r="G233" s="7" t="n">
        <v>95</v>
      </c>
      <c r="H233" s="7" t="n">
        <v>14</v>
      </c>
      <c r="I233" s="7" t="n">
        <v>35</v>
      </c>
      <c r="J233" s="9" t="n">
        <f aca="false">VLOOKUP(A233,população!$A$2:$E$5571,2,0)</f>
        <v>26686</v>
      </c>
      <c r="K233" s="9" t="n">
        <f aca="false">VLOOKUP(A233,população!$A$2:$E$5571,3,0)</f>
        <v>47716</v>
      </c>
      <c r="L233" s="9" t="n">
        <f aca="false">VLOOKUP(A233,população!$A$2:$E$5571,4,0)</f>
        <v>5008</v>
      </c>
      <c r="M233" s="9" t="n">
        <f aca="false">VLOOKUP(A233,população!$A$2:$E$5571,5,0)</f>
        <v>79410</v>
      </c>
    </row>
    <row r="234" customFormat="false" ht="15" hidden="false" customHeight="false" outlineLevel="0" collapsed="false">
      <c r="A234" s="7" t="n">
        <v>150616</v>
      </c>
      <c r="B234" s="8" t="str">
        <f aca="false">VLOOKUP(A234,Municipios!$A$2:$B$5571,2,0)</f>
        <v>Rio Maria</v>
      </c>
      <c r="C234" s="7" t="n">
        <v>29</v>
      </c>
      <c r="D234" s="7" t="n">
        <v>0</v>
      </c>
      <c r="E234" s="7" t="n">
        <v>2</v>
      </c>
      <c r="F234" s="7" t="n">
        <v>0</v>
      </c>
      <c r="G234" s="7" t="n">
        <v>8</v>
      </c>
      <c r="H234" s="7" t="n">
        <v>0</v>
      </c>
      <c r="I234" s="7" t="n">
        <v>0</v>
      </c>
      <c r="J234" s="9" t="n">
        <f aca="false">VLOOKUP(A234,população!$A$2:$E$5571,2,0)</f>
        <v>5212</v>
      </c>
      <c r="K234" s="9" t="n">
        <f aca="false">VLOOKUP(A234,população!$A$2:$E$5571,3,0)</f>
        <v>10977</v>
      </c>
      <c r="L234" s="9" t="n">
        <f aca="false">VLOOKUP(A234,população!$A$2:$E$5571,4,0)</f>
        <v>1468</v>
      </c>
      <c r="M234" s="9" t="n">
        <f aca="false">VLOOKUP(A234,população!$A$2:$E$5571,5,0)</f>
        <v>17657</v>
      </c>
    </row>
    <row r="235" customFormat="false" ht="15" hidden="false" customHeight="false" outlineLevel="0" collapsed="false">
      <c r="A235" s="7" t="n">
        <v>150618</v>
      </c>
      <c r="B235" s="8" t="str">
        <f aca="false">VLOOKUP(A235,Municipios!$A$2:$B$5571,2,0)</f>
        <v>Rondon do Pará</v>
      </c>
      <c r="C235" s="7" t="n">
        <v>88</v>
      </c>
      <c r="D235" s="7" t="n">
        <v>0</v>
      </c>
      <c r="E235" s="7" t="n">
        <v>4</v>
      </c>
      <c r="F235" s="7" t="n">
        <v>0</v>
      </c>
      <c r="G235" s="7" t="n">
        <v>25</v>
      </c>
      <c r="H235" s="7" t="n">
        <v>0</v>
      </c>
      <c r="I235" s="7" t="n">
        <v>0</v>
      </c>
      <c r="J235" s="9" t="n">
        <f aca="false">VLOOKUP(A235,população!$A$2:$E$5571,2,0)</f>
        <v>13630</v>
      </c>
      <c r="K235" s="9" t="n">
        <f aca="false">VLOOKUP(A235,população!$A$2:$E$5571,3,0)</f>
        <v>29617</v>
      </c>
      <c r="L235" s="9" t="n">
        <f aca="false">VLOOKUP(A235,população!$A$2:$E$5571,4,0)</f>
        <v>3268</v>
      </c>
      <c r="M235" s="9" t="n">
        <f aca="false">VLOOKUP(A235,população!$A$2:$E$5571,5,0)</f>
        <v>46515</v>
      </c>
    </row>
    <row r="236" customFormat="false" ht="15" hidden="false" customHeight="false" outlineLevel="0" collapsed="false">
      <c r="A236" s="7" t="n">
        <v>150619</v>
      </c>
      <c r="B236" s="8" t="str">
        <f aca="false">VLOOKUP(A236,Municipios!$A$2:$B$5571,2,0)</f>
        <v>Rurópolis</v>
      </c>
      <c r="C236" s="7" t="n">
        <v>27</v>
      </c>
      <c r="D236" s="7" t="n">
        <v>0</v>
      </c>
      <c r="E236" s="7" t="n">
        <v>3</v>
      </c>
      <c r="F236" s="7" t="n">
        <v>0</v>
      </c>
      <c r="G236" s="7" t="n">
        <v>13</v>
      </c>
      <c r="H236" s="7" t="n">
        <v>0</v>
      </c>
      <c r="I236" s="7" t="n">
        <v>1</v>
      </c>
      <c r="J236" s="9" t="n">
        <f aca="false">VLOOKUP(A236,população!$A$2:$E$5571,2,0)</f>
        <v>11846</v>
      </c>
      <c r="K236" s="9" t="n">
        <f aca="false">VLOOKUP(A236,população!$A$2:$E$5571,3,0)</f>
        <v>24366</v>
      </c>
      <c r="L236" s="9" t="n">
        <f aca="false">VLOOKUP(A236,população!$A$2:$E$5571,4,0)</f>
        <v>2582</v>
      </c>
      <c r="M236" s="9" t="n">
        <f aca="false">VLOOKUP(A236,população!$A$2:$E$5571,5,0)</f>
        <v>38794</v>
      </c>
    </row>
    <row r="237" customFormat="false" ht="15" hidden="false" customHeight="false" outlineLevel="0" collapsed="false">
      <c r="A237" s="7" t="n">
        <v>150620</v>
      </c>
      <c r="B237" s="8" t="str">
        <f aca="false">VLOOKUP(A237,Municipios!$A$2:$B$5571,2,0)</f>
        <v>Salinópolis</v>
      </c>
      <c r="C237" s="7" t="n">
        <v>47</v>
      </c>
      <c r="D237" s="7" t="n">
        <v>0</v>
      </c>
      <c r="E237" s="7" t="n">
        <v>5</v>
      </c>
      <c r="F237" s="7" t="n">
        <v>0</v>
      </c>
      <c r="G237" s="7" t="n">
        <v>23</v>
      </c>
      <c r="H237" s="7" t="n">
        <v>0</v>
      </c>
      <c r="I237" s="7" t="n">
        <v>4</v>
      </c>
      <c r="J237" s="9" t="n">
        <f aca="false">VLOOKUP(A237,população!$A$2:$E$5571,2,0)</f>
        <v>12337</v>
      </c>
      <c r="K237" s="9" t="n">
        <f aca="false">VLOOKUP(A237,população!$A$2:$E$5571,3,0)</f>
        <v>22527</v>
      </c>
      <c r="L237" s="9" t="n">
        <f aca="false">VLOOKUP(A237,população!$A$2:$E$5571,4,0)</f>
        <v>2868</v>
      </c>
      <c r="M237" s="9" t="n">
        <f aca="false">VLOOKUP(A237,população!$A$2:$E$5571,5,0)</f>
        <v>37732</v>
      </c>
    </row>
    <row r="238" customFormat="false" ht="15" hidden="false" customHeight="false" outlineLevel="0" collapsed="false">
      <c r="A238" s="7" t="n">
        <v>150630</v>
      </c>
      <c r="B238" s="8" t="str">
        <f aca="false">VLOOKUP(A238,Municipios!$A$2:$B$5571,2,0)</f>
        <v>Salvaterra</v>
      </c>
      <c r="C238" s="7" t="n">
        <v>19</v>
      </c>
      <c r="D238" s="7" t="n">
        <v>0</v>
      </c>
      <c r="E238" s="7" t="n">
        <v>1</v>
      </c>
      <c r="F238" s="7" t="n">
        <v>0</v>
      </c>
      <c r="G238" s="7" t="n">
        <v>6</v>
      </c>
      <c r="H238" s="7" t="n">
        <v>0</v>
      </c>
      <c r="I238" s="7" t="n">
        <v>0</v>
      </c>
      <c r="J238" s="9" t="n">
        <f aca="false">VLOOKUP(A238,população!$A$2:$E$5571,2,0)</f>
        <v>6784</v>
      </c>
      <c r="K238" s="9" t="n">
        <f aca="false">VLOOKUP(A238,população!$A$2:$E$5571,3,0)</f>
        <v>12049</v>
      </c>
      <c r="L238" s="9" t="n">
        <f aca="false">VLOOKUP(A238,população!$A$2:$E$5571,4,0)</f>
        <v>1826</v>
      </c>
      <c r="M238" s="9" t="n">
        <f aca="false">VLOOKUP(A238,população!$A$2:$E$5571,5,0)</f>
        <v>20659</v>
      </c>
    </row>
    <row r="239" customFormat="false" ht="15" hidden="false" customHeight="false" outlineLevel="0" collapsed="false">
      <c r="A239" s="7" t="n">
        <v>150640</v>
      </c>
      <c r="B239" s="8" t="str">
        <f aca="false">VLOOKUP(A239,Municipios!$A$2:$B$5571,2,0)</f>
        <v>Santa Cruz do Arari</v>
      </c>
      <c r="C239" s="7" t="n">
        <v>15</v>
      </c>
      <c r="D239" s="7" t="n">
        <v>0</v>
      </c>
      <c r="E239" s="7" t="n">
        <v>1</v>
      </c>
      <c r="F239" s="7" t="n">
        <v>0</v>
      </c>
      <c r="G239" s="7" t="n">
        <v>3</v>
      </c>
      <c r="H239" s="7" t="n">
        <v>0</v>
      </c>
      <c r="I239" s="7" t="n">
        <v>0</v>
      </c>
      <c r="J239" s="9" t="n">
        <f aca="false">VLOOKUP(A239,população!$A$2:$E$5571,2,0)</f>
        <v>2299</v>
      </c>
      <c r="K239" s="9" t="n">
        <f aca="false">VLOOKUP(A239,população!$A$2:$E$5571,3,0)</f>
        <v>5199</v>
      </c>
      <c r="L239" s="9" t="n">
        <f aca="false">VLOOKUP(A239,população!$A$2:$E$5571,4,0)</f>
        <v>628</v>
      </c>
      <c r="M239" s="9" t="n">
        <f aca="false">VLOOKUP(A239,população!$A$2:$E$5571,5,0)</f>
        <v>8126</v>
      </c>
    </row>
    <row r="240" customFormat="false" ht="15" hidden="false" customHeight="false" outlineLevel="0" collapsed="false">
      <c r="A240" s="7" t="n">
        <v>150650</v>
      </c>
      <c r="B240" s="8" t="str">
        <f aca="false">VLOOKUP(A240,Municipios!$A$2:$B$5571,2,0)</f>
        <v>Santa Isabel do Pará</v>
      </c>
      <c r="C240" s="7" t="n">
        <v>60</v>
      </c>
      <c r="D240" s="7" t="n">
        <v>0</v>
      </c>
      <c r="E240" s="7" t="n">
        <v>5</v>
      </c>
      <c r="F240" s="7" t="n">
        <v>0</v>
      </c>
      <c r="G240" s="7" t="n">
        <v>13</v>
      </c>
      <c r="H240" s="7" t="n">
        <v>0</v>
      </c>
      <c r="I240" s="7" t="n">
        <v>1</v>
      </c>
      <c r="J240" s="9" t="n">
        <f aca="false">VLOOKUP(A240,população!$A$2:$E$5571,2,0)</f>
        <v>18091</v>
      </c>
      <c r="K240" s="9" t="n">
        <f aca="false">VLOOKUP(A240,população!$A$2:$E$5571,3,0)</f>
        <v>39151</v>
      </c>
      <c r="L240" s="9" t="n">
        <f aca="false">VLOOKUP(A240,população!$A$2:$E$5571,4,0)</f>
        <v>4357</v>
      </c>
      <c r="M240" s="9" t="n">
        <f aca="false">VLOOKUP(A240,população!$A$2:$E$5571,5,0)</f>
        <v>61599</v>
      </c>
    </row>
    <row r="241" customFormat="false" ht="15" hidden="false" customHeight="false" outlineLevel="0" collapsed="false">
      <c r="A241" s="7" t="n">
        <v>150655</v>
      </c>
      <c r="B241" s="8" t="str">
        <f aca="false">VLOOKUP(A241,Municipios!$A$2:$B$5571,2,0)</f>
        <v>Santa Luzia do Pará</v>
      </c>
      <c r="C241" s="7" t="n">
        <v>16</v>
      </c>
      <c r="D241" s="7" t="n">
        <v>0</v>
      </c>
      <c r="E241" s="7" t="n">
        <v>0</v>
      </c>
      <c r="F241" s="7" t="n">
        <v>0</v>
      </c>
      <c r="G241" s="7" t="n">
        <v>0</v>
      </c>
      <c r="H241" s="7" t="n">
        <v>0</v>
      </c>
      <c r="I241" s="7" t="n">
        <v>1</v>
      </c>
      <c r="J241" s="9" t="n">
        <f aca="false">VLOOKUP(A241,população!$A$2:$E$5571,2,0)</f>
        <v>6605</v>
      </c>
      <c r="K241" s="9" t="n">
        <f aca="false">VLOOKUP(A241,população!$A$2:$E$5571,3,0)</f>
        <v>10870</v>
      </c>
      <c r="L241" s="9" t="n">
        <f aca="false">VLOOKUP(A241,população!$A$2:$E$5571,4,0)</f>
        <v>1542</v>
      </c>
      <c r="M241" s="9" t="n">
        <f aca="false">VLOOKUP(A241,população!$A$2:$E$5571,5,0)</f>
        <v>19017</v>
      </c>
    </row>
    <row r="242" customFormat="false" ht="15" hidden="false" customHeight="false" outlineLevel="0" collapsed="false">
      <c r="A242" s="7" t="n">
        <v>150658</v>
      </c>
      <c r="B242" s="8" t="str">
        <f aca="false">VLOOKUP(A242,Municipios!$A$2:$B$5571,2,0)</f>
        <v>Santa Maria das Barreiras</v>
      </c>
      <c r="C242" s="7" t="n">
        <v>23</v>
      </c>
      <c r="D242" s="7" t="n">
        <v>0</v>
      </c>
      <c r="E242" s="7" t="n">
        <v>1</v>
      </c>
      <c r="F242" s="7" t="n">
        <v>0</v>
      </c>
      <c r="G242" s="7" t="n">
        <v>4</v>
      </c>
      <c r="H242" s="7" t="n">
        <v>0</v>
      </c>
      <c r="I242" s="7" t="n">
        <v>1</v>
      </c>
      <c r="J242" s="9" t="n">
        <f aca="false">VLOOKUP(A242,população!$A$2:$E$5571,2,0)</f>
        <v>4707</v>
      </c>
      <c r="K242" s="9" t="n">
        <f aca="false">VLOOKUP(A242,população!$A$2:$E$5571,3,0)</f>
        <v>10747</v>
      </c>
      <c r="L242" s="9" t="n">
        <f aca="false">VLOOKUP(A242,população!$A$2:$E$5571,4,0)</f>
        <v>1431</v>
      </c>
      <c r="M242" s="9" t="n">
        <f aca="false">VLOOKUP(A242,população!$A$2:$E$5571,5,0)</f>
        <v>16885</v>
      </c>
    </row>
    <row r="243" customFormat="false" ht="15" hidden="false" customHeight="false" outlineLevel="0" collapsed="false">
      <c r="A243" s="7" t="n">
        <v>150660</v>
      </c>
      <c r="B243" s="8" t="str">
        <f aca="false">VLOOKUP(A243,Municipios!$A$2:$B$5571,2,0)</f>
        <v>Santa Maria do Pará</v>
      </c>
      <c r="C243" s="7" t="n">
        <v>37</v>
      </c>
      <c r="D243" s="7" t="n">
        <v>0</v>
      </c>
      <c r="E243" s="7" t="n">
        <v>2</v>
      </c>
      <c r="F243" s="7" t="n">
        <v>0</v>
      </c>
      <c r="G243" s="7" t="n">
        <v>8</v>
      </c>
      <c r="H243" s="7" t="n">
        <v>0</v>
      </c>
      <c r="I243" s="7" t="n">
        <v>0</v>
      </c>
      <c r="J243" s="9" t="n">
        <f aca="false">VLOOKUP(A243,população!$A$2:$E$5571,2,0)</f>
        <v>6994</v>
      </c>
      <c r="K243" s="9" t="n">
        <f aca="false">VLOOKUP(A243,população!$A$2:$E$5571,3,0)</f>
        <v>14221</v>
      </c>
      <c r="L243" s="9" t="n">
        <f aca="false">VLOOKUP(A243,população!$A$2:$E$5571,4,0)</f>
        <v>2040</v>
      </c>
      <c r="M243" s="9" t="n">
        <f aca="false">VLOOKUP(A243,população!$A$2:$E$5571,5,0)</f>
        <v>23255</v>
      </c>
    </row>
    <row r="244" customFormat="false" ht="15" hidden="false" customHeight="false" outlineLevel="0" collapsed="false">
      <c r="A244" s="7" t="n">
        <v>150670</v>
      </c>
      <c r="B244" s="8" t="str">
        <f aca="false">VLOOKUP(A244,Municipios!$A$2:$B$5571,2,0)</f>
        <v>Santana do Araguaia</v>
      </c>
      <c r="C244" s="7" t="n">
        <v>63</v>
      </c>
      <c r="D244" s="7" t="n">
        <v>0</v>
      </c>
      <c r="E244" s="7" t="n">
        <v>3</v>
      </c>
      <c r="F244" s="7" t="n">
        <v>0</v>
      </c>
      <c r="G244" s="7" t="n">
        <v>21</v>
      </c>
      <c r="H244" s="7" t="n">
        <v>0</v>
      </c>
      <c r="I244" s="7" t="n">
        <v>0</v>
      </c>
      <c r="J244" s="9" t="n">
        <f aca="false">VLOOKUP(A244,população!$A$2:$E$5571,2,0)</f>
        <v>16207</v>
      </c>
      <c r="K244" s="9" t="n">
        <f aca="false">VLOOKUP(A244,população!$A$2:$E$5571,3,0)</f>
        <v>36664</v>
      </c>
      <c r="L244" s="9" t="n">
        <f aca="false">VLOOKUP(A244,população!$A$2:$E$5571,4,0)</f>
        <v>2854</v>
      </c>
      <c r="M244" s="9" t="n">
        <f aca="false">VLOOKUP(A244,população!$A$2:$E$5571,5,0)</f>
        <v>55725</v>
      </c>
    </row>
    <row r="245" customFormat="false" ht="15" hidden="false" customHeight="false" outlineLevel="0" collapsed="false">
      <c r="A245" s="7" t="n">
        <v>150680</v>
      </c>
      <c r="B245" s="8" t="str">
        <f aca="false">VLOOKUP(A245,Municipios!$A$2:$B$5571,2,0)</f>
        <v>Santarém</v>
      </c>
      <c r="C245" s="7" t="n">
        <v>424</v>
      </c>
      <c r="D245" s="7" t="n">
        <v>56</v>
      </c>
      <c r="E245" s="7" t="n">
        <v>13</v>
      </c>
      <c r="F245" s="7" t="n">
        <v>2</v>
      </c>
      <c r="G245" s="7" t="n">
        <v>304</v>
      </c>
      <c r="H245" s="7" t="n">
        <v>38</v>
      </c>
      <c r="I245" s="7" t="n">
        <v>36</v>
      </c>
      <c r="J245" s="9" t="n">
        <f aca="false">VLOOKUP(A245,população!$A$2:$E$5571,2,0)</f>
        <v>102750</v>
      </c>
      <c r="K245" s="9" t="n">
        <f aca="false">VLOOKUP(A245,população!$A$2:$E$5571,3,0)</f>
        <v>166119</v>
      </c>
      <c r="L245" s="9" t="n">
        <f aca="false">VLOOKUP(A245,população!$A$2:$E$5571,4,0)</f>
        <v>21920</v>
      </c>
      <c r="M245" s="9" t="n">
        <f aca="false">VLOOKUP(A245,população!$A$2:$E$5571,5,0)</f>
        <v>290789</v>
      </c>
    </row>
    <row r="246" customFormat="false" ht="15" hidden="false" customHeight="false" outlineLevel="0" collapsed="false">
      <c r="A246" s="7" t="n">
        <v>150700</v>
      </c>
      <c r="B246" s="8" t="str">
        <f aca="false">VLOOKUP(A246,Municipios!$A$2:$B$5571,2,0)</f>
        <v>Santo Antônio do Tauá</v>
      </c>
      <c r="C246" s="7" t="n">
        <v>74</v>
      </c>
      <c r="D246" s="7" t="n">
        <v>0</v>
      </c>
      <c r="E246" s="7" t="n">
        <v>9</v>
      </c>
      <c r="F246" s="7" t="n">
        <v>0</v>
      </c>
      <c r="G246" s="7" t="n">
        <v>38</v>
      </c>
      <c r="H246" s="7" t="n">
        <v>0</v>
      </c>
      <c r="I246" s="7" t="n">
        <v>0</v>
      </c>
      <c r="J246" s="9" t="n">
        <f aca="false">VLOOKUP(A246,população!$A$2:$E$5571,2,0)</f>
        <v>8933</v>
      </c>
      <c r="K246" s="9" t="n">
        <f aca="false">VLOOKUP(A246,população!$A$2:$E$5571,3,0)</f>
        <v>16115</v>
      </c>
      <c r="L246" s="9" t="n">
        <f aca="false">VLOOKUP(A246,população!$A$2:$E$5571,4,0)</f>
        <v>2334</v>
      </c>
      <c r="M246" s="9" t="n">
        <f aca="false">VLOOKUP(A246,população!$A$2:$E$5571,5,0)</f>
        <v>27382</v>
      </c>
    </row>
    <row r="247" customFormat="false" ht="15" hidden="false" customHeight="false" outlineLevel="0" collapsed="false">
      <c r="A247" s="7" t="n">
        <v>150710</v>
      </c>
      <c r="B247" s="8" t="str">
        <f aca="false">VLOOKUP(A247,Municipios!$A$2:$B$5571,2,0)</f>
        <v>São Caetano de Odivelas</v>
      </c>
      <c r="C247" s="7" t="n">
        <v>20</v>
      </c>
      <c r="D247" s="7" t="n">
        <v>0</v>
      </c>
      <c r="E247" s="7" t="n">
        <v>0</v>
      </c>
      <c r="F247" s="7" t="n">
        <v>0</v>
      </c>
      <c r="G247" s="7" t="n">
        <v>0</v>
      </c>
      <c r="H247" s="7" t="n">
        <v>0</v>
      </c>
      <c r="I247" s="7" t="n">
        <v>0</v>
      </c>
      <c r="J247" s="9" t="n">
        <f aca="false">VLOOKUP(A247,população!$A$2:$E$5571,2,0)</f>
        <v>5017</v>
      </c>
      <c r="K247" s="9" t="n">
        <f aca="false">VLOOKUP(A247,população!$A$2:$E$5571,3,0)</f>
        <v>9789</v>
      </c>
      <c r="L247" s="9" t="n">
        <f aca="false">VLOOKUP(A247,população!$A$2:$E$5571,4,0)</f>
        <v>1607</v>
      </c>
      <c r="M247" s="9" t="n">
        <f aca="false">VLOOKUP(A247,população!$A$2:$E$5571,5,0)</f>
        <v>16413</v>
      </c>
    </row>
    <row r="248" customFormat="false" ht="15" hidden="false" customHeight="false" outlineLevel="0" collapsed="false">
      <c r="A248" s="7" t="n">
        <v>150715</v>
      </c>
      <c r="B248" s="8" t="str">
        <f aca="false">VLOOKUP(A248,Municipios!$A$2:$B$5571,2,0)</f>
        <v>São Domingos do Araguaia</v>
      </c>
      <c r="C248" s="7" t="n">
        <v>21</v>
      </c>
      <c r="D248" s="7" t="n">
        <v>0</v>
      </c>
      <c r="E248" s="7" t="n">
        <v>2</v>
      </c>
      <c r="F248" s="7" t="n">
        <v>0</v>
      </c>
      <c r="G248" s="7" t="n">
        <v>3</v>
      </c>
      <c r="H248" s="7" t="n">
        <v>0</v>
      </c>
      <c r="I248" s="7" t="n">
        <v>0</v>
      </c>
      <c r="J248" s="9" t="n">
        <f aca="false">VLOOKUP(A248,população!$A$2:$E$5571,2,0)</f>
        <v>7637</v>
      </c>
      <c r="K248" s="9" t="n">
        <f aca="false">VLOOKUP(A248,população!$A$2:$E$5571,3,0)</f>
        <v>13120</v>
      </c>
      <c r="L248" s="9" t="n">
        <f aca="false">VLOOKUP(A248,população!$A$2:$E$5571,4,0)</f>
        <v>2052</v>
      </c>
      <c r="M248" s="9" t="n">
        <f aca="false">VLOOKUP(A248,população!$A$2:$E$5571,5,0)</f>
        <v>22809</v>
      </c>
    </row>
    <row r="249" customFormat="false" ht="15" hidden="false" customHeight="false" outlineLevel="0" collapsed="false">
      <c r="A249" s="7" t="n">
        <v>150720</v>
      </c>
      <c r="B249" s="8" t="str">
        <f aca="false">VLOOKUP(A249,Municipios!$A$2:$B$5571,2,0)</f>
        <v>São Domingos do Capim</v>
      </c>
      <c r="C249" s="7" t="n">
        <v>31</v>
      </c>
      <c r="D249" s="7" t="n">
        <v>0</v>
      </c>
      <c r="E249" s="7" t="n">
        <v>1</v>
      </c>
      <c r="F249" s="7" t="n">
        <v>0</v>
      </c>
      <c r="G249" s="7" t="n">
        <v>15</v>
      </c>
      <c r="H249" s="7" t="n">
        <v>0</v>
      </c>
      <c r="I249" s="7" t="n">
        <v>0</v>
      </c>
      <c r="J249" s="9" t="n">
        <f aca="false">VLOOKUP(A249,população!$A$2:$E$5571,2,0)</f>
        <v>10840</v>
      </c>
      <c r="K249" s="9" t="n">
        <f aca="false">VLOOKUP(A249,população!$A$2:$E$5571,3,0)</f>
        <v>15454</v>
      </c>
      <c r="L249" s="9" t="n">
        <f aca="false">VLOOKUP(A249,população!$A$2:$E$5571,4,0)</f>
        <v>2117</v>
      </c>
      <c r="M249" s="9" t="n">
        <f aca="false">VLOOKUP(A249,população!$A$2:$E$5571,5,0)</f>
        <v>28411</v>
      </c>
    </row>
    <row r="250" customFormat="false" ht="15" hidden="false" customHeight="false" outlineLevel="0" collapsed="false">
      <c r="A250" s="7" t="n">
        <v>150730</v>
      </c>
      <c r="B250" s="8" t="str">
        <f aca="false">VLOOKUP(A250,Municipios!$A$2:$B$5571,2,0)</f>
        <v>São Félix do Xingu</v>
      </c>
      <c r="C250" s="7" t="n">
        <v>91</v>
      </c>
      <c r="D250" s="7" t="n">
        <v>0</v>
      </c>
      <c r="E250" s="7" t="n">
        <v>11</v>
      </c>
      <c r="F250" s="7" t="n">
        <v>0</v>
      </c>
      <c r="G250" s="7" t="n">
        <v>36</v>
      </c>
      <c r="H250" s="7" t="n">
        <v>0</v>
      </c>
      <c r="I250" s="7" t="n">
        <v>1</v>
      </c>
      <c r="J250" s="9" t="n">
        <f aca="false">VLOOKUP(A250,população!$A$2:$E$5571,2,0)</f>
        <v>26232</v>
      </c>
      <c r="K250" s="9" t="n">
        <f aca="false">VLOOKUP(A250,população!$A$2:$E$5571,3,0)</f>
        <v>64144</v>
      </c>
      <c r="L250" s="9" t="n">
        <f aca="false">VLOOKUP(A250,população!$A$2:$E$5571,4,0)</f>
        <v>4142</v>
      </c>
      <c r="M250" s="9" t="n">
        <f aca="false">VLOOKUP(A250,população!$A$2:$E$5571,5,0)</f>
        <v>94518</v>
      </c>
    </row>
    <row r="251" customFormat="false" ht="15" hidden="false" customHeight="false" outlineLevel="0" collapsed="false">
      <c r="A251" s="7" t="n">
        <v>150745</v>
      </c>
      <c r="B251" s="8" t="str">
        <f aca="false">VLOOKUP(A251,Municipios!$A$2:$B$5571,2,0)</f>
        <v>São Geraldo do Araguaia</v>
      </c>
      <c r="C251" s="7" t="n">
        <v>41</v>
      </c>
      <c r="D251" s="7" t="n">
        <v>0</v>
      </c>
      <c r="E251" s="7" t="n">
        <v>1</v>
      </c>
      <c r="F251" s="7" t="n">
        <v>0</v>
      </c>
      <c r="G251" s="7" t="n">
        <v>9</v>
      </c>
      <c r="H251" s="7" t="n">
        <v>0</v>
      </c>
      <c r="I251" s="7" t="n">
        <v>0</v>
      </c>
      <c r="J251" s="9" t="n">
        <f aca="false">VLOOKUP(A251,população!$A$2:$E$5571,2,0)</f>
        <v>8628</v>
      </c>
      <c r="K251" s="9" t="n">
        <f aca="false">VLOOKUP(A251,população!$A$2:$E$5571,3,0)</f>
        <v>14645</v>
      </c>
      <c r="L251" s="9" t="n">
        <f aca="false">VLOOKUP(A251,população!$A$2:$E$5571,4,0)</f>
        <v>2000</v>
      </c>
      <c r="M251" s="9" t="n">
        <f aca="false">VLOOKUP(A251,população!$A$2:$E$5571,5,0)</f>
        <v>25273</v>
      </c>
    </row>
    <row r="252" customFormat="false" ht="15" hidden="false" customHeight="false" outlineLevel="0" collapsed="false">
      <c r="A252" s="7" t="n">
        <v>150747</v>
      </c>
      <c r="B252" s="8" t="str">
        <f aca="false">VLOOKUP(A252,Municipios!$A$2:$B$5571,2,0)</f>
        <v>São João de Pirabas</v>
      </c>
      <c r="C252" s="7" t="n">
        <v>24</v>
      </c>
      <c r="D252" s="7" t="n">
        <v>0</v>
      </c>
      <c r="E252" s="7" t="n">
        <v>1</v>
      </c>
      <c r="F252" s="7" t="n">
        <v>0</v>
      </c>
      <c r="G252" s="7" t="n">
        <v>2</v>
      </c>
      <c r="H252" s="7" t="n">
        <v>0</v>
      </c>
      <c r="I252" s="7" t="n">
        <v>1</v>
      </c>
      <c r="J252" s="9" t="n">
        <f aca="false">VLOOKUP(A252,população!$A$2:$E$5571,2,0)</f>
        <v>6704</v>
      </c>
      <c r="K252" s="9" t="n">
        <f aca="false">VLOOKUP(A252,população!$A$2:$E$5571,3,0)</f>
        <v>11712</v>
      </c>
      <c r="L252" s="9" t="n">
        <f aca="false">VLOOKUP(A252,população!$A$2:$E$5571,4,0)</f>
        <v>2058</v>
      </c>
      <c r="M252" s="9" t="n">
        <f aca="false">VLOOKUP(A252,população!$A$2:$E$5571,5,0)</f>
        <v>20474</v>
      </c>
    </row>
    <row r="253" customFormat="false" ht="15" hidden="false" customHeight="false" outlineLevel="0" collapsed="false">
      <c r="A253" s="7" t="n">
        <v>150750</v>
      </c>
      <c r="B253" s="8" t="str">
        <f aca="false">VLOOKUP(A253,Municipios!$A$2:$B$5571,2,0)</f>
        <v>São João do Araguaia</v>
      </c>
      <c r="C253" s="7" t="n">
        <v>19</v>
      </c>
      <c r="D253" s="7" t="n">
        <v>0</v>
      </c>
      <c r="E253" s="7" t="n">
        <v>1</v>
      </c>
      <c r="F253" s="7" t="n">
        <v>0</v>
      </c>
      <c r="G253" s="7" t="n">
        <v>2</v>
      </c>
      <c r="H253" s="7" t="n">
        <v>0</v>
      </c>
      <c r="I253" s="7" t="n">
        <v>0</v>
      </c>
      <c r="J253" s="9" t="n">
        <f aca="false">VLOOKUP(A253,população!$A$2:$E$5571,2,0)</f>
        <v>4312</v>
      </c>
      <c r="K253" s="9" t="n">
        <f aca="false">VLOOKUP(A253,população!$A$2:$E$5571,3,0)</f>
        <v>7355</v>
      </c>
      <c r="L253" s="9" t="n">
        <f aca="false">VLOOKUP(A253,população!$A$2:$E$5571,4,0)</f>
        <v>1022</v>
      </c>
      <c r="M253" s="9" t="n">
        <f aca="false">VLOOKUP(A253,população!$A$2:$E$5571,5,0)</f>
        <v>12689</v>
      </c>
    </row>
    <row r="254" customFormat="false" ht="15" hidden="false" customHeight="false" outlineLevel="0" collapsed="false">
      <c r="A254" s="7" t="n">
        <v>150760</v>
      </c>
      <c r="B254" s="8" t="str">
        <f aca="false">VLOOKUP(A254,Municipios!$A$2:$B$5571,2,0)</f>
        <v>São Miguel do Guamá</v>
      </c>
      <c r="C254" s="7" t="n">
        <v>54</v>
      </c>
      <c r="D254" s="7" t="n">
        <v>0</v>
      </c>
      <c r="E254" s="7" t="n">
        <v>2</v>
      </c>
      <c r="F254" s="7" t="n">
        <v>0</v>
      </c>
      <c r="G254" s="7" t="n">
        <v>9</v>
      </c>
      <c r="H254" s="7" t="n">
        <v>0</v>
      </c>
      <c r="I254" s="7" t="n">
        <v>1</v>
      </c>
      <c r="J254" s="9" t="n">
        <f aca="false">VLOOKUP(A254,população!$A$2:$E$5571,2,0)</f>
        <v>17732</v>
      </c>
      <c r="K254" s="9" t="n">
        <f aca="false">VLOOKUP(A254,população!$A$2:$E$5571,3,0)</f>
        <v>30178</v>
      </c>
      <c r="L254" s="9" t="n">
        <f aca="false">VLOOKUP(A254,população!$A$2:$E$5571,4,0)</f>
        <v>4067</v>
      </c>
      <c r="M254" s="9" t="n">
        <f aca="false">VLOOKUP(A254,população!$A$2:$E$5571,5,0)</f>
        <v>51977</v>
      </c>
    </row>
    <row r="255" customFormat="false" ht="15" hidden="false" customHeight="false" outlineLevel="0" collapsed="false">
      <c r="A255" s="7" t="n">
        <v>150770</v>
      </c>
      <c r="B255" s="8" t="str">
        <f aca="false">VLOOKUP(A255,Municipios!$A$2:$B$5571,2,0)</f>
        <v>São Sebastião da Boa Vista</v>
      </c>
      <c r="C255" s="7" t="n">
        <v>32</v>
      </c>
      <c r="D255" s="7" t="n">
        <v>0</v>
      </c>
      <c r="E255" s="7" t="n">
        <v>1</v>
      </c>
      <c r="F255" s="7" t="n">
        <v>0</v>
      </c>
      <c r="G255" s="7" t="n">
        <v>7</v>
      </c>
      <c r="H255" s="7" t="n">
        <v>0</v>
      </c>
      <c r="I255" s="7" t="n">
        <v>1</v>
      </c>
      <c r="J255" s="9" t="n">
        <f aca="false">VLOOKUP(A255,população!$A$2:$E$5571,2,0)</f>
        <v>8954</v>
      </c>
      <c r="K255" s="9" t="n">
        <f aca="false">VLOOKUP(A255,população!$A$2:$E$5571,3,0)</f>
        <v>12854</v>
      </c>
      <c r="L255" s="9" t="n">
        <f aca="false">VLOOKUP(A255,população!$A$2:$E$5571,4,0)</f>
        <v>1542</v>
      </c>
      <c r="M255" s="9" t="n">
        <f aca="false">VLOOKUP(A255,população!$A$2:$E$5571,5,0)</f>
        <v>23350</v>
      </c>
    </row>
    <row r="256" customFormat="false" ht="15" hidden="false" customHeight="false" outlineLevel="0" collapsed="false">
      <c r="A256" s="7" t="n">
        <v>150775</v>
      </c>
      <c r="B256" s="8" t="str">
        <f aca="false">VLOOKUP(A256,Municipios!$A$2:$B$5571,2,0)</f>
        <v>Sapucaia</v>
      </c>
      <c r="C256" s="7" t="n">
        <v>11</v>
      </c>
      <c r="D256" s="7" t="n">
        <v>0</v>
      </c>
      <c r="E256" s="7" t="n">
        <v>1</v>
      </c>
      <c r="F256" s="7" t="n">
        <v>0</v>
      </c>
      <c r="G256" s="7" t="n">
        <v>3</v>
      </c>
      <c r="H256" s="7" t="n">
        <v>0</v>
      </c>
      <c r="I256" s="7" t="n">
        <v>0</v>
      </c>
      <c r="J256" s="9" t="n">
        <f aca="false">VLOOKUP(A256,população!$A$2:$E$5571,2,0)</f>
        <v>1708</v>
      </c>
      <c r="K256" s="9" t="n">
        <f aca="false">VLOOKUP(A256,população!$A$2:$E$5571,3,0)</f>
        <v>3234</v>
      </c>
      <c r="L256" s="9" t="n">
        <f aca="false">VLOOKUP(A256,população!$A$2:$E$5571,4,0)</f>
        <v>305</v>
      </c>
      <c r="M256" s="9" t="n">
        <f aca="false">VLOOKUP(A256,população!$A$2:$E$5571,5,0)</f>
        <v>5247</v>
      </c>
    </row>
    <row r="257" customFormat="false" ht="15" hidden="false" customHeight="false" outlineLevel="0" collapsed="false">
      <c r="A257" s="7" t="n">
        <v>150780</v>
      </c>
      <c r="B257" s="8" t="str">
        <f aca="false">VLOOKUP(A257,Municipios!$A$2:$B$5571,2,0)</f>
        <v>Senador José Porfírio</v>
      </c>
      <c r="C257" s="7" t="n">
        <v>15</v>
      </c>
      <c r="D257" s="7" t="n">
        <v>0</v>
      </c>
      <c r="E257" s="7" t="n">
        <v>1</v>
      </c>
      <c r="F257" s="7" t="n">
        <v>0</v>
      </c>
      <c r="G257" s="7" t="n">
        <v>4</v>
      </c>
      <c r="H257" s="7" t="n">
        <v>0</v>
      </c>
      <c r="I257" s="7" t="n">
        <v>1</v>
      </c>
      <c r="J257" s="9" t="n">
        <f aca="false">VLOOKUP(A257,população!$A$2:$E$5571,2,0)</f>
        <v>4855</v>
      </c>
      <c r="K257" s="9" t="n">
        <f aca="false">VLOOKUP(A257,população!$A$2:$E$5571,3,0)</f>
        <v>6945</v>
      </c>
      <c r="L257" s="9" t="n">
        <f aca="false">VLOOKUP(A257,população!$A$2:$E$5571,4,0)</f>
        <v>657</v>
      </c>
      <c r="M257" s="9" t="n">
        <f aca="false">VLOOKUP(A257,população!$A$2:$E$5571,5,0)</f>
        <v>12457</v>
      </c>
    </row>
    <row r="258" customFormat="false" ht="15" hidden="false" customHeight="false" outlineLevel="0" collapsed="false">
      <c r="A258" s="7" t="n">
        <v>150790</v>
      </c>
      <c r="B258" s="8" t="str">
        <f aca="false">VLOOKUP(A258,Municipios!$A$2:$B$5571,2,0)</f>
        <v>Soure</v>
      </c>
      <c r="C258" s="7" t="n">
        <v>48</v>
      </c>
      <c r="D258" s="7" t="n">
        <v>0</v>
      </c>
      <c r="E258" s="7" t="n">
        <v>2</v>
      </c>
      <c r="F258" s="7" t="n">
        <v>0</v>
      </c>
      <c r="G258" s="7" t="n">
        <v>9</v>
      </c>
      <c r="H258" s="7" t="n">
        <v>0</v>
      </c>
      <c r="I258" s="7" t="n">
        <v>0</v>
      </c>
      <c r="J258" s="9" t="n">
        <f aca="false">VLOOKUP(A258,população!$A$2:$E$5571,2,0)</f>
        <v>7414</v>
      </c>
      <c r="K258" s="9" t="n">
        <f aca="false">VLOOKUP(A258,população!$A$2:$E$5571,3,0)</f>
        <v>13652</v>
      </c>
      <c r="L258" s="9" t="n">
        <f aca="false">VLOOKUP(A258,população!$A$2:$E$5571,4,0)</f>
        <v>2073</v>
      </c>
      <c r="M258" s="9" t="n">
        <f aca="false">VLOOKUP(A258,população!$A$2:$E$5571,5,0)</f>
        <v>23139</v>
      </c>
    </row>
    <row r="259" customFormat="false" ht="15" hidden="false" customHeight="false" outlineLevel="0" collapsed="false">
      <c r="A259" s="7" t="n">
        <v>150795</v>
      </c>
      <c r="B259" s="8" t="str">
        <f aca="false">VLOOKUP(A259,Municipios!$A$2:$B$5571,2,0)</f>
        <v>Tailândia</v>
      </c>
      <c r="C259" s="7" t="n">
        <v>40</v>
      </c>
      <c r="D259" s="7" t="n">
        <v>0</v>
      </c>
      <c r="E259" s="7" t="n">
        <v>5</v>
      </c>
      <c r="F259" s="7" t="n">
        <v>0</v>
      </c>
      <c r="G259" s="7" t="n">
        <v>29</v>
      </c>
      <c r="H259" s="7" t="n">
        <v>0</v>
      </c>
      <c r="I259" s="7" t="n">
        <v>3</v>
      </c>
      <c r="J259" s="9" t="n">
        <f aca="false">VLOOKUP(A259,população!$A$2:$E$5571,2,0)</f>
        <v>29126</v>
      </c>
      <c r="K259" s="9" t="n">
        <f aca="false">VLOOKUP(A259,população!$A$2:$E$5571,3,0)</f>
        <v>50593</v>
      </c>
      <c r="L259" s="9" t="n">
        <f aca="false">VLOOKUP(A259,população!$A$2:$E$5571,4,0)</f>
        <v>3209</v>
      </c>
      <c r="M259" s="9" t="n">
        <f aca="false">VLOOKUP(A259,população!$A$2:$E$5571,5,0)</f>
        <v>82928</v>
      </c>
    </row>
    <row r="260" customFormat="false" ht="15" hidden="false" customHeight="false" outlineLevel="0" collapsed="false">
      <c r="A260" s="7" t="n">
        <v>150797</v>
      </c>
      <c r="B260" s="8" t="str">
        <f aca="false">VLOOKUP(A260,Municipios!$A$2:$B$5571,2,0)</f>
        <v>Terra Santa</v>
      </c>
      <c r="C260" s="7" t="n">
        <v>21</v>
      </c>
      <c r="D260" s="7" t="n">
        <v>0</v>
      </c>
      <c r="E260" s="7" t="n">
        <v>1</v>
      </c>
      <c r="F260" s="7" t="n">
        <v>0</v>
      </c>
      <c r="G260" s="7" t="n">
        <v>10</v>
      </c>
      <c r="H260" s="7" t="n">
        <v>0</v>
      </c>
      <c r="I260" s="7" t="n">
        <v>0</v>
      </c>
      <c r="J260" s="9" t="n">
        <f aca="false">VLOOKUP(A260,população!$A$2:$E$5571,2,0)</f>
        <v>5965</v>
      </c>
      <c r="K260" s="9" t="n">
        <f aca="false">VLOOKUP(A260,população!$A$2:$E$5571,3,0)</f>
        <v>9619</v>
      </c>
      <c r="L260" s="9" t="n">
        <f aca="false">VLOOKUP(A260,população!$A$2:$E$5571,4,0)</f>
        <v>1376</v>
      </c>
      <c r="M260" s="9" t="n">
        <f aca="false">VLOOKUP(A260,população!$A$2:$E$5571,5,0)</f>
        <v>16960</v>
      </c>
    </row>
    <row r="261" customFormat="false" ht="15" hidden="false" customHeight="false" outlineLevel="0" collapsed="false">
      <c r="A261" s="7" t="n">
        <v>150800</v>
      </c>
      <c r="B261" s="8" t="str">
        <f aca="false">VLOOKUP(A261,Municipios!$A$2:$B$5571,2,0)</f>
        <v>Tomé-Açu</v>
      </c>
      <c r="C261" s="7" t="n">
        <v>150</v>
      </c>
      <c r="D261" s="7" t="n">
        <v>0</v>
      </c>
      <c r="E261" s="7" t="n">
        <v>3</v>
      </c>
      <c r="F261" s="7" t="n">
        <v>0</v>
      </c>
      <c r="G261" s="7" t="n">
        <v>16</v>
      </c>
      <c r="H261" s="7" t="n">
        <v>0</v>
      </c>
      <c r="I261" s="7" t="n">
        <v>1</v>
      </c>
      <c r="J261" s="9" t="n">
        <f aca="false">VLOOKUP(A261,população!$A$2:$E$5571,2,0)</f>
        <v>22569</v>
      </c>
      <c r="K261" s="9" t="n">
        <f aca="false">VLOOKUP(A261,população!$A$2:$E$5571,3,0)</f>
        <v>32595</v>
      </c>
      <c r="L261" s="9" t="n">
        <f aca="false">VLOOKUP(A261,população!$A$2:$E$5571,4,0)</f>
        <v>3760</v>
      </c>
      <c r="M261" s="9" t="n">
        <f aca="false">VLOOKUP(A261,população!$A$2:$E$5571,5,0)</f>
        <v>58924</v>
      </c>
    </row>
    <row r="262" customFormat="false" ht="15" hidden="false" customHeight="false" outlineLevel="0" collapsed="false">
      <c r="A262" s="7" t="n">
        <v>150803</v>
      </c>
      <c r="B262" s="8" t="str">
        <f aca="false">VLOOKUP(A262,Municipios!$A$2:$B$5571,2,0)</f>
        <v>Tracuateua</v>
      </c>
      <c r="C262" s="7" t="n">
        <v>15</v>
      </c>
      <c r="D262" s="7" t="n">
        <v>0</v>
      </c>
      <c r="E262" s="7" t="n">
        <v>2</v>
      </c>
      <c r="F262" s="7" t="n">
        <v>0</v>
      </c>
      <c r="G262" s="7" t="n">
        <v>6</v>
      </c>
      <c r="H262" s="7" t="n">
        <v>0</v>
      </c>
      <c r="I262" s="7" t="n">
        <v>1</v>
      </c>
      <c r="J262" s="9" t="n">
        <f aca="false">VLOOKUP(A262,população!$A$2:$E$5571,2,0)</f>
        <v>9919</v>
      </c>
      <c r="K262" s="9" t="n">
        <f aca="false">VLOOKUP(A262,população!$A$2:$E$5571,3,0)</f>
        <v>15571</v>
      </c>
      <c r="L262" s="9" t="n">
        <f aca="false">VLOOKUP(A262,população!$A$2:$E$5571,4,0)</f>
        <v>2228</v>
      </c>
      <c r="M262" s="9" t="n">
        <f aca="false">VLOOKUP(A262,população!$A$2:$E$5571,5,0)</f>
        <v>27718</v>
      </c>
    </row>
    <row r="263" customFormat="false" ht="15" hidden="false" customHeight="false" outlineLevel="0" collapsed="false">
      <c r="A263" s="7" t="n">
        <v>150805</v>
      </c>
      <c r="B263" s="8" t="str">
        <f aca="false">VLOOKUP(A263,Municipios!$A$2:$B$5571,2,0)</f>
        <v>Trairão</v>
      </c>
      <c r="C263" s="7" t="n">
        <v>21</v>
      </c>
      <c r="D263" s="7" t="n">
        <v>0</v>
      </c>
      <c r="E263" s="7" t="n">
        <v>1</v>
      </c>
      <c r="F263" s="7" t="n">
        <v>0</v>
      </c>
      <c r="G263" s="7" t="n">
        <v>13</v>
      </c>
      <c r="H263" s="7" t="n">
        <v>0</v>
      </c>
      <c r="I263" s="7" t="n">
        <v>0</v>
      </c>
      <c r="J263" s="9" t="n">
        <f aca="false">VLOOKUP(A263,população!$A$2:$E$5571,2,0)</f>
        <v>5022</v>
      </c>
      <c r="K263" s="9" t="n">
        <f aca="false">VLOOKUP(A263,população!$A$2:$E$5571,3,0)</f>
        <v>10396</v>
      </c>
      <c r="L263" s="9" t="n">
        <f aca="false">VLOOKUP(A263,população!$A$2:$E$5571,4,0)</f>
        <v>887</v>
      </c>
      <c r="M263" s="9" t="n">
        <f aca="false">VLOOKUP(A263,população!$A$2:$E$5571,5,0)</f>
        <v>16305</v>
      </c>
    </row>
    <row r="264" customFormat="false" ht="15" hidden="false" customHeight="false" outlineLevel="0" collapsed="false">
      <c r="A264" s="7" t="n">
        <v>150808</v>
      </c>
      <c r="B264" s="8" t="str">
        <f aca="false">VLOOKUP(A264,Municipios!$A$2:$B$5571,2,0)</f>
        <v>Tucumã</v>
      </c>
      <c r="C264" s="7" t="n">
        <v>87</v>
      </c>
      <c r="D264" s="7" t="n">
        <v>0</v>
      </c>
      <c r="E264" s="7" t="n">
        <v>12</v>
      </c>
      <c r="F264" s="7" t="n">
        <v>0</v>
      </c>
      <c r="G264" s="7" t="n">
        <v>24</v>
      </c>
      <c r="H264" s="7" t="n">
        <v>0</v>
      </c>
      <c r="I264" s="7" t="n">
        <v>2</v>
      </c>
      <c r="J264" s="9" t="n">
        <f aca="false">VLOOKUP(A264,população!$A$2:$E$5571,2,0)</f>
        <v>11326</v>
      </c>
      <c r="K264" s="9" t="n">
        <f aca="false">VLOOKUP(A264,população!$A$2:$E$5571,3,0)</f>
        <v>21751</v>
      </c>
      <c r="L264" s="9" t="n">
        <f aca="false">VLOOKUP(A264,população!$A$2:$E$5571,4,0)</f>
        <v>2035</v>
      </c>
      <c r="M264" s="9" t="n">
        <f aca="false">VLOOKUP(A264,população!$A$2:$E$5571,5,0)</f>
        <v>35112</v>
      </c>
    </row>
    <row r="265" customFormat="false" ht="15" hidden="false" customHeight="false" outlineLevel="0" collapsed="false">
      <c r="A265" s="7" t="n">
        <v>150810</v>
      </c>
      <c r="B265" s="8" t="str">
        <f aca="false">VLOOKUP(A265,Municipios!$A$2:$B$5571,2,0)</f>
        <v>Tucuruí</v>
      </c>
      <c r="C265" s="7" t="n">
        <v>204</v>
      </c>
      <c r="D265" s="7" t="n">
        <v>15</v>
      </c>
      <c r="E265" s="7" t="n">
        <v>7</v>
      </c>
      <c r="F265" s="7" t="n">
        <v>1</v>
      </c>
      <c r="G265" s="7" t="n">
        <v>68</v>
      </c>
      <c r="H265" s="7" t="n">
        <v>6</v>
      </c>
      <c r="I265" s="7" t="n">
        <v>27</v>
      </c>
      <c r="J265" s="9" t="n">
        <f aca="false">VLOOKUP(A265,população!$A$2:$E$5571,2,0)</f>
        <v>34486</v>
      </c>
      <c r="K265" s="9" t="n">
        <f aca="false">VLOOKUP(A265,população!$A$2:$E$5571,3,0)</f>
        <v>60923</v>
      </c>
      <c r="L265" s="9" t="n">
        <f aca="false">VLOOKUP(A265,população!$A$2:$E$5571,4,0)</f>
        <v>5265</v>
      </c>
      <c r="M265" s="9" t="n">
        <f aca="false">VLOOKUP(A265,população!$A$2:$E$5571,5,0)</f>
        <v>100674</v>
      </c>
    </row>
    <row r="266" customFormat="false" ht="15" hidden="false" customHeight="false" outlineLevel="0" collapsed="false">
      <c r="A266" s="7" t="n">
        <v>150812</v>
      </c>
      <c r="B266" s="8" t="str">
        <f aca="false">VLOOKUP(A266,Municipios!$A$2:$B$5571,2,0)</f>
        <v>Ulianópolis</v>
      </c>
      <c r="C266" s="7" t="n">
        <v>88</v>
      </c>
      <c r="D266" s="7" t="n">
        <v>0</v>
      </c>
      <c r="E266" s="7" t="n">
        <v>3</v>
      </c>
      <c r="F266" s="7" t="n">
        <v>0</v>
      </c>
      <c r="G266" s="7" t="n">
        <v>13</v>
      </c>
      <c r="H266" s="7" t="n">
        <v>0</v>
      </c>
      <c r="I266" s="7" t="n">
        <v>3</v>
      </c>
      <c r="J266" s="9" t="n">
        <f aca="false">VLOOKUP(A266,população!$A$2:$E$5571,2,0)</f>
        <v>13061</v>
      </c>
      <c r="K266" s="9" t="n">
        <f aca="false">VLOOKUP(A266,população!$A$2:$E$5571,3,0)</f>
        <v>28199</v>
      </c>
      <c r="L266" s="9" t="n">
        <f aca="false">VLOOKUP(A266,população!$A$2:$E$5571,4,0)</f>
        <v>1729</v>
      </c>
      <c r="M266" s="9" t="n">
        <f aca="false">VLOOKUP(A266,população!$A$2:$E$5571,5,0)</f>
        <v>42989</v>
      </c>
    </row>
    <row r="267" customFormat="false" ht="15" hidden="false" customHeight="false" outlineLevel="0" collapsed="false">
      <c r="A267" s="7" t="n">
        <v>150815</v>
      </c>
      <c r="B267" s="8" t="str">
        <f aca="false">VLOOKUP(A267,Municipios!$A$2:$B$5571,2,0)</f>
        <v>Uruará</v>
      </c>
      <c r="C267" s="7" t="n">
        <v>58</v>
      </c>
      <c r="D267" s="7" t="n">
        <v>0</v>
      </c>
      <c r="E267" s="7" t="n">
        <v>4</v>
      </c>
      <c r="F267" s="7" t="n">
        <v>0</v>
      </c>
      <c r="G267" s="7" t="n">
        <v>26</v>
      </c>
      <c r="H267" s="7" t="n">
        <v>0</v>
      </c>
      <c r="I267" s="7" t="n">
        <v>0</v>
      </c>
      <c r="J267" s="9" t="n">
        <f aca="false">VLOOKUP(A267,população!$A$2:$E$5571,2,0)</f>
        <v>14458</v>
      </c>
      <c r="K267" s="9" t="n">
        <f aca="false">VLOOKUP(A267,população!$A$2:$E$5571,3,0)</f>
        <v>26434</v>
      </c>
      <c r="L267" s="9" t="n">
        <f aca="false">VLOOKUP(A267,população!$A$2:$E$5571,4,0)</f>
        <v>2624</v>
      </c>
      <c r="M267" s="9" t="n">
        <f aca="false">VLOOKUP(A267,população!$A$2:$E$5571,5,0)</f>
        <v>43516</v>
      </c>
    </row>
    <row r="268" customFormat="false" ht="15" hidden="false" customHeight="false" outlineLevel="0" collapsed="false">
      <c r="A268" s="7" t="n">
        <v>150820</v>
      </c>
      <c r="B268" s="8" t="str">
        <f aca="false">VLOOKUP(A268,Municipios!$A$2:$B$5571,2,0)</f>
        <v>Vigia</v>
      </c>
      <c r="C268" s="7" t="n">
        <v>35</v>
      </c>
      <c r="D268" s="7" t="n">
        <v>0</v>
      </c>
      <c r="E268" s="7" t="n">
        <v>4</v>
      </c>
      <c r="F268" s="7" t="n">
        <v>0</v>
      </c>
      <c r="G268" s="7" t="n">
        <v>16</v>
      </c>
      <c r="H268" s="7" t="n">
        <v>0</v>
      </c>
      <c r="I268" s="7" t="n">
        <v>0</v>
      </c>
      <c r="J268" s="9" t="n">
        <f aca="false">VLOOKUP(A268,população!$A$2:$E$5571,2,0)</f>
        <v>14494</v>
      </c>
      <c r="K268" s="9" t="n">
        <f aca="false">VLOOKUP(A268,população!$A$2:$E$5571,3,0)</f>
        <v>29280</v>
      </c>
      <c r="L268" s="9" t="n">
        <f aca="false">VLOOKUP(A268,população!$A$2:$E$5571,4,0)</f>
        <v>4221</v>
      </c>
      <c r="M268" s="9" t="n">
        <f aca="false">VLOOKUP(A268,população!$A$2:$E$5571,5,0)</f>
        <v>47995</v>
      </c>
    </row>
    <row r="269" customFormat="false" ht="15" hidden="false" customHeight="false" outlineLevel="0" collapsed="false">
      <c r="A269" s="7" t="n">
        <v>150830</v>
      </c>
      <c r="B269" s="8" t="str">
        <f aca="false">VLOOKUP(A269,Municipios!$A$2:$B$5571,2,0)</f>
        <v>Viseu</v>
      </c>
      <c r="C269" s="7" t="n">
        <v>65</v>
      </c>
      <c r="D269" s="7" t="n">
        <v>0</v>
      </c>
      <c r="E269" s="7" t="n">
        <v>4</v>
      </c>
      <c r="F269" s="7" t="n">
        <v>0</v>
      </c>
      <c r="G269" s="7" t="n">
        <v>21</v>
      </c>
      <c r="H269" s="7" t="n">
        <v>0</v>
      </c>
      <c r="I269" s="7" t="n">
        <v>0</v>
      </c>
      <c r="J269" s="9" t="n">
        <f aca="false">VLOOKUP(A269,população!$A$2:$E$5571,2,0)</f>
        <v>21783</v>
      </c>
      <c r="K269" s="9" t="n">
        <f aca="false">VLOOKUP(A269,população!$A$2:$E$5571,3,0)</f>
        <v>29810</v>
      </c>
      <c r="L269" s="9" t="n">
        <f aca="false">VLOOKUP(A269,população!$A$2:$E$5571,4,0)</f>
        <v>3943</v>
      </c>
      <c r="M269" s="9" t="n">
        <f aca="false">VLOOKUP(A269,população!$A$2:$E$5571,5,0)</f>
        <v>55536</v>
      </c>
    </row>
    <row r="270" customFormat="false" ht="15" hidden="false" customHeight="false" outlineLevel="0" collapsed="false">
      <c r="A270" s="7" t="n">
        <v>150835</v>
      </c>
      <c r="B270" s="8" t="str">
        <f aca="false">VLOOKUP(A270,Municipios!$A$2:$B$5571,2,0)</f>
        <v>Vitória do Xingu</v>
      </c>
      <c r="C270" s="7" t="n">
        <v>31</v>
      </c>
      <c r="D270" s="7" t="n">
        <v>0</v>
      </c>
      <c r="E270" s="7" t="n">
        <v>2</v>
      </c>
      <c r="F270" s="7" t="n">
        <v>0</v>
      </c>
      <c r="G270" s="7" t="n">
        <v>13</v>
      </c>
      <c r="H270" s="7" t="n">
        <v>0</v>
      </c>
      <c r="I270" s="7" t="n">
        <v>0</v>
      </c>
      <c r="J270" s="9" t="n">
        <f aca="false">VLOOKUP(A270,população!$A$2:$E$5571,2,0)</f>
        <v>5093</v>
      </c>
      <c r="K270" s="9" t="n">
        <f aca="false">VLOOKUP(A270,população!$A$2:$E$5571,3,0)</f>
        <v>8355</v>
      </c>
      <c r="L270" s="9" t="n">
        <f aca="false">VLOOKUP(A270,população!$A$2:$E$5571,4,0)</f>
        <v>905</v>
      </c>
      <c r="M270" s="9" t="n">
        <f aca="false">VLOOKUP(A270,população!$A$2:$E$5571,5,0)</f>
        <v>14353</v>
      </c>
    </row>
    <row r="271" customFormat="false" ht="15" hidden="false" customHeight="false" outlineLevel="0" collapsed="false">
      <c r="A271" s="7" t="n">
        <v>150840</v>
      </c>
      <c r="B271" s="8" t="str">
        <f aca="false">VLOOKUP(A271,Municipios!$A$2:$B$5571,2,0)</f>
        <v>Xinguara</v>
      </c>
      <c r="C271" s="7" t="n">
        <v>82</v>
      </c>
      <c r="D271" s="7" t="n">
        <v>0</v>
      </c>
      <c r="E271" s="7" t="n">
        <v>4</v>
      </c>
      <c r="F271" s="7" t="n">
        <v>0</v>
      </c>
      <c r="G271" s="7" t="n">
        <v>22</v>
      </c>
      <c r="H271" s="7" t="n">
        <v>0</v>
      </c>
      <c r="I271" s="7" t="n">
        <v>0</v>
      </c>
      <c r="J271" s="9" t="n">
        <f aca="false">VLOOKUP(A271,população!$A$2:$E$5571,2,0)</f>
        <v>13984</v>
      </c>
      <c r="K271" s="9" t="n">
        <f aca="false">VLOOKUP(A271,população!$A$2:$E$5571,3,0)</f>
        <v>25503</v>
      </c>
      <c r="L271" s="9" t="n">
        <f aca="false">VLOOKUP(A271,população!$A$2:$E$5571,4,0)</f>
        <v>2657</v>
      </c>
      <c r="M271" s="9" t="n">
        <f aca="false">VLOOKUP(A271,população!$A$2:$E$5571,5,0)</f>
        <v>42144</v>
      </c>
    </row>
    <row r="272" customFormat="false" ht="15" hidden="false" customHeight="false" outlineLevel="0" collapsed="false">
      <c r="A272" s="7" t="n">
        <v>160005</v>
      </c>
      <c r="B272" s="8" t="str">
        <f aca="false">VLOOKUP(A272,Municipios!$A$2:$B$5571,2,0)</f>
        <v>Serra do Navio</v>
      </c>
      <c r="C272" s="7" t="n">
        <v>30</v>
      </c>
      <c r="D272" s="7" t="n">
        <v>0</v>
      </c>
      <c r="E272" s="7" t="n">
        <v>1</v>
      </c>
      <c r="F272" s="7" t="n">
        <v>0</v>
      </c>
      <c r="G272" s="7" t="n">
        <v>1</v>
      </c>
      <c r="H272" s="7" t="n">
        <v>0</v>
      </c>
      <c r="I272" s="7" t="n">
        <v>0</v>
      </c>
      <c r="J272" s="9" t="n">
        <f aca="false">VLOOKUP(A272,população!$A$2:$E$5571,2,0)</f>
        <v>1536</v>
      </c>
      <c r="K272" s="9" t="n">
        <f aca="false">VLOOKUP(A272,população!$A$2:$E$5571,3,0)</f>
        <v>2563</v>
      </c>
      <c r="L272" s="9" t="n">
        <f aca="false">VLOOKUP(A272,população!$A$2:$E$5571,4,0)</f>
        <v>218</v>
      </c>
      <c r="M272" s="9" t="n">
        <f aca="false">VLOOKUP(A272,população!$A$2:$E$5571,5,0)</f>
        <v>4317</v>
      </c>
    </row>
    <row r="273" customFormat="false" ht="15" hidden="false" customHeight="false" outlineLevel="0" collapsed="false">
      <c r="A273" s="7" t="n">
        <v>160010</v>
      </c>
      <c r="B273" s="8" t="str">
        <f aca="false">VLOOKUP(A273,Municipios!$A$2:$B$5571,2,0)</f>
        <v>Amapá</v>
      </c>
      <c r="C273" s="7" t="n">
        <v>37</v>
      </c>
      <c r="D273" s="7" t="n">
        <v>0</v>
      </c>
      <c r="E273" s="7" t="n">
        <v>1</v>
      </c>
      <c r="F273" s="7" t="n">
        <v>0</v>
      </c>
      <c r="G273" s="7" t="n">
        <v>2</v>
      </c>
      <c r="H273" s="7" t="n">
        <v>0</v>
      </c>
      <c r="I273" s="7" t="n">
        <v>0</v>
      </c>
      <c r="J273" s="9" t="n">
        <f aca="false">VLOOKUP(A273,população!$A$2:$E$5571,2,0)</f>
        <v>3023</v>
      </c>
      <c r="K273" s="9" t="n">
        <f aca="false">VLOOKUP(A273,população!$A$2:$E$5571,3,0)</f>
        <v>4531</v>
      </c>
      <c r="L273" s="9" t="n">
        <f aca="false">VLOOKUP(A273,população!$A$2:$E$5571,4,0)</f>
        <v>499</v>
      </c>
      <c r="M273" s="9" t="n">
        <f aca="false">VLOOKUP(A273,população!$A$2:$E$5571,5,0)</f>
        <v>8053</v>
      </c>
    </row>
    <row r="274" customFormat="false" ht="15" hidden="false" customHeight="false" outlineLevel="0" collapsed="false">
      <c r="A274" s="7" t="n">
        <v>160015</v>
      </c>
      <c r="B274" s="8" t="str">
        <f aca="false">VLOOKUP(A274,Municipios!$A$2:$B$5571,2,0)</f>
        <v>Pedra Branca do Amapari</v>
      </c>
      <c r="C274" s="7" t="n">
        <v>15</v>
      </c>
      <c r="D274" s="7" t="n">
        <v>0</v>
      </c>
      <c r="E274" s="7" t="n">
        <v>1</v>
      </c>
      <c r="F274" s="7" t="n">
        <v>0</v>
      </c>
      <c r="G274" s="7" t="n">
        <v>1</v>
      </c>
      <c r="H274" s="7" t="n">
        <v>0</v>
      </c>
      <c r="I274" s="7" t="n">
        <v>0</v>
      </c>
      <c r="J274" s="9" t="n">
        <f aca="false">VLOOKUP(A274,população!$A$2:$E$5571,2,0)</f>
        <v>4523</v>
      </c>
      <c r="K274" s="9" t="n">
        <f aca="false">VLOOKUP(A274,população!$A$2:$E$5571,3,0)</f>
        <v>6547</v>
      </c>
      <c r="L274" s="9" t="n">
        <f aca="false">VLOOKUP(A274,população!$A$2:$E$5571,4,0)</f>
        <v>590</v>
      </c>
      <c r="M274" s="9" t="n">
        <f aca="false">VLOOKUP(A274,população!$A$2:$E$5571,5,0)</f>
        <v>11660</v>
      </c>
    </row>
    <row r="275" customFormat="false" ht="15" hidden="false" customHeight="false" outlineLevel="0" collapsed="false">
      <c r="A275" s="7" t="n">
        <v>160020</v>
      </c>
      <c r="B275" s="8" t="str">
        <f aca="false">VLOOKUP(A275,Municipios!$A$2:$B$5571,2,0)</f>
        <v>Calçoene</v>
      </c>
      <c r="C275" s="7" t="n">
        <v>20</v>
      </c>
      <c r="D275" s="7" t="n">
        <v>0</v>
      </c>
      <c r="E275" s="7" t="n">
        <v>1</v>
      </c>
      <c r="F275" s="7" t="n">
        <v>0</v>
      </c>
      <c r="G275" s="7" t="n">
        <v>3</v>
      </c>
      <c r="H275" s="7" t="n">
        <v>0</v>
      </c>
      <c r="I275" s="7" t="n">
        <v>0</v>
      </c>
      <c r="J275" s="9" t="n">
        <f aca="false">VLOOKUP(A275,população!$A$2:$E$5571,2,0)</f>
        <v>3529</v>
      </c>
      <c r="K275" s="9" t="n">
        <f aca="false">VLOOKUP(A275,população!$A$2:$E$5571,3,0)</f>
        <v>5138</v>
      </c>
      <c r="L275" s="9" t="n">
        <f aca="false">VLOOKUP(A275,população!$A$2:$E$5571,4,0)</f>
        <v>474</v>
      </c>
      <c r="M275" s="9" t="n">
        <f aca="false">VLOOKUP(A275,população!$A$2:$E$5571,5,0)</f>
        <v>9141</v>
      </c>
    </row>
    <row r="276" customFormat="false" ht="15" hidden="false" customHeight="false" outlineLevel="0" collapsed="false">
      <c r="A276" s="7" t="n">
        <v>160023</v>
      </c>
      <c r="B276" s="8" t="str">
        <f aca="false">VLOOKUP(A276,Municipios!$A$2:$B$5571,2,0)</f>
        <v>Ferreira Gomes</v>
      </c>
      <c r="C276" s="7" t="n">
        <v>12</v>
      </c>
      <c r="D276" s="7" t="n">
        <v>0</v>
      </c>
      <c r="E276" s="7" t="n">
        <v>0</v>
      </c>
      <c r="F276" s="7" t="n">
        <v>0</v>
      </c>
      <c r="G276" s="7" t="n">
        <v>0</v>
      </c>
      <c r="H276" s="7" t="n">
        <v>0</v>
      </c>
      <c r="I276" s="7" t="n">
        <v>0</v>
      </c>
      <c r="J276" s="9" t="n">
        <f aca="false">VLOOKUP(A276,população!$A$2:$E$5571,2,0)</f>
        <v>2691</v>
      </c>
      <c r="K276" s="9" t="n">
        <f aca="false">VLOOKUP(A276,população!$A$2:$E$5571,3,0)</f>
        <v>3295</v>
      </c>
      <c r="L276" s="9" t="n">
        <f aca="false">VLOOKUP(A276,população!$A$2:$E$5571,4,0)</f>
        <v>369</v>
      </c>
      <c r="M276" s="9" t="n">
        <f aca="false">VLOOKUP(A276,população!$A$2:$E$5571,5,0)</f>
        <v>6355</v>
      </c>
    </row>
    <row r="277" customFormat="false" ht="15" hidden="false" customHeight="false" outlineLevel="0" collapsed="false">
      <c r="A277" s="7" t="n">
        <v>160027</v>
      </c>
      <c r="B277" s="8" t="str">
        <f aca="false">VLOOKUP(A277,Municipios!$A$2:$B$5571,2,0)</f>
        <v>Laranjal do Jari</v>
      </c>
      <c r="C277" s="7" t="n">
        <v>58</v>
      </c>
      <c r="D277" s="7" t="n">
        <v>0</v>
      </c>
      <c r="E277" s="7" t="n">
        <v>5</v>
      </c>
      <c r="F277" s="7" t="n">
        <v>0</v>
      </c>
      <c r="G277" s="7" t="n">
        <v>24</v>
      </c>
      <c r="H277" s="7" t="n">
        <v>0</v>
      </c>
      <c r="I277" s="7" t="n">
        <v>2</v>
      </c>
      <c r="J277" s="9" t="n">
        <f aca="false">VLOOKUP(A277,população!$A$2:$E$5571,2,0)</f>
        <v>15300</v>
      </c>
      <c r="K277" s="9" t="n">
        <f aca="false">VLOOKUP(A277,população!$A$2:$E$5571,3,0)</f>
        <v>24019</v>
      </c>
      <c r="L277" s="9" t="n">
        <f aca="false">VLOOKUP(A277,população!$A$2:$E$5571,4,0)</f>
        <v>1794</v>
      </c>
      <c r="M277" s="9" t="n">
        <f aca="false">VLOOKUP(A277,população!$A$2:$E$5571,5,0)</f>
        <v>41113</v>
      </c>
    </row>
    <row r="278" customFormat="false" ht="15" hidden="false" customHeight="false" outlineLevel="0" collapsed="false">
      <c r="A278" s="7" t="n">
        <v>160030</v>
      </c>
      <c r="B278" s="8" t="str">
        <f aca="false">VLOOKUP(A278,Municipios!$A$2:$B$5571,2,0)</f>
        <v>Macapá</v>
      </c>
      <c r="C278" s="7" t="n">
        <v>567</v>
      </c>
      <c r="D278" s="7" t="n">
        <v>37</v>
      </c>
      <c r="E278" s="7" t="n">
        <v>71</v>
      </c>
      <c r="F278" s="7" t="n">
        <v>4</v>
      </c>
      <c r="G278" s="7" t="n">
        <v>367</v>
      </c>
      <c r="H278" s="7" t="n">
        <v>21</v>
      </c>
      <c r="I278" s="7" t="n">
        <v>70</v>
      </c>
      <c r="J278" s="9" t="n">
        <f aca="false">VLOOKUP(A278,população!$A$2:$E$5571,2,0)</f>
        <v>147959</v>
      </c>
      <c r="K278" s="9" t="n">
        <f aca="false">VLOOKUP(A278,população!$A$2:$E$5571,3,0)</f>
        <v>255338</v>
      </c>
      <c r="L278" s="9" t="n">
        <f aca="false">VLOOKUP(A278,população!$A$2:$E$5571,4,0)</f>
        <v>21401</v>
      </c>
      <c r="M278" s="9" t="n">
        <f aca="false">VLOOKUP(A278,população!$A$2:$E$5571,5,0)</f>
        <v>424698</v>
      </c>
    </row>
    <row r="279" customFormat="false" ht="15" hidden="false" customHeight="false" outlineLevel="0" collapsed="false">
      <c r="A279" s="7" t="n">
        <v>160040</v>
      </c>
      <c r="B279" s="8" t="str">
        <f aca="false">VLOOKUP(A279,Municipios!$A$2:$B$5571,2,0)</f>
        <v>Mazagão</v>
      </c>
      <c r="C279" s="7" t="n">
        <v>14</v>
      </c>
      <c r="D279" s="7" t="n">
        <v>0</v>
      </c>
      <c r="E279" s="7" t="n">
        <v>1</v>
      </c>
      <c r="F279" s="7" t="n">
        <v>0</v>
      </c>
      <c r="G279" s="7" t="n">
        <v>1</v>
      </c>
      <c r="H279" s="7" t="n">
        <v>0</v>
      </c>
      <c r="I279" s="7" t="n">
        <v>0</v>
      </c>
      <c r="J279" s="9" t="n">
        <f aca="false">VLOOKUP(A279,população!$A$2:$E$5571,2,0)</f>
        <v>7852</v>
      </c>
      <c r="K279" s="9" t="n">
        <f aca="false">VLOOKUP(A279,população!$A$2:$E$5571,3,0)</f>
        <v>8936</v>
      </c>
      <c r="L279" s="9" t="n">
        <f aca="false">VLOOKUP(A279,população!$A$2:$E$5571,4,0)</f>
        <v>1025</v>
      </c>
      <c r="M279" s="9" t="n">
        <f aca="false">VLOOKUP(A279,população!$A$2:$E$5571,5,0)</f>
        <v>17813</v>
      </c>
    </row>
    <row r="280" customFormat="false" ht="15" hidden="false" customHeight="false" outlineLevel="0" collapsed="false">
      <c r="A280" s="7" t="n">
        <v>160050</v>
      </c>
      <c r="B280" s="8" t="str">
        <f aca="false">VLOOKUP(A280,Municipios!$A$2:$B$5571,2,0)</f>
        <v>Oiapoque</v>
      </c>
      <c r="C280" s="7" t="n">
        <v>41</v>
      </c>
      <c r="D280" s="7" t="n">
        <v>0</v>
      </c>
      <c r="E280" s="7" t="n">
        <v>3</v>
      </c>
      <c r="F280" s="7" t="n">
        <v>0</v>
      </c>
      <c r="G280" s="7" t="n">
        <v>10</v>
      </c>
      <c r="H280" s="7" t="n">
        <v>0</v>
      </c>
      <c r="I280" s="7" t="n">
        <v>0</v>
      </c>
      <c r="J280" s="9" t="n">
        <f aca="false">VLOOKUP(A280,população!$A$2:$E$5571,2,0)</f>
        <v>8387</v>
      </c>
      <c r="K280" s="9" t="n">
        <f aca="false">VLOOKUP(A280,população!$A$2:$E$5571,3,0)</f>
        <v>12510</v>
      </c>
      <c r="L280" s="9" t="n">
        <f aca="false">VLOOKUP(A280,população!$A$2:$E$5571,4,0)</f>
        <v>717</v>
      </c>
      <c r="M280" s="9" t="n">
        <f aca="false">VLOOKUP(A280,população!$A$2:$E$5571,5,0)</f>
        <v>21614</v>
      </c>
    </row>
    <row r="281" customFormat="false" ht="15" hidden="false" customHeight="false" outlineLevel="0" collapsed="false">
      <c r="A281" s="7" t="n">
        <v>160053</v>
      </c>
      <c r="B281" s="8" t="str">
        <f aca="false">VLOOKUP(A281,Municipios!$A$2:$B$5571,2,0)</f>
        <v>Porto Grande</v>
      </c>
      <c r="C281" s="7" t="n">
        <v>34</v>
      </c>
      <c r="D281" s="7" t="n">
        <v>0</v>
      </c>
      <c r="E281" s="7" t="n">
        <v>1</v>
      </c>
      <c r="F281" s="7" t="n">
        <v>0</v>
      </c>
      <c r="G281" s="7" t="n">
        <v>1</v>
      </c>
      <c r="H281" s="7" t="n">
        <v>0</v>
      </c>
      <c r="I281" s="7" t="n">
        <v>0</v>
      </c>
      <c r="J281" s="9" t="n">
        <f aca="false">VLOOKUP(A281,população!$A$2:$E$5571,2,0)</f>
        <v>6807</v>
      </c>
      <c r="K281" s="9" t="n">
        <f aca="false">VLOOKUP(A281,população!$A$2:$E$5571,3,0)</f>
        <v>9889</v>
      </c>
      <c r="L281" s="9" t="n">
        <f aca="false">VLOOKUP(A281,população!$A$2:$E$5571,4,0)</f>
        <v>911</v>
      </c>
      <c r="M281" s="9" t="n">
        <f aca="false">VLOOKUP(A281,população!$A$2:$E$5571,5,0)</f>
        <v>17607</v>
      </c>
    </row>
    <row r="282" customFormat="false" ht="15" hidden="false" customHeight="false" outlineLevel="0" collapsed="false">
      <c r="A282" s="7" t="n">
        <v>160060</v>
      </c>
      <c r="B282" s="8" t="str">
        <f aca="false">VLOOKUP(A282,Municipios!$A$2:$B$5571,2,0)</f>
        <v>Santana</v>
      </c>
      <c r="C282" s="7" t="n">
        <v>93</v>
      </c>
      <c r="D282" s="7" t="n">
        <v>0</v>
      </c>
      <c r="E282" s="7" t="n">
        <v>22</v>
      </c>
      <c r="F282" s="7" t="n">
        <v>0</v>
      </c>
      <c r="G282" s="7" t="n">
        <v>51</v>
      </c>
      <c r="H282" s="7" t="n">
        <v>0</v>
      </c>
      <c r="I282" s="7" t="n">
        <v>8</v>
      </c>
      <c r="J282" s="9" t="n">
        <f aca="false">VLOOKUP(A282,população!$A$2:$E$5571,2,0)</f>
        <v>37806</v>
      </c>
      <c r="K282" s="9" t="n">
        <f aca="false">VLOOKUP(A282,população!$A$2:$E$5571,3,0)</f>
        <v>61728</v>
      </c>
      <c r="L282" s="9" t="n">
        <f aca="false">VLOOKUP(A282,população!$A$2:$E$5571,4,0)</f>
        <v>5741</v>
      </c>
      <c r="M282" s="9" t="n">
        <f aca="false">VLOOKUP(A282,população!$A$2:$E$5571,5,0)</f>
        <v>105275</v>
      </c>
    </row>
    <row r="283" customFormat="false" ht="15" hidden="false" customHeight="false" outlineLevel="0" collapsed="false">
      <c r="A283" s="7" t="n">
        <v>160070</v>
      </c>
      <c r="B283" s="8" t="str">
        <f aca="false">VLOOKUP(A283,Municipios!$A$2:$B$5571,2,0)</f>
        <v>Tartarugalzinho</v>
      </c>
      <c r="C283" s="7" t="n">
        <v>18</v>
      </c>
      <c r="D283" s="7" t="n">
        <v>0</v>
      </c>
      <c r="E283" s="7" t="n">
        <v>1</v>
      </c>
      <c r="F283" s="7" t="n">
        <v>0</v>
      </c>
      <c r="G283" s="7" t="n">
        <v>1</v>
      </c>
      <c r="H283" s="7" t="n">
        <v>0</v>
      </c>
      <c r="I283" s="7" t="n">
        <v>0</v>
      </c>
      <c r="J283" s="9" t="n">
        <f aca="false">VLOOKUP(A283,população!$A$2:$E$5571,2,0)</f>
        <v>5437</v>
      </c>
      <c r="K283" s="9" t="n">
        <f aca="false">VLOOKUP(A283,população!$A$2:$E$5571,3,0)</f>
        <v>6813</v>
      </c>
      <c r="L283" s="9" t="n">
        <f aca="false">VLOOKUP(A283,população!$A$2:$E$5571,4,0)</f>
        <v>749</v>
      </c>
      <c r="M283" s="9" t="n">
        <f aca="false">VLOOKUP(A283,população!$A$2:$E$5571,5,0)</f>
        <v>12999</v>
      </c>
    </row>
    <row r="284" customFormat="false" ht="15" hidden="false" customHeight="false" outlineLevel="0" collapsed="false">
      <c r="A284" s="7" t="n">
        <v>160080</v>
      </c>
      <c r="B284" s="8" t="str">
        <f aca="false">VLOOKUP(A284,Municipios!$A$2:$B$5571,2,0)</f>
        <v>Vitória do Jari</v>
      </c>
      <c r="C284" s="7" t="n">
        <v>8</v>
      </c>
      <c r="D284" s="7" t="n">
        <v>0</v>
      </c>
      <c r="E284" s="7" t="n">
        <v>0</v>
      </c>
      <c r="F284" s="7" t="n">
        <v>0</v>
      </c>
      <c r="G284" s="7" t="n">
        <v>0</v>
      </c>
      <c r="H284" s="7" t="n">
        <v>0</v>
      </c>
      <c r="I284" s="7" t="n">
        <v>0</v>
      </c>
      <c r="J284" s="9" t="n">
        <f aca="false">VLOOKUP(A284,população!$A$2:$E$5571,2,0)</f>
        <v>5072</v>
      </c>
      <c r="K284" s="9" t="n">
        <f aca="false">VLOOKUP(A284,população!$A$2:$E$5571,3,0)</f>
        <v>7144</v>
      </c>
      <c r="L284" s="9" t="n">
        <f aca="false">VLOOKUP(A284,população!$A$2:$E$5571,4,0)</f>
        <v>604</v>
      </c>
      <c r="M284" s="9" t="n">
        <f aca="false">VLOOKUP(A284,população!$A$2:$E$5571,5,0)</f>
        <v>12820</v>
      </c>
    </row>
    <row r="285" customFormat="false" ht="15" hidden="false" customHeight="false" outlineLevel="0" collapsed="false">
      <c r="A285" s="7" t="n">
        <v>170070</v>
      </c>
      <c r="B285" s="8" t="str">
        <f aca="false">VLOOKUP(A285,Municipios!$A$2:$B$5571,2,0)</f>
        <v>Alvorada</v>
      </c>
      <c r="C285" s="7" t="n">
        <v>23</v>
      </c>
      <c r="D285" s="7" t="n">
        <v>0</v>
      </c>
      <c r="E285" s="7" t="n">
        <v>1</v>
      </c>
      <c r="F285" s="7" t="n">
        <v>0</v>
      </c>
      <c r="G285" s="7" t="n">
        <v>5</v>
      </c>
      <c r="H285" s="7" t="n">
        <v>0</v>
      </c>
      <c r="I285" s="7" t="n">
        <v>1</v>
      </c>
      <c r="J285" s="9" t="n">
        <f aca="false">VLOOKUP(A285,população!$A$2:$E$5571,2,0)</f>
        <v>2243</v>
      </c>
      <c r="K285" s="9" t="n">
        <f aca="false">VLOOKUP(A285,população!$A$2:$E$5571,3,0)</f>
        <v>5129</v>
      </c>
      <c r="L285" s="9" t="n">
        <f aca="false">VLOOKUP(A285,população!$A$2:$E$5571,4,0)</f>
        <v>870</v>
      </c>
      <c r="M285" s="9" t="n">
        <f aca="false">VLOOKUP(A285,população!$A$2:$E$5571,5,0)</f>
        <v>8242</v>
      </c>
    </row>
    <row r="286" customFormat="false" ht="15" hidden="false" customHeight="false" outlineLevel="0" collapsed="false">
      <c r="A286" s="7" t="n">
        <v>170100</v>
      </c>
      <c r="B286" s="8" t="str">
        <f aca="false">VLOOKUP(A286,Municipios!$A$2:$B$5571,2,0)</f>
        <v>Ananás</v>
      </c>
      <c r="C286" s="7" t="n">
        <v>14</v>
      </c>
      <c r="D286" s="7" t="n">
        <v>0</v>
      </c>
      <c r="E286" s="7" t="n">
        <v>1</v>
      </c>
      <c r="F286" s="7" t="n">
        <v>0</v>
      </c>
      <c r="G286" s="7" t="n">
        <v>1</v>
      </c>
      <c r="H286" s="7" t="n">
        <v>0</v>
      </c>
      <c r="I286" s="7" t="n">
        <v>0</v>
      </c>
      <c r="J286" s="9" t="n">
        <f aca="false">VLOOKUP(A286,população!$A$2:$E$5571,2,0)</f>
        <v>3144</v>
      </c>
      <c r="K286" s="9" t="n">
        <f aca="false">VLOOKUP(A286,população!$A$2:$E$5571,3,0)</f>
        <v>5560</v>
      </c>
      <c r="L286" s="9" t="n">
        <f aca="false">VLOOKUP(A286,população!$A$2:$E$5571,4,0)</f>
        <v>932</v>
      </c>
      <c r="M286" s="9" t="n">
        <f aca="false">VLOOKUP(A286,população!$A$2:$E$5571,5,0)</f>
        <v>9636</v>
      </c>
    </row>
    <row r="287" customFormat="false" ht="15" hidden="false" customHeight="false" outlineLevel="0" collapsed="false">
      <c r="A287" s="7" t="n">
        <v>170190</v>
      </c>
      <c r="B287" s="8" t="str">
        <f aca="false">VLOOKUP(A287,Municipios!$A$2:$B$5571,2,0)</f>
        <v>Araguacema</v>
      </c>
      <c r="C287" s="7" t="n">
        <v>17</v>
      </c>
      <c r="D287" s="7" t="n">
        <v>0</v>
      </c>
      <c r="E287" s="7" t="n">
        <v>1</v>
      </c>
      <c r="F287" s="7" t="n">
        <v>0</v>
      </c>
      <c r="G287" s="7" t="n">
        <v>1</v>
      </c>
      <c r="H287" s="7" t="n">
        <v>0</v>
      </c>
      <c r="I287" s="7" t="n">
        <v>1</v>
      </c>
      <c r="J287" s="9" t="n">
        <f aca="false">VLOOKUP(A287,população!$A$2:$E$5571,2,0)</f>
        <v>1986</v>
      </c>
      <c r="K287" s="9" t="n">
        <f aca="false">VLOOKUP(A287,população!$A$2:$E$5571,3,0)</f>
        <v>3680</v>
      </c>
      <c r="L287" s="9" t="n">
        <f aca="false">VLOOKUP(A287,população!$A$2:$E$5571,4,0)</f>
        <v>617</v>
      </c>
      <c r="M287" s="9" t="n">
        <f aca="false">VLOOKUP(A287,população!$A$2:$E$5571,5,0)</f>
        <v>6283</v>
      </c>
    </row>
    <row r="288" customFormat="false" ht="15" hidden="false" customHeight="false" outlineLevel="0" collapsed="false">
      <c r="A288" s="7" t="n">
        <v>170200</v>
      </c>
      <c r="B288" s="8" t="str">
        <f aca="false">VLOOKUP(A288,Municipios!$A$2:$B$5571,2,0)</f>
        <v>Araguaçu</v>
      </c>
      <c r="C288" s="7" t="n">
        <v>27</v>
      </c>
      <c r="D288" s="7" t="n">
        <v>0</v>
      </c>
      <c r="E288" s="7" t="n">
        <v>1</v>
      </c>
      <c r="F288" s="7" t="n">
        <v>0</v>
      </c>
      <c r="G288" s="7" t="n">
        <v>6</v>
      </c>
      <c r="H288" s="7" t="n">
        <v>0</v>
      </c>
      <c r="I288" s="7" t="n">
        <v>0</v>
      </c>
      <c r="J288" s="9" t="n">
        <f aca="false">VLOOKUP(A288,população!$A$2:$E$5571,2,0)</f>
        <v>2102</v>
      </c>
      <c r="K288" s="9" t="n">
        <f aca="false">VLOOKUP(A288,população!$A$2:$E$5571,3,0)</f>
        <v>5324</v>
      </c>
      <c r="L288" s="9" t="n">
        <f aca="false">VLOOKUP(A288,população!$A$2:$E$5571,4,0)</f>
        <v>1101</v>
      </c>
      <c r="M288" s="9" t="n">
        <f aca="false">VLOOKUP(A288,população!$A$2:$E$5571,5,0)</f>
        <v>8527</v>
      </c>
    </row>
    <row r="289" customFormat="false" ht="15" hidden="false" customHeight="false" outlineLevel="0" collapsed="false">
      <c r="A289" s="7" t="n">
        <v>170210</v>
      </c>
      <c r="B289" s="8" t="str">
        <f aca="false">VLOOKUP(A289,Municipios!$A$2:$B$5571,2,0)</f>
        <v>Araguaína</v>
      </c>
      <c r="C289" s="7" t="n">
        <v>450</v>
      </c>
      <c r="D289" s="7" t="n">
        <v>64</v>
      </c>
      <c r="E289" s="7" t="n">
        <v>21</v>
      </c>
      <c r="F289" s="7" t="n">
        <v>5</v>
      </c>
      <c r="G289" s="7" t="n">
        <v>290</v>
      </c>
      <c r="H289" s="7" t="n">
        <v>36</v>
      </c>
      <c r="I289" s="7" t="n">
        <v>69</v>
      </c>
      <c r="J289" s="9" t="n">
        <f aca="false">VLOOKUP(A289,população!$A$2:$E$5571,2,0)</f>
        <v>48614</v>
      </c>
      <c r="K289" s="9" t="n">
        <f aca="false">VLOOKUP(A289,população!$A$2:$E$5571,3,0)</f>
        <v>99629</v>
      </c>
      <c r="L289" s="9" t="n">
        <f aca="false">VLOOKUP(A289,população!$A$2:$E$5571,4,0)</f>
        <v>11503</v>
      </c>
      <c r="M289" s="9" t="n">
        <f aca="false">VLOOKUP(A289,população!$A$2:$E$5571,5,0)</f>
        <v>159746</v>
      </c>
    </row>
    <row r="290" customFormat="false" ht="15" hidden="false" customHeight="false" outlineLevel="0" collapsed="false">
      <c r="A290" s="7" t="n">
        <v>170220</v>
      </c>
      <c r="B290" s="8" t="str">
        <f aca="false">VLOOKUP(A290,Municipios!$A$2:$B$5571,2,0)</f>
        <v>Araguatins</v>
      </c>
      <c r="C290" s="7" t="n">
        <v>25</v>
      </c>
      <c r="D290" s="7" t="n">
        <v>0</v>
      </c>
      <c r="E290" s="7" t="n">
        <v>1</v>
      </c>
      <c r="F290" s="7" t="n">
        <v>0</v>
      </c>
      <c r="G290" s="7" t="n">
        <v>2</v>
      </c>
      <c r="H290" s="7" t="n">
        <v>0</v>
      </c>
      <c r="I290" s="7" t="n">
        <v>0</v>
      </c>
      <c r="J290" s="9" t="n">
        <f aca="false">VLOOKUP(A290,população!$A$2:$E$5571,2,0)</f>
        <v>10655</v>
      </c>
      <c r="K290" s="9" t="n">
        <f aca="false">VLOOKUP(A290,população!$A$2:$E$5571,3,0)</f>
        <v>17846</v>
      </c>
      <c r="L290" s="9" t="n">
        <f aca="false">VLOOKUP(A290,população!$A$2:$E$5571,4,0)</f>
        <v>2879</v>
      </c>
      <c r="M290" s="9" t="n">
        <f aca="false">VLOOKUP(A290,população!$A$2:$E$5571,5,0)</f>
        <v>31380</v>
      </c>
    </row>
    <row r="291" customFormat="false" ht="15" hidden="false" customHeight="false" outlineLevel="0" collapsed="false">
      <c r="A291" s="7" t="n">
        <v>170230</v>
      </c>
      <c r="B291" s="8" t="str">
        <f aca="false">VLOOKUP(A291,Municipios!$A$2:$B$5571,2,0)</f>
        <v>Arapoema</v>
      </c>
      <c r="C291" s="7" t="n">
        <v>28</v>
      </c>
      <c r="D291" s="7" t="n">
        <v>0</v>
      </c>
      <c r="E291" s="7" t="n">
        <v>2</v>
      </c>
      <c r="F291" s="7" t="n">
        <v>0</v>
      </c>
      <c r="G291" s="7" t="n">
        <v>8</v>
      </c>
      <c r="H291" s="7" t="n">
        <v>0</v>
      </c>
      <c r="I291" s="7" t="n">
        <v>0</v>
      </c>
      <c r="J291" s="9" t="n">
        <f aca="false">VLOOKUP(A291,população!$A$2:$E$5571,2,0)</f>
        <v>2063</v>
      </c>
      <c r="K291" s="9" t="n">
        <f aca="false">VLOOKUP(A291,população!$A$2:$E$5571,3,0)</f>
        <v>3910</v>
      </c>
      <c r="L291" s="9" t="n">
        <f aca="false">VLOOKUP(A291,população!$A$2:$E$5571,4,0)</f>
        <v>632</v>
      </c>
      <c r="M291" s="9" t="n">
        <f aca="false">VLOOKUP(A291,população!$A$2:$E$5571,5,0)</f>
        <v>6605</v>
      </c>
    </row>
    <row r="292" customFormat="false" ht="15" hidden="false" customHeight="false" outlineLevel="0" collapsed="false">
      <c r="A292" s="7" t="n">
        <v>170240</v>
      </c>
      <c r="B292" s="8" t="str">
        <f aca="false">VLOOKUP(A292,Municipios!$A$2:$B$5571,2,0)</f>
        <v>Arraias</v>
      </c>
      <c r="C292" s="7" t="n">
        <v>33</v>
      </c>
      <c r="D292" s="7" t="n">
        <v>0</v>
      </c>
      <c r="E292" s="7" t="n">
        <v>1</v>
      </c>
      <c r="F292" s="7" t="n">
        <v>0</v>
      </c>
      <c r="G292" s="7" t="n">
        <v>4</v>
      </c>
      <c r="H292" s="7" t="n">
        <v>0</v>
      </c>
      <c r="I292" s="7" t="n">
        <v>0</v>
      </c>
      <c r="J292" s="9" t="n">
        <f aca="false">VLOOKUP(A292,população!$A$2:$E$5571,2,0)</f>
        <v>3279</v>
      </c>
      <c r="K292" s="9" t="n">
        <f aca="false">VLOOKUP(A292,população!$A$2:$E$5571,3,0)</f>
        <v>6061</v>
      </c>
      <c r="L292" s="9" t="n">
        <f aca="false">VLOOKUP(A292,população!$A$2:$E$5571,4,0)</f>
        <v>1173</v>
      </c>
      <c r="M292" s="9" t="n">
        <f aca="false">VLOOKUP(A292,população!$A$2:$E$5571,5,0)</f>
        <v>10513</v>
      </c>
    </row>
    <row r="293" customFormat="false" ht="15" hidden="false" customHeight="false" outlineLevel="0" collapsed="false">
      <c r="A293" s="7" t="n">
        <v>170255</v>
      </c>
      <c r="B293" s="8" t="str">
        <f aca="false">VLOOKUP(A293,Municipios!$A$2:$B$5571,2,0)</f>
        <v>Augustinópolis</v>
      </c>
      <c r="C293" s="7" t="n">
        <v>93</v>
      </c>
      <c r="D293" s="7" t="n">
        <v>0</v>
      </c>
      <c r="E293" s="7" t="n">
        <v>1</v>
      </c>
      <c r="F293" s="7" t="n">
        <v>0</v>
      </c>
      <c r="G293" s="7" t="n">
        <v>22</v>
      </c>
      <c r="H293" s="7" t="n">
        <v>0</v>
      </c>
      <c r="I293" s="7" t="n">
        <v>4</v>
      </c>
      <c r="J293" s="9" t="n">
        <f aca="false">VLOOKUP(A293,população!$A$2:$E$5571,2,0)</f>
        <v>5599</v>
      </c>
      <c r="K293" s="9" t="n">
        <f aca="false">VLOOKUP(A293,população!$A$2:$E$5571,3,0)</f>
        <v>9516</v>
      </c>
      <c r="L293" s="9" t="n">
        <f aca="false">VLOOKUP(A293,população!$A$2:$E$5571,4,0)</f>
        <v>1455</v>
      </c>
      <c r="M293" s="9" t="n">
        <f aca="false">VLOOKUP(A293,população!$A$2:$E$5571,5,0)</f>
        <v>16570</v>
      </c>
    </row>
    <row r="294" customFormat="false" ht="15" hidden="false" customHeight="false" outlineLevel="0" collapsed="false">
      <c r="A294" s="7" t="n">
        <v>170370</v>
      </c>
      <c r="B294" s="8" t="str">
        <f aca="false">VLOOKUP(A294,Municipios!$A$2:$B$5571,2,0)</f>
        <v>Brejinho de Nazaré</v>
      </c>
      <c r="C294" s="7" t="n">
        <v>5</v>
      </c>
      <c r="D294" s="7" t="n">
        <v>0</v>
      </c>
      <c r="E294" s="7" t="n">
        <v>0</v>
      </c>
      <c r="F294" s="7" t="n">
        <v>0</v>
      </c>
      <c r="G294" s="7" t="n">
        <v>1</v>
      </c>
      <c r="H294" s="7" t="n">
        <v>0</v>
      </c>
      <c r="I294" s="7" t="n">
        <v>0</v>
      </c>
      <c r="J294" s="9" t="n">
        <f aca="false">VLOOKUP(A294,população!$A$2:$E$5571,2,0)</f>
        <v>1517</v>
      </c>
      <c r="K294" s="9" t="n">
        <f aca="false">VLOOKUP(A294,população!$A$2:$E$5571,3,0)</f>
        <v>3013</v>
      </c>
      <c r="L294" s="9" t="n">
        <f aca="false">VLOOKUP(A294,população!$A$2:$E$5571,4,0)</f>
        <v>615</v>
      </c>
      <c r="M294" s="9" t="n">
        <f aca="false">VLOOKUP(A294,população!$A$2:$E$5571,5,0)</f>
        <v>5145</v>
      </c>
    </row>
    <row r="295" customFormat="false" ht="15" hidden="false" customHeight="false" outlineLevel="0" collapsed="false">
      <c r="A295" s="7" t="n">
        <v>170550</v>
      </c>
      <c r="B295" s="8" t="str">
        <f aca="false">VLOOKUP(A295,Municipios!$A$2:$B$5571,2,0)</f>
        <v>Colinas do Tocantins</v>
      </c>
      <c r="C295" s="7" t="n">
        <v>61</v>
      </c>
      <c r="D295" s="7" t="n">
        <v>0</v>
      </c>
      <c r="E295" s="7" t="n">
        <v>3</v>
      </c>
      <c r="F295" s="7" t="n">
        <v>0</v>
      </c>
      <c r="G295" s="7" t="n">
        <v>7</v>
      </c>
      <c r="H295" s="7" t="n">
        <v>0</v>
      </c>
      <c r="I295" s="7" t="n">
        <v>1</v>
      </c>
      <c r="J295" s="9" t="n">
        <f aca="false">VLOOKUP(A295,população!$A$2:$E$5571,2,0)</f>
        <v>9518</v>
      </c>
      <c r="K295" s="9" t="n">
        <f aca="false">VLOOKUP(A295,população!$A$2:$E$5571,3,0)</f>
        <v>19539</v>
      </c>
      <c r="L295" s="9" t="n">
        <f aca="false">VLOOKUP(A295,população!$A$2:$E$5571,4,0)</f>
        <v>2773</v>
      </c>
      <c r="M295" s="9" t="n">
        <f aca="false">VLOOKUP(A295,população!$A$2:$E$5571,5,0)</f>
        <v>31830</v>
      </c>
    </row>
    <row r="296" customFormat="false" ht="15" hidden="false" customHeight="false" outlineLevel="0" collapsed="false">
      <c r="A296" s="7" t="n">
        <v>170610</v>
      </c>
      <c r="B296" s="8" t="str">
        <f aca="false">VLOOKUP(A296,Municipios!$A$2:$B$5571,2,0)</f>
        <v>Cristalândia</v>
      </c>
      <c r="C296" s="7" t="n">
        <v>7</v>
      </c>
      <c r="D296" s="7" t="n">
        <v>0</v>
      </c>
      <c r="E296" s="7" t="n">
        <v>1</v>
      </c>
      <c r="F296" s="7" t="n">
        <v>0</v>
      </c>
      <c r="G296" s="7" t="n">
        <v>1</v>
      </c>
      <c r="H296" s="7" t="n">
        <v>0</v>
      </c>
      <c r="I296" s="7" t="n">
        <v>0</v>
      </c>
      <c r="J296" s="9" t="n">
        <f aca="false">VLOOKUP(A296,população!$A$2:$E$5571,2,0)</f>
        <v>1884</v>
      </c>
      <c r="K296" s="9" t="n">
        <f aca="false">VLOOKUP(A296,população!$A$2:$E$5571,3,0)</f>
        <v>4311</v>
      </c>
      <c r="L296" s="9" t="n">
        <f aca="false">VLOOKUP(A296,população!$A$2:$E$5571,4,0)</f>
        <v>854</v>
      </c>
      <c r="M296" s="9" t="n">
        <f aca="false">VLOOKUP(A296,população!$A$2:$E$5571,5,0)</f>
        <v>7049</v>
      </c>
    </row>
    <row r="297" customFormat="false" ht="15" hidden="false" customHeight="false" outlineLevel="0" collapsed="false">
      <c r="A297" s="7" t="n">
        <v>170700</v>
      </c>
      <c r="B297" s="8" t="str">
        <f aca="false">VLOOKUP(A297,Municipios!$A$2:$B$5571,2,0)</f>
        <v>Dianópolis</v>
      </c>
      <c r="C297" s="7" t="n">
        <v>0</v>
      </c>
      <c r="D297" s="7" t="n">
        <v>0</v>
      </c>
      <c r="E297" s="7" t="n">
        <v>0</v>
      </c>
      <c r="F297" s="7" t="n">
        <v>0</v>
      </c>
      <c r="G297" s="7" t="n">
        <v>0</v>
      </c>
      <c r="H297" s="7" t="n">
        <v>0</v>
      </c>
      <c r="I297" s="7" t="n">
        <v>0</v>
      </c>
      <c r="J297" s="9" t="n">
        <f aca="false">VLOOKUP(A297,população!$A$2:$E$5571,2,0)</f>
        <v>6417</v>
      </c>
      <c r="K297" s="9" t="n">
        <f aca="false">VLOOKUP(A297,população!$A$2:$E$5571,3,0)</f>
        <v>11428</v>
      </c>
      <c r="L297" s="9" t="n">
        <f aca="false">VLOOKUP(A297,população!$A$2:$E$5571,4,0)</f>
        <v>1599</v>
      </c>
      <c r="M297" s="9" t="n">
        <f aca="false">VLOOKUP(A297,população!$A$2:$E$5571,5,0)</f>
        <v>19444</v>
      </c>
    </row>
    <row r="298" customFormat="false" ht="15" hidden="false" customHeight="false" outlineLevel="0" collapsed="false">
      <c r="A298" s="7" t="n">
        <v>170710</v>
      </c>
      <c r="B298" s="8" t="str">
        <f aca="false">VLOOKUP(A298,Municipios!$A$2:$B$5571,2,0)</f>
        <v>Divinópolis do Tocantins</v>
      </c>
      <c r="C298" s="7" t="n">
        <v>15</v>
      </c>
      <c r="D298" s="7" t="n">
        <v>0</v>
      </c>
      <c r="E298" s="7" t="n">
        <v>1</v>
      </c>
      <c r="F298" s="7" t="n">
        <v>0</v>
      </c>
      <c r="G298" s="7" t="n">
        <v>1</v>
      </c>
      <c r="H298" s="7" t="n">
        <v>0</v>
      </c>
      <c r="I298" s="7" t="n">
        <v>0</v>
      </c>
      <c r="J298" s="9" t="n">
        <f aca="false">VLOOKUP(A298,população!$A$2:$E$5571,2,0)</f>
        <v>1901</v>
      </c>
      <c r="K298" s="9" t="n">
        <f aca="false">VLOOKUP(A298,população!$A$2:$E$5571,3,0)</f>
        <v>3790</v>
      </c>
      <c r="L298" s="9" t="n">
        <f aca="false">VLOOKUP(A298,população!$A$2:$E$5571,4,0)</f>
        <v>755</v>
      </c>
      <c r="M298" s="9" t="n">
        <f aca="false">VLOOKUP(A298,população!$A$2:$E$5571,5,0)</f>
        <v>6446</v>
      </c>
    </row>
    <row r="299" customFormat="false" ht="15" hidden="false" customHeight="false" outlineLevel="0" collapsed="false">
      <c r="A299" s="7" t="n">
        <v>170720</v>
      </c>
      <c r="B299" s="8" t="str">
        <f aca="false">VLOOKUP(A299,Municipios!$A$2:$B$5571,2,0)</f>
        <v>Dois Irmãos do Tocantins</v>
      </c>
      <c r="C299" s="7" t="n">
        <v>9</v>
      </c>
      <c r="D299" s="7" t="n">
        <v>0</v>
      </c>
      <c r="E299" s="7" t="n">
        <v>0</v>
      </c>
      <c r="F299" s="7" t="n">
        <v>0</v>
      </c>
      <c r="G299" s="7" t="n">
        <v>0</v>
      </c>
      <c r="H299" s="7" t="n">
        <v>0</v>
      </c>
      <c r="I299" s="7" t="n">
        <v>0</v>
      </c>
      <c r="J299" s="9" t="n">
        <f aca="false">VLOOKUP(A299,população!$A$2:$E$5571,2,0)</f>
        <v>1706</v>
      </c>
      <c r="K299" s="9" t="n">
        <f aca="false">VLOOKUP(A299,população!$A$2:$E$5571,3,0)</f>
        <v>4264</v>
      </c>
      <c r="L299" s="9" t="n">
        <f aca="false">VLOOKUP(A299,população!$A$2:$E$5571,4,0)</f>
        <v>842</v>
      </c>
      <c r="M299" s="9" t="n">
        <f aca="false">VLOOKUP(A299,população!$A$2:$E$5571,5,0)</f>
        <v>6812</v>
      </c>
    </row>
    <row r="300" customFormat="false" ht="15" hidden="false" customHeight="false" outlineLevel="0" collapsed="false">
      <c r="A300" s="7" t="n">
        <v>170730</v>
      </c>
      <c r="B300" s="8" t="str">
        <f aca="false">VLOOKUP(A300,Municipios!$A$2:$B$5571,2,0)</f>
        <v>Dueré</v>
      </c>
      <c r="C300" s="7" t="n">
        <v>5</v>
      </c>
      <c r="D300" s="7" t="n">
        <v>0</v>
      </c>
      <c r="E300" s="7" t="n">
        <v>0</v>
      </c>
      <c r="F300" s="7" t="n">
        <v>0</v>
      </c>
      <c r="G300" s="7" t="n">
        <v>0</v>
      </c>
      <c r="H300" s="7" t="n">
        <v>0</v>
      </c>
      <c r="I300" s="7" t="n">
        <v>0</v>
      </c>
      <c r="J300" s="9" t="n">
        <f aca="false">VLOOKUP(A300,população!$A$2:$E$5571,2,0)</f>
        <v>1179</v>
      </c>
      <c r="K300" s="9" t="n">
        <f aca="false">VLOOKUP(A300,população!$A$2:$E$5571,3,0)</f>
        <v>2735</v>
      </c>
      <c r="L300" s="9" t="n">
        <f aca="false">VLOOKUP(A300,população!$A$2:$E$5571,4,0)</f>
        <v>537</v>
      </c>
      <c r="M300" s="9" t="n">
        <f aca="false">VLOOKUP(A300,população!$A$2:$E$5571,5,0)</f>
        <v>4451</v>
      </c>
    </row>
    <row r="301" customFormat="false" ht="15" hidden="false" customHeight="false" outlineLevel="0" collapsed="false">
      <c r="A301" s="7" t="n">
        <v>170765</v>
      </c>
      <c r="B301" s="8" t="str">
        <f aca="false">VLOOKUP(A301,Municipios!$A$2:$B$5571,2,0)</f>
        <v>Figueirópolis</v>
      </c>
      <c r="C301" s="7" t="n">
        <v>5</v>
      </c>
      <c r="D301" s="7" t="n">
        <v>0</v>
      </c>
      <c r="E301" s="7" t="n">
        <v>0</v>
      </c>
      <c r="F301" s="7" t="n">
        <v>0</v>
      </c>
      <c r="G301" s="7" t="n">
        <v>0</v>
      </c>
      <c r="H301" s="7" t="n">
        <v>0</v>
      </c>
      <c r="I301" s="7" t="n">
        <v>0</v>
      </c>
      <c r="J301" s="9" t="n">
        <f aca="false">VLOOKUP(A301,população!$A$2:$E$5571,2,0)</f>
        <v>1437</v>
      </c>
      <c r="K301" s="9" t="n">
        <f aca="false">VLOOKUP(A301,população!$A$2:$E$5571,3,0)</f>
        <v>3170</v>
      </c>
      <c r="L301" s="9" t="n">
        <f aca="false">VLOOKUP(A301,população!$A$2:$E$5571,4,0)</f>
        <v>706</v>
      </c>
      <c r="M301" s="9" t="n">
        <f aca="false">VLOOKUP(A301,população!$A$2:$E$5571,5,0)</f>
        <v>5313</v>
      </c>
    </row>
    <row r="302" customFormat="false" ht="15" hidden="false" customHeight="false" outlineLevel="0" collapsed="false">
      <c r="A302" s="7" t="n">
        <v>170820</v>
      </c>
      <c r="B302" s="8" t="str">
        <f aca="false">VLOOKUP(A302,Municipios!$A$2:$B$5571,2,0)</f>
        <v>Formoso do Araguaia</v>
      </c>
      <c r="C302" s="7" t="n">
        <v>40</v>
      </c>
      <c r="D302" s="7" t="n">
        <v>0</v>
      </c>
      <c r="E302" s="7" t="n">
        <v>0</v>
      </c>
      <c r="F302" s="7" t="n">
        <v>0</v>
      </c>
      <c r="G302" s="7" t="n">
        <v>0</v>
      </c>
      <c r="H302" s="7" t="n">
        <v>0</v>
      </c>
      <c r="I302" s="7" t="n">
        <v>0</v>
      </c>
      <c r="J302" s="9" t="n">
        <f aca="false">VLOOKUP(A302,população!$A$2:$E$5571,2,0)</f>
        <v>5431</v>
      </c>
      <c r="K302" s="9" t="n">
        <f aca="false">VLOOKUP(A302,população!$A$2:$E$5571,3,0)</f>
        <v>10957</v>
      </c>
      <c r="L302" s="9" t="n">
        <f aca="false">VLOOKUP(A302,população!$A$2:$E$5571,4,0)</f>
        <v>1713</v>
      </c>
      <c r="M302" s="9" t="n">
        <f aca="false">VLOOKUP(A302,população!$A$2:$E$5571,5,0)</f>
        <v>18101</v>
      </c>
    </row>
    <row r="303" customFormat="false" ht="15" hidden="false" customHeight="false" outlineLevel="0" collapsed="false">
      <c r="A303" s="7" t="n">
        <v>170900</v>
      </c>
      <c r="B303" s="8" t="str">
        <f aca="false">VLOOKUP(A303,Municipios!$A$2:$B$5571,2,0)</f>
        <v>Goiatins</v>
      </c>
      <c r="C303" s="7" t="n">
        <v>10</v>
      </c>
      <c r="D303" s="7" t="n">
        <v>0</v>
      </c>
      <c r="E303" s="7" t="n">
        <v>1</v>
      </c>
      <c r="F303" s="7" t="n">
        <v>0</v>
      </c>
      <c r="G303" s="7" t="n">
        <v>2</v>
      </c>
      <c r="H303" s="7" t="n">
        <v>0</v>
      </c>
      <c r="I303" s="7" t="n">
        <v>0</v>
      </c>
      <c r="J303" s="9" t="n">
        <f aca="false">VLOOKUP(A303,população!$A$2:$E$5571,2,0)</f>
        <v>4495</v>
      </c>
      <c r="K303" s="9" t="n">
        <f aca="false">VLOOKUP(A303,população!$A$2:$E$5571,3,0)</f>
        <v>6362</v>
      </c>
      <c r="L303" s="9" t="n">
        <f aca="false">VLOOKUP(A303,população!$A$2:$E$5571,4,0)</f>
        <v>1214</v>
      </c>
      <c r="M303" s="9" t="n">
        <f aca="false">VLOOKUP(A303,população!$A$2:$E$5571,5,0)</f>
        <v>12071</v>
      </c>
    </row>
    <row r="304" customFormat="false" ht="15" hidden="false" customHeight="false" outlineLevel="0" collapsed="false">
      <c r="A304" s="7" t="n">
        <v>170930</v>
      </c>
      <c r="B304" s="8" t="str">
        <f aca="false">VLOOKUP(A304,Municipios!$A$2:$B$5571,2,0)</f>
        <v>Guaraí</v>
      </c>
      <c r="C304" s="7" t="n">
        <v>57</v>
      </c>
      <c r="D304" s="7" t="n">
        <v>0</v>
      </c>
      <c r="E304" s="7" t="n">
        <v>3</v>
      </c>
      <c r="F304" s="7" t="n">
        <v>0</v>
      </c>
      <c r="G304" s="7" t="n">
        <v>11</v>
      </c>
      <c r="H304" s="7" t="n">
        <v>0</v>
      </c>
      <c r="I304" s="7" t="n">
        <v>2</v>
      </c>
      <c r="J304" s="9" t="n">
        <f aca="false">VLOOKUP(A304,população!$A$2:$E$5571,2,0)</f>
        <v>6687</v>
      </c>
      <c r="K304" s="9" t="n">
        <f aca="false">VLOOKUP(A304,população!$A$2:$E$5571,3,0)</f>
        <v>14824</v>
      </c>
      <c r="L304" s="9" t="n">
        <f aca="false">VLOOKUP(A304,população!$A$2:$E$5571,4,0)</f>
        <v>2177</v>
      </c>
      <c r="M304" s="9" t="n">
        <f aca="false">VLOOKUP(A304,população!$A$2:$E$5571,5,0)</f>
        <v>23688</v>
      </c>
    </row>
    <row r="305" customFormat="false" ht="15" hidden="false" customHeight="false" outlineLevel="0" collapsed="false">
      <c r="A305" s="7" t="n">
        <v>170950</v>
      </c>
      <c r="B305" s="8" t="str">
        <f aca="false">VLOOKUP(A305,Municipios!$A$2:$B$5571,2,0)</f>
        <v>Gurupi</v>
      </c>
      <c r="C305" s="7" t="n">
        <v>93</v>
      </c>
      <c r="D305" s="7" t="n">
        <v>20</v>
      </c>
      <c r="E305" s="7" t="n">
        <v>9</v>
      </c>
      <c r="F305" s="7" t="n">
        <v>2</v>
      </c>
      <c r="G305" s="7" t="n">
        <v>70</v>
      </c>
      <c r="H305" s="7" t="n">
        <v>7</v>
      </c>
      <c r="I305" s="7" t="n">
        <v>28</v>
      </c>
      <c r="J305" s="9" t="n">
        <f aca="false">VLOOKUP(A305,população!$A$2:$E$5571,2,0)</f>
        <v>21856</v>
      </c>
      <c r="K305" s="9" t="n">
        <f aca="false">VLOOKUP(A305,população!$A$2:$E$5571,3,0)</f>
        <v>51073</v>
      </c>
      <c r="L305" s="9" t="n">
        <f aca="false">VLOOKUP(A305,população!$A$2:$E$5571,4,0)</f>
        <v>6498</v>
      </c>
      <c r="M305" s="9" t="n">
        <f aca="false">VLOOKUP(A305,população!$A$2:$E$5571,5,0)</f>
        <v>79427</v>
      </c>
    </row>
    <row r="306" customFormat="false" ht="15" hidden="false" customHeight="false" outlineLevel="0" collapsed="false">
      <c r="A306" s="7" t="n">
        <v>171050</v>
      </c>
      <c r="B306" s="8" t="str">
        <f aca="false">VLOOKUP(A306,Municipios!$A$2:$B$5571,2,0)</f>
        <v>Itacajá</v>
      </c>
      <c r="C306" s="7" t="n">
        <v>27</v>
      </c>
      <c r="D306" s="7" t="n">
        <v>0</v>
      </c>
      <c r="E306" s="7" t="n">
        <v>1</v>
      </c>
      <c r="F306" s="7" t="n">
        <v>0</v>
      </c>
      <c r="G306" s="7" t="n">
        <v>1</v>
      </c>
      <c r="H306" s="7" t="n">
        <v>0</v>
      </c>
      <c r="I306" s="7" t="n">
        <v>0</v>
      </c>
      <c r="J306" s="9" t="n">
        <f aca="false">VLOOKUP(A306,população!$A$2:$E$5571,2,0)</f>
        <v>2445</v>
      </c>
      <c r="K306" s="9" t="n">
        <f aca="false">VLOOKUP(A306,população!$A$2:$E$5571,3,0)</f>
        <v>3900</v>
      </c>
      <c r="L306" s="9" t="n">
        <f aca="false">VLOOKUP(A306,população!$A$2:$E$5571,4,0)</f>
        <v>791</v>
      </c>
      <c r="M306" s="9" t="n">
        <f aca="false">VLOOKUP(A306,população!$A$2:$E$5571,5,0)</f>
        <v>7136</v>
      </c>
    </row>
    <row r="307" customFormat="false" ht="15" hidden="false" customHeight="false" outlineLevel="0" collapsed="false">
      <c r="A307" s="7" t="n">
        <v>171190</v>
      </c>
      <c r="B307" s="8" t="str">
        <f aca="false">VLOOKUP(A307,Municipios!$A$2:$B$5571,2,0)</f>
        <v>Lagoa da Confusão</v>
      </c>
      <c r="C307" s="7" t="n">
        <v>30</v>
      </c>
      <c r="D307" s="7" t="n">
        <v>0</v>
      </c>
      <c r="E307" s="7" t="n">
        <v>1</v>
      </c>
      <c r="F307" s="7" t="n">
        <v>0</v>
      </c>
      <c r="G307" s="7" t="n">
        <v>1</v>
      </c>
      <c r="H307" s="7" t="n">
        <v>0</v>
      </c>
      <c r="I307" s="7" t="n">
        <v>0</v>
      </c>
      <c r="J307" s="9" t="n">
        <f aca="false">VLOOKUP(A307,população!$A$2:$E$5571,2,0)</f>
        <v>3704</v>
      </c>
      <c r="K307" s="9" t="n">
        <f aca="false">VLOOKUP(A307,população!$A$2:$E$5571,3,0)</f>
        <v>6426</v>
      </c>
      <c r="L307" s="9" t="n">
        <f aca="false">VLOOKUP(A307,população!$A$2:$E$5571,4,0)</f>
        <v>700</v>
      </c>
      <c r="M307" s="9" t="n">
        <f aca="false">VLOOKUP(A307,população!$A$2:$E$5571,5,0)</f>
        <v>10830</v>
      </c>
    </row>
    <row r="308" customFormat="false" ht="15" hidden="false" customHeight="false" outlineLevel="0" collapsed="false">
      <c r="A308" s="7" t="n">
        <v>171320</v>
      </c>
      <c r="B308" s="8" t="str">
        <f aca="false">VLOOKUP(A308,Municipios!$A$2:$B$5571,2,0)</f>
        <v>Miracema do Tocantins</v>
      </c>
      <c r="C308" s="7" t="n">
        <v>69</v>
      </c>
      <c r="D308" s="7" t="n">
        <v>0</v>
      </c>
      <c r="E308" s="7" t="n">
        <v>3</v>
      </c>
      <c r="F308" s="7" t="n">
        <v>0</v>
      </c>
      <c r="G308" s="7" t="n">
        <v>20</v>
      </c>
      <c r="H308" s="7" t="n">
        <v>0</v>
      </c>
      <c r="I308" s="7" t="n">
        <v>3</v>
      </c>
      <c r="J308" s="9" t="n">
        <f aca="false">VLOOKUP(A308,população!$A$2:$E$5571,2,0)</f>
        <v>6137</v>
      </c>
      <c r="K308" s="9" t="n">
        <f aca="false">VLOOKUP(A308,população!$A$2:$E$5571,3,0)</f>
        <v>12053</v>
      </c>
      <c r="L308" s="9" t="n">
        <f aca="false">VLOOKUP(A308,população!$A$2:$E$5571,4,0)</f>
        <v>1777</v>
      </c>
      <c r="M308" s="9" t="n">
        <f aca="false">VLOOKUP(A308,população!$A$2:$E$5571,5,0)</f>
        <v>19967</v>
      </c>
    </row>
    <row r="309" customFormat="false" ht="15" hidden="false" customHeight="false" outlineLevel="0" collapsed="false">
      <c r="A309" s="7" t="n">
        <v>171330</v>
      </c>
      <c r="B309" s="8" t="str">
        <f aca="false">VLOOKUP(A309,Municipios!$A$2:$B$5571,2,0)</f>
        <v>Miranorte</v>
      </c>
      <c r="C309" s="7" t="n">
        <v>20</v>
      </c>
      <c r="D309" s="7" t="n">
        <v>0</v>
      </c>
      <c r="E309" s="7" t="n">
        <v>1</v>
      </c>
      <c r="F309" s="7" t="n">
        <v>0</v>
      </c>
      <c r="G309" s="7" t="n">
        <v>1</v>
      </c>
      <c r="H309" s="7" t="n">
        <v>0</v>
      </c>
      <c r="I309" s="7" t="n">
        <v>0</v>
      </c>
      <c r="J309" s="9" t="n">
        <f aca="false">VLOOKUP(A309,população!$A$2:$E$5571,2,0)</f>
        <v>3469</v>
      </c>
      <c r="K309" s="9" t="n">
        <f aca="false">VLOOKUP(A309,população!$A$2:$E$5571,3,0)</f>
        <v>7663</v>
      </c>
      <c r="L309" s="9" t="n">
        <f aca="false">VLOOKUP(A309,população!$A$2:$E$5571,4,0)</f>
        <v>1435</v>
      </c>
      <c r="M309" s="9" t="n">
        <f aca="false">VLOOKUP(A309,população!$A$2:$E$5571,5,0)</f>
        <v>12567</v>
      </c>
    </row>
    <row r="310" customFormat="false" ht="15" hidden="false" customHeight="false" outlineLevel="0" collapsed="false">
      <c r="A310" s="7" t="n">
        <v>171360</v>
      </c>
      <c r="B310" s="8" t="str">
        <f aca="false">VLOOKUP(A310,Municipios!$A$2:$B$5571,2,0)</f>
        <v>Monte do Carmo</v>
      </c>
      <c r="C310" s="7" t="n">
        <v>5</v>
      </c>
      <c r="D310" s="7" t="n">
        <v>0</v>
      </c>
      <c r="E310" s="7" t="n">
        <v>0</v>
      </c>
      <c r="F310" s="7" t="n">
        <v>0</v>
      </c>
      <c r="G310" s="7" t="n">
        <v>0</v>
      </c>
      <c r="H310" s="7" t="n">
        <v>0</v>
      </c>
      <c r="I310" s="7" t="n">
        <v>0</v>
      </c>
      <c r="J310" s="9" t="n">
        <f aca="false">VLOOKUP(A310,população!$A$2:$E$5571,2,0)</f>
        <v>2049</v>
      </c>
      <c r="K310" s="9" t="n">
        <f aca="false">VLOOKUP(A310,população!$A$2:$E$5571,3,0)</f>
        <v>3901</v>
      </c>
      <c r="L310" s="9" t="n">
        <f aca="false">VLOOKUP(A310,população!$A$2:$E$5571,4,0)</f>
        <v>778</v>
      </c>
      <c r="M310" s="9" t="n">
        <f aca="false">VLOOKUP(A310,população!$A$2:$E$5571,5,0)</f>
        <v>6728</v>
      </c>
    </row>
    <row r="311" customFormat="false" ht="15" hidden="false" customHeight="false" outlineLevel="0" collapsed="false">
      <c r="A311" s="7" t="n">
        <v>171420</v>
      </c>
      <c r="B311" s="8" t="str">
        <f aca="false">VLOOKUP(A311,Municipios!$A$2:$B$5571,2,0)</f>
        <v>Natividade</v>
      </c>
      <c r="C311" s="7" t="n">
        <v>9</v>
      </c>
      <c r="D311" s="7" t="n">
        <v>0</v>
      </c>
      <c r="E311" s="7" t="n">
        <v>1</v>
      </c>
      <c r="F311" s="7" t="n">
        <v>0</v>
      </c>
      <c r="G311" s="7" t="n">
        <v>1</v>
      </c>
      <c r="H311" s="7" t="n">
        <v>0</v>
      </c>
      <c r="I311" s="7" t="n">
        <v>0</v>
      </c>
      <c r="J311" s="9" t="n">
        <f aca="false">VLOOKUP(A311,população!$A$2:$E$5571,2,0)</f>
        <v>2569</v>
      </c>
      <c r="K311" s="9" t="n">
        <f aca="false">VLOOKUP(A311,população!$A$2:$E$5571,3,0)</f>
        <v>5230</v>
      </c>
      <c r="L311" s="9" t="n">
        <f aca="false">VLOOKUP(A311,população!$A$2:$E$5571,4,0)</f>
        <v>996</v>
      </c>
      <c r="M311" s="9" t="n">
        <f aca="false">VLOOKUP(A311,população!$A$2:$E$5571,5,0)</f>
        <v>8795</v>
      </c>
    </row>
    <row r="312" customFormat="false" ht="15" hidden="false" customHeight="false" outlineLevel="0" collapsed="false">
      <c r="A312" s="7" t="n">
        <v>171430</v>
      </c>
      <c r="B312" s="8" t="str">
        <f aca="false">VLOOKUP(A312,Municipios!$A$2:$B$5571,2,0)</f>
        <v>Nazaré</v>
      </c>
      <c r="C312" s="7" t="n">
        <v>0</v>
      </c>
      <c r="D312" s="7" t="n">
        <v>0</v>
      </c>
      <c r="E312" s="7" t="n">
        <v>0</v>
      </c>
      <c r="F312" s="7" t="n">
        <v>0</v>
      </c>
      <c r="G312" s="7" t="n">
        <v>0</v>
      </c>
      <c r="H312" s="7" t="n">
        <v>0</v>
      </c>
      <c r="I312" s="7" t="n">
        <v>0</v>
      </c>
      <c r="J312" s="9" t="n">
        <f aca="false">VLOOKUP(A312,população!$A$2:$E$5571,2,0)</f>
        <v>1211</v>
      </c>
      <c r="K312" s="9" t="n">
        <f aca="false">VLOOKUP(A312,população!$A$2:$E$5571,3,0)</f>
        <v>2393</v>
      </c>
      <c r="L312" s="9" t="n">
        <f aca="false">VLOOKUP(A312,população!$A$2:$E$5571,4,0)</f>
        <v>548</v>
      </c>
      <c r="M312" s="9" t="n">
        <f aca="false">VLOOKUP(A312,população!$A$2:$E$5571,5,0)</f>
        <v>4152</v>
      </c>
    </row>
    <row r="313" customFormat="false" ht="15" hidden="false" customHeight="false" outlineLevel="0" collapsed="false">
      <c r="A313" s="7" t="n">
        <v>171575</v>
      </c>
      <c r="B313" s="8" t="str">
        <f aca="false">VLOOKUP(A313,Municipios!$A$2:$B$5571,2,0)</f>
        <v>Palmeirópolis</v>
      </c>
      <c r="C313" s="7" t="n">
        <v>24</v>
      </c>
      <c r="D313" s="7" t="n">
        <v>0</v>
      </c>
      <c r="E313" s="7" t="n">
        <v>1</v>
      </c>
      <c r="F313" s="7" t="n">
        <v>0</v>
      </c>
      <c r="G313" s="7" t="n">
        <v>1</v>
      </c>
      <c r="H313" s="7" t="n">
        <v>0</v>
      </c>
      <c r="I313" s="7" t="n">
        <v>0</v>
      </c>
      <c r="J313" s="9" t="n">
        <f aca="false">VLOOKUP(A313,população!$A$2:$E$5571,2,0)</f>
        <v>1806</v>
      </c>
      <c r="K313" s="9" t="n">
        <f aca="false">VLOOKUP(A313,população!$A$2:$E$5571,3,0)</f>
        <v>4543</v>
      </c>
      <c r="L313" s="9" t="n">
        <f aca="false">VLOOKUP(A313,população!$A$2:$E$5571,4,0)</f>
        <v>780</v>
      </c>
      <c r="M313" s="9" t="n">
        <f aca="false">VLOOKUP(A313,população!$A$2:$E$5571,5,0)</f>
        <v>7129</v>
      </c>
    </row>
    <row r="314" customFormat="false" ht="15" hidden="false" customHeight="false" outlineLevel="0" collapsed="false">
      <c r="A314" s="7" t="n">
        <v>171610</v>
      </c>
      <c r="B314" s="8" t="str">
        <f aca="false">VLOOKUP(A314,Municipios!$A$2:$B$5571,2,0)</f>
        <v>Paraíso do Tocantins</v>
      </c>
      <c r="C314" s="7" t="n">
        <v>88</v>
      </c>
      <c r="D314" s="7" t="n">
        <v>0</v>
      </c>
      <c r="E314" s="7" t="n">
        <v>7</v>
      </c>
      <c r="F314" s="7" t="n">
        <v>0</v>
      </c>
      <c r="G314" s="7" t="n">
        <v>26</v>
      </c>
      <c r="H314" s="7" t="n">
        <v>0</v>
      </c>
      <c r="I314" s="7" t="n">
        <v>6</v>
      </c>
      <c r="J314" s="9" t="n">
        <f aca="false">VLOOKUP(A314,população!$A$2:$E$5571,2,0)</f>
        <v>13387</v>
      </c>
      <c r="K314" s="9" t="n">
        <f aca="false">VLOOKUP(A314,população!$A$2:$E$5571,3,0)</f>
        <v>29180</v>
      </c>
      <c r="L314" s="9" t="n">
        <f aca="false">VLOOKUP(A314,população!$A$2:$E$5571,4,0)</f>
        <v>3835</v>
      </c>
      <c r="M314" s="9" t="n">
        <f aca="false">VLOOKUP(A314,população!$A$2:$E$5571,5,0)</f>
        <v>46402</v>
      </c>
    </row>
    <row r="315" customFormat="false" ht="15" hidden="false" customHeight="false" outlineLevel="0" collapsed="false">
      <c r="A315" s="7" t="n">
        <v>171620</v>
      </c>
      <c r="B315" s="8" t="str">
        <f aca="false">VLOOKUP(A315,Municipios!$A$2:$B$5571,2,0)</f>
        <v>Paranã</v>
      </c>
      <c r="C315" s="7" t="n">
        <v>24</v>
      </c>
      <c r="D315" s="7" t="n">
        <v>0</v>
      </c>
      <c r="E315" s="7" t="n">
        <v>1</v>
      </c>
      <c r="F315" s="7" t="n">
        <v>0</v>
      </c>
      <c r="G315" s="7" t="n">
        <v>4</v>
      </c>
      <c r="H315" s="7" t="n">
        <v>0</v>
      </c>
      <c r="I315" s="7" t="n">
        <v>0</v>
      </c>
      <c r="J315" s="9" t="n">
        <f aca="false">VLOOKUP(A315,população!$A$2:$E$5571,2,0)</f>
        <v>3141</v>
      </c>
      <c r="K315" s="9" t="n">
        <f aca="false">VLOOKUP(A315,população!$A$2:$E$5571,3,0)</f>
        <v>5780</v>
      </c>
      <c r="L315" s="9" t="n">
        <f aca="false">VLOOKUP(A315,população!$A$2:$E$5571,4,0)</f>
        <v>1066</v>
      </c>
      <c r="M315" s="9" t="n">
        <f aca="false">VLOOKUP(A315,população!$A$2:$E$5571,5,0)</f>
        <v>9987</v>
      </c>
    </row>
    <row r="316" customFormat="false" ht="15" hidden="false" customHeight="false" outlineLevel="0" collapsed="false">
      <c r="A316" s="7" t="n">
        <v>171650</v>
      </c>
      <c r="B316" s="8" t="str">
        <f aca="false">VLOOKUP(A316,Municipios!$A$2:$B$5571,2,0)</f>
        <v>Pedro Afonso</v>
      </c>
      <c r="C316" s="7" t="n">
        <v>31</v>
      </c>
      <c r="D316" s="7" t="n">
        <v>0</v>
      </c>
      <c r="E316" s="7" t="n">
        <v>2</v>
      </c>
      <c r="F316" s="7" t="n">
        <v>0</v>
      </c>
      <c r="G316" s="7" t="n">
        <v>6</v>
      </c>
      <c r="H316" s="7" t="n">
        <v>0</v>
      </c>
      <c r="I316" s="7" t="n">
        <v>0</v>
      </c>
      <c r="J316" s="9" t="n">
        <f aca="false">VLOOKUP(A316,população!$A$2:$E$5571,2,0)</f>
        <v>3872</v>
      </c>
      <c r="K316" s="9" t="n">
        <f aca="false">VLOOKUP(A316,população!$A$2:$E$5571,3,0)</f>
        <v>7413</v>
      </c>
      <c r="L316" s="9" t="n">
        <f aca="false">VLOOKUP(A316,população!$A$2:$E$5571,4,0)</f>
        <v>1012</v>
      </c>
      <c r="M316" s="9" t="n">
        <f aca="false">VLOOKUP(A316,população!$A$2:$E$5571,5,0)</f>
        <v>12297</v>
      </c>
    </row>
    <row r="317" customFormat="false" ht="15" hidden="false" customHeight="false" outlineLevel="0" collapsed="false">
      <c r="A317" s="7" t="n">
        <v>171660</v>
      </c>
      <c r="B317" s="8" t="str">
        <f aca="false">VLOOKUP(A317,Municipios!$A$2:$B$5571,2,0)</f>
        <v>Peixe</v>
      </c>
      <c r="C317" s="7" t="n">
        <v>40</v>
      </c>
      <c r="D317" s="7" t="n">
        <v>0</v>
      </c>
      <c r="E317" s="7" t="n">
        <v>1</v>
      </c>
      <c r="F317" s="7" t="n">
        <v>0</v>
      </c>
      <c r="G317" s="7" t="n">
        <v>3</v>
      </c>
      <c r="H317" s="7" t="n">
        <v>0</v>
      </c>
      <c r="I317" s="7" t="n">
        <v>0</v>
      </c>
      <c r="J317" s="9" t="n">
        <f aca="false">VLOOKUP(A317,população!$A$2:$E$5571,2,0)</f>
        <v>2863</v>
      </c>
      <c r="K317" s="9" t="n">
        <f aca="false">VLOOKUP(A317,população!$A$2:$E$5571,3,0)</f>
        <v>6309</v>
      </c>
      <c r="L317" s="9" t="n">
        <f aca="false">VLOOKUP(A317,população!$A$2:$E$5571,4,0)</f>
        <v>1142</v>
      </c>
      <c r="M317" s="9" t="n">
        <f aca="false">VLOOKUP(A317,população!$A$2:$E$5571,5,0)</f>
        <v>10314</v>
      </c>
    </row>
    <row r="318" customFormat="false" ht="15" hidden="false" customHeight="false" outlineLevel="0" collapsed="false">
      <c r="A318" s="7" t="n">
        <v>171670</v>
      </c>
      <c r="B318" s="8" t="str">
        <f aca="false">VLOOKUP(A318,Municipios!$A$2:$B$5571,2,0)</f>
        <v>Colméia</v>
      </c>
      <c r="C318" s="7" t="n">
        <v>21</v>
      </c>
      <c r="D318" s="7" t="n">
        <v>0</v>
      </c>
      <c r="E318" s="7" t="n">
        <v>1</v>
      </c>
      <c r="F318" s="7" t="n">
        <v>0</v>
      </c>
      <c r="G318" s="7" t="n">
        <v>1</v>
      </c>
      <c r="H318" s="7" t="n">
        <v>0</v>
      </c>
      <c r="I318" s="7" t="n">
        <v>0</v>
      </c>
      <c r="J318" s="9" t="n">
        <f aca="false">VLOOKUP(A318,população!$A$2:$E$5571,2,0)</f>
        <v>2284</v>
      </c>
      <c r="K318" s="9" t="n">
        <f aca="false">VLOOKUP(A318,população!$A$2:$E$5571,3,0)</f>
        <v>5160</v>
      </c>
      <c r="L318" s="9" t="n">
        <f aca="false">VLOOKUP(A318,população!$A$2:$E$5571,4,0)</f>
        <v>974</v>
      </c>
      <c r="M318" s="9" t="n">
        <f aca="false">VLOOKUP(A318,população!$A$2:$E$5571,5,0)</f>
        <v>8418</v>
      </c>
    </row>
    <row r="319" customFormat="false" ht="15" hidden="false" customHeight="false" outlineLevel="0" collapsed="false">
      <c r="A319" s="7" t="n">
        <v>171700</v>
      </c>
      <c r="B319" s="8" t="str">
        <f aca="false">VLOOKUP(A319,Municipios!$A$2:$B$5571,2,0)</f>
        <v>Pindorama do Tocantins</v>
      </c>
      <c r="C319" s="7" t="n">
        <v>6</v>
      </c>
      <c r="D319" s="7" t="n">
        <v>0</v>
      </c>
      <c r="E319" s="7" t="n">
        <v>0</v>
      </c>
      <c r="F319" s="7" t="n">
        <v>0</v>
      </c>
      <c r="G319" s="7" t="n">
        <v>0</v>
      </c>
      <c r="H319" s="7" t="n">
        <v>0</v>
      </c>
      <c r="I319" s="7" t="n">
        <v>0</v>
      </c>
      <c r="J319" s="9" t="n">
        <f aca="false">VLOOKUP(A319,população!$A$2:$E$5571,2,0)</f>
        <v>1246</v>
      </c>
      <c r="K319" s="9" t="n">
        <f aca="false">VLOOKUP(A319,população!$A$2:$E$5571,3,0)</f>
        <v>2588</v>
      </c>
      <c r="L319" s="9" t="n">
        <f aca="false">VLOOKUP(A319,população!$A$2:$E$5571,4,0)</f>
        <v>457</v>
      </c>
      <c r="M319" s="9" t="n">
        <f aca="false">VLOOKUP(A319,população!$A$2:$E$5571,5,0)</f>
        <v>4291</v>
      </c>
    </row>
    <row r="320" customFormat="false" ht="15" hidden="false" customHeight="false" outlineLevel="0" collapsed="false">
      <c r="A320" s="7" t="n">
        <v>171750</v>
      </c>
      <c r="B320" s="8" t="str">
        <f aca="false">VLOOKUP(A320,Municipios!$A$2:$B$5571,2,0)</f>
        <v>Pium</v>
      </c>
      <c r="C320" s="7" t="n">
        <v>5</v>
      </c>
      <c r="D320" s="7" t="n">
        <v>0</v>
      </c>
      <c r="E320" s="7" t="n">
        <v>1</v>
      </c>
      <c r="F320" s="7" t="n">
        <v>0</v>
      </c>
      <c r="G320" s="7" t="n">
        <v>2</v>
      </c>
      <c r="H320" s="7" t="n">
        <v>0</v>
      </c>
      <c r="I320" s="7" t="n">
        <v>1</v>
      </c>
      <c r="J320" s="9" t="n">
        <f aca="false">VLOOKUP(A320,população!$A$2:$E$5571,2,0)</f>
        <v>1881</v>
      </c>
      <c r="K320" s="9" t="n">
        <f aca="false">VLOOKUP(A320,população!$A$2:$E$5571,3,0)</f>
        <v>3981</v>
      </c>
      <c r="L320" s="9" t="n">
        <f aca="false">VLOOKUP(A320,população!$A$2:$E$5571,4,0)</f>
        <v>761</v>
      </c>
      <c r="M320" s="9" t="n">
        <f aca="false">VLOOKUP(A320,população!$A$2:$E$5571,5,0)</f>
        <v>6623</v>
      </c>
    </row>
    <row r="321" customFormat="false" ht="15" hidden="false" customHeight="false" outlineLevel="0" collapsed="false">
      <c r="A321" s="7" t="n">
        <v>171790</v>
      </c>
      <c r="B321" s="8" t="str">
        <f aca="false">VLOOKUP(A321,Municipios!$A$2:$B$5571,2,0)</f>
        <v>Ponte Alta do Tocantins</v>
      </c>
      <c r="C321" s="7" t="n">
        <v>7</v>
      </c>
      <c r="D321" s="7" t="n">
        <v>0</v>
      </c>
      <c r="E321" s="7" t="n">
        <v>1</v>
      </c>
      <c r="F321" s="7" t="n">
        <v>0</v>
      </c>
      <c r="G321" s="7" t="n">
        <v>1</v>
      </c>
      <c r="H321" s="7" t="n">
        <v>0</v>
      </c>
      <c r="I321" s="7" t="n">
        <v>0</v>
      </c>
      <c r="J321" s="9" t="n">
        <f aca="false">VLOOKUP(A321,população!$A$2:$E$5571,2,0)</f>
        <v>2202</v>
      </c>
      <c r="K321" s="9" t="n">
        <f aca="false">VLOOKUP(A321,população!$A$2:$E$5571,3,0)</f>
        <v>4173</v>
      </c>
      <c r="L321" s="9" t="n">
        <f aca="false">VLOOKUP(A321,população!$A$2:$E$5571,4,0)</f>
        <v>762</v>
      </c>
      <c r="M321" s="9" t="n">
        <f aca="false">VLOOKUP(A321,população!$A$2:$E$5571,5,0)</f>
        <v>7137</v>
      </c>
    </row>
    <row r="322" customFormat="false" ht="15" hidden="false" customHeight="false" outlineLevel="0" collapsed="false">
      <c r="A322" s="7" t="n">
        <v>171820</v>
      </c>
      <c r="B322" s="8" t="str">
        <f aca="false">VLOOKUP(A322,Municipios!$A$2:$B$5571,2,0)</f>
        <v>Porto Nacional</v>
      </c>
      <c r="C322" s="7" t="n">
        <v>173</v>
      </c>
      <c r="D322" s="7" t="n">
        <v>0</v>
      </c>
      <c r="E322" s="7" t="n">
        <v>13</v>
      </c>
      <c r="F322" s="7" t="n">
        <v>0</v>
      </c>
      <c r="G322" s="7" t="n">
        <v>60</v>
      </c>
      <c r="H322" s="7" t="n">
        <v>0</v>
      </c>
      <c r="I322" s="7" t="n">
        <v>5</v>
      </c>
      <c r="J322" s="9" t="n">
        <f aca="false">VLOOKUP(A322,população!$A$2:$E$5571,2,0)</f>
        <v>16615</v>
      </c>
      <c r="K322" s="9" t="n">
        <f aca="false">VLOOKUP(A322,população!$A$2:$E$5571,3,0)</f>
        <v>30494</v>
      </c>
      <c r="L322" s="9" t="n">
        <f aca="false">VLOOKUP(A322,população!$A$2:$E$5571,4,0)</f>
        <v>4401</v>
      </c>
      <c r="M322" s="9" t="n">
        <f aca="false">VLOOKUP(A322,população!$A$2:$E$5571,5,0)</f>
        <v>51510</v>
      </c>
    </row>
    <row r="323" customFormat="false" ht="15" hidden="false" customHeight="false" outlineLevel="0" collapsed="false">
      <c r="A323" s="7" t="n">
        <v>172065</v>
      </c>
      <c r="B323" s="8" t="str">
        <f aca="false">VLOOKUP(A323,Municipios!$A$2:$B$5571,2,0)</f>
        <v>Silvanópolis</v>
      </c>
      <c r="C323" s="7" t="n">
        <v>19</v>
      </c>
      <c r="D323" s="7" t="n">
        <v>0</v>
      </c>
      <c r="E323" s="7" t="n">
        <v>1</v>
      </c>
      <c r="F323" s="7" t="n">
        <v>0</v>
      </c>
      <c r="G323" s="7" t="n">
        <v>1</v>
      </c>
      <c r="H323" s="7" t="n">
        <v>0</v>
      </c>
      <c r="I323" s="7" t="n">
        <v>0</v>
      </c>
      <c r="J323" s="9" t="n">
        <f aca="false">VLOOKUP(A323,população!$A$2:$E$5571,2,0)</f>
        <v>1511</v>
      </c>
      <c r="K323" s="9" t="n">
        <f aca="false">VLOOKUP(A323,população!$A$2:$E$5571,3,0)</f>
        <v>2862</v>
      </c>
      <c r="L323" s="9" t="n">
        <f aca="false">VLOOKUP(A323,população!$A$2:$E$5571,4,0)</f>
        <v>701</v>
      </c>
      <c r="M323" s="9" t="n">
        <f aca="false">VLOOKUP(A323,população!$A$2:$E$5571,5,0)</f>
        <v>5074</v>
      </c>
    </row>
    <row r="324" customFormat="false" ht="15" hidden="false" customHeight="false" outlineLevel="0" collapsed="false">
      <c r="A324" s="7" t="n">
        <v>172090</v>
      </c>
      <c r="B324" s="8" t="str">
        <f aca="false">VLOOKUP(A324,Municipios!$A$2:$B$5571,2,0)</f>
        <v>Taguatinga</v>
      </c>
      <c r="C324" s="7" t="n">
        <v>47</v>
      </c>
      <c r="D324" s="7" t="n">
        <v>0</v>
      </c>
      <c r="E324" s="7" t="n">
        <v>1</v>
      </c>
      <c r="F324" s="7" t="n">
        <v>0</v>
      </c>
      <c r="G324" s="7" t="n">
        <v>1</v>
      </c>
      <c r="H324" s="7" t="n">
        <v>0</v>
      </c>
      <c r="I324" s="7" t="n">
        <v>1</v>
      </c>
      <c r="J324" s="9" t="n">
        <f aca="false">VLOOKUP(A324,população!$A$2:$E$5571,2,0)</f>
        <v>4225</v>
      </c>
      <c r="K324" s="9" t="n">
        <f aca="false">VLOOKUP(A324,população!$A$2:$E$5571,3,0)</f>
        <v>8967</v>
      </c>
      <c r="L324" s="9" t="n">
        <f aca="false">VLOOKUP(A324,população!$A$2:$E$5571,4,0)</f>
        <v>1663</v>
      </c>
      <c r="M324" s="9" t="n">
        <f aca="false">VLOOKUP(A324,população!$A$2:$E$5571,5,0)</f>
        <v>14855</v>
      </c>
    </row>
    <row r="325" customFormat="false" ht="15" hidden="false" customHeight="false" outlineLevel="0" collapsed="false">
      <c r="A325" s="7" t="n">
        <v>172100</v>
      </c>
      <c r="B325" s="8" t="str">
        <f aca="false">VLOOKUP(A325,Municipios!$A$2:$B$5571,2,0)</f>
        <v>Palmas</v>
      </c>
      <c r="C325" s="7" t="n">
        <v>518</v>
      </c>
      <c r="D325" s="7" t="n">
        <v>61</v>
      </c>
      <c r="E325" s="7" t="n">
        <v>18</v>
      </c>
      <c r="F325" s="7" t="n">
        <v>2</v>
      </c>
      <c r="G325" s="7" t="n">
        <v>380</v>
      </c>
      <c r="H325" s="7" t="n">
        <v>46</v>
      </c>
      <c r="I325" s="7" t="n">
        <v>149</v>
      </c>
      <c r="J325" s="9" t="n">
        <f aca="false">VLOOKUP(A325,população!$A$2:$E$5571,2,0)</f>
        <v>75458</v>
      </c>
      <c r="K325" s="9" t="n">
        <f aca="false">VLOOKUP(A325,população!$A$2:$E$5571,3,0)</f>
        <v>162285</v>
      </c>
      <c r="L325" s="9" t="n">
        <f aca="false">VLOOKUP(A325,população!$A$2:$E$5571,4,0)</f>
        <v>10578</v>
      </c>
      <c r="M325" s="9" t="n">
        <f aca="false">VLOOKUP(A325,população!$A$2:$E$5571,5,0)</f>
        <v>248321</v>
      </c>
    </row>
    <row r="326" customFormat="false" ht="15" hidden="false" customHeight="false" outlineLevel="0" collapsed="false">
      <c r="A326" s="7" t="n">
        <v>172120</v>
      </c>
      <c r="B326" s="8" t="str">
        <f aca="false">VLOOKUP(A326,Municipios!$A$2:$B$5571,2,0)</f>
        <v>Tocantinópolis</v>
      </c>
      <c r="C326" s="7" t="n">
        <v>40</v>
      </c>
      <c r="D326" s="7" t="n">
        <v>0</v>
      </c>
      <c r="E326" s="7" t="n">
        <v>2</v>
      </c>
      <c r="F326" s="7" t="n">
        <v>0</v>
      </c>
      <c r="G326" s="7" t="n">
        <v>6</v>
      </c>
      <c r="H326" s="7" t="n">
        <v>0</v>
      </c>
      <c r="I326" s="7" t="n">
        <v>1</v>
      </c>
      <c r="J326" s="9" t="n">
        <f aca="false">VLOOKUP(A326,população!$A$2:$E$5571,2,0)</f>
        <v>7437</v>
      </c>
      <c r="K326" s="9" t="n">
        <f aca="false">VLOOKUP(A326,população!$A$2:$E$5571,3,0)</f>
        <v>13089</v>
      </c>
      <c r="L326" s="9" t="n">
        <f aca="false">VLOOKUP(A326,população!$A$2:$E$5571,4,0)</f>
        <v>2195</v>
      </c>
      <c r="M326" s="9" t="n">
        <f aca="false">VLOOKUP(A326,população!$A$2:$E$5571,5,0)</f>
        <v>22721</v>
      </c>
    </row>
    <row r="327" customFormat="false" ht="15" hidden="false" customHeight="false" outlineLevel="0" collapsed="false">
      <c r="A327" s="7" t="n">
        <v>172210</v>
      </c>
      <c r="B327" s="8" t="str">
        <f aca="false">VLOOKUP(A327,Municipios!$A$2:$B$5571,2,0)</f>
        <v>Xambioá</v>
      </c>
      <c r="C327" s="7" t="n">
        <v>28</v>
      </c>
      <c r="D327" s="7" t="n">
        <v>0</v>
      </c>
      <c r="E327" s="7" t="n">
        <v>2</v>
      </c>
      <c r="F327" s="7" t="n">
        <v>0</v>
      </c>
      <c r="G327" s="7" t="n">
        <v>8</v>
      </c>
      <c r="H327" s="7" t="n">
        <v>0</v>
      </c>
      <c r="I327" s="7" t="n">
        <v>0</v>
      </c>
      <c r="J327" s="9" t="n">
        <f aca="false">VLOOKUP(A327,população!$A$2:$E$5571,2,0)</f>
        <v>3742</v>
      </c>
      <c r="K327" s="9" t="n">
        <f aca="false">VLOOKUP(A327,população!$A$2:$E$5571,3,0)</f>
        <v>6817</v>
      </c>
      <c r="L327" s="9" t="n">
        <f aca="false">VLOOKUP(A327,população!$A$2:$E$5571,4,0)</f>
        <v>1115</v>
      </c>
      <c r="M327" s="9" t="n">
        <f aca="false">VLOOKUP(A327,população!$A$2:$E$5571,5,0)</f>
        <v>11674</v>
      </c>
    </row>
    <row r="328" customFormat="false" ht="15" hidden="false" customHeight="false" outlineLevel="0" collapsed="false">
      <c r="A328" s="7" t="n">
        <v>210005</v>
      </c>
      <c r="B328" s="8" t="str">
        <f aca="false">VLOOKUP(A328,Municipios!$A$2:$B$5571,2,0)</f>
        <v>Açailândia</v>
      </c>
      <c r="C328" s="7" t="n">
        <v>121</v>
      </c>
      <c r="D328" s="7" t="n">
        <v>0</v>
      </c>
      <c r="E328" s="7" t="n">
        <v>4</v>
      </c>
      <c r="F328" s="7" t="n">
        <v>0</v>
      </c>
      <c r="G328" s="7" t="n">
        <v>49</v>
      </c>
      <c r="H328" s="7" t="n">
        <v>0</v>
      </c>
      <c r="I328" s="7" t="n">
        <v>1</v>
      </c>
      <c r="J328" s="9" t="n">
        <f aca="false">VLOOKUP(A328,população!$A$2:$E$5571,2,0)</f>
        <v>34506</v>
      </c>
      <c r="K328" s="9" t="n">
        <f aca="false">VLOOKUP(A328,população!$A$2:$E$5571,3,0)</f>
        <v>63953</v>
      </c>
      <c r="L328" s="9" t="n">
        <f aca="false">VLOOKUP(A328,população!$A$2:$E$5571,4,0)</f>
        <v>7129</v>
      </c>
      <c r="M328" s="9" t="n">
        <f aca="false">VLOOKUP(A328,população!$A$2:$E$5571,5,0)</f>
        <v>105588</v>
      </c>
    </row>
    <row r="329" customFormat="false" ht="15" hidden="false" customHeight="false" outlineLevel="0" collapsed="false">
      <c r="A329" s="7" t="n">
        <v>210010</v>
      </c>
      <c r="B329" s="8" t="str">
        <f aca="false">VLOOKUP(A329,Municipios!$A$2:$B$5571,2,0)</f>
        <v>Afonso Cunha</v>
      </c>
      <c r="C329" s="7" t="n">
        <v>20</v>
      </c>
      <c r="D329" s="7" t="n">
        <v>0</v>
      </c>
      <c r="E329" s="7" t="n">
        <v>2</v>
      </c>
      <c r="F329" s="7" t="n">
        <v>0</v>
      </c>
      <c r="G329" s="7" t="n">
        <v>8</v>
      </c>
      <c r="H329" s="7" t="n">
        <v>0</v>
      </c>
      <c r="I329" s="7" t="n">
        <v>1</v>
      </c>
      <c r="J329" s="9" t="n">
        <f aca="false">VLOOKUP(A329,população!$A$2:$E$5571,2,0)</f>
        <v>2192</v>
      </c>
      <c r="K329" s="9" t="n">
        <f aca="false">VLOOKUP(A329,população!$A$2:$E$5571,3,0)</f>
        <v>3202</v>
      </c>
      <c r="L329" s="9" t="n">
        <f aca="false">VLOOKUP(A329,população!$A$2:$E$5571,4,0)</f>
        <v>453</v>
      </c>
      <c r="M329" s="9" t="n">
        <f aca="false">VLOOKUP(A329,população!$A$2:$E$5571,5,0)</f>
        <v>5847</v>
      </c>
    </row>
    <row r="330" customFormat="false" ht="15" hidden="false" customHeight="false" outlineLevel="0" collapsed="false">
      <c r="A330" s="7" t="n">
        <v>210020</v>
      </c>
      <c r="B330" s="8" t="str">
        <f aca="false">VLOOKUP(A330,Municipios!$A$2:$B$5571,2,0)</f>
        <v>Alcântara</v>
      </c>
      <c r="C330" s="7" t="n">
        <v>24</v>
      </c>
      <c r="D330" s="7" t="n">
        <v>0</v>
      </c>
      <c r="E330" s="7" t="n">
        <v>1</v>
      </c>
      <c r="F330" s="7" t="n">
        <v>0</v>
      </c>
      <c r="G330" s="7" t="n">
        <v>1</v>
      </c>
      <c r="H330" s="7" t="n">
        <v>0</v>
      </c>
      <c r="I330" s="7" t="n">
        <v>0</v>
      </c>
      <c r="J330" s="9" t="n">
        <f aca="false">VLOOKUP(A330,população!$A$2:$E$5571,2,0)</f>
        <v>5422</v>
      </c>
      <c r="K330" s="9" t="n">
        <f aca="false">VLOOKUP(A330,população!$A$2:$E$5571,3,0)</f>
        <v>12522</v>
      </c>
      <c r="L330" s="9" t="n">
        <f aca="false">VLOOKUP(A330,população!$A$2:$E$5571,4,0)</f>
        <v>2188</v>
      </c>
      <c r="M330" s="9" t="n">
        <f aca="false">VLOOKUP(A330,população!$A$2:$E$5571,5,0)</f>
        <v>20132</v>
      </c>
    </row>
    <row r="331" customFormat="false" ht="15" hidden="false" customHeight="false" outlineLevel="0" collapsed="false">
      <c r="A331" s="7" t="n">
        <v>210030</v>
      </c>
      <c r="B331" s="8" t="str">
        <f aca="false">VLOOKUP(A331,Municipios!$A$2:$B$5571,2,0)</f>
        <v>Aldeias Altas</v>
      </c>
      <c r="C331" s="7" t="n">
        <v>25</v>
      </c>
      <c r="D331" s="7" t="n">
        <v>0</v>
      </c>
      <c r="E331" s="7" t="n">
        <v>4</v>
      </c>
      <c r="F331" s="7" t="n">
        <v>0</v>
      </c>
      <c r="G331" s="7" t="n">
        <v>7</v>
      </c>
      <c r="H331" s="7" t="n">
        <v>0</v>
      </c>
      <c r="I331" s="7" t="n">
        <v>1</v>
      </c>
      <c r="J331" s="9" t="n">
        <f aca="false">VLOOKUP(A331,população!$A$2:$E$5571,2,0)</f>
        <v>8281</v>
      </c>
      <c r="K331" s="9" t="n">
        <f aca="false">VLOOKUP(A331,população!$A$2:$E$5571,3,0)</f>
        <v>13276</v>
      </c>
      <c r="L331" s="9" t="n">
        <f aca="false">VLOOKUP(A331,população!$A$2:$E$5571,4,0)</f>
        <v>1998</v>
      </c>
      <c r="M331" s="9" t="n">
        <f aca="false">VLOOKUP(A331,população!$A$2:$E$5571,5,0)</f>
        <v>23555</v>
      </c>
    </row>
    <row r="332" customFormat="false" ht="15" hidden="false" customHeight="false" outlineLevel="0" collapsed="false">
      <c r="A332" s="7" t="n">
        <v>210043</v>
      </c>
      <c r="B332" s="8" t="str">
        <f aca="false">VLOOKUP(A332,Municipios!$A$2:$B$5571,2,0)</f>
        <v>Alto Alegre do Maranhão</v>
      </c>
      <c r="C332" s="7" t="n">
        <v>48</v>
      </c>
      <c r="D332" s="7" t="n">
        <v>0</v>
      </c>
      <c r="E332" s="7" t="n">
        <v>6</v>
      </c>
      <c r="F332" s="7" t="n">
        <v>0</v>
      </c>
      <c r="G332" s="7" t="n">
        <v>29</v>
      </c>
      <c r="H332" s="7" t="n">
        <v>0</v>
      </c>
      <c r="I332" s="7" t="n">
        <v>3</v>
      </c>
      <c r="J332" s="9" t="n">
        <f aca="false">VLOOKUP(A332,população!$A$2:$E$5571,2,0)</f>
        <v>8217</v>
      </c>
      <c r="K332" s="9" t="n">
        <f aca="false">VLOOKUP(A332,população!$A$2:$E$5571,3,0)</f>
        <v>14426</v>
      </c>
      <c r="L332" s="9" t="n">
        <f aca="false">VLOOKUP(A332,população!$A$2:$E$5571,4,0)</f>
        <v>2073</v>
      </c>
      <c r="M332" s="9" t="n">
        <f aca="false">VLOOKUP(A332,população!$A$2:$E$5571,5,0)</f>
        <v>24716</v>
      </c>
    </row>
    <row r="333" customFormat="false" ht="15" hidden="false" customHeight="false" outlineLevel="0" collapsed="false">
      <c r="A333" s="7" t="n">
        <v>210047</v>
      </c>
      <c r="B333" s="8" t="str">
        <f aca="false">VLOOKUP(A333,Municipios!$A$2:$B$5571,2,0)</f>
        <v>Alto Alegre do Pindaré</v>
      </c>
      <c r="C333" s="7" t="n">
        <v>34</v>
      </c>
      <c r="D333" s="7" t="n">
        <v>0</v>
      </c>
      <c r="E333" s="7" t="n">
        <v>1</v>
      </c>
      <c r="F333" s="7" t="n">
        <v>0</v>
      </c>
      <c r="G333" s="7" t="n">
        <v>12</v>
      </c>
      <c r="H333" s="7" t="n">
        <v>0</v>
      </c>
      <c r="I333" s="7" t="n">
        <v>0</v>
      </c>
      <c r="J333" s="9" t="n">
        <f aca="false">VLOOKUP(A333,população!$A$2:$E$5571,2,0)</f>
        <v>10354</v>
      </c>
      <c r="K333" s="9" t="n">
        <f aca="false">VLOOKUP(A333,população!$A$2:$E$5571,3,0)</f>
        <v>16434</v>
      </c>
      <c r="L333" s="9" t="n">
        <f aca="false">VLOOKUP(A333,população!$A$2:$E$5571,4,0)</f>
        <v>2786</v>
      </c>
      <c r="M333" s="9" t="n">
        <f aca="false">VLOOKUP(A333,população!$A$2:$E$5571,5,0)</f>
        <v>29574</v>
      </c>
    </row>
    <row r="334" customFormat="false" ht="15" hidden="false" customHeight="false" outlineLevel="0" collapsed="false">
      <c r="A334" s="7" t="n">
        <v>210050</v>
      </c>
      <c r="B334" s="8" t="str">
        <f aca="false">VLOOKUP(A334,Municipios!$A$2:$B$5571,2,0)</f>
        <v>Alto Parnaíba</v>
      </c>
      <c r="C334" s="7" t="n">
        <v>22</v>
      </c>
      <c r="D334" s="7" t="n">
        <v>0</v>
      </c>
      <c r="E334" s="7" t="n">
        <v>1</v>
      </c>
      <c r="F334" s="7" t="n">
        <v>0</v>
      </c>
      <c r="G334" s="7" t="n">
        <v>4</v>
      </c>
      <c r="H334" s="7" t="n">
        <v>0</v>
      </c>
      <c r="I334" s="7" t="n">
        <v>0</v>
      </c>
      <c r="J334" s="9" t="n">
        <f aca="false">VLOOKUP(A334,população!$A$2:$E$5571,2,0)</f>
        <v>3539</v>
      </c>
      <c r="K334" s="9" t="n">
        <f aca="false">VLOOKUP(A334,população!$A$2:$E$5571,3,0)</f>
        <v>5951</v>
      </c>
      <c r="L334" s="9" t="n">
        <f aca="false">VLOOKUP(A334,população!$A$2:$E$5571,4,0)</f>
        <v>998</v>
      </c>
      <c r="M334" s="9" t="n">
        <f aca="false">VLOOKUP(A334,população!$A$2:$E$5571,5,0)</f>
        <v>10488</v>
      </c>
    </row>
    <row r="335" customFormat="false" ht="15" hidden="false" customHeight="false" outlineLevel="0" collapsed="false">
      <c r="A335" s="7" t="n">
        <v>210055</v>
      </c>
      <c r="B335" s="8" t="str">
        <f aca="false">VLOOKUP(A335,Municipios!$A$2:$B$5571,2,0)</f>
        <v>Amapá do Maranhão</v>
      </c>
      <c r="C335" s="7" t="n">
        <v>11</v>
      </c>
      <c r="D335" s="7" t="n">
        <v>0</v>
      </c>
      <c r="E335" s="7" t="n">
        <v>0</v>
      </c>
      <c r="F335" s="7" t="n">
        <v>0</v>
      </c>
      <c r="G335" s="7" t="n">
        <v>0</v>
      </c>
      <c r="H335" s="7" t="n">
        <v>0</v>
      </c>
      <c r="I335" s="7" t="n">
        <v>0</v>
      </c>
      <c r="J335" s="9" t="n">
        <f aca="false">VLOOKUP(A335,população!$A$2:$E$5571,2,0)</f>
        <v>2453</v>
      </c>
      <c r="K335" s="9" t="n">
        <f aca="false">VLOOKUP(A335,população!$A$2:$E$5571,3,0)</f>
        <v>3465</v>
      </c>
      <c r="L335" s="9" t="n">
        <f aca="false">VLOOKUP(A335,população!$A$2:$E$5571,4,0)</f>
        <v>469</v>
      </c>
      <c r="M335" s="9" t="n">
        <f aca="false">VLOOKUP(A335,população!$A$2:$E$5571,5,0)</f>
        <v>6387</v>
      </c>
    </row>
    <row r="336" customFormat="false" ht="15" hidden="false" customHeight="false" outlineLevel="0" collapsed="false">
      <c r="A336" s="7" t="n">
        <v>210060</v>
      </c>
      <c r="B336" s="8" t="str">
        <f aca="false">VLOOKUP(A336,Municipios!$A$2:$B$5571,2,0)</f>
        <v>Amarante do Maranhão</v>
      </c>
      <c r="C336" s="7" t="n">
        <v>61</v>
      </c>
      <c r="D336" s="7" t="n">
        <v>0</v>
      </c>
      <c r="E336" s="7" t="n">
        <v>4</v>
      </c>
      <c r="F336" s="7" t="n">
        <v>0</v>
      </c>
      <c r="G336" s="7" t="n">
        <v>25</v>
      </c>
      <c r="H336" s="7" t="n">
        <v>0</v>
      </c>
      <c r="I336" s="7" t="n">
        <v>0</v>
      </c>
      <c r="J336" s="9" t="n">
        <f aca="false">VLOOKUP(A336,população!$A$2:$E$5571,2,0)</f>
        <v>14225</v>
      </c>
      <c r="K336" s="9" t="n">
        <f aca="false">VLOOKUP(A336,população!$A$2:$E$5571,3,0)</f>
        <v>20280</v>
      </c>
      <c r="L336" s="9" t="n">
        <f aca="false">VLOOKUP(A336,população!$A$2:$E$5571,4,0)</f>
        <v>3112</v>
      </c>
      <c r="M336" s="9" t="n">
        <f aca="false">VLOOKUP(A336,população!$A$2:$E$5571,5,0)</f>
        <v>37617</v>
      </c>
    </row>
    <row r="337" customFormat="false" ht="15" hidden="false" customHeight="false" outlineLevel="0" collapsed="false">
      <c r="A337" s="7" t="n">
        <v>210070</v>
      </c>
      <c r="B337" s="8" t="str">
        <f aca="false">VLOOKUP(A337,Municipios!$A$2:$B$5571,2,0)</f>
        <v>Anajatuba</v>
      </c>
      <c r="C337" s="7" t="n">
        <v>25</v>
      </c>
      <c r="D337" s="7" t="n">
        <v>0</v>
      </c>
      <c r="E337" s="7" t="n">
        <v>1</v>
      </c>
      <c r="F337" s="7" t="n">
        <v>0</v>
      </c>
      <c r="G337" s="7" t="n">
        <v>3</v>
      </c>
      <c r="H337" s="7" t="n">
        <v>0</v>
      </c>
      <c r="I337" s="7" t="n">
        <v>0</v>
      </c>
      <c r="J337" s="9" t="n">
        <f aca="false">VLOOKUP(A337,população!$A$2:$E$5571,2,0)</f>
        <v>7333</v>
      </c>
      <c r="K337" s="9" t="n">
        <f aca="false">VLOOKUP(A337,população!$A$2:$E$5571,3,0)</f>
        <v>14975</v>
      </c>
      <c r="L337" s="9" t="n">
        <f aca="false">VLOOKUP(A337,população!$A$2:$E$5571,4,0)</f>
        <v>2808</v>
      </c>
      <c r="M337" s="9" t="n">
        <f aca="false">VLOOKUP(A337,população!$A$2:$E$5571,5,0)</f>
        <v>25116</v>
      </c>
    </row>
    <row r="338" customFormat="false" ht="15" hidden="false" customHeight="false" outlineLevel="0" collapsed="false">
      <c r="A338" s="7" t="n">
        <v>210080</v>
      </c>
      <c r="B338" s="8" t="str">
        <f aca="false">VLOOKUP(A338,Municipios!$A$2:$B$5571,2,0)</f>
        <v>Anapurus</v>
      </c>
      <c r="C338" s="7" t="n">
        <v>16</v>
      </c>
      <c r="D338" s="7" t="n">
        <v>0</v>
      </c>
      <c r="E338" s="7" t="n">
        <v>1</v>
      </c>
      <c r="F338" s="7" t="n">
        <v>0</v>
      </c>
      <c r="G338" s="7" t="n">
        <v>4</v>
      </c>
      <c r="H338" s="7" t="n">
        <v>0</v>
      </c>
      <c r="I338" s="7" t="n">
        <v>0</v>
      </c>
      <c r="J338" s="9" t="n">
        <f aca="false">VLOOKUP(A338,população!$A$2:$E$5571,2,0)</f>
        <v>5063</v>
      </c>
      <c r="K338" s="9" t="n">
        <f aca="false">VLOOKUP(A338,população!$A$2:$E$5571,3,0)</f>
        <v>8091</v>
      </c>
      <c r="L338" s="9" t="n">
        <f aca="false">VLOOKUP(A338,população!$A$2:$E$5571,4,0)</f>
        <v>1145</v>
      </c>
      <c r="M338" s="9" t="n">
        <f aca="false">VLOOKUP(A338,população!$A$2:$E$5571,5,0)</f>
        <v>14299</v>
      </c>
    </row>
    <row r="339" customFormat="false" ht="15" hidden="false" customHeight="false" outlineLevel="0" collapsed="false">
      <c r="A339" s="7" t="n">
        <v>210083</v>
      </c>
      <c r="B339" s="8" t="str">
        <f aca="false">VLOOKUP(A339,Municipios!$A$2:$B$5571,2,0)</f>
        <v>Apicum-Açu</v>
      </c>
      <c r="C339" s="7" t="n">
        <v>15</v>
      </c>
      <c r="D339" s="7" t="n">
        <v>0</v>
      </c>
      <c r="E339" s="7" t="n">
        <v>1</v>
      </c>
      <c r="F339" s="7" t="n">
        <v>0</v>
      </c>
      <c r="G339" s="7" t="n">
        <v>5</v>
      </c>
      <c r="H339" s="7" t="n">
        <v>0</v>
      </c>
      <c r="I339" s="7" t="n">
        <v>0</v>
      </c>
      <c r="J339" s="9" t="n">
        <f aca="false">VLOOKUP(A339,população!$A$2:$E$5571,2,0)</f>
        <v>5285</v>
      </c>
      <c r="K339" s="9" t="n">
        <f aca="false">VLOOKUP(A339,população!$A$2:$E$5571,3,0)</f>
        <v>8910</v>
      </c>
      <c r="L339" s="9" t="n">
        <f aca="false">VLOOKUP(A339,população!$A$2:$E$5571,4,0)</f>
        <v>1157</v>
      </c>
      <c r="M339" s="9" t="n">
        <f aca="false">VLOOKUP(A339,população!$A$2:$E$5571,5,0)</f>
        <v>15352</v>
      </c>
    </row>
    <row r="340" customFormat="false" ht="15" hidden="false" customHeight="false" outlineLevel="0" collapsed="false">
      <c r="A340" s="7" t="n">
        <v>210087</v>
      </c>
      <c r="B340" s="8" t="str">
        <f aca="false">VLOOKUP(A340,Municipios!$A$2:$B$5571,2,0)</f>
        <v>Araguanã</v>
      </c>
      <c r="C340" s="7" t="n">
        <v>17</v>
      </c>
      <c r="D340" s="7" t="n">
        <v>0</v>
      </c>
      <c r="E340" s="7" t="n">
        <v>0</v>
      </c>
      <c r="F340" s="7" t="n">
        <v>0</v>
      </c>
      <c r="G340" s="7" t="n">
        <v>0</v>
      </c>
      <c r="H340" s="7" t="n">
        <v>0</v>
      </c>
      <c r="I340" s="7" t="n">
        <v>0</v>
      </c>
      <c r="J340" s="9" t="n">
        <f aca="false">VLOOKUP(A340,população!$A$2:$E$5571,2,0)</f>
        <v>4262</v>
      </c>
      <c r="K340" s="9" t="n">
        <f aca="false">VLOOKUP(A340,população!$A$2:$E$5571,3,0)</f>
        <v>7944</v>
      </c>
      <c r="L340" s="9" t="n">
        <f aca="false">VLOOKUP(A340,população!$A$2:$E$5571,4,0)</f>
        <v>1096</v>
      </c>
      <c r="M340" s="9" t="n">
        <f aca="false">VLOOKUP(A340,população!$A$2:$E$5571,5,0)</f>
        <v>13302</v>
      </c>
    </row>
    <row r="341" customFormat="false" ht="15" hidden="false" customHeight="false" outlineLevel="0" collapsed="false">
      <c r="A341" s="7" t="n">
        <v>210090</v>
      </c>
      <c r="B341" s="8" t="str">
        <f aca="false">VLOOKUP(A341,Municipios!$A$2:$B$5571,2,0)</f>
        <v>Araioses</v>
      </c>
      <c r="C341" s="7" t="n">
        <v>117</v>
      </c>
      <c r="D341" s="7" t="n">
        <v>0</v>
      </c>
      <c r="E341" s="7" t="n">
        <v>1</v>
      </c>
      <c r="F341" s="7" t="n">
        <v>0</v>
      </c>
      <c r="G341" s="7" t="n">
        <v>2</v>
      </c>
      <c r="H341" s="7" t="n">
        <v>0</v>
      </c>
      <c r="I341" s="7" t="n">
        <v>4</v>
      </c>
      <c r="J341" s="9" t="n">
        <f aca="false">VLOOKUP(A341,população!$A$2:$E$5571,2,0)</f>
        <v>12959</v>
      </c>
      <c r="K341" s="9" t="n">
        <f aca="false">VLOOKUP(A341,população!$A$2:$E$5571,3,0)</f>
        <v>24019</v>
      </c>
      <c r="L341" s="9" t="n">
        <f aca="false">VLOOKUP(A341,população!$A$2:$E$5571,4,0)</f>
        <v>4524</v>
      </c>
      <c r="M341" s="9" t="n">
        <f aca="false">VLOOKUP(A341,população!$A$2:$E$5571,5,0)</f>
        <v>41502</v>
      </c>
    </row>
    <row r="342" customFormat="false" ht="15" hidden="false" customHeight="false" outlineLevel="0" collapsed="false">
      <c r="A342" s="7" t="n">
        <v>210095</v>
      </c>
      <c r="B342" s="8" t="str">
        <f aca="false">VLOOKUP(A342,Municipios!$A$2:$B$5571,2,0)</f>
        <v>Arame</v>
      </c>
      <c r="C342" s="7" t="n">
        <v>58</v>
      </c>
      <c r="D342" s="7" t="n">
        <v>0</v>
      </c>
      <c r="E342" s="7" t="n">
        <v>2</v>
      </c>
      <c r="F342" s="7" t="n">
        <v>0</v>
      </c>
      <c r="G342" s="7" t="n">
        <v>11</v>
      </c>
      <c r="H342" s="7" t="n">
        <v>0</v>
      </c>
      <c r="I342" s="7" t="n">
        <v>0</v>
      </c>
      <c r="J342" s="9" t="n">
        <f aca="false">VLOOKUP(A342,população!$A$2:$E$5571,2,0)</f>
        <v>11206</v>
      </c>
      <c r="K342" s="9" t="n">
        <f aca="false">VLOOKUP(A342,população!$A$2:$E$5571,3,0)</f>
        <v>16779</v>
      </c>
      <c r="L342" s="9" t="n">
        <f aca="false">VLOOKUP(A342,população!$A$2:$E$5571,4,0)</f>
        <v>2254</v>
      </c>
      <c r="M342" s="9" t="n">
        <f aca="false">VLOOKUP(A342,população!$A$2:$E$5571,5,0)</f>
        <v>30239</v>
      </c>
    </row>
    <row r="343" customFormat="false" ht="15" hidden="false" customHeight="false" outlineLevel="0" collapsed="false">
      <c r="A343" s="7" t="n">
        <v>210100</v>
      </c>
      <c r="B343" s="8" t="str">
        <f aca="false">VLOOKUP(A343,Municipios!$A$2:$B$5571,2,0)</f>
        <v>Arari</v>
      </c>
      <c r="C343" s="7" t="n">
        <v>48</v>
      </c>
      <c r="D343" s="7" t="n">
        <v>0</v>
      </c>
      <c r="E343" s="7" t="n">
        <v>1</v>
      </c>
      <c r="F343" s="7" t="n">
        <v>0</v>
      </c>
      <c r="G343" s="7" t="n">
        <v>3</v>
      </c>
      <c r="H343" s="7" t="n">
        <v>0</v>
      </c>
      <c r="I343" s="7" t="n">
        <v>1</v>
      </c>
      <c r="J343" s="9" t="n">
        <f aca="false">VLOOKUP(A343,população!$A$2:$E$5571,2,0)</f>
        <v>8847</v>
      </c>
      <c r="K343" s="9" t="n">
        <f aca="false">VLOOKUP(A343,população!$A$2:$E$5571,3,0)</f>
        <v>16926</v>
      </c>
      <c r="L343" s="9" t="n">
        <f aca="false">VLOOKUP(A343,população!$A$2:$E$5571,4,0)</f>
        <v>2685</v>
      </c>
      <c r="M343" s="9" t="n">
        <f aca="false">VLOOKUP(A343,população!$A$2:$E$5571,5,0)</f>
        <v>28458</v>
      </c>
    </row>
    <row r="344" customFormat="false" ht="15" hidden="false" customHeight="false" outlineLevel="0" collapsed="false">
      <c r="A344" s="7" t="n">
        <v>210110</v>
      </c>
      <c r="B344" s="8" t="str">
        <f aca="false">VLOOKUP(A344,Municipios!$A$2:$B$5571,2,0)</f>
        <v>Axixá</v>
      </c>
      <c r="C344" s="7" t="n">
        <v>25</v>
      </c>
      <c r="D344" s="7" t="n">
        <v>0</v>
      </c>
      <c r="E344" s="7" t="n">
        <v>1</v>
      </c>
      <c r="F344" s="7" t="n">
        <v>0</v>
      </c>
      <c r="G344" s="7" t="n">
        <v>2</v>
      </c>
      <c r="H344" s="7" t="n">
        <v>0</v>
      </c>
      <c r="I344" s="7" t="n">
        <v>0</v>
      </c>
      <c r="J344" s="9" t="n">
        <f aca="false">VLOOKUP(A344,população!$A$2:$E$5571,2,0)</f>
        <v>3599</v>
      </c>
      <c r="K344" s="9" t="n">
        <f aca="false">VLOOKUP(A344,população!$A$2:$E$5571,3,0)</f>
        <v>6511</v>
      </c>
      <c r="L344" s="9" t="n">
        <f aca="false">VLOOKUP(A344,população!$A$2:$E$5571,4,0)</f>
        <v>1150</v>
      </c>
      <c r="M344" s="9" t="n">
        <f aca="false">VLOOKUP(A344,população!$A$2:$E$5571,5,0)</f>
        <v>11260</v>
      </c>
    </row>
    <row r="345" customFormat="false" ht="15" hidden="false" customHeight="false" outlineLevel="0" collapsed="false">
      <c r="A345" s="7" t="n">
        <v>210120</v>
      </c>
      <c r="B345" s="8" t="str">
        <f aca="false">VLOOKUP(A345,Municipios!$A$2:$B$5571,2,0)</f>
        <v>Bacabal</v>
      </c>
      <c r="C345" s="7" t="n">
        <v>213</v>
      </c>
      <c r="D345" s="7" t="n">
        <v>10</v>
      </c>
      <c r="E345" s="7" t="n">
        <v>10</v>
      </c>
      <c r="F345" s="7" t="n">
        <v>1</v>
      </c>
      <c r="G345" s="7" t="n">
        <v>94</v>
      </c>
      <c r="H345" s="7" t="n">
        <v>1</v>
      </c>
      <c r="I345" s="7" t="n">
        <v>2</v>
      </c>
      <c r="J345" s="9" t="n">
        <f aca="false">VLOOKUP(A345,população!$A$2:$E$5571,2,0)</f>
        <v>30141</v>
      </c>
      <c r="K345" s="9" t="n">
        <f aca="false">VLOOKUP(A345,população!$A$2:$E$5571,3,0)</f>
        <v>59299</v>
      </c>
      <c r="L345" s="9" t="n">
        <f aca="false">VLOOKUP(A345,população!$A$2:$E$5571,4,0)</f>
        <v>9920</v>
      </c>
      <c r="M345" s="9" t="n">
        <f aca="false">VLOOKUP(A345,população!$A$2:$E$5571,5,0)</f>
        <v>99360</v>
      </c>
    </row>
    <row r="346" customFormat="false" ht="15" hidden="false" customHeight="false" outlineLevel="0" collapsed="false">
      <c r="A346" s="7" t="n">
        <v>210125</v>
      </c>
      <c r="B346" s="8" t="str">
        <f aca="false">VLOOKUP(A346,Municipios!$A$2:$B$5571,2,0)</f>
        <v>Bacabeira</v>
      </c>
      <c r="C346" s="7" t="n">
        <v>24</v>
      </c>
      <c r="D346" s="7" t="n">
        <v>0</v>
      </c>
      <c r="E346" s="7" t="n">
        <v>0</v>
      </c>
      <c r="F346" s="7" t="n">
        <v>0</v>
      </c>
      <c r="G346" s="7" t="n">
        <v>0</v>
      </c>
      <c r="H346" s="7" t="n">
        <v>0</v>
      </c>
      <c r="I346" s="7" t="n">
        <v>0</v>
      </c>
      <c r="J346" s="9" t="n">
        <f aca="false">VLOOKUP(A346,população!$A$2:$E$5571,2,0)</f>
        <v>5094</v>
      </c>
      <c r="K346" s="9" t="n">
        <f aca="false">VLOOKUP(A346,população!$A$2:$E$5571,3,0)</f>
        <v>9069</v>
      </c>
      <c r="L346" s="9" t="n">
        <f aca="false">VLOOKUP(A346,população!$A$2:$E$5571,4,0)</f>
        <v>1171</v>
      </c>
      <c r="M346" s="9" t="n">
        <f aca="false">VLOOKUP(A346,população!$A$2:$E$5571,5,0)</f>
        <v>15334</v>
      </c>
    </row>
    <row r="347" customFormat="false" ht="15" hidden="false" customHeight="false" outlineLevel="0" collapsed="false">
      <c r="A347" s="7" t="n">
        <v>210130</v>
      </c>
      <c r="B347" s="8" t="str">
        <f aca="false">VLOOKUP(A347,Municipios!$A$2:$B$5571,2,0)</f>
        <v>Bacuri</v>
      </c>
      <c r="C347" s="7" t="n">
        <v>23</v>
      </c>
      <c r="D347" s="7" t="n">
        <v>0</v>
      </c>
      <c r="E347" s="7" t="n">
        <v>2</v>
      </c>
      <c r="F347" s="7" t="n">
        <v>0</v>
      </c>
      <c r="G347" s="7" t="n">
        <v>4</v>
      </c>
      <c r="H347" s="7" t="n">
        <v>0</v>
      </c>
      <c r="I347" s="7" t="n">
        <v>0</v>
      </c>
      <c r="J347" s="9" t="n">
        <f aca="false">VLOOKUP(A347,população!$A$2:$E$5571,2,0)</f>
        <v>5617</v>
      </c>
      <c r="K347" s="9" t="n">
        <f aca="false">VLOOKUP(A347,população!$A$2:$E$5571,3,0)</f>
        <v>9658</v>
      </c>
      <c r="L347" s="9" t="n">
        <f aca="false">VLOOKUP(A347,população!$A$2:$E$5571,4,0)</f>
        <v>1779</v>
      </c>
      <c r="M347" s="9" t="n">
        <f aca="false">VLOOKUP(A347,população!$A$2:$E$5571,5,0)</f>
        <v>17054</v>
      </c>
    </row>
    <row r="348" customFormat="false" ht="15" hidden="false" customHeight="false" outlineLevel="0" collapsed="false">
      <c r="A348" s="7" t="n">
        <v>210140</v>
      </c>
      <c r="B348" s="8" t="str">
        <f aca="false">VLOOKUP(A348,Municipios!$A$2:$B$5571,2,0)</f>
        <v>Balsas</v>
      </c>
      <c r="C348" s="7" t="n">
        <v>134</v>
      </c>
      <c r="D348" s="7" t="n">
        <v>10</v>
      </c>
      <c r="E348" s="7" t="n">
        <v>9</v>
      </c>
      <c r="F348" s="7" t="n">
        <v>0</v>
      </c>
      <c r="G348" s="7" t="n">
        <v>87</v>
      </c>
      <c r="H348" s="7" t="n">
        <v>0</v>
      </c>
      <c r="I348" s="7" t="n">
        <v>18</v>
      </c>
      <c r="J348" s="9" t="n">
        <f aca="false">VLOOKUP(A348,população!$A$2:$E$5571,2,0)</f>
        <v>31969</v>
      </c>
      <c r="K348" s="9" t="n">
        <f aca="false">VLOOKUP(A348,população!$A$2:$E$5571,3,0)</f>
        <v>51656</v>
      </c>
      <c r="L348" s="9" t="n">
        <f aca="false">VLOOKUP(A348,população!$A$2:$E$5571,4,0)</f>
        <v>5409</v>
      </c>
      <c r="M348" s="9" t="n">
        <f aca="false">VLOOKUP(A348,população!$A$2:$E$5571,5,0)</f>
        <v>89034</v>
      </c>
    </row>
    <row r="349" customFormat="false" ht="15" hidden="false" customHeight="false" outlineLevel="0" collapsed="false">
      <c r="A349" s="7" t="n">
        <v>210150</v>
      </c>
      <c r="B349" s="8" t="str">
        <f aca="false">VLOOKUP(A349,Municipios!$A$2:$B$5571,2,0)</f>
        <v>Barão de Grajaú</v>
      </c>
      <c r="C349" s="7" t="n">
        <v>31</v>
      </c>
      <c r="D349" s="7" t="n">
        <v>0</v>
      </c>
      <c r="E349" s="7" t="n">
        <v>1</v>
      </c>
      <c r="F349" s="7" t="n">
        <v>0</v>
      </c>
      <c r="G349" s="7" t="n">
        <v>5</v>
      </c>
      <c r="H349" s="7" t="n">
        <v>0</v>
      </c>
      <c r="I349" s="7" t="n">
        <v>0</v>
      </c>
      <c r="J349" s="9" t="n">
        <f aca="false">VLOOKUP(A349,população!$A$2:$E$5571,2,0)</f>
        <v>5146</v>
      </c>
      <c r="K349" s="9" t="n">
        <f aca="false">VLOOKUP(A349,população!$A$2:$E$5571,3,0)</f>
        <v>10829</v>
      </c>
      <c r="L349" s="9" t="n">
        <f aca="false">VLOOKUP(A349,população!$A$2:$E$5571,4,0)</f>
        <v>1859</v>
      </c>
      <c r="M349" s="9" t="n">
        <f aca="false">VLOOKUP(A349,população!$A$2:$E$5571,5,0)</f>
        <v>17834</v>
      </c>
    </row>
    <row r="350" customFormat="false" ht="15" hidden="false" customHeight="false" outlineLevel="0" collapsed="false">
      <c r="A350" s="7" t="n">
        <v>210160</v>
      </c>
      <c r="B350" s="8" t="str">
        <f aca="false">VLOOKUP(A350,Municipios!$A$2:$B$5571,2,0)</f>
        <v>Barra do Corda</v>
      </c>
      <c r="C350" s="7" t="n">
        <v>123</v>
      </c>
      <c r="D350" s="7" t="n">
        <v>0</v>
      </c>
      <c r="E350" s="7" t="n">
        <v>4</v>
      </c>
      <c r="F350" s="7" t="n">
        <v>0</v>
      </c>
      <c r="G350" s="7" t="n">
        <v>25</v>
      </c>
      <c r="H350" s="7" t="n">
        <v>0</v>
      </c>
      <c r="I350" s="7" t="n">
        <v>2</v>
      </c>
      <c r="J350" s="9" t="n">
        <f aca="false">VLOOKUP(A350,população!$A$2:$E$5571,2,0)</f>
        <v>28215</v>
      </c>
      <c r="K350" s="9" t="n">
        <f aca="false">VLOOKUP(A350,população!$A$2:$E$5571,3,0)</f>
        <v>47011</v>
      </c>
      <c r="L350" s="9" t="n">
        <f aca="false">VLOOKUP(A350,população!$A$2:$E$5571,4,0)</f>
        <v>8356</v>
      </c>
      <c r="M350" s="9" t="n">
        <f aca="false">VLOOKUP(A350,população!$A$2:$E$5571,5,0)</f>
        <v>83582</v>
      </c>
    </row>
    <row r="351" customFormat="false" ht="15" hidden="false" customHeight="false" outlineLevel="0" collapsed="false">
      <c r="A351" s="7" t="n">
        <v>210170</v>
      </c>
      <c r="B351" s="8" t="str">
        <f aca="false">VLOOKUP(A351,Municipios!$A$2:$B$5571,2,0)</f>
        <v>Barreirinhas</v>
      </c>
      <c r="C351" s="7" t="n">
        <v>47</v>
      </c>
      <c r="D351" s="7" t="n">
        <v>0</v>
      </c>
      <c r="E351" s="7" t="n">
        <v>4</v>
      </c>
      <c r="F351" s="7" t="n">
        <v>0</v>
      </c>
      <c r="G351" s="7" t="n">
        <v>46</v>
      </c>
      <c r="H351" s="7" t="n">
        <v>0</v>
      </c>
      <c r="I351" s="7" t="n">
        <v>3</v>
      </c>
      <c r="J351" s="9" t="n">
        <f aca="false">VLOOKUP(A351,população!$A$2:$E$5571,2,0)</f>
        <v>21500</v>
      </c>
      <c r="K351" s="9" t="n">
        <f aca="false">VLOOKUP(A351,população!$A$2:$E$5571,3,0)</f>
        <v>31018</v>
      </c>
      <c r="L351" s="9" t="n">
        <f aca="false">VLOOKUP(A351,população!$A$2:$E$5571,4,0)</f>
        <v>4173</v>
      </c>
      <c r="M351" s="9" t="n">
        <f aca="false">VLOOKUP(A351,população!$A$2:$E$5571,5,0)</f>
        <v>56691</v>
      </c>
    </row>
    <row r="352" customFormat="false" ht="15" hidden="false" customHeight="false" outlineLevel="0" collapsed="false">
      <c r="A352" s="7" t="n">
        <v>210173</v>
      </c>
      <c r="B352" s="8" t="str">
        <f aca="false">VLOOKUP(A352,Municipios!$A$2:$B$5571,2,0)</f>
        <v>Belágua</v>
      </c>
      <c r="C352" s="7" t="n">
        <v>12</v>
      </c>
      <c r="D352" s="7" t="n">
        <v>0</v>
      </c>
      <c r="E352" s="7" t="n">
        <v>0</v>
      </c>
      <c r="F352" s="7" t="n">
        <v>0</v>
      </c>
      <c r="G352" s="7" t="n">
        <v>0</v>
      </c>
      <c r="H352" s="7" t="n">
        <v>0</v>
      </c>
      <c r="I352" s="7" t="n">
        <v>0</v>
      </c>
      <c r="J352" s="9" t="n">
        <f aca="false">VLOOKUP(A352,população!$A$2:$E$5571,2,0)</f>
        <v>3216</v>
      </c>
      <c r="K352" s="9" t="n">
        <f aca="false">VLOOKUP(A352,população!$A$2:$E$5571,3,0)</f>
        <v>3367</v>
      </c>
      <c r="L352" s="9" t="n">
        <f aca="false">VLOOKUP(A352,população!$A$2:$E$5571,4,0)</f>
        <v>394</v>
      </c>
      <c r="M352" s="9" t="n">
        <f aca="false">VLOOKUP(A352,população!$A$2:$E$5571,5,0)</f>
        <v>6977</v>
      </c>
    </row>
    <row r="353" customFormat="false" ht="15" hidden="false" customHeight="false" outlineLevel="0" collapsed="false">
      <c r="A353" s="7" t="n">
        <v>210177</v>
      </c>
      <c r="B353" s="8" t="str">
        <f aca="false">VLOOKUP(A353,Municipios!$A$2:$B$5571,2,0)</f>
        <v>Bela Vista do Maranhão</v>
      </c>
      <c r="C353" s="7" t="n">
        <v>15</v>
      </c>
      <c r="D353" s="7" t="n">
        <v>0</v>
      </c>
      <c r="E353" s="7" t="n">
        <v>1</v>
      </c>
      <c r="F353" s="7" t="n">
        <v>0</v>
      </c>
      <c r="G353" s="7" t="n">
        <v>5</v>
      </c>
      <c r="H353" s="7" t="n">
        <v>0</v>
      </c>
      <c r="I353" s="7" t="n">
        <v>0</v>
      </c>
      <c r="J353" s="9" t="n">
        <f aca="false">VLOOKUP(A353,população!$A$2:$E$5571,2,0)</f>
        <v>4035</v>
      </c>
      <c r="K353" s="9" t="n">
        <f aca="false">VLOOKUP(A353,população!$A$2:$E$5571,3,0)</f>
        <v>6771</v>
      </c>
      <c r="L353" s="9" t="n">
        <f aca="false">VLOOKUP(A353,população!$A$2:$E$5571,4,0)</f>
        <v>1139</v>
      </c>
      <c r="M353" s="9" t="n">
        <f aca="false">VLOOKUP(A353,população!$A$2:$E$5571,5,0)</f>
        <v>11945</v>
      </c>
    </row>
    <row r="354" customFormat="false" ht="15" hidden="false" customHeight="false" outlineLevel="0" collapsed="false">
      <c r="A354" s="7" t="n">
        <v>210180</v>
      </c>
      <c r="B354" s="8" t="str">
        <f aca="false">VLOOKUP(A354,Municipios!$A$2:$B$5571,2,0)</f>
        <v>Benedito Leite</v>
      </c>
      <c r="C354" s="7" t="n">
        <v>20</v>
      </c>
      <c r="D354" s="7" t="n">
        <v>0</v>
      </c>
      <c r="E354" s="7" t="n">
        <v>0</v>
      </c>
      <c r="F354" s="7" t="n">
        <v>0</v>
      </c>
      <c r="G354" s="7" t="n">
        <v>0</v>
      </c>
      <c r="H354" s="7" t="n">
        <v>0</v>
      </c>
      <c r="I354" s="7" t="n">
        <v>0</v>
      </c>
      <c r="J354" s="9" t="n">
        <f aca="false">VLOOKUP(A354,população!$A$2:$E$5571,2,0)</f>
        <v>1449</v>
      </c>
      <c r="K354" s="9" t="n">
        <f aca="false">VLOOKUP(A354,população!$A$2:$E$5571,3,0)</f>
        <v>3187</v>
      </c>
      <c r="L354" s="9" t="n">
        <f aca="false">VLOOKUP(A354,população!$A$2:$E$5571,4,0)</f>
        <v>661</v>
      </c>
      <c r="M354" s="9" t="n">
        <f aca="false">VLOOKUP(A354,população!$A$2:$E$5571,5,0)</f>
        <v>5297</v>
      </c>
    </row>
    <row r="355" customFormat="false" ht="15" hidden="false" customHeight="false" outlineLevel="0" collapsed="false">
      <c r="A355" s="7" t="n">
        <v>210190</v>
      </c>
      <c r="B355" s="8" t="str">
        <f aca="false">VLOOKUP(A355,Municipios!$A$2:$B$5571,2,0)</f>
        <v>Bequimão</v>
      </c>
      <c r="C355" s="7" t="n">
        <v>18</v>
      </c>
      <c r="D355" s="7" t="n">
        <v>0</v>
      </c>
      <c r="E355" s="7" t="n">
        <v>1</v>
      </c>
      <c r="F355" s="7" t="n">
        <v>0</v>
      </c>
      <c r="G355" s="7" t="n">
        <v>5</v>
      </c>
      <c r="H355" s="7" t="n">
        <v>0</v>
      </c>
      <c r="I355" s="7" t="n">
        <v>0</v>
      </c>
      <c r="J355" s="9" t="n">
        <f aca="false">VLOOKUP(A355,população!$A$2:$E$5571,2,0)</f>
        <v>5681</v>
      </c>
      <c r="K355" s="9" t="n">
        <f aca="false">VLOOKUP(A355,população!$A$2:$E$5571,3,0)</f>
        <v>11891</v>
      </c>
      <c r="L355" s="9" t="n">
        <f aca="false">VLOOKUP(A355,população!$A$2:$E$5571,4,0)</f>
        <v>2552</v>
      </c>
      <c r="M355" s="9" t="n">
        <f aca="false">VLOOKUP(A355,população!$A$2:$E$5571,5,0)</f>
        <v>20124</v>
      </c>
    </row>
    <row r="356" customFormat="false" ht="15" hidden="false" customHeight="false" outlineLevel="0" collapsed="false">
      <c r="A356" s="7" t="n">
        <v>210193</v>
      </c>
      <c r="B356" s="8" t="str">
        <f aca="false">VLOOKUP(A356,Municipios!$A$2:$B$5571,2,0)</f>
        <v>Bernardo do Mearim</v>
      </c>
      <c r="C356" s="7" t="n">
        <v>15</v>
      </c>
      <c r="D356" s="7" t="n">
        <v>0</v>
      </c>
      <c r="E356" s="7" t="n">
        <v>1</v>
      </c>
      <c r="F356" s="7" t="n">
        <v>0</v>
      </c>
      <c r="G356" s="7" t="n">
        <v>1</v>
      </c>
      <c r="H356" s="7" t="n">
        <v>0</v>
      </c>
      <c r="I356" s="7" t="n">
        <v>2</v>
      </c>
      <c r="J356" s="9" t="n">
        <f aca="false">VLOOKUP(A356,população!$A$2:$E$5571,2,0)</f>
        <v>1631</v>
      </c>
      <c r="K356" s="9" t="n">
        <f aca="false">VLOOKUP(A356,população!$A$2:$E$5571,3,0)</f>
        <v>3552</v>
      </c>
      <c r="L356" s="9" t="n">
        <f aca="false">VLOOKUP(A356,população!$A$2:$E$5571,4,0)</f>
        <v>686</v>
      </c>
      <c r="M356" s="9" t="n">
        <f aca="false">VLOOKUP(A356,população!$A$2:$E$5571,5,0)</f>
        <v>5869</v>
      </c>
    </row>
    <row r="357" customFormat="false" ht="15" hidden="false" customHeight="false" outlineLevel="0" collapsed="false">
      <c r="A357" s="7" t="n">
        <v>210197</v>
      </c>
      <c r="B357" s="8" t="str">
        <f aca="false">VLOOKUP(A357,Municipios!$A$2:$B$5571,2,0)</f>
        <v>Boa Vista do Gurupi</v>
      </c>
      <c r="C357" s="7" t="n">
        <v>15</v>
      </c>
      <c r="D357" s="7" t="n">
        <v>0</v>
      </c>
      <c r="E357" s="7" t="n">
        <v>0</v>
      </c>
      <c r="F357" s="7" t="n">
        <v>0</v>
      </c>
      <c r="G357" s="7" t="n">
        <v>0</v>
      </c>
      <c r="H357" s="7" t="n">
        <v>0</v>
      </c>
      <c r="I357" s="7" t="n">
        <v>0</v>
      </c>
      <c r="J357" s="9" t="n">
        <f aca="false">VLOOKUP(A357,população!$A$2:$E$5571,2,0)</f>
        <v>3071</v>
      </c>
      <c r="K357" s="9" t="n">
        <f aca="false">VLOOKUP(A357,população!$A$2:$E$5571,3,0)</f>
        <v>4265</v>
      </c>
      <c r="L357" s="9" t="n">
        <f aca="false">VLOOKUP(A357,população!$A$2:$E$5571,4,0)</f>
        <v>606</v>
      </c>
      <c r="M357" s="9" t="n">
        <f aca="false">VLOOKUP(A357,população!$A$2:$E$5571,5,0)</f>
        <v>7942</v>
      </c>
    </row>
    <row r="358" customFormat="false" ht="15" hidden="false" customHeight="false" outlineLevel="0" collapsed="false">
      <c r="A358" s="7" t="n">
        <v>210200</v>
      </c>
      <c r="B358" s="8" t="str">
        <f aca="false">VLOOKUP(A358,Municipios!$A$2:$B$5571,2,0)</f>
        <v>Bom Jardim</v>
      </c>
      <c r="C358" s="7" t="n">
        <v>36</v>
      </c>
      <c r="D358" s="7" t="n">
        <v>0</v>
      </c>
      <c r="E358" s="7" t="n">
        <v>1</v>
      </c>
      <c r="F358" s="7" t="n">
        <v>0</v>
      </c>
      <c r="G358" s="7" t="n">
        <v>4</v>
      </c>
      <c r="H358" s="7" t="n">
        <v>0</v>
      </c>
      <c r="I358" s="7" t="n">
        <v>0</v>
      </c>
      <c r="J358" s="9" t="n">
        <f aca="false">VLOOKUP(A358,população!$A$2:$E$5571,2,0)</f>
        <v>13031</v>
      </c>
      <c r="K358" s="9" t="n">
        <f aca="false">VLOOKUP(A358,população!$A$2:$E$5571,3,0)</f>
        <v>21245</v>
      </c>
      <c r="L358" s="9" t="n">
        <f aca="false">VLOOKUP(A358,população!$A$2:$E$5571,4,0)</f>
        <v>3603</v>
      </c>
      <c r="M358" s="9" t="n">
        <f aca="false">VLOOKUP(A358,população!$A$2:$E$5571,5,0)</f>
        <v>37879</v>
      </c>
    </row>
    <row r="359" customFormat="false" ht="15" hidden="false" customHeight="false" outlineLevel="0" collapsed="false">
      <c r="A359" s="7" t="n">
        <v>210203</v>
      </c>
      <c r="B359" s="8" t="str">
        <f aca="false">VLOOKUP(A359,Municipios!$A$2:$B$5571,2,0)</f>
        <v>Bom Jesus das Selvas</v>
      </c>
      <c r="C359" s="7" t="n">
        <v>25</v>
      </c>
      <c r="D359" s="7" t="n">
        <v>0</v>
      </c>
      <c r="E359" s="7" t="n">
        <v>2</v>
      </c>
      <c r="F359" s="7" t="n">
        <v>0</v>
      </c>
      <c r="G359" s="7" t="n">
        <v>7</v>
      </c>
      <c r="H359" s="7" t="n">
        <v>0</v>
      </c>
      <c r="I359" s="7" t="n">
        <v>0</v>
      </c>
      <c r="J359" s="9" t="n">
        <f aca="false">VLOOKUP(A359,população!$A$2:$E$5571,2,0)</f>
        <v>10262</v>
      </c>
      <c r="K359" s="9" t="n">
        <f aca="false">VLOOKUP(A359,população!$A$2:$E$5571,3,0)</f>
        <v>17151</v>
      </c>
      <c r="L359" s="9" t="n">
        <f aca="false">VLOOKUP(A359,população!$A$2:$E$5571,4,0)</f>
        <v>1782</v>
      </c>
      <c r="M359" s="9" t="n">
        <f aca="false">VLOOKUP(A359,população!$A$2:$E$5571,5,0)</f>
        <v>29195</v>
      </c>
    </row>
    <row r="360" customFormat="false" ht="15" hidden="false" customHeight="false" outlineLevel="0" collapsed="false">
      <c r="A360" s="7" t="n">
        <v>210210</v>
      </c>
      <c r="B360" s="8" t="str">
        <f aca="false">VLOOKUP(A360,Municipios!$A$2:$B$5571,2,0)</f>
        <v>Brejo</v>
      </c>
      <c r="C360" s="7" t="n">
        <v>37</v>
      </c>
      <c r="D360" s="7" t="n">
        <v>0</v>
      </c>
      <c r="E360" s="7" t="n">
        <v>0</v>
      </c>
      <c r="F360" s="7" t="n">
        <v>0</v>
      </c>
      <c r="G360" s="7" t="n">
        <v>0</v>
      </c>
      <c r="H360" s="7" t="n">
        <v>0</v>
      </c>
      <c r="I360" s="7" t="n">
        <v>0</v>
      </c>
      <c r="J360" s="9" t="n">
        <f aca="false">VLOOKUP(A360,população!$A$2:$E$5571,2,0)</f>
        <v>10659</v>
      </c>
      <c r="K360" s="9" t="n">
        <f aca="false">VLOOKUP(A360,população!$A$2:$E$5571,3,0)</f>
        <v>18778</v>
      </c>
      <c r="L360" s="9" t="n">
        <f aca="false">VLOOKUP(A360,população!$A$2:$E$5571,4,0)</f>
        <v>3254</v>
      </c>
      <c r="M360" s="9" t="n">
        <f aca="false">VLOOKUP(A360,população!$A$2:$E$5571,5,0)</f>
        <v>32691</v>
      </c>
    </row>
    <row r="361" customFormat="false" ht="15" hidden="false" customHeight="false" outlineLevel="0" collapsed="false">
      <c r="A361" s="7" t="n">
        <v>210220</v>
      </c>
      <c r="B361" s="8" t="str">
        <f aca="false">VLOOKUP(A361,Municipios!$A$2:$B$5571,2,0)</f>
        <v>Buriti</v>
      </c>
      <c r="C361" s="7" t="n">
        <v>26</v>
      </c>
      <c r="D361" s="7" t="n">
        <v>0</v>
      </c>
      <c r="E361" s="7" t="n">
        <v>0</v>
      </c>
      <c r="F361" s="7" t="n">
        <v>0</v>
      </c>
      <c r="G361" s="7" t="n">
        <v>0</v>
      </c>
      <c r="H361" s="7" t="n">
        <v>0</v>
      </c>
      <c r="I361" s="7" t="n">
        <v>0</v>
      </c>
      <c r="J361" s="9" t="n">
        <f aca="false">VLOOKUP(A361,população!$A$2:$E$5571,2,0)</f>
        <v>10280</v>
      </c>
      <c r="K361" s="9" t="n">
        <f aca="false">VLOOKUP(A361,população!$A$2:$E$5571,3,0)</f>
        <v>14164</v>
      </c>
      <c r="L361" s="9" t="n">
        <f aca="false">VLOOKUP(A361,população!$A$2:$E$5571,4,0)</f>
        <v>2367</v>
      </c>
      <c r="M361" s="9" t="n">
        <f aca="false">VLOOKUP(A361,população!$A$2:$E$5571,5,0)</f>
        <v>26811</v>
      </c>
    </row>
    <row r="362" customFormat="false" ht="15" hidden="false" customHeight="false" outlineLevel="0" collapsed="false">
      <c r="A362" s="7" t="n">
        <v>210230</v>
      </c>
      <c r="B362" s="8" t="str">
        <f aca="false">VLOOKUP(A362,Municipios!$A$2:$B$5571,2,0)</f>
        <v>Buriti Bavo</v>
      </c>
      <c r="C362" s="7" t="n">
        <v>44</v>
      </c>
      <c r="D362" s="7" t="n">
        <v>0</v>
      </c>
      <c r="E362" s="7" t="n">
        <v>3</v>
      </c>
      <c r="F362" s="7" t="n">
        <v>0</v>
      </c>
      <c r="G362" s="7" t="n">
        <v>14</v>
      </c>
      <c r="H362" s="7" t="n">
        <v>0</v>
      </c>
      <c r="I362" s="7" t="n">
        <v>0</v>
      </c>
      <c r="J362" s="9" t="n">
        <f aca="false">VLOOKUP(A362,população!$A$2:$E$5571,2,0)</f>
        <v>7716</v>
      </c>
      <c r="K362" s="9" t="n">
        <f aca="false">VLOOKUP(A362,população!$A$2:$E$5571,3,0)</f>
        <v>12449</v>
      </c>
      <c r="L362" s="9" t="n">
        <f aca="false">VLOOKUP(A362,população!$A$2:$E$5571,4,0)</f>
        <v>2488</v>
      </c>
      <c r="M362" s="9" t="n">
        <f aca="false">VLOOKUP(A362,população!$A$2:$E$5571,5,0)</f>
        <v>22653</v>
      </c>
    </row>
    <row r="363" customFormat="false" ht="15" hidden="false" customHeight="false" outlineLevel="0" collapsed="false">
      <c r="A363" s="7" t="n">
        <v>210232</v>
      </c>
      <c r="B363" s="8" t="str">
        <f aca="false">VLOOKUP(A363,Municipios!$A$2:$B$5571,2,0)</f>
        <v>Buriticupu</v>
      </c>
      <c r="C363" s="7" t="n">
        <v>74</v>
      </c>
      <c r="D363" s="7" t="n">
        <v>0</v>
      </c>
      <c r="E363" s="7" t="n">
        <v>2</v>
      </c>
      <c r="F363" s="7" t="n">
        <v>0</v>
      </c>
      <c r="G363" s="7" t="n">
        <v>15</v>
      </c>
      <c r="H363" s="7" t="n">
        <v>0</v>
      </c>
      <c r="I363" s="7" t="n">
        <v>2</v>
      </c>
      <c r="J363" s="9" t="n">
        <f aca="false">VLOOKUP(A363,população!$A$2:$E$5571,2,0)</f>
        <v>25015</v>
      </c>
      <c r="K363" s="9" t="n">
        <f aca="false">VLOOKUP(A363,população!$A$2:$E$5571,3,0)</f>
        <v>36343</v>
      </c>
      <c r="L363" s="9" t="n">
        <f aca="false">VLOOKUP(A363,população!$A$2:$E$5571,4,0)</f>
        <v>4154</v>
      </c>
      <c r="M363" s="9" t="n">
        <f aca="false">VLOOKUP(A363,população!$A$2:$E$5571,5,0)</f>
        <v>65512</v>
      </c>
    </row>
    <row r="364" customFormat="false" ht="15" hidden="false" customHeight="false" outlineLevel="0" collapsed="false">
      <c r="A364" s="7" t="n">
        <v>210240</v>
      </c>
      <c r="B364" s="8" t="str">
        <f aca="false">VLOOKUP(A364,Municipios!$A$2:$B$5571,2,0)</f>
        <v>Cajapió</v>
      </c>
      <c r="C364" s="7" t="n">
        <v>19</v>
      </c>
      <c r="D364" s="7" t="n">
        <v>0</v>
      </c>
      <c r="E364" s="7" t="n">
        <v>1</v>
      </c>
      <c r="F364" s="7" t="n">
        <v>0</v>
      </c>
      <c r="G364" s="7" t="n">
        <v>5</v>
      </c>
      <c r="H364" s="7" t="n">
        <v>0</v>
      </c>
      <c r="I364" s="7" t="n">
        <v>1</v>
      </c>
      <c r="J364" s="9" t="n">
        <f aca="false">VLOOKUP(A364,população!$A$2:$E$5571,2,0)</f>
        <v>3227</v>
      </c>
      <c r="K364" s="9" t="n">
        <f aca="false">VLOOKUP(A364,população!$A$2:$E$5571,3,0)</f>
        <v>5981</v>
      </c>
      <c r="L364" s="9" t="n">
        <f aca="false">VLOOKUP(A364,população!$A$2:$E$5571,4,0)</f>
        <v>1034</v>
      </c>
      <c r="M364" s="9" t="n">
        <f aca="false">VLOOKUP(A364,população!$A$2:$E$5571,5,0)</f>
        <v>10242</v>
      </c>
    </row>
    <row r="365" customFormat="false" ht="15" hidden="false" customHeight="false" outlineLevel="0" collapsed="false">
      <c r="A365" s="7" t="n">
        <v>210250</v>
      </c>
      <c r="B365" s="8" t="str">
        <f aca="false">VLOOKUP(A365,Municipios!$A$2:$B$5571,2,0)</f>
        <v>Cajari</v>
      </c>
      <c r="C365" s="7" t="n">
        <v>20</v>
      </c>
      <c r="D365" s="7" t="n">
        <v>0</v>
      </c>
      <c r="E365" s="7" t="n">
        <v>1</v>
      </c>
      <c r="F365" s="7" t="n">
        <v>0</v>
      </c>
      <c r="G365" s="7" t="n">
        <v>2</v>
      </c>
      <c r="H365" s="7" t="n">
        <v>0</v>
      </c>
      <c r="I365" s="7" t="n">
        <v>0</v>
      </c>
      <c r="J365" s="9" t="n">
        <f aca="false">VLOOKUP(A365,população!$A$2:$E$5571,2,0)</f>
        <v>5927</v>
      </c>
      <c r="K365" s="9" t="n">
        <f aca="false">VLOOKUP(A365,população!$A$2:$E$5571,3,0)</f>
        <v>10141</v>
      </c>
      <c r="L365" s="9" t="n">
        <f aca="false">VLOOKUP(A365,população!$A$2:$E$5571,4,0)</f>
        <v>1485</v>
      </c>
      <c r="M365" s="9" t="n">
        <f aca="false">VLOOKUP(A365,população!$A$2:$E$5571,5,0)</f>
        <v>17553</v>
      </c>
    </row>
    <row r="366" customFormat="false" ht="15" hidden="false" customHeight="false" outlineLevel="0" collapsed="false">
      <c r="A366" s="7" t="n">
        <v>210255</v>
      </c>
      <c r="B366" s="8" t="str">
        <f aca="false">VLOOKUP(A366,Municipios!$A$2:$B$5571,2,0)</f>
        <v>Campestre do Maranhão</v>
      </c>
      <c r="C366" s="7" t="n">
        <v>21</v>
      </c>
      <c r="D366" s="7" t="n">
        <v>0</v>
      </c>
      <c r="E366" s="7" t="n">
        <v>0</v>
      </c>
      <c r="F366" s="7" t="n">
        <v>0</v>
      </c>
      <c r="G366" s="7" t="n">
        <v>0</v>
      </c>
      <c r="H366" s="7" t="n">
        <v>0</v>
      </c>
      <c r="I366" s="7" t="n">
        <v>0</v>
      </c>
      <c r="J366" s="9" t="n">
        <f aca="false">VLOOKUP(A366,população!$A$2:$E$5571,2,0)</f>
        <v>4325</v>
      </c>
      <c r="K366" s="9" t="n">
        <f aca="false">VLOOKUP(A366,população!$A$2:$E$5571,3,0)</f>
        <v>7912</v>
      </c>
      <c r="L366" s="9" t="n">
        <f aca="false">VLOOKUP(A366,população!$A$2:$E$5571,4,0)</f>
        <v>1057</v>
      </c>
      <c r="M366" s="9" t="n">
        <f aca="false">VLOOKUP(A366,população!$A$2:$E$5571,5,0)</f>
        <v>13294</v>
      </c>
    </row>
    <row r="367" customFormat="false" ht="15" hidden="false" customHeight="false" outlineLevel="0" collapsed="false">
      <c r="A367" s="7" t="n">
        <v>210260</v>
      </c>
      <c r="B367" s="8" t="str">
        <f aca="false">VLOOKUP(A367,Municipios!$A$2:$B$5571,2,0)</f>
        <v>Cândido Mendes</v>
      </c>
      <c r="C367" s="7" t="n">
        <v>10</v>
      </c>
      <c r="D367" s="7" t="n">
        <v>0</v>
      </c>
      <c r="E367" s="7" t="n">
        <v>0</v>
      </c>
      <c r="F367" s="7" t="n">
        <v>0</v>
      </c>
      <c r="G367" s="7" t="n">
        <v>0</v>
      </c>
      <c r="H367" s="7" t="n">
        <v>0</v>
      </c>
      <c r="I367" s="7" t="n">
        <v>0</v>
      </c>
      <c r="J367" s="9" t="n">
        <f aca="false">VLOOKUP(A367,população!$A$2:$E$5571,2,0)</f>
        <v>6206</v>
      </c>
      <c r="K367" s="9" t="n">
        <f aca="false">VLOOKUP(A367,população!$A$2:$E$5571,3,0)</f>
        <v>10777</v>
      </c>
      <c r="L367" s="9" t="n">
        <f aca="false">VLOOKUP(A367,população!$A$2:$E$5571,4,0)</f>
        <v>1592</v>
      </c>
      <c r="M367" s="9" t="n">
        <f aca="false">VLOOKUP(A367,população!$A$2:$E$5571,5,0)</f>
        <v>18575</v>
      </c>
    </row>
    <row r="368" customFormat="false" ht="15" hidden="false" customHeight="false" outlineLevel="0" collapsed="false">
      <c r="A368" s="7" t="n">
        <v>210270</v>
      </c>
      <c r="B368" s="8" t="str">
        <f aca="false">VLOOKUP(A368,Municipios!$A$2:$B$5571,2,0)</f>
        <v>Cantanhede</v>
      </c>
      <c r="C368" s="7" t="n">
        <v>59</v>
      </c>
      <c r="D368" s="7" t="n">
        <v>0</v>
      </c>
      <c r="E368" s="7" t="n">
        <v>1</v>
      </c>
      <c r="F368" s="7" t="n">
        <v>0</v>
      </c>
      <c r="G368" s="7" t="n">
        <v>5</v>
      </c>
      <c r="H368" s="7" t="n">
        <v>0</v>
      </c>
      <c r="I368" s="7" t="n">
        <v>0</v>
      </c>
      <c r="J368" s="9" t="n">
        <f aca="false">VLOOKUP(A368,população!$A$2:$E$5571,2,0)</f>
        <v>6569</v>
      </c>
      <c r="K368" s="9" t="n">
        <f aca="false">VLOOKUP(A368,população!$A$2:$E$5571,3,0)</f>
        <v>11672</v>
      </c>
      <c r="L368" s="9" t="n">
        <f aca="false">VLOOKUP(A368,população!$A$2:$E$5571,4,0)</f>
        <v>1650</v>
      </c>
      <c r="M368" s="9" t="n">
        <f aca="false">VLOOKUP(A368,população!$A$2:$E$5571,5,0)</f>
        <v>19891</v>
      </c>
    </row>
    <row r="369" customFormat="false" ht="15" hidden="false" customHeight="false" outlineLevel="0" collapsed="false">
      <c r="A369" s="7" t="n">
        <v>210275</v>
      </c>
      <c r="B369" s="8" t="str">
        <f aca="false">VLOOKUP(A369,Municipios!$A$2:$B$5571,2,0)</f>
        <v>Capinzal do Norte</v>
      </c>
      <c r="C369" s="7" t="n">
        <v>12</v>
      </c>
      <c r="D369" s="7" t="n">
        <v>0</v>
      </c>
      <c r="E369" s="7" t="n">
        <v>1</v>
      </c>
      <c r="F369" s="7" t="n">
        <v>0</v>
      </c>
      <c r="G369" s="7" t="n">
        <v>1</v>
      </c>
      <c r="H369" s="7" t="n">
        <v>0</v>
      </c>
      <c r="I369" s="7" t="n">
        <v>0</v>
      </c>
      <c r="J369" s="9" t="n">
        <f aca="false">VLOOKUP(A369,população!$A$2:$E$5571,2,0)</f>
        <v>3161</v>
      </c>
      <c r="K369" s="9" t="n">
        <f aca="false">VLOOKUP(A369,população!$A$2:$E$5571,3,0)</f>
        <v>6055</v>
      </c>
      <c r="L369" s="9" t="n">
        <f aca="false">VLOOKUP(A369,população!$A$2:$E$5571,4,0)</f>
        <v>1242</v>
      </c>
      <c r="M369" s="9" t="n">
        <f aca="false">VLOOKUP(A369,população!$A$2:$E$5571,5,0)</f>
        <v>10458</v>
      </c>
    </row>
    <row r="370" customFormat="false" ht="15" hidden="false" customHeight="false" outlineLevel="0" collapsed="false">
      <c r="A370" s="7" t="n">
        <v>210280</v>
      </c>
      <c r="B370" s="8" t="str">
        <f aca="false">VLOOKUP(A370,Municipios!$A$2:$B$5571,2,0)</f>
        <v>Carolina</v>
      </c>
      <c r="C370" s="7" t="n">
        <v>30</v>
      </c>
      <c r="D370" s="7" t="n">
        <v>0</v>
      </c>
      <c r="E370" s="7" t="n">
        <v>3</v>
      </c>
      <c r="F370" s="7" t="n">
        <v>0</v>
      </c>
      <c r="G370" s="7" t="n">
        <v>7</v>
      </c>
      <c r="H370" s="7" t="n">
        <v>0</v>
      </c>
      <c r="I370" s="7" t="n">
        <v>1</v>
      </c>
      <c r="J370" s="9" t="n">
        <f aca="false">VLOOKUP(A370,população!$A$2:$E$5571,2,0)</f>
        <v>7181</v>
      </c>
      <c r="K370" s="9" t="n">
        <f aca="false">VLOOKUP(A370,população!$A$2:$E$5571,3,0)</f>
        <v>13343</v>
      </c>
      <c r="L370" s="9" t="n">
        <f aca="false">VLOOKUP(A370,população!$A$2:$E$5571,4,0)</f>
        <v>2755</v>
      </c>
      <c r="M370" s="9" t="n">
        <f aca="false">VLOOKUP(A370,população!$A$2:$E$5571,5,0)</f>
        <v>23279</v>
      </c>
    </row>
    <row r="371" customFormat="false" ht="15" hidden="false" customHeight="false" outlineLevel="0" collapsed="false">
      <c r="A371" s="7" t="n">
        <v>210290</v>
      </c>
      <c r="B371" s="8" t="str">
        <f aca="false">VLOOKUP(A371,Municipios!$A$2:$B$5571,2,0)</f>
        <v>Carutapera</v>
      </c>
      <c r="C371" s="7" t="n">
        <v>38</v>
      </c>
      <c r="D371" s="7" t="n">
        <v>0</v>
      </c>
      <c r="E371" s="7" t="n">
        <v>2</v>
      </c>
      <c r="F371" s="7" t="n">
        <v>0</v>
      </c>
      <c r="G371" s="7" t="n">
        <v>16</v>
      </c>
      <c r="H371" s="7" t="n">
        <v>0</v>
      </c>
      <c r="I371" s="7" t="n">
        <v>0</v>
      </c>
      <c r="J371" s="9" t="n">
        <f aca="false">VLOOKUP(A371,população!$A$2:$E$5571,2,0)</f>
        <v>8166</v>
      </c>
      <c r="K371" s="9" t="n">
        <f aca="false">VLOOKUP(A371,população!$A$2:$E$5571,3,0)</f>
        <v>12467</v>
      </c>
      <c r="L371" s="9" t="n">
        <f aca="false">VLOOKUP(A371,população!$A$2:$E$5571,4,0)</f>
        <v>1711</v>
      </c>
      <c r="M371" s="9" t="n">
        <f aca="false">VLOOKUP(A371,população!$A$2:$E$5571,5,0)</f>
        <v>22344</v>
      </c>
    </row>
    <row r="372" customFormat="false" ht="15" hidden="false" customHeight="false" outlineLevel="0" collapsed="false">
      <c r="A372" s="7" t="n">
        <v>210300</v>
      </c>
      <c r="B372" s="8" t="str">
        <f aca="false">VLOOKUP(A372,Municipios!$A$2:$B$5571,2,0)</f>
        <v>Caxias</v>
      </c>
      <c r="C372" s="7" t="n">
        <v>302</v>
      </c>
      <c r="D372" s="7" t="n">
        <v>31</v>
      </c>
      <c r="E372" s="7" t="n">
        <v>16</v>
      </c>
      <c r="F372" s="7" t="n">
        <v>3</v>
      </c>
      <c r="G372" s="7" t="n">
        <v>157</v>
      </c>
      <c r="H372" s="7" t="n">
        <v>13</v>
      </c>
      <c r="I372" s="7" t="n">
        <v>36</v>
      </c>
      <c r="J372" s="9" t="n">
        <f aca="false">VLOOKUP(A372,população!$A$2:$E$5571,2,0)</f>
        <v>47720</v>
      </c>
      <c r="K372" s="9" t="n">
        <f aca="false">VLOOKUP(A372,população!$A$2:$E$5571,3,0)</f>
        <v>91100</v>
      </c>
      <c r="L372" s="9" t="n">
        <f aca="false">VLOOKUP(A372,população!$A$2:$E$5571,4,0)</f>
        <v>16599</v>
      </c>
      <c r="M372" s="9" t="n">
        <f aca="false">VLOOKUP(A372,população!$A$2:$E$5571,5,0)</f>
        <v>155419</v>
      </c>
    </row>
    <row r="373" customFormat="false" ht="15" hidden="false" customHeight="false" outlineLevel="0" collapsed="false">
      <c r="A373" s="7" t="n">
        <v>210310</v>
      </c>
      <c r="B373" s="8" t="str">
        <f aca="false">VLOOKUP(A373,Municipios!$A$2:$B$5571,2,0)</f>
        <v>Cedral</v>
      </c>
      <c r="C373" s="7" t="n">
        <v>15</v>
      </c>
      <c r="D373" s="7" t="n">
        <v>0</v>
      </c>
      <c r="E373" s="7" t="n">
        <v>1</v>
      </c>
      <c r="F373" s="7" t="n">
        <v>0</v>
      </c>
      <c r="G373" s="7" t="n">
        <v>5</v>
      </c>
      <c r="H373" s="7" t="n">
        <v>0</v>
      </c>
      <c r="I373" s="7" t="n">
        <v>1</v>
      </c>
      <c r="J373" s="9" t="n">
        <f aca="false">VLOOKUP(A373,população!$A$2:$E$5571,2,0)</f>
        <v>2720</v>
      </c>
      <c r="K373" s="9" t="n">
        <f aca="false">VLOOKUP(A373,população!$A$2:$E$5571,3,0)</f>
        <v>6111</v>
      </c>
      <c r="L373" s="9" t="n">
        <f aca="false">VLOOKUP(A373,população!$A$2:$E$5571,4,0)</f>
        <v>1063</v>
      </c>
      <c r="M373" s="9" t="n">
        <f aca="false">VLOOKUP(A373,população!$A$2:$E$5571,5,0)</f>
        <v>9894</v>
      </c>
    </row>
    <row r="374" customFormat="false" ht="15" hidden="false" customHeight="false" outlineLevel="0" collapsed="false">
      <c r="A374" s="7" t="n">
        <v>210312</v>
      </c>
      <c r="B374" s="8" t="str">
        <f aca="false">VLOOKUP(A374,Municipios!$A$2:$B$5571,2,0)</f>
        <v>Central do Maranhão</v>
      </c>
      <c r="C374" s="7" t="n">
        <v>15</v>
      </c>
      <c r="D374" s="7" t="n">
        <v>0</v>
      </c>
      <c r="E374" s="7" t="n">
        <v>0</v>
      </c>
      <c r="F374" s="7" t="n">
        <v>0</v>
      </c>
      <c r="G374" s="7" t="n">
        <v>3</v>
      </c>
      <c r="H374" s="7" t="n">
        <v>0</v>
      </c>
      <c r="I374" s="7" t="n">
        <v>0</v>
      </c>
      <c r="J374" s="9" t="n">
        <f aca="false">VLOOKUP(A374,população!$A$2:$E$5571,2,0)</f>
        <v>2662</v>
      </c>
      <c r="K374" s="9" t="n">
        <f aca="false">VLOOKUP(A374,população!$A$2:$E$5571,3,0)</f>
        <v>4280</v>
      </c>
      <c r="L374" s="9" t="n">
        <f aca="false">VLOOKUP(A374,população!$A$2:$E$5571,4,0)</f>
        <v>776</v>
      </c>
      <c r="M374" s="9" t="n">
        <f aca="false">VLOOKUP(A374,população!$A$2:$E$5571,5,0)</f>
        <v>7718</v>
      </c>
    </row>
    <row r="375" customFormat="false" ht="15" hidden="false" customHeight="false" outlineLevel="0" collapsed="false">
      <c r="A375" s="7" t="n">
        <v>210320</v>
      </c>
      <c r="B375" s="8" t="str">
        <f aca="false">VLOOKUP(A375,Municipios!$A$2:$B$5571,2,0)</f>
        <v>Chapadinha</v>
      </c>
      <c r="C375" s="7" t="n">
        <v>125</v>
      </c>
      <c r="D375" s="7" t="n">
        <v>10</v>
      </c>
      <c r="E375" s="7" t="n">
        <v>4</v>
      </c>
      <c r="F375" s="7" t="n">
        <v>0</v>
      </c>
      <c r="G375" s="7" t="n">
        <v>40</v>
      </c>
      <c r="H375" s="7" t="n">
        <v>0</v>
      </c>
      <c r="I375" s="7" t="n">
        <v>4</v>
      </c>
      <c r="J375" s="9" t="n">
        <f aca="false">VLOOKUP(A375,população!$A$2:$E$5571,2,0)</f>
        <v>25989</v>
      </c>
      <c r="K375" s="9" t="n">
        <f aca="false">VLOOKUP(A375,população!$A$2:$E$5571,3,0)</f>
        <v>41756</v>
      </c>
      <c r="L375" s="9" t="n">
        <f aca="false">VLOOKUP(A375,população!$A$2:$E$5571,4,0)</f>
        <v>6677</v>
      </c>
      <c r="M375" s="9" t="n">
        <f aca="false">VLOOKUP(A375,população!$A$2:$E$5571,5,0)</f>
        <v>74422</v>
      </c>
    </row>
    <row r="376" customFormat="false" ht="15" hidden="false" customHeight="false" outlineLevel="0" collapsed="false">
      <c r="A376" s="7" t="n">
        <v>210325</v>
      </c>
      <c r="B376" s="8" t="str">
        <f aca="false">VLOOKUP(A376,Municipios!$A$2:$B$5571,2,0)</f>
        <v>Cidelândia</v>
      </c>
      <c r="C376" s="7" t="n">
        <v>21</v>
      </c>
      <c r="D376" s="7" t="n">
        <v>0</v>
      </c>
      <c r="E376" s="7" t="n">
        <v>1</v>
      </c>
      <c r="F376" s="7" t="n">
        <v>0</v>
      </c>
      <c r="G376" s="7" t="n">
        <v>5</v>
      </c>
      <c r="H376" s="7" t="n">
        <v>0</v>
      </c>
      <c r="I376" s="7" t="n">
        <v>0</v>
      </c>
      <c r="J376" s="9" t="n">
        <f aca="false">VLOOKUP(A376,população!$A$2:$E$5571,2,0)</f>
        <v>4179</v>
      </c>
      <c r="K376" s="9" t="n">
        <f aca="false">VLOOKUP(A376,população!$A$2:$E$5571,3,0)</f>
        <v>7782</v>
      </c>
      <c r="L376" s="9" t="n">
        <f aca="false">VLOOKUP(A376,população!$A$2:$E$5571,4,0)</f>
        <v>1265</v>
      </c>
      <c r="M376" s="9" t="n">
        <f aca="false">VLOOKUP(A376,população!$A$2:$E$5571,5,0)</f>
        <v>13226</v>
      </c>
    </row>
    <row r="377" customFormat="false" ht="15" hidden="false" customHeight="false" outlineLevel="0" collapsed="false">
      <c r="A377" s="7" t="n">
        <v>210330</v>
      </c>
      <c r="B377" s="8" t="str">
        <f aca="false">VLOOKUP(A377,Municipios!$A$2:$B$5571,2,0)</f>
        <v>Codó</v>
      </c>
      <c r="C377" s="7" t="n">
        <v>100</v>
      </c>
      <c r="D377" s="7" t="n">
        <v>0</v>
      </c>
      <c r="E377" s="7" t="n">
        <v>9</v>
      </c>
      <c r="F377" s="7" t="n">
        <v>0</v>
      </c>
      <c r="G377" s="7" t="n">
        <v>61</v>
      </c>
      <c r="H377" s="7" t="n">
        <v>0</v>
      </c>
      <c r="I377" s="7" t="n">
        <v>15</v>
      </c>
      <c r="J377" s="9" t="n">
        <f aca="false">VLOOKUP(A377,população!$A$2:$E$5571,2,0)</f>
        <v>37620</v>
      </c>
      <c r="K377" s="9" t="n">
        <f aca="false">VLOOKUP(A377,população!$A$2:$E$5571,3,0)</f>
        <v>65793</v>
      </c>
      <c r="L377" s="9" t="n">
        <f aca="false">VLOOKUP(A377,população!$A$2:$E$5571,4,0)</f>
        <v>12746</v>
      </c>
      <c r="M377" s="9" t="n">
        <f aca="false">VLOOKUP(A377,população!$A$2:$E$5571,5,0)</f>
        <v>116159</v>
      </c>
    </row>
    <row r="378" customFormat="false" ht="15" hidden="false" customHeight="false" outlineLevel="0" collapsed="false">
      <c r="A378" s="7" t="n">
        <v>210340</v>
      </c>
      <c r="B378" s="8" t="str">
        <f aca="false">VLOOKUP(A378,Municipios!$A$2:$B$5571,2,0)</f>
        <v>Coelho Neto</v>
      </c>
      <c r="C378" s="7" t="n">
        <v>100</v>
      </c>
      <c r="D378" s="7" t="n">
        <v>0</v>
      </c>
      <c r="E378" s="7" t="n">
        <v>2</v>
      </c>
      <c r="F378" s="7" t="n">
        <v>0</v>
      </c>
      <c r="G378" s="7" t="n">
        <v>12</v>
      </c>
      <c r="H378" s="7" t="n">
        <v>0</v>
      </c>
      <c r="I378" s="7" t="n">
        <v>6</v>
      </c>
      <c r="J378" s="9" t="n">
        <f aca="false">VLOOKUP(A378,população!$A$2:$E$5571,2,0)</f>
        <v>15184</v>
      </c>
      <c r="K378" s="9" t="n">
        <f aca="false">VLOOKUP(A378,população!$A$2:$E$5571,3,0)</f>
        <v>26416</v>
      </c>
      <c r="L378" s="9" t="n">
        <f aca="false">VLOOKUP(A378,população!$A$2:$E$5571,4,0)</f>
        <v>4194</v>
      </c>
      <c r="M378" s="9" t="n">
        <f aca="false">VLOOKUP(A378,população!$A$2:$E$5571,5,0)</f>
        <v>45794</v>
      </c>
    </row>
    <row r="379" customFormat="false" ht="15" hidden="false" customHeight="false" outlineLevel="0" collapsed="false">
      <c r="A379" s="7" t="n">
        <v>210350</v>
      </c>
      <c r="B379" s="8" t="str">
        <f aca="false">VLOOKUP(A379,Municipios!$A$2:$B$5571,2,0)</f>
        <v>Colinas</v>
      </c>
      <c r="C379" s="7" t="n">
        <v>90</v>
      </c>
      <c r="D379" s="7" t="n">
        <v>0</v>
      </c>
      <c r="E379" s="7" t="n">
        <v>6</v>
      </c>
      <c r="F379" s="7" t="n">
        <v>0</v>
      </c>
      <c r="G379" s="7" t="n">
        <v>32</v>
      </c>
      <c r="H379" s="7" t="n">
        <v>0</v>
      </c>
      <c r="I379" s="7" t="n">
        <v>4</v>
      </c>
      <c r="J379" s="9" t="n">
        <f aca="false">VLOOKUP(A379,população!$A$2:$E$5571,2,0)</f>
        <v>13354</v>
      </c>
      <c r="K379" s="9" t="n">
        <f aca="false">VLOOKUP(A379,população!$A$2:$E$5571,3,0)</f>
        <v>22429</v>
      </c>
      <c r="L379" s="9" t="n">
        <f aca="false">VLOOKUP(A379,população!$A$2:$E$5571,4,0)</f>
        <v>3420</v>
      </c>
      <c r="M379" s="9" t="n">
        <f aca="false">VLOOKUP(A379,população!$A$2:$E$5571,5,0)</f>
        <v>39203</v>
      </c>
    </row>
    <row r="380" customFormat="false" ht="15" hidden="false" customHeight="false" outlineLevel="0" collapsed="false">
      <c r="A380" s="7" t="n">
        <v>210355</v>
      </c>
      <c r="B380" s="8" t="str">
        <f aca="false">VLOOKUP(A380,Municipios!$A$2:$B$5571,2,0)</f>
        <v>Conceição do Lago-Açu</v>
      </c>
      <c r="C380" s="7" t="n">
        <v>15</v>
      </c>
      <c r="D380" s="7" t="n">
        <v>0</v>
      </c>
      <c r="E380" s="7" t="n">
        <v>1</v>
      </c>
      <c r="F380" s="7" t="n">
        <v>0</v>
      </c>
      <c r="G380" s="7" t="n">
        <v>4</v>
      </c>
      <c r="H380" s="7" t="n">
        <v>0</v>
      </c>
      <c r="I380" s="7" t="n">
        <v>1</v>
      </c>
      <c r="J380" s="9" t="n">
        <f aca="false">VLOOKUP(A380,população!$A$2:$E$5571,2,0)</f>
        <v>5258</v>
      </c>
      <c r="K380" s="9" t="n">
        <f aca="false">VLOOKUP(A380,população!$A$2:$E$5571,3,0)</f>
        <v>7823</v>
      </c>
      <c r="L380" s="9" t="n">
        <f aca="false">VLOOKUP(A380,população!$A$2:$E$5571,4,0)</f>
        <v>999</v>
      </c>
      <c r="M380" s="9" t="n">
        <f aca="false">VLOOKUP(A380,população!$A$2:$E$5571,5,0)</f>
        <v>14080</v>
      </c>
    </row>
    <row r="381" customFormat="false" ht="15" hidden="false" customHeight="false" outlineLevel="0" collapsed="false">
      <c r="A381" s="7" t="n">
        <v>210360</v>
      </c>
      <c r="B381" s="8" t="str">
        <f aca="false">VLOOKUP(A381,Municipios!$A$2:$B$5571,2,0)</f>
        <v>Coroatá</v>
      </c>
      <c r="C381" s="7" t="n">
        <v>76</v>
      </c>
      <c r="D381" s="7" t="n">
        <v>20</v>
      </c>
      <c r="E381" s="7" t="n">
        <v>2</v>
      </c>
      <c r="F381" s="7" t="n">
        <v>4</v>
      </c>
      <c r="G381" s="7" t="n">
        <v>39</v>
      </c>
      <c r="H381" s="7" t="n">
        <v>16</v>
      </c>
      <c r="I381" s="7" t="n">
        <v>21</v>
      </c>
      <c r="J381" s="9" t="n">
        <f aca="false">VLOOKUP(A381,população!$A$2:$E$5571,2,0)</f>
        <v>20575</v>
      </c>
      <c r="K381" s="9" t="n">
        <f aca="false">VLOOKUP(A381,população!$A$2:$E$5571,3,0)</f>
        <v>34790</v>
      </c>
      <c r="L381" s="9" t="n">
        <f aca="false">VLOOKUP(A381,população!$A$2:$E$5571,4,0)</f>
        <v>6225</v>
      </c>
      <c r="M381" s="9" t="n">
        <f aca="false">VLOOKUP(A381,população!$A$2:$E$5571,5,0)</f>
        <v>61590</v>
      </c>
    </row>
    <row r="382" customFormat="false" ht="15" hidden="false" customHeight="false" outlineLevel="0" collapsed="false">
      <c r="A382" s="7" t="n">
        <v>210370</v>
      </c>
      <c r="B382" s="8" t="str">
        <f aca="false">VLOOKUP(A382,Municipios!$A$2:$B$5571,2,0)</f>
        <v>Cururupu</v>
      </c>
      <c r="C382" s="7" t="n">
        <v>103</v>
      </c>
      <c r="D382" s="7" t="n">
        <v>0</v>
      </c>
      <c r="E382" s="7" t="n">
        <v>7</v>
      </c>
      <c r="F382" s="7" t="n">
        <v>0</v>
      </c>
      <c r="G382" s="7" t="n">
        <v>42</v>
      </c>
      <c r="H382" s="7" t="n">
        <v>0</v>
      </c>
      <c r="I382" s="7" t="n">
        <v>0</v>
      </c>
      <c r="J382" s="9" t="n">
        <f aca="false">VLOOKUP(A382,população!$A$2:$E$5571,2,0)</f>
        <v>10006</v>
      </c>
      <c r="K382" s="9" t="n">
        <f aca="false">VLOOKUP(A382,população!$A$2:$E$5571,3,0)</f>
        <v>18352</v>
      </c>
      <c r="L382" s="9" t="n">
        <f aca="false">VLOOKUP(A382,população!$A$2:$E$5571,4,0)</f>
        <v>3599</v>
      </c>
      <c r="M382" s="9" t="n">
        <f aca="false">VLOOKUP(A382,população!$A$2:$E$5571,5,0)</f>
        <v>31957</v>
      </c>
    </row>
    <row r="383" customFormat="false" ht="15" hidden="false" customHeight="false" outlineLevel="0" collapsed="false">
      <c r="A383" s="7" t="n">
        <v>210375</v>
      </c>
      <c r="B383" s="8" t="str">
        <f aca="false">VLOOKUP(A383,Municipios!$A$2:$B$5571,2,0)</f>
        <v>Davinópolis</v>
      </c>
      <c r="C383" s="7" t="n">
        <v>14</v>
      </c>
      <c r="D383" s="7" t="n">
        <v>0</v>
      </c>
      <c r="E383" s="7" t="n">
        <v>0</v>
      </c>
      <c r="F383" s="7" t="n">
        <v>0</v>
      </c>
      <c r="G383" s="7" t="n">
        <v>0</v>
      </c>
      <c r="H383" s="7" t="n">
        <v>0</v>
      </c>
      <c r="I383" s="7" t="n">
        <v>0</v>
      </c>
      <c r="J383" s="9" t="n">
        <f aca="false">VLOOKUP(A383,população!$A$2:$E$5571,2,0)</f>
        <v>4410</v>
      </c>
      <c r="K383" s="9" t="n">
        <f aca="false">VLOOKUP(A383,população!$A$2:$E$5571,3,0)</f>
        <v>6909</v>
      </c>
      <c r="L383" s="9" t="n">
        <f aca="false">VLOOKUP(A383,população!$A$2:$E$5571,4,0)</f>
        <v>1238</v>
      </c>
      <c r="M383" s="9" t="n">
        <f aca="false">VLOOKUP(A383,população!$A$2:$E$5571,5,0)</f>
        <v>12557</v>
      </c>
    </row>
    <row r="384" customFormat="false" ht="15" hidden="false" customHeight="false" outlineLevel="0" collapsed="false">
      <c r="A384" s="7" t="n">
        <v>210380</v>
      </c>
      <c r="B384" s="8" t="str">
        <f aca="false">VLOOKUP(A384,Municipios!$A$2:$B$5571,2,0)</f>
        <v>Dom Pedro</v>
      </c>
      <c r="C384" s="7" t="n">
        <v>29</v>
      </c>
      <c r="D384" s="7" t="n">
        <v>0</v>
      </c>
      <c r="E384" s="7" t="n">
        <v>1</v>
      </c>
      <c r="F384" s="7" t="n">
        <v>0</v>
      </c>
      <c r="G384" s="7" t="n">
        <v>6</v>
      </c>
      <c r="H384" s="7" t="n">
        <v>0</v>
      </c>
      <c r="I384" s="7" t="n">
        <v>0</v>
      </c>
      <c r="J384" s="9" t="n">
        <f aca="false">VLOOKUP(A384,população!$A$2:$E$5571,2,0)</f>
        <v>6950</v>
      </c>
      <c r="K384" s="9" t="n">
        <f aca="false">VLOOKUP(A384,população!$A$2:$E$5571,3,0)</f>
        <v>13228</v>
      </c>
      <c r="L384" s="9" t="n">
        <f aca="false">VLOOKUP(A384,população!$A$2:$E$5571,4,0)</f>
        <v>2366</v>
      </c>
      <c r="M384" s="9" t="n">
        <f aca="false">VLOOKUP(A384,população!$A$2:$E$5571,5,0)</f>
        <v>22544</v>
      </c>
    </row>
    <row r="385" customFormat="false" ht="15" hidden="false" customHeight="false" outlineLevel="0" collapsed="false">
      <c r="A385" s="7" t="n">
        <v>210390</v>
      </c>
      <c r="B385" s="8" t="str">
        <f aca="false">VLOOKUP(A385,Municipios!$A$2:$B$5571,2,0)</f>
        <v>Duque Bacelar</v>
      </c>
      <c r="C385" s="7" t="n">
        <v>26</v>
      </c>
      <c r="D385" s="7" t="n">
        <v>0</v>
      </c>
      <c r="E385" s="7" t="n">
        <v>1</v>
      </c>
      <c r="F385" s="7" t="n">
        <v>0</v>
      </c>
      <c r="G385" s="7" t="n">
        <v>1</v>
      </c>
      <c r="H385" s="7" t="n">
        <v>0</v>
      </c>
      <c r="I385" s="7" t="n">
        <v>1</v>
      </c>
      <c r="J385" s="9" t="n">
        <f aca="false">VLOOKUP(A385,população!$A$2:$E$5571,2,0)</f>
        <v>3778</v>
      </c>
      <c r="K385" s="9" t="n">
        <f aca="false">VLOOKUP(A385,população!$A$2:$E$5571,3,0)</f>
        <v>5753</v>
      </c>
      <c r="L385" s="9" t="n">
        <f aca="false">VLOOKUP(A385,população!$A$2:$E$5571,4,0)</f>
        <v>919</v>
      </c>
      <c r="M385" s="9" t="n">
        <f aca="false">VLOOKUP(A385,população!$A$2:$E$5571,5,0)</f>
        <v>10450</v>
      </c>
    </row>
    <row r="386" customFormat="false" ht="15" hidden="false" customHeight="false" outlineLevel="0" collapsed="false">
      <c r="A386" s="7" t="n">
        <v>210400</v>
      </c>
      <c r="B386" s="8" t="str">
        <f aca="false">VLOOKUP(A386,Municipios!$A$2:$B$5571,2,0)</f>
        <v>Esperantinópolis</v>
      </c>
      <c r="C386" s="7" t="n">
        <v>44</v>
      </c>
      <c r="D386" s="7" t="n">
        <v>0</v>
      </c>
      <c r="E386" s="7" t="n">
        <v>1</v>
      </c>
      <c r="F386" s="7" t="n">
        <v>0</v>
      </c>
      <c r="G386" s="7" t="n">
        <v>9</v>
      </c>
      <c r="H386" s="7" t="n">
        <v>0</v>
      </c>
      <c r="I386" s="7" t="n">
        <v>1</v>
      </c>
      <c r="J386" s="9" t="n">
        <f aca="false">VLOOKUP(A386,população!$A$2:$E$5571,2,0)</f>
        <v>5675</v>
      </c>
      <c r="K386" s="9" t="n">
        <f aca="false">VLOOKUP(A386,população!$A$2:$E$5571,3,0)</f>
        <v>10055</v>
      </c>
      <c r="L386" s="9" t="n">
        <f aca="false">VLOOKUP(A386,população!$A$2:$E$5571,4,0)</f>
        <v>1815</v>
      </c>
      <c r="M386" s="9" t="n">
        <f aca="false">VLOOKUP(A386,população!$A$2:$E$5571,5,0)</f>
        <v>17545</v>
      </c>
    </row>
    <row r="387" customFormat="false" ht="15" hidden="false" customHeight="false" outlineLevel="0" collapsed="false">
      <c r="A387" s="7" t="n">
        <v>210405</v>
      </c>
      <c r="B387" s="8" t="str">
        <f aca="false">VLOOKUP(A387,Municipios!$A$2:$B$5571,2,0)</f>
        <v>Estreito</v>
      </c>
      <c r="C387" s="7" t="n">
        <v>53</v>
      </c>
      <c r="D387" s="7" t="n">
        <v>0</v>
      </c>
      <c r="E387" s="7" t="n">
        <v>3</v>
      </c>
      <c r="F387" s="7" t="n">
        <v>0</v>
      </c>
      <c r="G387" s="7" t="n">
        <v>12</v>
      </c>
      <c r="H387" s="7" t="n">
        <v>0</v>
      </c>
      <c r="I387" s="7" t="n">
        <v>0</v>
      </c>
      <c r="J387" s="9" t="n">
        <f aca="false">VLOOKUP(A387,população!$A$2:$E$5571,2,0)</f>
        <v>10958</v>
      </c>
      <c r="K387" s="9" t="n">
        <f aca="false">VLOOKUP(A387,população!$A$2:$E$5571,3,0)</f>
        <v>23278</v>
      </c>
      <c r="L387" s="9" t="n">
        <f aca="false">VLOOKUP(A387,população!$A$2:$E$5571,4,0)</f>
        <v>2647</v>
      </c>
      <c r="M387" s="9" t="n">
        <f aca="false">VLOOKUP(A387,população!$A$2:$E$5571,5,0)</f>
        <v>36883</v>
      </c>
    </row>
    <row r="388" customFormat="false" ht="15" hidden="false" customHeight="false" outlineLevel="0" collapsed="false">
      <c r="A388" s="7" t="n">
        <v>210407</v>
      </c>
      <c r="B388" s="8" t="str">
        <f aca="false">VLOOKUP(A388,Municipios!$A$2:$B$5571,2,0)</f>
        <v>Feira Nova do Maranhão</v>
      </c>
      <c r="C388" s="7" t="n">
        <v>20</v>
      </c>
      <c r="D388" s="7" t="n">
        <v>0</v>
      </c>
      <c r="E388" s="7" t="n">
        <v>1</v>
      </c>
      <c r="F388" s="7" t="n">
        <v>0</v>
      </c>
      <c r="G388" s="7" t="n">
        <v>5</v>
      </c>
      <c r="H388" s="7" t="n">
        <v>0</v>
      </c>
      <c r="I388" s="7" t="n">
        <v>0</v>
      </c>
      <c r="J388" s="9" t="n">
        <f aca="false">VLOOKUP(A388,população!$A$2:$E$5571,2,0)</f>
        <v>2632</v>
      </c>
      <c r="K388" s="9" t="n">
        <f aca="false">VLOOKUP(A388,população!$A$2:$E$5571,3,0)</f>
        <v>4398</v>
      </c>
      <c r="L388" s="9" t="n">
        <f aca="false">VLOOKUP(A388,população!$A$2:$E$5571,4,0)</f>
        <v>731</v>
      </c>
      <c r="M388" s="9" t="n">
        <f aca="false">VLOOKUP(A388,população!$A$2:$E$5571,5,0)</f>
        <v>7761</v>
      </c>
    </row>
    <row r="389" customFormat="false" ht="15" hidden="false" customHeight="false" outlineLevel="0" collapsed="false">
      <c r="A389" s="7" t="n">
        <v>210408</v>
      </c>
      <c r="B389" s="8" t="str">
        <f aca="false">VLOOKUP(A389,Municipios!$A$2:$B$5571,2,0)</f>
        <v>Fernando Falcão</v>
      </c>
      <c r="C389" s="7" t="n">
        <v>18</v>
      </c>
      <c r="D389" s="7" t="n">
        <v>0</v>
      </c>
      <c r="E389" s="7" t="n">
        <v>1</v>
      </c>
      <c r="F389" s="7" t="n">
        <v>0</v>
      </c>
      <c r="G389" s="7" t="n">
        <v>1</v>
      </c>
      <c r="H389" s="7" t="n">
        <v>0</v>
      </c>
      <c r="I389" s="7" t="n">
        <v>0</v>
      </c>
      <c r="J389" s="9" t="n">
        <f aca="false">VLOOKUP(A389,população!$A$2:$E$5571,2,0)</f>
        <v>3703</v>
      </c>
      <c r="K389" s="9" t="n">
        <f aca="false">VLOOKUP(A389,população!$A$2:$E$5571,3,0)</f>
        <v>5021</v>
      </c>
      <c r="L389" s="9" t="n">
        <f aca="false">VLOOKUP(A389,população!$A$2:$E$5571,4,0)</f>
        <v>666</v>
      </c>
      <c r="M389" s="9" t="n">
        <f aca="false">VLOOKUP(A389,população!$A$2:$E$5571,5,0)</f>
        <v>9390</v>
      </c>
    </row>
    <row r="390" customFormat="false" ht="15" hidden="false" customHeight="false" outlineLevel="0" collapsed="false">
      <c r="A390" s="7" t="n">
        <v>210409</v>
      </c>
      <c r="B390" s="8" t="str">
        <f aca="false">VLOOKUP(A390,Municipios!$A$2:$B$5571,2,0)</f>
        <v>Formosa da Serra Negra</v>
      </c>
      <c r="C390" s="7" t="n">
        <v>13</v>
      </c>
      <c r="D390" s="7" t="n">
        <v>0</v>
      </c>
      <c r="E390" s="7" t="n">
        <v>1</v>
      </c>
      <c r="F390" s="7" t="n">
        <v>0</v>
      </c>
      <c r="G390" s="7" t="n">
        <v>5</v>
      </c>
      <c r="H390" s="7" t="n">
        <v>0</v>
      </c>
      <c r="I390" s="7" t="n">
        <v>0</v>
      </c>
      <c r="J390" s="9" t="n">
        <f aca="false">VLOOKUP(A390,população!$A$2:$E$5571,2,0)</f>
        <v>5808</v>
      </c>
      <c r="K390" s="9" t="n">
        <f aca="false">VLOOKUP(A390,população!$A$2:$E$5571,3,0)</f>
        <v>10081</v>
      </c>
      <c r="L390" s="9" t="n">
        <f aca="false">VLOOKUP(A390,população!$A$2:$E$5571,4,0)</f>
        <v>1250</v>
      </c>
      <c r="M390" s="9" t="n">
        <f aca="false">VLOOKUP(A390,população!$A$2:$E$5571,5,0)</f>
        <v>17139</v>
      </c>
    </row>
    <row r="391" customFormat="false" ht="15" hidden="false" customHeight="false" outlineLevel="0" collapsed="false">
      <c r="A391" s="7" t="n">
        <v>210410</v>
      </c>
      <c r="B391" s="8" t="str">
        <f aca="false">VLOOKUP(A391,Municipios!$A$2:$B$5571,2,0)</f>
        <v>Fortaleza dos Nogueiras</v>
      </c>
      <c r="C391" s="7" t="n">
        <v>31</v>
      </c>
      <c r="D391" s="7" t="n">
        <v>0</v>
      </c>
      <c r="E391" s="7" t="n">
        <v>1</v>
      </c>
      <c r="F391" s="7" t="n">
        <v>0</v>
      </c>
      <c r="G391" s="7" t="n">
        <v>8</v>
      </c>
      <c r="H391" s="7" t="n">
        <v>0</v>
      </c>
      <c r="I391" s="7" t="n">
        <v>0</v>
      </c>
      <c r="J391" s="9" t="n">
        <f aca="false">VLOOKUP(A391,população!$A$2:$E$5571,2,0)</f>
        <v>4132</v>
      </c>
      <c r="K391" s="9" t="n">
        <f aca="false">VLOOKUP(A391,população!$A$2:$E$5571,3,0)</f>
        <v>7077</v>
      </c>
      <c r="L391" s="9" t="n">
        <f aca="false">VLOOKUP(A391,população!$A$2:$E$5571,4,0)</f>
        <v>1024</v>
      </c>
      <c r="M391" s="9" t="n">
        <f aca="false">VLOOKUP(A391,população!$A$2:$E$5571,5,0)</f>
        <v>12233</v>
      </c>
    </row>
    <row r="392" customFormat="false" ht="15" hidden="false" customHeight="false" outlineLevel="0" collapsed="false">
      <c r="A392" s="7" t="n">
        <v>210420</v>
      </c>
      <c r="B392" s="8" t="str">
        <f aca="false">VLOOKUP(A392,Municipios!$A$2:$B$5571,2,0)</f>
        <v>Fortuna</v>
      </c>
      <c r="C392" s="7" t="n">
        <v>17</v>
      </c>
      <c r="D392" s="7" t="n">
        <v>0</v>
      </c>
      <c r="E392" s="7" t="n">
        <v>2</v>
      </c>
      <c r="F392" s="7" t="n">
        <v>0</v>
      </c>
      <c r="G392" s="7" t="n">
        <v>7</v>
      </c>
      <c r="H392" s="7" t="n">
        <v>0</v>
      </c>
      <c r="I392" s="7" t="n">
        <v>0</v>
      </c>
      <c r="J392" s="9" t="n">
        <f aca="false">VLOOKUP(A392,população!$A$2:$E$5571,2,0)</f>
        <v>5284</v>
      </c>
      <c r="K392" s="9" t="n">
        <f aca="false">VLOOKUP(A392,população!$A$2:$E$5571,3,0)</f>
        <v>8173</v>
      </c>
      <c r="L392" s="9" t="n">
        <f aca="false">VLOOKUP(A392,população!$A$2:$E$5571,4,0)</f>
        <v>1649</v>
      </c>
      <c r="M392" s="9" t="n">
        <f aca="false">VLOOKUP(A392,população!$A$2:$E$5571,5,0)</f>
        <v>15106</v>
      </c>
    </row>
    <row r="393" customFormat="false" ht="15" hidden="false" customHeight="false" outlineLevel="0" collapsed="false">
      <c r="A393" s="7" t="n">
        <v>210440</v>
      </c>
      <c r="B393" s="8" t="str">
        <f aca="false">VLOOKUP(A393,Municipios!$A$2:$B$5571,2,0)</f>
        <v>Gonçalves Dias</v>
      </c>
      <c r="C393" s="7" t="n">
        <v>29</v>
      </c>
      <c r="D393" s="7" t="n">
        <v>0</v>
      </c>
      <c r="E393" s="7" t="n">
        <v>2</v>
      </c>
      <c r="F393" s="7" t="n">
        <v>0</v>
      </c>
      <c r="G393" s="7" t="n">
        <v>9</v>
      </c>
      <c r="H393" s="7" t="n">
        <v>0</v>
      </c>
      <c r="I393" s="7" t="n">
        <v>0</v>
      </c>
      <c r="J393" s="9" t="n">
        <f aca="false">VLOOKUP(A393,população!$A$2:$E$5571,2,0)</f>
        <v>5141</v>
      </c>
      <c r="K393" s="9" t="n">
        <f aca="false">VLOOKUP(A393,população!$A$2:$E$5571,3,0)</f>
        <v>9816</v>
      </c>
      <c r="L393" s="9" t="n">
        <f aca="false">VLOOKUP(A393,população!$A$2:$E$5571,4,0)</f>
        <v>1927</v>
      </c>
      <c r="M393" s="9" t="n">
        <f aca="false">VLOOKUP(A393,população!$A$2:$E$5571,5,0)</f>
        <v>16884</v>
      </c>
    </row>
    <row r="394" customFormat="false" ht="15" hidden="false" customHeight="false" outlineLevel="0" collapsed="false">
      <c r="A394" s="7" t="n">
        <v>210450</v>
      </c>
      <c r="B394" s="8" t="str">
        <f aca="false">VLOOKUP(A394,Municipios!$A$2:$B$5571,2,0)</f>
        <v>Governador Archer</v>
      </c>
      <c r="C394" s="7" t="n">
        <v>24</v>
      </c>
      <c r="D394" s="7" t="n">
        <v>0</v>
      </c>
      <c r="E394" s="7" t="n">
        <v>1</v>
      </c>
      <c r="F394" s="7" t="n">
        <v>0</v>
      </c>
      <c r="G394" s="7" t="n">
        <v>3</v>
      </c>
      <c r="H394" s="7" t="n">
        <v>0</v>
      </c>
      <c r="I394" s="7" t="n">
        <v>0</v>
      </c>
      <c r="J394" s="9" t="n">
        <f aca="false">VLOOKUP(A394,população!$A$2:$E$5571,2,0)</f>
        <v>3130</v>
      </c>
      <c r="K394" s="9" t="n">
        <f aca="false">VLOOKUP(A394,população!$A$2:$E$5571,3,0)</f>
        <v>5859</v>
      </c>
      <c r="L394" s="9" t="n">
        <f aca="false">VLOOKUP(A394,população!$A$2:$E$5571,4,0)</f>
        <v>1127</v>
      </c>
      <c r="M394" s="9" t="n">
        <f aca="false">VLOOKUP(A394,população!$A$2:$E$5571,5,0)</f>
        <v>10116</v>
      </c>
    </row>
    <row r="395" customFormat="false" ht="15" hidden="false" customHeight="false" outlineLevel="0" collapsed="false">
      <c r="A395" s="7" t="n">
        <v>210455</v>
      </c>
      <c r="B395" s="8" t="str">
        <f aca="false">VLOOKUP(A395,Municipios!$A$2:$B$5571,2,0)</f>
        <v>Governador Edison Lobão</v>
      </c>
      <c r="C395" s="7" t="n">
        <v>23</v>
      </c>
      <c r="D395" s="7" t="n">
        <v>0</v>
      </c>
      <c r="E395" s="7" t="n">
        <v>1</v>
      </c>
      <c r="F395" s="7" t="n">
        <v>0</v>
      </c>
      <c r="G395" s="7" t="n">
        <v>3</v>
      </c>
      <c r="H395" s="7" t="n">
        <v>0</v>
      </c>
      <c r="I395" s="7" t="n">
        <v>0</v>
      </c>
      <c r="J395" s="9" t="n">
        <f aca="false">VLOOKUP(A395,população!$A$2:$E$5571,2,0)</f>
        <v>5426</v>
      </c>
      <c r="K395" s="9" t="n">
        <f aca="false">VLOOKUP(A395,população!$A$2:$E$5571,3,0)</f>
        <v>9551</v>
      </c>
      <c r="L395" s="9" t="n">
        <f aca="false">VLOOKUP(A395,população!$A$2:$E$5571,4,0)</f>
        <v>1410</v>
      </c>
      <c r="M395" s="9" t="n">
        <f aca="false">VLOOKUP(A395,população!$A$2:$E$5571,5,0)</f>
        <v>16387</v>
      </c>
    </row>
    <row r="396" customFormat="false" ht="15" hidden="false" customHeight="false" outlineLevel="0" collapsed="false">
      <c r="A396" s="7" t="n">
        <v>210460</v>
      </c>
      <c r="B396" s="8" t="str">
        <f aca="false">VLOOKUP(A396,Municipios!$A$2:$B$5571,2,0)</f>
        <v>Governador Eugênio Barros</v>
      </c>
      <c r="C396" s="7" t="n">
        <v>30</v>
      </c>
      <c r="D396" s="7" t="n">
        <v>0</v>
      </c>
      <c r="E396" s="7" t="n">
        <v>1</v>
      </c>
      <c r="F396" s="7" t="n">
        <v>0</v>
      </c>
      <c r="G396" s="7" t="n">
        <v>7</v>
      </c>
      <c r="H396" s="7" t="n">
        <v>0</v>
      </c>
      <c r="I396" s="7" t="n">
        <v>0</v>
      </c>
      <c r="J396" s="9" t="n">
        <f aca="false">VLOOKUP(A396,população!$A$2:$E$5571,2,0)</f>
        <v>5089</v>
      </c>
      <c r="K396" s="9" t="n">
        <f aca="false">VLOOKUP(A396,população!$A$2:$E$5571,3,0)</f>
        <v>8775</v>
      </c>
      <c r="L396" s="9" t="n">
        <f aca="false">VLOOKUP(A396,população!$A$2:$E$5571,4,0)</f>
        <v>1699</v>
      </c>
      <c r="M396" s="9" t="n">
        <f aca="false">VLOOKUP(A396,população!$A$2:$E$5571,5,0)</f>
        <v>15563</v>
      </c>
    </row>
    <row r="397" customFormat="false" ht="15" hidden="false" customHeight="false" outlineLevel="0" collapsed="false">
      <c r="A397" s="7" t="n">
        <v>210462</v>
      </c>
      <c r="B397" s="8" t="str">
        <f aca="false">VLOOKUP(A397,Municipios!$A$2:$B$5571,2,0)</f>
        <v>Governador Luiz Rocha</v>
      </c>
      <c r="C397" s="7" t="n">
        <v>20</v>
      </c>
      <c r="D397" s="7" t="n">
        <v>0</v>
      </c>
      <c r="E397" s="7" t="n">
        <v>1</v>
      </c>
      <c r="F397" s="7" t="n">
        <v>0</v>
      </c>
      <c r="G397" s="7" t="n">
        <v>5</v>
      </c>
      <c r="H397" s="7" t="n">
        <v>0</v>
      </c>
      <c r="I397" s="7" t="n">
        <v>0</v>
      </c>
      <c r="J397" s="9" t="n">
        <f aca="false">VLOOKUP(A397,população!$A$2:$E$5571,2,0)</f>
        <v>2424</v>
      </c>
      <c r="K397" s="9" t="n">
        <f aca="false">VLOOKUP(A397,população!$A$2:$E$5571,3,0)</f>
        <v>4144</v>
      </c>
      <c r="L397" s="9" t="n">
        <f aca="false">VLOOKUP(A397,população!$A$2:$E$5571,4,0)</f>
        <v>709</v>
      </c>
      <c r="M397" s="9" t="n">
        <f aca="false">VLOOKUP(A397,população!$A$2:$E$5571,5,0)</f>
        <v>7277</v>
      </c>
    </row>
    <row r="398" customFormat="false" ht="15" hidden="false" customHeight="false" outlineLevel="0" collapsed="false">
      <c r="A398" s="7" t="n">
        <v>210465</v>
      </c>
      <c r="B398" s="8" t="str">
        <f aca="false">VLOOKUP(A398,Municipios!$A$2:$B$5571,2,0)</f>
        <v>Governador Newton Bello</v>
      </c>
      <c r="C398" s="7" t="n">
        <v>19</v>
      </c>
      <c r="D398" s="7" t="n">
        <v>0</v>
      </c>
      <c r="E398" s="7" t="n">
        <v>1</v>
      </c>
      <c r="F398" s="7" t="n">
        <v>0</v>
      </c>
      <c r="G398" s="7" t="n">
        <v>5</v>
      </c>
      <c r="H398" s="7" t="n">
        <v>0</v>
      </c>
      <c r="I398" s="7" t="n">
        <v>0</v>
      </c>
      <c r="J398" s="9" t="n">
        <f aca="false">VLOOKUP(A398,população!$A$2:$E$5571,2,0)</f>
        <v>3283</v>
      </c>
      <c r="K398" s="9" t="n">
        <f aca="false">VLOOKUP(A398,população!$A$2:$E$5571,3,0)</f>
        <v>5491</v>
      </c>
      <c r="L398" s="9" t="n">
        <f aca="false">VLOOKUP(A398,população!$A$2:$E$5571,4,0)</f>
        <v>797</v>
      </c>
      <c r="M398" s="9" t="n">
        <f aca="false">VLOOKUP(A398,população!$A$2:$E$5571,5,0)</f>
        <v>9571</v>
      </c>
    </row>
    <row r="399" customFormat="false" ht="15" hidden="false" customHeight="false" outlineLevel="0" collapsed="false">
      <c r="A399" s="7" t="n">
        <v>210467</v>
      </c>
      <c r="B399" s="8" t="str">
        <f aca="false">VLOOKUP(A399,Municipios!$A$2:$B$5571,2,0)</f>
        <v>Governador Nunes Freire</v>
      </c>
      <c r="C399" s="7" t="n">
        <v>200</v>
      </c>
      <c r="D399" s="7" t="n">
        <v>0</v>
      </c>
      <c r="E399" s="7" t="n">
        <v>3</v>
      </c>
      <c r="F399" s="7" t="n">
        <v>0</v>
      </c>
      <c r="G399" s="7" t="n">
        <v>26</v>
      </c>
      <c r="H399" s="7" t="n">
        <v>0</v>
      </c>
      <c r="I399" s="7" t="n">
        <v>0</v>
      </c>
      <c r="J399" s="9" t="n">
        <f aca="false">VLOOKUP(A399,população!$A$2:$E$5571,2,0)</f>
        <v>9370</v>
      </c>
      <c r="K399" s="9" t="n">
        <f aca="false">VLOOKUP(A399,população!$A$2:$E$5571,3,0)</f>
        <v>13613</v>
      </c>
      <c r="L399" s="9" t="n">
        <f aca="false">VLOOKUP(A399,população!$A$2:$E$5571,4,0)</f>
        <v>1690</v>
      </c>
      <c r="M399" s="9" t="n">
        <f aca="false">VLOOKUP(A399,população!$A$2:$E$5571,5,0)</f>
        <v>24673</v>
      </c>
    </row>
    <row r="400" customFormat="false" ht="15" hidden="false" customHeight="false" outlineLevel="0" collapsed="false">
      <c r="A400" s="7" t="n">
        <v>210470</v>
      </c>
      <c r="B400" s="8" t="str">
        <f aca="false">VLOOKUP(A400,Municipios!$A$2:$B$5571,2,0)</f>
        <v>Graça Aranha</v>
      </c>
      <c r="C400" s="7" t="n">
        <v>18</v>
      </c>
      <c r="D400" s="7" t="n">
        <v>0</v>
      </c>
      <c r="E400" s="7" t="n">
        <v>1</v>
      </c>
      <c r="F400" s="7" t="n">
        <v>0</v>
      </c>
      <c r="G400" s="7" t="n">
        <v>2</v>
      </c>
      <c r="H400" s="7" t="n">
        <v>0</v>
      </c>
      <c r="I400" s="7" t="n">
        <v>0</v>
      </c>
      <c r="J400" s="9" t="n">
        <f aca="false">VLOOKUP(A400,população!$A$2:$E$5571,2,0)</f>
        <v>1624</v>
      </c>
      <c r="K400" s="9" t="n">
        <f aca="false">VLOOKUP(A400,população!$A$2:$E$5571,3,0)</f>
        <v>3533</v>
      </c>
      <c r="L400" s="9" t="n">
        <f aca="false">VLOOKUP(A400,população!$A$2:$E$5571,4,0)</f>
        <v>737</v>
      </c>
      <c r="M400" s="9" t="n">
        <f aca="false">VLOOKUP(A400,população!$A$2:$E$5571,5,0)</f>
        <v>5894</v>
      </c>
    </row>
    <row r="401" customFormat="false" ht="15" hidden="false" customHeight="false" outlineLevel="0" collapsed="false">
      <c r="A401" s="7" t="n">
        <v>210480</v>
      </c>
      <c r="B401" s="8" t="str">
        <f aca="false">VLOOKUP(A401,Municipios!$A$2:$B$5571,2,0)</f>
        <v>Grajaú</v>
      </c>
      <c r="C401" s="7" t="n">
        <v>186</v>
      </c>
      <c r="D401" s="7" t="n">
        <v>0</v>
      </c>
      <c r="E401" s="7" t="n">
        <v>5</v>
      </c>
      <c r="F401" s="7" t="n">
        <v>0</v>
      </c>
      <c r="G401" s="7" t="n">
        <v>50</v>
      </c>
      <c r="H401" s="7" t="n">
        <v>0</v>
      </c>
      <c r="I401" s="7" t="n">
        <v>7</v>
      </c>
      <c r="J401" s="9" t="n">
        <f aca="false">VLOOKUP(A401,população!$A$2:$E$5571,2,0)</f>
        <v>25097</v>
      </c>
      <c r="K401" s="9" t="n">
        <f aca="false">VLOOKUP(A401,população!$A$2:$E$5571,3,0)</f>
        <v>35654</v>
      </c>
      <c r="L401" s="9" t="n">
        <f aca="false">VLOOKUP(A401,população!$A$2:$E$5571,4,0)</f>
        <v>4869</v>
      </c>
      <c r="M401" s="9" t="n">
        <f aca="false">VLOOKUP(A401,população!$A$2:$E$5571,5,0)</f>
        <v>65620</v>
      </c>
    </row>
    <row r="402" customFormat="false" ht="15" hidden="false" customHeight="false" outlineLevel="0" collapsed="false">
      <c r="A402" s="7" t="n">
        <v>210490</v>
      </c>
      <c r="B402" s="8" t="str">
        <f aca="false">VLOOKUP(A402,Municipios!$A$2:$B$5571,2,0)</f>
        <v>Guimarães</v>
      </c>
      <c r="C402" s="7" t="n">
        <v>32</v>
      </c>
      <c r="D402" s="7" t="n">
        <v>0</v>
      </c>
      <c r="E402" s="7" t="n">
        <v>1</v>
      </c>
      <c r="F402" s="7" t="n">
        <v>0</v>
      </c>
      <c r="G402" s="7" t="n">
        <v>6</v>
      </c>
      <c r="H402" s="7" t="n">
        <v>0</v>
      </c>
      <c r="I402" s="7" t="n">
        <v>0</v>
      </c>
      <c r="J402" s="9" t="n">
        <f aca="false">VLOOKUP(A402,população!$A$2:$E$5571,2,0)</f>
        <v>3325</v>
      </c>
      <c r="K402" s="9" t="n">
        <f aca="false">VLOOKUP(A402,população!$A$2:$E$5571,3,0)</f>
        <v>6819</v>
      </c>
      <c r="L402" s="9" t="n">
        <f aca="false">VLOOKUP(A402,população!$A$2:$E$5571,4,0)</f>
        <v>1527</v>
      </c>
      <c r="M402" s="9" t="n">
        <f aca="false">VLOOKUP(A402,população!$A$2:$E$5571,5,0)</f>
        <v>11671</v>
      </c>
    </row>
    <row r="403" customFormat="false" ht="15" hidden="false" customHeight="false" outlineLevel="0" collapsed="false">
      <c r="A403" s="7" t="n">
        <v>210500</v>
      </c>
      <c r="B403" s="8" t="str">
        <f aca="false">VLOOKUP(A403,Municipios!$A$2:$B$5571,2,0)</f>
        <v>Humberto Campos</v>
      </c>
      <c r="C403" s="7" t="n">
        <v>30</v>
      </c>
      <c r="D403" s="7" t="n">
        <v>0</v>
      </c>
      <c r="E403" s="7" t="n">
        <v>1</v>
      </c>
      <c r="F403" s="7" t="n">
        <v>0</v>
      </c>
      <c r="G403" s="7" t="n">
        <v>5</v>
      </c>
      <c r="H403" s="7" t="n">
        <v>0</v>
      </c>
      <c r="I403" s="7" t="n">
        <v>1</v>
      </c>
      <c r="J403" s="9" t="n">
        <f aca="false">VLOOKUP(A403,população!$A$2:$E$5571,2,0)</f>
        <v>10158</v>
      </c>
      <c r="K403" s="9" t="n">
        <f aca="false">VLOOKUP(A403,população!$A$2:$E$5571,3,0)</f>
        <v>13491</v>
      </c>
      <c r="L403" s="9" t="n">
        <f aca="false">VLOOKUP(A403,população!$A$2:$E$5571,4,0)</f>
        <v>2130</v>
      </c>
      <c r="M403" s="9" t="n">
        <f aca="false">VLOOKUP(A403,população!$A$2:$E$5571,5,0)</f>
        <v>25779</v>
      </c>
    </row>
    <row r="404" customFormat="false" ht="15" hidden="false" customHeight="false" outlineLevel="0" collapsed="false">
      <c r="A404" s="7" t="n">
        <v>210510</v>
      </c>
      <c r="B404" s="8" t="str">
        <f aca="false">VLOOKUP(A404,Municipios!$A$2:$B$5571,2,0)</f>
        <v>Icatu</v>
      </c>
      <c r="C404" s="7" t="n">
        <v>30</v>
      </c>
      <c r="D404" s="7" t="n">
        <v>0</v>
      </c>
      <c r="E404" s="7" t="n">
        <v>2</v>
      </c>
      <c r="F404" s="7" t="n">
        <v>0</v>
      </c>
      <c r="G404" s="7" t="n">
        <v>5</v>
      </c>
      <c r="H404" s="7" t="n">
        <v>0</v>
      </c>
      <c r="I404" s="7" t="n">
        <v>0</v>
      </c>
      <c r="J404" s="9" t="n">
        <f aca="false">VLOOKUP(A404,população!$A$2:$E$5571,2,0)</f>
        <v>8725</v>
      </c>
      <c r="K404" s="9" t="n">
        <f aca="false">VLOOKUP(A404,população!$A$2:$E$5571,3,0)</f>
        <v>13463</v>
      </c>
      <c r="L404" s="9" t="n">
        <f aca="false">VLOOKUP(A404,população!$A$2:$E$5571,4,0)</f>
        <v>2271</v>
      </c>
      <c r="M404" s="9" t="n">
        <f aca="false">VLOOKUP(A404,população!$A$2:$E$5571,5,0)</f>
        <v>24459</v>
      </c>
    </row>
    <row r="405" customFormat="false" ht="15" hidden="false" customHeight="false" outlineLevel="0" collapsed="false">
      <c r="A405" s="7" t="n">
        <v>210515</v>
      </c>
      <c r="B405" s="8" t="str">
        <f aca="false">VLOOKUP(A405,Municipios!$A$2:$B$5571,2,0)</f>
        <v>Igarapé do Meio</v>
      </c>
      <c r="C405" s="7" t="n">
        <v>37</v>
      </c>
      <c r="D405" s="7" t="n">
        <v>0</v>
      </c>
      <c r="E405" s="7" t="n">
        <v>2</v>
      </c>
      <c r="F405" s="7" t="n">
        <v>0</v>
      </c>
      <c r="G405" s="7" t="n">
        <v>2</v>
      </c>
      <c r="H405" s="7" t="n">
        <v>0</v>
      </c>
      <c r="I405" s="7" t="n">
        <v>0</v>
      </c>
      <c r="J405" s="9" t="n">
        <f aca="false">VLOOKUP(A405,população!$A$2:$E$5571,2,0)</f>
        <v>4426</v>
      </c>
      <c r="K405" s="9" t="n">
        <f aca="false">VLOOKUP(A405,população!$A$2:$E$5571,3,0)</f>
        <v>7083</v>
      </c>
      <c r="L405" s="9" t="n">
        <f aca="false">VLOOKUP(A405,população!$A$2:$E$5571,4,0)</f>
        <v>1088</v>
      </c>
      <c r="M405" s="9" t="n">
        <f aca="false">VLOOKUP(A405,população!$A$2:$E$5571,5,0)</f>
        <v>12597</v>
      </c>
    </row>
    <row r="406" customFormat="false" ht="15" hidden="false" customHeight="false" outlineLevel="0" collapsed="false">
      <c r="A406" s="7" t="n">
        <v>210520</v>
      </c>
      <c r="B406" s="8" t="str">
        <f aca="false">VLOOKUP(A406,Municipios!$A$2:$B$5571,2,0)</f>
        <v>Igarapé Grande</v>
      </c>
      <c r="C406" s="7" t="n">
        <v>37</v>
      </c>
      <c r="D406" s="7" t="n">
        <v>0</v>
      </c>
      <c r="E406" s="7" t="n">
        <v>1</v>
      </c>
      <c r="F406" s="7" t="n">
        <v>0</v>
      </c>
      <c r="G406" s="7" t="n">
        <v>7</v>
      </c>
      <c r="H406" s="7" t="n">
        <v>0</v>
      </c>
      <c r="I406" s="7" t="n">
        <v>0</v>
      </c>
      <c r="J406" s="9" t="n">
        <f aca="false">VLOOKUP(A406,população!$A$2:$E$5571,2,0)</f>
        <v>3060</v>
      </c>
      <c r="K406" s="9" t="n">
        <f aca="false">VLOOKUP(A406,população!$A$2:$E$5571,3,0)</f>
        <v>6587</v>
      </c>
      <c r="L406" s="9" t="n">
        <f aca="false">VLOOKUP(A406,população!$A$2:$E$5571,4,0)</f>
        <v>1258</v>
      </c>
      <c r="M406" s="9" t="n">
        <f aca="false">VLOOKUP(A406,população!$A$2:$E$5571,5,0)</f>
        <v>10905</v>
      </c>
    </row>
    <row r="407" customFormat="false" ht="15" hidden="false" customHeight="false" outlineLevel="0" collapsed="false">
      <c r="A407" s="7" t="n">
        <v>210530</v>
      </c>
      <c r="B407" s="8" t="str">
        <f aca="false">VLOOKUP(A407,Municipios!$A$2:$B$5571,2,0)</f>
        <v>Imperatriz</v>
      </c>
      <c r="C407" s="7" t="n">
        <v>588</v>
      </c>
      <c r="D407" s="7" t="n">
        <v>105</v>
      </c>
      <c r="E407" s="7" t="n">
        <v>19</v>
      </c>
      <c r="F407" s="7" t="n">
        <v>8</v>
      </c>
      <c r="G407" s="7" t="n">
        <v>366</v>
      </c>
      <c r="H407" s="7" t="n">
        <v>78</v>
      </c>
      <c r="I407" s="7" t="n">
        <v>112</v>
      </c>
      <c r="J407" s="9" t="n">
        <f aca="false">VLOOKUP(A407,população!$A$2:$E$5571,2,0)</f>
        <v>79252</v>
      </c>
      <c r="K407" s="9" t="n">
        <f aca="false">VLOOKUP(A407,população!$A$2:$E$5571,3,0)</f>
        <v>156979</v>
      </c>
      <c r="L407" s="9" t="n">
        <f aca="false">VLOOKUP(A407,população!$A$2:$E$5571,4,0)</f>
        <v>20587</v>
      </c>
      <c r="M407" s="9" t="n">
        <f aca="false">VLOOKUP(A407,população!$A$2:$E$5571,5,0)</f>
        <v>256818</v>
      </c>
    </row>
    <row r="408" customFormat="false" ht="15" hidden="false" customHeight="false" outlineLevel="0" collapsed="false">
      <c r="A408" s="7" t="n">
        <v>210535</v>
      </c>
      <c r="B408" s="8" t="str">
        <f aca="false">VLOOKUP(A408,Municipios!$A$2:$B$5571,2,0)</f>
        <v>Itaipava do Grajaú</v>
      </c>
      <c r="C408" s="7" t="n">
        <v>25</v>
      </c>
      <c r="D408" s="7" t="n">
        <v>0</v>
      </c>
      <c r="E408" s="7" t="n">
        <v>1</v>
      </c>
      <c r="F408" s="7" t="n">
        <v>0</v>
      </c>
      <c r="G408" s="7" t="n">
        <v>6</v>
      </c>
      <c r="H408" s="7" t="n">
        <v>0</v>
      </c>
      <c r="I408" s="7" t="n">
        <v>3</v>
      </c>
      <c r="J408" s="9" t="n">
        <f aca="false">VLOOKUP(A408,população!$A$2:$E$5571,2,0)</f>
        <v>4937</v>
      </c>
      <c r="K408" s="9" t="n">
        <f aca="false">VLOOKUP(A408,população!$A$2:$E$5571,3,0)</f>
        <v>6968</v>
      </c>
      <c r="L408" s="9" t="n">
        <f aca="false">VLOOKUP(A408,população!$A$2:$E$5571,4,0)</f>
        <v>945</v>
      </c>
      <c r="M408" s="9" t="n">
        <f aca="false">VLOOKUP(A408,população!$A$2:$E$5571,5,0)</f>
        <v>12850</v>
      </c>
    </row>
    <row r="409" customFormat="false" ht="15" hidden="false" customHeight="false" outlineLevel="0" collapsed="false">
      <c r="A409" s="7" t="n">
        <v>210540</v>
      </c>
      <c r="B409" s="8" t="str">
        <f aca="false">VLOOKUP(A409,Municipios!$A$2:$B$5571,2,0)</f>
        <v>Itapecuru Mirim</v>
      </c>
      <c r="C409" s="7" t="n">
        <v>69</v>
      </c>
      <c r="D409" s="7" t="n">
        <v>0</v>
      </c>
      <c r="E409" s="7" t="n">
        <v>4</v>
      </c>
      <c r="F409" s="7" t="n">
        <v>0</v>
      </c>
      <c r="G409" s="7" t="n">
        <v>28</v>
      </c>
      <c r="H409" s="7" t="n">
        <v>0</v>
      </c>
      <c r="I409" s="7" t="n">
        <v>0</v>
      </c>
      <c r="J409" s="9" t="n">
        <f aca="false">VLOOKUP(A409,população!$A$2:$E$5571,2,0)</f>
        <v>22030</v>
      </c>
      <c r="K409" s="9" t="n">
        <f aca="false">VLOOKUP(A409,população!$A$2:$E$5571,3,0)</f>
        <v>35765</v>
      </c>
      <c r="L409" s="9" t="n">
        <f aca="false">VLOOKUP(A409,população!$A$2:$E$5571,4,0)</f>
        <v>5660</v>
      </c>
      <c r="M409" s="9" t="n">
        <f aca="false">VLOOKUP(A409,população!$A$2:$E$5571,5,0)</f>
        <v>63455</v>
      </c>
    </row>
    <row r="410" customFormat="false" ht="15" hidden="false" customHeight="false" outlineLevel="0" collapsed="false">
      <c r="A410" s="7" t="n">
        <v>210542</v>
      </c>
      <c r="B410" s="8" t="str">
        <f aca="false">VLOOKUP(A410,Municipios!$A$2:$B$5571,2,0)</f>
        <v>Itinga do Maranhão</v>
      </c>
      <c r="C410" s="7" t="n">
        <v>76</v>
      </c>
      <c r="D410" s="7" t="n">
        <v>0</v>
      </c>
      <c r="E410" s="7" t="n">
        <v>2</v>
      </c>
      <c r="F410" s="7" t="n">
        <v>0</v>
      </c>
      <c r="G410" s="7" t="n">
        <v>7</v>
      </c>
      <c r="H410" s="7" t="n">
        <v>0</v>
      </c>
      <c r="I410" s="7" t="n">
        <v>0</v>
      </c>
      <c r="J410" s="9" t="n">
        <f aca="false">VLOOKUP(A410,população!$A$2:$E$5571,2,0)</f>
        <v>7550</v>
      </c>
      <c r="K410" s="9" t="n">
        <f aca="false">VLOOKUP(A410,população!$A$2:$E$5571,3,0)</f>
        <v>14531</v>
      </c>
      <c r="L410" s="9" t="n">
        <f aca="false">VLOOKUP(A410,população!$A$2:$E$5571,4,0)</f>
        <v>1914</v>
      </c>
      <c r="M410" s="9" t="n">
        <f aca="false">VLOOKUP(A410,população!$A$2:$E$5571,5,0)</f>
        <v>23995</v>
      </c>
    </row>
    <row r="411" customFormat="false" ht="15" hidden="false" customHeight="false" outlineLevel="0" collapsed="false">
      <c r="A411" s="7" t="n">
        <v>210545</v>
      </c>
      <c r="B411" s="8" t="str">
        <f aca="false">VLOOKUP(A411,Municipios!$A$2:$B$5571,2,0)</f>
        <v>Jatobá</v>
      </c>
      <c r="C411" s="7" t="n">
        <v>16</v>
      </c>
      <c r="D411" s="7" t="n">
        <v>0</v>
      </c>
      <c r="E411" s="7" t="n">
        <v>1</v>
      </c>
      <c r="F411" s="7" t="n">
        <v>0</v>
      </c>
      <c r="G411" s="7" t="n">
        <v>2</v>
      </c>
      <c r="H411" s="7" t="n">
        <v>0</v>
      </c>
      <c r="I411" s="7" t="n">
        <v>0</v>
      </c>
      <c r="J411" s="9" t="n">
        <f aca="false">VLOOKUP(A411,população!$A$2:$E$5571,2,0)</f>
        <v>2919</v>
      </c>
      <c r="K411" s="9" t="n">
        <f aca="false">VLOOKUP(A411,população!$A$2:$E$5571,3,0)</f>
        <v>4922</v>
      </c>
      <c r="L411" s="9" t="n">
        <f aca="false">VLOOKUP(A411,população!$A$2:$E$5571,4,0)</f>
        <v>769</v>
      </c>
      <c r="M411" s="9" t="n">
        <f aca="false">VLOOKUP(A411,população!$A$2:$E$5571,5,0)</f>
        <v>8610</v>
      </c>
    </row>
    <row r="412" customFormat="false" ht="15" hidden="false" customHeight="false" outlineLevel="0" collapsed="false">
      <c r="A412" s="7" t="n">
        <v>210547</v>
      </c>
      <c r="B412" s="8" t="str">
        <f aca="false">VLOOKUP(A412,Municipios!$A$2:$B$5571,2,0)</f>
        <v>Jenipapo dos Vieiras</v>
      </c>
      <c r="C412" s="7" t="n">
        <v>17</v>
      </c>
      <c r="D412" s="7" t="n">
        <v>0</v>
      </c>
      <c r="E412" s="7" t="n">
        <v>2</v>
      </c>
      <c r="F412" s="7" t="n">
        <v>0</v>
      </c>
      <c r="G412" s="7" t="n">
        <v>4</v>
      </c>
      <c r="H412" s="7" t="n">
        <v>0</v>
      </c>
      <c r="I412" s="7" t="n">
        <v>0</v>
      </c>
      <c r="J412" s="9" t="n">
        <f aca="false">VLOOKUP(A412,população!$A$2:$E$5571,2,0)</f>
        <v>5953</v>
      </c>
      <c r="K412" s="9" t="n">
        <f aca="false">VLOOKUP(A412,população!$A$2:$E$5571,3,0)</f>
        <v>8226</v>
      </c>
      <c r="L412" s="9" t="n">
        <f aca="false">VLOOKUP(A412,população!$A$2:$E$5571,4,0)</f>
        <v>1219</v>
      </c>
      <c r="M412" s="9" t="n">
        <f aca="false">VLOOKUP(A412,população!$A$2:$E$5571,5,0)</f>
        <v>15398</v>
      </c>
    </row>
    <row r="413" customFormat="false" ht="15" hidden="false" customHeight="false" outlineLevel="0" collapsed="false">
      <c r="A413" s="7" t="n">
        <v>210550</v>
      </c>
      <c r="B413" s="8" t="str">
        <f aca="false">VLOOKUP(A413,Municipios!$A$2:$B$5571,2,0)</f>
        <v>João Lisboa</v>
      </c>
      <c r="C413" s="7" t="n">
        <v>58</v>
      </c>
      <c r="D413" s="7" t="n">
        <v>0</v>
      </c>
      <c r="E413" s="7" t="n">
        <v>2</v>
      </c>
      <c r="F413" s="7" t="n">
        <v>0</v>
      </c>
      <c r="G413" s="7" t="n">
        <v>5</v>
      </c>
      <c r="H413" s="7" t="n">
        <v>0</v>
      </c>
      <c r="I413" s="7" t="n">
        <v>0</v>
      </c>
      <c r="J413" s="9" t="n">
        <f aca="false">VLOOKUP(A413,população!$A$2:$E$5571,2,0)</f>
        <v>8053</v>
      </c>
      <c r="K413" s="9" t="n">
        <f aca="false">VLOOKUP(A413,população!$A$2:$E$5571,3,0)</f>
        <v>13397</v>
      </c>
      <c r="L413" s="9" t="n">
        <f aca="false">VLOOKUP(A413,população!$A$2:$E$5571,4,0)</f>
        <v>2371</v>
      </c>
      <c r="M413" s="9" t="n">
        <f aca="false">VLOOKUP(A413,população!$A$2:$E$5571,5,0)</f>
        <v>23821</v>
      </c>
    </row>
    <row r="414" customFormat="false" ht="15" hidden="false" customHeight="false" outlineLevel="0" collapsed="false">
      <c r="A414" s="7" t="n">
        <v>210560</v>
      </c>
      <c r="B414" s="8" t="str">
        <f aca="false">VLOOKUP(A414,Municipios!$A$2:$B$5571,2,0)</f>
        <v>Joselândia</v>
      </c>
      <c r="C414" s="7" t="n">
        <v>22</v>
      </c>
      <c r="D414" s="7" t="n">
        <v>0</v>
      </c>
      <c r="E414" s="7" t="n">
        <v>1</v>
      </c>
      <c r="F414" s="7" t="n">
        <v>0</v>
      </c>
      <c r="G414" s="7" t="n">
        <v>7</v>
      </c>
      <c r="H414" s="7" t="n">
        <v>0</v>
      </c>
      <c r="I414" s="7" t="n">
        <v>0</v>
      </c>
      <c r="J414" s="9" t="n">
        <f aca="false">VLOOKUP(A414,população!$A$2:$E$5571,2,0)</f>
        <v>4900</v>
      </c>
      <c r="K414" s="9" t="n">
        <f aca="false">VLOOKUP(A414,população!$A$2:$E$5571,3,0)</f>
        <v>8755</v>
      </c>
      <c r="L414" s="9" t="n">
        <f aca="false">VLOOKUP(A414,população!$A$2:$E$5571,4,0)</f>
        <v>1588</v>
      </c>
      <c r="M414" s="9" t="n">
        <f aca="false">VLOOKUP(A414,população!$A$2:$E$5571,5,0)</f>
        <v>15243</v>
      </c>
    </row>
    <row r="415" customFormat="false" ht="15" hidden="false" customHeight="false" outlineLevel="0" collapsed="false">
      <c r="A415" s="7" t="n">
        <v>210565</v>
      </c>
      <c r="B415" s="8" t="str">
        <f aca="false">VLOOKUP(A415,Municipios!$A$2:$B$5571,2,0)</f>
        <v>Junco do Maranhão</v>
      </c>
      <c r="C415" s="7" t="n">
        <v>3</v>
      </c>
      <c r="D415" s="7" t="n">
        <v>0</v>
      </c>
      <c r="E415" s="7" t="n">
        <v>0</v>
      </c>
      <c r="F415" s="7" t="n">
        <v>0</v>
      </c>
      <c r="G415" s="7" t="n">
        <v>0</v>
      </c>
      <c r="H415" s="7" t="n">
        <v>0</v>
      </c>
      <c r="I415" s="7" t="n">
        <v>0</v>
      </c>
      <c r="J415" s="9" t="n">
        <f aca="false">VLOOKUP(A415,população!$A$2:$E$5571,2,0)</f>
        <v>1753</v>
      </c>
      <c r="K415" s="9" t="n">
        <f aca="false">VLOOKUP(A415,população!$A$2:$E$5571,3,0)</f>
        <v>2098</v>
      </c>
      <c r="L415" s="9" t="n">
        <f aca="false">VLOOKUP(A415,população!$A$2:$E$5571,4,0)</f>
        <v>289</v>
      </c>
      <c r="M415" s="9" t="n">
        <f aca="false">VLOOKUP(A415,população!$A$2:$E$5571,5,0)</f>
        <v>4140</v>
      </c>
    </row>
    <row r="416" customFormat="false" ht="15" hidden="false" customHeight="false" outlineLevel="0" collapsed="false">
      <c r="A416" s="7" t="n">
        <v>210570</v>
      </c>
      <c r="B416" s="8" t="str">
        <f aca="false">VLOOKUP(A416,Municipios!$A$2:$B$5571,2,0)</f>
        <v>Lago da Pedra</v>
      </c>
      <c r="C416" s="7" t="n">
        <v>98</v>
      </c>
      <c r="D416" s="7" t="n">
        <v>0</v>
      </c>
      <c r="E416" s="7" t="n">
        <v>5</v>
      </c>
      <c r="F416" s="7" t="n">
        <v>0</v>
      </c>
      <c r="G416" s="7" t="n">
        <v>19</v>
      </c>
      <c r="H416" s="7" t="n">
        <v>0</v>
      </c>
      <c r="I416" s="7" t="n">
        <v>0</v>
      </c>
      <c r="J416" s="9" t="n">
        <f aca="false">VLOOKUP(A416,população!$A$2:$E$5571,2,0)</f>
        <v>15900</v>
      </c>
      <c r="K416" s="9" t="n">
        <f aca="false">VLOOKUP(A416,população!$A$2:$E$5571,3,0)</f>
        <v>26515</v>
      </c>
      <c r="L416" s="9" t="n">
        <f aca="false">VLOOKUP(A416,população!$A$2:$E$5571,4,0)</f>
        <v>4557</v>
      </c>
      <c r="M416" s="9" t="n">
        <f aca="false">VLOOKUP(A416,população!$A$2:$E$5571,5,0)</f>
        <v>46972</v>
      </c>
    </row>
    <row r="417" customFormat="false" ht="15" hidden="false" customHeight="false" outlineLevel="0" collapsed="false">
      <c r="A417" s="7" t="n">
        <v>210580</v>
      </c>
      <c r="B417" s="8" t="str">
        <f aca="false">VLOOKUP(A417,Municipios!$A$2:$B$5571,2,0)</f>
        <v>Lago do Junco</v>
      </c>
      <c r="C417" s="7" t="n">
        <v>20</v>
      </c>
      <c r="D417" s="7" t="n">
        <v>0</v>
      </c>
      <c r="E417" s="7" t="n">
        <v>3</v>
      </c>
      <c r="F417" s="7" t="n">
        <v>0</v>
      </c>
      <c r="G417" s="7" t="n">
        <v>5</v>
      </c>
      <c r="H417" s="7" t="n">
        <v>0</v>
      </c>
      <c r="I417" s="7" t="n">
        <v>0</v>
      </c>
      <c r="J417" s="9" t="n">
        <f aca="false">VLOOKUP(A417,população!$A$2:$E$5571,2,0)</f>
        <v>3526</v>
      </c>
      <c r="K417" s="9" t="n">
        <f aca="false">VLOOKUP(A417,população!$A$2:$E$5571,3,0)</f>
        <v>6122</v>
      </c>
      <c r="L417" s="9" t="n">
        <f aca="false">VLOOKUP(A417,população!$A$2:$E$5571,4,0)</f>
        <v>918</v>
      </c>
      <c r="M417" s="9" t="n">
        <f aca="false">VLOOKUP(A417,população!$A$2:$E$5571,5,0)</f>
        <v>10566</v>
      </c>
    </row>
    <row r="418" customFormat="false" ht="15" hidden="false" customHeight="false" outlineLevel="0" collapsed="false">
      <c r="A418" s="7" t="n">
        <v>210590</v>
      </c>
      <c r="B418" s="8" t="str">
        <f aca="false">VLOOKUP(A418,Municipios!$A$2:$B$5571,2,0)</f>
        <v>Lago Verde</v>
      </c>
      <c r="C418" s="7" t="n">
        <v>45</v>
      </c>
      <c r="D418" s="7" t="n">
        <v>0</v>
      </c>
      <c r="E418" s="7" t="n">
        <v>1</v>
      </c>
      <c r="F418" s="7" t="n">
        <v>0</v>
      </c>
      <c r="G418" s="7" t="n">
        <v>2</v>
      </c>
      <c r="H418" s="7" t="n">
        <v>0</v>
      </c>
      <c r="I418" s="7" t="n">
        <v>0</v>
      </c>
      <c r="J418" s="9" t="n">
        <f aca="false">VLOOKUP(A418,população!$A$2:$E$5571,2,0)</f>
        <v>5385</v>
      </c>
      <c r="K418" s="9" t="n">
        <f aca="false">VLOOKUP(A418,população!$A$2:$E$5571,3,0)</f>
        <v>8303</v>
      </c>
      <c r="L418" s="9" t="n">
        <f aca="false">VLOOKUP(A418,população!$A$2:$E$5571,4,0)</f>
        <v>1347</v>
      </c>
      <c r="M418" s="9" t="n">
        <f aca="false">VLOOKUP(A418,população!$A$2:$E$5571,5,0)</f>
        <v>15035</v>
      </c>
    </row>
    <row r="419" customFormat="false" ht="15" hidden="false" customHeight="false" outlineLevel="0" collapsed="false">
      <c r="A419" s="7" t="n">
        <v>210592</v>
      </c>
      <c r="B419" s="8" t="str">
        <f aca="false">VLOOKUP(A419,Municipios!$A$2:$B$5571,2,0)</f>
        <v>Lagoa do Mato</v>
      </c>
      <c r="C419" s="7" t="n">
        <v>22</v>
      </c>
      <c r="D419" s="7" t="n">
        <v>0</v>
      </c>
      <c r="E419" s="7" t="n">
        <v>1</v>
      </c>
      <c r="F419" s="7" t="n">
        <v>0</v>
      </c>
      <c r="G419" s="7" t="n">
        <v>1</v>
      </c>
      <c r="H419" s="7" t="n">
        <v>0</v>
      </c>
      <c r="I419" s="7" t="n">
        <v>0</v>
      </c>
      <c r="J419" s="9" t="n">
        <f aca="false">VLOOKUP(A419,população!$A$2:$E$5571,2,0)</f>
        <v>3065</v>
      </c>
      <c r="K419" s="9" t="n">
        <f aca="false">VLOOKUP(A419,população!$A$2:$E$5571,3,0)</f>
        <v>6366</v>
      </c>
      <c r="L419" s="9" t="n">
        <f aca="false">VLOOKUP(A419,população!$A$2:$E$5571,4,0)</f>
        <v>1031</v>
      </c>
      <c r="M419" s="9" t="n">
        <f aca="false">VLOOKUP(A419,população!$A$2:$E$5571,5,0)</f>
        <v>10462</v>
      </c>
    </row>
    <row r="420" customFormat="false" ht="15" hidden="false" customHeight="false" outlineLevel="0" collapsed="false">
      <c r="A420" s="7" t="n">
        <v>210594</v>
      </c>
      <c r="B420" s="8" t="str">
        <f aca="false">VLOOKUP(A420,Municipios!$A$2:$B$5571,2,0)</f>
        <v>Lago dos Rodrigues</v>
      </c>
      <c r="C420" s="7" t="n">
        <v>20</v>
      </c>
      <c r="D420" s="7" t="n">
        <v>0</v>
      </c>
      <c r="E420" s="7" t="n">
        <v>1</v>
      </c>
      <c r="F420" s="7" t="n">
        <v>0</v>
      </c>
      <c r="G420" s="7" t="n">
        <v>5</v>
      </c>
      <c r="H420" s="7" t="n">
        <v>0</v>
      </c>
      <c r="I420" s="7" t="n">
        <v>0</v>
      </c>
      <c r="J420" s="9" t="n">
        <f aca="false">VLOOKUP(A420,população!$A$2:$E$5571,2,0)</f>
        <v>2474</v>
      </c>
      <c r="K420" s="9" t="n">
        <f aca="false">VLOOKUP(A420,população!$A$2:$E$5571,3,0)</f>
        <v>4350</v>
      </c>
      <c r="L420" s="9" t="n">
        <f aca="false">VLOOKUP(A420,população!$A$2:$E$5571,4,0)</f>
        <v>883</v>
      </c>
      <c r="M420" s="9" t="n">
        <f aca="false">VLOOKUP(A420,população!$A$2:$E$5571,5,0)</f>
        <v>7707</v>
      </c>
    </row>
    <row r="421" customFormat="false" ht="15" hidden="false" customHeight="false" outlineLevel="0" collapsed="false">
      <c r="A421" s="7" t="n">
        <v>210596</v>
      </c>
      <c r="B421" s="8" t="str">
        <f aca="false">VLOOKUP(A421,Municipios!$A$2:$B$5571,2,0)</f>
        <v>Lagoa Grande do Maranhão</v>
      </c>
      <c r="C421" s="7" t="n">
        <v>19</v>
      </c>
      <c r="D421" s="7" t="n">
        <v>0</v>
      </c>
      <c r="E421" s="7" t="n">
        <v>1</v>
      </c>
      <c r="F421" s="7" t="n">
        <v>0</v>
      </c>
      <c r="G421" s="7" t="n">
        <v>2</v>
      </c>
      <c r="H421" s="7" t="n">
        <v>0</v>
      </c>
      <c r="I421" s="7" t="n">
        <v>1</v>
      </c>
      <c r="J421" s="9" t="n">
        <f aca="false">VLOOKUP(A421,população!$A$2:$E$5571,2,0)</f>
        <v>4370</v>
      </c>
      <c r="K421" s="9" t="n">
        <f aca="false">VLOOKUP(A421,população!$A$2:$E$5571,3,0)</f>
        <v>6698</v>
      </c>
      <c r="L421" s="9" t="n">
        <f aca="false">VLOOKUP(A421,população!$A$2:$E$5571,4,0)</f>
        <v>837</v>
      </c>
      <c r="M421" s="9" t="n">
        <f aca="false">VLOOKUP(A421,população!$A$2:$E$5571,5,0)</f>
        <v>11905</v>
      </c>
    </row>
    <row r="422" customFormat="false" ht="15" hidden="false" customHeight="false" outlineLevel="0" collapsed="false">
      <c r="A422" s="7" t="n">
        <v>210600</v>
      </c>
      <c r="B422" s="8" t="str">
        <f aca="false">VLOOKUP(A422,Municipios!$A$2:$B$5571,2,0)</f>
        <v>Lima Campos</v>
      </c>
      <c r="C422" s="7" t="n">
        <v>38</v>
      </c>
      <c r="D422" s="7" t="n">
        <v>0</v>
      </c>
      <c r="E422" s="7" t="n">
        <v>2</v>
      </c>
      <c r="F422" s="7" t="n">
        <v>0</v>
      </c>
      <c r="G422" s="7" t="n">
        <v>5</v>
      </c>
      <c r="H422" s="7" t="n">
        <v>0</v>
      </c>
      <c r="I422" s="7" t="n">
        <v>1</v>
      </c>
      <c r="J422" s="9" t="n">
        <f aca="false">VLOOKUP(A422,população!$A$2:$E$5571,2,0)</f>
        <v>3475</v>
      </c>
      <c r="K422" s="9" t="n">
        <f aca="false">VLOOKUP(A422,população!$A$2:$E$5571,3,0)</f>
        <v>6633</v>
      </c>
      <c r="L422" s="9" t="n">
        <f aca="false">VLOOKUP(A422,população!$A$2:$E$5571,4,0)</f>
        <v>1394</v>
      </c>
      <c r="M422" s="9" t="n">
        <f aca="false">VLOOKUP(A422,população!$A$2:$E$5571,5,0)</f>
        <v>11502</v>
      </c>
    </row>
    <row r="423" customFormat="false" ht="15" hidden="false" customHeight="false" outlineLevel="0" collapsed="false">
      <c r="A423" s="7" t="n">
        <v>210610</v>
      </c>
      <c r="B423" s="8" t="str">
        <f aca="false">VLOOKUP(A423,Municipios!$A$2:$B$5571,2,0)</f>
        <v>Loreto</v>
      </c>
      <c r="C423" s="7" t="n">
        <v>20</v>
      </c>
      <c r="D423" s="7" t="n">
        <v>0</v>
      </c>
      <c r="E423" s="7" t="n">
        <v>1</v>
      </c>
      <c r="F423" s="7" t="n">
        <v>0</v>
      </c>
      <c r="G423" s="7" t="n">
        <v>5</v>
      </c>
      <c r="H423" s="7" t="n">
        <v>0</v>
      </c>
      <c r="I423" s="7" t="n">
        <v>1</v>
      </c>
      <c r="J423" s="9" t="n">
        <f aca="false">VLOOKUP(A423,população!$A$2:$E$5571,2,0)</f>
        <v>3537</v>
      </c>
      <c r="K423" s="9" t="n">
        <f aca="false">VLOOKUP(A423,população!$A$2:$E$5571,3,0)</f>
        <v>6674</v>
      </c>
      <c r="L423" s="9" t="n">
        <f aca="false">VLOOKUP(A423,população!$A$2:$E$5571,4,0)</f>
        <v>1084</v>
      </c>
      <c r="M423" s="9" t="n">
        <f aca="false">VLOOKUP(A423,população!$A$2:$E$5571,5,0)</f>
        <v>11295</v>
      </c>
    </row>
    <row r="424" customFormat="false" ht="15" hidden="false" customHeight="false" outlineLevel="0" collapsed="false">
      <c r="A424" s="7" t="n">
        <v>210620</v>
      </c>
      <c r="B424" s="8" t="str">
        <f aca="false">VLOOKUP(A424,Municipios!$A$2:$B$5571,2,0)</f>
        <v>Luís Domingues</v>
      </c>
      <c r="C424" s="7" t="n">
        <v>9</v>
      </c>
      <c r="D424" s="7" t="n">
        <v>0</v>
      </c>
      <c r="E424" s="7" t="n">
        <v>0</v>
      </c>
      <c r="F424" s="7" t="n">
        <v>0</v>
      </c>
      <c r="G424" s="7" t="n">
        <v>0</v>
      </c>
      <c r="H424" s="7" t="n">
        <v>0</v>
      </c>
      <c r="I424" s="7" t="n">
        <v>0</v>
      </c>
      <c r="J424" s="9" t="n">
        <f aca="false">VLOOKUP(A424,população!$A$2:$E$5571,2,0)</f>
        <v>2208</v>
      </c>
      <c r="K424" s="9" t="n">
        <f aca="false">VLOOKUP(A424,população!$A$2:$E$5571,3,0)</f>
        <v>3776</v>
      </c>
      <c r="L424" s="9" t="n">
        <f aca="false">VLOOKUP(A424,população!$A$2:$E$5571,4,0)</f>
        <v>573</v>
      </c>
      <c r="M424" s="9" t="n">
        <f aca="false">VLOOKUP(A424,população!$A$2:$E$5571,5,0)</f>
        <v>6557</v>
      </c>
    </row>
    <row r="425" customFormat="false" ht="15" hidden="false" customHeight="false" outlineLevel="0" collapsed="false">
      <c r="A425" s="7" t="n">
        <v>210630</v>
      </c>
      <c r="B425" s="8" t="str">
        <f aca="false">VLOOKUP(A425,Municipios!$A$2:$B$5571,2,0)</f>
        <v>Magalhães de Almeida</v>
      </c>
      <c r="C425" s="7" t="n">
        <v>20</v>
      </c>
      <c r="D425" s="7" t="n">
        <v>0</v>
      </c>
      <c r="E425" s="7" t="n">
        <v>0</v>
      </c>
      <c r="F425" s="7" t="n">
        <v>0</v>
      </c>
      <c r="G425" s="7" t="n">
        <v>0</v>
      </c>
      <c r="H425" s="7" t="n">
        <v>0</v>
      </c>
      <c r="I425" s="7" t="n">
        <v>0</v>
      </c>
      <c r="J425" s="9" t="n">
        <f aca="false">VLOOKUP(A425,população!$A$2:$E$5571,2,0)</f>
        <v>5133</v>
      </c>
      <c r="K425" s="9" t="n">
        <f aca="false">VLOOKUP(A425,população!$A$2:$E$5571,3,0)</f>
        <v>10486</v>
      </c>
      <c r="L425" s="9" t="n">
        <f aca="false">VLOOKUP(A425,população!$A$2:$E$5571,4,0)</f>
        <v>1708</v>
      </c>
      <c r="M425" s="9" t="n">
        <f aca="false">VLOOKUP(A425,população!$A$2:$E$5571,5,0)</f>
        <v>17327</v>
      </c>
    </row>
    <row r="426" customFormat="false" ht="15" hidden="false" customHeight="false" outlineLevel="0" collapsed="false">
      <c r="A426" s="7" t="n">
        <v>210632</v>
      </c>
      <c r="B426" s="8" t="str">
        <f aca="false">VLOOKUP(A426,Municipios!$A$2:$B$5571,2,0)</f>
        <v>Maracaçumé</v>
      </c>
      <c r="C426" s="7" t="n">
        <v>11</v>
      </c>
      <c r="D426" s="7" t="n">
        <v>0</v>
      </c>
      <c r="E426" s="7" t="n">
        <v>0</v>
      </c>
      <c r="F426" s="7" t="n">
        <v>0</v>
      </c>
      <c r="G426" s="7" t="n">
        <v>0</v>
      </c>
      <c r="H426" s="7" t="n">
        <v>0</v>
      </c>
      <c r="I426" s="7" t="n">
        <v>0</v>
      </c>
      <c r="J426" s="9" t="n">
        <f aca="false">VLOOKUP(A426,população!$A$2:$E$5571,2,0)</f>
        <v>6874</v>
      </c>
      <c r="K426" s="9" t="n">
        <f aca="false">VLOOKUP(A426,população!$A$2:$E$5571,3,0)</f>
        <v>10722</v>
      </c>
      <c r="L426" s="9" t="n">
        <f aca="false">VLOOKUP(A426,população!$A$2:$E$5571,4,0)</f>
        <v>1596</v>
      </c>
      <c r="M426" s="9" t="n">
        <f aca="false">VLOOKUP(A426,população!$A$2:$E$5571,5,0)</f>
        <v>19192</v>
      </c>
    </row>
    <row r="427" customFormat="false" ht="15" hidden="false" customHeight="false" outlineLevel="0" collapsed="false">
      <c r="A427" s="7" t="n">
        <v>210637</v>
      </c>
      <c r="B427" s="8" t="str">
        <f aca="false">VLOOKUP(A427,Municipios!$A$2:$B$5571,2,0)</f>
        <v>Maranhãozinho</v>
      </c>
      <c r="C427" s="7" t="n">
        <v>18</v>
      </c>
      <c r="D427" s="7" t="n">
        <v>0</v>
      </c>
      <c r="E427" s="7" t="n">
        <v>1</v>
      </c>
      <c r="F427" s="7" t="n">
        <v>0</v>
      </c>
      <c r="G427" s="7" t="n">
        <v>6</v>
      </c>
      <c r="H427" s="7" t="n">
        <v>0</v>
      </c>
      <c r="I427" s="7" t="n">
        <v>0</v>
      </c>
      <c r="J427" s="9" t="n">
        <f aca="false">VLOOKUP(A427,população!$A$2:$E$5571,2,0)</f>
        <v>4304</v>
      </c>
      <c r="K427" s="9" t="n">
        <f aca="false">VLOOKUP(A427,população!$A$2:$E$5571,3,0)</f>
        <v>8732</v>
      </c>
      <c r="L427" s="9" t="n">
        <f aca="false">VLOOKUP(A427,população!$A$2:$E$5571,4,0)</f>
        <v>987</v>
      </c>
      <c r="M427" s="9" t="n">
        <f aca="false">VLOOKUP(A427,população!$A$2:$E$5571,5,0)</f>
        <v>14023</v>
      </c>
    </row>
    <row r="428" customFormat="false" ht="15" hidden="false" customHeight="false" outlineLevel="0" collapsed="false">
      <c r="A428" s="7" t="n">
        <v>210640</v>
      </c>
      <c r="B428" s="8" t="str">
        <f aca="false">VLOOKUP(A428,Municipios!$A$2:$B$5571,2,0)</f>
        <v>Mata Roma</v>
      </c>
      <c r="C428" s="7" t="n">
        <v>23</v>
      </c>
      <c r="D428" s="7" t="n">
        <v>0</v>
      </c>
      <c r="E428" s="7" t="n">
        <v>1</v>
      </c>
      <c r="F428" s="7" t="n">
        <v>0</v>
      </c>
      <c r="G428" s="7" t="n">
        <v>5</v>
      </c>
      <c r="H428" s="7" t="n">
        <v>0</v>
      </c>
      <c r="I428" s="7" t="n">
        <v>0</v>
      </c>
      <c r="J428" s="9" t="n">
        <f aca="false">VLOOKUP(A428,população!$A$2:$E$5571,2,0)</f>
        <v>5578</v>
      </c>
      <c r="K428" s="9" t="n">
        <f aca="false">VLOOKUP(A428,população!$A$2:$E$5571,3,0)</f>
        <v>8502</v>
      </c>
      <c r="L428" s="9" t="n">
        <f aca="false">VLOOKUP(A428,população!$A$2:$E$5571,4,0)</f>
        <v>1311</v>
      </c>
      <c r="M428" s="9" t="n">
        <f aca="false">VLOOKUP(A428,população!$A$2:$E$5571,5,0)</f>
        <v>15391</v>
      </c>
    </row>
    <row r="429" customFormat="false" ht="15" hidden="false" customHeight="false" outlineLevel="0" collapsed="false">
      <c r="A429" s="7" t="n">
        <v>210650</v>
      </c>
      <c r="B429" s="8" t="str">
        <f aca="false">VLOOKUP(A429,Municipios!$A$2:$B$5571,2,0)</f>
        <v>Matinha</v>
      </c>
      <c r="C429" s="7" t="n">
        <v>17</v>
      </c>
      <c r="D429" s="7" t="n">
        <v>0</v>
      </c>
      <c r="E429" s="7" t="n">
        <v>2</v>
      </c>
      <c r="F429" s="7" t="n">
        <v>0</v>
      </c>
      <c r="G429" s="7" t="n">
        <v>8</v>
      </c>
      <c r="H429" s="7" t="n">
        <v>0</v>
      </c>
      <c r="I429" s="7" t="n">
        <v>0</v>
      </c>
      <c r="J429" s="9" t="n">
        <f aca="false">VLOOKUP(A429,população!$A$2:$E$5571,2,0)</f>
        <v>7096</v>
      </c>
      <c r="K429" s="9" t="n">
        <f aca="false">VLOOKUP(A429,população!$A$2:$E$5571,3,0)</f>
        <v>12861</v>
      </c>
      <c r="L429" s="9" t="n">
        <f aca="false">VLOOKUP(A429,população!$A$2:$E$5571,4,0)</f>
        <v>2087</v>
      </c>
      <c r="M429" s="9" t="n">
        <f aca="false">VLOOKUP(A429,população!$A$2:$E$5571,5,0)</f>
        <v>22044</v>
      </c>
    </row>
    <row r="430" customFormat="false" ht="15" hidden="false" customHeight="false" outlineLevel="0" collapsed="false">
      <c r="A430" s="7" t="n">
        <v>210660</v>
      </c>
      <c r="B430" s="8" t="str">
        <f aca="false">VLOOKUP(A430,Municipios!$A$2:$B$5571,2,0)</f>
        <v>Matões</v>
      </c>
      <c r="C430" s="7" t="n">
        <v>50</v>
      </c>
      <c r="D430" s="7" t="n">
        <v>0</v>
      </c>
      <c r="E430" s="7" t="n">
        <v>1</v>
      </c>
      <c r="F430" s="7" t="n">
        <v>0</v>
      </c>
      <c r="G430" s="7" t="n">
        <v>6</v>
      </c>
      <c r="H430" s="7" t="n">
        <v>0</v>
      </c>
      <c r="I430" s="7" t="n">
        <v>2</v>
      </c>
      <c r="J430" s="9" t="n">
        <f aca="false">VLOOKUP(A430,população!$A$2:$E$5571,2,0)</f>
        <v>10474</v>
      </c>
      <c r="K430" s="9" t="n">
        <f aca="false">VLOOKUP(A430,população!$A$2:$E$5571,3,0)</f>
        <v>16895</v>
      </c>
      <c r="L430" s="9" t="n">
        <f aca="false">VLOOKUP(A430,população!$A$2:$E$5571,4,0)</f>
        <v>3295</v>
      </c>
      <c r="M430" s="9" t="n">
        <f aca="false">VLOOKUP(A430,população!$A$2:$E$5571,5,0)</f>
        <v>30664</v>
      </c>
    </row>
    <row r="431" customFormat="false" ht="15" hidden="false" customHeight="false" outlineLevel="0" collapsed="false">
      <c r="A431" s="7" t="n">
        <v>210663</v>
      </c>
      <c r="B431" s="8" t="str">
        <f aca="false">VLOOKUP(A431,Municipios!$A$2:$B$5571,2,0)</f>
        <v>Matões do Norte</v>
      </c>
      <c r="C431" s="7" t="n">
        <v>0</v>
      </c>
      <c r="D431" s="7" t="n">
        <v>0</v>
      </c>
      <c r="E431" s="7" t="n">
        <v>0</v>
      </c>
      <c r="F431" s="7" t="n">
        <v>0</v>
      </c>
      <c r="G431" s="7" t="n">
        <v>1</v>
      </c>
      <c r="H431" s="7" t="n">
        <v>0</v>
      </c>
      <c r="I431" s="7" t="n">
        <v>8</v>
      </c>
      <c r="J431" s="9" t="n">
        <f aca="false">VLOOKUP(A431,população!$A$2:$E$5571,2,0)</f>
        <v>4056</v>
      </c>
      <c r="K431" s="9" t="n">
        <f aca="false">VLOOKUP(A431,população!$A$2:$E$5571,3,0)</f>
        <v>8360</v>
      </c>
      <c r="L431" s="9" t="n">
        <f aca="false">VLOOKUP(A431,população!$A$2:$E$5571,4,0)</f>
        <v>1072</v>
      </c>
      <c r="M431" s="9" t="n">
        <f aca="false">VLOOKUP(A431,população!$A$2:$E$5571,5,0)</f>
        <v>13488</v>
      </c>
    </row>
    <row r="432" customFormat="false" ht="15" hidden="false" customHeight="false" outlineLevel="0" collapsed="false">
      <c r="A432" s="7" t="n">
        <v>210667</v>
      </c>
      <c r="B432" s="8" t="str">
        <f aca="false">VLOOKUP(A432,Municipios!$A$2:$B$5571,2,0)</f>
        <v>Milagres do Maranhão</v>
      </c>
      <c r="C432" s="7" t="n">
        <v>9</v>
      </c>
      <c r="D432" s="7" t="n">
        <v>0</v>
      </c>
      <c r="E432" s="7" t="n">
        <v>0</v>
      </c>
      <c r="F432" s="7" t="n">
        <v>0</v>
      </c>
      <c r="G432" s="7" t="n">
        <v>0</v>
      </c>
      <c r="H432" s="7" t="n">
        <v>0</v>
      </c>
      <c r="I432" s="7" t="n">
        <v>0</v>
      </c>
      <c r="J432" s="9" t="n">
        <f aca="false">VLOOKUP(A432,população!$A$2:$E$5571,2,0)</f>
        <v>2447</v>
      </c>
      <c r="K432" s="9" t="n">
        <f aca="false">VLOOKUP(A432,população!$A$2:$E$5571,3,0)</f>
        <v>4284</v>
      </c>
      <c r="L432" s="9" t="n">
        <f aca="false">VLOOKUP(A432,população!$A$2:$E$5571,4,0)</f>
        <v>657</v>
      </c>
      <c r="M432" s="9" t="n">
        <f aca="false">VLOOKUP(A432,população!$A$2:$E$5571,5,0)</f>
        <v>7388</v>
      </c>
    </row>
    <row r="433" customFormat="false" ht="15" hidden="false" customHeight="false" outlineLevel="0" collapsed="false">
      <c r="A433" s="7" t="n">
        <v>210670</v>
      </c>
      <c r="B433" s="8" t="str">
        <f aca="false">VLOOKUP(A433,Municipios!$A$2:$B$5571,2,0)</f>
        <v>Mirador</v>
      </c>
      <c r="C433" s="7" t="n">
        <v>20</v>
      </c>
      <c r="D433" s="7" t="n">
        <v>0</v>
      </c>
      <c r="E433" s="7" t="n">
        <v>6</v>
      </c>
      <c r="F433" s="7" t="n">
        <v>0</v>
      </c>
      <c r="G433" s="7" t="n">
        <v>9</v>
      </c>
      <c r="H433" s="7" t="n">
        <v>0</v>
      </c>
      <c r="I433" s="7" t="n">
        <v>0</v>
      </c>
      <c r="J433" s="9" t="n">
        <f aca="false">VLOOKUP(A433,população!$A$2:$E$5571,2,0)</f>
        <v>7060</v>
      </c>
      <c r="K433" s="9" t="n">
        <f aca="false">VLOOKUP(A433,população!$A$2:$E$5571,3,0)</f>
        <v>11175</v>
      </c>
      <c r="L433" s="9" t="n">
        <f aca="false">VLOOKUP(A433,população!$A$2:$E$5571,4,0)</f>
        <v>1851</v>
      </c>
      <c r="M433" s="9" t="n">
        <f aca="false">VLOOKUP(A433,população!$A$2:$E$5571,5,0)</f>
        <v>20086</v>
      </c>
    </row>
    <row r="434" customFormat="false" ht="15" hidden="false" customHeight="false" outlineLevel="0" collapsed="false">
      <c r="A434" s="7" t="n">
        <v>210675</v>
      </c>
      <c r="B434" s="8" t="str">
        <f aca="false">VLOOKUP(A434,Municipios!$A$2:$B$5571,2,0)</f>
        <v>Miranda do Norte</v>
      </c>
      <c r="C434" s="7" t="n">
        <v>44</v>
      </c>
      <c r="D434" s="7" t="n">
        <v>0</v>
      </c>
      <c r="E434" s="7" t="n">
        <v>1</v>
      </c>
      <c r="F434" s="7" t="n">
        <v>0</v>
      </c>
      <c r="G434" s="7" t="n">
        <v>4</v>
      </c>
      <c r="H434" s="7" t="n">
        <v>0</v>
      </c>
      <c r="I434" s="7" t="n">
        <v>0</v>
      </c>
      <c r="J434" s="9" t="n">
        <f aca="false">VLOOKUP(A434,população!$A$2:$E$5571,2,0)</f>
        <v>7184</v>
      </c>
      <c r="K434" s="9" t="n">
        <f aca="false">VLOOKUP(A434,população!$A$2:$E$5571,3,0)</f>
        <v>15621</v>
      </c>
      <c r="L434" s="9" t="n">
        <f aca="false">VLOOKUP(A434,população!$A$2:$E$5571,4,0)</f>
        <v>2069</v>
      </c>
      <c r="M434" s="9" t="n">
        <f aca="false">VLOOKUP(A434,população!$A$2:$E$5571,5,0)</f>
        <v>24874</v>
      </c>
    </row>
    <row r="435" customFormat="false" ht="15" hidden="false" customHeight="false" outlineLevel="0" collapsed="false">
      <c r="A435" s="7" t="n">
        <v>210680</v>
      </c>
      <c r="B435" s="8" t="str">
        <f aca="false">VLOOKUP(A435,Municipios!$A$2:$B$5571,2,0)</f>
        <v>Mirinzal</v>
      </c>
      <c r="C435" s="7" t="n">
        <v>22</v>
      </c>
      <c r="D435" s="7" t="n">
        <v>0</v>
      </c>
      <c r="E435" s="7" t="n">
        <v>1</v>
      </c>
      <c r="F435" s="7" t="n">
        <v>0</v>
      </c>
      <c r="G435" s="7" t="n">
        <v>4</v>
      </c>
      <c r="H435" s="7" t="n">
        <v>0</v>
      </c>
      <c r="I435" s="7" t="n">
        <v>1</v>
      </c>
      <c r="J435" s="9" t="n">
        <f aca="false">VLOOKUP(A435,população!$A$2:$E$5571,2,0)</f>
        <v>4534</v>
      </c>
      <c r="K435" s="9" t="n">
        <f aca="false">VLOOKUP(A435,população!$A$2:$E$5571,3,0)</f>
        <v>8112</v>
      </c>
      <c r="L435" s="9" t="n">
        <f aca="false">VLOOKUP(A435,população!$A$2:$E$5571,4,0)</f>
        <v>1436</v>
      </c>
      <c r="M435" s="9" t="n">
        <f aca="false">VLOOKUP(A435,população!$A$2:$E$5571,5,0)</f>
        <v>14082</v>
      </c>
    </row>
    <row r="436" customFormat="false" ht="15" hidden="false" customHeight="false" outlineLevel="0" collapsed="false">
      <c r="A436" s="7" t="n">
        <v>210690</v>
      </c>
      <c r="B436" s="8" t="str">
        <f aca="false">VLOOKUP(A436,Municipios!$A$2:$B$5571,2,0)</f>
        <v>Monção</v>
      </c>
      <c r="C436" s="7" t="n">
        <v>52</v>
      </c>
      <c r="D436" s="7" t="n">
        <v>0</v>
      </c>
      <c r="E436" s="7" t="n">
        <v>3</v>
      </c>
      <c r="F436" s="7" t="n">
        <v>0</v>
      </c>
      <c r="G436" s="7" t="n">
        <v>22</v>
      </c>
      <c r="H436" s="7" t="n">
        <v>0</v>
      </c>
      <c r="I436" s="7" t="n">
        <v>5</v>
      </c>
      <c r="J436" s="9" t="n">
        <f aca="false">VLOOKUP(A436,população!$A$2:$E$5571,2,0)</f>
        <v>11633</v>
      </c>
      <c r="K436" s="9" t="n">
        <f aca="false">VLOOKUP(A436,população!$A$2:$E$5571,3,0)</f>
        <v>16772</v>
      </c>
      <c r="L436" s="9" t="n">
        <f aca="false">VLOOKUP(A436,população!$A$2:$E$5571,4,0)</f>
        <v>2493</v>
      </c>
      <c r="M436" s="9" t="n">
        <f aca="false">VLOOKUP(A436,população!$A$2:$E$5571,5,0)</f>
        <v>30898</v>
      </c>
    </row>
    <row r="437" customFormat="false" ht="15" hidden="false" customHeight="false" outlineLevel="0" collapsed="false">
      <c r="A437" s="7" t="n">
        <v>210700</v>
      </c>
      <c r="B437" s="8" t="str">
        <f aca="false">VLOOKUP(A437,Municipios!$A$2:$B$5571,2,0)</f>
        <v>Montes Altos</v>
      </c>
      <c r="C437" s="7" t="n">
        <v>24</v>
      </c>
      <c r="D437" s="7" t="n">
        <v>0</v>
      </c>
      <c r="E437" s="7" t="n">
        <v>0</v>
      </c>
      <c r="F437" s="7" t="n">
        <v>0</v>
      </c>
      <c r="G437" s="7" t="n">
        <v>0</v>
      </c>
      <c r="H437" s="7" t="n">
        <v>0</v>
      </c>
      <c r="I437" s="7" t="n">
        <v>0</v>
      </c>
      <c r="J437" s="9" t="n">
        <f aca="false">VLOOKUP(A437,população!$A$2:$E$5571,2,0)</f>
        <v>3057</v>
      </c>
      <c r="K437" s="9" t="n">
        <f aca="false">VLOOKUP(A437,população!$A$2:$E$5571,3,0)</f>
        <v>5138</v>
      </c>
      <c r="L437" s="9" t="n">
        <f aca="false">VLOOKUP(A437,população!$A$2:$E$5571,4,0)</f>
        <v>953</v>
      </c>
      <c r="M437" s="9" t="n">
        <f aca="false">VLOOKUP(A437,população!$A$2:$E$5571,5,0)</f>
        <v>9148</v>
      </c>
    </row>
    <row r="438" customFormat="false" ht="15" hidden="false" customHeight="false" outlineLevel="0" collapsed="false">
      <c r="A438" s="7" t="n">
        <v>210710</v>
      </c>
      <c r="B438" s="8" t="str">
        <f aca="false">VLOOKUP(A438,Municipios!$A$2:$B$5571,2,0)</f>
        <v>Morros</v>
      </c>
      <c r="C438" s="7" t="n">
        <v>20</v>
      </c>
      <c r="D438" s="7" t="n">
        <v>0</v>
      </c>
      <c r="E438" s="7" t="n">
        <v>1</v>
      </c>
      <c r="F438" s="7" t="n">
        <v>0</v>
      </c>
      <c r="G438" s="7" t="n">
        <v>10</v>
      </c>
      <c r="H438" s="7" t="n">
        <v>0</v>
      </c>
      <c r="I438" s="7" t="n">
        <v>1</v>
      </c>
      <c r="J438" s="9" t="n">
        <f aca="false">VLOOKUP(A438,população!$A$2:$E$5571,2,0)</f>
        <v>7087</v>
      </c>
      <c r="K438" s="9" t="n">
        <f aca="false">VLOOKUP(A438,população!$A$2:$E$5571,3,0)</f>
        <v>9528</v>
      </c>
      <c r="L438" s="9" t="n">
        <f aca="false">VLOOKUP(A438,população!$A$2:$E$5571,4,0)</f>
        <v>1431</v>
      </c>
      <c r="M438" s="9" t="n">
        <f aca="false">VLOOKUP(A438,população!$A$2:$E$5571,5,0)</f>
        <v>18046</v>
      </c>
    </row>
    <row r="439" customFormat="false" ht="15" hidden="false" customHeight="false" outlineLevel="0" collapsed="false">
      <c r="A439" s="7" t="n">
        <v>210720</v>
      </c>
      <c r="B439" s="8" t="str">
        <f aca="false">VLOOKUP(A439,Municipios!$A$2:$B$5571,2,0)</f>
        <v>Nina Rodrigues</v>
      </c>
      <c r="C439" s="7" t="n">
        <v>15</v>
      </c>
      <c r="D439" s="7" t="n">
        <v>0</v>
      </c>
      <c r="E439" s="7" t="n">
        <v>1</v>
      </c>
      <c r="F439" s="7" t="n">
        <v>0</v>
      </c>
      <c r="G439" s="7" t="n">
        <v>6</v>
      </c>
      <c r="H439" s="7" t="n">
        <v>0</v>
      </c>
      <c r="I439" s="7" t="n">
        <v>0</v>
      </c>
      <c r="J439" s="9" t="n">
        <f aca="false">VLOOKUP(A439,população!$A$2:$E$5571,2,0)</f>
        <v>4690</v>
      </c>
      <c r="K439" s="9" t="n">
        <f aca="false">VLOOKUP(A439,população!$A$2:$E$5571,3,0)</f>
        <v>6753</v>
      </c>
      <c r="L439" s="9" t="n">
        <f aca="false">VLOOKUP(A439,população!$A$2:$E$5571,4,0)</f>
        <v>905</v>
      </c>
      <c r="M439" s="9" t="n">
        <f aca="false">VLOOKUP(A439,população!$A$2:$E$5571,5,0)</f>
        <v>12348</v>
      </c>
    </row>
    <row r="440" customFormat="false" ht="15" hidden="false" customHeight="false" outlineLevel="0" collapsed="false">
      <c r="A440" s="7" t="n">
        <v>210725</v>
      </c>
      <c r="B440" s="8" t="str">
        <f aca="false">VLOOKUP(A440,Municipios!$A$2:$B$5571,2,0)</f>
        <v>Nova Colinas</v>
      </c>
      <c r="C440" s="7" t="n">
        <v>14</v>
      </c>
      <c r="D440" s="7" t="n">
        <v>0</v>
      </c>
      <c r="E440" s="7" t="n">
        <v>1</v>
      </c>
      <c r="F440" s="7" t="n">
        <v>0</v>
      </c>
      <c r="G440" s="7" t="n">
        <v>2</v>
      </c>
      <c r="H440" s="7" t="n">
        <v>0</v>
      </c>
      <c r="I440" s="7" t="n">
        <v>0</v>
      </c>
      <c r="J440" s="9" t="n">
        <f aca="false">VLOOKUP(A440,população!$A$2:$E$5571,2,0)</f>
        <v>1812</v>
      </c>
      <c r="K440" s="9" t="n">
        <f aca="false">VLOOKUP(A440,população!$A$2:$E$5571,3,0)</f>
        <v>2678</v>
      </c>
      <c r="L440" s="9" t="n">
        <f aca="false">VLOOKUP(A440,população!$A$2:$E$5571,4,0)</f>
        <v>456</v>
      </c>
      <c r="M440" s="9" t="n">
        <f aca="false">VLOOKUP(A440,população!$A$2:$E$5571,5,0)</f>
        <v>4946</v>
      </c>
    </row>
    <row r="441" customFormat="false" ht="15" hidden="false" customHeight="false" outlineLevel="0" collapsed="false">
      <c r="A441" s="7" t="n">
        <v>210730</v>
      </c>
      <c r="B441" s="8" t="str">
        <f aca="false">VLOOKUP(A441,Municipios!$A$2:$B$5571,2,0)</f>
        <v>Nova Iorque</v>
      </c>
      <c r="C441" s="7" t="n">
        <v>15</v>
      </c>
      <c r="D441" s="7" t="n">
        <v>0</v>
      </c>
      <c r="E441" s="7" t="n">
        <v>0</v>
      </c>
      <c r="F441" s="7" t="n">
        <v>0</v>
      </c>
      <c r="G441" s="7" t="n">
        <v>0</v>
      </c>
      <c r="H441" s="7" t="n">
        <v>0</v>
      </c>
      <c r="I441" s="7" t="n">
        <v>0</v>
      </c>
      <c r="J441" s="9" t="n">
        <f aca="false">VLOOKUP(A441,população!$A$2:$E$5571,2,0)</f>
        <v>1179</v>
      </c>
      <c r="K441" s="9" t="n">
        <f aca="false">VLOOKUP(A441,população!$A$2:$E$5571,3,0)</f>
        <v>2569</v>
      </c>
      <c r="L441" s="9" t="n">
        <f aca="false">VLOOKUP(A441,população!$A$2:$E$5571,4,0)</f>
        <v>566</v>
      </c>
      <c r="M441" s="9" t="n">
        <f aca="false">VLOOKUP(A441,população!$A$2:$E$5571,5,0)</f>
        <v>4314</v>
      </c>
    </row>
    <row r="442" customFormat="false" ht="15" hidden="false" customHeight="false" outlineLevel="0" collapsed="false">
      <c r="A442" s="7" t="n">
        <v>210735</v>
      </c>
      <c r="B442" s="8" t="str">
        <f aca="false">VLOOKUP(A442,Municipios!$A$2:$B$5571,2,0)</f>
        <v>Nova Olinda do Maranhão</v>
      </c>
      <c r="C442" s="7" t="n">
        <v>37</v>
      </c>
      <c r="D442" s="7" t="n">
        <v>0</v>
      </c>
      <c r="E442" s="7" t="n">
        <v>2</v>
      </c>
      <c r="F442" s="7" t="n">
        <v>0</v>
      </c>
      <c r="G442" s="7" t="n">
        <v>8</v>
      </c>
      <c r="H442" s="7" t="n">
        <v>0</v>
      </c>
      <c r="I442" s="7" t="n">
        <v>0</v>
      </c>
      <c r="J442" s="9" t="n">
        <f aca="false">VLOOKUP(A442,população!$A$2:$E$5571,2,0)</f>
        <v>6185</v>
      </c>
      <c r="K442" s="9" t="n">
        <f aca="false">VLOOKUP(A442,população!$A$2:$E$5571,3,0)</f>
        <v>11044</v>
      </c>
      <c r="L442" s="9" t="n">
        <f aca="false">VLOOKUP(A442,população!$A$2:$E$5571,4,0)</f>
        <v>1766</v>
      </c>
      <c r="M442" s="9" t="n">
        <f aca="false">VLOOKUP(A442,população!$A$2:$E$5571,5,0)</f>
        <v>18995</v>
      </c>
    </row>
    <row r="443" customFormat="false" ht="15" hidden="false" customHeight="false" outlineLevel="0" collapsed="false">
      <c r="A443" s="7" t="n">
        <v>210740</v>
      </c>
      <c r="B443" s="8" t="str">
        <f aca="false">VLOOKUP(A443,Municipios!$A$2:$B$5571,2,0)</f>
        <v>Olho d'Água das Cunhãs</v>
      </c>
      <c r="C443" s="7" t="n">
        <v>20</v>
      </c>
      <c r="D443" s="7" t="n">
        <v>0</v>
      </c>
      <c r="E443" s="7" t="n">
        <v>1</v>
      </c>
      <c r="F443" s="7" t="n">
        <v>0</v>
      </c>
      <c r="G443" s="7" t="n">
        <v>8</v>
      </c>
      <c r="H443" s="7" t="n">
        <v>0</v>
      </c>
      <c r="I443" s="7" t="n">
        <v>0</v>
      </c>
      <c r="J443" s="9" t="n">
        <f aca="false">VLOOKUP(A443,população!$A$2:$E$5571,2,0)</f>
        <v>5482</v>
      </c>
      <c r="K443" s="9" t="n">
        <f aca="false">VLOOKUP(A443,população!$A$2:$E$5571,3,0)</f>
        <v>11024</v>
      </c>
      <c r="L443" s="9" t="n">
        <f aca="false">VLOOKUP(A443,população!$A$2:$E$5571,4,0)</f>
        <v>1907</v>
      </c>
      <c r="M443" s="9" t="n">
        <f aca="false">VLOOKUP(A443,população!$A$2:$E$5571,5,0)</f>
        <v>18413</v>
      </c>
    </row>
    <row r="444" customFormat="false" ht="15" hidden="false" customHeight="false" outlineLevel="0" collapsed="false">
      <c r="A444" s="7" t="n">
        <v>210745</v>
      </c>
      <c r="B444" s="8" t="str">
        <f aca="false">VLOOKUP(A444,Municipios!$A$2:$B$5571,2,0)</f>
        <v>Olinda Nova do Maranhão</v>
      </c>
      <c r="C444" s="7" t="n">
        <v>42</v>
      </c>
      <c r="D444" s="7" t="n">
        <v>0</v>
      </c>
      <c r="E444" s="7" t="n">
        <v>2</v>
      </c>
      <c r="F444" s="7" t="n">
        <v>0</v>
      </c>
      <c r="G444" s="7" t="n">
        <v>5</v>
      </c>
      <c r="H444" s="7" t="n">
        <v>0</v>
      </c>
      <c r="I444" s="7" t="n">
        <v>0</v>
      </c>
      <c r="J444" s="9" t="n">
        <f aca="false">VLOOKUP(A444,população!$A$2:$E$5571,2,0)</f>
        <v>4215</v>
      </c>
      <c r="K444" s="9" t="n">
        <f aca="false">VLOOKUP(A444,população!$A$2:$E$5571,3,0)</f>
        <v>7799</v>
      </c>
      <c r="L444" s="9" t="n">
        <f aca="false">VLOOKUP(A444,população!$A$2:$E$5571,4,0)</f>
        <v>1167</v>
      </c>
      <c r="M444" s="9" t="n">
        <f aca="false">VLOOKUP(A444,população!$A$2:$E$5571,5,0)</f>
        <v>13181</v>
      </c>
    </row>
    <row r="445" customFormat="false" ht="15" hidden="false" customHeight="false" outlineLevel="0" collapsed="false">
      <c r="A445" s="7" t="n">
        <v>210750</v>
      </c>
      <c r="B445" s="8" t="str">
        <f aca="false">VLOOKUP(A445,Municipios!$A$2:$B$5571,2,0)</f>
        <v>Paço do Lumiar</v>
      </c>
      <c r="C445" s="7" t="n">
        <v>17</v>
      </c>
      <c r="D445" s="7" t="n">
        <v>0</v>
      </c>
      <c r="E445" s="7" t="n">
        <v>3</v>
      </c>
      <c r="F445" s="7" t="n">
        <v>0</v>
      </c>
      <c r="G445" s="7" t="n">
        <v>11</v>
      </c>
      <c r="H445" s="7" t="n">
        <v>0</v>
      </c>
      <c r="I445" s="7" t="n">
        <v>3</v>
      </c>
      <c r="J445" s="9" t="n">
        <f aca="false">VLOOKUP(A445,população!$A$2:$E$5571,2,0)</f>
        <v>30730</v>
      </c>
      <c r="K445" s="9" t="n">
        <f aca="false">VLOOKUP(A445,população!$A$2:$E$5571,3,0)</f>
        <v>71998</v>
      </c>
      <c r="L445" s="9" t="n">
        <f aca="false">VLOOKUP(A445,população!$A$2:$E$5571,4,0)</f>
        <v>6822</v>
      </c>
      <c r="M445" s="9" t="n">
        <f aca="false">VLOOKUP(A445,população!$A$2:$E$5571,5,0)</f>
        <v>109550</v>
      </c>
    </row>
    <row r="446" customFormat="false" ht="15" hidden="false" customHeight="false" outlineLevel="0" collapsed="false">
      <c r="A446" s="7" t="n">
        <v>210760</v>
      </c>
      <c r="B446" s="8" t="str">
        <f aca="false">VLOOKUP(A446,Municipios!$A$2:$B$5571,2,0)</f>
        <v>Palmeirândia</v>
      </c>
      <c r="C446" s="7" t="n">
        <v>36</v>
      </c>
      <c r="D446" s="7" t="n">
        <v>0</v>
      </c>
      <c r="E446" s="7" t="n">
        <v>1</v>
      </c>
      <c r="F446" s="7" t="n">
        <v>0</v>
      </c>
      <c r="G446" s="7" t="n">
        <v>8</v>
      </c>
      <c r="H446" s="7" t="n">
        <v>0</v>
      </c>
      <c r="I446" s="7" t="n">
        <v>0</v>
      </c>
      <c r="J446" s="9" t="n">
        <f aca="false">VLOOKUP(A446,população!$A$2:$E$5571,2,0)</f>
        <v>5710</v>
      </c>
      <c r="K446" s="9" t="n">
        <f aca="false">VLOOKUP(A446,população!$A$2:$E$5571,3,0)</f>
        <v>10963</v>
      </c>
      <c r="L446" s="9" t="n">
        <f aca="false">VLOOKUP(A446,população!$A$2:$E$5571,4,0)</f>
        <v>1802</v>
      </c>
      <c r="M446" s="9" t="n">
        <f aca="false">VLOOKUP(A446,população!$A$2:$E$5571,5,0)</f>
        <v>18475</v>
      </c>
    </row>
    <row r="447" customFormat="false" ht="15" hidden="false" customHeight="false" outlineLevel="0" collapsed="false">
      <c r="A447" s="7" t="n">
        <v>210770</v>
      </c>
      <c r="B447" s="8" t="str">
        <f aca="false">VLOOKUP(A447,Municipios!$A$2:$B$5571,2,0)</f>
        <v>Paraibano</v>
      </c>
      <c r="C447" s="7" t="n">
        <v>48</v>
      </c>
      <c r="D447" s="7" t="n">
        <v>0</v>
      </c>
      <c r="E447" s="7" t="n">
        <v>2</v>
      </c>
      <c r="F447" s="7" t="n">
        <v>0</v>
      </c>
      <c r="G447" s="7" t="n">
        <v>8</v>
      </c>
      <c r="H447" s="7" t="n">
        <v>0</v>
      </c>
      <c r="I447" s="7" t="n">
        <v>0</v>
      </c>
      <c r="J447" s="9" t="n">
        <f aca="false">VLOOKUP(A447,população!$A$2:$E$5571,2,0)</f>
        <v>6384</v>
      </c>
      <c r="K447" s="9" t="n">
        <f aca="false">VLOOKUP(A447,população!$A$2:$E$5571,3,0)</f>
        <v>11732</v>
      </c>
      <c r="L447" s="9" t="n">
        <f aca="false">VLOOKUP(A447,população!$A$2:$E$5571,4,0)</f>
        <v>2266</v>
      </c>
      <c r="M447" s="9" t="n">
        <f aca="false">VLOOKUP(A447,população!$A$2:$E$5571,5,0)</f>
        <v>20382</v>
      </c>
    </row>
    <row r="448" customFormat="false" ht="15" hidden="false" customHeight="false" outlineLevel="0" collapsed="false">
      <c r="A448" s="7" t="n">
        <v>210780</v>
      </c>
      <c r="B448" s="8" t="str">
        <f aca="false">VLOOKUP(A448,Municipios!$A$2:$B$5571,2,0)</f>
        <v>Parnarama</v>
      </c>
      <c r="C448" s="7" t="n">
        <v>51</v>
      </c>
      <c r="D448" s="7" t="n">
        <v>0</v>
      </c>
      <c r="E448" s="7" t="n">
        <v>2</v>
      </c>
      <c r="F448" s="7" t="n">
        <v>0</v>
      </c>
      <c r="G448" s="7" t="n">
        <v>6</v>
      </c>
      <c r="H448" s="7" t="n">
        <v>0</v>
      </c>
      <c r="I448" s="7" t="n">
        <v>0</v>
      </c>
      <c r="J448" s="9" t="n">
        <f aca="false">VLOOKUP(A448,população!$A$2:$E$5571,2,0)</f>
        <v>10461</v>
      </c>
      <c r="K448" s="9" t="n">
        <f aca="false">VLOOKUP(A448,população!$A$2:$E$5571,3,0)</f>
        <v>18290</v>
      </c>
      <c r="L448" s="9" t="n">
        <f aca="false">VLOOKUP(A448,população!$A$2:$E$5571,4,0)</f>
        <v>3369</v>
      </c>
      <c r="M448" s="9" t="n">
        <f aca="false">VLOOKUP(A448,população!$A$2:$E$5571,5,0)</f>
        <v>32120</v>
      </c>
    </row>
    <row r="449" customFormat="false" ht="15" hidden="false" customHeight="false" outlineLevel="0" collapsed="false">
      <c r="A449" s="7" t="n">
        <v>210790</v>
      </c>
      <c r="B449" s="8" t="str">
        <f aca="false">VLOOKUP(A449,Municipios!$A$2:$B$5571,2,0)</f>
        <v>Passagem Franca</v>
      </c>
      <c r="C449" s="7" t="n">
        <v>111</v>
      </c>
      <c r="D449" s="7" t="n">
        <v>0</v>
      </c>
      <c r="E449" s="7" t="n">
        <v>11</v>
      </c>
      <c r="F449" s="7" t="n">
        <v>0</v>
      </c>
      <c r="G449" s="7" t="n">
        <v>33</v>
      </c>
      <c r="H449" s="7" t="n">
        <v>0</v>
      </c>
      <c r="I449" s="7" t="n">
        <v>0</v>
      </c>
      <c r="J449" s="9" t="n">
        <f aca="false">VLOOKUP(A449,população!$A$2:$E$5571,2,0)</f>
        <v>6149</v>
      </c>
      <c r="K449" s="9" t="n">
        <f aca="false">VLOOKUP(A449,população!$A$2:$E$5571,3,0)</f>
        <v>9970</v>
      </c>
      <c r="L449" s="9" t="n">
        <f aca="false">VLOOKUP(A449,população!$A$2:$E$5571,4,0)</f>
        <v>1841</v>
      </c>
      <c r="M449" s="9" t="n">
        <f aca="false">VLOOKUP(A449,população!$A$2:$E$5571,5,0)</f>
        <v>17960</v>
      </c>
    </row>
    <row r="450" customFormat="false" ht="15" hidden="false" customHeight="false" outlineLevel="0" collapsed="false">
      <c r="A450" s="7" t="n">
        <v>210800</v>
      </c>
      <c r="B450" s="8" t="str">
        <f aca="false">VLOOKUP(A450,Municipios!$A$2:$B$5571,2,0)</f>
        <v>Pastos Bons</v>
      </c>
      <c r="C450" s="7" t="n">
        <v>23</v>
      </c>
      <c r="D450" s="7" t="n">
        <v>0</v>
      </c>
      <c r="E450" s="7" t="n">
        <v>2</v>
      </c>
      <c r="F450" s="7" t="n">
        <v>0</v>
      </c>
      <c r="G450" s="7" t="n">
        <v>6</v>
      </c>
      <c r="H450" s="7" t="n">
        <v>0</v>
      </c>
      <c r="I450" s="7" t="n">
        <v>0</v>
      </c>
      <c r="J450" s="9" t="n">
        <f aca="false">VLOOKUP(A450,população!$A$2:$E$5571,2,0)</f>
        <v>5930</v>
      </c>
      <c r="K450" s="9" t="n">
        <f aca="false">VLOOKUP(A450,população!$A$2:$E$5571,3,0)</f>
        <v>10289</v>
      </c>
      <c r="L450" s="9" t="n">
        <f aca="false">VLOOKUP(A450,população!$A$2:$E$5571,4,0)</f>
        <v>1925</v>
      </c>
      <c r="M450" s="9" t="n">
        <f aca="false">VLOOKUP(A450,população!$A$2:$E$5571,5,0)</f>
        <v>18144</v>
      </c>
    </row>
    <row r="451" customFormat="false" ht="15" hidden="false" customHeight="false" outlineLevel="0" collapsed="false">
      <c r="A451" s="7" t="n">
        <v>210805</v>
      </c>
      <c r="B451" s="8" t="str">
        <f aca="false">VLOOKUP(A451,Municipios!$A$2:$B$5571,2,0)</f>
        <v>Paulino Neves</v>
      </c>
      <c r="C451" s="7" t="n">
        <v>20</v>
      </c>
      <c r="D451" s="7" t="n">
        <v>0</v>
      </c>
      <c r="E451" s="7" t="n">
        <v>1</v>
      </c>
      <c r="F451" s="7" t="n">
        <v>0</v>
      </c>
      <c r="G451" s="7" t="n">
        <v>7</v>
      </c>
      <c r="H451" s="7" t="n">
        <v>0</v>
      </c>
      <c r="I451" s="7" t="n">
        <v>0</v>
      </c>
      <c r="J451" s="9" t="n">
        <f aca="false">VLOOKUP(A451,população!$A$2:$E$5571,2,0)</f>
        <v>5819</v>
      </c>
      <c r="K451" s="9" t="n">
        <f aca="false">VLOOKUP(A451,população!$A$2:$E$5571,3,0)</f>
        <v>7610</v>
      </c>
      <c r="L451" s="9" t="n">
        <f aca="false">VLOOKUP(A451,população!$A$2:$E$5571,4,0)</f>
        <v>1184</v>
      </c>
      <c r="M451" s="9" t="n">
        <f aca="false">VLOOKUP(A451,população!$A$2:$E$5571,5,0)</f>
        <v>14613</v>
      </c>
    </row>
    <row r="452" customFormat="false" ht="15" hidden="false" customHeight="false" outlineLevel="0" collapsed="false">
      <c r="A452" s="7" t="n">
        <v>210810</v>
      </c>
      <c r="B452" s="8" t="str">
        <f aca="false">VLOOKUP(A452,Municipios!$A$2:$B$5571,2,0)</f>
        <v>Paulo Ramos</v>
      </c>
      <c r="C452" s="7" t="n">
        <v>35</v>
      </c>
      <c r="D452" s="7" t="n">
        <v>0</v>
      </c>
      <c r="E452" s="7" t="n">
        <v>2</v>
      </c>
      <c r="F452" s="7" t="n">
        <v>0</v>
      </c>
      <c r="G452" s="7" t="n">
        <v>9</v>
      </c>
      <c r="H452" s="7" t="n">
        <v>0</v>
      </c>
      <c r="I452" s="7" t="n">
        <v>0</v>
      </c>
      <c r="J452" s="9" t="n">
        <f aca="false">VLOOKUP(A452,população!$A$2:$E$5571,2,0)</f>
        <v>7040</v>
      </c>
      <c r="K452" s="9" t="n">
        <f aca="false">VLOOKUP(A452,população!$A$2:$E$5571,3,0)</f>
        <v>11195</v>
      </c>
      <c r="L452" s="9" t="n">
        <f aca="false">VLOOKUP(A452,população!$A$2:$E$5571,4,0)</f>
        <v>1860</v>
      </c>
      <c r="M452" s="9" t="n">
        <f aca="false">VLOOKUP(A452,população!$A$2:$E$5571,5,0)</f>
        <v>20095</v>
      </c>
    </row>
    <row r="453" customFormat="false" ht="15" hidden="false" customHeight="false" outlineLevel="0" collapsed="false">
      <c r="A453" s="7" t="n">
        <v>210820</v>
      </c>
      <c r="B453" s="8" t="str">
        <f aca="false">VLOOKUP(A453,Municipios!$A$2:$B$5571,2,0)</f>
        <v>Pedreiras</v>
      </c>
      <c r="C453" s="7" t="n">
        <v>88</v>
      </c>
      <c r="D453" s="7" t="n">
        <v>0</v>
      </c>
      <c r="E453" s="7" t="n">
        <v>4</v>
      </c>
      <c r="F453" s="7" t="n">
        <v>0</v>
      </c>
      <c r="G453" s="7" t="n">
        <v>33</v>
      </c>
      <c r="H453" s="7" t="n">
        <v>0</v>
      </c>
      <c r="I453" s="7" t="n">
        <v>1</v>
      </c>
      <c r="J453" s="9" t="n">
        <f aca="false">VLOOKUP(A453,população!$A$2:$E$5571,2,0)</f>
        <v>10917</v>
      </c>
      <c r="K453" s="9" t="n">
        <f aca="false">VLOOKUP(A453,população!$A$2:$E$5571,3,0)</f>
        <v>23334</v>
      </c>
      <c r="L453" s="9" t="n">
        <f aca="false">VLOOKUP(A453,população!$A$2:$E$5571,4,0)</f>
        <v>4409</v>
      </c>
      <c r="M453" s="9" t="n">
        <f aca="false">VLOOKUP(A453,população!$A$2:$E$5571,5,0)</f>
        <v>38660</v>
      </c>
    </row>
    <row r="454" customFormat="false" ht="15" hidden="false" customHeight="false" outlineLevel="0" collapsed="false">
      <c r="A454" s="7" t="n">
        <v>210825</v>
      </c>
      <c r="B454" s="8" t="str">
        <f aca="false">VLOOKUP(A454,Municipios!$A$2:$B$5571,2,0)</f>
        <v>Pedro do Rosário</v>
      </c>
      <c r="C454" s="7" t="n">
        <v>34</v>
      </c>
      <c r="D454" s="7" t="n">
        <v>0</v>
      </c>
      <c r="E454" s="7" t="n">
        <v>1</v>
      </c>
      <c r="F454" s="7" t="n">
        <v>0</v>
      </c>
      <c r="G454" s="7" t="n">
        <v>4</v>
      </c>
      <c r="H454" s="7" t="n">
        <v>0</v>
      </c>
      <c r="I454" s="7" t="n">
        <v>0</v>
      </c>
      <c r="J454" s="9" t="n">
        <f aca="false">VLOOKUP(A454,população!$A$2:$E$5571,2,0)</f>
        <v>7301</v>
      </c>
      <c r="K454" s="9" t="n">
        <f aca="false">VLOOKUP(A454,população!$A$2:$E$5571,3,0)</f>
        <v>12269</v>
      </c>
      <c r="L454" s="9" t="n">
        <f aca="false">VLOOKUP(A454,população!$A$2:$E$5571,4,0)</f>
        <v>1812</v>
      </c>
      <c r="M454" s="9" t="n">
        <f aca="false">VLOOKUP(A454,população!$A$2:$E$5571,5,0)</f>
        <v>21382</v>
      </c>
    </row>
    <row r="455" customFormat="false" ht="15" hidden="false" customHeight="false" outlineLevel="0" collapsed="false">
      <c r="A455" s="7" t="n">
        <v>210830</v>
      </c>
      <c r="B455" s="8" t="str">
        <f aca="false">VLOOKUP(A455,Municipios!$A$2:$B$5571,2,0)</f>
        <v>Penalva</v>
      </c>
      <c r="C455" s="7" t="n">
        <v>63</v>
      </c>
      <c r="D455" s="7" t="n">
        <v>0</v>
      </c>
      <c r="E455" s="7" t="n">
        <v>1</v>
      </c>
      <c r="F455" s="7" t="n">
        <v>0</v>
      </c>
      <c r="G455" s="7" t="n">
        <v>8</v>
      </c>
      <c r="H455" s="7" t="n">
        <v>0</v>
      </c>
      <c r="I455" s="7" t="n">
        <v>0</v>
      </c>
      <c r="J455" s="9" t="n">
        <f aca="false">VLOOKUP(A455,população!$A$2:$E$5571,2,0)</f>
        <v>12887</v>
      </c>
      <c r="K455" s="9" t="n">
        <f aca="false">VLOOKUP(A455,população!$A$2:$E$5571,3,0)</f>
        <v>19223</v>
      </c>
      <c r="L455" s="9" t="n">
        <f aca="false">VLOOKUP(A455,população!$A$2:$E$5571,4,0)</f>
        <v>3194</v>
      </c>
      <c r="M455" s="9" t="n">
        <f aca="false">VLOOKUP(A455,população!$A$2:$E$5571,5,0)</f>
        <v>35304</v>
      </c>
    </row>
    <row r="456" customFormat="false" ht="15" hidden="false" customHeight="false" outlineLevel="0" collapsed="false">
      <c r="A456" s="7" t="n">
        <v>210840</v>
      </c>
      <c r="B456" s="8" t="str">
        <f aca="false">VLOOKUP(A456,Municipios!$A$2:$B$5571,2,0)</f>
        <v>Peri Mirim</v>
      </c>
      <c r="C456" s="7" t="n">
        <v>27</v>
      </c>
      <c r="D456" s="7" t="n">
        <v>0</v>
      </c>
      <c r="E456" s="7" t="n">
        <v>1</v>
      </c>
      <c r="F456" s="7" t="n">
        <v>0</v>
      </c>
      <c r="G456" s="7" t="n">
        <v>1</v>
      </c>
      <c r="H456" s="7" t="n">
        <v>0</v>
      </c>
      <c r="I456" s="7" t="n">
        <v>0</v>
      </c>
      <c r="J456" s="9" t="n">
        <f aca="false">VLOOKUP(A456,população!$A$2:$E$5571,2,0)</f>
        <v>3181</v>
      </c>
      <c r="K456" s="9" t="n">
        <f aca="false">VLOOKUP(A456,população!$A$2:$E$5571,3,0)</f>
        <v>8317</v>
      </c>
      <c r="L456" s="9" t="n">
        <f aca="false">VLOOKUP(A456,população!$A$2:$E$5571,4,0)</f>
        <v>1474</v>
      </c>
      <c r="M456" s="9" t="n">
        <f aca="false">VLOOKUP(A456,população!$A$2:$E$5571,5,0)</f>
        <v>12972</v>
      </c>
    </row>
    <row r="457" customFormat="false" ht="15" hidden="false" customHeight="false" outlineLevel="0" collapsed="false">
      <c r="A457" s="7" t="n">
        <v>210845</v>
      </c>
      <c r="B457" s="8" t="str">
        <f aca="false">VLOOKUP(A457,Municipios!$A$2:$B$5571,2,0)</f>
        <v>Peritoró</v>
      </c>
      <c r="C457" s="7" t="n">
        <v>52</v>
      </c>
      <c r="D457" s="7" t="n">
        <v>0</v>
      </c>
      <c r="E457" s="7" t="n">
        <v>4</v>
      </c>
      <c r="F457" s="7" t="n">
        <v>0</v>
      </c>
      <c r="G457" s="7" t="n">
        <v>48</v>
      </c>
      <c r="H457" s="7" t="n">
        <v>0</v>
      </c>
      <c r="I457" s="7" t="n">
        <v>5</v>
      </c>
      <c r="J457" s="9" t="n">
        <f aca="false">VLOOKUP(A457,população!$A$2:$E$5571,2,0)</f>
        <v>7107</v>
      </c>
      <c r="K457" s="9" t="n">
        <f aca="false">VLOOKUP(A457,população!$A$2:$E$5571,3,0)</f>
        <v>11919</v>
      </c>
      <c r="L457" s="9" t="n">
        <f aca="false">VLOOKUP(A457,população!$A$2:$E$5571,4,0)</f>
        <v>2032</v>
      </c>
      <c r="M457" s="9" t="n">
        <f aca="false">VLOOKUP(A457,população!$A$2:$E$5571,5,0)</f>
        <v>21058</v>
      </c>
    </row>
    <row r="458" customFormat="false" ht="15" hidden="false" customHeight="false" outlineLevel="0" collapsed="false">
      <c r="A458" s="7" t="n">
        <v>210850</v>
      </c>
      <c r="B458" s="8" t="str">
        <f aca="false">VLOOKUP(A458,Municipios!$A$2:$B$5571,2,0)</f>
        <v>Pindaré-Mirim</v>
      </c>
      <c r="C458" s="7" t="n">
        <v>40</v>
      </c>
      <c r="D458" s="7" t="n">
        <v>0</v>
      </c>
      <c r="E458" s="7" t="n">
        <v>2</v>
      </c>
      <c r="F458" s="7" t="n">
        <v>0</v>
      </c>
      <c r="G458" s="7" t="n">
        <v>4</v>
      </c>
      <c r="H458" s="7" t="n">
        <v>0</v>
      </c>
      <c r="I458" s="7" t="n">
        <v>0</v>
      </c>
      <c r="J458" s="9" t="n">
        <f aca="false">VLOOKUP(A458,população!$A$2:$E$5571,2,0)</f>
        <v>10028</v>
      </c>
      <c r="K458" s="9" t="n">
        <f aca="false">VLOOKUP(A458,população!$A$2:$E$5571,3,0)</f>
        <v>17595</v>
      </c>
      <c r="L458" s="9" t="n">
        <f aca="false">VLOOKUP(A458,população!$A$2:$E$5571,4,0)</f>
        <v>3115</v>
      </c>
      <c r="M458" s="9" t="n">
        <f aca="false">VLOOKUP(A458,população!$A$2:$E$5571,5,0)</f>
        <v>30738</v>
      </c>
    </row>
    <row r="459" customFormat="false" ht="15" hidden="false" customHeight="false" outlineLevel="0" collapsed="false">
      <c r="A459" s="7" t="n">
        <v>210860</v>
      </c>
      <c r="B459" s="8" t="str">
        <f aca="false">VLOOKUP(A459,Municipios!$A$2:$B$5571,2,0)</f>
        <v>Pinheiro</v>
      </c>
      <c r="C459" s="7" t="n">
        <v>240</v>
      </c>
      <c r="D459" s="7" t="n">
        <v>10</v>
      </c>
      <c r="E459" s="7" t="n">
        <v>13</v>
      </c>
      <c r="F459" s="7" t="n">
        <v>1</v>
      </c>
      <c r="G459" s="7" t="n">
        <v>122</v>
      </c>
      <c r="H459" s="7" t="n">
        <v>4</v>
      </c>
      <c r="I459" s="7" t="n">
        <v>4</v>
      </c>
      <c r="J459" s="9" t="n">
        <f aca="false">VLOOKUP(A459,população!$A$2:$E$5571,2,0)</f>
        <v>25519</v>
      </c>
      <c r="K459" s="9" t="n">
        <f aca="false">VLOOKUP(A459,população!$A$2:$E$5571,3,0)</f>
        <v>46906</v>
      </c>
      <c r="L459" s="9" t="n">
        <f aca="false">VLOOKUP(A459,população!$A$2:$E$5571,4,0)</f>
        <v>7684</v>
      </c>
      <c r="M459" s="9" t="n">
        <f aca="false">VLOOKUP(A459,população!$A$2:$E$5571,5,0)</f>
        <v>80109</v>
      </c>
    </row>
    <row r="460" customFormat="false" ht="15" hidden="false" customHeight="false" outlineLevel="0" collapsed="false">
      <c r="A460" s="7" t="n">
        <v>210870</v>
      </c>
      <c r="B460" s="8" t="str">
        <f aca="false">VLOOKUP(A460,Municipios!$A$2:$B$5571,2,0)</f>
        <v>Pio XII</v>
      </c>
      <c r="C460" s="7" t="n">
        <v>35</v>
      </c>
      <c r="D460" s="7" t="n">
        <v>0</v>
      </c>
      <c r="E460" s="7" t="n">
        <v>2</v>
      </c>
      <c r="F460" s="7" t="n">
        <v>0</v>
      </c>
      <c r="G460" s="7" t="n">
        <v>9</v>
      </c>
      <c r="H460" s="7" t="n">
        <v>0</v>
      </c>
      <c r="I460" s="7" t="n">
        <v>0</v>
      </c>
      <c r="J460" s="9" t="n">
        <f aca="false">VLOOKUP(A460,população!$A$2:$E$5571,2,0)</f>
        <v>7741</v>
      </c>
      <c r="K460" s="9" t="n">
        <f aca="false">VLOOKUP(A460,população!$A$2:$E$5571,3,0)</f>
        <v>11832</v>
      </c>
      <c r="L460" s="9" t="n">
        <f aca="false">VLOOKUP(A460,população!$A$2:$E$5571,4,0)</f>
        <v>2131</v>
      </c>
      <c r="M460" s="9" t="n">
        <f aca="false">VLOOKUP(A460,população!$A$2:$E$5571,5,0)</f>
        <v>21704</v>
      </c>
    </row>
    <row r="461" customFormat="false" ht="15" hidden="false" customHeight="false" outlineLevel="0" collapsed="false">
      <c r="A461" s="7" t="n">
        <v>210880</v>
      </c>
      <c r="B461" s="8" t="str">
        <f aca="false">VLOOKUP(A461,Municipios!$A$2:$B$5571,2,0)</f>
        <v>Pirapemas</v>
      </c>
      <c r="C461" s="7" t="n">
        <v>19</v>
      </c>
      <c r="D461" s="7" t="n">
        <v>0</v>
      </c>
      <c r="E461" s="7" t="n">
        <v>1</v>
      </c>
      <c r="F461" s="7" t="n">
        <v>0</v>
      </c>
      <c r="G461" s="7" t="n">
        <v>4</v>
      </c>
      <c r="H461" s="7" t="n">
        <v>0</v>
      </c>
      <c r="I461" s="7" t="n">
        <v>1</v>
      </c>
      <c r="J461" s="9" t="n">
        <f aca="false">VLOOKUP(A461,população!$A$2:$E$5571,2,0)</f>
        <v>5937</v>
      </c>
      <c r="K461" s="9" t="n">
        <f aca="false">VLOOKUP(A461,população!$A$2:$E$5571,3,0)</f>
        <v>9419</v>
      </c>
      <c r="L461" s="9" t="n">
        <f aca="false">VLOOKUP(A461,população!$A$2:$E$5571,4,0)</f>
        <v>1548</v>
      </c>
      <c r="M461" s="9" t="n">
        <f aca="false">VLOOKUP(A461,população!$A$2:$E$5571,5,0)</f>
        <v>16904</v>
      </c>
    </row>
    <row r="462" customFormat="false" ht="15" hidden="false" customHeight="false" outlineLevel="0" collapsed="false">
      <c r="A462" s="7" t="n">
        <v>210890</v>
      </c>
      <c r="B462" s="8" t="str">
        <f aca="false">VLOOKUP(A462,Municipios!$A$2:$B$5571,2,0)</f>
        <v>Poção de Pedras</v>
      </c>
      <c r="C462" s="7" t="n">
        <v>37</v>
      </c>
      <c r="D462" s="7" t="n">
        <v>0</v>
      </c>
      <c r="E462" s="7" t="n">
        <v>2</v>
      </c>
      <c r="F462" s="7" t="n">
        <v>0</v>
      </c>
      <c r="G462" s="7" t="n">
        <v>8</v>
      </c>
      <c r="H462" s="7" t="n">
        <v>0</v>
      </c>
      <c r="I462" s="7" t="n">
        <v>1</v>
      </c>
      <c r="J462" s="9" t="n">
        <f aca="false">VLOOKUP(A462,população!$A$2:$E$5571,2,0)</f>
        <v>5182</v>
      </c>
      <c r="K462" s="9" t="n">
        <f aca="false">VLOOKUP(A462,população!$A$2:$E$5571,3,0)</f>
        <v>11193</v>
      </c>
      <c r="L462" s="9" t="n">
        <f aca="false">VLOOKUP(A462,população!$A$2:$E$5571,4,0)</f>
        <v>2061</v>
      </c>
      <c r="M462" s="9" t="n">
        <f aca="false">VLOOKUP(A462,população!$A$2:$E$5571,5,0)</f>
        <v>18436</v>
      </c>
    </row>
    <row r="463" customFormat="false" ht="15" hidden="false" customHeight="false" outlineLevel="0" collapsed="false">
      <c r="A463" s="7" t="n">
        <v>210900</v>
      </c>
      <c r="B463" s="8" t="str">
        <f aca="false">VLOOKUP(A463,Municipios!$A$2:$B$5571,2,0)</f>
        <v>Porto Franco</v>
      </c>
      <c r="C463" s="7" t="n">
        <v>75</v>
      </c>
      <c r="D463" s="7" t="n">
        <v>0</v>
      </c>
      <c r="E463" s="7" t="n">
        <v>3</v>
      </c>
      <c r="F463" s="7" t="n">
        <v>0</v>
      </c>
      <c r="G463" s="7" t="n">
        <v>19</v>
      </c>
      <c r="H463" s="7" t="n">
        <v>0</v>
      </c>
      <c r="I463" s="7" t="n">
        <v>1</v>
      </c>
      <c r="J463" s="9" t="n">
        <f aca="false">VLOOKUP(A463,população!$A$2:$E$5571,2,0)</f>
        <v>7371</v>
      </c>
      <c r="K463" s="9" t="n">
        <f aca="false">VLOOKUP(A463,população!$A$2:$E$5571,3,0)</f>
        <v>13197</v>
      </c>
      <c r="L463" s="9" t="n">
        <f aca="false">VLOOKUP(A463,população!$A$2:$E$5571,4,0)</f>
        <v>1942</v>
      </c>
      <c r="M463" s="9" t="n">
        <f aca="false">VLOOKUP(A463,população!$A$2:$E$5571,5,0)</f>
        <v>22510</v>
      </c>
    </row>
    <row r="464" customFormat="false" ht="15" hidden="false" customHeight="false" outlineLevel="0" collapsed="false">
      <c r="A464" s="7" t="n">
        <v>210905</v>
      </c>
      <c r="B464" s="8" t="str">
        <f aca="false">VLOOKUP(A464,Municipios!$A$2:$B$5571,2,0)</f>
        <v>Porto Rico do Maranhão</v>
      </c>
      <c r="C464" s="7" t="n">
        <v>28</v>
      </c>
      <c r="D464" s="7" t="n">
        <v>0</v>
      </c>
      <c r="E464" s="7" t="n">
        <v>0</v>
      </c>
      <c r="F464" s="7" t="n">
        <v>0</v>
      </c>
      <c r="G464" s="7" t="n">
        <v>0</v>
      </c>
      <c r="H464" s="7" t="n">
        <v>0</v>
      </c>
      <c r="I464" s="7" t="n">
        <v>0</v>
      </c>
      <c r="J464" s="9" t="n">
        <f aca="false">VLOOKUP(A464,população!$A$2:$E$5571,2,0)</f>
        <v>1588</v>
      </c>
      <c r="K464" s="9" t="n">
        <f aca="false">VLOOKUP(A464,população!$A$2:$E$5571,3,0)</f>
        <v>3440</v>
      </c>
      <c r="L464" s="9" t="n">
        <f aca="false">VLOOKUP(A464,população!$A$2:$E$5571,4,0)</f>
        <v>694</v>
      </c>
      <c r="M464" s="9" t="n">
        <f aca="false">VLOOKUP(A464,população!$A$2:$E$5571,5,0)</f>
        <v>5722</v>
      </c>
    </row>
    <row r="465" customFormat="false" ht="15" hidden="false" customHeight="false" outlineLevel="0" collapsed="false">
      <c r="A465" s="7" t="n">
        <v>210910</v>
      </c>
      <c r="B465" s="8" t="str">
        <f aca="false">VLOOKUP(A465,Municipios!$A$2:$B$5571,2,0)</f>
        <v>Presidente Dutra</v>
      </c>
      <c r="C465" s="7" t="n">
        <v>190</v>
      </c>
      <c r="D465" s="7" t="n">
        <v>10</v>
      </c>
      <c r="E465" s="7" t="n">
        <v>8</v>
      </c>
      <c r="F465" s="7" t="n">
        <v>1</v>
      </c>
      <c r="G465" s="7" t="n">
        <v>104</v>
      </c>
      <c r="H465" s="7" t="n">
        <v>10</v>
      </c>
      <c r="I465" s="7" t="n">
        <v>20</v>
      </c>
      <c r="J465" s="9" t="n">
        <f aca="false">VLOOKUP(A465,população!$A$2:$E$5571,2,0)</f>
        <v>14155</v>
      </c>
      <c r="K465" s="9" t="n">
        <f aca="false">VLOOKUP(A465,população!$A$2:$E$5571,3,0)</f>
        <v>27434</v>
      </c>
      <c r="L465" s="9" t="n">
        <f aca="false">VLOOKUP(A465,população!$A$2:$E$5571,4,0)</f>
        <v>4234</v>
      </c>
      <c r="M465" s="9" t="n">
        <f aca="false">VLOOKUP(A465,população!$A$2:$E$5571,5,0)</f>
        <v>45823</v>
      </c>
    </row>
    <row r="466" customFormat="false" ht="15" hidden="false" customHeight="false" outlineLevel="0" collapsed="false">
      <c r="A466" s="7" t="n">
        <v>210920</v>
      </c>
      <c r="B466" s="8" t="str">
        <f aca="false">VLOOKUP(A466,Municipios!$A$2:$B$5571,2,0)</f>
        <v>Presidente Juscelino</v>
      </c>
      <c r="C466" s="7" t="n">
        <v>15</v>
      </c>
      <c r="D466" s="7" t="n">
        <v>0</v>
      </c>
      <c r="E466" s="7" t="n">
        <v>0</v>
      </c>
      <c r="F466" s="7" t="n">
        <v>0</v>
      </c>
      <c r="G466" s="7" t="n">
        <v>0</v>
      </c>
      <c r="H466" s="7" t="n">
        <v>0</v>
      </c>
      <c r="I466" s="7" t="n">
        <v>0</v>
      </c>
      <c r="J466" s="9" t="n">
        <f aca="false">VLOOKUP(A466,população!$A$2:$E$5571,2,0)</f>
        <v>4336</v>
      </c>
      <c r="K466" s="9" t="n">
        <f aca="false">VLOOKUP(A466,população!$A$2:$E$5571,3,0)</f>
        <v>6159</v>
      </c>
      <c r="L466" s="9" t="n">
        <f aca="false">VLOOKUP(A466,população!$A$2:$E$5571,4,0)</f>
        <v>854</v>
      </c>
      <c r="M466" s="9" t="n">
        <f aca="false">VLOOKUP(A466,população!$A$2:$E$5571,5,0)</f>
        <v>11349</v>
      </c>
    </row>
    <row r="467" customFormat="false" ht="15" hidden="false" customHeight="false" outlineLevel="0" collapsed="false">
      <c r="A467" s="7" t="n">
        <v>210927</v>
      </c>
      <c r="B467" s="8" t="str">
        <f aca="false">VLOOKUP(A467,Municipios!$A$2:$B$5571,2,0)</f>
        <v>Presidente Sarney</v>
      </c>
      <c r="C467" s="7" t="n">
        <v>15</v>
      </c>
      <c r="D467" s="7" t="n">
        <v>0</v>
      </c>
      <c r="E467" s="7" t="n">
        <v>1</v>
      </c>
      <c r="F467" s="7" t="n">
        <v>0</v>
      </c>
      <c r="G467" s="7" t="n">
        <v>3</v>
      </c>
      <c r="H467" s="7" t="n">
        <v>0</v>
      </c>
      <c r="I467" s="7" t="n">
        <v>0</v>
      </c>
      <c r="J467" s="9" t="n">
        <f aca="false">VLOOKUP(A467,população!$A$2:$E$5571,2,0)</f>
        <v>6560</v>
      </c>
      <c r="K467" s="9" t="n">
        <f aca="false">VLOOKUP(A467,população!$A$2:$E$5571,3,0)</f>
        <v>9256</v>
      </c>
      <c r="L467" s="9" t="n">
        <f aca="false">VLOOKUP(A467,população!$A$2:$E$5571,4,0)</f>
        <v>1649</v>
      </c>
      <c r="M467" s="9" t="n">
        <f aca="false">VLOOKUP(A467,população!$A$2:$E$5571,5,0)</f>
        <v>17465</v>
      </c>
    </row>
    <row r="468" customFormat="false" ht="15" hidden="false" customHeight="false" outlineLevel="0" collapsed="false">
      <c r="A468" s="7" t="n">
        <v>210930</v>
      </c>
      <c r="B468" s="8" t="str">
        <f aca="false">VLOOKUP(A468,Municipios!$A$2:$B$5571,2,0)</f>
        <v>Presidente Vargas</v>
      </c>
      <c r="C468" s="7" t="n">
        <v>22</v>
      </c>
      <c r="D468" s="7" t="n">
        <v>0</v>
      </c>
      <c r="E468" s="7" t="n">
        <v>0</v>
      </c>
      <c r="F468" s="7" t="n">
        <v>0</v>
      </c>
      <c r="G468" s="7" t="n">
        <v>0</v>
      </c>
      <c r="H468" s="7" t="n">
        <v>0</v>
      </c>
      <c r="I468" s="7" t="n">
        <v>0</v>
      </c>
      <c r="J468" s="9" t="n">
        <f aca="false">VLOOKUP(A468,população!$A$2:$E$5571,2,0)</f>
        <v>4018</v>
      </c>
      <c r="K468" s="9" t="n">
        <f aca="false">VLOOKUP(A468,população!$A$2:$E$5571,3,0)</f>
        <v>5674</v>
      </c>
      <c r="L468" s="9" t="n">
        <f aca="false">VLOOKUP(A468,população!$A$2:$E$5571,4,0)</f>
        <v>873</v>
      </c>
      <c r="M468" s="9" t="n">
        <f aca="false">VLOOKUP(A468,população!$A$2:$E$5571,5,0)</f>
        <v>10565</v>
      </c>
    </row>
    <row r="469" customFormat="false" ht="15" hidden="false" customHeight="false" outlineLevel="0" collapsed="false">
      <c r="A469" s="7" t="n">
        <v>210940</v>
      </c>
      <c r="B469" s="8" t="str">
        <f aca="false">VLOOKUP(A469,Municipios!$A$2:$B$5571,2,0)</f>
        <v>Primeira Cruz</v>
      </c>
      <c r="C469" s="7" t="n">
        <v>19</v>
      </c>
      <c r="D469" s="7" t="n">
        <v>0</v>
      </c>
      <c r="E469" s="7" t="n">
        <v>1</v>
      </c>
      <c r="F469" s="7" t="n">
        <v>0</v>
      </c>
      <c r="G469" s="7" t="n">
        <v>6</v>
      </c>
      <c r="H469" s="7" t="n">
        <v>0</v>
      </c>
      <c r="I469" s="7" t="n">
        <v>0</v>
      </c>
      <c r="J469" s="9" t="n">
        <f aca="false">VLOOKUP(A469,população!$A$2:$E$5571,2,0)</f>
        <v>4808</v>
      </c>
      <c r="K469" s="9" t="n">
        <f aca="false">VLOOKUP(A469,população!$A$2:$E$5571,3,0)</f>
        <v>7326</v>
      </c>
      <c r="L469" s="9" t="n">
        <f aca="false">VLOOKUP(A469,população!$A$2:$E$5571,4,0)</f>
        <v>1136</v>
      </c>
      <c r="M469" s="9" t="n">
        <f aca="false">VLOOKUP(A469,população!$A$2:$E$5571,5,0)</f>
        <v>13270</v>
      </c>
    </row>
    <row r="470" customFormat="false" ht="15" hidden="false" customHeight="false" outlineLevel="0" collapsed="false">
      <c r="A470" s="7" t="n">
        <v>210945</v>
      </c>
      <c r="B470" s="8" t="str">
        <f aca="false">VLOOKUP(A470,Municipios!$A$2:$B$5571,2,0)</f>
        <v>Raposa</v>
      </c>
      <c r="C470" s="7" t="n">
        <v>13</v>
      </c>
      <c r="D470" s="7" t="n">
        <v>0</v>
      </c>
      <c r="E470" s="7" t="n">
        <v>1</v>
      </c>
      <c r="F470" s="7" t="n">
        <v>0</v>
      </c>
      <c r="G470" s="7" t="n">
        <v>2</v>
      </c>
      <c r="H470" s="7" t="n">
        <v>0</v>
      </c>
      <c r="I470" s="7" t="n">
        <v>0</v>
      </c>
      <c r="J470" s="9" t="n">
        <f aca="false">VLOOKUP(A470,população!$A$2:$E$5571,2,0)</f>
        <v>9039</v>
      </c>
      <c r="K470" s="9" t="n">
        <f aca="false">VLOOKUP(A470,população!$A$2:$E$5571,3,0)</f>
        <v>16655</v>
      </c>
      <c r="L470" s="9" t="n">
        <f aca="false">VLOOKUP(A470,população!$A$2:$E$5571,4,0)</f>
        <v>1671</v>
      </c>
      <c r="M470" s="9" t="n">
        <f aca="false">VLOOKUP(A470,população!$A$2:$E$5571,5,0)</f>
        <v>27365</v>
      </c>
    </row>
    <row r="471" customFormat="false" ht="15" hidden="false" customHeight="false" outlineLevel="0" collapsed="false">
      <c r="A471" s="7" t="n">
        <v>210950</v>
      </c>
      <c r="B471" s="8" t="str">
        <f aca="false">VLOOKUP(A471,Municipios!$A$2:$B$5571,2,0)</f>
        <v>Riachão</v>
      </c>
      <c r="C471" s="7" t="n">
        <v>51</v>
      </c>
      <c r="D471" s="7" t="n">
        <v>0</v>
      </c>
      <c r="E471" s="7" t="n">
        <v>2</v>
      </c>
      <c r="F471" s="7" t="n">
        <v>0</v>
      </c>
      <c r="G471" s="7" t="n">
        <v>13</v>
      </c>
      <c r="H471" s="7" t="n">
        <v>0</v>
      </c>
      <c r="I471" s="7" t="n">
        <v>1</v>
      </c>
      <c r="J471" s="9" t="n">
        <f aca="false">VLOOKUP(A471,população!$A$2:$E$5571,2,0)</f>
        <v>6834</v>
      </c>
      <c r="K471" s="9" t="n">
        <f aca="false">VLOOKUP(A471,população!$A$2:$E$5571,3,0)</f>
        <v>10933</v>
      </c>
      <c r="L471" s="9" t="n">
        <f aca="false">VLOOKUP(A471,população!$A$2:$E$5571,4,0)</f>
        <v>2135</v>
      </c>
      <c r="M471" s="9" t="n">
        <f aca="false">VLOOKUP(A471,população!$A$2:$E$5571,5,0)</f>
        <v>19902</v>
      </c>
    </row>
    <row r="472" customFormat="false" ht="15" hidden="false" customHeight="false" outlineLevel="0" collapsed="false">
      <c r="A472" s="7" t="n">
        <v>210955</v>
      </c>
      <c r="B472" s="8" t="str">
        <f aca="false">VLOOKUP(A472,Municipios!$A$2:$B$5571,2,0)</f>
        <v>Ribamar Fiquene</v>
      </c>
      <c r="C472" s="7" t="n">
        <v>20</v>
      </c>
      <c r="D472" s="7" t="n">
        <v>0</v>
      </c>
      <c r="E472" s="7" t="n">
        <v>0</v>
      </c>
      <c r="F472" s="7" t="n">
        <v>0</v>
      </c>
      <c r="G472" s="7" t="n">
        <v>0</v>
      </c>
      <c r="H472" s="7" t="n">
        <v>0</v>
      </c>
      <c r="I472" s="7" t="n">
        <v>0</v>
      </c>
      <c r="J472" s="9" t="n">
        <f aca="false">VLOOKUP(A472,população!$A$2:$E$5571,2,0)</f>
        <v>2398</v>
      </c>
      <c r="K472" s="9" t="n">
        <f aca="false">VLOOKUP(A472,população!$A$2:$E$5571,3,0)</f>
        <v>4211</v>
      </c>
      <c r="L472" s="9" t="n">
        <f aca="false">VLOOKUP(A472,população!$A$2:$E$5571,4,0)</f>
        <v>671</v>
      </c>
      <c r="M472" s="9" t="n">
        <f aca="false">VLOOKUP(A472,população!$A$2:$E$5571,5,0)</f>
        <v>7280</v>
      </c>
    </row>
    <row r="473" customFormat="false" ht="15" hidden="false" customHeight="false" outlineLevel="0" collapsed="false">
      <c r="A473" s="7" t="n">
        <v>210960</v>
      </c>
      <c r="B473" s="8" t="str">
        <f aca="false">VLOOKUP(A473,Municipios!$A$2:$B$5571,2,0)</f>
        <v>Rosário</v>
      </c>
      <c r="C473" s="7" t="n">
        <v>113</v>
      </c>
      <c r="D473" s="7" t="n">
        <v>0</v>
      </c>
      <c r="E473" s="7" t="n">
        <v>4</v>
      </c>
      <c r="F473" s="7" t="n">
        <v>0</v>
      </c>
      <c r="G473" s="7" t="n">
        <v>18</v>
      </c>
      <c r="H473" s="7" t="n">
        <v>0</v>
      </c>
      <c r="I473" s="7" t="n">
        <v>0</v>
      </c>
      <c r="J473" s="9" t="n">
        <f aca="false">VLOOKUP(A473,população!$A$2:$E$5571,2,0)</f>
        <v>12172</v>
      </c>
      <c r="K473" s="9" t="n">
        <f aca="false">VLOOKUP(A473,população!$A$2:$E$5571,3,0)</f>
        <v>23502</v>
      </c>
      <c r="L473" s="9" t="n">
        <f aca="false">VLOOKUP(A473,população!$A$2:$E$5571,4,0)</f>
        <v>3621</v>
      </c>
      <c r="M473" s="9" t="n">
        <f aca="false">VLOOKUP(A473,população!$A$2:$E$5571,5,0)</f>
        <v>39295</v>
      </c>
    </row>
    <row r="474" customFormat="false" ht="15" hidden="false" customHeight="false" outlineLevel="0" collapsed="false">
      <c r="A474" s="7" t="n">
        <v>210970</v>
      </c>
      <c r="B474" s="8" t="str">
        <f aca="false">VLOOKUP(A474,Municipios!$A$2:$B$5571,2,0)</f>
        <v>Sambaíba</v>
      </c>
      <c r="C474" s="7" t="n">
        <v>17</v>
      </c>
      <c r="D474" s="7" t="n">
        <v>0</v>
      </c>
      <c r="E474" s="7" t="n">
        <v>1</v>
      </c>
      <c r="F474" s="7" t="n">
        <v>0</v>
      </c>
      <c r="G474" s="7" t="n">
        <v>4</v>
      </c>
      <c r="H474" s="7" t="n">
        <v>0</v>
      </c>
      <c r="I474" s="7" t="n">
        <v>0</v>
      </c>
      <c r="J474" s="9" t="n">
        <f aca="false">VLOOKUP(A474,população!$A$2:$E$5571,2,0)</f>
        <v>1704</v>
      </c>
      <c r="K474" s="9" t="n">
        <f aca="false">VLOOKUP(A474,população!$A$2:$E$5571,3,0)</f>
        <v>2971</v>
      </c>
      <c r="L474" s="9" t="n">
        <f aca="false">VLOOKUP(A474,população!$A$2:$E$5571,4,0)</f>
        <v>583</v>
      </c>
      <c r="M474" s="9" t="n">
        <f aca="false">VLOOKUP(A474,população!$A$2:$E$5571,5,0)</f>
        <v>5258</v>
      </c>
    </row>
    <row r="475" customFormat="false" ht="15" hidden="false" customHeight="false" outlineLevel="0" collapsed="false">
      <c r="A475" s="7" t="n">
        <v>210975</v>
      </c>
      <c r="B475" s="8" t="str">
        <f aca="false">VLOOKUP(A475,Municipios!$A$2:$B$5571,2,0)</f>
        <v>Santa Filomena do Maranhão</v>
      </c>
      <c r="C475" s="7" t="n">
        <v>17</v>
      </c>
      <c r="D475" s="7" t="n">
        <v>0</v>
      </c>
      <c r="E475" s="7" t="n">
        <v>0</v>
      </c>
      <c r="F475" s="7" t="n">
        <v>0</v>
      </c>
      <c r="G475" s="7" t="n">
        <v>0</v>
      </c>
      <c r="H475" s="7" t="n">
        <v>0</v>
      </c>
      <c r="I475" s="7" t="n">
        <v>0</v>
      </c>
      <c r="J475" s="9" t="n">
        <f aca="false">VLOOKUP(A475,população!$A$2:$E$5571,2,0)</f>
        <v>2144</v>
      </c>
      <c r="K475" s="9" t="n">
        <f aca="false">VLOOKUP(A475,população!$A$2:$E$5571,3,0)</f>
        <v>3993</v>
      </c>
      <c r="L475" s="9" t="n">
        <f aca="false">VLOOKUP(A475,população!$A$2:$E$5571,4,0)</f>
        <v>588</v>
      </c>
      <c r="M475" s="9" t="n">
        <f aca="false">VLOOKUP(A475,população!$A$2:$E$5571,5,0)</f>
        <v>6725</v>
      </c>
    </row>
    <row r="476" customFormat="false" ht="15" hidden="false" customHeight="false" outlineLevel="0" collapsed="false">
      <c r="A476" s="7" t="n">
        <v>210980</v>
      </c>
      <c r="B476" s="8" t="str">
        <f aca="false">VLOOKUP(A476,Municipios!$A$2:$B$5571,2,0)</f>
        <v>Santa Helena</v>
      </c>
      <c r="C476" s="7" t="n">
        <v>58</v>
      </c>
      <c r="D476" s="7" t="n">
        <v>0</v>
      </c>
      <c r="E476" s="7" t="n">
        <v>2</v>
      </c>
      <c r="F476" s="7" t="n">
        <v>0</v>
      </c>
      <c r="G476" s="7" t="n">
        <v>10</v>
      </c>
      <c r="H476" s="7" t="n">
        <v>0</v>
      </c>
      <c r="I476" s="7" t="n">
        <v>1</v>
      </c>
      <c r="J476" s="9" t="n">
        <f aca="false">VLOOKUP(A476,população!$A$2:$E$5571,2,0)</f>
        <v>12139</v>
      </c>
      <c r="K476" s="9" t="n">
        <f aca="false">VLOOKUP(A476,população!$A$2:$E$5571,3,0)</f>
        <v>22731</v>
      </c>
      <c r="L476" s="9" t="n">
        <f aca="false">VLOOKUP(A476,população!$A$2:$E$5571,4,0)</f>
        <v>3544</v>
      </c>
      <c r="M476" s="9" t="n">
        <f aca="false">VLOOKUP(A476,população!$A$2:$E$5571,5,0)</f>
        <v>38414</v>
      </c>
    </row>
    <row r="477" customFormat="false" ht="15" hidden="false" customHeight="false" outlineLevel="0" collapsed="false">
      <c r="A477" s="7" t="n">
        <v>210990</v>
      </c>
      <c r="B477" s="8" t="str">
        <f aca="false">VLOOKUP(A477,Municipios!$A$2:$B$5571,2,0)</f>
        <v>Santa Inês</v>
      </c>
      <c r="C477" s="7" t="n">
        <v>213</v>
      </c>
      <c r="D477" s="7" t="n">
        <v>10</v>
      </c>
      <c r="E477" s="7" t="n">
        <v>11</v>
      </c>
      <c r="F477" s="7" t="n">
        <v>1</v>
      </c>
      <c r="G477" s="7" t="n">
        <v>110</v>
      </c>
      <c r="H477" s="7" t="n">
        <v>3</v>
      </c>
      <c r="I477" s="7" t="n">
        <v>16</v>
      </c>
      <c r="J477" s="9" t="n">
        <f aca="false">VLOOKUP(A477,população!$A$2:$E$5571,2,0)</f>
        <v>26258</v>
      </c>
      <c r="K477" s="9" t="n">
        <f aca="false">VLOOKUP(A477,população!$A$2:$E$5571,3,0)</f>
        <v>45823</v>
      </c>
      <c r="L477" s="9" t="n">
        <f aca="false">VLOOKUP(A477,população!$A$2:$E$5571,4,0)</f>
        <v>7502</v>
      </c>
      <c r="M477" s="9" t="n">
        <f aca="false">VLOOKUP(A477,população!$A$2:$E$5571,5,0)</f>
        <v>79583</v>
      </c>
    </row>
    <row r="478" customFormat="false" ht="15" hidden="false" customHeight="false" outlineLevel="0" collapsed="false">
      <c r="A478" s="7" t="n">
        <v>211000</v>
      </c>
      <c r="B478" s="8" t="str">
        <f aca="false">VLOOKUP(A478,Municipios!$A$2:$B$5571,2,0)</f>
        <v>Santa Luzia</v>
      </c>
      <c r="C478" s="7" t="n">
        <v>86</v>
      </c>
      <c r="D478" s="7" t="n">
        <v>0</v>
      </c>
      <c r="E478" s="7" t="n">
        <v>3</v>
      </c>
      <c r="F478" s="7" t="n">
        <v>0</v>
      </c>
      <c r="G478" s="7" t="n">
        <v>27</v>
      </c>
      <c r="H478" s="7" t="n">
        <v>0</v>
      </c>
      <c r="I478" s="7" t="n">
        <v>4</v>
      </c>
      <c r="J478" s="9" t="n">
        <f aca="false">VLOOKUP(A478,população!$A$2:$E$5571,2,0)</f>
        <v>25168</v>
      </c>
      <c r="K478" s="9" t="n">
        <f aca="false">VLOOKUP(A478,população!$A$2:$E$5571,3,0)</f>
        <v>39816</v>
      </c>
      <c r="L478" s="9" t="n">
        <f aca="false">VLOOKUP(A478,população!$A$2:$E$5571,4,0)</f>
        <v>6402</v>
      </c>
      <c r="M478" s="9" t="n">
        <f aca="false">VLOOKUP(A478,população!$A$2:$E$5571,5,0)</f>
        <v>71386</v>
      </c>
    </row>
    <row r="479" customFormat="false" ht="15" hidden="false" customHeight="false" outlineLevel="0" collapsed="false">
      <c r="A479" s="7" t="n">
        <v>211003</v>
      </c>
      <c r="B479" s="8" t="str">
        <f aca="false">VLOOKUP(A479,Municipios!$A$2:$B$5571,2,0)</f>
        <v>Santa Luzia do Paruá</v>
      </c>
      <c r="C479" s="7" t="n">
        <v>78</v>
      </c>
      <c r="D479" s="7" t="n">
        <v>0</v>
      </c>
      <c r="E479" s="7" t="n">
        <v>0</v>
      </c>
      <c r="F479" s="7" t="n">
        <v>0</v>
      </c>
      <c r="G479" s="7" t="n">
        <v>0</v>
      </c>
      <c r="H479" s="7" t="n">
        <v>0</v>
      </c>
      <c r="I479" s="7" t="n">
        <v>0</v>
      </c>
      <c r="J479" s="9" t="n">
        <f aca="false">VLOOKUP(A479,população!$A$2:$E$5571,2,0)</f>
        <v>7317</v>
      </c>
      <c r="K479" s="9" t="n">
        <f aca="false">VLOOKUP(A479,população!$A$2:$E$5571,3,0)</f>
        <v>13052</v>
      </c>
      <c r="L479" s="9" t="n">
        <f aca="false">VLOOKUP(A479,população!$A$2:$E$5571,4,0)</f>
        <v>2124</v>
      </c>
      <c r="M479" s="9" t="n">
        <f aca="false">VLOOKUP(A479,população!$A$2:$E$5571,5,0)</f>
        <v>22493</v>
      </c>
    </row>
    <row r="480" customFormat="false" ht="15" hidden="false" customHeight="false" outlineLevel="0" collapsed="false">
      <c r="A480" s="7" t="n">
        <v>211010</v>
      </c>
      <c r="B480" s="8" t="str">
        <f aca="false">VLOOKUP(A480,Municipios!$A$2:$B$5571,2,0)</f>
        <v>Santa Quitéria do Maranhão</v>
      </c>
      <c r="C480" s="7" t="n">
        <v>42</v>
      </c>
      <c r="D480" s="7" t="n">
        <v>0</v>
      </c>
      <c r="E480" s="7" t="n">
        <v>1</v>
      </c>
      <c r="F480" s="7" t="n">
        <v>0</v>
      </c>
      <c r="G480" s="7" t="n">
        <v>7</v>
      </c>
      <c r="H480" s="7" t="n">
        <v>0</v>
      </c>
      <c r="I480" s="7" t="n">
        <v>0</v>
      </c>
      <c r="J480" s="9" t="n">
        <f aca="false">VLOOKUP(A480,população!$A$2:$E$5571,2,0)</f>
        <v>9882</v>
      </c>
      <c r="K480" s="9" t="n">
        <f aca="false">VLOOKUP(A480,população!$A$2:$E$5571,3,0)</f>
        <v>15345</v>
      </c>
      <c r="L480" s="9" t="n">
        <f aca="false">VLOOKUP(A480,população!$A$2:$E$5571,4,0)</f>
        <v>2485</v>
      </c>
      <c r="M480" s="9" t="n">
        <f aca="false">VLOOKUP(A480,população!$A$2:$E$5571,5,0)</f>
        <v>27712</v>
      </c>
    </row>
    <row r="481" customFormat="false" ht="15" hidden="false" customHeight="false" outlineLevel="0" collapsed="false">
      <c r="A481" s="7" t="n">
        <v>211020</v>
      </c>
      <c r="B481" s="8" t="str">
        <f aca="false">VLOOKUP(A481,Municipios!$A$2:$B$5571,2,0)</f>
        <v>Santa Rita</v>
      </c>
      <c r="C481" s="7" t="n">
        <v>35</v>
      </c>
      <c r="D481" s="7" t="n">
        <v>0</v>
      </c>
      <c r="E481" s="7" t="n">
        <v>2</v>
      </c>
      <c r="F481" s="7" t="n">
        <v>0</v>
      </c>
      <c r="G481" s="7" t="n">
        <v>11</v>
      </c>
      <c r="H481" s="7" t="n">
        <v>0</v>
      </c>
      <c r="I481" s="7" t="n">
        <v>5</v>
      </c>
      <c r="J481" s="9" t="n">
        <f aca="false">VLOOKUP(A481,população!$A$2:$E$5571,2,0)</f>
        <v>10795</v>
      </c>
      <c r="K481" s="9" t="n">
        <f aca="false">VLOOKUP(A481,população!$A$2:$E$5571,3,0)</f>
        <v>19795</v>
      </c>
      <c r="L481" s="9" t="n">
        <f aca="false">VLOOKUP(A481,população!$A$2:$E$5571,4,0)</f>
        <v>3063</v>
      </c>
      <c r="M481" s="9" t="n">
        <f aca="false">VLOOKUP(A481,população!$A$2:$E$5571,5,0)</f>
        <v>33653</v>
      </c>
    </row>
    <row r="482" customFormat="false" ht="15" hidden="false" customHeight="false" outlineLevel="0" collapsed="false">
      <c r="A482" s="7" t="n">
        <v>211023</v>
      </c>
      <c r="B482" s="8" t="str">
        <f aca="false">VLOOKUP(A482,Municipios!$A$2:$B$5571,2,0)</f>
        <v>Santana do Maranhão</v>
      </c>
      <c r="C482" s="7" t="n">
        <v>16</v>
      </c>
      <c r="D482" s="7" t="n">
        <v>0</v>
      </c>
      <c r="E482" s="7" t="n">
        <v>1</v>
      </c>
      <c r="F482" s="7" t="n">
        <v>0</v>
      </c>
      <c r="G482" s="7" t="n">
        <v>1</v>
      </c>
      <c r="H482" s="7" t="n">
        <v>0</v>
      </c>
      <c r="I482" s="7" t="n">
        <v>1</v>
      </c>
      <c r="J482" s="9" t="n">
        <f aca="false">VLOOKUP(A482,população!$A$2:$E$5571,2,0)</f>
        <v>3663</v>
      </c>
      <c r="K482" s="9" t="n">
        <f aca="false">VLOOKUP(A482,população!$A$2:$E$5571,3,0)</f>
        <v>6594</v>
      </c>
      <c r="L482" s="9" t="n">
        <f aca="false">VLOOKUP(A482,população!$A$2:$E$5571,4,0)</f>
        <v>1130</v>
      </c>
      <c r="M482" s="9" t="n">
        <f aca="false">VLOOKUP(A482,população!$A$2:$E$5571,5,0)</f>
        <v>11387</v>
      </c>
    </row>
    <row r="483" customFormat="false" ht="15" hidden="false" customHeight="false" outlineLevel="0" collapsed="false">
      <c r="A483" s="7" t="n">
        <v>211027</v>
      </c>
      <c r="B483" s="8" t="str">
        <f aca="false">VLOOKUP(A483,Municipios!$A$2:$B$5571,2,0)</f>
        <v>Santo Amaro do Maranhão</v>
      </c>
      <c r="C483" s="7" t="n">
        <v>20</v>
      </c>
      <c r="D483" s="7" t="n">
        <v>0</v>
      </c>
      <c r="E483" s="7" t="n">
        <v>1</v>
      </c>
      <c r="F483" s="7" t="n">
        <v>0</v>
      </c>
      <c r="G483" s="7" t="n">
        <v>4</v>
      </c>
      <c r="H483" s="7" t="n">
        <v>0</v>
      </c>
      <c r="I483" s="7" t="n">
        <v>0</v>
      </c>
      <c r="J483" s="9" t="n">
        <f aca="false">VLOOKUP(A483,população!$A$2:$E$5571,2,0)</f>
        <v>4692</v>
      </c>
      <c r="K483" s="9" t="n">
        <f aca="false">VLOOKUP(A483,população!$A$2:$E$5571,3,0)</f>
        <v>7533</v>
      </c>
      <c r="L483" s="9" t="n">
        <f aca="false">VLOOKUP(A483,população!$A$2:$E$5571,4,0)</f>
        <v>1039</v>
      </c>
      <c r="M483" s="9" t="n">
        <f aca="false">VLOOKUP(A483,população!$A$2:$E$5571,5,0)</f>
        <v>13264</v>
      </c>
    </row>
    <row r="484" customFormat="false" ht="15" hidden="false" customHeight="false" outlineLevel="0" collapsed="false">
      <c r="A484" s="7" t="n">
        <v>211030</v>
      </c>
      <c r="B484" s="8" t="str">
        <f aca="false">VLOOKUP(A484,Municipios!$A$2:$B$5571,2,0)</f>
        <v>Santo Antônio dos Lopes</v>
      </c>
      <c r="C484" s="7" t="n">
        <v>30</v>
      </c>
      <c r="D484" s="7" t="n">
        <v>0</v>
      </c>
      <c r="E484" s="7" t="n">
        <v>1</v>
      </c>
      <c r="F484" s="7" t="n">
        <v>0</v>
      </c>
      <c r="G484" s="7" t="n">
        <v>4</v>
      </c>
      <c r="H484" s="7" t="n">
        <v>0</v>
      </c>
      <c r="I484" s="7" t="n">
        <v>0</v>
      </c>
      <c r="J484" s="9" t="n">
        <f aca="false">VLOOKUP(A484,população!$A$2:$E$5571,2,0)</f>
        <v>4484</v>
      </c>
      <c r="K484" s="9" t="n">
        <f aca="false">VLOOKUP(A484,população!$A$2:$E$5571,3,0)</f>
        <v>8281</v>
      </c>
      <c r="L484" s="9" t="n">
        <f aca="false">VLOOKUP(A484,população!$A$2:$E$5571,4,0)</f>
        <v>1480</v>
      </c>
      <c r="M484" s="9" t="n">
        <f aca="false">VLOOKUP(A484,população!$A$2:$E$5571,5,0)</f>
        <v>14245</v>
      </c>
    </row>
    <row r="485" customFormat="false" ht="15" hidden="false" customHeight="false" outlineLevel="0" collapsed="false">
      <c r="A485" s="7" t="n">
        <v>211040</v>
      </c>
      <c r="B485" s="8" t="str">
        <f aca="false">VLOOKUP(A485,Municipios!$A$2:$B$5571,2,0)</f>
        <v>São Benedito do Rio Preto</v>
      </c>
      <c r="C485" s="7" t="n">
        <v>32</v>
      </c>
      <c r="D485" s="7" t="n">
        <v>0</v>
      </c>
      <c r="E485" s="7" t="n">
        <v>1</v>
      </c>
      <c r="F485" s="7" t="n">
        <v>0</v>
      </c>
      <c r="G485" s="7" t="n">
        <v>2</v>
      </c>
      <c r="H485" s="7" t="n">
        <v>0</v>
      </c>
      <c r="I485" s="7" t="n">
        <v>0</v>
      </c>
      <c r="J485" s="9" t="n">
        <f aca="false">VLOOKUP(A485,população!$A$2:$E$5571,2,0)</f>
        <v>6851</v>
      </c>
      <c r="K485" s="9" t="n">
        <f aca="false">VLOOKUP(A485,população!$A$2:$E$5571,3,0)</f>
        <v>9032</v>
      </c>
      <c r="L485" s="9" t="n">
        <f aca="false">VLOOKUP(A485,população!$A$2:$E$5571,4,0)</f>
        <v>1595</v>
      </c>
      <c r="M485" s="9" t="n">
        <f aca="false">VLOOKUP(A485,população!$A$2:$E$5571,5,0)</f>
        <v>17478</v>
      </c>
    </row>
    <row r="486" customFormat="false" ht="15" hidden="false" customHeight="false" outlineLevel="0" collapsed="false">
      <c r="A486" s="7" t="n">
        <v>211050</v>
      </c>
      <c r="B486" s="8" t="str">
        <f aca="false">VLOOKUP(A486,Municipios!$A$2:$B$5571,2,0)</f>
        <v>São Bento</v>
      </c>
      <c r="C486" s="7" t="n">
        <v>50</v>
      </c>
      <c r="D486" s="7" t="n">
        <v>0</v>
      </c>
      <c r="E486" s="7" t="n">
        <v>2</v>
      </c>
      <c r="F486" s="7" t="n">
        <v>0</v>
      </c>
      <c r="G486" s="7" t="n">
        <v>14</v>
      </c>
      <c r="H486" s="7" t="n">
        <v>0</v>
      </c>
      <c r="I486" s="7" t="n">
        <v>1</v>
      </c>
      <c r="J486" s="9" t="n">
        <f aca="false">VLOOKUP(A486,população!$A$2:$E$5571,2,0)</f>
        <v>11252</v>
      </c>
      <c r="K486" s="9" t="n">
        <f aca="false">VLOOKUP(A486,população!$A$2:$E$5571,3,0)</f>
        <v>25615</v>
      </c>
      <c r="L486" s="9" t="n">
        <f aca="false">VLOOKUP(A486,população!$A$2:$E$5571,4,0)</f>
        <v>4027</v>
      </c>
      <c r="M486" s="9" t="n">
        <f aca="false">VLOOKUP(A486,população!$A$2:$E$5571,5,0)</f>
        <v>40894</v>
      </c>
    </row>
    <row r="487" customFormat="false" ht="15" hidden="false" customHeight="false" outlineLevel="0" collapsed="false">
      <c r="A487" s="7" t="n">
        <v>211060</v>
      </c>
      <c r="B487" s="8" t="str">
        <f aca="false">VLOOKUP(A487,Municipios!$A$2:$B$5571,2,0)</f>
        <v>São Bernardo</v>
      </c>
      <c r="C487" s="7" t="n">
        <v>27</v>
      </c>
      <c r="D487" s="7" t="n">
        <v>0</v>
      </c>
      <c r="E487" s="7" t="n">
        <v>1</v>
      </c>
      <c r="F487" s="7" t="n">
        <v>0</v>
      </c>
      <c r="G487" s="7" t="n">
        <v>7</v>
      </c>
      <c r="H487" s="7" t="n">
        <v>0</v>
      </c>
      <c r="I487" s="7" t="n">
        <v>0</v>
      </c>
      <c r="J487" s="9" t="n">
        <f aca="false">VLOOKUP(A487,população!$A$2:$E$5571,2,0)</f>
        <v>8665</v>
      </c>
      <c r="K487" s="9" t="n">
        <f aca="false">VLOOKUP(A487,população!$A$2:$E$5571,3,0)</f>
        <v>14876</v>
      </c>
      <c r="L487" s="9" t="n">
        <f aca="false">VLOOKUP(A487,população!$A$2:$E$5571,4,0)</f>
        <v>2559</v>
      </c>
      <c r="M487" s="9" t="n">
        <f aca="false">VLOOKUP(A487,população!$A$2:$E$5571,5,0)</f>
        <v>26100</v>
      </c>
    </row>
    <row r="488" customFormat="false" ht="15" hidden="false" customHeight="false" outlineLevel="0" collapsed="false">
      <c r="A488" s="7" t="n">
        <v>211065</v>
      </c>
      <c r="B488" s="8" t="str">
        <f aca="false">VLOOKUP(A488,Municipios!$A$2:$B$5571,2,0)</f>
        <v>São Domingos do Azeitão</v>
      </c>
      <c r="C488" s="7" t="n">
        <v>20</v>
      </c>
      <c r="D488" s="7" t="n">
        <v>0</v>
      </c>
      <c r="E488" s="7" t="n">
        <v>1</v>
      </c>
      <c r="F488" s="7" t="n">
        <v>0</v>
      </c>
      <c r="G488" s="7" t="n">
        <v>3</v>
      </c>
      <c r="H488" s="7" t="n">
        <v>0</v>
      </c>
      <c r="I488" s="7" t="n">
        <v>0</v>
      </c>
      <c r="J488" s="9" t="n">
        <f aca="false">VLOOKUP(A488,população!$A$2:$E$5571,2,0)</f>
        <v>2354</v>
      </c>
      <c r="K488" s="9" t="n">
        <f aca="false">VLOOKUP(A488,população!$A$2:$E$5571,3,0)</f>
        <v>3916</v>
      </c>
      <c r="L488" s="9" t="n">
        <f aca="false">VLOOKUP(A488,população!$A$2:$E$5571,4,0)</f>
        <v>627</v>
      </c>
      <c r="M488" s="9" t="n">
        <f aca="false">VLOOKUP(A488,população!$A$2:$E$5571,5,0)</f>
        <v>6897</v>
      </c>
    </row>
    <row r="489" customFormat="false" ht="15" hidden="false" customHeight="false" outlineLevel="0" collapsed="false">
      <c r="A489" s="7" t="n">
        <v>211070</v>
      </c>
      <c r="B489" s="8" t="str">
        <f aca="false">VLOOKUP(A489,Municipios!$A$2:$B$5571,2,0)</f>
        <v>São Domingos do Maranhão</v>
      </c>
      <c r="C489" s="7" t="n">
        <v>31</v>
      </c>
      <c r="D489" s="7" t="n">
        <v>0</v>
      </c>
      <c r="E489" s="7" t="n">
        <v>4</v>
      </c>
      <c r="F489" s="7" t="n">
        <v>0</v>
      </c>
      <c r="G489" s="7" t="n">
        <v>12</v>
      </c>
      <c r="H489" s="7" t="n">
        <v>0</v>
      </c>
      <c r="I489" s="7" t="n">
        <v>0</v>
      </c>
      <c r="J489" s="9" t="n">
        <f aca="false">VLOOKUP(A489,população!$A$2:$E$5571,2,0)</f>
        <v>11271</v>
      </c>
      <c r="K489" s="9" t="n">
        <f aca="false">VLOOKUP(A489,população!$A$2:$E$5571,3,0)</f>
        <v>18944</v>
      </c>
      <c r="L489" s="9" t="n">
        <f aca="false">VLOOKUP(A489,população!$A$2:$E$5571,4,0)</f>
        <v>3258</v>
      </c>
      <c r="M489" s="9" t="n">
        <f aca="false">VLOOKUP(A489,população!$A$2:$E$5571,5,0)</f>
        <v>33473</v>
      </c>
    </row>
    <row r="490" customFormat="false" ht="15" hidden="false" customHeight="false" outlineLevel="0" collapsed="false">
      <c r="A490" s="7" t="n">
        <v>211080</v>
      </c>
      <c r="B490" s="8" t="str">
        <f aca="false">VLOOKUP(A490,Municipios!$A$2:$B$5571,2,0)</f>
        <v>São Félix de Balsas</v>
      </c>
      <c r="C490" s="7" t="n">
        <v>20</v>
      </c>
      <c r="D490" s="7" t="n">
        <v>0</v>
      </c>
      <c r="E490" s="7" t="n">
        <v>0</v>
      </c>
      <c r="F490" s="7" t="n">
        <v>0</v>
      </c>
      <c r="G490" s="7" t="n">
        <v>4</v>
      </c>
      <c r="H490" s="7" t="n">
        <v>0</v>
      </c>
      <c r="I490" s="7" t="n">
        <v>0</v>
      </c>
      <c r="J490" s="9" t="n">
        <f aca="false">VLOOKUP(A490,população!$A$2:$E$5571,2,0)</f>
        <v>1242</v>
      </c>
      <c r="K490" s="9" t="n">
        <f aca="false">VLOOKUP(A490,população!$A$2:$E$5571,3,0)</f>
        <v>2672</v>
      </c>
      <c r="L490" s="9" t="n">
        <f aca="false">VLOOKUP(A490,população!$A$2:$E$5571,4,0)</f>
        <v>491</v>
      </c>
      <c r="M490" s="9" t="n">
        <f aca="false">VLOOKUP(A490,população!$A$2:$E$5571,5,0)</f>
        <v>4405</v>
      </c>
    </row>
    <row r="491" customFormat="false" ht="15" hidden="false" customHeight="false" outlineLevel="0" collapsed="false">
      <c r="A491" s="7" t="n">
        <v>211085</v>
      </c>
      <c r="B491" s="8" t="str">
        <f aca="false">VLOOKUP(A491,Municipios!$A$2:$B$5571,2,0)</f>
        <v>São Francisco do Brejão</v>
      </c>
      <c r="C491" s="7" t="n">
        <v>24</v>
      </c>
      <c r="D491" s="7" t="n">
        <v>0</v>
      </c>
      <c r="E491" s="7" t="n">
        <v>1</v>
      </c>
      <c r="F491" s="7" t="n">
        <v>0</v>
      </c>
      <c r="G491" s="7" t="n">
        <v>5</v>
      </c>
      <c r="H491" s="7" t="n">
        <v>0</v>
      </c>
      <c r="I491" s="7" t="n">
        <v>0</v>
      </c>
      <c r="J491" s="9" t="n">
        <f aca="false">VLOOKUP(A491,população!$A$2:$E$5571,2,0)</f>
        <v>3161</v>
      </c>
      <c r="K491" s="9" t="n">
        <f aca="false">VLOOKUP(A491,população!$A$2:$E$5571,3,0)</f>
        <v>6002</v>
      </c>
      <c r="L491" s="9" t="n">
        <f aca="false">VLOOKUP(A491,população!$A$2:$E$5571,4,0)</f>
        <v>929</v>
      </c>
      <c r="M491" s="9" t="n">
        <f aca="false">VLOOKUP(A491,população!$A$2:$E$5571,5,0)</f>
        <v>10092</v>
      </c>
    </row>
    <row r="492" customFormat="false" ht="15" hidden="false" customHeight="false" outlineLevel="0" collapsed="false">
      <c r="A492" s="7" t="n">
        <v>211090</v>
      </c>
      <c r="B492" s="8" t="str">
        <f aca="false">VLOOKUP(A492,Municipios!$A$2:$B$5571,2,0)</f>
        <v>São Francisco do Maranhão</v>
      </c>
      <c r="C492" s="7" t="n">
        <v>23</v>
      </c>
      <c r="D492" s="7" t="n">
        <v>0</v>
      </c>
      <c r="E492" s="7" t="n">
        <v>2</v>
      </c>
      <c r="F492" s="7" t="n">
        <v>0</v>
      </c>
      <c r="G492" s="7" t="n">
        <v>6</v>
      </c>
      <c r="H492" s="7" t="n">
        <v>0</v>
      </c>
      <c r="I492" s="7" t="n">
        <v>0</v>
      </c>
      <c r="J492" s="9" t="n">
        <f aca="false">VLOOKUP(A492,população!$A$2:$E$5571,2,0)</f>
        <v>3419</v>
      </c>
      <c r="K492" s="9" t="n">
        <f aca="false">VLOOKUP(A492,população!$A$2:$E$5571,3,0)</f>
        <v>6625</v>
      </c>
      <c r="L492" s="9" t="n">
        <f aca="false">VLOOKUP(A492,população!$A$2:$E$5571,4,0)</f>
        <v>1432</v>
      </c>
      <c r="M492" s="9" t="n">
        <f aca="false">VLOOKUP(A492,população!$A$2:$E$5571,5,0)</f>
        <v>11476</v>
      </c>
    </row>
    <row r="493" customFormat="false" ht="15" hidden="false" customHeight="false" outlineLevel="0" collapsed="false">
      <c r="A493" s="7" t="n">
        <v>211100</v>
      </c>
      <c r="B493" s="8" t="str">
        <f aca="false">VLOOKUP(A493,Municipios!$A$2:$B$5571,2,0)</f>
        <v>São João Batista</v>
      </c>
      <c r="C493" s="7" t="n">
        <v>50</v>
      </c>
      <c r="D493" s="7" t="n">
        <v>0</v>
      </c>
      <c r="E493" s="7" t="n">
        <v>2</v>
      </c>
      <c r="F493" s="7" t="n">
        <v>0</v>
      </c>
      <c r="G493" s="7" t="n">
        <v>9</v>
      </c>
      <c r="H493" s="7" t="n">
        <v>0</v>
      </c>
      <c r="I493" s="7" t="n">
        <v>0</v>
      </c>
      <c r="J493" s="9" t="n">
        <f aca="false">VLOOKUP(A493,população!$A$2:$E$5571,2,0)</f>
        <v>5713</v>
      </c>
      <c r="K493" s="9" t="n">
        <f aca="false">VLOOKUP(A493,população!$A$2:$E$5571,3,0)</f>
        <v>11440</v>
      </c>
      <c r="L493" s="9" t="n">
        <f aca="false">VLOOKUP(A493,população!$A$2:$E$5571,4,0)</f>
        <v>2159</v>
      </c>
      <c r="M493" s="9" t="n">
        <f aca="false">VLOOKUP(A493,população!$A$2:$E$5571,5,0)</f>
        <v>19312</v>
      </c>
    </row>
    <row r="494" customFormat="false" ht="15" hidden="false" customHeight="false" outlineLevel="0" collapsed="false">
      <c r="A494" s="7" t="n">
        <v>211102</v>
      </c>
      <c r="B494" s="8" t="str">
        <f aca="false">VLOOKUP(A494,Municipios!$A$2:$B$5571,2,0)</f>
        <v>São João do Carú</v>
      </c>
      <c r="C494" s="7" t="n">
        <v>19</v>
      </c>
      <c r="D494" s="7" t="n">
        <v>0</v>
      </c>
      <c r="E494" s="7" t="n">
        <v>1</v>
      </c>
      <c r="F494" s="7" t="n">
        <v>0</v>
      </c>
      <c r="G494" s="7" t="n">
        <v>4</v>
      </c>
      <c r="H494" s="7" t="n">
        <v>0</v>
      </c>
      <c r="I494" s="7" t="n">
        <v>0</v>
      </c>
      <c r="J494" s="9" t="n">
        <f aca="false">VLOOKUP(A494,população!$A$2:$E$5571,2,0)</f>
        <v>5404</v>
      </c>
      <c r="K494" s="9" t="n">
        <f aca="false">VLOOKUP(A494,população!$A$2:$E$5571,3,0)</f>
        <v>8192</v>
      </c>
      <c r="L494" s="9" t="n">
        <f aca="false">VLOOKUP(A494,população!$A$2:$E$5571,4,0)</f>
        <v>1031</v>
      </c>
      <c r="M494" s="9" t="n">
        <f aca="false">VLOOKUP(A494,população!$A$2:$E$5571,5,0)</f>
        <v>14627</v>
      </c>
    </row>
    <row r="495" customFormat="false" ht="15" hidden="false" customHeight="false" outlineLevel="0" collapsed="false">
      <c r="A495" s="7" t="n">
        <v>211105</v>
      </c>
      <c r="B495" s="8" t="str">
        <f aca="false">VLOOKUP(A495,Municipios!$A$2:$B$5571,2,0)</f>
        <v>São João do Paraíso</v>
      </c>
      <c r="C495" s="7" t="n">
        <v>20</v>
      </c>
      <c r="D495" s="7" t="n">
        <v>0</v>
      </c>
      <c r="E495" s="7" t="n">
        <v>0</v>
      </c>
      <c r="F495" s="7" t="n">
        <v>0</v>
      </c>
      <c r="G495" s="7" t="n">
        <v>0</v>
      </c>
      <c r="H495" s="7" t="n">
        <v>0</v>
      </c>
      <c r="I495" s="7" t="n">
        <v>0</v>
      </c>
      <c r="J495" s="9" t="n">
        <f aca="false">VLOOKUP(A495,população!$A$2:$E$5571,2,0)</f>
        <v>3294</v>
      </c>
      <c r="K495" s="9" t="n">
        <f aca="false">VLOOKUP(A495,população!$A$2:$E$5571,3,0)</f>
        <v>6086</v>
      </c>
      <c r="L495" s="9" t="n">
        <f aca="false">VLOOKUP(A495,população!$A$2:$E$5571,4,0)</f>
        <v>1118</v>
      </c>
      <c r="M495" s="9" t="n">
        <f aca="false">VLOOKUP(A495,população!$A$2:$E$5571,5,0)</f>
        <v>10498</v>
      </c>
    </row>
    <row r="496" customFormat="false" ht="15" hidden="false" customHeight="false" outlineLevel="0" collapsed="false">
      <c r="A496" s="7" t="n">
        <v>211107</v>
      </c>
      <c r="B496" s="8" t="str">
        <f aca="false">VLOOKUP(A496,Municipios!$A$2:$B$5571,2,0)</f>
        <v>São João do Soter</v>
      </c>
      <c r="C496" s="7" t="n">
        <v>19</v>
      </c>
      <c r="D496" s="7" t="n">
        <v>0</v>
      </c>
      <c r="E496" s="7" t="n">
        <v>2</v>
      </c>
      <c r="F496" s="7" t="n">
        <v>0</v>
      </c>
      <c r="G496" s="7" t="n">
        <v>10</v>
      </c>
      <c r="H496" s="7" t="n">
        <v>0</v>
      </c>
      <c r="I496" s="7" t="n">
        <v>0</v>
      </c>
      <c r="J496" s="9" t="n">
        <f aca="false">VLOOKUP(A496,população!$A$2:$E$5571,2,0)</f>
        <v>5861</v>
      </c>
      <c r="K496" s="9" t="n">
        <f aca="false">VLOOKUP(A496,população!$A$2:$E$5571,3,0)</f>
        <v>9020</v>
      </c>
      <c r="L496" s="9" t="n">
        <f aca="false">VLOOKUP(A496,população!$A$2:$E$5571,4,0)</f>
        <v>1838</v>
      </c>
      <c r="M496" s="9" t="n">
        <f aca="false">VLOOKUP(A496,população!$A$2:$E$5571,5,0)</f>
        <v>16719</v>
      </c>
    </row>
    <row r="497" customFormat="false" ht="15" hidden="false" customHeight="false" outlineLevel="0" collapsed="false">
      <c r="A497" s="7" t="n">
        <v>211110</v>
      </c>
      <c r="B497" s="8" t="str">
        <f aca="false">VLOOKUP(A497,Municipios!$A$2:$B$5571,2,0)</f>
        <v>São João dos Patos</v>
      </c>
      <c r="C497" s="7" t="n">
        <v>47</v>
      </c>
      <c r="D497" s="7" t="n">
        <v>0</v>
      </c>
      <c r="E497" s="7" t="n">
        <v>2</v>
      </c>
      <c r="F497" s="7" t="n">
        <v>0</v>
      </c>
      <c r="G497" s="7" t="n">
        <v>7</v>
      </c>
      <c r="H497" s="7" t="n">
        <v>0</v>
      </c>
      <c r="I497" s="7" t="n">
        <v>0</v>
      </c>
      <c r="J497" s="9" t="n">
        <f aca="false">VLOOKUP(A497,população!$A$2:$E$5571,2,0)</f>
        <v>7250</v>
      </c>
      <c r="K497" s="9" t="n">
        <f aca="false">VLOOKUP(A497,população!$A$2:$E$5571,3,0)</f>
        <v>14602</v>
      </c>
      <c r="L497" s="9" t="n">
        <f aca="false">VLOOKUP(A497,população!$A$2:$E$5571,4,0)</f>
        <v>3063</v>
      </c>
      <c r="M497" s="9" t="n">
        <f aca="false">VLOOKUP(A497,população!$A$2:$E$5571,5,0)</f>
        <v>24915</v>
      </c>
    </row>
    <row r="498" customFormat="false" ht="15" hidden="false" customHeight="false" outlineLevel="0" collapsed="false">
      <c r="A498" s="7" t="n">
        <v>211120</v>
      </c>
      <c r="B498" s="8" t="str">
        <f aca="false">VLOOKUP(A498,Municipios!$A$2:$B$5571,2,0)</f>
        <v>São José de Ribamar</v>
      </c>
      <c r="C498" s="7" t="n">
        <v>69</v>
      </c>
      <c r="D498" s="7" t="n">
        <v>0</v>
      </c>
      <c r="E498" s="7" t="n">
        <v>2</v>
      </c>
      <c r="F498" s="7" t="n">
        <v>0</v>
      </c>
      <c r="G498" s="7" t="n">
        <v>19</v>
      </c>
      <c r="H498" s="7" t="n">
        <v>0</v>
      </c>
      <c r="I498" s="7" t="n">
        <v>23</v>
      </c>
      <c r="J498" s="9" t="n">
        <f aca="false">VLOOKUP(A498,população!$A$2:$E$5571,2,0)</f>
        <v>53213</v>
      </c>
      <c r="K498" s="9" t="n">
        <f aca="false">VLOOKUP(A498,população!$A$2:$E$5571,3,0)</f>
        <v>107750</v>
      </c>
      <c r="L498" s="9" t="n">
        <f aca="false">VLOOKUP(A498,população!$A$2:$E$5571,4,0)</f>
        <v>10366</v>
      </c>
      <c r="M498" s="9" t="n">
        <f aca="false">VLOOKUP(A498,população!$A$2:$E$5571,5,0)</f>
        <v>171329</v>
      </c>
    </row>
    <row r="499" customFormat="false" ht="15" hidden="false" customHeight="false" outlineLevel="0" collapsed="false">
      <c r="A499" s="7" t="n">
        <v>211125</v>
      </c>
      <c r="B499" s="8" t="str">
        <f aca="false">VLOOKUP(A499,Municipios!$A$2:$B$5571,2,0)</f>
        <v>São José dos Basílios</v>
      </c>
      <c r="C499" s="7" t="n">
        <v>13</v>
      </c>
      <c r="D499" s="7" t="n">
        <v>0</v>
      </c>
      <c r="E499" s="7" t="n">
        <v>1</v>
      </c>
      <c r="F499" s="7" t="n">
        <v>0</v>
      </c>
      <c r="G499" s="7" t="n">
        <v>5</v>
      </c>
      <c r="H499" s="7" t="n">
        <v>0</v>
      </c>
      <c r="I499" s="7" t="n">
        <v>0</v>
      </c>
      <c r="J499" s="9" t="n">
        <f aca="false">VLOOKUP(A499,população!$A$2:$E$5571,2,0)</f>
        <v>2244</v>
      </c>
      <c r="K499" s="9" t="n">
        <f aca="false">VLOOKUP(A499,população!$A$2:$E$5571,3,0)</f>
        <v>4164</v>
      </c>
      <c r="L499" s="9" t="n">
        <f aca="false">VLOOKUP(A499,população!$A$2:$E$5571,4,0)</f>
        <v>782</v>
      </c>
      <c r="M499" s="9" t="n">
        <f aca="false">VLOOKUP(A499,população!$A$2:$E$5571,5,0)</f>
        <v>7190</v>
      </c>
    </row>
    <row r="500" customFormat="false" ht="15" hidden="false" customHeight="false" outlineLevel="0" collapsed="false">
      <c r="A500" s="7" t="n">
        <v>211130</v>
      </c>
      <c r="B500" s="8" t="str">
        <f aca="false">VLOOKUP(A500,Municipios!$A$2:$B$5571,2,0)</f>
        <v>São Luís</v>
      </c>
      <c r="C500" s="7" t="n">
        <v>2899</v>
      </c>
      <c r="D500" s="7" t="n">
        <v>262</v>
      </c>
      <c r="E500" s="7" t="n">
        <v>86</v>
      </c>
      <c r="F500" s="7" t="n">
        <v>8</v>
      </c>
      <c r="G500" s="7" t="n">
        <v>2081</v>
      </c>
      <c r="H500" s="7" t="n">
        <v>229</v>
      </c>
      <c r="I500" s="7" t="n">
        <v>480</v>
      </c>
      <c r="J500" s="9" t="n">
        <f aca="false">VLOOKUP(A500,população!$A$2:$E$5571,2,0)</f>
        <v>271878</v>
      </c>
      <c r="K500" s="9" t="n">
        <f aca="false">VLOOKUP(A500,população!$A$2:$E$5571,3,0)</f>
        <v>694433</v>
      </c>
      <c r="L500" s="9" t="n">
        <f aca="false">VLOOKUP(A500,população!$A$2:$E$5571,4,0)</f>
        <v>79874</v>
      </c>
      <c r="M500" s="9" t="n">
        <f aca="false">VLOOKUP(A500,população!$A$2:$E$5571,5,0)</f>
        <v>1046185</v>
      </c>
    </row>
    <row r="501" customFormat="false" ht="15" hidden="false" customHeight="false" outlineLevel="0" collapsed="false">
      <c r="A501" s="7" t="n">
        <v>211140</v>
      </c>
      <c r="B501" s="8" t="str">
        <f aca="false">VLOOKUP(A501,Municipios!$A$2:$B$5571,2,0)</f>
        <v>São Luís Gonzaga do Maranhão</v>
      </c>
      <c r="C501" s="7" t="n">
        <v>29</v>
      </c>
      <c r="D501" s="7" t="n">
        <v>0</v>
      </c>
      <c r="E501" s="7" t="n">
        <v>1</v>
      </c>
      <c r="F501" s="7" t="n">
        <v>0</v>
      </c>
      <c r="G501" s="7" t="n">
        <v>7</v>
      </c>
      <c r="H501" s="7" t="n">
        <v>0</v>
      </c>
      <c r="I501" s="7" t="n">
        <v>0</v>
      </c>
      <c r="J501" s="9" t="n">
        <f aca="false">VLOOKUP(A501,população!$A$2:$E$5571,2,0)</f>
        <v>6261</v>
      </c>
      <c r="K501" s="9" t="n">
        <f aca="false">VLOOKUP(A501,população!$A$2:$E$5571,3,0)</f>
        <v>10976</v>
      </c>
      <c r="L501" s="9" t="n">
        <f aca="false">VLOOKUP(A501,população!$A$2:$E$5571,4,0)</f>
        <v>1934</v>
      </c>
      <c r="M501" s="9" t="n">
        <f aca="false">VLOOKUP(A501,população!$A$2:$E$5571,5,0)</f>
        <v>19171</v>
      </c>
    </row>
    <row r="502" customFormat="false" ht="15" hidden="false" customHeight="false" outlineLevel="0" collapsed="false">
      <c r="A502" s="7" t="n">
        <v>211150</v>
      </c>
      <c r="B502" s="8" t="str">
        <f aca="false">VLOOKUP(A502,Municipios!$A$2:$B$5571,2,0)</f>
        <v>São Mateus do Maranhão</v>
      </c>
      <c r="C502" s="7" t="n">
        <v>52</v>
      </c>
      <c r="D502" s="7" t="n">
        <v>0</v>
      </c>
      <c r="E502" s="7" t="n">
        <v>2</v>
      </c>
      <c r="F502" s="7" t="n">
        <v>0</v>
      </c>
      <c r="G502" s="7" t="n">
        <v>9</v>
      </c>
      <c r="H502" s="7" t="n">
        <v>0</v>
      </c>
      <c r="I502" s="7" t="n">
        <v>0</v>
      </c>
      <c r="J502" s="9" t="n">
        <f aca="false">VLOOKUP(A502,população!$A$2:$E$5571,2,0)</f>
        <v>12891</v>
      </c>
      <c r="K502" s="9" t="n">
        <f aca="false">VLOOKUP(A502,população!$A$2:$E$5571,3,0)</f>
        <v>22058</v>
      </c>
      <c r="L502" s="9" t="n">
        <f aca="false">VLOOKUP(A502,população!$A$2:$E$5571,4,0)</f>
        <v>4030</v>
      </c>
      <c r="M502" s="9" t="n">
        <f aca="false">VLOOKUP(A502,população!$A$2:$E$5571,5,0)</f>
        <v>38979</v>
      </c>
    </row>
    <row r="503" customFormat="false" ht="15" hidden="false" customHeight="false" outlineLevel="0" collapsed="false">
      <c r="A503" s="7" t="n">
        <v>211153</v>
      </c>
      <c r="B503" s="8" t="str">
        <f aca="false">VLOOKUP(A503,Municipios!$A$2:$B$5571,2,0)</f>
        <v>São Pedro da Água Branca</v>
      </c>
      <c r="C503" s="7" t="n">
        <v>26</v>
      </c>
      <c r="D503" s="7" t="n">
        <v>0</v>
      </c>
      <c r="E503" s="7" t="n">
        <v>2</v>
      </c>
      <c r="F503" s="7" t="n">
        <v>0</v>
      </c>
      <c r="G503" s="7" t="n">
        <v>4</v>
      </c>
      <c r="H503" s="7" t="n">
        <v>0</v>
      </c>
      <c r="I503" s="7" t="n">
        <v>1</v>
      </c>
      <c r="J503" s="9" t="n">
        <f aca="false">VLOOKUP(A503,população!$A$2:$E$5571,2,0)</f>
        <v>3742</v>
      </c>
      <c r="K503" s="9" t="n">
        <f aca="false">VLOOKUP(A503,população!$A$2:$E$5571,3,0)</f>
        <v>6711</v>
      </c>
      <c r="L503" s="9" t="n">
        <f aca="false">VLOOKUP(A503,população!$A$2:$E$5571,4,0)</f>
        <v>1084</v>
      </c>
      <c r="M503" s="9" t="n">
        <f aca="false">VLOOKUP(A503,população!$A$2:$E$5571,5,0)</f>
        <v>11537</v>
      </c>
    </row>
    <row r="504" customFormat="false" ht="15" hidden="false" customHeight="false" outlineLevel="0" collapsed="false">
      <c r="A504" s="7" t="n">
        <v>211157</v>
      </c>
      <c r="B504" s="8" t="str">
        <f aca="false">VLOOKUP(A504,Municipios!$A$2:$B$5571,2,0)</f>
        <v>São Pedro dos Crentes</v>
      </c>
      <c r="C504" s="7" t="n">
        <v>18</v>
      </c>
      <c r="D504" s="7" t="n">
        <v>0</v>
      </c>
      <c r="E504" s="7" t="n">
        <v>2</v>
      </c>
      <c r="F504" s="7" t="n">
        <v>0</v>
      </c>
      <c r="G504" s="7" t="n">
        <v>11</v>
      </c>
      <c r="H504" s="7" t="n">
        <v>0</v>
      </c>
      <c r="I504" s="7" t="n">
        <v>0</v>
      </c>
      <c r="J504" s="9" t="n">
        <f aca="false">VLOOKUP(A504,população!$A$2:$E$5571,2,0)</f>
        <v>1497</v>
      </c>
      <c r="K504" s="9" t="n">
        <f aca="false">VLOOKUP(A504,população!$A$2:$E$5571,3,0)</f>
        <v>2555</v>
      </c>
      <c r="L504" s="9" t="n">
        <f aca="false">VLOOKUP(A504,população!$A$2:$E$5571,4,0)</f>
        <v>385</v>
      </c>
      <c r="M504" s="9" t="n">
        <f aca="false">VLOOKUP(A504,população!$A$2:$E$5571,5,0)</f>
        <v>4437</v>
      </c>
    </row>
    <row r="505" customFormat="false" ht="15" hidden="false" customHeight="false" outlineLevel="0" collapsed="false">
      <c r="A505" s="7" t="n">
        <v>211160</v>
      </c>
      <c r="B505" s="8" t="str">
        <f aca="false">VLOOKUP(A505,Municipios!$A$2:$B$5571,2,0)</f>
        <v>São Raimundo das Mangabeiras</v>
      </c>
      <c r="C505" s="7" t="n">
        <v>19</v>
      </c>
      <c r="D505" s="7" t="n">
        <v>0</v>
      </c>
      <c r="E505" s="7" t="n">
        <v>3</v>
      </c>
      <c r="F505" s="7" t="n">
        <v>0</v>
      </c>
      <c r="G505" s="7" t="n">
        <v>9</v>
      </c>
      <c r="H505" s="7" t="n">
        <v>0</v>
      </c>
      <c r="I505" s="7" t="n">
        <v>1</v>
      </c>
      <c r="J505" s="9" t="n">
        <f aca="false">VLOOKUP(A505,população!$A$2:$E$5571,2,0)</f>
        <v>6039</v>
      </c>
      <c r="K505" s="9" t="n">
        <f aca="false">VLOOKUP(A505,população!$A$2:$E$5571,3,0)</f>
        <v>9957</v>
      </c>
      <c r="L505" s="9" t="n">
        <f aca="false">VLOOKUP(A505,população!$A$2:$E$5571,4,0)</f>
        <v>1819</v>
      </c>
      <c r="M505" s="9" t="n">
        <f aca="false">VLOOKUP(A505,população!$A$2:$E$5571,5,0)</f>
        <v>17815</v>
      </c>
    </row>
    <row r="506" customFormat="false" ht="15" hidden="false" customHeight="false" outlineLevel="0" collapsed="false">
      <c r="A506" s="7" t="n">
        <v>211163</v>
      </c>
      <c r="B506" s="8" t="str">
        <f aca="false">VLOOKUP(A506,Municipios!$A$2:$B$5571,2,0)</f>
        <v>São Raimundo do Doca Bezerra</v>
      </c>
      <c r="C506" s="7" t="n">
        <v>12</v>
      </c>
      <c r="D506" s="7" t="n">
        <v>0</v>
      </c>
      <c r="E506" s="7" t="n">
        <v>1</v>
      </c>
      <c r="F506" s="7" t="n">
        <v>0</v>
      </c>
      <c r="G506" s="7" t="n">
        <v>2</v>
      </c>
      <c r="H506" s="7" t="n">
        <v>0</v>
      </c>
      <c r="I506" s="7" t="n">
        <v>0</v>
      </c>
      <c r="J506" s="9" t="n">
        <f aca="false">VLOOKUP(A506,população!$A$2:$E$5571,2,0)</f>
        <v>1850</v>
      </c>
      <c r="K506" s="9" t="n">
        <f aca="false">VLOOKUP(A506,população!$A$2:$E$5571,3,0)</f>
        <v>3198</v>
      </c>
      <c r="L506" s="9" t="n">
        <f aca="false">VLOOKUP(A506,população!$A$2:$E$5571,4,0)</f>
        <v>445</v>
      </c>
      <c r="M506" s="9" t="n">
        <f aca="false">VLOOKUP(A506,população!$A$2:$E$5571,5,0)</f>
        <v>5493</v>
      </c>
    </row>
    <row r="507" customFormat="false" ht="15" hidden="false" customHeight="false" outlineLevel="0" collapsed="false">
      <c r="A507" s="7" t="n">
        <v>211170</v>
      </c>
      <c r="B507" s="8" t="str">
        <f aca="false">VLOOKUP(A507,Municipios!$A$2:$B$5571,2,0)</f>
        <v>São Vicente Ferrer</v>
      </c>
      <c r="C507" s="7" t="n">
        <v>56</v>
      </c>
      <c r="D507" s="7" t="n">
        <v>0</v>
      </c>
      <c r="E507" s="7" t="n">
        <v>3</v>
      </c>
      <c r="F507" s="7" t="n">
        <v>0</v>
      </c>
      <c r="G507" s="7" t="n">
        <v>11</v>
      </c>
      <c r="H507" s="7" t="n">
        <v>0</v>
      </c>
      <c r="I507" s="7" t="n">
        <v>1</v>
      </c>
      <c r="J507" s="9" t="n">
        <f aca="false">VLOOKUP(A507,população!$A$2:$E$5571,2,0)</f>
        <v>6273</v>
      </c>
      <c r="K507" s="9" t="n">
        <f aca="false">VLOOKUP(A507,população!$A$2:$E$5571,3,0)</f>
        <v>12149</v>
      </c>
      <c r="L507" s="9" t="n">
        <f aca="false">VLOOKUP(A507,população!$A$2:$E$5571,4,0)</f>
        <v>2053</v>
      </c>
      <c r="M507" s="9" t="n">
        <f aca="false">VLOOKUP(A507,população!$A$2:$E$5571,5,0)</f>
        <v>20475</v>
      </c>
    </row>
    <row r="508" customFormat="false" ht="15" hidden="false" customHeight="false" outlineLevel="0" collapsed="false">
      <c r="A508" s="7" t="n">
        <v>211172</v>
      </c>
      <c r="B508" s="8" t="str">
        <f aca="false">VLOOKUP(A508,Municipios!$A$2:$B$5571,2,0)</f>
        <v>Satubinha</v>
      </c>
      <c r="C508" s="7" t="n">
        <v>28</v>
      </c>
      <c r="D508" s="7" t="n">
        <v>0</v>
      </c>
      <c r="E508" s="7" t="n">
        <v>1</v>
      </c>
      <c r="F508" s="7" t="n">
        <v>0</v>
      </c>
      <c r="G508" s="7" t="n">
        <v>1</v>
      </c>
      <c r="H508" s="7" t="n">
        <v>0</v>
      </c>
      <c r="I508" s="7" t="n">
        <v>0</v>
      </c>
      <c r="J508" s="9" t="n">
        <f aca="false">VLOOKUP(A508,população!$A$2:$E$5571,2,0)</f>
        <v>3654</v>
      </c>
      <c r="K508" s="9" t="n">
        <f aca="false">VLOOKUP(A508,população!$A$2:$E$5571,3,0)</f>
        <v>6783</v>
      </c>
      <c r="L508" s="9" t="n">
        <f aca="false">VLOOKUP(A508,população!$A$2:$E$5571,4,0)</f>
        <v>857</v>
      </c>
      <c r="M508" s="9" t="n">
        <f aca="false">VLOOKUP(A508,população!$A$2:$E$5571,5,0)</f>
        <v>11294</v>
      </c>
    </row>
    <row r="509" customFormat="false" ht="15" hidden="false" customHeight="false" outlineLevel="0" collapsed="false">
      <c r="A509" s="7" t="n">
        <v>211174</v>
      </c>
      <c r="B509" s="8" t="str">
        <f aca="false">VLOOKUP(A509,Municipios!$A$2:$B$5571,2,0)</f>
        <v>Senador Alexandre Costa</v>
      </c>
      <c r="C509" s="7" t="n">
        <v>35</v>
      </c>
      <c r="D509" s="7" t="n">
        <v>0</v>
      </c>
      <c r="E509" s="7" t="n">
        <v>0</v>
      </c>
      <c r="F509" s="7" t="n">
        <v>0</v>
      </c>
      <c r="G509" s="7" t="n">
        <v>0</v>
      </c>
      <c r="H509" s="7" t="n">
        <v>0</v>
      </c>
      <c r="I509" s="7" t="n">
        <v>0</v>
      </c>
      <c r="J509" s="9" t="n">
        <f aca="false">VLOOKUP(A509,população!$A$2:$E$5571,2,0)</f>
        <v>3484</v>
      </c>
      <c r="K509" s="9" t="n">
        <f aca="false">VLOOKUP(A509,população!$A$2:$E$5571,3,0)</f>
        <v>5680</v>
      </c>
      <c r="L509" s="9" t="n">
        <f aca="false">VLOOKUP(A509,população!$A$2:$E$5571,4,0)</f>
        <v>1049</v>
      </c>
      <c r="M509" s="9" t="n">
        <f aca="false">VLOOKUP(A509,população!$A$2:$E$5571,5,0)</f>
        <v>10213</v>
      </c>
    </row>
    <row r="510" customFormat="false" ht="15" hidden="false" customHeight="false" outlineLevel="0" collapsed="false">
      <c r="A510" s="7" t="n">
        <v>211178</v>
      </c>
      <c r="B510" s="8" t="str">
        <f aca="false">VLOOKUP(A510,Municipios!$A$2:$B$5571,2,0)</f>
        <v>Serrano do Maranhão</v>
      </c>
      <c r="C510" s="7" t="n">
        <v>0</v>
      </c>
      <c r="D510" s="7" t="n">
        <v>0</v>
      </c>
      <c r="E510" s="7" t="n">
        <v>0</v>
      </c>
      <c r="F510" s="7" t="n">
        <v>0</v>
      </c>
      <c r="G510" s="7" t="n">
        <v>0</v>
      </c>
      <c r="H510" s="7" t="n">
        <v>0</v>
      </c>
      <c r="I510" s="7" t="n">
        <v>0</v>
      </c>
      <c r="J510" s="9" t="n">
        <f aca="false">VLOOKUP(A510,população!$A$2:$E$5571,2,0)</f>
        <v>3420</v>
      </c>
      <c r="K510" s="9" t="n">
        <f aca="false">VLOOKUP(A510,população!$A$2:$E$5571,3,0)</f>
        <v>5601</v>
      </c>
      <c r="L510" s="9" t="n">
        <f aca="false">VLOOKUP(A510,população!$A$2:$E$5571,4,0)</f>
        <v>916</v>
      </c>
      <c r="M510" s="9" t="n">
        <f aca="false">VLOOKUP(A510,população!$A$2:$E$5571,5,0)</f>
        <v>9937</v>
      </c>
    </row>
    <row r="511" customFormat="false" ht="15" hidden="false" customHeight="false" outlineLevel="0" collapsed="false">
      <c r="A511" s="7" t="n">
        <v>211180</v>
      </c>
      <c r="B511" s="8" t="str">
        <f aca="false">VLOOKUP(A511,Municipios!$A$2:$B$5571,2,0)</f>
        <v>Sítio Novo</v>
      </c>
      <c r="C511" s="7" t="n">
        <v>30</v>
      </c>
      <c r="D511" s="7" t="n">
        <v>0</v>
      </c>
      <c r="E511" s="7" t="n">
        <v>2</v>
      </c>
      <c r="F511" s="7" t="n">
        <v>0</v>
      </c>
      <c r="G511" s="7" t="n">
        <v>8</v>
      </c>
      <c r="H511" s="7" t="n">
        <v>0</v>
      </c>
      <c r="I511" s="7" t="n">
        <v>0</v>
      </c>
      <c r="J511" s="9" t="n">
        <f aca="false">VLOOKUP(A511,população!$A$2:$E$5571,2,0)</f>
        <v>5585</v>
      </c>
      <c r="K511" s="9" t="n">
        <f aca="false">VLOOKUP(A511,população!$A$2:$E$5571,3,0)</f>
        <v>9770</v>
      </c>
      <c r="L511" s="9" t="n">
        <f aca="false">VLOOKUP(A511,população!$A$2:$E$5571,4,0)</f>
        <v>1527</v>
      </c>
      <c r="M511" s="9" t="n">
        <f aca="false">VLOOKUP(A511,população!$A$2:$E$5571,5,0)</f>
        <v>16882</v>
      </c>
    </row>
    <row r="512" customFormat="false" ht="15" hidden="false" customHeight="false" outlineLevel="0" collapsed="false">
      <c r="A512" s="7" t="n">
        <v>211190</v>
      </c>
      <c r="B512" s="8" t="str">
        <f aca="false">VLOOKUP(A512,Municipios!$A$2:$B$5571,2,0)</f>
        <v>Sucupira do Norte</v>
      </c>
      <c r="C512" s="7" t="n">
        <v>22</v>
      </c>
      <c r="D512" s="7" t="n">
        <v>0</v>
      </c>
      <c r="E512" s="7" t="n">
        <v>1</v>
      </c>
      <c r="F512" s="7" t="n">
        <v>0</v>
      </c>
      <c r="G512" s="7" t="n">
        <v>3</v>
      </c>
      <c r="H512" s="7" t="n">
        <v>0</v>
      </c>
      <c r="I512" s="7" t="n">
        <v>0</v>
      </c>
      <c r="J512" s="9" t="n">
        <f aca="false">VLOOKUP(A512,população!$A$2:$E$5571,2,0)</f>
        <v>3208</v>
      </c>
      <c r="K512" s="9" t="n">
        <f aca="false">VLOOKUP(A512,população!$A$2:$E$5571,3,0)</f>
        <v>5848</v>
      </c>
      <c r="L512" s="9" t="n">
        <f aca="false">VLOOKUP(A512,população!$A$2:$E$5571,4,0)</f>
        <v>1109</v>
      </c>
      <c r="M512" s="9" t="n">
        <f aca="false">VLOOKUP(A512,população!$A$2:$E$5571,5,0)</f>
        <v>10165</v>
      </c>
    </row>
    <row r="513" customFormat="false" ht="15" hidden="false" customHeight="false" outlineLevel="0" collapsed="false">
      <c r="A513" s="7" t="n">
        <v>211195</v>
      </c>
      <c r="B513" s="8" t="str">
        <f aca="false">VLOOKUP(A513,Municipios!$A$2:$B$5571,2,0)</f>
        <v>Sucupira do Riachão</v>
      </c>
      <c r="C513" s="7" t="n">
        <v>16</v>
      </c>
      <c r="D513" s="7" t="n">
        <v>0</v>
      </c>
      <c r="E513" s="7" t="n">
        <v>1</v>
      </c>
      <c r="F513" s="7" t="n">
        <v>0</v>
      </c>
      <c r="G513" s="7" t="n">
        <v>3</v>
      </c>
      <c r="H513" s="7" t="n">
        <v>0</v>
      </c>
      <c r="I513" s="7" t="n">
        <v>0</v>
      </c>
      <c r="J513" s="9" t="n">
        <f aca="false">VLOOKUP(A513,população!$A$2:$E$5571,2,0)</f>
        <v>1645</v>
      </c>
      <c r="K513" s="9" t="n">
        <f aca="false">VLOOKUP(A513,população!$A$2:$E$5571,3,0)</f>
        <v>3010</v>
      </c>
      <c r="L513" s="9" t="n">
        <f aca="false">VLOOKUP(A513,população!$A$2:$E$5571,4,0)</f>
        <v>656</v>
      </c>
      <c r="M513" s="9" t="n">
        <f aca="false">VLOOKUP(A513,população!$A$2:$E$5571,5,0)</f>
        <v>5311</v>
      </c>
    </row>
    <row r="514" customFormat="false" ht="15" hidden="false" customHeight="false" outlineLevel="0" collapsed="false">
      <c r="A514" s="7" t="n">
        <v>211200</v>
      </c>
      <c r="B514" s="8" t="str">
        <f aca="false">VLOOKUP(A514,Municipios!$A$2:$B$5571,2,0)</f>
        <v>Tasso Fragoso</v>
      </c>
      <c r="C514" s="7" t="n">
        <v>16</v>
      </c>
      <c r="D514" s="7" t="n">
        <v>0</v>
      </c>
      <c r="E514" s="7" t="n">
        <v>1</v>
      </c>
      <c r="F514" s="7" t="n">
        <v>0</v>
      </c>
      <c r="G514" s="7" t="n">
        <v>3</v>
      </c>
      <c r="H514" s="7" t="n">
        <v>0</v>
      </c>
      <c r="I514" s="7" t="n">
        <v>0</v>
      </c>
      <c r="J514" s="9" t="n">
        <f aca="false">VLOOKUP(A514,população!$A$2:$E$5571,2,0)</f>
        <v>2777</v>
      </c>
      <c r="K514" s="9" t="n">
        <f aca="false">VLOOKUP(A514,população!$A$2:$E$5571,3,0)</f>
        <v>4303</v>
      </c>
      <c r="L514" s="9" t="n">
        <f aca="false">VLOOKUP(A514,população!$A$2:$E$5571,4,0)</f>
        <v>646</v>
      </c>
      <c r="M514" s="9" t="n">
        <f aca="false">VLOOKUP(A514,população!$A$2:$E$5571,5,0)</f>
        <v>7726</v>
      </c>
    </row>
    <row r="515" customFormat="false" ht="15" hidden="false" customHeight="false" outlineLevel="0" collapsed="false">
      <c r="A515" s="7" t="n">
        <v>211210</v>
      </c>
      <c r="B515" s="8" t="str">
        <f aca="false">VLOOKUP(A515,Municipios!$A$2:$B$5571,2,0)</f>
        <v>Timbiras</v>
      </c>
      <c r="C515" s="7" t="n">
        <v>48</v>
      </c>
      <c r="D515" s="7" t="n">
        <v>0</v>
      </c>
      <c r="E515" s="7" t="n">
        <v>3</v>
      </c>
      <c r="F515" s="7" t="n">
        <v>0</v>
      </c>
      <c r="G515" s="7" t="n">
        <v>31</v>
      </c>
      <c r="H515" s="7" t="n">
        <v>0</v>
      </c>
      <c r="I515" s="7" t="n">
        <v>3</v>
      </c>
      <c r="J515" s="9" t="n">
        <f aca="false">VLOOKUP(A515,população!$A$2:$E$5571,2,0)</f>
        <v>9845</v>
      </c>
      <c r="K515" s="9" t="n">
        <f aca="false">VLOOKUP(A515,população!$A$2:$E$5571,3,0)</f>
        <v>15440</v>
      </c>
      <c r="L515" s="9" t="n">
        <f aca="false">VLOOKUP(A515,população!$A$2:$E$5571,4,0)</f>
        <v>2626</v>
      </c>
      <c r="M515" s="9" t="n">
        <f aca="false">VLOOKUP(A515,população!$A$2:$E$5571,5,0)</f>
        <v>27911</v>
      </c>
    </row>
    <row r="516" customFormat="false" ht="15" hidden="false" customHeight="false" outlineLevel="0" collapsed="false">
      <c r="A516" s="7" t="n">
        <v>211220</v>
      </c>
      <c r="B516" s="8" t="str">
        <f aca="false">VLOOKUP(A516,Municipios!$A$2:$B$5571,2,0)</f>
        <v>Timon</v>
      </c>
      <c r="C516" s="7" t="n">
        <v>123</v>
      </c>
      <c r="D516" s="7" t="n">
        <v>0</v>
      </c>
      <c r="E516" s="7" t="n">
        <v>12</v>
      </c>
      <c r="F516" s="7" t="n">
        <v>0</v>
      </c>
      <c r="G516" s="7" t="n">
        <v>68</v>
      </c>
      <c r="H516" s="7" t="n">
        <v>0</v>
      </c>
      <c r="I516" s="7" t="n">
        <v>2</v>
      </c>
      <c r="J516" s="9" t="n">
        <f aca="false">VLOOKUP(A516,população!$A$2:$E$5571,2,0)</f>
        <v>49356</v>
      </c>
      <c r="K516" s="9" t="n">
        <f aca="false">VLOOKUP(A516,população!$A$2:$E$5571,3,0)</f>
        <v>96451</v>
      </c>
      <c r="L516" s="9" t="n">
        <f aca="false">VLOOKUP(A516,população!$A$2:$E$5571,4,0)</f>
        <v>13598</v>
      </c>
      <c r="M516" s="9" t="n">
        <f aca="false">VLOOKUP(A516,população!$A$2:$E$5571,5,0)</f>
        <v>159405</v>
      </c>
    </row>
    <row r="517" customFormat="false" ht="15" hidden="false" customHeight="false" outlineLevel="0" collapsed="false">
      <c r="A517" s="7" t="n">
        <v>211223</v>
      </c>
      <c r="B517" s="8" t="str">
        <f aca="false">VLOOKUP(A517,Municipios!$A$2:$B$5571,2,0)</f>
        <v>Trizidela do Vale</v>
      </c>
      <c r="C517" s="7" t="n">
        <v>29</v>
      </c>
      <c r="D517" s="7" t="n">
        <v>0</v>
      </c>
      <c r="E517" s="7" t="n">
        <v>2</v>
      </c>
      <c r="F517" s="7" t="n">
        <v>0</v>
      </c>
      <c r="G517" s="7" t="n">
        <v>8</v>
      </c>
      <c r="H517" s="7" t="n">
        <v>0</v>
      </c>
      <c r="I517" s="7" t="n">
        <v>0</v>
      </c>
      <c r="J517" s="9" t="n">
        <f aca="false">VLOOKUP(A517,população!$A$2:$E$5571,2,0)</f>
        <v>5784</v>
      </c>
      <c r="K517" s="9" t="n">
        <f aca="false">VLOOKUP(A517,população!$A$2:$E$5571,3,0)</f>
        <v>11302</v>
      </c>
      <c r="L517" s="9" t="n">
        <f aca="false">VLOOKUP(A517,população!$A$2:$E$5571,4,0)</f>
        <v>2091</v>
      </c>
      <c r="M517" s="9" t="n">
        <f aca="false">VLOOKUP(A517,população!$A$2:$E$5571,5,0)</f>
        <v>19177</v>
      </c>
    </row>
    <row r="518" customFormat="false" ht="15" hidden="false" customHeight="false" outlineLevel="0" collapsed="false">
      <c r="A518" s="7" t="n">
        <v>211227</v>
      </c>
      <c r="B518" s="8" t="str">
        <f aca="false">VLOOKUP(A518,Municipios!$A$2:$B$5571,2,0)</f>
        <v>Tufilândia</v>
      </c>
      <c r="C518" s="7" t="n">
        <v>19</v>
      </c>
      <c r="D518" s="7" t="n">
        <v>0</v>
      </c>
      <c r="E518" s="7" t="n">
        <v>1</v>
      </c>
      <c r="F518" s="7" t="n">
        <v>0</v>
      </c>
      <c r="G518" s="7" t="n">
        <v>3</v>
      </c>
      <c r="H518" s="7" t="n">
        <v>0</v>
      </c>
      <c r="I518" s="7" t="n">
        <v>0</v>
      </c>
      <c r="J518" s="9" t="n">
        <f aca="false">VLOOKUP(A518,população!$A$2:$E$5571,2,0)</f>
        <v>1984</v>
      </c>
      <c r="K518" s="9" t="n">
        <f aca="false">VLOOKUP(A518,população!$A$2:$E$5571,3,0)</f>
        <v>2816</v>
      </c>
      <c r="L518" s="9" t="n">
        <f aca="false">VLOOKUP(A518,população!$A$2:$E$5571,4,0)</f>
        <v>567</v>
      </c>
      <c r="M518" s="9" t="n">
        <f aca="false">VLOOKUP(A518,população!$A$2:$E$5571,5,0)</f>
        <v>5367</v>
      </c>
    </row>
    <row r="519" customFormat="false" ht="15" hidden="false" customHeight="false" outlineLevel="0" collapsed="false">
      <c r="A519" s="7" t="n">
        <v>211230</v>
      </c>
      <c r="B519" s="8" t="str">
        <f aca="false">VLOOKUP(A519,Municipios!$A$2:$B$5571,2,0)</f>
        <v>Tuntum</v>
      </c>
      <c r="C519" s="7" t="n">
        <v>50</v>
      </c>
      <c r="D519" s="7" t="n">
        <v>0</v>
      </c>
      <c r="E519" s="7" t="n">
        <v>6</v>
      </c>
      <c r="F519" s="7" t="n">
        <v>0</v>
      </c>
      <c r="G519" s="7" t="n">
        <v>19</v>
      </c>
      <c r="H519" s="7" t="n">
        <v>0</v>
      </c>
      <c r="I519" s="7" t="n">
        <v>1</v>
      </c>
      <c r="J519" s="9" t="n">
        <f aca="false">VLOOKUP(A519,população!$A$2:$E$5571,2,0)</f>
        <v>11877</v>
      </c>
      <c r="K519" s="9" t="n">
        <f aca="false">VLOOKUP(A519,população!$A$2:$E$5571,3,0)</f>
        <v>22439</v>
      </c>
      <c r="L519" s="9" t="n">
        <f aca="false">VLOOKUP(A519,população!$A$2:$E$5571,4,0)</f>
        <v>3960</v>
      </c>
      <c r="M519" s="9" t="n">
        <f aca="false">VLOOKUP(A519,população!$A$2:$E$5571,5,0)</f>
        <v>38276</v>
      </c>
    </row>
    <row r="520" customFormat="false" ht="15" hidden="false" customHeight="false" outlineLevel="0" collapsed="false">
      <c r="A520" s="7" t="n">
        <v>211240</v>
      </c>
      <c r="B520" s="8" t="str">
        <f aca="false">VLOOKUP(A520,Municipios!$A$2:$B$5571,2,0)</f>
        <v>Turiaçu</v>
      </c>
      <c r="C520" s="7" t="n">
        <v>52</v>
      </c>
      <c r="D520" s="7" t="n">
        <v>0</v>
      </c>
      <c r="E520" s="7" t="n">
        <v>0</v>
      </c>
      <c r="F520" s="7" t="n">
        <v>0</v>
      </c>
      <c r="G520" s="7" t="n">
        <v>0</v>
      </c>
      <c r="H520" s="7" t="n">
        <v>0</v>
      </c>
      <c r="I520" s="7" t="n">
        <v>0</v>
      </c>
      <c r="J520" s="9" t="n">
        <f aca="false">VLOOKUP(A520,população!$A$2:$E$5571,2,0)</f>
        <v>12626</v>
      </c>
      <c r="K520" s="9" t="n">
        <f aca="false">VLOOKUP(A520,população!$A$2:$E$5571,3,0)</f>
        <v>18174</v>
      </c>
      <c r="L520" s="9" t="n">
        <f aca="false">VLOOKUP(A520,população!$A$2:$E$5571,4,0)</f>
        <v>2583</v>
      </c>
      <c r="M520" s="9" t="n">
        <f aca="false">VLOOKUP(A520,população!$A$2:$E$5571,5,0)</f>
        <v>33383</v>
      </c>
    </row>
    <row r="521" customFormat="false" ht="15" hidden="false" customHeight="false" outlineLevel="0" collapsed="false">
      <c r="A521" s="7" t="n">
        <v>211250</v>
      </c>
      <c r="B521" s="8" t="str">
        <f aca="false">VLOOKUP(A521,Municipios!$A$2:$B$5571,2,0)</f>
        <v>Tutóia</v>
      </c>
      <c r="C521" s="7" t="n">
        <v>37</v>
      </c>
      <c r="D521" s="7" t="n">
        <v>0</v>
      </c>
      <c r="E521" s="7" t="n">
        <v>2</v>
      </c>
      <c r="F521" s="7" t="n">
        <v>0</v>
      </c>
      <c r="G521" s="7" t="n">
        <v>18</v>
      </c>
      <c r="H521" s="7" t="n">
        <v>0</v>
      </c>
      <c r="I521" s="7" t="n">
        <v>0</v>
      </c>
      <c r="J521" s="9" t="n">
        <f aca="false">VLOOKUP(A521,população!$A$2:$E$5571,2,0)</f>
        <v>19084</v>
      </c>
      <c r="K521" s="9" t="n">
        <f aca="false">VLOOKUP(A521,população!$A$2:$E$5571,3,0)</f>
        <v>29604</v>
      </c>
      <c r="L521" s="9" t="n">
        <f aca="false">VLOOKUP(A521,população!$A$2:$E$5571,4,0)</f>
        <v>4442</v>
      </c>
      <c r="M521" s="9" t="n">
        <f aca="false">VLOOKUP(A521,população!$A$2:$E$5571,5,0)</f>
        <v>53130</v>
      </c>
    </row>
    <row r="522" customFormat="false" ht="15" hidden="false" customHeight="false" outlineLevel="0" collapsed="false">
      <c r="A522" s="7" t="n">
        <v>211260</v>
      </c>
      <c r="B522" s="8" t="str">
        <f aca="false">VLOOKUP(A522,Municipios!$A$2:$B$5571,2,0)</f>
        <v>Urbano Santos</v>
      </c>
      <c r="C522" s="7" t="n">
        <v>37</v>
      </c>
      <c r="D522" s="7" t="n">
        <v>0</v>
      </c>
      <c r="E522" s="7" t="n">
        <v>1</v>
      </c>
      <c r="F522" s="7" t="n">
        <v>0</v>
      </c>
      <c r="G522" s="7" t="n">
        <v>6</v>
      </c>
      <c r="H522" s="7" t="n">
        <v>0</v>
      </c>
      <c r="I522" s="7" t="n">
        <v>0</v>
      </c>
      <c r="J522" s="9" t="n">
        <f aca="false">VLOOKUP(A522,população!$A$2:$E$5571,2,0)</f>
        <v>10460</v>
      </c>
      <c r="K522" s="9" t="n">
        <f aca="false">VLOOKUP(A522,população!$A$2:$E$5571,3,0)</f>
        <v>13276</v>
      </c>
      <c r="L522" s="9" t="n">
        <f aca="false">VLOOKUP(A522,população!$A$2:$E$5571,4,0)</f>
        <v>1895</v>
      </c>
      <c r="M522" s="9" t="n">
        <f aca="false">VLOOKUP(A522,população!$A$2:$E$5571,5,0)</f>
        <v>25631</v>
      </c>
    </row>
    <row r="523" customFormat="false" ht="15" hidden="false" customHeight="false" outlineLevel="0" collapsed="false">
      <c r="A523" s="7" t="n">
        <v>211270</v>
      </c>
      <c r="B523" s="8" t="str">
        <f aca="false">VLOOKUP(A523,Municipios!$A$2:$B$5571,2,0)</f>
        <v>Vargem Grande</v>
      </c>
      <c r="C523" s="7" t="n">
        <v>42</v>
      </c>
      <c r="D523" s="7" t="n">
        <v>0</v>
      </c>
      <c r="E523" s="7" t="n">
        <v>2</v>
      </c>
      <c r="F523" s="7" t="n">
        <v>0</v>
      </c>
      <c r="G523" s="7" t="n">
        <v>13</v>
      </c>
      <c r="H523" s="7" t="n">
        <v>0</v>
      </c>
      <c r="I523" s="7" t="n">
        <v>0</v>
      </c>
      <c r="J523" s="9" t="n">
        <f aca="false">VLOOKUP(A523,população!$A$2:$E$5571,2,0)</f>
        <v>17843</v>
      </c>
      <c r="K523" s="9" t="n">
        <f aca="false">VLOOKUP(A523,população!$A$2:$E$5571,3,0)</f>
        <v>28159</v>
      </c>
      <c r="L523" s="9" t="n">
        <f aca="false">VLOOKUP(A523,população!$A$2:$E$5571,4,0)</f>
        <v>4200</v>
      </c>
      <c r="M523" s="9" t="n">
        <f aca="false">VLOOKUP(A523,população!$A$2:$E$5571,5,0)</f>
        <v>50202</v>
      </c>
    </row>
    <row r="524" customFormat="false" ht="15" hidden="false" customHeight="false" outlineLevel="0" collapsed="false">
      <c r="A524" s="7" t="n">
        <v>211280</v>
      </c>
      <c r="B524" s="8" t="str">
        <f aca="false">VLOOKUP(A524,Municipios!$A$2:$B$5571,2,0)</f>
        <v>Viana</v>
      </c>
      <c r="C524" s="7" t="n">
        <v>74</v>
      </c>
      <c r="D524" s="7" t="n">
        <v>0</v>
      </c>
      <c r="E524" s="7" t="n">
        <v>2</v>
      </c>
      <c r="F524" s="7" t="n">
        <v>0</v>
      </c>
      <c r="G524" s="7" t="n">
        <v>15</v>
      </c>
      <c r="H524" s="7" t="n">
        <v>0</v>
      </c>
      <c r="I524" s="7" t="n">
        <v>0</v>
      </c>
      <c r="J524" s="9" t="n">
        <f aca="false">VLOOKUP(A524,população!$A$2:$E$5571,2,0)</f>
        <v>17672</v>
      </c>
      <c r="K524" s="9" t="n">
        <f aca="false">VLOOKUP(A524,população!$A$2:$E$5571,3,0)</f>
        <v>28157</v>
      </c>
      <c r="L524" s="9" t="n">
        <f aca="false">VLOOKUP(A524,população!$A$2:$E$5571,4,0)</f>
        <v>4672</v>
      </c>
      <c r="M524" s="9" t="n">
        <f aca="false">VLOOKUP(A524,população!$A$2:$E$5571,5,0)</f>
        <v>50501</v>
      </c>
    </row>
    <row r="525" customFormat="false" ht="15" hidden="false" customHeight="false" outlineLevel="0" collapsed="false">
      <c r="A525" s="7" t="n">
        <v>211285</v>
      </c>
      <c r="B525" s="8" t="str">
        <f aca="false">VLOOKUP(A525,Municipios!$A$2:$B$5571,2,0)</f>
        <v>Vila Nova dos Martírios</v>
      </c>
      <c r="C525" s="7" t="n">
        <v>21</v>
      </c>
      <c r="D525" s="7" t="n">
        <v>0</v>
      </c>
      <c r="E525" s="7" t="n">
        <v>1</v>
      </c>
      <c r="F525" s="7" t="n">
        <v>0</v>
      </c>
      <c r="G525" s="7" t="n">
        <v>4</v>
      </c>
      <c r="H525" s="7" t="n">
        <v>0</v>
      </c>
      <c r="I525" s="7" t="n">
        <v>0</v>
      </c>
      <c r="J525" s="9" t="n">
        <f aca="false">VLOOKUP(A525,população!$A$2:$E$5571,2,0)</f>
        <v>3666</v>
      </c>
      <c r="K525" s="9" t="n">
        <f aca="false">VLOOKUP(A525,população!$A$2:$E$5571,3,0)</f>
        <v>6692</v>
      </c>
      <c r="L525" s="9" t="n">
        <f aca="false">VLOOKUP(A525,população!$A$2:$E$5571,4,0)</f>
        <v>896</v>
      </c>
      <c r="M525" s="9" t="n">
        <f aca="false">VLOOKUP(A525,população!$A$2:$E$5571,5,0)</f>
        <v>11254</v>
      </c>
    </row>
    <row r="526" customFormat="false" ht="15" hidden="false" customHeight="false" outlineLevel="0" collapsed="false">
      <c r="A526" s="7" t="n">
        <v>211290</v>
      </c>
      <c r="B526" s="8" t="str">
        <f aca="false">VLOOKUP(A526,Municipios!$A$2:$B$5571,2,0)</f>
        <v>Vitória do Mearim</v>
      </c>
      <c r="C526" s="7" t="n">
        <v>46</v>
      </c>
      <c r="D526" s="7" t="n">
        <v>0</v>
      </c>
      <c r="E526" s="7" t="n">
        <v>1</v>
      </c>
      <c r="F526" s="7" t="n">
        <v>0</v>
      </c>
      <c r="G526" s="7" t="n">
        <v>2</v>
      </c>
      <c r="H526" s="7" t="n">
        <v>0</v>
      </c>
      <c r="I526" s="7" t="n">
        <v>0</v>
      </c>
      <c r="J526" s="9" t="n">
        <f aca="false">VLOOKUP(A526,população!$A$2:$E$5571,2,0)</f>
        <v>10319</v>
      </c>
      <c r="K526" s="9" t="n">
        <f aca="false">VLOOKUP(A526,população!$A$2:$E$5571,3,0)</f>
        <v>17592</v>
      </c>
      <c r="L526" s="9" t="n">
        <f aca="false">VLOOKUP(A526,população!$A$2:$E$5571,4,0)</f>
        <v>2922</v>
      </c>
      <c r="M526" s="9" t="n">
        <f aca="false">VLOOKUP(A526,população!$A$2:$E$5571,5,0)</f>
        <v>30833</v>
      </c>
    </row>
    <row r="527" customFormat="false" ht="15" hidden="false" customHeight="false" outlineLevel="0" collapsed="false">
      <c r="A527" s="7" t="n">
        <v>211300</v>
      </c>
      <c r="B527" s="8" t="str">
        <f aca="false">VLOOKUP(A527,Municipios!$A$2:$B$5571,2,0)</f>
        <v>Vitorino Freire</v>
      </c>
      <c r="C527" s="7" t="n">
        <v>44</v>
      </c>
      <c r="D527" s="7" t="n">
        <v>0</v>
      </c>
      <c r="E527" s="7" t="n">
        <v>1</v>
      </c>
      <c r="F527" s="7" t="n">
        <v>0</v>
      </c>
      <c r="G527" s="7" t="n">
        <v>13</v>
      </c>
      <c r="H527" s="7" t="n">
        <v>0</v>
      </c>
      <c r="I527" s="7" t="n">
        <v>0</v>
      </c>
      <c r="J527" s="9" t="n">
        <f aca="false">VLOOKUP(A527,população!$A$2:$E$5571,2,0)</f>
        <v>9931</v>
      </c>
      <c r="K527" s="9" t="n">
        <f aca="false">VLOOKUP(A527,população!$A$2:$E$5571,3,0)</f>
        <v>17657</v>
      </c>
      <c r="L527" s="9" t="n">
        <f aca="false">VLOOKUP(A527,população!$A$2:$E$5571,4,0)</f>
        <v>3504</v>
      </c>
      <c r="M527" s="9" t="n">
        <f aca="false">VLOOKUP(A527,população!$A$2:$E$5571,5,0)</f>
        <v>31092</v>
      </c>
    </row>
    <row r="528" customFormat="false" ht="15" hidden="false" customHeight="false" outlineLevel="0" collapsed="false">
      <c r="A528" s="7" t="n">
        <v>211400</v>
      </c>
      <c r="B528" s="8" t="str">
        <f aca="false">VLOOKUP(A528,Municipios!$A$2:$B$5571,2,0)</f>
        <v>Zé Doca</v>
      </c>
      <c r="C528" s="7" t="n">
        <v>71</v>
      </c>
      <c r="D528" s="7" t="n">
        <v>0</v>
      </c>
      <c r="E528" s="7" t="n">
        <v>4</v>
      </c>
      <c r="F528" s="7" t="n">
        <v>0</v>
      </c>
      <c r="G528" s="7" t="n">
        <v>30</v>
      </c>
      <c r="H528" s="7" t="n">
        <v>0</v>
      </c>
      <c r="I528" s="7" t="n">
        <v>1</v>
      </c>
      <c r="J528" s="9" t="n">
        <f aca="false">VLOOKUP(A528,população!$A$2:$E$5571,2,0)</f>
        <v>15797</v>
      </c>
      <c r="K528" s="9" t="n">
        <f aca="false">VLOOKUP(A528,população!$A$2:$E$5571,3,0)</f>
        <v>27716</v>
      </c>
      <c r="L528" s="9" t="n">
        <f aca="false">VLOOKUP(A528,população!$A$2:$E$5571,4,0)</f>
        <v>4411</v>
      </c>
      <c r="M528" s="9" t="n">
        <f aca="false">VLOOKUP(A528,população!$A$2:$E$5571,5,0)</f>
        <v>47924</v>
      </c>
    </row>
    <row r="529" customFormat="false" ht="15" hidden="false" customHeight="false" outlineLevel="0" collapsed="false">
      <c r="A529" s="7" t="n">
        <v>220010</v>
      </c>
      <c r="B529" s="8" t="str">
        <f aca="false">VLOOKUP(A529,Municipios!$A$2:$B$5571,2,0)</f>
        <v>Agricolândia</v>
      </c>
      <c r="C529" s="7" t="n">
        <v>15</v>
      </c>
      <c r="D529" s="7" t="n">
        <v>0</v>
      </c>
      <c r="E529" s="7" t="n">
        <v>1</v>
      </c>
      <c r="F529" s="7" t="n">
        <v>0</v>
      </c>
      <c r="G529" s="7" t="n">
        <v>1</v>
      </c>
      <c r="H529" s="7" t="n">
        <v>0</v>
      </c>
      <c r="I529" s="7" t="n">
        <v>0</v>
      </c>
      <c r="J529" s="9" t="n">
        <f aca="false">VLOOKUP(A529,população!$A$2:$E$5571,2,0)</f>
        <v>1398</v>
      </c>
      <c r="K529" s="9" t="n">
        <f aca="false">VLOOKUP(A529,população!$A$2:$E$5571,3,0)</f>
        <v>2865</v>
      </c>
      <c r="L529" s="9" t="n">
        <f aca="false">VLOOKUP(A529,população!$A$2:$E$5571,4,0)</f>
        <v>783</v>
      </c>
      <c r="M529" s="9" t="n">
        <f aca="false">VLOOKUP(A529,população!$A$2:$E$5571,5,0)</f>
        <v>5046</v>
      </c>
    </row>
    <row r="530" customFormat="false" ht="15" hidden="false" customHeight="false" outlineLevel="0" collapsed="false">
      <c r="A530" s="7" t="n">
        <v>220020</v>
      </c>
      <c r="B530" s="8" t="str">
        <f aca="false">VLOOKUP(A530,Municipios!$A$2:$B$5571,2,0)</f>
        <v>Água Branca</v>
      </c>
      <c r="C530" s="7" t="n">
        <v>20</v>
      </c>
      <c r="D530" s="7" t="n">
        <v>0</v>
      </c>
      <c r="E530" s="7" t="n">
        <v>2</v>
      </c>
      <c r="F530" s="7" t="n">
        <v>0</v>
      </c>
      <c r="G530" s="7" t="n">
        <v>8</v>
      </c>
      <c r="H530" s="7" t="n">
        <v>0</v>
      </c>
      <c r="I530" s="7" t="n">
        <v>0</v>
      </c>
      <c r="J530" s="9" t="n">
        <f aca="false">VLOOKUP(A530,população!$A$2:$E$5571,2,0)</f>
        <v>5077</v>
      </c>
      <c r="K530" s="9" t="n">
        <f aca="false">VLOOKUP(A530,população!$A$2:$E$5571,3,0)</f>
        <v>9639</v>
      </c>
      <c r="L530" s="9" t="n">
        <f aca="false">VLOOKUP(A530,população!$A$2:$E$5571,4,0)</f>
        <v>2117</v>
      </c>
      <c r="M530" s="9" t="n">
        <f aca="false">VLOOKUP(A530,população!$A$2:$E$5571,5,0)</f>
        <v>16833</v>
      </c>
    </row>
    <row r="531" customFormat="false" ht="15" hidden="false" customHeight="false" outlineLevel="0" collapsed="false">
      <c r="A531" s="7" t="n">
        <v>220025</v>
      </c>
      <c r="B531" s="8" t="str">
        <f aca="false">VLOOKUP(A531,Municipios!$A$2:$B$5571,2,0)</f>
        <v>Alagoinha do Piauí</v>
      </c>
      <c r="C531" s="7" t="n">
        <v>12</v>
      </c>
      <c r="D531" s="7" t="n">
        <v>0</v>
      </c>
      <c r="E531" s="7" t="n">
        <v>1</v>
      </c>
      <c r="F531" s="7" t="n">
        <v>0</v>
      </c>
      <c r="G531" s="7" t="n">
        <v>2</v>
      </c>
      <c r="H531" s="7" t="n">
        <v>0</v>
      </c>
      <c r="I531" s="7" t="n">
        <v>0</v>
      </c>
      <c r="J531" s="9" t="n">
        <f aca="false">VLOOKUP(A531,população!$A$2:$E$5571,2,0)</f>
        <v>1710</v>
      </c>
      <c r="K531" s="9" t="n">
        <f aca="false">VLOOKUP(A531,população!$A$2:$E$5571,3,0)</f>
        <v>4619</v>
      </c>
      <c r="L531" s="9" t="n">
        <f aca="false">VLOOKUP(A531,população!$A$2:$E$5571,4,0)</f>
        <v>941</v>
      </c>
      <c r="M531" s="9" t="n">
        <f aca="false">VLOOKUP(A531,população!$A$2:$E$5571,5,0)</f>
        <v>7270</v>
      </c>
    </row>
    <row r="532" customFormat="false" ht="15" hidden="false" customHeight="false" outlineLevel="0" collapsed="false">
      <c r="A532" s="7" t="n">
        <v>220030</v>
      </c>
      <c r="B532" s="8" t="str">
        <f aca="false">VLOOKUP(A532,Municipios!$A$2:$B$5571,2,0)</f>
        <v>Alto Longá</v>
      </c>
      <c r="C532" s="7" t="n">
        <v>14</v>
      </c>
      <c r="D532" s="7" t="n">
        <v>0</v>
      </c>
      <c r="E532" s="7" t="n">
        <v>1</v>
      </c>
      <c r="F532" s="7" t="n">
        <v>0</v>
      </c>
      <c r="G532" s="7" t="n">
        <v>2</v>
      </c>
      <c r="H532" s="7" t="n">
        <v>0</v>
      </c>
      <c r="I532" s="7" t="n">
        <v>0</v>
      </c>
      <c r="J532" s="9" t="n">
        <f aca="false">VLOOKUP(A532,população!$A$2:$E$5571,2,0)</f>
        <v>3281</v>
      </c>
      <c r="K532" s="9" t="n">
        <f aca="false">VLOOKUP(A532,população!$A$2:$E$5571,3,0)</f>
        <v>8220</v>
      </c>
      <c r="L532" s="9" t="n">
        <f aca="false">VLOOKUP(A532,população!$A$2:$E$5571,4,0)</f>
        <v>1871</v>
      </c>
      <c r="M532" s="9" t="n">
        <f aca="false">VLOOKUP(A532,população!$A$2:$E$5571,5,0)</f>
        <v>13372</v>
      </c>
    </row>
    <row r="533" customFormat="false" ht="15" hidden="false" customHeight="false" outlineLevel="0" collapsed="false">
      <c r="A533" s="7" t="n">
        <v>220040</v>
      </c>
      <c r="B533" s="8" t="str">
        <f aca="false">VLOOKUP(A533,Municipios!$A$2:$B$5571,2,0)</f>
        <v>Altos</v>
      </c>
      <c r="C533" s="7" t="n">
        <v>37</v>
      </c>
      <c r="D533" s="7" t="n">
        <v>0</v>
      </c>
      <c r="E533" s="7" t="n">
        <v>4</v>
      </c>
      <c r="F533" s="7" t="n">
        <v>0</v>
      </c>
      <c r="G533" s="7" t="n">
        <v>8</v>
      </c>
      <c r="H533" s="7" t="n">
        <v>0</v>
      </c>
      <c r="I533" s="7" t="n">
        <v>1</v>
      </c>
      <c r="J533" s="9" t="n">
        <f aca="false">VLOOKUP(A533,população!$A$2:$E$5571,2,0)</f>
        <v>11076</v>
      </c>
      <c r="K533" s="9" t="n">
        <f aca="false">VLOOKUP(A533,população!$A$2:$E$5571,3,0)</f>
        <v>23427</v>
      </c>
      <c r="L533" s="9" t="n">
        <f aca="false">VLOOKUP(A533,população!$A$2:$E$5571,4,0)</f>
        <v>4546</v>
      </c>
      <c r="M533" s="9" t="n">
        <f aca="false">VLOOKUP(A533,população!$A$2:$E$5571,5,0)</f>
        <v>39049</v>
      </c>
    </row>
    <row r="534" customFormat="false" ht="15" hidden="false" customHeight="false" outlineLevel="0" collapsed="false">
      <c r="A534" s="7" t="n">
        <v>220050</v>
      </c>
      <c r="B534" s="8" t="str">
        <f aca="false">VLOOKUP(A534,Municipios!$A$2:$B$5571,2,0)</f>
        <v>Amarante</v>
      </c>
      <c r="C534" s="7" t="n">
        <v>45</v>
      </c>
      <c r="D534" s="7" t="n">
        <v>0</v>
      </c>
      <c r="E534" s="7" t="n">
        <v>1</v>
      </c>
      <c r="F534" s="7" t="n">
        <v>0</v>
      </c>
      <c r="G534" s="7" t="n">
        <v>10</v>
      </c>
      <c r="H534" s="7" t="n">
        <v>0</v>
      </c>
      <c r="I534" s="7" t="n">
        <v>0</v>
      </c>
      <c r="J534" s="9" t="n">
        <f aca="false">VLOOKUP(A534,população!$A$2:$E$5571,2,0)</f>
        <v>4917</v>
      </c>
      <c r="K534" s="9" t="n">
        <f aca="false">VLOOKUP(A534,população!$A$2:$E$5571,3,0)</f>
        <v>9781</v>
      </c>
      <c r="L534" s="9" t="n">
        <f aca="false">VLOOKUP(A534,população!$A$2:$E$5571,4,0)</f>
        <v>2368</v>
      </c>
      <c r="M534" s="9" t="n">
        <f aca="false">VLOOKUP(A534,população!$A$2:$E$5571,5,0)</f>
        <v>17066</v>
      </c>
    </row>
    <row r="535" customFormat="false" ht="15" hidden="false" customHeight="false" outlineLevel="0" collapsed="false">
      <c r="A535" s="7" t="n">
        <v>220060</v>
      </c>
      <c r="B535" s="8" t="str">
        <f aca="false">VLOOKUP(A535,Municipios!$A$2:$B$5571,2,0)</f>
        <v>Angical do Piauí</v>
      </c>
      <c r="C535" s="7" t="n">
        <v>11</v>
      </c>
      <c r="D535" s="7" t="n">
        <v>0</v>
      </c>
      <c r="E535" s="7" t="n">
        <v>0</v>
      </c>
      <c r="F535" s="7" t="n">
        <v>0</v>
      </c>
      <c r="G535" s="7" t="n">
        <v>0</v>
      </c>
      <c r="H535" s="7" t="n">
        <v>0</v>
      </c>
      <c r="I535" s="7" t="n">
        <v>0</v>
      </c>
      <c r="J535" s="9" t="n">
        <f aca="false">VLOOKUP(A535,população!$A$2:$E$5571,2,0)</f>
        <v>1827</v>
      </c>
      <c r="K535" s="9" t="n">
        <f aca="false">VLOOKUP(A535,população!$A$2:$E$5571,3,0)</f>
        <v>3818</v>
      </c>
      <c r="L535" s="9" t="n">
        <f aca="false">VLOOKUP(A535,população!$A$2:$E$5571,4,0)</f>
        <v>1003</v>
      </c>
      <c r="M535" s="9" t="n">
        <f aca="false">VLOOKUP(A535,população!$A$2:$E$5571,5,0)</f>
        <v>6648</v>
      </c>
    </row>
    <row r="536" customFormat="false" ht="15" hidden="false" customHeight="false" outlineLevel="0" collapsed="false">
      <c r="A536" s="7" t="n">
        <v>220070</v>
      </c>
      <c r="B536" s="8" t="str">
        <f aca="false">VLOOKUP(A536,Municipios!$A$2:$B$5571,2,0)</f>
        <v>Anísio de Abreu</v>
      </c>
      <c r="C536" s="7" t="n">
        <v>10</v>
      </c>
      <c r="D536" s="7" t="n">
        <v>0</v>
      </c>
      <c r="E536" s="7" t="n">
        <v>0</v>
      </c>
      <c r="F536" s="7" t="n">
        <v>0</v>
      </c>
      <c r="G536" s="7" t="n">
        <v>0</v>
      </c>
      <c r="H536" s="7" t="n">
        <v>0</v>
      </c>
      <c r="I536" s="7" t="n">
        <v>0</v>
      </c>
      <c r="J536" s="9" t="n">
        <f aca="false">VLOOKUP(A536,população!$A$2:$E$5571,2,0)</f>
        <v>2646</v>
      </c>
      <c r="K536" s="9" t="n">
        <f aca="false">VLOOKUP(A536,população!$A$2:$E$5571,3,0)</f>
        <v>5529</v>
      </c>
      <c r="L536" s="9" t="n">
        <f aca="false">VLOOKUP(A536,população!$A$2:$E$5571,4,0)</f>
        <v>976</v>
      </c>
      <c r="M536" s="9" t="n">
        <f aca="false">VLOOKUP(A536,população!$A$2:$E$5571,5,0)</f>
        <v>9151</v>
      </c>
    </row>
    <row r="537" customFormat="false" ht="15" hidden="false" customHeight="false" outlineLevel="0" collapsed="false">
      <c r="A537" s="7" t="n">
        <v>220090</v>
      </c>
      <c r="B537" s="8" t="str">
        <f aca="false">VLOOKUP(A537,Municipios!$A$2:$B$5571,2,0)</f>
        <v>Aroazes</v>
      </c>
      <c r="C537" s="7" t="n">
        <v>6</v>
      </c>
      <c r="D537" s="7" t="n">
        <v>0</v>
      </c>
      <c r="E537" s="7" t="n">
        <v>0</v>
      </c>
      <c r="F537" s="7" t="n">
        <v>0</v>
      </c>
      <c r="G537" s="7" t="n">
        <v>0</v>
      </c>
      <c r="H537" s="7" t="n">
        <v>0</v>
      </c>
      <c r="I537" s="7" t="n">
        <v>0</v>
      </c>
      <c r="J537" s="9" t="n">
        <f aca="false">VLOOKUP(A537,população!$A$2:$E$5571,2,0)</f>
        <v>1430</v>
      </c>
      <c r="K537" s="9" t="n">
        <f aca="false">VLOOKUP(A537,população!$A$2:$E$5571,3,0)</f>
        <v>3334</v>
      </c>
      <c r="L537" s="9" t="n">
        <f aca="false">VLOOKUP(A537,população!$A$2:$E$5571,4,0)</f>
        <v>844</v>
      </c>
      <c r="M537" s="9" t="n">
        <f aca="false">VLOOKUP(A537,população!$A$2:$E$5571,5,0)</f>
        <v>5608</v>
      </c>
    </row>
    <row r="538" customFormat="false" ht="15" hidden="false" customHeight="false" outlineLevel="0" collapsed="false">
      <c r="A538" s="7" t="n">
        <v>220100</v>
      </c>
      <c r="B538" s="8" t="str">
        <f aca="false">VLOOKUP(A538,Municipios!$A$2:$B$5571,2,0)</f>
        <v>Arraial</v>
      </c>
      <c r="C538" s="7" t="n">
        <v>4</v>
      </c>
      <c r="D538" s="7" t="n">
        <v>0</v>
      </c>
      <c r="E538" s="7" t="n">
        <v>1</v>
      </c>
      <c r="F538" s="7" t="n">
        <v>0</v>
      </c>
      <c r="G538" s="7" t="n">
        <v>1</v>
      </c>
      <c r="H538" s="7" t="n">
        <v>0</v>
      </c>
      <c r="I538" s="7" t="n">
        <v>0</v>
      </c>
      <c r="J538" s="9" t="n">
        <f aca="false">VLOOKUP(A538,população!$A$2:$E$5571,2,0)</f>
        <v>1345</v>
      </c>
      <c r="K538" s="9" t="n">
        <f aca="false">VLOOKUP(A538,população!$A$2:$E$5571,3,0)</f>
        <v>2642</v>
      </c>
      <c r="L538" s="9" t="n">
        <f aca="false">VLOOKUP(A538,população!$A$2:$E$5571,4,0)</f>
        <v>548</v>
      </c>
      <c r="M538" s="9" t="n">
        <f aca="false">VLOOKUP(A538,população!$A$2:$E$5571,5,0)</f>
        <v>4535</v>
      </c>
    </row>
    <row r="539" customFormat="false" ht="15" hidden="false" customHeight="false" outlineLevel="0" collapsed="false">
      <c r="A539" s="7" t="n">
        <v>220110</v>
      </c>
      <c r="B539" s="8" t="str">
        <f aca="false">VLOOKUP(A539,Municipios!$A$2:$B$5571,2,0)</f>
        <v>Avelino Lopes</v>
      </c>
      <c r="C539" s="7" t="n">
        <v>18</v>
      </c>
      <c r="D539" s="7" t="n">
        <v>0</v>
      </c>
      <c r="E539" s="7" t="n">
        <v>0</v>
      </c>
      <c r="F539" s="7" t="n">
        <v>0</v>
      </c>
      <c r="G539" s="7" t="n">
        <v>1</v>
      </c>
      <c r="H539" s="7" t="n">
        <v>0</v>
      </c>
      <c r="I539" s="7" t="n">
        <v>0</v>
      </c>
      <c r="J539" s="9" t="n">
        <f aca="false">VLOOKUP(A539,população!$A$2:$E$5571,2,0)</f>
        <v>3351</v>
      </c>
      <c r="K539" s="9" t="n">
        <f aca="false">VLOOKUP(A539,população!$A$2:$E$5571,3,0)</f>
        <v>6431</v>
      </c>
      <c r="L539" s="9" t="n">
        <f aca="false">VLOOKUP(A539,população!$A$2:$E$5571,4,0)</f>
        <v>1323</v>
      </c>
      <c r="M539" s="9" t="n">
        <f aca="false">VLOOKUP(A539,população!$A$2:$E$5571,5,0)</f>
        <v>11105</v>
      </c>
    </row>
    <row r="540" customFormat="false" ht="15" hidden="false" customHeight="false" outlineLevel="0" collapsed="false">
      <c r="A540" s="7" t="n">
        <v>220115</v>
      </c>
      <c r="B540" s="8" t="str">
        <f aca="false">VLOOKUP(A540,Municipios!$A$2:$B$5571,2,0)</f>
        <v>Baixa Grande do Ribeiro</v>
      </c>
      <c r="C540" s="7" t="n">
        <v>11</v>
      </c>
      <c r="D540" s="7" t="n">
        <v>0</v>
      </c>
      <c r="E540" s="7" t="n">
        <v>0</v>
      </c>
      <c r="F540" s="7" t="n">
        <v>0</v>
      </c>
      <c r="G540" s="7" t="n">
        <v>0</v>
      </c>
      <c r="H540" s="7" t="n">
        <v>0</v>
      </c>
      <c r="I540" s="7" t="n">
        <v>0</v>
      </c>
      <c r="J540" s="9" t="n">
        <f aca="false">VLOOKUP(A540,população!$A$2:$E$5571,2,0)</f>
        <v>4140</v>
      </c>
      <c r="K540" s="9" t="n">
        <f aca="false">VLOOKUP(A540,população!$A$2:$E$5571,3,0)</f>
        <v>6164</v>
      </c>
      <c r="L540" s="9" t="n">
        <f aca="false">VLOOKUP(A540,população!$A$2:$E$5571,4,0)</f>
        <v>695</v>
      </c>
      <c r="M540" s="9" t="n">
        <f aca="false">VLOOKUP(A540,população!$A$2:$E$5571,5,0)</f>
        <v>10999</v>
      </c>
    </row>
    <row r="541" customFormat="false" ht="15" hidden="false" customHeight="false" outlineLevel="0" collapsed="false">
      <c r="A541" s="7" t="n">
        <v>220120</v>
      </c>
      <c r="B541" s="8" t="str">
        <f aca="false">VLOOKUP(A541,Municipios!$A$2:$B$5571,2,0)</f>
        <v>Barras</v>
      </c>
      <c r="C541" s="7" t="n">
        <v>70</v>
      </c>
      <c r="D541" s="7" t="n">
        <v>0</v>
      </c>
      <c r="E541" s="7" t="n">
        <v>2</v>
      </c>
      <c r="F541" s="7" t="n">
        <v>0</v>
      </c>
      <c r="G541" s="7" t="n">
        <v>14</v>
      </c>
      <c r="H541" s="7" t="n">
        <v>0</v>
      </c>
      <c r="I541" s="7" t="n">
        <v>1</v>
      </c>
      <c r="J541" s="9" t="n">
        <f aca="false">VLOOKUP(A541,população!$A$2:$E$5571,2,0)</f>
        <v>13770</v>
      </c>
      <c r="K541" s="9" t="n">
        <f aca="false">VLOOKUP(A541,população!$A$2:$E$5571,3,0)</f>
        <v>26378</v>
      </c>
      <c r="L541" s="9" t="n">
        <f aca="false">VLOOKUP(A541,população!$A$2:$E$5571,4,0)</f>
        <v>4791</v>
      </c>
      <c r="M541" s="9" t="n">
        <f aca="false">VLOOKUP(A541,população!$A$2:$E$5571,5,0)</f>
        <v>44939</v>
      </c>
    </row>
    <row r="542" customFormat="false" ht="15" hidden="false" customHeight="false" outlineLevel="0" collapsed="false">
      <c r="A542" s="7" t="n">
        <v>220140</v>
      </c>
      <c r="B542" s="8" t="str">
        <f aca="false">VLOOKUP(A542,Municipios!$A$2:$B$5571,2,0)</f>
        <v>Barro Duro</v>
      </c>
      <c r="C542" s="7" t="n">
        <v>25</v>
      </c>
      <c r="D542" s="7" t="n">
        <v>0</v>
      </c>
      <c r="E542" s="7" t="n">
        <v>0</v>
      </c>
      <c r="F542" s="7" t="n">
        <v>0</v>
      </c>
      <c r="G542" s="7" t="n">
        <v>0</v>
      </c>
      <c r="H542" s="7" t="n">
        <v>0</v>
      </c>
      <c r="I542" s="7" t="n">
        <v>0</v>
      </c>
      <c r="J542" s="9" t="n">
        <f aca="false">VLOOKUP(A542,população!$A$2:$E$5571,2,0)</f>
        <v>1837</v>
      </c>
      <c r="K542" s="9" t="n">
        <f aca="false">VLOOKUP(A542,população!$A$2:$E$5571,3,0)</f>
        <v>3834</v>
      </c>
      <c r="L542" s="9" t="n">
        <f aca="false">VLOOKUP(A542,população!$A$2:$E$5571,4,0)</f>
        <v>799</v>
      </c>
      <c r="M542" s="9" t="n">
        <f aca="false">VLOOKUP(A542,população!$A$2:$E$5571,5,0)</f>
        <v>6470</v>
      </c>
    </row>
    <row r="543" customFormat="false" ht="15" hidden="false" customHeight="false" outlineLevel="0" collapsed="false">
      <c r="A543" s="7" t="n">
        <v>220150</v>
      </c>
      <c r="B543" s="8" t="str">
        <f aca="false">VLOOKUP(A543,Municipios!$A$2:$B$5571,2,0)</f>
        <v>Batalha</v>
      </c>
      <c r="C543" s="7" t="n">
        <v>23</v>
      </c>
      <c r="D543" s="7" t="n">
        <v>0</v>
      </c>
      <c r="E543" s="7" t="n">
        <v>1</v>
      </c>
      <c r="F543" s="7" t="n">
        <v>0</v>
      </c>
      <c r="G543" s="7" t="n">
        <v>5</v>
      </c>
      <c r="H543" s="7" t="n">
        <v>0</v>
      </c>
      <c r="I543" s="7" t="n">
        <v>0</v>
      </c>
      <c r="J543" s="9" t="n">
        <f aca="false">VLOOKUP(A543,população!$A$2:$E$5571,2,0)</f>
        <v>7577</v>
      </c>
      <c r="K543" s="9" t="n">
        <f aca="false">VLOOKUP(A543,população!$A$2:$E$5571,3,0)</f>
        <v>15081</v>
      </c>
      <c r="L543" s="9" t="n">
        <f aca="false">VLOOKUP(A543,população!$A$2:$E$5571,4,0)</f>
        <v>2966</v>
      </c>
      <c r="M543" s="9" t="n">
        <f aca="false">VLOOKUP(A543,população!$A$2:$E$5571,5,0)</f>
        <v>25624</v>
      </c>
    </row>
    <row r="544" customFormat="false" ht="15" hidden="false" customHeight="false" outlineLevel="0" collapsed="false">
      <c r="A544" s="7" t="n">
        <v>220160</v>
      </c>
      <c r="B544" s="8" t="str">
        <f aca="false">VLOOKUP(A544,Municipios!$A$2:$B$5571,2,0)</f>
        <v>Beneditinos</v>
      </c>
      <c r="C544" s="7" t="n">
        <v>15</v>
      </c>
      <c r="D544" s="7" t="n">
        <v>0</v>
      </c>
      <c r="E544" s="7" t="n">
        <v>1</v>
      </c>
      <c r="F544" s="7" t="n">
        <v>0</v>
      </c>
      <c r="G544" s="7" t="n">
        <v>2</v>
      </c>
      <c r="H544" s="7" t="n">
        <v>0</v>
      </c>
      <c r="I544" s="7" t="n">
        <v>0</v>
      </c>
      <c r="J544" s="9" t="n">
        <f aca="false">VLOOKUP(A544,população!$A$2:$E$5571,2,0)</f>
        <v>2592</v>
      </c>
      <c r="K544" s="9" t="n">
        <f aca="false">VLOOKUP(A544,população!$A$2:$E$5571,3,0)</f>
        <v>5831</v>
      </c>
      <c r="L544" s="9" t="n">
        <f aca="false">VLOOKUP(A544,população!$A$2:$E$5571,4,0)</f>
        <v>1343</v>
      </c>
      <c r="M544" s="9" t="n">
        <f aca="false">VLOOKUP(A544,população!$A$2:$E$5571,5,0)</f>
        <v>9766</v>
      </c>
    </row>
    <row r="545" customFormat="false" ht="15" hidden="false" customHeight="false" outlineLevel="0" collapsed="false">
      <c r="A545" s="7" t="n">
        <v>220170</v>
      </c>
      <c r="B545" s="8" t="str">
        <f aca="false">VLOOKUP(A545,Municipios!$A$2:$B$5571,2,0)</f>
        <v>Bertolínia</v>
      </c>
      <c r="C545" s="7" t="n">
        <v>4</v>
      </c>
      <c r="D545" s="7" t="n">
        <v>0</v>
      </c>
      <c r="E545" s="7" t="n">
        <v>0</v>
      </c>
      <c r="F545" s="7" t="n">
        <v>0</v>
      </c>
      <c r="G545" s="7" t="n">
        <v>0</v>
      </c>
      <c r="H545" s="7" t="n">
        <v>0</v>
      </c>
      <c r="I545" s="7" t="n">
        <v>0</v>
      </c>
      <c r="J545" s="9" t="n">
        <f aca="false">VLOOKUP(A545,população!$A$2:$E$5571,2,0)</f>
        <v>1578</v>
      </c>
      <c r="K545" s="9" t="n">
        <f aca="false">VLOOKUP(A545,população!$A$2:$E$5571,3,0)</f>
        <v>3074</v>
      </c>
      <c r="L545" s="9" t="n">
        <f aca="false">VLOOKUP(A545,população!$A$2:$E$5571,4,0)</f>
        <v>679</v>
      </c>
      <c r="M545" s="9" t="n">
        <f aca="false">VLOOKUP(A545,população!$A$2:$E$5571,5,0)</f>
        <v>5331</v>
      </c>
    </row>
    <row r="546" customFormat="false" ht="15" hidden="false" customHeight="false" outlineLevel="0" collapsed="false">
      <c r="A546" s="7" t="n">
        <v>220180</v>
      </c>
      <c r="B546" s="8" t="str">
        <f aca="false">VLOOKUP(A546,Municipios!$A$2:$B$5571,2,0)</f>
        <v>Bocaina</v>
      </c>
      <c r="C546" s="7" t="n">
        <v>21</v>
      </c>
      <c r="D546" s="7" t="n">
        <v>0</v>
      </c>
      <c r="E546" s="7" t="n">
        <v>1</v>
      </c>
      <c r="F546" s="7" t="n">
        <v>0</v>
      </c>
      <c r="G546" s="7" t="n">
        <v>1</v>
      </c>
      <c r="H546" s="7" t="n">
        <v>0</v>
      </c>
      <c r="I546" s="7" t="n">
        <v>0</v>
      </c>
      <c r="J546" s="9" t="n">
        <f aca="false">VLOOKUP(A546,população!$A$2:$E$5571,2,0)</f>
        <v>970</v>
      </c>
      <c r="K546" s="9" t="n">
        <f aca="false">VLOOKUP(A546,população!$A$2:$E$5571,3,0)</f>
        <v>2613</v>
      </c>
      <c r="L546" s="9" t="n">
        <f aca="false">VLOOKUP(A546,população!$A$2:$E$5571,4,0)</f>
        <v>741</v>
      </c>
      <c r="M546" s="9" t="n">
        <f aca="false">VLOOKUP(A546,população!$A$2:$E$5571,5,0)</f>
        <v>4324</v>
      </c>
    </row>
    <row r="547" customFormat="false" ht="15" hidden="false" customHeight="false" outlineLevel="0" collapsed="false">
      <c r="A547" s="7" t="n">
        <v>220190</v>
      </c>
      <c r="B547" s="8" t="str">
        <f aca="false">VLOOKUP(A547,Municipios!$A$2:$B$5571,2,0)</f>
        <v>Bom Jesus</v>
      </c>
      <c r="C547" s="7" t="n">
        <v>50</v>
      </c>
      <c r="D547" s="7" t="n">
        <v>0</v>
      </c>
      <c r="E547" s="7" t="n">
        <v>5</v>
      </c>
      <c r="F547" s="7" t="n">
        <v>0</v>
      </c>
      <c r="G547" s="7" t="n">
        <v>30</v>
      </c>
      <c r="H547" s="7" t="n">
        <v>0</v>
      </c>
      <c r="I547" s="7" t="n">
        <v>4</v>
      </c>
      <c r="J547" s="9" t="n">
        <f aca="false">VLOOKUP(A547,população!$A$2:$E$5571,2,0)</f>
        <v>7704</v>
      </c>
      <c r="K547" s="9" t="n">
        <f aca="false">VLOOKUP(A547,população!$A$2:$E$5571,3,0)</f>
        <v>14421</v>
      </c>
      <c r="L547" s="9" t="n">
        <f aca="false">VLOOKUP(A547,população!$A$2:$E$5571,4,0)</f>
        <v>1813</v>
      </c>
      <c r="M547" s="9" t="n">
        <f aca="false">VLOOKUP(A547,população!$A$2:$E$5571,5,0)</f>
        <v>23938</v>
      </c>
    </row>
    <row r="548" customFormat="false" ht="15" hidden="false" customHeight="false" outlineLevel="0" collapsed="false">
      <c r="A548" s="7" t="n">
        <v>220191</v>
      </c>
      <c r="B548" s="8" t="str">
        <f aca="false">VLOOKUP(A548,Municipios!$A$2:$B$5571,2,0)</f>
        <v>Bom Princípio do Piauí</v>
      </c>
      <c r="C548" s="7" t="n">
        <v>6</v>
      </c>
      <c r="D548" s="7" t="n">
        <v>0</v>
      </c>
      <c r="E548" s="7" t="n">
        <v>0</v>
      </c>
      <c r="F548" s="7" t="n">
        <v>0</v>
      </c>
      <c r="G548" s="7" t="n">
        <v>0</v>
      </c>
      <c r="H548" s="7" t="n">
        <v>0</v>
      </c>
      <c r="I548" s="7" t="n">
        <v>0</v>
      </c>
      <c r="J548" s="9" t="n">
        <f aca="false">VLOOKUP(A548,população!$A$2:$E$5571,2,0)</f>
        <v>1658</v>
      </c>
      <c r="K548" s="9" t="n">
        <f aca="false">VLOOKUP(A548,população!$A$2:$E$5571,3,0)</f>
        <v>3133</v>
      </c>
      <c r="L548" s="9" t="n">
        <f aca="false">VLOOKUP(A548,população!$A$2:$E$5571,4,0)</f>
        <v>593</v>
      </c>
      <c r="M548" s="9" t="n">
        <f aca="false">VLOOKUP(A548,população!$A$2:$E$5571,5,0)</f>
        <v>5384</v>
      </c>
    </row>
    <row r="549" customFormat="false" ht="15" hidden="false" customHeight="false" outlineLevel="0" collapsed="false">
      <c r="A549" s="7" t="n">
        <v>220196</v>
      </c>
      <c r="B549" s="8" t="str">
        <f aca="false">VLOOKUP(A549,Municipios!$A$2:$B$5571,2,0)</f>
        <v>Brasileira</v>
      </c>
      <c r="C549" s="7" t="n">
        <v>10</v>
      </c>
      <c r="D549" s="7" t="n">
        <v>0</v>
      </c>
      <c r="E549" s="7" t="n">
        <v>0</v>
      </c>
      <c r="F549" s="7" t="n">
        <v>0</v>
      </c>
      <c r="G549" s="7" t="n">
        <v>0</v>
      </c>
      <c r="H549" s="7" t="n">
        <v>0</v>
      </c>
      <c r="I549" s="7" t="n">
        <v>0</v>
      </c>
      <c r="J549" s="9" t="n">
        <f aca="false">VLOOKUP(A549,população!$A$2:$E$5571,2,0)</f>
        <v>2067</v>
      </c>
      <c r="K549" s="9" t="n">
        <f aca="false">VLOOKUP(A549,população!$A$2:$E$5571,3,0)</f>
        <v>4811</v>
      </c>
      <c r="L549" s="9" t="n">
        <f aca="false">VLOOKUP(A549,população!$A$2:$E$5571,4,0)</f>
        <v>994</v>
      </c>
      <c r="M549" s="9" t="n">
        <f aca="false">VLOOKUP(A549,população!$A$2:$E$5571,5,0)</f>
        <v>7872</v>
      </c>
    </row>
    <row r="550" customFormat="false" ht="15" hidden="false" customHeight="false" outlineLevel="0" collapsed="false">
      <c r="A550" s="7" t="n">
        <v>220200</v>
      </c>
      <c r="B550" s="8" t="str">
        <f aca="false">VLOOKUP(A550,Municipios!$A$2:$B$5571,2,0)</f>
        <v>Buriti dos Lopes</v>
      </c>
      <c r="C550" s="7" t="n">
        <v>40</v>
      </c>
      <c r="D550" s="7" t="n">
        <v>0</v>
      </c>
      <c r="E550" s="7" t="n">
        <v>1</v>
      </c>
      <c r="F550" s="7" t="n">
        <v>0</v>
      </c>
      <c r="G550" s="7" t="n">
        <v>1</v>
      </c>
      <c r="H550" s="7" t="n">
        <v>0</v>
      </c>
      <c r="I550" s="7" t="n">
        <v>0</v>
      </c>
      <c r="J550" s="9" t="n">
        <f aca="false">VLOOKUP(A550,população!$A$2:$E$5571,2,0)</f>
        <v>5847</v>
      </c>
      <c r="K550" s="9" t="n">
        <f aca="false">VLOOKUP(A550,população!$A$2:$E$5571,3,0)</f>
        <v>11168</v>
      </c>
      <c r="L550" s="9" t="n">
        <f aca="false">VLOOKUP(A550,população!$A$2:$E$5571,4,0)</f>
        <v>2072</v>
      </c>
      <c r="M550" s="9" t="n">
        <f aca="false">VLOOKUP(A550,população!$A$2:$E$5571,5,0)</f>
        <v>19087</v>
      </c>
    </row>
    <row r="551" customFormat="false" ht="15" hidden="false" customHeight="false" outlineLevel="0" collapsed="false">
      <c r="A551" s="7" t="n">
        <v>220202</v>
      </c>
      <c r="B551" s="8" t="str">
        <f aca="false">VLOOKUP(A551,Municipios!$A$2:$B$5571,2,0)</f>
        <v>Buriti dos Montes</v>
      </c>
      <c r="C551" s="7" t="n">
        <v>16</v>
      </c>
      <c r="D551" s="7" t="n">
        <v>0</v>
      </c>
      <c r="E551" s="7" t="n">
        <v>0</v>
      </c>
      <c r="F551" s="7" t="n">
        <v>0</v>
      </c>
      <c r="G551" s="7" t="n">
        <v>0</v>
      </c>
      <c r="H551" s="7" t="n">
        <v>0</v>
      </c>
      <c r="I551" s="7" t="n">
        <v>0</v>
      </c>
      <c r="J551" s="9" t="n">
        <f aca="false">VLOOKUP(A551,população!$A$2:$E$5571,2,0)</f>
        <v>2104</v>
      </c>
      <c r="K551" s="9" t="n">
        <f aca="false">VLOOKUP(A551,população!$A$2:$E$5571,3,0)</f>
        <v>4638</v>
      </c>
      <c r="L551" s="9" t="n">
        <f aca="false">VLOOKUP(A551,população!$A$2:$E$5571,4,0)</f>
        <v>937</v>
      </c>
      <c r="M551" s="9" t="n">
        <f aca="false">VLOOKUP(A551,população!$A$2:$E$5571,5,0)</f>
        <v>7679</v>
      </c>
    </row>
    <row r="552" customFormat="false" ht="15" hidden="false" customHeight="false" outlineLevel="0" collapsed="false">
      <c r="A552" s="7" t="n">
        <v>220220</v>
      </c>
      <c r="B552" s="8" t="str">
        <f aca="false">VLOOKUP(A552,Municipios!$A$2:$B$5571,2,0)</f>
        <v>Campo maior</v>
      </c>
      <c r="C552" s="7" t="n">
        <v>190</v>
      </c>
      <c r="D552" s="7" t="n">
        <v>0</v>
      </c>
      <c r="E552" s="7" t="n">
        <v>12</v>
      </c>
      <c r="F552" s="7" t="n">
        <v>0</v>
      </c>
      <c r="G552" s="7" t="n">
        <v>54</v>
      </c>
      <c r="H552" s="7" t="n">
        <v>0</v>
      </c>
      <c r="I552" s="7" t="n">
        <v>3</v>
      </c>
      <c r="J552" s="9" t="n">
        <f aca="false">VLOOKUP(A552,população!$A$2:$E$5571,2,0)</f>
        <v>11481</v>
      </c>
      <c r="K552" s="9" t="n">
        <f aca="false">VLOOKUP(A552,população!$A$2:$E$5571,3,0)</f>
        <v>28352</v>
      </c>
      <c r="L552" s="9" t="n">
        <f aca="false">VLOOKUP(A552,população!$A$2:$E$5571,4,0)</f>
        <v>5801</v>
      </c>
      <c r="M552" s="9" t="n">
        <f aca="false">VLOOKUP(A552,população!$A$2:$E$5571,5,0)</f>
        <v>45634</v>
      </c>
    </row>
    <row r="553" customFormat="false" ht="15" hidden="false" customHeight="false" outlineLevel="0" collapsed="false">
      <c r="A553" s="7" t="n">
        <v>220225</v>
      </c>
      <c r="B553" s="8" t="str">
        <f aca="false">VLOOKUP(A553,Municipios!$A$2:$B$5571,2,0)</f>
        <v>Canavieira</v>
      </c>
      <c r="C553" s="7" t="n">
        <v>4</v>
      </c>
      <c r="D553" s="7" t="n">
        <v>0</v>
      </c>
      <c r="E553" s="7" t="n">
        <v>0</v>
      </c>
      <c r="F553" s="7" t="n">
        <v>0</v>
      </c>
      <c r="G553" s="7" t="n">
        <v>0</v>
      </c>
      <c r="H553" s="7" t="n">
        <v>0</v>
      </c>
      <c r="I553" s="7" t="n">
        <v>0</v>
      </c>
      <c r="J553" s="9" t="n">
        <f aca="false">VLOOKUP(A553,população!$A$2:$E$5571,2,0)</f>
        <v>1062</v>
      </c>
      <c r="K553" s="9" t="n">
        <f aca="false">VLOOKUP(A553,população!$A$2:$E$5571,3,0)</f>
        <v>2176</v>
      </c>
      <c r="L553" s="9" t="n">
        <f aca="false">VLOOKUP(A553,população!$A$2:$E$5571,4,0)</f>
        <v>487</v>
      </c>
      <c r="M553" s="9" t="n">
        <f aca="false">VLOOKUP(A553,população!$A$2:$E$5571,5,0)</f>
        <v>3725</v>
      </c>
    </row>
    <row r="554" customFormat="false" ht="15" hidden="false" customHeight="false" outlineLevel="0" collapsed="false">
      <c r="A554" s="7" t="n">
        <v>220230</v>
      </c>
      <c r="B554" s="8" t="str">
        <f aca="false">VLOOKUP(A554,Municipios!$A$2:$B$5571,2,0)</f>
        <v>Canto do Buriti</v>
      </c>
      <c r="C554" s="7" t="n">
        <v>23</v>
      </c>
      <c r="D554" s="7" t="n">
        <v>0</v>
      </c>
      <c r="E554" s="7" t="n">
        <v>3</v>
      </c>
      <c r="F554" s="7" t="n">
        <v>0</v>
      </c>
      <c r="G554" s="7" t="n">
        <v>11</v>
      </c>
      <c r="H554" s="7" t="n">
        <v>0</v>
      </c>
      <c r="I554" s="7" t="n">
        <v>0</v>
      </c>
      <c r="J554" s="9" t="n">
        <f aca="false">VLOOKUP(A554,população!$A$2:$E$5571,2,0)</f>
        <v>5530</v>
      </c>
      <c r="K554" s="9" t="n">
        <f aca="false">VLOOKUP(A554,população!$A$2:$E$5571,3,0)</f>
        <v>11971</v>
      </c>
      <c r="L554" s="9" t="n">
        <f aca="false">VLOOKUP(A554,população!$A$2:$E$5571,4,0)</f>
        <v>2494</v>
      </c>
      <c r="M554" s="9" t="n">
        <f aca="false">VLOOKUP(A554,população!$A$2:$E$5571,5,0)</f>
        <v>19995</v>
      </c>
    </row>
    <row r="555" customFormat="false" ht="15" hidden="false" customHeight="false" outlineLevel="0" collapsed="false">
      <c r="A555" s="7" t="n">
        <v>220240</v>
      </c>
      <c r="B555" s="8" t="str">
        <f aca="false">VLOOKUP(A555,Municipios!$A$2:$B$5571,2,0)</f>
        <v>Capitão de Campos</v>
      </c>
      <c r="C555" s="7" t="n">
        <v>9</v>
      </c>
      <c r="D555" s="7" t="n">
        <v>0</v>
      </c>
      <c r="E555" s="7" t="n">
        <v>0</v>
      </c>
      <c r="F555" s="7" t="n">
        <v>0</v>
      </c>
      <c r="G555" s="7" t="n">
        <v>0</v>
      </c>
      <c r="H555" s="7" t="n">
        <v>0</v>
      </c>
      <c r="I555" s="7" t="n">
        <v>0</v>
      </c>
      <c r="J555" s="9" t="n">
        <f aca="false">VLOOKUP(A555,população!$A$2:$E$5571,2,0)</f>
        <v>3155</v>
      </c>
      <c r="K555" s="9" t="n">
        <f aca="false">VLOOKUP(A555,população!$A$2:$E$5571,3,0)</f>
        <v>6493</v>
      </c>
      <c r="L555" s="9" t="n">
        <f aca="false">VLOOKUP(A555,população!$A$2:$E$5571,4,0)</f>
        <v>1302</v>
      </c>
      <c r="M555" s="9" t="n">
        <f aca="false">VLOOKUP(A555,população!$A$2:$E$5571,5,0)</f>
        <v>10950</v>
      </c>
    </row>
    <row r="556" customFormat="false" ht="15" hidden="false" customHeight="false" outlineLevel="0" collapsed="false">
      <c r="A556" s="7" t="n">
        <v>220250</v>
      </c>
      <c r="B556" s="8" t="str">
        <f aca="false">VLOOKUP(A556,Municipios!$A$2:$B$5571,2,0)</f>
        <v>Caracol</v>
      </c>
      <c r="C556" s="7" t="n">
        <v>11</v>
      </c>
      <c r="D556" s="7" t="n">
        <v>0</v>
      </c>
      <c r="E556" s="7" t="n">
        <v>0</v>
      </c>
      <c r="F556" s="7" t="n">
        <v>0</v>
      </c>
      <c r="G556" s="7" t="n">
        <v>1</v>
      </c>
      <c r="H556" s="7" t="n">
        <v>0</v>
      </c>
      <c r="I556" s="7" t="n">
        <v>0</v>
      </c>
      <c r="J556" s="9" t="n">
        <f aca="false">VLOOKUP(A556,população!$A$2:$E$5571,2,0)</f>
        <v>3247</v>
      </c>
      <c r="K556" s="9" t="n">
        <f aca="false">VLOOKUP(A556,população!$A$2:$E$5571,3,0)</f>
        <v>6054</v>
      </c>
      <c r="L556" s="9" t="n">
        <f aca="false">VLOOKUP(A556,população!$A$2:$E$5571,4,0)</f>
        <v>987</v>
      </c>
      <c r="M556" s="9" t="n">
        <f aca="false">VLOOKUP(A556,população!$A$2:$E$5571,5,0)</f>
        <v>10288</v>
      </c>
    </row>
    <row r="557" customFormat="false" ht="15" hidden="false" customHeight="false" outlineLevel="0" collapsed="false">
      <c r="A557" s="7" t="n">
        <v>220260</v>
      </c>
      <c r="B557" s="8" t="str">
        <f aca="false">VLOOKUP(A557,Municipios!$A$2:$B$5571,2,0)</f>
        <v>Castelo do Piauí</v>
      </c>
      <c r="C557" s="7" t="n">
        <v>38</v>
      </c>
      <c r="D557" s="7" t="n">
        <v>0</v>
      </c>
      <c r="E557" s="7" t="n">
        <v>2</v>
      </c>
      <c r="F557" s="7" t="n">
        <v>0</v>
      </c>
      <c r="G557" s="7" t="n">
        <v>8</v>
      </c>
      <c r="H557" s="7" t="n">
        <v>0</v>
      </c>
      <c r="I557" s="7" t="n">
        <v>0</v>
      </c>
      <c r="J557" s="9" t="n">
        <f aca="false">VLOOKUP(A557,população!$A$2:$E$5571,2,0)</f>
        <v>5506</v>
      </c>
      <c r="K557" s="9" t="n">
        <f aca="false">VLOOKUP(A557,população!$A$2:$E$5571,3,0)</f>
        <v>10335</v>
      </c>
      <c r="L557" s="9" t="n">
        <f aca="false">VLOOKUP(A557,população!$A$2:$E$5571,4,0)</f>
        <v>2429</v>
      </c>
      <c r="M557" s="9" t="n">
        <f aca="false">VLOOKUP(A557,população!$A$2:$E$5571,5,0)</f>
        <v>18270</v>
      </c>
    </row>
    <row r="558" customFormat="false" ht="15" hidden="false" customHeight="false" outlineLevel="0" collapsed="false">
      <c r="A558" s="7" t="n">
        <v>220270</v>
      </c>
      <c r="B558" s="8" t="str">
        <f aca="false">VLOOKUP(A558,Municipios!$A$2:$B$5571,2,0)</f>
        <v>Cocal</v>
      </c>
      <c r="C558" s="7" t="n">
        <v>23</v>
      </c>
      <c r="D558" s="7" t="n">
        <v>0</v>
      </c>
      <c r="E558" s="7" t="n">
        <v>1</v>
      </c>
      <c r="F558" s="7" t="n">
        <v>0</v>
      </c>
      <c r="G558" s="7" t="n">
        <v>1</v>
      </c>
      <c r="H558" s="7" t="n">
        <v>0</v>
      </c>
      <c r="I558" s="7" t="n">
        <v>0</v>
      </c>
      <c r="J558" s="9" t="n">
        <f aca="false">VLOOKUP(A558,população!$A$2:$E$5571,2,0)</f>
        <v>8372</v>
      </c>
      <c r="K558" s="9" t="n">
        <f aca="false">VLOOKUP(A558,população!$A$2:$E$5571,3,0)</f>
        <v>15181</v>
      </c>
      <c r="L558" s="9" t="n">
        <f aca="false">VLOOKUP(A558,população!$A$2:$E$5571,4,0)</f>
        <v>2855</v>
      </c>
      <c r="M558" s="9" t="n">
        <f aca="false">VLOOKUP(A558,população!$A$2:$E$5571,5,0)</f>
        <v>26408</v>
      </c>
    </row>
    <row r="559" customFormat="false" ht="15" hidden="false" customHeight="false" outlineLevel="0" collapsed="false">
      <c r="A559" s="7" t="n">
        <v>220277</v>
      </c>
      <c r="B559" s="8" t="str">
        <f aca="false">VLOOKUP(A559,Municipios!$A$2:$B$5571,2,0)</f>
        <v>Colônia do Piauí</v>
      </c>
      <c r="C559" s="7" t="n">
        <v>7</v>
      </c>
      <c r="D559" s="7" t="n">
        <v>0</v>
      </c>
      <c r="E559" s="7" t="n">
        <v>0</v>
      </c>
      <c r="F559" s="7" t="n">
        <v>0</v>
      </c>
      <c r="G559" s="7" t="n">
        <v>0</v>
      </c>
      <c r="H559" s="7" t="n">
        <v>0</v>
      </c>
      <c r="I559" s="7" t="n">
        <v>0</v>
      </c>
      <c r="J559" s="9" t="n">
        <f aca="false">VLOOKUP(A559,população!$A$2:$E$5571,2,0)</f>
        <v>2035</v>
      </c>
      <c r="K559" s="9" t="n">
        <f aca="false">VLOOKUP(A559,população!$A$2:$E$5571,3,0)</f>
        <v>4422</v>
      </c>
      <c r="L559" s="9" t="n">
        <f aca="false">VLOOKUP(A559,população!$A$2:$E$5571,4,0)</f>
        <v>826</v>
      </c>
      <c r="M559" s="9" t="n">
        <f aca="false">VLOOKUP(A559,população!$A$2:$E$5571,5,0)</f>
        <v>7283</v>
      </c>
    </row>
    <row r="560" customFormat="false" ht="15" hidden="false" customHeight="false" outlineLevel="0" collapsed="false">
      <c r="A560" s="7" t="n">
        <v>220280</v>
      </c>
      <c r="B560" s="8" t="str">
        <f aca="false">VLOOKUP(A560,Municipios!$A$2:$B$5571,2,0)</f>
        <v>Conceição do Canindé</v>
      </c>
      <c r="C560" s="7" t="n">
        <v>45</v>
      </c>
      <c r="D560" s="7" t="n">
        <v>0</v>
      </c>
      <c r="E560" s="7" t="n">
        <v>0</v>
      </c>
      <c r="F560" s="7" t="n">
        <v>0</v>
      </c>
      <c r="G560" s="7" t="n">
        <v>0</v>
      </c>
      <c r="H560" s="7" t="n">
        <v>0</v>
      </c>
      <c r="I560" s="7" t="n">
        <v>0</v>
      </c>
      <c r="J560" s="9" t="n">
        <f aca="false">VLOOKUP(A560,população!$A$2:$E$5571,2,0)</f>
        <v>1362</v>
      </c>
      <c r="K560" s="9" t="n">
        <f aca="false">VLOOKUP(A560,população!$A$2:$E$5571,3,0)</f>
        <v>2537</v>
      </c>
      <c r="L560" s="9" t="n">
        <f aca="false">VLOOKUP(A560,população!$A$2:$E$5571,4,0)</f>
        <v>624</v>
      </c>
      <c r="M560" s="9" t="n">
        <f aca="false">VLOOKUP(A560,população!$A$2:$E$5571,5,0)</f>
        <v>4523</v>
      </c>
    </row>
    <row r="561" customFormat="false" ht="15" hidden="false" customHeight="false" outlineLevel="0" collapsed="false">
      <c r="A561" s="7" t="n">
        <v>220290</v>
      </c>
      <c r="B561" s="8" t="str">
        <f aca="false">VLOOKUP(A561,Municipios!$A$2:$B$5571,2,0)</f>
        <v>Corrente</v>
      </c>
      <c r="C561" s="7" t="n">
        <v>45</v>
      </c>
      <c r="D561" s="7" t="n">
        <v>0</v>
      </c>
      <c r="E561" s="7" t="n">
        <v>1</v>
      </c>
      <c r="F561" s="7" t="n">
        <v>0</v>
      </c>
      <c r="G561" s="7" t="n">
        <v>8</v>
      </c>
      <c r="H561" s="7" t="n">
        <v>0</v>
      </c>
      <c r="I561" s="7" t="n">
        <v>1</v>
      </c>
      <c r="J561" s="9" t="n">
        <f aca="false">VLOOKUP(A561,população!$A$2:$E$5571,2,0)</f>
        <v>8282</v>
      </c>
      <c r="K561" s="9" t="n">
        <f aca="false">VLOOKUP(A561,população!$A$2:$E$5571,3,0)</f>
        <v>14891</v>
      </c>
      <c r="L561" s="9" t="n">
        <f aca="false">VLOOKUP(A561,população!$A$2:$E$5571,4,0)</f>
        <v>2435</v>
      </c>
      <c r="M561" s="9" t="n">
        <f aca="false">VLOOKUP(A561,população!$A$2:$E$5571,5,0)</f>
        <v>25608</v>
      </c>
    </row>
    <row r="562" customFormat="false" ht="15" hidden="false" customHeight="false" outlineLevel="0" collapsed="false">
      <c r="A562" s="7" t="n">
        <v>220300</v>
      </c>
      <c r="B562" s="8" t="str">
        <f aca="false">VLOOKUP(A562,Municipios!$A$2:$B$5571,2,0)</f>
        <v>Cristalândia do Piauí</v>
      </c>
      <c r="C562" s="7" t="n">
        <v>13</v>
      </c>
      <c r="D562" s="7" t="n">
        <v>0</v>
      </c>
      <c r="E562" s="7" t="n">
        <v>0</v>
      </c>
      <c r="F562" s="7" t="n">
        <v>0</v>
      </c>
      <c r="G562" s="7" t="n">
        <v>0</v>
      </c>
      <c r="H562" s="7" t="n">
        <v>0</v>
      </c>
      <c r="I562" s="7" t="n">
        <v>0</v>
      </c>
      <c r="J562" s="9" t="n">
        <f aca="false">VLOOKUP(A562,população!$A$2:$E$5571,2,0)</f>
        <v>2237</v>
      </c>
      <c r="K562" s="9" t="n">
        <f aca="false">VLOOKUP(A562,população!$A$2:$E$5571,3,0)</f>
        <v>4472</v>
      </c>
      <c r="L562" s="9" t="n">
        <f aca="false">VLOOKUP(A562,população!$A$2:$E$5571,4,0)</f>
        <v>809</v>
      </c>
      <c r="M562" s="9" t="n">
        <f aca="false">VLOOKUP(A562,população!$A$2:$E$5571,5,0)</f>
        <v>7518</v>
      </c>
    </row>
    <row r="563" customFormat="false" ht="15" hidden="false" customHeight="false" outlineLevel="0" collapsed="false">
      <c r="A563" s="7" t="n">
        <v>220310</v>
      </c>
      <c r="B563" s="8" t="str">
        <f aca="false">VLOOKUP(A563,Municipios!$A$2:$B$5571,2,0)</f>
        <v>Cristino Castro</v>
      </c>
      <c r="C563" s="7" t="n">
        <v>21</v>
      </c>
      <c r="D563" s="7" t="n">
        <v>0</v>
      </c>
      <c r="E563" s="7" t="n">
        <v>3</v>
      </c>
      <c r="F563" s="7" t="n">
        <v>0</v>
      </c>
      <c r="G563" s="7" t="n">
        <v>4</v>
      </c>
      <c r="H563" s="7" t="n">
        <v>0</v>
      </c>
      <c r="I563" s="7" t="n">
        <v>0</v>
      </c>
      <c r="J563" s="9" t="n">
        <f aca="false">VLOOKUP(A563,população!$A$2:$E$5571,2,0)</f>
        <v>3111</v>
      </c>
      <c r="K563" s="9" t="n">
        <f aca="false">VLOOKUP(A563,população!$A$2:$E$5571,3,0)</f>
        <v>5770</v>
      </c>
      <c r="L563" s="9" t="n">
        <f aca="false">VLOOKUP(A563,população!$A$2:$E$5571,4,0)</f>
        <v>1055</v>
      </c>
      <c r="M563" s="9" t="n">
        <f aca="false">VLOOKUP(A563,população!$A$2:$E$5571,5,0)</f>
        <v>9936</v>
      </c>
    </row>
    <row r="564" customFormat="false" ht="15" hidden="false" customHeight="false" outlineLevel="0" collapsed="false">
      <c r="A564" s="7" t="n">
        <v>220320</v>
      </c>
      <c r="B564" s="8" t="str">
        <f aca="false">VLOOKUP(A564,Municipios!$A$2:$B$5571,2,0)</f>
        <v>Curimatá</v>
      </c>
      <c r="C564" s="7" t="n">
        <v>34</v>
      </c>
      <c r="D564" s="7" t="n">
        <v>0</v>
      </c>
      <c r="E564" s="7" t="n">
        <v>3</v>
      </c>
      <c r="F564" s="7" t="n">
        <v>0</v>
      </c>
      <c r="G564" s="7" t="n">
        <v>10</v>
      </c>
      <c r="H564" s="7" t="n">
        <v>0</v>
      </c>
      <c r="I564" s="7" t="n">
        <v>0</v>
      </c>
      <c r="J564" s="9" t="n">
        <f aca="false">VLOOKUP(A564,população!$A$2:$E$5571,2,0)</f>
        <v>3511</v>
      </c>
      <c r="K564" s="9" t="n">
        <f aca="false">VLOOKUP(A564,população!$A$2:$E$5571,3,0)</f>
        <v>6255</v>
      </c>
      <c r="L564" s="9" t="n">
        <f aca="false">VLOOKUP(A564,população!$A$2:$E$5571,4,0)</f>
        <v>1126</v>
      </c>
      <c r="M564" s="9" t="n">
        <f aca="false">VLOOKUP(A564,população!$A$2:$E$5571,5,0)</f>
        <v>10892</v>
      </c>
    </row>
    <row r="565" customFormat="false" ht="15" hidden="false" customHeight="false" outlineLevel="0" collapsed="false">
      <c r="A565" s="7" t="n">
        <v>220330</v>
      </c>
      <c r="B565" s="8" t="str">
        <f aca="false">VLOOKUP(A565,Municipios!$A$2:$B$5571,2,0)</f>
        <v>Demerval Lobão</v>
      </c>
      <c r="C565" s="7" t="n">
        <v>24</v>
      </c>
      <c r="D565" s="7" t="n">
        <v>0</v>
      </c>
      <c r="E565" s="7" t="n">
        <v>1</v>
      </c>
      <c r="F565" s="7" t="n">
        <v>0</v>
      </c>
      <c r="G565" s="7" t="n">
        <v>7</v>
      </c>
      <c r="H565" s="7" t="n">
        <v>0</v>
      </c>
      <c r="I565" s="7" t="n">
        <v>0</v>
      </c>
      <c r="J565" s="9" t="n">
        <f aca="false">VLOOKUP(A565,população!$A$2:$E$5571,2,0)</f>
        <v>3870</v>
      </c>
      <c r="K565" s="9" t="n">
        <f aca="false">VLOOKUP(A565,população!$A$2:$E$5571,3,0)</f>
        <v>7923</v>
      </c>
      <c r="L565" s="9" t="n">
        <f aca="false">VLOOKUP(A565,população!$A$2:$E$5571,4,0)</f>
        <v>1698</v>
      </c>
      <c r="M565" s="9" t="n">
        <f aca="false">VLOOKUP(A565,população!$A$2:$E$5571,5,0)</f>
        <v>13491</v>
      </c>
    </row>
    <row r="566" customFormat="false" ht="15" hidden="false" customHeight="false" outlineLevel="0" collapsed="false">
      <c r="A566" s="7" t="n">
        <v>220335</v>
      </c>
      <c r="B566" s="8" t="str">
        <f aca="false">VLOOKUP(A566,Municipios!$A$2:$B$5571,2,0)</f>
        <v>Dirceu Arcoverde</v>
      </c>
      <c r="C566" s="7" t="n">
        <v>7</v>
      </c>
      <c r="D566" s="7" t="n">
        <v>0</v>
      </c>
      <c r="E566" s="7" t="n">
        <v>0</v>
      </c>
      <c r="F566" s="7" t="n">
        <v>0</v>
      </c>
      <c r="G566" s="7" t="n">
        <v>0</v>
      </c>
      <c r="H566" s="7" t="n">
        <v>0</v>
      </c>
      <c r="I566" s="7" t="n">
        <v>0</v>
      </c>
      <c r="J566" s="9" t="n">
        <f aca="false">VLOOKUP(A566,população!$A$2:$E$5571,2,0)</f>
        <v>1872</v>
      </c>
      <c r="K566" s="9" t="n">
        <f aca="false">VLOOKUP(A566,população!$A$2:$E$5571,3,0)</f>
        <v>3994</v>
      </c>
      <c r="L566" s="9" t="n">
        <f aca="false">VLOOKUP(A566,população!$A$2:$E$5571,4,0)</f>
        <v>871</v>
      </c>
      <c r="M566" s="9" t="n">
        <f aca="false">VLOOKUP(A566,população!$A$2:$E$5571,5,0)</f>
        <v>6737</v>
      </c>
    </row>
    <row r="567" customFormat="false" ht="15" hidden="false" customHeight="false" outlineLevel="0" collapsed="false">
      <c r="A567" s="7" t="n">
        <v>220350</v>
      </c>
      <c r="B567" s="8" t="str">
        <f aca="false">VLOOKUP(A567,Municipios!$A$2:$B$5571,2,0)</f>
        <v>Elesbão Veloso</v>
      </c>
      <c r="C567" s="7" t="n">
        <v>34</v>
      </c>
      <c r="D567" s="7" t="n">
        <v>0</v>
      </c>
      <c r="E567" s="7" t="n">
        <v>4</v>
      </c>
      <c r="F567" s="7" t="n">
        <v>0</v>
      </c>
      <c r="G567" s="7" t="n">
        <v>10</v>
      </c>
      <c r="H567" s="7" t="n">
        <v>0</v>
      </c>
      <c r="I567" s="7" t="n">
        <v>0</v>
      </c>
      <c r="J567" s="9" t="n">
        <f aca="false">VLOOKUP(A567,população!$A$2:$E$5571,2,0)</f>
        <v>3293</v>
      </c>
      <c r="K567" s="9" t="n">
        <f aca="false">VLOOKUP(A567,população!$A$2:$E$5571,3,0)</f>
        <v>8585</v>
      </c>
      <c r="L567" s="9" t="n">
        <f aca="false">VLOOKUP(A567,população!$A$2:$E$5571,4,0)</f>
        <v>2202</v>
      </c>
      <c r="M567" s="9" t="n">
        <f aca="false">VLOOKUP(A567,população!$A$2:$E$5571,5,0)</f>
        <v>14080</v>
      </c>
    </row>
    <row r="568" customFormat="false" ht="15" hidden="false" customHeight="false" outlineLevel="0" collapsed="false">
      <c r="A568" s="7" t="n">
        <v>220360</v>
      </c>
      <c r="B568" s="8" t="str">
        <f aca="false">VLOOKUP(A568,Municipios!$A$2:$B$5571,2,0)</f>
        <v>Eliseu Martins</v>
      </c>
      <c r="C568" s="7" t="n">
        <v>8</v>
      </c>
      <c r="D568" s="7" t="n">
        <v>0</v>
      </c>
      <c r="E568" s="7" t="n">
        <v>0</v>
      </c>
      <c r="F568" s="7" t="n">
        <v>0</v>
      </c>
      <c r="G568" s="7" t="n">
        <v>0</v>
      </c>
      <c r="H568" s="7" t="n">
        <v>0</v>
      </c>
      <c r="I568" s="7" t="n">
        <v>0</v>
      </c>
      <c r="J568" s="9" t="n">
        <f aca="false">VLOOKUP(A568,população!$A$2:$E$5571,2,0)</f>
        <v>1120</v>
      </c>
      <c r="K568" s="9" t="n">
        <f aca="false">VLOOKUP(A568,população!$A$2:$E$5571,3,0)</f>
        <v>2760</v>
      </c>
      <c r="L568" s="9" t="n">
        <f aca="false">VLOOKUP(A568,população!$A$2:$E$5571,4,0)</f>
        <v>679</v>
      </c>
      <c r="M568" s="9" t="n">
        <f aca="false">VLOOKUP(A568,população!$A$2:$E$5571,5,0)</f>
        <v>4559</v>
      </c>
    </row>
    <row r="569" customFormat="false" ht="15" hidden="false" customHeight="false" outlineLevel="0" collapsed="false">
      <c r="A569" s="7" t="n">
        <v>220370</v>
      </c>
      <c r="B569" s="8" t="str">
        <f aca="false">VLOOKUP(A569,Municipios!$A$2:$B$5571,2,0)</f>
        <v>Esperantina</v>
      </c>
      <c r="C569" s="7" t="n">
        <v>55</v>
      </c>
      <c r="D569" s="7" t="n">
        <v>0</v>
      </c>
      <c r="E569" s="7" t="n">
        <v>4</v>
      </c>
      <c r="F569" s="7" t="n">
        <v>0</v>
      </c>
      <c r="G569" s="7" t="n">
        <v>25</v>
      </c>
      <c r="H569" s="7" t="n">
        <v>0</v>
      </c>
      <c r="I569" s="7" t="n">
        <v>1</v>
      </c>
      <c r="J569" s="9" t="n">
        <f aca="false">VLOOKUP(A569,população!$A$2:$E$5571,2,0)</f>
        <v>11289</v>
      </c>
      <c r="K569" s="9" t="n">
        <f aca="false">VLOOKUP(A569,população!$A$2:$E$5571,3,0)</f>
        <v>23018</v>
      </c>
      <c r="L569" s="9" t="n">
        <f aca="false">VLOOKUP(A569,população!$A$2:$E$5571,4,0)</f>
        <v>4108</v>
      </c>
      <c r="M569" s="9" t="n">
        <f aca="false">VLOOKUP(A569,população!$A$2:$E$5571,5,0)</f>
        <v>38415</v>
      </c>
    </row>
    <row r="570" customFormat="false" ht="15" hidden="false" customHeight="false" outlineLevel="0" collapsed="false">
      <c r="A570" s="7" t="n">
        <v>220380</v>
      </c>
      <c r="B570" s="8" t="str">
        <f aca="false">VLOOKUP(A570,Municipios!$A$2:$B$5571,2,0)</f>
        <v>Flores do Piauí</v>
      </c>
      <c r="C570" s="7" t="n">
        <v>2</v>
      </c>
      <c r="D570" s="7" t="n">
        <v>0</v>
      </c>
      <c r="E570" s="7" t="n">
        <v>0</v>
      </c>
      <c r="F570" s="7" t="n">
        <v>0</v>
      </c>
      <c r="G570" s="7" t="n">
        <v>0</v>
      </c>
      <c r="H570" s="7" t="n">
        <v>0</v>
      </c>
      <c r="I570" s="7" t="n">
        <v>0</v>
      </c>
      <c r="J570" s="9" t="n">
        <f aca="false">VLOOKUP(A570,população!$A$2:$E$5571,2,0)</f>
        <v>1171</v>
      </c>
      <c r="K570" s="9" t="n">
        <f aca="false">VLOOKUP(A570,população!$A$2:$E$5571,3,0)</f>
        <v>2510</v>
      </c>
      <c r="L570" s="9" t="n">
        <f aca="false">VLOOKUP(A570,população!$A$2:$E$5571,4,0)</f>
        <v>531</v>
      </c>
      <c r="M570" s="9" t="n">
        <f aca="false">VLOOKUP(A570,população!$A$2:$E$5571,5,0)</f>
        <v>4212</v>
      </c>
    </row>
    <row r="571" customFormat="false" ht="15" hidden="false" customHeight="false" outlineLevel="0" collapsed="false">
      <c r="A571" s="7" t="n">
        <v>220390</v>
      </c>
      <c r="B571" s="8" t="str">
        <f aca="false">VLOOKUP(A571,Municipios!$A$2:$B$5571,2,0)</f>
        <v>Floriano</v>
      </c>
      <c r="C571" s="7" t="n">
        <v>195</v>
      </c>
      <c r="D571" s="7" t="n">
        <v>10</v>
      </c>
      <c r="E571" s="7" t="n">
        <v>8</v>
      </c>
      <c r="F571" s="7" t="n">
        <v>1</v>
      </c>
      <c r="G571" s="7" t="n">
        <v>144</v>
      </c>
      <c r="H571" s="7" t="n">
        <v>8</v>
      </c>
      <c r="I571" s="7" t="n">
        <v>20</v>
      </c>
      <c r="J571" s="9" t="n">
        <f aca="false">VLOOKUP(A571,população!$A$2:$E$5571,2,0)</f>
        <v>15899</v>
      </c>
      <c r="K571" s="9" t="n">
        <f aca="false">VLOOKUP(A571,população!$A$2:$E$5571,3,0)</f>
        <v>36538</v>
      </c>
      <c r="L571" s="9" t="n">
        <f aca="false">VLOOKUP(A571,população!$A$2:$E$5571,4,0)</f>
        <v>6403</v>
      </c>
      <c r="M571" s="9" t="n">
        <f aca="false">VLOOKUP(A571,população!$A$2:$E$5571,5,0)</f>
        <v>58840</v>
      </c>
    </row>
    <row r="572" customFormat="false" ht="15" hidden="false" customHeight="false" outlineLevel="0" collapsed="false">
      <c r="A572" s="7" t="n">
        <v>220400</v>
      </c>
      <c r="B572" s="8" t="str">
        <f aca="false">VLOOKUP(A572,Municipios!$A$2:$B$5571,2,0)</f>
        <v>Francinópolis</v>
      </c>
      <c r="C572" s="7" t="n">
        <v>14</v>
      </c>
      <c r="D572" s="7" t="n">
        <v>0</v>
      </c>
      <c r="E572" s="7" t="n">
        <v>1</v>
      </c>
      <c r="F572" s="7" t="n">
        <v>0</v>
      </c>
      <c r="G572" s="7" t="n">
        <v>1</v>
      </c>
      <c r="H572" s="7" t="n">
        <v>0</v>
      </c>
      <c r="I572" s="7" t="n">
        <v>0</v>
      </c>
      <c r="J572" s="9" t="n">
        <f aca="false">VLOOKUP(A572,população!$A$2:$E$5571,2,0)</f>
        <v>1368</v>
      </c>
      <c r="K572" s="9" t="n">
        <f aca="false">VLOOKUP(A572,população!$A$2:$E$5571,3,0)</f>
        <v>2973</v>
      </c>
      <c r="L572" s="9" t="n">
        <f aca="false">VLOOKUP(A572,população!$A$2:$E$5571,4,0)</f>
        <v>754</v>
      </c>
      <c r="M572" s="9" t="n">
        <f aca="false">VLOOKUP(A572,população!$A$2:$E$5571,5,0)</f>
        <v>5095</v>
      </c>
    </row>
    <row r="573" customFormat="false" ht="15" hidden="false" customHeight="false" outlineLevel="0" collapsed="false">
      <c r="A573" s="7" t="n">
        <v>220410</v>
      </c>
      <c r="B573" s="8" t="str">
        <f aca="false">VLOOKUP(A573,Municipios!$A$2:$B$5571,2,0)</f>
        <v>Francisco Ayres</v>
      </c>
      <c r="C573" s="7" t="n">
        <v>4</v>
      </c>
      <c r="D573" s="7" t="n">
        <v>0</v>
      </c>
      <c r="E573" s="7" t="n">
        <v>0</v>
      </c>
      <c r="F573" s="7" t="n">
        <v>0</v>
      </c>
      <c r="G573" s="7" t="n">
        <v>0</v>
      </c>
      <c r="H573" s="7" t="n">
        <v>0</v>
      </c>
      <c r="I573" s="7" t="n">
        <v>0</v>
      </c>
      <c r="J573" s="9" t="n">
        <f aca="false">VLOOKUP(A573,população!$A$2:$E$5571,2,0)</f>
        <v>1152</v>
      </c>
      <c r="K573" s="9" t="n">
        <f aca="false">VLOOKUP(A573,população!$A$2:$E$5571,3,0)</f>
        <v>2498</v>
      </c>
      <c r="L573" s="9" t="n">
        <f aca="false">VLOOKUP(A573,população!$A$2:$E$5571,4,0)</f>
        <v>665</v>
      </c>
      <c r="M573" s="9" t="n">
        <f aca="false">VLOOKUP(A573,população!$A$2:$E$5571,5,0)</f>
        <v>4315</v>
      </c>
    </row>
    <row r="574" customFormat="false" ht="15" hidden="false" customHeight="false" outlineLevel="0" collapsed="false">
      <c r="A574" s="7" t="n">
        <v>220420</v>
      </c>
      <c r="B574" s="8" t="str">
        <f aca="false">VLOOKUP(A574,Municipios!$A$2:$B$5571,2,0)</f>
        <v>Francisco Santos</v>
      </c>
      <c r="C574" s="7" t="n">
        <v>14</v>
      </c>
      <c r="D574" s="7" t="n">
        <v>0</v>
      </c>
      <c r="E574" s="7" t="n">
        <v>0</v>
      </c>
      <c r="F574" s="7" t="n">
        <v>0</v>
      </c>
      <c r="G574" s="7" t="n">
        <v>0</v>
      </c>
      <c r="H574" s="7" t="n">
        <v>0</v>
      </c>
      <c r="I574" s="7" t="n">
        <v>0</v>
      </c>
      <c r="J574" s="9" t="n">
        <f aca="false">VLOOKUP(A574,população!$A$2:$E$5571,2,0)</f>
        <v>2141</v>
      </c>
      <c r="K574" s="9" t="n">
        <f aca="false">VLOOKUP(A574,população!$A$2:$E$5571,3,0)</f>
        <v>5461</v>
      </c>
      <c r="L574" s="9" t="n">
        <f aca="false">VLOOKUP(A574,população!$A$2:$E$5571,4,0)</f>
        <v>1016</v>
      </c>
      <c r="M574" s="9" t="n">
        <f aca="false">VLOOKUP(A574,população!$A$2:$E$5571,5,0)</f>
        <v>8618</v>
      </c>
    </row>
    <row r="575" customFormat="false" ht="15" hidden="false" customHeight="false" outlineLevel="0" collapsed="false">
      <c r="A575" s="7" t="n">
        <v>220430</v>
      </c>
      <c r="B575" s="8" t="str">
        <f aca="false">VLOOKUP(A575,Municipios!$A$2:$B$5571,2,0)</f>
        <v>Fronteiras</v>
      </c>
      <c r="C575" s="7" t="n">
        <v>25</v>
      </c>
      <c r="D575" s="7" t="n">
        <v>0</v>
      </c>
      <c r="E575" s="7" t="n">
        <v>7</v>
      </c>
      <c r="F575" s="7" t="n">
        <v>0</v>
      </c>
      <c r="G575" s="7" t="n">
        <v>14</v>
      </c>
      <c r="H575" s="7" t="n">
        <v>0</v>
      </c>
      <c r="I575" s="7" t="n">
        <v>0</v>
      </c>
      <c r="J575" s="9" t="n">
        <f aca="false">VLOOKUP(A575,população!$A$2:$E$5571,2,0)</f>
        <v>2956</v>
      </c>
      <c r="K575" s="9" t="n">
        <f aca="false">VLOOKUP(A575,população!$A$2:$E$5571,3,0)</f>
        <v>6794</v>
      </c>
      <c r="L575" s="9" t="n">
        <f aca="false">VLOOKUP(A575,população!$A$2:$E$5571,4,0)</f>
        <v>1317</v>
      </c>
      <c r="M575" s="9" t="n">
        <f aca="false">VLOOKUP(A575,população!$A$2:$E$5571,5,0)</f>
        <v>11067</v>
      </c>
    </row>
    <row r="576" customFormat="false" ht="15" hidden="false" customHeight="false" outlineLevel="0" collapsed="false">
      <c r="A576" s="7" t="n">
        <v>220440</v>
      </c>
      <c r="B576" s="8" t="str">
        <f aca="false">VLOOKUP(A576,Municipios!$A$2:$B$5571,2,0)</f>
        <v>Gilbués</v>
      </c>
      <c r="C576" s="7" t="n">
        <v>9</v>
      </c>
      <c r="D576" s="7" t="n">
        <v>0</v>
      </c>
      <c r="E576" s="7" t="n">
        <v>0</v>
      </c>
      <c r="F576" s="7" t="n">
        <v>0</v>
      </c>
      <c r="G576" s="7" t="n">
        <v>0</v>
      </c>
      <c r="H576" s="7" t="n">
        <v>0</v>
      </c>
      <c r="I576" s="7" t="n">
        <v>0</v>
      </c>
      <c r="J576" s="9" t="n">
        <f aca="false">VLOOKUP(A576,população!$A$2:$E$5571,2,0)</f>
        <v>3531</v>
      </c>
      <c r="K576" s="9" t="n">
        <f aca="false">VLOOKUP(A576,população!$A$2:$E$5571,3,0)</f>
        <v>5825</v>
      </c>
      <c r="L576" s="9" t="n">
        <f aca="false">VLOOKUP(A576,população!$A$2:$E$5571,4,0)</f>
        <v>986</v>
      </c>
      <c r="M576" s="9" t="n">
        <f aca="false">VLOOKUP(A576,população!$A$2:$E$5571,5,0)</f>
        <v>10342</v>
      </c>
    </row>
    <row r="577" customFormat="false" ht="15" hidden="false" customHeight="false" outlineLevel="0" collapsed="false">
      <c r="A577" s="7" t="n">
        <v>220450</v>
      </c>
      <c r="B577" s="8" t="str">
        <f aca="false">VLOOKUP(A577,Municipios!$A$2:$B$5571,2,0)</f>
        <v>Guadalupe</v>
      </c>
      <c r="C577" s="7" t="n">
        <v>32</v>
      </c>
      <c r="D577" s="7" t="n">
        <v>0</v>
      </c>
      <c r="E577" s="7" t="n">
        <v>1</v>
      </c>
      <c r="F577" s="7" t="n">
        <v>0</v>
      </c>
      <c r="G577" s="7" t="n">
        <v>5</v>
      </c>
      <c r="H577" s="7" t="n">
        <v>0</v>
      </c>
      <c r="I577" s="7" t="n">
        <v>0</v>
      </c>
      <c r="J577" s="9" t="n">
        <f aca="false">VLOOKUP(A577,população!$A$2:$E$5571,2,0)</f>
        <v>2954</v>
      </c>
      <c r="K577" s="9" t="n">
        <f aca="false">VLOOKUP(A577,população!$A$2:$E$5571,3,0)</f>
        <v>6167</v>
      </c>
      <c r="L577" s="9" t="n">
        <f aca="false">VLOOKUP(A577,população!$A$2:$E$5571,4,0)</f>
        <v>1142</v>
      </c>
      <c r="M577" s="9" t="n">
        <f aca="false">VLOOKUP(A577,população!$A$2:$E$5571,5,0)</f>
        <v>10263</v>
      </c>
    </row>
    <row r="578" customFormat="false" ht="15" hidden="false" customHeight="false" outlineLevel="0" collapsed="false">
      <c r="A578" s="7" t="n">
        <v>220470</v>
      </c>
      <c r="B578" s="8" t="str">
        <f aca="false">VLOOKUP(A578,Municipios!$A$2:$B$5571,2,0)</f>
        <v>Inhuma</v>
      </c>
      <c r="C578" s="7" t="n">
        <v>11</v>
      </c>
      <c r="D578" s="7" t="n">
        <v>0</v>
      </c>
      <c r="E578" s="7" t="n">
        <v>1</v>
      </c>
      <c r="F578" s="7" t="n">
        <v>0</v>
      </c>
      <c r="G578" s="7" t="n">
        <v>1</v>
      </c>
      <c r="H578" s="7" t="n">
        <v>0</v>
      </c>
      <c r="I578" s="7" t="n">
        <v>0</v>
      </c>
      <c r="J578" s="9" t="n">
        <f aca="false">VLOOKUP(A578,população!$A$2:$E$5571,2,0)</f>
        <v>3898</v>
      </c>
      <c r="K578" s="9" t="n">
        <f aca="false">VLOOKUP(A578,população!$A$2:$E$5571,3,0)</f>
        <v>8808</v>
      </c>
      <c r="L578" s="9" t="n">
        <f aca="false">VLOOKUP(A578,população!$A$2:$E$5571,4,0)</f>
        <v>1909</v>
      </c>
      <c r="M578" s="9" t="n">
        <f aca="false">VLOOKUP(A578,população!$A$2:$E$5571,5,0)</f>
        <v>14615</v>
      </c>
    </row>
    <row r="579" customFormat="false" ht="15" hidden="false" customHeight="false" outlineLevel="0" collapsed="false">
      <c r="A579" s="7" t="n">
        <v>220480</v>
      </c>
      <c r="B579" s="8" t="str">
        <f aca="false">VLOOKUP(A579,Municipios!$A$2:$B$5571,2,0)</f>
        <v>Ipiranga do Piauí</v>
      </c>
      <c r="C579" s="7" t="n">
        <v>15</v>
      </c>
      <c r="D579" s="7" t="n">
        <v>0</v>
      </c>
      <c r="E579" s="7" t="n">
        <v>1</v>
      </c>
      <c r="F579" s="7" t="n">
        <v>0</v>
      </c>
      <c r="G579" s="7" t="n">
        <v>1</v>
      </c>
      <c r="H579" s="7" t="n">
        <v>0</v>
      </c>
      <c r="I579" s="7" t="n">
        <v>0</v>
      </c>
      <c r="J579" s="9" t="n">
        <f aca="false">VLOOKUP(A579,população!$A$2:$E$5571,2,0)</f>
        <v>2491</v>
      </c>
      <c r="K579" s="9" t="n">
        <f aca="false">VLOOKUP(A579,população!$A$2:$E$5571,3,0)</f>
        <v>5617</v>
      </c>
      <c r="L579" s="9" t="n">
        <f aca="false">VLOOKUP(A579,população!$A$2:$E$5571,4,0)</f>
        <v>1168</v>
      </c>
      <c r="M579" s="9" t="n">
        <f aca="false">VLOOKUP(A579,população!$A$2:$E$5571,5,0)</f>
        <v>9276</v>
      </c>
    </row>
    <row r="580" customFormat="false" ht="15" hidden="false" customHeight="false" outlineLevel="0" collapsed="false">
      <c r="A580" s="7" t="n">
        <v>220490</v>
      </c>
      <c r="B580" s="8" t="str">
        <f aca="false">VLOOKUP(A580,Municipios!$A$2:$B$5571,2,0)</f>
        <v>Isaías Coelho</v>
      </c>
      <c r="C580" s="7" t="n">
        <v>20</v>
      </c>
      <c r="D580" s="7" t="n">
        <v>0</v>
      </c>
      <c r="E580" s="7" t="n">
        <v>0</v>
      </c>
      <c r="F580" s="7" t="n">
        <v>0</v>
      </c>
      <c r="G580" s="7" t="n">
        <v>0</v>
      </c>
      <c r="H580" s="7" t="n">
        <v>0</v>
      </c>
      <c r="I580" s="7" t="n">
        <v>0</v>
      </c>
      <c r="J580" s="9" t="n">
        <f aca="false">VLOOKUP(A580,população!$A$2:$E$5571,2,0)</f>
        <v>2470</v>
      </c>
      <c r="K580" s="9" t="n">
        <f aca="false">VLOOKUP(A580,população!$A$2:$E$5571,3,0)</f>
        <v>4732</v>
      </c>
      <c r="L580" s="9" t="n">
        <f aca="false">VLOOKUP(A580,população!$A$2:$E$5571,4,0)</f>
        <v>954</v>
      </c>
      <c r="M580" s="9" t="n">
        <f aca="false">VLOOKUP(A580,população!$A$2:$E$5571,5,0)</f>
        <v>8156</v>
      </c>
    </row>
    <row r="581" customFormat="false" ht="15" hidden="false" customHeight="false" outlineLevel="0" collapsed="false">
      <c r="A581" s="7" t="n">
        <v>220500</v>
      </c>
      <c r="B581" s="8" t="str">
        <f aca="false">VLOOKUP(A581,Municipios!$A$2:$B$5571,2,0)</f>
        <v>Itainópolis</v>
      </c>
      <c r="C581" s="7" t="n">
        <v>21</v>
      </c>
      <c r="D581" s="7" t="n">
        <v>0</v>
      </c>
      <c r="E581" s="7" t="n">
        <v>0</v>
      </c>
      <c r="F581" s="7" t="n">
        <v>0</v>
      </c>
      <c r="G581" s="7" t="n">
        <v>0</v>
      </c>
      <c r="H581" s="7" t="n">
        <v>0</v>
      </c>
      <c r="I581" s="7" t="n">
        <v>0</v>
      </c>
      <c r="J581" s="9" t="n">
        <f aca="false">VLOOKUP(A581,população!$A$2:$E$5571,2,0)</f>
        <v>2629</v>
      </c>
      <c r="K581" s="9" t="n">
        <f aca="false">VLOOKUP(A581,população!$A$2:$E$5571,3,0)</f>
        <v>6802</v>
      </c>
      <c r="L581" s="9" t="n">
        <f aca="false">VLOOKUP(A581,população!$A$2:$E$5571,4,0)</f>
        <v>1631</v>
      </c>
      <c r="M581" s="9" t="n">
        <f aca="false">VLOOKUP(A581,população!$A$2:$E$5571,5,0)</f>
        <v>11062</v>
      </c>
    </row>
    <row r="582" customFormat="false" ht="15" hidden="false" customHeight="false" outlineLevel="0" collapsed="false">
      <c r="A582" s="7" t="n">
        <v>220510</v>
      </c>
      <c r="B582" s="8" t="str">
        <f aca="false">VLOOKUP(A582,Municipios!$A$2:$B$5571,2,0)</f>
        <v>Itaueira</v>
      </c>
      <c r="C582" s="7" t="n">
        <v>26</v>
      </c>
      <c r="D582" s="7" t="n">
        <v>0</v>
      </c>
      <c r="E582" s="7" t="n">
        <v>1</v>
      </c>
      <c r="F582" s="7" t="n">
        <v>0</v>
      </c>
      <c r="G582" s="7" t="n">
        <v>3</v>
      </c>
      <c r="H582" s="7" t="n">
        <v>0</v>
      </c>
      <c r="I582" s="7" t="n">
        <v>0</v>
      </c>
      <c r="J582" s="9" t="n">
        <f aca="false">VLOOKUP(A582,população!$A$2:$E$5571,2,0)</f>
        <v>2695</v>
      </c>
      <c r="K582" s="9" t="n">
        <f aca="false">VLOOKUP(A582,população!$A$2:$E$5571,3,0)</f>
        <v>6405</v>
      </c>
      <c r="L582" s="9" t="n">
        <f aca="false">VLOOKUP(A582,população!$A$2:$E$5571,4,0)</f>
        <v>1377</v>
      </c>
      <c r="M582" s="9" t="n">
        <f aca="false">VLOOKUP(A582,população!$A$2:$E$5571,5,0)</f>
        <v>10477</v>
      </c>
    </row>
    <row r="583" customFormat="false" ht="15" hidden="false" customHeight="false" outlineLevel="0" collapsed="false">
      <c r="A583" s="7" t="n">
        <v>220520</v>
      </c>
      <c r="B583" s="8" t="str">
        <f aca="false">VLOOKUP(A583,Municipios!$A$2:$B$5571,2,0)</f>
        <v>Jaicós</v>
      </c>
      <c r="C583" s="7" t="n">
        <v>31</v>
      </c>
      <c r="D583" s="7" t="n">
        <v>0</v>
      </c>
      <c r="E583" s="7" t="n">
        <v>2</v>
      </c>
      <c r="F583" s="7" t="n">
        <v>0</v>
      </c>
      <c r="G583" s="7" t="n">
        <v>4</v>
      </c>
      <c r="H583" s="7" t="n">
        <v>0</v>
      </c>
      <c r="I583" s="7" t="n">
        <v>0</v>
      </c>
      <c r="J583" s="9" t="n">
        <f aca="false">VLOOKUP(A583,população!$A$2:$E$5571,2,0)</f>
        <v>5375</v>
      </c>
      <c r="K583" s="9" t="n">
        <f aca="false">VLOOKUP(A583,população!$A$2:$E$5571,3,0)</f>
        <v>10600</v>
      </c>
      <c r="L583" s="9" t="n">
        <f aca="false">VLOOKUP(A583,população!$A$2:$E$5571,4,0)</f>
        <v>2171</v>
      </c>
      <c r="M583" s="9" t="n">
        <f aca="false">VLOOKUP(A583,população!$A$2:$E$5571,5,0)</f>
        <v>18146</v>
      </c>
    </row>
    <row r="584" customFormat="false" ht="15" hidden="false" customHeight="false" outlineLevel="0" collapsed="false">
      <c r="A584" s="7" t="n">
        <v>220530</v>
      </c>
      <c r="B584" s="8" t="str">
        <f aca="false">VLOOKUP(A584,Municipios!$A$2:$B$5571,2,0)</f>
        <v>Jerumenha</v>
      </c>
      <c r="C584" s="7" t="n">
        <v>7</v>
      </c>
      <c r="D584" s="7" t="n">
        <v>0</v>
      </c>
      <c r="E584" s="7" t="n">
        <v>0</v>
      </c>
      <c r="F584" s="7" t="n">
        <v>0</v>
      </c>
      <c r="G584" s="7" t="n">
        <v>0</v>
      </c>
      <c r="H584" s="7" t="n">
        <v>0</v>
      </c>
      <c r="I584" s="7" t="n">
        <v>0</v>
      </c>
      <c r="J584" s="9" t="n">
        <f aca="false">VLOOKUP(A584,população!$A$2:$E$5571,2,0)</f>
        <v>1284</v>
      </c>
      <c r="K584" s="9" t="n">
        <f aca="false">VLOOKUP(A584,população!$A$2:$E$5571,3,0)</f>
        <v>2520</v>
      </c>
      <c r="L584" s="9" t="n">
        <f aca="false">VLOOKUP(A584,população!$A$2:$E$5571,4,0)</f>
        <v>558</v>
      </c>
      <c r="M584" s="9" t="n">
        <f aca="false">VLOOKUP(A584,população!$A$2:$E$5571,5,0)</f>
        <v>4362</v>
      </c>
    </row>
    <row r="585" customFormat="false" ht="15" hidden="false" customHeight="false" outlineLevel="0" collapsed="false">
      <c r="A585" s="7" t="n">
        <v>220540</v>
      </c>
      <c r="B585" s="8" t="str">
        <f aca="false">VLOOKUP(A585,Municipios!$A$2:$B$5571,2,0)</f>
        <v>Joaquim Pires</v>
      </c>
      <c r="C585" s="7" t="n">
        <v>17</v>
      </c>
      <c r="D585" s="7" t="n">
        <v>0</v>
      </c>
      <c r="E585" s="7" t="n">
        <v>1</v>
      </c>
      <c r="F585" s="7" t="n">
        <v>0</v>
      </c>
      <c r="G585" s="7" t="n">
        <v>2</v>
      </c>
      <c r="H585" s="7" t="n">
        <v>0</v>
      </c>
      <c r="I585" s="7" t="n">
        <v>0</v>
      </c>
      <c r="J585" s="9" t="n">
        <f aca="false">VLOOKUP(A585,população!$A$2:$E$5571,2,0)</f>
        <v>4191</v>
      </c>
      <c r="K585" s="9" t="n">
        <f aca="false">VLOOKUP(A585,população!$A$2:$E$5571,3,0)</f>
        <v>8066</v>
      </c>
      <c r="L585" s="9" t="n">
        <f aca="false">VLOOKUP(A585,população!$A$2:$E$5571,4,0)</f>
        <v>1375</v>
      </c>
      <c r="M585" s="9" t="n">
        <f aca="false">VLOOKUP(A585,população!$A$2:$E$5571,5,0)</f>
        <v>13632</v>
      </c>
    </row>
    <row r="586" customFormat="false" ht="15" hidden="false" customHeight="false" outlineLevel="0" collapsed="false">
      <c r="A586" s="7" t="n">
        <v>220545</v>
      </c>
      <c r="B586" s="8" t="str">
        <f aca="false">VLOOKUP(A586,Municipios!$A$2:$B$5571,2,0)</f>
        <v>Joca Marques</v>
      </c>
      <c r="C586" s="7" t="n">
        <v>6</v>
      </c>
      <c r="D586" s="7" t="n">
        <v>0</v>
      </c>
      <c r="E586" s="7" t="n">
        <v>0</v>
      </c>
      <c r="F586" s="7" t="n">
        <v>0</v>
      </c>
      <c r="G586" s="7" t="n">
        <v>0</v>
      </c>
      <c r="H586" s="7" t="n">
        <v>0</v>
      </c>
      <c r="I586" s="7" t="n">
        <v>1</v>
      </c>
      <c r="J586" s="9" t="n">
        <f aca="false">VLOOKUP(A586,população!$A$2:$E$5571,2,0)</f>
        <v>1496</v>
      </c>
      <c r="K586" s="9" t="n">
        <f aca="false">VLOOKUP(A586,população!$A$2:$E$5571,3,0)</f>
        <v>3073</v>
      </c>
      <c r="L586" s="9" t="n">
        <f aca="false">VLOOKUP(A586,população!$A$2:$E$5571,4,0)</f>
        <v>470</v>
      </c>
      <c r="M586" s="9" t="n">
        <f aca="false">VLOOKUP(A586,população!$A$2:$E$5571,5,0)</f>
        <v>5039</v>
      </c>
    </row>
    <row r="587" customFormat="false" ht="15" hidden="false" customHeight="false" outlineLevel="0" collapsed="false">
      <c r="A587" s="7" t="n">
        <v>220550</v>
      </c>
      <c r="B587" s="8" t="str">
        <f aca="false">VLOOKUP(A587,Municipios!$A$2:$B$5571,2,0)</f>
        <v>José de Freitas</v>
      </c>
      <c r="C587" s="7" t="n">
        <v>24</v>
      </c>
      <c r="D587" s="7" t="n">
        <v>0</v>
      </c>
      <c r="E587" s="7" t="n">
        <v>5</v>
      </c>
      <c r="F587" s="7" t="n">
        <v>0</v>
      </c>
      <c r="G587" s="7" t="n">
        <v>9</v>
      </c>
      <c r="H587" s="7" t="n">
        <v>0</v>
      </c>
      <c r="I587" s="7" t="n">
        <v>0</v>
      </c>
      <c r="J587" s="9" t="n">
        <f aca="false">VLOOKUP(A587,população!$A$2:$E$5571,2,0)</f>
        <v>10564</v>
      </c>
      <c r="K587" s="9" t="n">
        <f aca="false">VLOOKUP(A587,população!$A$2:$E$5571,3,0)</f>
        <v>22628</v>
      </c>
      <c r="L587" s="9" t="n">
        <f aca="false">VLOOKUP(A587,população!$A$2:$E$5571,4,0)</f>
        <v>4242</v>
      </c>
      <c r="M587" s="9" t="n">
        <f aca="false">VLOOKUP(A587,população!$A$2:$E$5571,5,0)</f>
        <v>37434</v>
      </c>
    </row>
    <row r="588" customFormat="false" ht="15" hidden="false" customHeight="false" outlineLevel="0" collapsed="false">
      <c r="A588" s="7" t="n">
        <v>220553</v>
      </c>
      <c r="B588" s="8" t="str">
        <f aca="false">VLOOKUP(A588,Municipios!$A$2:$B$5571,2,0)</f>
        <v>Jurema</v>
      </c>
      <c r="C588" s="7" t="n">
        <v>13</v>
      </c>
      <c r="D588" s="7" t="n">
        <v>0</v>
      </c>
      <c r="E588" s="7" t="n">
        <v>0</v>
      </c>
      <c r="F588" s="7" t="n">
        <v>0</v>
      </c>
      <c r="G588" s="7" t="n">
        <v>0</v>
      </c>
      <c r="H588" s="7" t="n">
        <v>0</v>
      </c>
      <c r="I588" s="7" t="n">
        <v>3</v>
      </c>
      <c r="J588" s="9" t="n">
        <f aca="false">VLOOKUP(A588,população!$A$2:$E$5571,2,0)</f>
        <v>1292</v>
      </c>
      <c r="K588" s="9" t="n">
        <f aca="false">VLOOKUP(A588,população!$A$2:$E$5571,3,0)</f>
        <v>2704</v>
      </c>
      <c r="L588" s="9" t="n">
        <f aca="false">VLOOKUP(A588,população!$A$2:$E$5571,4,0)</f>
        <v>523</v>
      </c>
      <c r="M588" s="9" t="n">
        <f aca="false">VLOOKUP(A588,população!$A$2:$E$5571,5,0)</f>
        <v>4519</v>
      </c>
    </row>
    <row r="589" customFormat="false" ht="15" hidden="false" customHeight="false" outlineLevel="0" collapsed="false">
      <c r="A589" s="7" t="n">
        <v>220555</v>
      </c>
      <c r="B589" s="8" t="str">
        <f aca="false">VLOOKUP(A589,Municipios!$A$2:$B$5571,2,0)</f>
        <v>Lagoa Alegre</v>
      </c>
      <c r="C589" s="7" t="n">
        <v>10</v>
      </c>
      <c r="D589" s="7" t="n">
        <v>0</v>
      </c>
      <c r="E589" s="7" t="n">
        <v>0</v>
      </c>
      <c r="F589" s="7" t="n">
        <v>0</v>
      </c>
      <c r="G589" s="7" t="n">
        <v>0</v>
      </c>
      <c r="H589" s="7" t="n">
        <v>0</v>
      </c>
      <c r="I589" s="7" t="n">
        <v>0</v>
      </c>
      <c r="J589" s="9" t="n">
        <f aca="false">VLOOKUP(A589,população!$A$2:$E$5571,2,0)</f>
        <v>2497</v>
      </c>
      <c r="K589" s="9" t="n">
        <f aca="false">VLOOKUP(A589,população!$A$2:$E$5571,3,0)</f>
        <v>4559</v>
      </c>
      <c r="L589" s="9" t="n">
        <f aca="false">VLOOKUP(A589,população!$A$2:$E$5571,4,0)</f>
        <v>948</v>
      </c>
      <c r="M589" s="9" t="n">
        <f aca="false">VLOOKUP(A589,população!$A$2:$E$5571,5,0)</f>
        <v>8004</v>
      </c>
    </row>
    <row r="590" customFormat="false" ht="15" hidden="false" customHeight="false" outlineLevel="0" collapsed="false">
      <c r="A590" s="7" t="n">
        <v>220560</v>
      </c>
      <c r="B590" s="8" t="str">
        <f aca="false">VLOOKUP(A590,Municipios!$A$2:$B$5571,2,0)</f>
        <v>Landri Sales</v>
      </c>
      <c r="C590" s="7" t="n">
        <v>8</v>
      </c>
      <c r="D590" s="7" t="n">
        <v>0</v>
      </c>
      <c r="E590" s="7" t="n">
        <v>0</v>
      </c>
      <c r="F590" s="7" t="n">
        <v>0</v>
      </c>
      <c r="G590" s="7" t="n">
        <v>0</v>
      </c>
      <c r="H590" s="7" t="n">
        <v>0</v>
      </c>
      <c r="I590" s="7" t="n">
        <v>0</v>
      </c>
      <c r="J590" s="9" t="n">
        <f aca="false">VLOOKUP(A590,população!$A$2:$E$5571,2,0)</f>
        <v>1345</v>
      </c>
      <c r="K590" s="9" t="n">
        <f aca="false">VLOOKUP(A590,população!$A$2:$E$5571,3,0)</f>
        <v>2951</v>
      </c>
      <c r="L590" s="9" t="n">
        <f aca="false">VLOOKUP(A590,população!$A$2:$E$5571,4,0)</f>
        <v>735</v>
      </c>
      <c r="M590" s="9" t="n">
        <f aca="false">VLOOKUP(A590,população!$A$2:$E$5571,5,0)</f>
        <v>5031</v>
      </c>
    </row>
    <row r="591" customFormat="false" ht="15" hidden="false" customHeight="false" outlineLevel="0" collapsed="false">
      <c r="A591" s="7" t="n">
        <v>220570</v>
      </c>
      <c r="B591" s="8" t="str">
        <f aca="false">VLOOKUP(A591,Municipios!$A$2:$B$5571,2,0)</f>
        <v>Luís Correia</v>
      </c>
      <c r="C591" s="7" t="n">
        <v>43</v>
      </c>
      <c r="D591" s="7" t="n">
        <v>0</v>
      </c>
      <c r="E591" s="7" t="n">
        <v>1</v>
      </c>
      <c r="F591" s="7" t="n">
        <v>0</v>
      </c>
      <c r="G591" s="7" t="n">
        <v>5</v>
      </c>
      <c r="H591" s="7" t="n">
        <v>0</v>
      </c>
      <c r="I591" s="7" t="n">
        <v>1</v>
      </c>
      <c r="J591" s="9" t="n">
        <f aca="false">VLOOKUP(A591,população!$A$2:$E$5571,2,0)</f>
        <v>8364</v>
      </c>
      <c r="K591" s="9" t="n">
        <f aca="false">VLOOKUP(A591,população!$A$2:$E$5571,3,0)</f>
        <v>17455</v>
      </c>
      <c r="L591" s="9" t="n">
        <f aca="false">VLOOKUP(A591,população!$A$2:$E$5571,4,0)</f>
        <v>2807</v>
      </c>
      <c r="M591" s="9" t="n">
        <f aca="false">VLOOKUP(A591,população!$A$2:$E$5571,5,0)</f>
        <v>28626</v>
      </c>
    </row>
    <row r="592" customFormat="false" ht="15" hidden="false" customHeight="false" outlineLevel="0" collapsed="false">
      <c r="A592" s="7" t="n">
        <v>220580</v>
      </c>
      <c r="B592" s="8" t="str">
        <f aca="false">VLOOKUP(A592,Municipios!$A$2:$B$5571,2,0)</f>
        <v>Luzilândia</v>
      </c>
      <c r="C592" s="7" t="n">
        <v>38</v>
      </c>
      <c r="D592" s="7" t="n">
        <v>0</v>
      </c>
      <c r="E592" s="7" t="n">
        <v>3</v>
      </c>
      <c r="F592" s="7" t="n">
        <v>0</v>
      </c>
      <c r="G592" s="7" t="n">
        <v>18</v>
      </c>
      <c r="H592" s="7" t="n">
        <v>0</v>
      </c>
      <c r="I592" s="7" t="n">
        <v>1</v>
      </c>
      <c r="J592" s="9" t="n">
        <f aca="false">VLOOKUP(A592,população!$A$2:$E$5571,2,0)</f>
        <v>6963</v>
      </c>
      <c r="K592" s="9" t="n">
        <f aca="false">VLOOKUP(A592,população!$A$2:$E$5571,3,0)</f>
        <v>14529</v>
      </c>
      <c r="L592" s="9" t="n">
        <f aca="false">VLOOKUP(A592,população!$A$2:$E$5571,4,0)</f>
        <v>2872</v>
      </c>
      <c r="M592" s="9" t="n">
        <f aca="false">VLOOKUP(A592,população!$A$2:$E$5571,5,0)</f>
        <v>24364</v>
      </c>
    </row>
    <row r="593" customFormat="false" ht="15" hidden="false" customHeight="false" outlineLevel="0" collapsed="false">
      <c r="A593" s="7" t="n">
        <v>220585</v>
      </c>
      <c r="B593" s="8" t="str">
        <f aca="false">VLOOKUP(A593,Municipios!$A$2:$B$5571,2,0)</f>
        <v>Madeiro</v>
      </c>
      <c r="C593" s="7" t="n">
        <v>7</v>
      </c>
      <c r="D593" s="7" t="n">
        <v>0</v>
      </c>
      <c r="E593" s="7" t="n">
        <v>0</v>
      </c>
      <c r="F593" s="7" t="n">
        <v>0</v>
      </c>
      <c r="G593" s="7" t="n">
        <v>0</v>
      </c>
      <c r="H593" s="7" t="n">
        <v>0</v>
      </c>
      <c r="I593" s="7" t="n">
        <v>0</v>
      </c>
      <c r="J593" s="9" t="n">
        <f aca="false">VLOOKUP(A593,população!$A$2:$E$5571,2,0)</f>
        <v>2536</v>
      </c>
      <c r="K593" s="9" t="n">
        <f aca="false">VLOOKUP(A593,população!$A$2:$E$5571,3,0)</f>
        <v>4552</v>
      </c>
      <c r="L593" s="9" t="n">
        <f aca="false">VLOOKUP(A593,população!$A$2:$E$5571,4,0)</f>
        <v>683</v>
      </c>
      <c r="M593" s="9" t="n">
        <f aca="false">VLOOKUP(A593,população!$A$2:$E$5571,5,0)</f>
        <v>7771</v>
      </c>
    </row>
    <row r="594" customFormat="false" ht="15" hidden="false" customHeight="false" outlineLevel="0" collapsed="false">
      <c r="A594" s="7" t="n">
        <v>220590</v>
      </c>
      <c r="B594" s="8" t="str">
        <f aca="false">VLOOKUP(A594,Municipios!$A$2:$B$5571,2,0)</f>
        <v>Manoel Emídio</v>
      </c>
      <c r="C594" s="7" t="n">
        <v>11</v>
      </c>
      <c r="D594" s="7" t="n">
        <v>0</v>
      </c>
      <c r="E594" s="7" t="n">
        <v>1</v>
      </c>
      <c r="F594" s="7" t="n">
        <v>0</v>
      </c>
      <c r="G594" s="7" t="n">
        <v>1</v>
      </c>
      <c r="H594" s="7" t="n">
        <v>0</v>
      </c>
      <c r="I594" s="7" t="n">
        <v>0</v>
      </c>
      <c r="J594" s="9" t="n">
        <f aca="false">VLOOKUP(A594,população!$A$2:$E$5571,2,0)</f>
        <v>1496</v>
      </c>
      <c r="K594" s="9" t="n">
        <f aca="false">VLOOKUP(A594,população!$A$2:$E$5571,3,0)</f>
        <v>3076</v>
      </c>
      <c r="L594" s="9" t="n">
        <f aca="false">VLOOKUP(A594,população!$A$2:$E$5571,4,0)</f>
        <v>607</v>
      </c>
      <c r="M594" s="9" t="n">
        <f aca="false">VLOOKUP(A594,população!$A$2:$E$5571,5,0)</f>
        <v>5179</v>
      </c>
    </row>
    <row r="595" customFormat="false" ht="15" hidden="false" customHeight="false" outlineLevel="0" collapsed="false">
      <c r="A595" s="7" t="n">
        <v>220595</v>
      </c>
      <c r="B595" s="8" t="str">
        <f aca="false">VLOOKUP(A595,Municipios!$A$2:$B$5571,2,0)</f>
        <v>Marcolândia</v>
      </c>
      <c r="C595" s="7" t="n">
        <v>38</v>
      </c>
      <c r="D595" s="7" t="n">
        <v>0</v>
      </c>
      <c r="E595" s="7" t="n">
        <v>0</v>
      </c>
      <c r="F595" s="7" t="n">
        <v>0</v>
      </c>
      <c r="G595" s="7" t="n">
        <v>0</v>
      </c>
      <c r="H595" s="7" t="n">
        <v>0</v>
      </c>
      <c r="I595" s="7" t="n">
        <v>1</v>
      </c>
      <c r="J595" s="9" t="n">
        <f aca="false">VLOOKUP(A595,população!$A$2:$E$5571,2,0)</f>
        <v>2476</v>
      </c>
      <c r="K595" s="9" t="n">
        <f aca="false">VLOOKUP(A595,população!$A$2:$E$5571,3,0)</f>
        <v>4699</v>
      </c>
      <c r="L595" s="9" t="n">
        <f aca="false">VLOOKUP(A595,população!$A$2:$E$5571,4,0)</f>
        <v>703</v>
      </c>
      <c r="M595" s="9" t="n">
        <f aca="false">VLOOKUP(A595,população!$A$2:$E$5571,5,0)</f>
        <v>7878</v>
      </c>
    </row>
    <row r="596" customFormat="false" ht="15" hidden="false" customHeight="false" outlineLevel="0" collapsed="false">
      <c r="A596" s="7" t="n">
        <v>220600</v>
      </c>
      <c r="B596" s="8" t="str">
        <f aca="false">VLOOKUP(A596,Municipios!$A$2:$B$5571,2,0)</f>
        <v>Marcos Parente</v>
      </c>
      <c r="C596" s="7" t="n">
        <v>11</v>
      </c>
      <c r="D596" s="7" t="n">
        <v>0</v>
      </c>
      <c r="E596" s="7" t="n">
        <v>0</v>
      </c>
      <c r="F596" s="7" t="n">
        <v>0</v>
      </c>
      <c r="G596" s="7" t="n">
        <v>0</v>
      </c>
      <c r="H596" s="7" t="n">
        <v>0</v>
      </c>
      <c r="I596" s="7" t="n">
        <v>0</v>
      </c>
      <c r="J596" s="9" t="n">
        <f aca="false">VLOOKUP(A596,população!$A$2:$E$5571,2,0)</f>
        <v>1173</v>
      </c>
      <c r="K596" s="9" t="n">
        <f aca="false">VLOOKUP(A596,população!$A$2:$E$5571,3,0)</f>
        <v>2590</v>
      </c>
      <c r="L596" s="9" t="n">
        <f aca="false">VLOOKUP(A596,população!$A$2:$E$5571,4,0)</f>
        <v>587</v>
      </c>
      <c r="M596" s="9" t="n">
        <f aca="false">VLOOKUP(A596,população!$A$2:$E$5571,5,0)</f>
        <v>4350</v>
      </c>
    </row>
    <row r="597" customFormat="false" ht="15" hidden="false" customHeight="false" outlineLevel="0" collapsed="false">
      <c r="A597" s="7" t="n">
        <v>220610</v>
      </c>
      <c r="B597" s="8" t="str">
        <f aca="false">VLOOKUP(A597,Municipios!$A$2:$B$5571,2,0)</f>
        <v>Matias Olímpio</v>
      </c>
      <c r="C597" s="7" t="n">
        <v>15</v>
      </c>
      <c r="D597" s="7" t="n">
        <v>0</v>
      </c>
      <c r="E597" s="7" t="n">
        <v>0</v>
      </c>
      <c r="F597" s="7" t="n">
        <v>0</v>
      </c>
      <c r="G597" s="7" t="n">
        <v>0</v>
      </c>
      <c r="H597" s="7" t="n">
        <v>0</v>
      </c>
      <c r="I597" s="7" t="n">
        <v>0</v>
      </c>
      <c r="J597" s="9" t="n">
        <f aca="false">VLOOKUP(A597,população!$A$2:$E$5571,2,0)</f>
        <v>3278</v>
      </c>
      <c r="K597" s="9" t="n">
        <f aca="false">VLOOKUP(A597,população!$A$2:$E$5571,3,0)</f>
        <v>5968</v>
      </c>
      <c r="L597" s="9" t="n">
        <f aca="false">VLOOKUP(A597,população!$A$2:$E$5571,4,0)</f>
        <v>1086</v>
      </c>
      <c r="M597" s="9" t="n">
        <f aca="false">VLOOKUP(A597,população!$A$2:$E$5571,5,0)</f>
        <v>10332</v>
      </c>
    </row>
    <row r="598" customFormat="false" ht="15" hidden="false" customHeight="false" outlineLevel="0" collapsed="false">
      <c r="A598" s="7" t="n">
        <v>220620</v>
      </c>
      <c r="B598" s="8" t="str">
        <f aca="false">VLOOKUP(A598,Municipios!$A$2:$B$5571,2,0)</f>
        <v>Miguel Alves</v>
      </c>
      <c r="C598" s="7" t="n">
        <v>20</v>
      </c>
      <c r="D598" s="7" t="n">
        <v>0</v>
      </c>
      <c r="E598" s="7" t="n">
        <v>3</v>
      </c>
      <c r="F598" s="7" t="n">
        <v>0</v>
      </c>
      <c r="G598" s="7" t="n">
        <v>13</v>
      </c>
      <c r="H598" s="7" t="n">
        <v>0</v>
      </c>
      <c r="I598" s="7" t="n">
        <v>1</v>
      </c>
      <c r="J598" s="9" t="n">
        <f aca="false">VLOOKUP(A598,população!$A$2:$E$5571,2,0)</f>
        <v>10819</v>
      </c>
      <c r="K598" s="9" t="n">
        <f aca="false">VLOOKUP(A598,população!$A$2:$E$5571,3,0)</f>
        <v>17688</v>
      </c>
      <c r="L598" s="9" t="n">
        <f aca="false">VLOOKUP(A598,população!$A$2:$E$5571,4,0)</f>
        <v>3287</v>
      </c>
      <c r="M598" s="9" t="n">
        <f aca="false">VLOOKUP(A598,população!$A$2:$E$5571,5,0)</f>
        <v>31794</v>
      </c>
    </row>
    <row r="599" customFormat="false" ht="15" hidden="false" customHeight="false" outlineLevel="0" collapsed="false">
      <c r="A599" s="7" t="n">
        <v>220640</v>
      </c>
      <c r="B599" s="8" t="str">
        <f aca="false">VLOOKUP(A599,Municipios!$A$2:$B$5571,2,0)</f>
        <v>Monsenhor Gil</v>
      </c>
      <c r="C599" s="7" t="n">
        <v>13</v>
      </c>
      <c r="D599" s="7" t="n">
        <v>0</v>
      </c>
      <c r="E599" s="7" t="n">
        <v>0</v>
      </c>
      <c r="F599" s="7" t="n">
        <v>0</v>
      </c>
      <c r="G599" s="7" t="n">
        <v>0</v>
      </c>
      <c r="H599" s="7" t="n">
        <v>0</v>
      </c>
      <c r="I599" s="7" t="n">
        <v>0</v>
      </c>
      <c r="J599" s="9" t="n">
        <f aca="false">VLOOKUP(A599,população!$A$2:$E$5571,2,0)</f>
        <v>2678</v>
      </c>
      <c r="K599" s="9" t="n">
        <f aca="false">VLOOKUP(A599,população!$A$2:$E$5571,3,0)</f>
        <v>6090</v>
      </c>
      <c r="L599" s="9" t="n">
        <f aca="false">VLOOKUP(A599,população!$A$2:$E$5571,4,0)</f>
        <v>1415</v>
      </c>
      <c r="M599" s="9" t="n">
        <f aca="false">VLOOKUP(A599,população!$A$2:$E$5571,5,0)</f>
        <v>10183</v>
      </c>
    </row>
    <row r="600" customFormat="false" ht="15" hidden="false" customHeight="false" outlineLevel="0" collapsed="false">
      <c r="A600" s="7" t="n">
        <v>220650</v>
      </c>
      <c r="B600" s="8" t="str">
        <f aca="false">VLOOKUP(A600,Municipios!$A$2:$B$5571,2,0)</f>
        <v>Monsenhor Hipólito</v>
      </c>
      <c r="C600" s="7" t="n">
        <v>20</v>
      </c>
      <c r="D600" s="7" t="n">
        <v>0</v>
      </c>
      <c r="E600" s="7" t="n">
        <v>1</v>
      </c>
      <c r="F600" s="7" t="n">
        <v>0</v>
      </c>
      <c r="G600" s="7" t="n">
        <v>2</v>
      </c>
      <c r="H600" s="7" t="n">
        <v>0</v>
      </c>
      <c r="I600" s="7" t="n">
        <v>0</v>
      </c>
      <c r="J600" s="9" t="n">
        <f aca="false">VLOOKUP(A600,população!$A$2:$E$5571,2,0)</f>
        <v>1866</v>
      </c>
      <c r="K600" s="9" t="n">
        <f aca="false">VLOOKUP(A600,população!$A$2:$E$5571,3,0)</f>
        <v>4555</v>
      </c>
      <c r="L600" s="9" t="n">
        <f aca="false">VLOOKUP(A600,população!$A$2:$E$5571,4,0)</f>
        <v>941</v>
      </c>
      <c r="M600" s="9" t="n">
        <f aca="false">VLOOKUP(A600,população!$A$2:$E$5571,5,0)</f>
        <v>7362</v>
      </c>
    </row>
    <row r="601" customFormat="false" ht="15" hidden="false" customHeight="false" outlineLevel="0" collapsed="false">
      <c r="A601" s="7" t="n">
        <v>220660</v>
      </c>
      <c r="B601" s="8" t="str">
        <f aca="false">VLOOKUP(A601,Municipios!$A$2:$B$5571,2,0)</f>
        <v>Monte Alegre do Piauí</v>
      </c>
      <c r="C601" s="7" t="n">
        <v>25</v>
      </c>
      <c r="D601" s="7" t="n">
        <v>0</v>
      </c>
      <c r="E601" s="7" t="n">
        <v>0</v>
      </c>
      <c r="F601" s="7" t="n">
        <v>0</v>
      </c>
      <c r="G601" s="7" t="n">
        <v>0</v>
      </c>
      <c r="H601" s="7" t="n">
        <v>0</v>
      </c>
      <c r="I601" s="7" t="n">
        <v>0</v>
      </c>
      <c r="J601" s="9" t="n">
        <f aca="false">VLOOKUP(A601,população!$A$2:$E$5571,2,0)</f>
        <v>3445</v>
      </c>
      <c r="K601" s="9" t="n">
        <f aca="false">VLOOKUP(A601,população!$A$2:$E$5571,3,0)</f>
        <v>5819</v>
      </c>
      <c r="L601" s="9" t="n">
        <f aca="false">VLOOKUP(A601,população!$A$2:$E$5571,4,0)</f>
        <v>964</v>
      </c>
      <c r="M601" s="9" t="n">
        <f aca="false">VLOOKUP(A601,população!$A$2:$E$5571,5,0)</f>
        <v>10228</v>
      </c>
    </row>
    <row r="602" customFormat="false" ht="15" hidden="false" customHeight="false" outlineLevel="0" collapsed="false">
      <c r="A602" s="7" t="n">
        <v>220670</v>
      </c>
      <c r="B602" s="8" t="str">
        <f aca="false">VLOOKUP(A602,Municipios!$A$2:$B$5571,2,0)</f>
        <v>Nazaré do Piauí</v>
      </c>
      <c r="C602" s="7" t="n">
        <v>6</v>
      </c>
      <c r="D602" s="7" t="n">
        <v>0</v>
      </c>
      <c r="E602" s="7" t="n">
        <v>0</v>
      </c>
      <c r="F602" s="7" t="n">
        <v>0</v>
      </c>
      <c r="G602" s="7" t="n">
        <v>0</v>
      </c>
      <c r="H602" s="7" t="n">
        <v>0</v>
      </c>
      <c r="I602" s="7" t="n">
        <v>0</v>
      </c>
      <c r="J602" s="9" t="n">
        <f aca="false">VLOOKUP(A602,população!$A$2:$E$5571,2,0)</f>
        <v>1944</v>
      </c>
      <c r="K602" s="9" t="n">
        <f aca="false">VLOOKUP(A602,população!$A$2:$E$5571,3,0)</f>
        <v>4103</v>
      </c>
      <c r="L602" s="9" t="n">
        <f aca="false">VLOOKUP(A602,população!$A$2:$E$5571,4,0)</f>
        <v>1034</v>
      </c>
      <c r="M602" s="9" t="n">
        <f aca="false">VLOOKUP(A602,população!$A$2:$E$5571,5,0)</f>
        <v>7081</v>
      </c>
    </row>
    <row r="603" customFormat="false" ht="15" hidden="false" customHeight="false" outlineLevel="0" collapsed="false">
      <c r="A603" s="7" t="n">
        <v>220680</v>
      </c>
      <c r="B603" s="8" t="str">
        <f aca="false">VLOOKUP(A603,Municipios!$A$2:$B$5571,2,0)</f>
        <v>Nossa Senhora dos Remédios</v>
      </c>
      <c r="C603" s="7" t="n">
        <v>9</v>
      </c>
      <c r="D603" s="7" t="n">
        <v>0</v>
      </c>
      <c r="E603" s="7" t="n">
        <v>0</v>
      </c>
      <c r="F603" s="7" t="n">
        <v>0</v>
      </c>
      <c r="G603" s="7" t="n">
        <v>0</v>
      </c>
      <c r="H603" s="7" t="n">
        <v>0</v>
      </c>
      <c r="I603" s="7" t="n">
        <v>0</v>
      </c>
      <c r="J603" s="9" t="n">
        <f aca="false">VLOOKUP(A603,população!$A$2:$E$5571,2,0)</f>
        <v>2688</v>
      </c>
      <c r="K603" s="9" t="n">
        <f aca="false">VLOOKUP(A603,população!$A$2:$E$5571,3,0)</f>
        <v>4733</v>
      </c>
      <c r="L603" s="9" t="n">
        <f aca="false">VLOOKUP(A603,população!$A$2:$E$5571,4,0)</f>
        <v>783</v>
      </c>
      <c r="M603" s="9" t="n">
        <f aca="false">VLOOKUP(A603,população!$A$2:$E$5571,5,0)</f>
        <v>8204</v>
      </c>
    </row>
    <row r="604" customFormat="false" ht="15" hidden="false" customHeight="false" outlineLevel="0" collapsed="false">
      <c r="A604" s="7" t="n">
        <v>220690</v>
      </c>
      <c r="B604" s="8" t="str">
        <f aca="false">VLOOKUP(A604,Municipios!$A$2:$B$5571,2,0)</f>
        <v>Novo Oriente do Piauí</v>
      </c>
      <c r="C604" s="7" t="n">
        <v>8</v>
      </c>
      <c r="D604" s="7" t="n">
        <v>0</v>
      </c>
      <c r="E604" s="7" t="n">
        <v>0</v>
      </c>
      <c r="F604" s="7" t="n">
        <v>0</v>
      </c>
      <c r="G604" s="7" t="n">
        <v>0</v>
      </c>
      <c r="H604" s="7" t="n">
        <v>0</v>
      </c>
      <c r="I604" s="7" t="n">
        <v>0</v>
      </c>
      <c r="J604" s="9" t="n">
        <f aca="false">VLOOKUP(A604,população!$A$2:$E$5571,2,0)</f>
        <v>1606</v>
      </c>
      <c r="K604" s="9" t="n">
        <f aca="false">VLOOKUP(A604,população!$A$2:$E$5571,3,0)</f>
        <v>3768</v>
      </c>
      <c r="L604" s="9" t="n">
        <f aca="false">VLOOKUP(A604,população!$A$2:$E$5571,4,0)</f>
        <v>954</v>
      </c>
      <c r="M604" s="9" t="n">
        <f aca="false">VLOOKUP(A604,população!$A$2:$E$5571,5,0)</f>
        <v>6328</v>
      </c>
    </row>
    <row r="605" customFormat="false" ht="15" hidden="false" customHeight="false" outlineLevel="0" collapsed="false">
      <c r="A605" s="7" t="n">
        <v>220700</v>
      </c>
      <c r="B605" s="8" t="str">
        <f aca="false">VLOOKUP(A605,Municipios!$A$2:$B$5571,2,0)</f>
        <v>Oeiras</v>
      </c>
      <c r="C605" s="7" t="n">
        <v>91</v>
      </c>
      <c r="D605" s="7" t="n">
        <v>0</v>
      </c>
      <c r="E605" s="7" t="n">
        <v>12</v>
      </c>
      <c r="F605" s="7" t="n">
        <v>0</v>
      </c>
      <c r="G605" s="7" t="n">
        <v>50</v>
      </c>
      <c r="H605" s="7" t="n">
        <v>0</v>
      </c>
      <c r="I605" s="7" t="n">
        <v>2</v>
      </c>
      <c r="J605" s="9" t="n">
        <f aca="false">VLOOKUP(A605,população!$A$2:$E$5571,2,0)</f>
        <v>9709</v>
      </c>
      <c r="K605" s="9" t="n">
        <f aca="false">VLOOKUP(A605,população!$A$2:$E$5571,3,0)</f>
        <v>21219</v>
      </c>
      <c r="L605" s="9" t="n">
        <f aca="false">VLOOKUP(A605,população!$A$2:$E$5571,4,0)</f>
        <v>4232</v>
      </c>
      <c r="M605" s="9" t="n">
        <f aca="false">VLOOKUP(A605,população!$A$2:$E$5571,5,0)</f>
        <v>35160</v>
      </c>
    </row>
    <row r="606" customFormat="false" ht="15" hidden="false" customHeight="false" outlineLevel="0" collapsed="false">
      <c r="A606" s="7" t="n">
        <v>220720</v>
      </c>
      <c r="B606" s="8" t="str">
        <f aca="false">VLOOKUP(A606,Municipios!$A$2:$B$5571,2,0)</f>
        <v>Padre Marcos</v>
      </c>
      <c r="C606" s="7" t="n">
        <v>36</v>
      </c>
      <c r="D606" s="7" t="n">
        <v>0</v>
      </c>
      <c r="E606" s="7" t="n">
        <v>0</v>
      </c>
      <c r="F606" s="7" t="n">
        <v>0</v>
      </c>
      <c r="G606" s="7" t="n">
        <v>0</v>
      </c>
      <c r="H606" s="7" t="n">
        <v>0</v>
      </c>
      <c r="I606" s="7" t="n">
        <v>0</v>
      </c>
      <c r="J606" s="9" t="n">
        <f aca="false">VLOOKUP(A606,população!$A$2:$E$5571,2,0)</f>
        <v>1809</v>
      </c>
      <c r="K606" s="9" t="n">
        <f aca="false">VLOOKUP(A606,população!$A$2:$E$5571,3,0)</f>
        <v>4000</v>
      </c>
      <c r="L606" s="9" t="n">
        <f aca="false">VLOOKUP(A606,população!$A$2:$E$5571,4,0)</f>
        <v>862</v>
      </c>
      <c r="M606" s="9" t="n">
        <f aca="false">VLOOKUP(A606,população!$A$2:$E$5571,5,0)</f>
        <v>6671</v>
      </c>
    </row>
    <row r="607" customFormat="false" ht="15" hidden="false" customHeight="false" outlineLevel="0" collapsed="false">
      <c r="A607" s="7" t="n">
        <v>220730</v>
      </c>
      <c r="B607" s="8" t="str">
        <f aca="false">VLOOKUP(A607,Municipios!$A$2:$B$5571,2,0)</f>
        <v>Paes Landim</v>
      </c>
      <c r="C607" s="7" t="n">
        <v>8</v>
      </c>
      <c r="D607" s="7" t="n">
        <v>0</v>
      </c>
      <c r="E607" s="7" t="n">
        <v>0</v>
      </c>
      <c r="F607" s="7" t="n">
        <v>0</v>
      </c>
      <c r="G607" s="7" t="n">
        <v>0</v>
      </c>
      <c r="H607" s="7" t="n">
        <v>0</v>
      </c>
      <c r="I607" s="7" t="n">
        <v>0</v>
      </c>
      <c r="J607" s="9" t="n">
        <f aca="false">VLOOKUP(A607,população!$A$2:$E$5571,2,0)</f>
        <v>1226</v>
      </c>
      <c r="K607" s="9" t="n">
        <f aca="false">VLOOKUP(A607,população!$A$2:$E$5571,3,0)</f>
        <v>2305</v>
      </c>
      <c r="L607" s="9" t="n">
        <f aca="false">VLOOKUP(A607,população!$A$2:$E$5571,4,0)</f>
        <v>478</v>
      </c>
      <c r="M607" s="9" t="n">
        <f aca="false">VLOOKUP(A607,população!$A$2:$E$5571,5,0)</f>
        <v>4009</v>
      </c>
    </row>
    <row r="608" customFormat="false" ht="15" hidden="false" customHeight="false" outlineLevel="0" collapsed="false">
      <c r="A608" s="7" t="n">
        <v>220740</v>
      </c>
      <c r="B608" s="8" t="str">
        <f aca="false">VLOOKUP(A608,Municipios!$A$2:$B$5571,2,0)</f>
        <v>Palmeira do Piauí</v>
      </c>
      <c r="C608" s="7" t="n">
        <v>12</v>
      </c>
      <c r="D608" s="7" t="n">
        <v>0</v>
      </c>
      <c r="E608" s="7" t="n">
        <v>0</v>
      </c>
      <c r="F608" s="7" t="n">
        <v>0</v>
      </c>
      <c r="G608" s="7" t="n">
        <v>0</v>
      </c>
      <c r="H608" s="7" t="n">
        <v>0</v>
      </c>
      <c r="I608" s="7" t="n">
        <v>0</v>
      </c>
      <c r="J608" s="9" t="n">
        <f aca="false">VLOOKUP(A608,população!$A$2:$E$5571,2,0)</f>
        <v>1514</v>
      </c>
      <c r="K608" s="9" t="n">
        <f aca="false">VLOOKUP(A608,população!$A$2:$E$5571,3,0)</f>
        <v>2823</v>
      </c>
      <c r="L608" s="9" t="n">
        <f aca="false">VLOOKUP(A608,população!$A$2:$E$5571,4,0)</f>
        <v>510</v>
      </c>
      <c r="M608" s="9" t="n">
        <f aca="false">VLOOKUP(A608,população!$A$2:$E$5571,5,0)</f>
        <v>4847</v>
      </c>
    </row>
    <row r="609" customFormat="false" ht="15" hidden="false" customHeight="false" outlineLevel="0" collapsed="false">
      <c r="A609" s="7" t="n">
        <v>220750</v>
      </c>
      <c r="B609" s="8" t="str">
        <f aca="false">VLOOKUP(A609,Municipios!$A$2:$B$5571,2,0)</f>
        <v>Palmeirais</v>
      </c>
      <c r="C609" s="7" t="n">
        <v>16</v>
      </c>
      <c r="D609" s="7" t="n">
        <v>0</v>
      </c>
      <c r="E609" s="7" t="n">
        <v>0</v>
      </c>
      <c r="F609" s="7" t="n">
        <v>0</v>
      </c>
      <c r="G609" s="7" t="n">
        <v>0</v>
      </c>
      <c r="H609" s="7" t="n">
        <v>0</v>
      </c>
      <c r="I609" s="7" t="n">
        <v>0</v>
      </c>
      <c r="J609" s="9" t="n">
        <f aca="false">VLOOKUP(A609,população!$A$2:$E$5571,2,0)</f>
        <v>4045</v>
      </c>
      <c r="K609" s="9" t="n">
        <f aca="false">VLOOKUP(A609,população!$A$2:$E$5571,3,0)</f>
        <v>7747</v>
      </c>
      <c r="L609" s="9" t="n">
        <f aca="false">VLOOKUP(A609,população!$A$2:$E$5571,4,0)</f>
        <v>1710</v>
      </c>
      <c r="M609" s="9" t="n">
        <f aca="false">VLOOKUP(A609,população!$A$2:$E$5571,5,0)</f>
        <v>13502</v>
      </c>
    </row>
    <row r="610" customFormat="false" ht="15" hidden="false" customHeight="false" outlineLevel="0" collapsed="false">
      <c r="A610" s="7" t="n">
        <v>220760</v>
      </c>
      <c r="B610" s="8" t="str">
        <f aca="false">VLOOKUP(A610,Municipios!$A$2:$B$5571,2,0)</f>
        <v>Parnaguá</v>
      </c>
      <c r="C610" s="7" t="n">
        <v>17</v>
      </c>
      <c r="D610" s="7" t="n">
        <v>0</v>
      </c>
      <c r="E610" s="7" t="n">
        <v>5</v>
      </c>
      <c r="F610" s="7" t="n">
        <v>0</v>
      </c>
      <c r="G610" s="7" t="n">
        <v>8</v>
      </c>
      <c r="H610" s="7" t="n">
        <v>0</v>
      </c>
      <c r="I610" s="7" t="n">
        <v>0</v>
      </c>
      <c r="J610" s="9" t="n">
        <f aca="false">VLOOKUP(A610,população!$A$2:$E$5571,2,0)</f>
        <v>3387</v>
      </c>
      <c r="K610" s="9" t="n">
        <f aca="false">VLOOKUP(A610,população!$A$2:$E$5571,3,0)</f>
        <v>5826</v>
      </c>
      <c r="L610" s="9" t="n">
        <f aca="false">VLOOKUP(A610,população!$A$2:$E$5571,4,0)</f>
        <v>879</v>
      </c>
      <c r="M610" s="9" t="n">
        <f aca="false">VLOOKUP(A610,população!$A$2:$E$5571,5,0)</f>
        <v>10092</v>
      </c>
    </row>
    <row r="611" customFormat="false" ht="15" hidden="false" customHeight="false" outlineLevel="0" collapsed="false">
      <c r="A611" s="7" t="n">
        <v>220770</v>
      </c>
      <c r="B611" s="8" t="str">
        <f aca="false">VLOOKUP(A611,Municipios!$A$2:$B$5571,2,0)</f>
        <v>Parnaíba</v>
      </c>
      <c r="C611" s="7" t="n">
        <v>483</v>
      </c>
      <c r="D611" s="7" t="n">
        <v>27</v>
      </c>
      <c r="E611" s="7" t="n">
        <v>24</v>
      </c>
      <c r="F611" s="7" t="n">
        <v>2</v>
      </c>
      <c r="G611" s="7" t="n">
        <v>197</v>
      </c>
      <c r="H611" s="7" t="n">
        <v>19</v>
      </c>
      <c r="I611" s="7" t="n">
        <v>48</v>
      </c>
      <c r="J611" s="9" t="n">
        <f aca="false">VLOOKUP(A611,população!$A$2:$E$5571,2,0)</f>
        <v>40957</v>
      </c>
      <c r="K611" s="9" t="n">
        <f aca="false">VLOOKUP(A611,população!$A$2:$E$5571,3,0)</f>
        <v>91738</v>
      </c>
      <c r="L611" s="9" t="n">
        <f aca="false">VLOOKUP(A611,população!$A$2:$E$5571,4,0)</f>
        <v>15920</v>
      </c>
      <c r="M611" s="9" t="n">
        <f aca="false">VLOOKUP(A611,população!$A$2:$E$5571,5,0)</f>
        <v>148615</v>
      </c>
    </row>
    <row r="612" customFormat="false" ht="15" hidden="false" customHeight="false" outlineLevel="0" collapsed="false">
      <c r="A612" s="7" t="n">
        <v>220780</v>
      </c>
      <c r="B612" s="8" t="str">
        <f aca="false">VLOOKUP(A612,Municipios!$A$2:$B$5571,2,0)</f>
        <v>Paulistana</v>
      </c>
      <c r="C612" s="7" t="n">
        <v>72</v>
      </c>
      <c r="D612" s="7" t="n">
        <v>0</v>
      </c>
      <c r="E612" s="7" t="n">
        <v>2</v>
      </c>
      <c r="F612" s="7" t="n">
        <v>0</v>
      </c>
      <c r="G612" s="7" t="n">
        <v>7</v>
      </c>
      <c r="H612" s="7" t="n">
        <v>0</v>
      </c>
      <c r="I612" s="7" t="n">
        <v>1</v>
      </c>
      <c r="J612" s="9" t="n">
        <f aca="false">VLOOKUP(A612,população!$A$2:$E$5571,2,0)</f>
        <v>6128</v>
      </c>
      <c r="K612" s="9" t="n">
        <f aca="false">VLOOKUP(A612,população!$A$2:$E$5571,3,0)</f>
        <v>11621</v>
      </c>
      <c r="L612" s="9" t="n">
        <f aca="false">VLOOKUP(A612,população!$A$2:$E$5571,4,0)</f>
        <v>2151</v>
      </c>
      <c r="M612" s="9" t="n">
        <f aca="false">VLOOKUP(A612,população!$A$2:$E$5571,5,0)</f>
        <v>19900</v>
      </c>
    </row>
    <row r="613" customFormat="false" ht="15" hidden="false" customHeight="false" outlineLevel="0" collapsed="false">
      <c r="A613" s="7" t="n">
        <v>220790</v>
      </c>
      <c r="B613" s="8" t="str">
        <f aca="false">VLOOKUP(A613,Municipios!$A$2:$B$5571,2,0)</f>
        <v>Pedro II</v>
      </c>
      <c r="C613" s="7" t="n">
        <v>48</v>
      </c>
      <c r="D613" s="7" t="n">
        <v>0</v>
      </c>
      <c r="E613" s="7" t="n">
        <v>8</v>
      </c>
      <c r="F613" s="7" t="n">
        <v>0</v>
      </c>
      <c r="G613" s="7" t="n">
        <v>27</v>
      </c>
      <c r="H613" s="7" t="n">
        <v>0</v>
      </c>
      <c r="I613" s="7" t="n">
        <v>0</v>
      </c>
      <c r="J613" s="9" t="n">
        <f aca="false">VLOOKUP(A613,população!$A$2:$E$5571,2,0)</f>
        <v>11401</v>
      </c>
      <c r="K613" s="9" t="n">
        <f aca="false">VLOOKUP(A613,população!$A$2:$E$5571,3,0)</f>
        <v>21155</v>
      </c>
      <c r="L613" s="9" t="n">
        <f aca="false">VLOOKUP(A613,população!$A$2:$E$5571,4,0)</f>
        <v>4685</v>
      </c>
      <c r="M613" s="9" t="n">
        <f aca="false">VLOOKUP(A613,população!$A$2:$E$5571,5,0)</f>
        <v>37241</v>
      </c>
    </row>
    <row r="614" customFormat="false" ht="15" hidden="false" customHeight="false" outlineLevel="0" collapsed="false">
      <c r="A614" s="7" t="n">
        <v>220800</v>
      </c>
      <c r="B614" s="8" t="str">
        <f aca="false">VLOOKUP(A614,Municipios!$A$2:$B$5571,2,0)</f>
        <v>Picos</v>
      </c>
      <c r="C614" s="7" t="n">
        <v>269</v>
      </c>
      <c r="D614" s="7" t="n">
        <v>0</v>
      </c>
      <c r="E614" s="7" t="n">
        <v>10</v>
      </c>
      <c r="F614" s="7" t="n">
        <v>0</v>
      </c>
      <c r="G614" s="7" t="n">
        <v>71</v>
      </c>
      <c r="H614" s="7" t="n">
        <v>0</v>
      </c>
      <c r="I614" s="7" t="n">
        <v>10</v>
      </c>
      <c r="J614" s="9" t="n">
        <f aca="false">VLOOKUP(A614,população!$A$2:$E$5571,2,0)</f>
        <v>19457</v>
      </c>
      <c r="K614" s="9" t="n">
        <f aca="false">VLOOKUP(A614,população!$A$2:$E$5571,3,0)</f>
        <v>48720</v>
      </c>
      <c r="L614" s="9" t="n">
        <f aca="false">VLOOKUP(A614,população!$A$2:$E$5571,4,0)</f>
        <v>7432</v>
      </c>
      <c r="M614" s="9" t="n">
        <f aca="false">VLOOKUP(A614,população!$A$2:$E$5571,5,0)</f>
        <v>75609</v>
      </c>
    </row>
    <row r="615" customFormat="false" ht="15" hidden="false" customHeight="false" outlineLevel="0" collapsed="false">
      <c r="A615" s="7" t="n">
        <v>220810</v>
      </c>
      <c r="B615" s="8" t="str">
        <f aca="false">VLOOKUP(A615,Municipios!$A$2:$B$5571,2,0)</f>
        <v>Pimenteiras</v>
      </c>
      <c r="C615" s="7" t="n">
        <v>16</v>
      </c>
      <c r="D615" s="7" t="n">
        <v>0</v>
      </c>
      <c r="E615" s="7" t="n">
        <v>1</v>
      </c>
      <c r="F615" s="7" t="n">
        <v>0</v>
      </c>
      <c r="G615" s="7" t="n">
        <v>1</v>
      </c>
      <c r="H615" s="7" t="n">
        <v>0</v>
      </c>
      <c r="I615" s="7" t="n">
        <v>0</v>
      </c>
      <c r="J615" s="9" t="n">
        <f aca="false">VLOOKUP(A615,população!$A$2:$E$5571,2,0)</f>
        <v>3152</v>
      </c>
      <c r="K615" s="9" t="n">
        <f aca="false">VLOOKUP(A615,população!$A$2:$E$5571,3,0)</f>
        <v>6792</v>
      </c>
      <c r="L615" s="9" t="n">
        <f aca="false">VLOOKUP(A615,população!$A$2:$E$5571,4,0)</f>
        <v>1419</v>
      </c>
      <c r="M615" s="9" t="n">
        <f aca="false">VLOOKUP(A615,população!$A$2:$E$5571,5,0)</f>
        <v>11363</v>
      </c>
    </row>
    <row r="616" customFormat="false" ht="15" hidden="false" customHeight="false" outlineLevel="0" collapsed="false">
      <c r="A616" s="7" t="n">
        <v>220820</v>
      </c>
      <c r="B616" s="8" t="str">
        <f aca="false">VLOOKUP(A616,Municipios!$A$2:$B$5571,2,0)</f>
        <v>Pio IX</v>
      </c>
      <c r="C616" s="7" t="n">
        <v>35</v>
      </c>
      <c r="D616" s="7" t="n">
        <v>0</v>
      </c>
      <c r="E616" s="7" t="n">
        <v>1</v>
      </c>
      <c r="F616" s="7" t="n">
        <v>0</v>
      </c>
      <c r="G616" s="7" t="n">
        <v>3</v>
      </c>
      <c r="H616" s="7" t="n">
        <v>0</v>
      </c>
      <c r="I616" s="7" t="n">
        <v>0</v>
      </c>
      <c r="J616" s="9" t="n">
        <f aca="false">VLOOKUP(A616,população!$A$2:$E$5571,2,0)</f>
        <v>4906</v>
      </c>
      <c r="K616" s="9" t="n">
        <f aca="false">VLOOKUP(A616,população!$A$2:$E$5571,3,0)</f>
        <v>10640</v>
      </c>
      <c r="L616" s="9" t="n">
        <f aca="false">VLOOKUP(A616,população!$A$2:$E$5571,4,0)</f>
        <v>1889</v>
      </c>
      <c r="M616" s="9" t="n">
        <f aca="false">VLOOKUP(A616,população!$A$2:$E$5571,5,0)</f>
        <v>17435</v>
      </c>
    </row>
    <row r="617" customFormat="false" ht="15" hidden="false" customHeight="false" outlineLevel="0" collapsed="false">
      <c r="A617" s="7" t="n">
        <v>220830</v>
      </c>
      <c r="B617" s="8" t="str">
        <f aca="false">VLOOKUP(A617,Municipios!$A$2:$B$5571,2,0)</f>
        <v>Piracuruca</v>
      </c>
      <c r="C617" s="7" t="n">
        <v>65</v>
      </c>
      <c r="D617" s="7" t="n">
        <v>0</v>
      </c>
      <c r="E617" s="7" t="n">
        <v>3</v>
      </c>
      <c r="F617" s="7" t="n">
        <v>0</v>
      </c>
      <c r="G617" s="7" t="n">
        <v>7</v>
      </c>
      <c r="H617" s="7" t="n">
        <v>0</v>
      </c>
      <c r="I617" s="7" t="n">
        <v>0</v>
      </c>
      <c r="J617" s="9" t="n">
        <f aca="false">VLOOKUP(A617,população!$A$2:$E$5571,2,0)</f>
        <v>8269</v>
      </c>
      <c r="K617" s="9" t="n">
        <f aca="false">VLOOKUP(A617,população!$A$2:$E$5571,3,0)</f>
        <v>16679</v>
      </c>
      <c r="L617" s="9" t="n">
        <f aca="false">VLOOKUP(A617,população!$A$2:$E$5571,4,0)</f>
        <v>3151</v>
      </c>
      <c r="M617" s="9" t="n">
        <f aca="false">VLOOKUP(A617,população!$A$2:$E$5571,5,0)</f>
        <v>28099</v>
      </c>
    </row>
    <row r="618" customFormat="false" ht="15" hidden="false" customHeight="false" outlineLevel="0" collapsed="false">
      <c r="A618" s="7" t="n">
        <v>220840</v>
      </c>
      <c r="B618" s="8" t="str">
        <f aca="false">VLOOKUP(A618,Municipios!$A$2:$B$5571,2,0)</f>
        <v>Piripiri</v>
      </c>
      <c r="C618" s="7" t="n">
        <v>107</v>
      </c>
      <c r="D618" s="7" t="n">
        <v>10</v>
      </c>
      <c r="E618" s="7" t="n">
        <v>4</v>
      </c>
      <c r="F618" s="7" t="n">
        <v>2</v>
      </c>
      <c r="G618" s="7" t="n">
        <v>33</v>
      </c>
      <c r="H618" s="7" t="n">
        <v>3</v>
      </c>
      <c r="I618" s="7" t="n">
        <v>16</v>
      </c>
      <c r="J618" s="9" t="n">
        <f aca="false">VLOOKUP(A618,população!$A$2:$E$5571,2,0)</f>
        <v>17465</v>
      </c>
      <c r="K618" s="9" t="n">
        <f aca="false">VLOOKUP(A618,população!$A$2:$E$5571,3,0)</f>
        <v>37159</v>
      </c>
      <c r="L618" s="9" t="n">
        <f aca="false">VLOOKUP(A618,população!$A$2:$E$5571,4,0)</f>
        <v>7691</v>
      </c>
      <c r="M618" s="9" t="n">
        <f aca="false">VLOOKUP(A618,população!$A$2:$E$5571,5,0)</f>
        <v>62315</v>
      </c>
    </row>
    <row r="619" customFormat="false" ht="15" hidden="false" customHeight="false" outlineLevel="0" collapsed="false">
      <c r="A619" s="7" t="n">
        <v>220850</v>
      </c>
      <c r="B619" s="8" t="str">
        <f aca="false">VLOOKUP(A619,Municipios!$A$2:$B$5571,2,0)</f>
        <v>Porto</v>
      </c>
      <c r="C619" s="7" t="n">
        <v>17</v>
      </c>
      <c r="D619" s="7" t="n">
        <v>0</v>
      </c>
      <c r="E619" s="7" t="n">
        <v>1</v>
      </c>
      <c r="F619" s="7" t="n">
        <v>0</v>
      </c>
      <c r="G619" s="7" t="n">
        <v>2</v>
      </c>
      <c r="H619" s="7" t="n">
        <v>0</v>
      </c>
      <c r="I619" s="7" t="n">
        <v>0</v>
      </c>
      <c r="J619" s="9" t="n">
        <f aca="false">VLOOKUP(A619,população!$A$2:$E$5571,2,0)</f>
        <v>4308</v>
      </c>
      <c r="K619" s="9" t="n">
        <f aca="false">VLOOKUP(A619,população!$A$2:$E$5571,3,0)</f>
        <v>6561</v>
      </c>
      <c r="L619" s="9" t="n">
        <f aca="false">VLOOKUP(A619,população!$A$2:$E$5571,4,0)</f>
        <v>1065</v>
      </c>
      <c r="M619" s="9" t="n">
        <f aca="false">VLOOKUP(A619,população!$A$2:$E$5571,5,0)</f>
        <v>11934</v>
      </c>
    </row>
    <row r="620" customFormat="false" ht="15" hidden="false" customHeight="false" outlineLevel="0" collapsed="false">
      <c r="A620" s="7" t="n">
        <v>220855</v>
      </c>
      <c r="B620" s="8" t="str">
        <f aca="false">VLOOKUP(A620,Municipios!$A$2:$B$5571,2,0)</f>
        <v>Porto Alegre do Piauí</v>
      </c>
      <c r="C620" s="7" t="n">
        <v>3</v>
      </c>
      <c r="D620" s="7" t="n">
        <v>0</v>
      </c>
      <c r="E620" s="7" t="n">
        <v>0</v>
      </c>
      <c r="F620" s="7" t="n">
        <v>0</v>
      </c>
      <c r="G620" s="7" t="n">
        <v>0</v>
      </c>
      <c r="H620" s="7" t="n">
        <v>0</v>
      </c>
      <c r="I620" s="7" t="n">
        <v>0</v>
      </c>
      <c r="J620" s="9" t="n">
        <f aca="false">VLOOKUP(A620,população!$A$2:$E$5571,2,0)</f>
        <v>727</v>
      </c>
      <c r="K620" s="9" t="n">
        <f aca="false">VLOOKUP(A620,população!$A$2:$E$5571,3,0)</f>
        <v>1516</v>
      </c>
      <c r="L620" s="9" t="n">
        <f aca="false">VLOOKUP(A620,população!$A$2:$E$5571,4,0)</f>
        <v>269</v>
      </c>
      <c r="M620" s="9" t="n">
        <f aca="false">VLOOKUP(A620,população!$A$2:$E$5571,5,0)</f>
        <v>2512</v>
      </c>
    </row>
    <row r="621" customFormat="false" ht="15" hidden="false" customHeight="false" outlineLevel="0" collapsed="false">
      <c r="A621" s="7" t="n">
        <v>220860</v>
      </c>
      <c r="B621" s="8" t="str">
        <f aca="false">VLOOKUP(A621,Municipios!$A$2:$B$5571,2,0)</f>
        <v>Prata do Piauí</v>
      </c>
      <c r="C621" s="7" t="n">
        <v>16</v>
      </c>
      <c r="D621" s="7" t="n">
        <v>0</v>
      </c>
      <c r="E621" s="7" t="n">
        <v>0</v>
      </c>
      <c r="F621" s="7" t="n">
        <v>0</v>
      </c>
      <c r="G621" s="7" t="n">
        <v>0</v>
      </c>
      <c r="H621" s="7" t="n">
        <v>0</v>
      </c>
      <c r="I621" s="7" t="n">
        <v>0</v>
      </c>
      <c r="J621" s="9" t="n">
        <f aca="false">VLOOKUP(A621,população!$A$2:$E$5571,2,0)</f>
        <v>847</v>
      </c>
      <c r="K621" s="9" t="n">
        <f aca="false">VLOOKUP(A621,população!$A$2:$E$5571,3,0)</f>
        <v>1707</v>
      </c>
      <c r="L621" s="9" t="n">
        <f aca="false">VLOOKUP(A621,população!$A$2:$E$5571,4,0)</f>
        <v>487</v>
      </c>
      <c r="M621" s="9" t="n">
        <f aca="false">VLOOKUP(A621,população!$A$2:$E$5571,5,0)</f>
        <v>3041</v>
      </c>
    </row>
    <row r="622" customFormat="false" ht="15" hidden="false" customHeight="false" outlineLevel="0" collapsed="false">
      <c r="A622" s="7" t="n">
        <v>220870</v>
      </c>
      <c r="B622" s="8" t="str">
        <f aca="false">VLOOKUP(A622,Municipios!$A$2:$B$5571,2,0)</f>
        <v>Redenção do Gurguéia</v>
      </c>
      <c r="C622" s="7" t="n">
        <v>19</v>
      </c>
      <c r="D622" s="7" t="n">
        <v>0</v>
      </c>
      <c r="E622" s="7" t="n">
        <v>0</v>
      </c>
      <c r="F622" s="7" t="n">
        <v>0</v>
      </c>
      <c r="G622" s="7" t="n">
        <v>0</v>
      </c>
      <c r="H622" s="7" t="n">
        <v>0</v>
      </c>
      <c r="I622" s="7" t="n">
        <v>0</v>
      </c>
      <c r="J622" s="9" t="n">
        <f aca="false">VLOOKUP(A622,população!$A$2:$E$5571,2,0)</f>
        <v>2868</v>
      </c>
      <c r="K622" s="9" t="n">
        <f aca="false">VLOOKUP(A622,população!$A$2:$E$5571,3,0)</f>
        <v>4723</v>
      </c>
      <c r="L622" s="9" t="n">
        <f aca="false">VLOOKUP(A622,população!$A$2:$E$5571,4,0)</f>
        <v>781</v>
      </c>
      <c r="M622" s="9" t="n">
        <f aca="false">VLOOKUP(A622,população!$A$2:$E$5571,5,0)</f>
        <v>8372</v>
      </c>
    </row>
    <row r="623" customFormat="false" ht="15" hidden="false" customHeight="false" outlineLevel="0" collapsed="false">
      <c r="A623" s="7" t="n">
        <v>220880</v>
      </c>
      <c r="B623" s="8" t="str">
        <f aca="false">VLOOKUP(A623,Municipios!$A$2:$B$5571,2,0)</f>
        <v>Regeneração</v>
      </c>
      <c r="C623" s="7" t="n">
        <v>29</v>
      </c>
      <c r="D623" s="7" t="n">
        <v>0</v>
      </c>
      <c r="E623" s="7" t="n">
        <v>2</v>
      </c>
      <c r="F623" s="7" t="n">
        <v>0</v>
      </c>
      <c r="G623" s="7" t="n">
        <v>9</v>
      </c>
      <c r="H623" s="7" t="n">
        <v>0</v>
      </c>
      <c r="I623" s="7" t="n">
        <v>0</v>
      </c>
      <c r="J623" s="9" t="n">
        <f aca="false">VLOOKUP(A623,população!$A$2:$E$5571,2,0)</f>
        <v>4982</v>
      </c>
      <c r="K623" s="9" t="n">
        <f aca="false">VLOOKUP(A623,população!$A$2:$E$5571,3,0)</f>
        <v>10272</v>
      </c>
      <c r="L623" s="9" t="n">
        <f aca="false">VLOOKUP(A623,população!$A$2:$E$5571,4,0)</f>
        <v>2142</v>
      </c>
      <c r="M623" s="9" t="n">
        <f aca="false">VLOOKUP(A623,população!$A$2:$E$5571,5,0)</f>
        <v>17396</v>
      </c>
    </row>
    <row r="624" customFormat="false" ht="15" hidden="false" customHeight="false" outlineLevel="0" collapsed="false">
      <c r="A624" s="7" t="n">
        <v>220890</v>
      </c>
      <c r="B624" s="8" t="str">
        <f aca="false">VLOOKUP(A624,Municipios!$A$2:$B$5571,2,0)</f>
        <v>Ribeiro Gonçalves</v>
      </c>
      <c r="C624" s="7" t="n">
        <v>17</v>
      </c>
      <c r="D624" s="7" t="n">
        <v>0</v>
      </c>
      <c r="E624" s="7" t="n">
        <v>1</v>
      </c>
      <c r="F624" s="7" t="n">
        <v>0</v>
      </c>
      <c r="G624" s="7" t="n">
        <v>1</v>
      </c>
      <c r="H624" s="7" t="n">
        <v>0</v>
      </c>
      <c r="I624" s="7" t="n">
        <v>2</v>
      </c>
      <c r="J624" s="9" t="n">
        <f aca="false">VLOOKUP(A624,população!$A$2:$E$5571,2,0)</f>
        <v>2175</v>
      </c>
      <c r="K624" s="9" t="n">
        <f aca="false">VLOOKUP(A624,população!$A$2:$E$5571,3,0)</f>
        <v>3995</v>
      </c>
      <c r="L624" s="9" t="n">
        <f aca="false">VLOOKUP(A624,população!$A$2:$E$5571,4,0)</f>
        <v>614</v>
      </c>
      <c r="M624" s="9" t="n">
        <f aca="false">VLOOKUP(A624,população!$A$2:$E$5571,5,0)</f>
        <v>6784</v>
      </c>
    </row>
    <row r="625" customFormat="false" ht="15" hidden="false" customHeight="false" outlineLevel="0" collapsed="false">
      <c r="A625" s="7" t="n">
        <v>220900</v>
      </c>
      <c r="B625" s="8" t="str">
        <f aca="false">VLOOKUP(A625,Municipios!$A$2:$B$5571,2,0)</f>
        <v>Rio Grande do Piauí</v>
      </c>
      <c r="C625" s="7" t="n">
        <v>2</v>
      </c>
      <c r="D625" s="7" t="n">
        <v>0</v>
      </c>
      <c r="E625" s="7" t="n">
        <v>0</v>
      </c>
      <c r="F625" s="7" t="n">
        <v>0</v>
      </c>
      <c r="G625" s="7" t="n">
        <v>0</v>
      </c>
      <c r="H625" s="7" t="n">
        <v>0</v>
      </c>
      <c r="I625" s="7" t="n">
        <v>0</v>
      </c>
      <c r="J625" s="9" t="n">
        <f aca="false">VLOOKUP(A625,população!$A$2:$E$5571,2,0)</f>
        <v>1605</v>
      </c>
      <c r="K625" s="9" t="n">
        <f aca="false">VLOOKUP(A625,população!$A$2:$E$5571,3,0)</f>
        <v>3643</v>
      </c>
      <c r="L625" s="9" t="n">
        <f aca="false">VLOOKUP(A625,população!$A$2:$E$5571,4,0)</f>
        <v>861</v>
      </c>
      <c r="M625" s="9" t="n">
        <f aca="false">VLOOKUP(A625,população!$A$2:$E$5571,5,0)</f>
        <v>6109</v>
      </c>
    </row>
    <row r="626" customFormat="false" ht="15" hidden="false" customHeight="false" outlineLevel="0" collapsed="false">
      <c r="A626" s="7" t="n">
        <v>220910</v>
      </c>
      <c r="B626" s="8" t="str">
        <f aca="false">VLOOKUP(A626,Municipios!$A$2:$B$5571,2,0)</f>
        <v>Santa Cruz do Piauí</v>
      </c>
      <c r="C626" s="7" t="n">
        <v>20</v>
      </c>
      <c r="D626" s="7" t="n">
        <v>0</v>
      </c>
      <c r="E626" s="7" t="n">
        <v>0</v>
      </c>
      <c r="F626" s="7" t="n">
        <v>0</v>
      </c>
      <c r="G626" s="7" t="n">
        <v>0</v>
      </c>
      <c r="H626" s="7" t="n">
        <v>0</v>
      </c>
      <c r="I626" s="7" t="n">
        <v>0</v>
      </c>
      <c r="J626" s="9" t="n">
        <f aca="false">VLOOKUP(A626,população!$A$2:$E$5571,2,0)</f>
        <v>1480</v>
      </c>
      <c r="K626" s="9" t="n">
        <f aca="false">VLOOKUP(A626,população!$A$2:$E$5571,3,0)</f>
        <v>3640</v>
      </c>
      <c r="L626" s="9" t="n">
        <f aca="false">VLOOKUP(A626,população!$A$2:$E$5571,4,0)</f>
        <v>803</v>
      </c>
      <c r="M626" s="9" t="n">
        <f aca="false">VLOOKUP(A626,população!$A$2:$E$5571,5,0)</f>
        <v>5923</v>
      </c>
    </row>
    <row r="627" customFormat="false" ht="15" hidden="false" customHeight="false" outlineLevel="0" collapsed="false">
      <c r="A627" s="7" t="n">
        <v>220920</v>
      </c>
      <c r="B627" s="8" t="str">
        <f aca="false">VLOOKUP(A627,Municipios!$A$2:$B$5571,2,0)</f>
        <v>Santa Filomena</v>
      </c>
      <c r="C627" s="7" t="n">
        <v>10</v>
      </c>
      <c r="D627" s="7" t="n">
        <v>0</v>
      </c>
      <c r="E627" s="7" t="n">
        <v>0</v>
      </c>
      <c r="F627" s="7" t="n">
        <v>0</v>
      </c>
      <c r="G627" s="7" t="n">
        <v>0</v>
      </c>
      <c r="H627" s="7" t="n">
        <v>0</v>
      </c>
      <c r="I627" s="7" t="n">
        <v>0</v>
      </c>
      <c r="J627" s="9" t="n">
        <f aca="false">VLOOKUP(A627,população!$A$2:$E$5571,2,0)</f>
        <v>2074</v>
      </c>
      <c r="K627" s="9" t="n">
        <f aca="false">VLOOKUP(A627,população!$A$2:$E$5571,3,0)</f>
        <v>3356</v>
      </c>
      <c r="L627" s="9" t="n">
        <f aca="false">VLOOKUP(A627,população!$A$2:$E$5571,4,0)</f>
        <v>518</v>
      </c>
      <c r="M627" s="9" t="n">
        <f aca="false">VLOOKUP(A627,população!$A$2:$E$5571,5,0)</f>
        <v>5948</v>
      </c>
    </row>
    <row r="628" customFormat="false" ht="15" hidden="false" customHeight="false" outlineLevel="0" collapsed="false">
      <c r="A628" s="7" t="n">
        <v>220937</v>
      </c>
      <c r="B628" s="8" t="str">
        <f aca="false">VLOOKUP(A628,Municipios!$A$2:$B$5571,2,0)</f>
        <v>Santa Rosa do Piauí</v>
      </c>
      <c r="C628" s="7" t="n">
        <v>8</v>
      </c>
      <c r="D628" s="7" t="n">
        <v>0</v>
      </c>
      <c r="E628" s="7" t="n">
        <v>0</v>
      </c>
      <c r="F628" s="7" t="n">
        <v>0</v>
      </c>
      <c r="G628" s="7" t="n">
        <v>0</v>
      </c>
      <c r="H628" s="7" t="n">
        <v>0</v>
      </c>
      <c r="I628" s="7" t="n">
        <v>0</v>
      </c>
      <c r="J628" s="9" t="n">
        <f aca="false">VLOOKUP(A628,população!$A$2:$E$5571,2,0)</f>
        <v>1375</v>
      </c>
      <c r="K628" s="9" t="n">
        <f aca="false">VLOOKUP(A628,população!$A$2:$E$5571,3,0)</f>
        <v>2971</v>
      </c>
      <c r="L628" s="9" t="n">
        <f aca="false">VLOOKUP(A628,população!$A$2:$E$5571,4,0)</f>
        <v>634</v>
      </c>
      <c r="M628" s="9" t="n">
        <f aca="false">VLOOKUP(A628,população!$A$2:$E$5571,5,0)</f>
        <v>4980</v>
      </c>
    </row>
    <row r="629" customFormat="false" ht="15" hidden="false" customHeight="false" outlineLevel="0" collapsed="false">
      <c r="A629" s="7" t="n">
        <v>220940</v>
      </c>
      <c r="B629" s="8" t="str">
        <f aca="false">VLOOKUP(A629,Municipios!$A$2:$B$5571,2,0)</f>
        <v>Santo Antônio de Lisboa</v>
      </c>
      <c r="C629" s="7" t="n">
        <v>4</v>
      </c>
      <c r="D629" s="7" t="n">
        <v>0</v>
      </c>
      <c r="E629" s="7" t="n">
        <v>0</v>
      </c>
      <c r="F629" s="7" t="n">
        <v>0</v>
      </c>
      <c r="G629" s="7" t="n">
        <v>0</v>
      </c>
      <c r="H629" s="7" t="n">
        <v>0</v>
      </c>
      <c r="I629" s="7" t="n">
        <v>0</v>
      </c>
      <c r="J629" s="9" t="n">
        <f aca="false">VLOOKUP(A629,população!$A$2:$E$5571,2,0)</f>
        <v>1583</v>
      </c>
      <c r="K629" s="9" t="n">
        <f aca="false">VLOOKUP(A629,população!$A$2:$E$5571,3,0)</f>
        <v>3636</v>
      </c>
      <c r="L629" s="9" t="n">
        <f aca="false">VLOOKUP(A629,população!$A$2:$E$5571,4,0)</f>
        <v>803</v>
      </c>
      <c r="M629" s="9" t="n">
        <f aca="false">VLOOKUP(A629,população!$A$2:$E$5571,5,0)</f>
        <v>6022</v>
      </c>
    </row>
    <row r="630" customFormat="false" ht="15" hidden="false" customHeight="false" outlineLevel="0" collapsed="false">
      <c r="A630" s="7" t="n">
        <v>220950</v>
      </c>
      <c r="B630" s="8" t="str">
        <f aca="false">VLOOKUP(A630,Municipios!$A$2:$B$5571,2,0)</f>
        <v>Santo Inácio do Piauí</v>
      </c>
      <c r="C630" s="7" t="n">
        <v>7</v>
      </c>
      <c r="D630" s="7" t="n">
        <v>0</v>
      </c>
      <c r="E630" s="7" t="n">
        <v>0</v>
      </c>
      <c r="F630" s="7" t="n">
        <v>0</v>
      </c>
      <c r="G630" s="7" t="n">
        <v>0</v>
      </c>
      <c r="H630" s="7" t="n">
        <v>0</v>
      </c>
      <c r="I630" s="7" t="n">
        <v>0</v>
      </c>
      <c r="J630" s="9" t="n">
        <f aca="false">VLOOKUP(A630,população!$A$2:$E$5571,2,0)</f>
        <v>888</v>
      </c>
      <c r="K630" s="9" t="n">
        <f aca="false">VLOOKUP(A630,população!$A$2:$E$5571,3,0)</f>
        <v>2239</v>
      </c>
      <c r="L630" s="9" t="n">
        <f aca="false">VLOOKUP(A630,população!$A$2:$E$5571,4,0)</f>
        <v>464</v>
      </c>
      <c r="M630" s="9" t="n">
        <f aca="false">VLOOKUP(A630,população!$A$2:$E$5571,5,0)</f>
        <v>3591</v>
      </c>
    </row>
    <row r="631" customFormat="false" ht="15" hidden="false" customHeight="false" outlineLevel="0" collapsed="false">
      <c r="A631" s="7" t="n">
        <v>220960</v>
      </c>
      <c r="B631" s="8" t="str">
        <f aca="false">VLOOKUP(A631,Municipios!$A$2:$B$5571,2,0)</f>
        <v>São Félix do Piauí</v>
      </c>
      <c r="C631" s="7" t="n">
        <v>20</v>
      </c>
      <c r="D631" s="7" t="n">
        <v>0</v>
      </c>
      <c r="E631" s="7" t="n">
        <v>1</v>
      </c>
      <c r="F631" s="7" t="n">
        <v>0</v>
      </c>
      <c r="G631" s="7" t="n">
        <v>1</v>
      </c>
      <c r="H631" s="7" t="n">
        <v>0</v>
      </c>
      <c r="I631" s="7" t="n">
        <v>0</v>
      </c>
      <c r="J631" s="9" t="n">
        <f aca="false">VLOOKUP(A631,população!$A$2:$E$5571,2,0)</f>
        <v>600</v>
      </c>
      <c r="K631" s="9" t="n">
        <f aca="false">VLOOKUP(A631,população!$A$2:$E$5571,3,0)</f>
        <v>1700</v>
      </c>
      <c r="L631" s="9" t="n">
        <f aca="false">VLOOKUP(A631,população!$A$2:$E$5571,4,0)</f>
        <v>524</v>
      </c>
      <c r="M631" s="9" t="n">
        <f aca="false">VLOOKUP(A631,população!$A$2:$E$5571,5,0)</f>
        <v>2824</v>
      </c>
    </row>
    <row r="632" customFormat="false" ht="15" hidden="false" customHeight="false" outlineLevel="0" collapsed="false">
      <c r="A632" s="7" t="n">
        <v>220970</v>
      </c>
      <c r="B632" s="8" t="str">
        <f aca="false">VLOOKUP(A632,Municipios!$A$2:$B$5571,2,0)</f>
        <v>São Francisco do Piauí</v>
      </c>
      <c r="C632" s="7" t="n">
        <v>7</v>
      </c>
      <c r="D632" s="7" t="n">
        <v>0</v>
      </c>
      <c r="E632" s="7" t="n">
        <v>0</v>
      </c>
      <c r="F632" s="7" t="n">
        <v>0</v>
      </c>
      <c r="G632" s="7" t="n">
        <v>0</v>
      </c>
      <c r="H632" s="7" t="n">
        <v>0</v>
      </c>
      <c r="I632" s="7" t="n">
        <v>0</v>
      </c>
      <c r="J632" s="9" t="n">
        <f aca="false">VLOOKUP(A632,população!$A$2:$E$5571,2,0)</f>
        <v>1827</v>
      </c>
      <c r="K632" s="9" t="n">
        <f aca="false">VLOOKUP(A632,população!$A$2:$E$5571,3,0)</f>
        <v>3519</v>
      </c>
      <c r="L632" s="9" t="n">
        <f aca="false">VLOOKUP(A632,população!$A$2:$E$5571,4,0)</f>
        <v>837</v>
      </c>
      <c r="M632" s="9" t="n">
        <f aca="false">VLOOKUP(A632,população!$A$2:$E$5571,5,0)</f>
        <v>6183</v>
      </c>
    </row>
    <row r="633" customFormat="false" ht="15" hidden="false" customHeight="false" outlineLevel="0" collapsed="false">
      <c r="A633" s="7" t="n">
        <v>220980</v>
      </c>
      <c r="B633" s="8" t="str">
        <f aca="false">VLOOKUP(A633,Municipios!$A$2:$B$5571,2,0)</f>
        <v>São Gonçalo do Piauí</v>
      </c>
      <c r="C633" s="7" t="n">
        <v>12</v>
      </c>
      <c r="D633" s="7" t="n">
        <v>0</v>
      </c>
      <c r="E633" s="7" t="n">
        <v>0</v>
      </c>
      <c r="F633" s="7" t="n">
        <v>0</v>
      </c>
      <c r="G633" s="7" t="n">
        <v>0</v>
      </c>
      <c r="H633" s="7" t="n">
        <v>0</v>
      </c>
      <c r="I633" s="7" t="n">
        <v>0</v>
      </c>
      <c r="J633" s="9" t="n">
        <f aca="false">VLOOKUP(A633,população!$A$2:$E$5571,2,0)</f>
        <v>1429</v>
      </c>
      <c r="K633" s="9" t="n">
        <f aca="false">VLOOKUP(A633,população!$A$2:$E$5571,3,0)</f>
        <v>2811</v>
      </c>
      <c r="L633" s="9" t="n">
        <f aca="false">VLOOKUP(A633,população!$A$2:$E$5571,4,0)</f>
        <v>523</v>
      </c>
      <c r="M633" s="9" t="n">
        <f aca="false">VLOOKUP(A633,população!$A$2:$E$5571,5,0)</f>
        <v>4763</v>
      </c>
    </row>
    <row r="634" customFormat="false" ht="15" hidden="false" customHeight="false" outlineLevel="0" collapsed="false">
      <c r="A634" s="7" t="n">
        <v>220990</v>
      </c>
      <c r="B634" s="8" t="str">
        <f aca="false">VLOOKUP(A634,Municipios!$A$2:$B$5571,2,0)</f>
        <v>São João da Serra</v>
      </c>
      <c r="C634" s="7" t="n">
        <v>12</v>
      </c>
      <c r="D634" s="7" t="n">
        <v>0</v>
      </c>
      <c r="E634" s="7" t="n">
        <v>1</v>
      </c>
      <c r="F634" s="7" t="n">
        <v>0</v>
      </c>
      <c r="G634" s="7" t="n">
        <v>1</v>
      </c>
      <c r="H634" s="7" t="n">
        <v>0</v>
      </c>
      <c r="I634" s="7" t="n">
        <v>0</v>
      </c>
      <c r="J634" s="9" t="n">
        <f aca="false">VLOOKUP(A634,população!$A$2:$E$5571,2,0)</f>
        <v>1528</v>
      </c>
      <c r="K634" s="9" t="n">
        <f aca="false">VLOOKUP(A634,população!$A$2:$E$5571,3,0)</f>
        <v>3451</v>
      </c>
      <c r="L634" s="9" t="n">
        <f aca="false">VLOOKUP(A634,população!$A$2:$E$5571,4,0)</f>
        <v>918</v>
      </c>
      <c r="M634" s="9" t="n">
        <f aca="false">VLOOKUP(A634,população!$A$2:$E$5571,5,0)</f>
        <v>5897</v>
      </c>
    </row>
    <row r="635" customFormat="false" ht="15" hidden="false" customHeight="false" outlineLevel="0" collapsed="false">
      <c r="A635" s="7" t="n">
        <v>221000</v>
      </c>
      <c r="B635" s="8" t="str">
        <f aca="false">VLOOKUP(A635,Municipios!$A$2:$B$5571,2,0)</f>
        <v>São João do Piauí</v>
      </c>
      <c r="C635" s="7" t="n">
        <v>75</v>
      </c>
      <c r="D635" s="7" t="n">
        <v>0</v>
      </c>
      <c r="E635" s="7" t="n">
        <v>2</v>
      </c>
      <c r="F635" s="7" t="n">
        <v>0</v>
      </c>
      <c r="G635" s="7" t="n">
        <v>5</v>
      </c>
      <c r="H635" s="7" t="n">
        <v>0</v>
      </c>
      <c r="I635" s="7" t="n">
        <v>0</v>
      </c>
      <c r="J635" s="9" t="n">
        <f aca="false">VLOOKUP(A635,população!$A$2:$E$5571,2,0)</f>
        <v>5920</v>
      </c>
      <c r="K635" s="9" t="n">
        <f aca="false">VLOOKUP(A635,população!$A$2:$E$5571,3,0)</f>
        <v>11824</v>
      </c>
      <c r="L635" s="9" t="n">
        <f aca="false">VLOOKUP(A635,população!$A$2:$E$5571,4,0)</f>
        <v>2030</v>
      </c>
      <c r="M635" s="9" t="n">
        <f aca="false">VLOOKUP(A635,população!$A$2:$E$5571,5,0)</f>
        <v>19774</v>
      </c>
    </row>
    <row r="636" customFormat="false" ht="15" hidden="false" customHeight="false" outlineLevel="0" collapsed="false">
      <c r="A636" s="7" t="n">
        <v>221010</v>
      </c>
      <c r="B636" s="8" t="str">
        <f aca="false">VLOOKUP(A636,Municipios!$A$2:$B$5571,2,0)</f>
        <v>São José do Peixe</v>
      </c>
      <c r="C636" s="7" t="n">
        <v>6</v>
      </c>
      <c r="D636" s="7" t="n">
        <v>0</v>
      </c>
      <c r="E636" s="7" t="n">
        <v>0</v>
      </c>
      <c r="F636" s="7" t="n">
        <v>0</v>
      </c>
      <c r="G636" s="7" t="n">
        <v>0</v>
      </c>
      <c r="H636" s="7" t="n">
        <v>0</v>
      </c>
      <c r="I636" s="7" t="n">
        <v>0</v>
      </c>
      <c r="J636" s="9" t="n">
        <f aca="false">VLOOKUP(A636,população!$A$2:$E$5571,2,0)</f>
        <v>1031</v>
      </c>
      <c r="K636" s="9" t="n">
        <f aca="false">VLOOKUP(A636,população!$A$2:$E$5571,3,0)</f>
        <v>2031</v>
      </c>
      <c r="L636" s="9" t="n">
        <f aca="false">VLOOKUP(A636,população!$A$2:$E$5571,4,0)</f>
        <v>452</v>
      </c>
      <c r="M636" s="9" t="n">
        <f aca="false">VLOOKUP(A636,população!$A$2:$E$5571,5,0)</f>
        <v>3514</v>
      </c>
    </row>
    <row r="637" customFormat="false" ht="15" hidden="false" customHeight="false" outlineLevel="0" collapsed="false">
      <c r="A637" s="7" t="n">
        <v>221020</v>
      </c>
      <c r="B637" s="8" t="str">
        <f aca="false">VLOOKUP(A637,Municipios!$A$2:$B$5571,2,0)</f>
        <v>São José do Piauí</v>
      </c>
      <c r="C637" s="7" t="n">
        <v>8</v>
      </c>
      <c r="D637" s="7" t="n">
        <v>0</v>
      </c>
      <c r="E637" s="7" t="n">
        <v>0</v>
      </c>
      <c r="F637" s="7" t="n">
        <v>0</v>
      </c>
      <c r="G637" s="7" t="n">
        <v>0</v>
      </c>
      <c r="H637" s="7" t="n">
        <v>0</v>
      </c>
      <c r="I637" s="7" t="n">
        <v>0</v>
      </c>
      <c r="J637" s="9" t="n">
        <f aca="false">VLOOKUP(A637,população!$A$2:$E$5571,2,0)</f>
        <v>1717</v>
      </c>
      <c r="K637" s="9" t="n">
        <f aca="false">VLOOKUP(A637,população!$A$2:$E$5571,3,0)</f>
        <v>3834</v>
      </c>
      <c r="L637" s="9" t="n">
        <f aca="false">VLOOKUP(A637,população!$A$2:$E$5571,4,0)</f>
        <v>892</v>
      </c>
      <c r="M637" s="9" t="n">
        <f aca="false">VLOOKUP(A637,população!$A$2:$E$5571,5,0)</f>
        <v>6443</v>
      </c>
    </row>
    <row r="638" customFormat="false" ht="15" hidden="false" customHeight="false" outlineLevel="0" collapsed="false">
      <c r="A638" s="7" t="n">
        <v>221030</v>
      </c>
      <c r="B638" s="8" t="str">
        <f aca="false">VLOOKUP(A638,Municipios!$A$2:$B$5571,2,0)</f>
        <v>São Julião</v>
      </c>
      <c r="C638" s="7" t="n">
        <v>29</v>
      </c>
      <c r="D638" s="7" t="n">
        <v>0</v>
      </c>
      <c r="E638" s="7" t="n">
        <v>1</v>
      </c>
      <c r="F638" s="7" t="n">
        <v>0</v>
      </c>
      <c r="G638" s="7" t="n">
        <v>1</v>
      </c>
      <c r="H638" s="7" t="n">
        <v>0</v>
      </c>
      <c r="I638" s="7" t="n">
        <v>0</v>
      </c>
      <c r="J638" s="9" t="n">
        <f aca="false">VLOOKUP(A638,população!$A$2:$E$5571,2,0)</f>
        <v>1520</v>
      </c>
      <c r="K638" s="9" t="n">
        <f aca="false">VLOOKUP(A638,população!$A$2:$E$5571,3,0)</f>
        <v>3398</v>
      </c>
      <c r="L638" s="9" t="n">
        <f aca="false">VLOOKUP(A638,população!$A$2:$E$5571,4,0)</f>
        <v>764</v>
      </c>
      <c r="M638" s="9" t="n">
        <f aca="false">VLOOKUP(A638,população!$A$2:$E$5571,5,0)</f>
        <v>5682</v>
      </c>
    </row>
    <row r="639" customFormat="false" ht="15" hidden="false" customHeight="false" outlineLevel="0" collapsed="false">
      <c r="A639" s="7" t="n">
        <v>221040</v>
      </c>
      <c r="B639" s="8" t="str">
        <f aca="false">VLOOKUP(A639,Municipios!$A$2:$B$5571,2,0)</f>
        <v>São Miguel do Tapuio</v>
      </c>
      <c r="C639" s="7" t="n">
        <v>26</v>
      </c>
      <c r="D639" s="7" t="n">
        <v>0</v>
      </c>
      <c r="E639" s="7" t="n">
        <v>1</v>
      </c>
      <c r="F639" s="7" t="n">
        <v>0</v>
      </c>
      <c r="G639" s="7" t="n">
        <v>4</v>
      </c>
      <c r="H639" s="7" t="n">
        <v>0</v>
      </c>
      <c r="I639" s="7" t="n">
        <v>0</v>
      </c>
      <c r="J639" s="9" t="n">
        <f aca="false">VLOOKUP(A639,população!$A$2:$E$5571,2,0)</f>
        <v>4932</v>
      </c>
      <c r="K639" s="9" t="n">
        <f aca="false">VLOOKUP(A639,população!$A$2:$E$5571,3,0)</f>
        <v>10419</v>
      </c>
      <c r="L639" s="9" t="n">
        <f aca="false">VLOOKUP(A639,população!$A$2:$E$5571,4,0)</f>
        <v>2172</v>
      </c>
      <c r="M639" s="9" t="n">
        <f aca="false">VLOOKUP(A639,população!$A$2:$E$5571,5,0)</f>
        <v>17523</v>
      </c>
    </row>
    <row r="640" customFormat="false" ht="15" hidden="false" customHeight="false" outlineLevel="0" collapsed="false">
      <c r="A640" s="7" t="n">
        <v>221050</v>
      </c>
      <c r="B640" s="8" t="str">
        <f aca="false">VLOOKUP(A640,Municipios!$A$2:$B$5571,2,0)</f>
        <v>São Pedro do Piauí</v>
      </c>
      <c r="C640" s="7" t="n">
        <v>41</v>
      </c>
      <c r="D640" s="7" t="n">
        <v>0</v>
      </c>
      <c r="E640" s="7" t="n">
        <v>0</v>
      </c>
      <c r="F640" s="7" t="n">
        <v>0</v>
      </c>
      <c r="G640" s="7" t="n">
        <v>0</v>
      </c>
      <c r="H640" s="7" t="n">
        <v>0</v>
      </c>
      <c r="I640" s="7" t="n">
        <v>0</v>
      </c>
      <c r="J640" s="9" t="n">
        <f aca="false">VLOOKUP(A640,população!$A$2:$E$5571,2,0)</f>
        <v>4122</v>
      </c>
      <c r="K640" s="9" t="n">
        <f aca="false">VLOOKUP(A640,população!$A$2:$E$5571,3,0)</f>
        <v>7838</v>
      </c>
      <c r="L640" s="9" t="n">
        <f aca="false">VLOOKUP(A640,população!$A$2:$E$5571,4,0)</f>
        <v>1622</v>
      </c>
      <c r="M640" s="9" t="n">
        <f aca="false">VLOOKUP(A640,população!$A$2:$E$5571,5,0)</f>
        <v>13582</v>
      </c>
    </row>
    <row r="641" customFormat="false" ht="15" hidden="false" customHeight="false" outlineLevel="0" collapsed="false">
      <c r="A641" s="7" t="n">
        <v>221060</v>
      </c>
      <c r="B641" s="8" t="str">
        <f aca="false">VLOOKUP(A641,Municipios!$A$2:$B$5571,2,0)</f>
        <v>São Raimundo Nonato</v>
      </c>
      <c r="C641" s="7" t="n">
        <v>276</v>
      </c>
      <c r="D641" s="7" t="n">
        <v>0</v>
      </c>
      <c r="E641" s="7" t="n">
        <v>19</v>
      </c>
      <c r="F641" s="7" t="n">
        <v>0</v>
      </c>
      <c r="G641" s="7" t="n">
        <v>76</v>
      </c>
      <c r="H641" s="7" t="n">
        <v>0</v>
      </c>
      <c r="I641" s="7" t="n">
        <v>2</v>
      </c>
      <c r="J641" s="9" t="n">
        <f aca="false">VLOOKUP(A641,população!$A$2:$E$5571,2,0)</f>
        <v>9917</v>
      </c>
      <c r="K641" s="9" t="n">
        <f aca="false">VLOOKUP(A641,população!$A$2:$E$5571,3,0)</f>
        <v>20328</v>
      </c>
      <c r="L641" s="9" t="n">
        <f aca="false">VLOOKUP(A641,população!$A$2:$E$5571,4,0)</f>
        <v>3252</v>
      </c>
      <c r="M641" s="9" t="n">
        <f aca="false">VLOOKUP(A641,população!$A$2:$E$5571,5,0)</f>
        <v>33497</v>
      </c>
    </row>
    <row r="642" customFormat="false" ht="15" hidden="false" customHeight="false" outlineLevel="0" collapsed="false">
      <c r="A642" s="7" t="n">
        <v>221065</v>
      </c>
      <c r="B642" s="8" t="str">
        <f aca="false">VLOOKUP(A642,Municipios!$A$2:$B$5571,2,0)</f>
        <v>Sigefredo Pacheco</v>
      </c>
      <c r="C642" s="7" t="n">
        <v>0</v>
      </c>
      <c r="D642" s="7" t="n">
        <v>0</v>
      </c>
      <c r="E642" s="7" t="n">
        <v>0</v>
      </c>
      <c r="F642" s="7" t="n">
        <v>0</v>
      </c>
      <c r="G642" s="7" t="n">
        <v>0</v>
      </c>
      <c r="H642" s="7" t="n">
        <v>0</v>
      </c>
      <c r="I642" s="7" t="n">
        <v>0</v>
      </c>
      <c r="J642" s="9" t="n">
        <f aca="false">VLOOKUP(A642,população!$A$2:$E$5571,2,0)</f>
        <v>2415</v>
      </c>
      <c r="K642" s="9" t="n">
        <f aca="false">VLOOKUP(A642,população!$A$2:$E$5571,3,0)</f>
        <v>5736</v>
      </c>
      <c r="L642" s="9" t="n">
        <f aca="false">VLOOKUP(A642,população!$A$2:$E$5571,4,0)</f>
        <v>1224</v>
      </c>
      <c r="M642" s="9" t="n">
        <f aca="false">VLOOKUP(A642,população!$A$2:$E$5571,5,0)</f>
        <v>9375</v>
      </c>
    </row>
    <row r="643" customFormat="false" ht="15" hidden="false" customHeight="false" outlineLevel="0" collapsed="false">
      <c r="A643" s="7" t="n">
        <v>221070</v>
      </c>
      <c r="B643" s="8" t="str">
        <f aca="false">VLOOKUP(A643,Municipios!$A$2:$B$5571,2,0)</f>
        <v>Simões</v>
      </c>
      <c r="C643" s="7" t="n">
        <v>52</v>
      </c>
      <c r="D643" s="7" t="n">
        <v>0</v>
      </c>
      <c r="E643" s="7" t="n">
        <v>6</v>
      </c>
      <c r="F643" s="7" t="n">
        <v>0</v>
      </c>
      <c r="G643" s="7" t="n">
        <v>9</v>
      </c>
      <c r="H643" s="7" t="n">
        <v>0</v>
      </c>
      <c r="I643" s="7" t="n">
        <v>0</v>
      </c>
      <c r="J643" s="9" t="n">
        <f aca="false">VLOOKUP(A643,população!$A$2:$E$5571,2,0)</f>
        <v>4439</v>
      </c>
      <c r="K643" s="9" t="n">
        <f aca="false">VLOOKUP(A643,população!$A$2:$E$5571,3,0)</f>
        <v>7966</v>
      </c>
      <c r="L643" s="9" t="n">
        <f aca="false">VLOOKUP(A643,população!$A$2:$E$5571,4,0)</f>
        <v>1481</v>
      </c>
      <c r="M643" s="9" t="n">
        <f aca="false">VLOOKUP(A643,população!$A$2:$E$5571,5,0)</f>
        <v>13886</v>
      </c>
    </row>
    <row r="644" customFormat="false" ht="15" hidden="false" customHeight="false" outlineLevel="0" collapsed="false">
      <c r="A644" s="7" t="n">
        <v>221080</v>
      </c>
      <c r="B644" s="8" t="str">
        <f aca="false">VLOOKUP(A644,Municipios!$A$2:$B$5571,2,0)</f>
        <v>Simplício Mendes</v>
      </c>
      <c r="C644" s="7" t="n">
        <v>32</v>
      </c>
      <c r="D644" s="7" t="n">
        <v>0</v>
      </c>
      <c r="E644" s="7" t="n">
        <v>1</v>
      </c>
      <c r="F644" s="7" t="n">
        <v>0</v>
      </c>
      <c r="G644" s="7" t="n">
        <v>2</v>
      </c>
      <c r="H644" s="7" t="n">
        <v>0</v>
      </c>
      <c r="I644" s="7" t="n">
        <v>0</v>
      </c>
      <c r="J644" s="9" t="n">
        <f aca="false">VLOOKUP(A644,população!$A$2:$E$5571,2,0)</f>
        <v>3365</v>
      </c>
      <c r="K644" s="9" t="n">
        <f aca="false">VLOOKUP(A644,população!$A$2:$E$5571,3,0)</f>
        <v>7357</v>
      </c>
      <c r="L644" s="9" t="n">
        <f aca="false">VLOOKUP(A644,população!$A$2:$E$5571,4,0)</f>
        <v>1433</v>
      </c>
      <c r="M644" s="9" t="n">
        <f aca="false">VLOOKUP(A644,população!$A$2:$E$5571,5,0)</f>
        <v>12155</v>
      </c>
    </row>
    <row r="645" customFormat="false" ht="15" hidden="false" customHeight="false" outlineLevel="0" collapsed="false">
      <c r="A645" s="7" t="n">
        <v>221090</v>
      </c>
      <c r="B645" s="8" t="str">
        <f aca="false">VLOOKUP(A645,Municipios!$A$2:$B$5571,2,0)</f>
        <v>Socorro do Piauí</v>
      </c>
      <c r="C645" s="7" t="n">
        <v>12</v>
      </c>
      <c r="D645" s="7" t="n">
        <v>0</v>
      </c>
      <c r="E645" s="7" t="n">
        <v>0</v>
      </c>
      <c r="F645" s="7" t="n">
        <v>0</v>
      </c>
      <c r="G645" s="7" t="n">
        <v>0</v>
      </c>
      <c r="H645" s="7" t="n">
        <v>0</v>
      </c>
      <c r="I645" s="7" t="n">
        <v>0</v>
      </c>
      <c r="J645" s="9" t="n">
        <f aca="false">VLOOKUP(A645,população!$A$2:$E$5571,2,0)</f>
        <v>1208</v>
      </c>
      <c r="K645" s="9" t="n">
        <f aca="false">VLOOKUP(A645,população!$A$2:$E$5571,3,0)</f>
        <v>2583</v>
      </c>
      <c r="L645" s="9" t="n">
        <f aca="false">VLOOKUP(A645,população!$A$2:$E$5571,4,0)</f>
        <v>511</v>
      </c>
      <c r="M645" s="9" t="n">
        <f aca="false">VLOOKUP(A645,população!$A$2:$E$5571,5,0)</f>
        <v>4302</v>
      </c>
    </row>
    <row r="646" customFormat="false" ht="15" hidden="false" customHeight="false" outlineLevel="0" collapsed="false">
      <c r="A646" s="7" t="n">
        <v>221100</v>
      </c>
      <c r="B646" s="8" t="str">
        <f aca="false">VLOOKUP(A646,Municipios!$A$2:$B$5571,2,0)</f>
        <v>Teresina</v>
      </c>
      <c r="C646" s="7" t="n">
        <v>2163</v>
      </c>
      <c r="D646" s="7" t="n">
        <v>149</v>
      </c>
      <c r="E646" s="7" t="n">
        <v>90</v>
      </c>
      <c r="F646" s="7" t="n">
        <v>9</v>
      </c>
      <c r="G646" s="7" t="n">
        <v>1323</v>
      </c>
      <c r="H646" s="7" t="n">
        <v>113</v>
      </c>
      <c r="I646" s="7" t="n">
        <v>239</v>
      </c>
      <c r="J646" s="9" t="n">
        <f aca="false">VLOOKUP(A646,população!$A$2:$E$5571,2,0)</f>
        <v>222460</v>
      </c>
      <c r="K646" s="9" t="n">
        <f aca="false">VLOOKUP(A646,população!$A$2:$E$5571,3,0)</f>
        <v>549754</v>
      </c>
      <c r="L646" s="9" t="n">
        <f aca="false">VLOOKUP(A646,população!$A$2:$E$5571,4,0)</f>
        <v>70481</v>
      </c>
      <c r="M646" s="9" t="n">
        <f aca="false">VLOOKUP(A646,população!$A$2:$E$5571,5,0)</f>
        <v>842695</v>
      </c>
    </row>
    <row r="647" customFormat="false" ht="15" hidden="false" customHeight="false" outlineLevel="0" collapsed="false">
      <c r="A647" s="7" t="n">
        <v>221110</v>
      </c>
      <c r="B647" s="8" t="str">
        <f aca="false">VLOOKUP(A647,Municipios!$A$2:$B$5571,2,0)</f>
        <v>União</v>
      </c>
      <c r="C647" s="7" t="n">
        <v>50</v>
      </c>
      <c r="D647" s="7" t="n">
        <v>0</v>
      </c>
      <c r="E647" s="7" t="n">
        <v>4</v>
      </c>
      <c r="F647" s="7" t="n">
        <v>0</v>
      </c>
      <c r="G647" s="7" t="n">
        <v>10</v>
      </c>
      <c r="H647" s="7" t="n">
        <v>0</v>
      </c>
      <c r="I647" s="7" t="n">
        <v>1</v>
      </c>
      <c r="J647" s="9" t="n">
        <f aca="false">VLOOKUP(A647,população!$A$2:$E$5571,2,0)</f>
        <v>13038</v>
      </c>
      <c r="K647" s="9" t="n">
        <f aca="false">VLOOKUP(A647,população!$A$2:$E$5571,3,0)</f>
        <v>24686</v>
      </c>
      <c r="L647" s="9" t="n">
        <f aca="false">VLOOKUP(A647,população!$A$2:$E$5571,4,0)</f>
        <v>4986</v>
      </c>
      <c r="M647" s="9" t="n">
        <f aca="false">VLOOKUP(A647,população!$A$2:$E$5571,5,0)</f>
        <v>42710</v>
      </c>
    </row>
    <row r="648" customFormat="false" ht="15" hidden="false" customHeight="false" outlineLevel="0" collapsed="false">
      <c r="A648" s="7" t="n">
        <v>221120</v>
      </c>
      <c r="B648" s="8" t="str">
        <f aca="false">VLOOKUP(A648,Municipios!$A$2:$B$5571,2,0)</f>
        <v>Uruçuí</v>
      </c>
      <c r="C648" s="7" t="n">
        <v>37</v>
      </c>
      <c r="D648" s="7" t="n">
        <v>0</v>
      </c>
      <c r="E648" s="7" t="n">
        <v>3</v>
      </c>
      <c r="F648" s="7" t="n">
        <v>0</v>
      </c>
      <c r="G648" s="7" t="n">
        <v>13</v>
      </c>
      <c r="H648" s="7" t="n">
        <v>0</v>
      </c>
      <c r="I648" s="7" t="n">
        <v>0</v>
      </c>
      <c r="J648" s="9" t="n">
        <f aca="false">VLOOKUP(A648,população!$A$2:$E$5571,2,0)</f>
        <v>6681</v>
      </c>
      <c r="K648" s="9" t="n">
        <f aca="false">VLOOKUP(A648,população!$A$2:$E$5571,3,0)</f>
        <v>12277</v>
      </c>
      <c r="L648" s="9" t="n">
        <f aca="false">VLOOKUP(A648,população!$A$2:$E$5571,4,0)</f>
        <v>1978</v>
      </c>
      <c r="M648" s="9" t="n">
        <f aca="false">VLOOKUP(A648,população!$A$2:$E$5571,5,0)</f>
        <v>20936</v>
      </c>
    </row>
    <row r="649" customFormat="false" ht="15" hidden="false" customHeight="false" outlineLevel="0" collapsed="false">
      <c r="A649" s="7" t="n">
        <v>221130</v>
      </c>
      <c r="B649" s="8" t="str">
        <f aca="false">VLOOKUP(A649,Municipios!$A$2:$B$5571,2,0)</f>
        <v>Valença do Piauí</v>
      </c>
      <c r="C649" s="7" t="n">
        <v>46</v>
      </c>
      <c r="D649" s="7" t="n">
        <v>0</v>
      </c>
      <c r="E649" s="7" t="n">
        <v>4</v>
      </c>
      <c r="F649" s="7" t="n">
        <v>0</v>
      </c>
      <c r="G649" s="7" t="n">
        <v>18</v>
      </c>
      <c r="H649" s="7" t="n">
        <v>0</v>
      </c>
      <c r="I649" s="7" t="n">
        <v>2</v>
      </c>
      <c r="J649" s="9" t="n">
        <f aca="false">VLOOKUP(A649,população!$A$2:$E$5571,2,0)</f>
        <v>5222</v>
      </c>
      <c r="K649" s="9" t="n">
        <f aca="false">VLOOKUP(A649,população!$A$2:$E$5571,3,0)</f>
        <v>12223</v>
      </c>
      <c r="L649" s="9" t="n">
        <f aca="false">VLOOKUP(A649,população!$A$2:$E$5571,4,0)</f>
        <v>2977</v>
      </c>
      <c r="M649" s="9" t="n">
        <f aca="false">VLOOKUP(A649,população!$A$2:$E$5571,5,0)</f>
        <v>20422</v>
      </c>
    </row>
    <row r="650" customFormat="false" ht="15" hidden="false" customHeight="false" outlineLevel="0" collapsed="false">
      <c r="A650" s="7" t="n">
        <v>221140</v>
      </c>
      <c r="B650" s="8" t="str">
        <f aca="false">VLOOKUP(A650,Municipios!$A$2:$B$5571,2,0)</f>
        <v>Várzea Grande</v>
      </c>
      <c r="C650" s="7" t="n">
        <v>14</v>
      </c>
      <c r="D650" s="7" t="n">
        <v>0</v>
      </c>
      <c r="E650" s="7" t="n">
        <v>0</v>
      </c>
      <c r="F650" s="7" t="n">
        <v>0</v>
      </c>
      <c r="G650" s="7" t="n">
        <v>0</v>
      </c>
      <c r="H650" s="7" t="n">
        <v>0</v>
      </c>
      <c r="I650" s="7" t="n">
        <v>0</v>
      </c>
      <c r="J650" s="9" t="n">
        <f aca="false">VLOOKUP(A650,população!$A$2:$E$5571,2,0)</f>
        <v>1101</v>
      </c>
      <c r="K650" s="9" t="n">
        <f aca="false">VLOOKUP(A650,população!$A$2:$E$5571,3,0)</f>
        <v>2522</v>
      </c>
      <c r="L650" s="9" t="n">
        <f aca="false">VLOOKUP(A650,população!$A$2:$E$5571,4,0)</f>
        <v>619</v>
      </c>
      <c r="M650" s="9" t="n">
        <f aca="false">VLOOKUP(A650,população!$A$2:$E$5571,5,0)</f>
        <v>4242</v>
      </c>
    </row>
    <row r="651" customFormat="false" ht="15" hidden="false" customHeight="false" outlineLevel="0" collapsed="false">
      <c r="A651" s="7" t="n">
        <v>221170</v>
      </c>
      <c r="B651" s="8" t="str">
        <f aca="false">VLOOKUP(A651,Municipios!$A$2:$B$5571,2,0)</f>
        <v>Wall Ferraz</v>
      </c>
      <c r="C651" s="7" t="n">
        <v>19</v>
      </c>
      <c r="D651" s="7" t="n">
        <v>0</v>
      </c>
      <c r="E651" s="7" t="n">
        <v>3</v>
      </c>
      <c r="F651" s="7" t="n">
        <v>0</v>
      </c>
      <c r="G651" s="7" t="n">
        <v>1</v>
      </c>
      <c r="H651" s="7" t="n">
        <v>0</v>
      </c>
      <c r="I651" s="7" t="n">
        <v>0</v>
      </c>
      <c r="J651" s="9" t="n">
        <f aca="false">VLOOKUP(A651,população!$A$2:$E$5571,2,0)</f>
        <v>1035</v>
      </c>
      <c r="K651" s="9" t="n">
        <f aca="false">VLOOKUP(A651,população!$A$2:$E$5571,3,0)</f>
        <v>2546</v>
      </c>
      <c r="L651" s="9" t="n">
        <f aca="false">VLOOKUP(A651,população!$A$2:$E$5571,4,0)</f>
        <v>472</v>
      </c>
      <c r="M651" s="9" t="n">
        <f aca="false">VLOOKUP(A651,população!$A$2:$E$5571,5,0)</f>
        <v>4053</v>
      </c>
    </row>
    <row r="652" customFormat="false" ht="15" hidden="false" customHeight="false" outlineLevel="0" collapsed="false">
      <c r="A652" s="7" t="n">
        <v>230010</v>
      </c>
      <c r="B652" s="8" t="str">
        <f aca="false">VLOOKUP(A652,Municipios!$A$2:$B$5571,2,0)</f>
        <v>Abaiara</v>
      </c>
      <c r="C652" s="7" t="n">
        <v>1</v>
      </c>
      <c r="D652" s="7" t="n">
        <v>0</v>
      </c>
      <c r="E652" s="7" t="n">
        <v>0</v>
      </c>
      <c r="F652" s="7" t="n">
        <v>0</v>
      </c>
      <c r="G652" s="7" t="n">
        <v>0</v>
      </c>
      <c r="H652" s="7" t="n">
        <v>0</v>
      </c>
      <c r="I652" s="7" t="n">
        <v>0</v>
      </c>
      <c r="J652" s="9" t="n">
        <f aca="false">VLOOKUP(A652,população!$A$2:$E$5571,2,0)</f>
        <v>2952</v>
      </c>
      <c r="K652" s="9" t="n">
        <f aca="false">VLOOKUP(A652,população!$A$2:$E$5571,3,0)</f>
        <v>6120</v>
      </c>
      <c r="L652" s="9" t="n">
        <f aca="false">VLOOKUP(A652,população!$A$2:$E$5571,4,0)</f>
        <v>1392</v>
      </c>
      <c r="M652" s="9" t="n">
        <f aca="false">VLOOKUP(A652,população!$A$2:$E$5571,5,0)</f>
        <v>10464</v>
      </c>
    </row>
    <row r="653" customFormat="false" ht="15" hidden="false" customHeight="false" outlineLevel="0" collapsed="false">
      <c r="A653" s="7" t="n">
        <v>230020</v>
      </c>
      <c r="B653" s="8" t="str">
        <f aca="false">VLOOKUP(A653,Municipios!$A$2:$B$5571,2,0)</f>
        <v>Acaraú</v>
      </c>
      <c r="C653" s="7" t="n">
        <v>70</v>
      </c>
      <c r="D653" s="7" t="n">
        <v>0</v>
      </c>
      <c r="E653" s="7" t="n">
        <v>2</v>
      </c>
      <c r="F653" s="7" t="n">
        <v>0</v>
      </c>
      <c r="G653" s="7" t="n">
        <v>20</v>
      </c>
      <c r="H653" s="7" t="n">
        <v>0</v>
      </c>
      <c r="I653" s="7" t="n">
        <v>0</v>
      </c>
      <c r="J653" s="9" t="n">
        <f aca="false">VLOOKUP(A653,população!$A$2:$E$5571,2,0)</f>
        <v>18549</v>
      </c>
      <c r="K653" s="9" t="n">
        <f aca="false">VLOOKUP(A653,população!$A$2:$E$5571,3,0)</f>
        <v>34613</v>
      </c>
      <c r="L653" s="9" t="n">
        <f aca="false">VLOOKUP(A653,população!$A$2:$E$5571,4,0)</f>
        <v>5882</v>
      </c>
      <c r="M653" s="9" t="n">
        <f aca="false">VLOOKUP(A653,população!$A$2:$E$5571,5,0)</f>
        <v>59044</v>
      </c>
    </row>
    <row r="654" customFormat="false" ht="15" hidden="false" customHeight="false" outlineLevel="0" collapsed="false">
      <c r="A654" s="7" t="n">
        <v>230030</v>
      </c>
      <c r="B654" s="8" t="str">
        <f aca="false">VLOOKUP(A654,Municipios!$A$2:$B$5571,2,0)</f>
        <v>Acopiara</v>
      </c>
      <c r="C654" s="7" t="n">
        <v>98</v>
      </c>
      <c r="D654" s="7" t="n">
        <v>0</v>
      </c>
      <c r="E654" s="7" t="n">
        <v>3</v>
      </c>
      <c r="F654" s="7" t="n">
        <v>0</v>
      </c>
      <c r="G654" s="7" t="n">
        <v>13</v>
      </c>
      <c r="H654" s="7" t="n">
        <v>0</v>
      </c>
      <c r="I654" s="7" t="n">
        <v>1</v>
      </c>
      <c r="J654" s="9" t="n">
        <f aca="false">VLOOKUP(A654,população!$A$2:$E$5571,2,0)</f>
        <v>12708</v>
      </c>
      <c r="K654" s="9" t="n">
        <f aca="false">VLOOKUP(A654,população!$A$2:$E$5571,3,0)</f>
        <v>30276</v>
      </c>
      <c r="L654" s="9" t="n">
        <f aca="false">VLOOKUP(A654,população!$A$2:$E$5571,4,0)</f>
        <v>7643</v>
      </c>
      <c r="M654" s="9" t="n">
        <f aca="false">VLOOKUP(A654,população!$A$2:$E$5571,5,0)</f>
        <v>50627</v>
      </c>
    </row>
    <row r="655" customFormat="false" ht="15" hidden="false" customHeight="false" outlineLevel="0" collapsed="false">
      <c r="A655" s="7" t="n">
        <v>230040</v>
      </c>
      <c r="B655" s="8" t="str">
        <f aca="false">VLOOKUP(A655,Municipios!$A$2:$B$5571,2,0)</f>
        <v>Aiuaba</v>
      </c>
      <c r="C655" s="7" t="n">
        <v>29</v>
      </c>
      <c r="D655" s="7" t="n">
        <v>0</v>
      </c>
      <c r="E655" s="7" t="n">
        <v>1</v>
      </c>
      <c r="F655" s="7" t="n">
        <v>0</v>
      </c>
      <c r="G655" s="7" t="n">
        <v>2</v>
      </c>
      <c r="H655" s="7" t="n">
        <v>0</v>
      </c>
      <c r="I655" s="7" t="n">
        <v>0</v>
      </c>
      <c r="J655" s="9" t="n">
        <f aca="false">VLOOKUP(A655,população!$A$2:$E$5571,2,0)</f>
        <v>4434</v>
      </c>
      <c r="K655" s="9" t="n">
        <f aca="false">VLOOKUP(A655,população!$A$2:$E$5571,3,0)</f>
        <v>9330</v>
      </c>
      <c r="L655" s="9" t="n">
        <f aca="false">VLOOKUP(A655,população!$A$2:$E$5571,4,0)</f>
        <v>2025</v>
      </c>
      <c r="M655" s="9" t="n">
        <f aca="false">VLOOKUP(A655,população!$A$2:$E$5571,5,0)</f>
        <v>15789</v>
      </c>
    </row>
    <row r="656" customFormat="false" ht="15" hidden="false" customHeight="false" outlineLevel="0" collapsed="false">
      <c r="A656" s="7" t="n">
        <v>230060</v>
      </c>
      <c r="B656" s="8" t="str">
        <f aca="false">VLOOKUP(A656,Municipios!$A$2:$B$5571,2,0)</f>
        <v>Altaneira</v>
      </c>
      <c r="C656" s="7" t="n">
        <v>19</v>
      </c>
      <c r="D656" s="7" t="n">
        <v>0</v>
      </c>
      <c r="E656" s="7" t="n">
        <v>2</v>
      </c>
      <c r="F656" s="7" t="n">
        <v>0</v>
      </c>
      <c r="G656" s="7" t="n">
        <v>3</v>
      </c>
      <c r="H656" s="7" t="n">
        <v>0</v>
      </c>
      <c r="I656" s="7" t="n">
        <v>0</v>
      </c>
      <c r="J656" s="9" t="n">
        <f aca="false">VLOOKUP(A656,população!$A$2:$E$5571,2,0)</f>
        <v>2097</v>
      </c>
      <c r="K656" s="9" t="n">
        <f aca="false">VLOOKUP(A656,população!$A$2:$E$5571,3,0)</f>
        <v>3823</v>
      </c>
      <c r="L656" s="9" t="n">
        <f aca="false">VLOOKUP(A656,população!$A$2:$E$5571,4,0)</f>
        <v>1106</v>
      </c>
      <c r="M656" s="9" t="n">
        <f aca="false">VLOOKUP(A656,população!$A$2:$E$5571,5,0)</f>
        <v>7026</v>
      </c>
    </row>
    <row r="657" customFormat="false" ht="15" hidden="false" customHeight="false" outlineLevel="0" collapsed="false">
      <c r="A657" s="7" t="n">
        <v>230070</v>
      </c>
      <c r="B657" s="8" t="str">
        <f aca="false">VLOOKUP(A657,Municipios!$A$2:$B$5571,2,0)</f>
        <v>Alto Santo</v>
      </c>
      <c r="C657" s="7" t="n">
        <v>33</v>
      </c>
      <c r="D657" s="7" t="n">
        <v>0</v>
      </c>
      <c r="E657" s="7" t="n">
        <v>1</v>
      </c>
      <c r="F657" s="7" t="n">
        <v>0</v>
      </c>
      <c r="G657" s="7" t="n">
        <v>2</v>
      </c>
      <c r="H657" s="7" t="n">
        <v>0</v>
      </c>
      <c r="I657" s="7" t="n">
        <v>0</v>
      </c>
      <c r="J657" s="9" t="n">
        <f aca="false">VLOOKUP(A657,população!$A$2:$E$5571,2,0)</f>
        <v>4145</v>
      </c>
      <c r="K657" s="9" t="n">
        <f aca="false">VLOOKUP(A657,população!$A$2:$E$5571,3,0)</f>
        <v>10034</v>
      </c>
      <c r="L657" s="9" t="n">
        <f aca="false">VLOOKUP(A657,população!$A$2:$E$5571,4,0)</f>
        <v>1924</v>
      </c>
      <c r="M657" s="9" t="n">
        <f aca="false">VLOOKUP(A657,população!$A$2:$E$5571,5,0)</f>
        <v>16103</v>
      </c>
    </row>
    <row r="658" customFormat="false" ht="15" hidden="false" customHeight="false" outlineLevel="0" collapsed="false">
      <c r="A658" s="7" t="n">
        <v>230075</v>
      </c>
      <c r="B658" s="8" t="str">
        <f aca="false">VLOOKUP(A658,Municipios!$A$2:$B$5571,2,0)</f>
        <v>Amontada</v>
      </c>
      <c r="C658" s="7" t="n">
        <v>36</v>
      </c>
      <c r="D658" s="7" t="n">
        <v>0</v>
      </c>
      <c r="E658" s="7" t="n">
        <v>1</v>
      </c>
      <c r="F658" s="7" t="n">
        <v>0</v>
      </c>
      <c r="G658" s="7" t="n">
        <v>1</v>
      </c>
      <c r="H658" s="7" t="n">
        <v>0</v>
      </c>
      <c r="I658" s="7" t="n">
        <v>0</v>
      </c>
      <c r="J658" s="9" t="n">
        <f aca="false">VLOOKUP(A658,população!$A$2:$E$5571,2,0)</f>
        <v>13368</v>
      </c>
      <c r="K658" s="9" t="n">
        <f aca="false">VLOOKUP(A658,população!$A$2:$E$5571,3,0)</f>
        <v>22183</v>
      </c>
      <c r="L658" s="9" t="n">
        <f aca="false">VLOOKUP(A658,população!$A$2:$E$5571,4,0)</f>
        <v>4266</v>
      </c>
      <c r="M658" s="9" t="n">
        <f aca="false">VLOOKUP(A658,população!$A$2:$E$5571,5,0)</f>
        <v>39817</v>
      </c>
    </row>
    <row r="659" customFormat="false" ht="15" hidden="false" customHeight="false" outlineLevel="0" collapsed="false">
      <c r="A659" s="7" t="n">
        <v>230080</v>
      </c>
      <c r="B659" s="8" t="str">
        <f aca="false">VLOOKUP(A659,Municipios!$A$2:$B$5571,2,0)</f>
        <v>Antonina do Norte</v>
      </c>
      <c r="C659" s="7" t="n">
        <v>16</v>
      </c>
      <c r="D659" s="7" t="n">
        <v>0</v>
      </c>
      <c r="E659" s="7" t="n">
        <v>0</v>
      </c>
      <c r="F659" s="7" t="n">
        <v>0</v>
      </c>
      <c r="G659" s="7" t="n">
        <v>0</v>
      </c>
      <c r="H659" s="7" t="n">
        <v>0</v>
      </c>
      <c r="I659" s="7" t="n">
        <v>0</v>
      </c>
      <c r="J659" s="9" t="n">
        <f aca="false">VLOOKUP(A659,população!$A$2:$E$5571,2,0)</f>
        <v>2050</v>
      </c>
      <c r="K659" s="9" t="n">
        <f aca="false">VLOOKUP(A659,população!$A$2:$E$5571,3,0)</f>
        <v>3816</v>
      </c>
      <c r="L659" s="9" t="n">
        <f aca="false">VLOOKUP(A659,população!$A$2:$E$5571,4,0)</f>
        <v>1079</v>
      </c>
      <c r="M659" s="9" t="n">
        <f aca="false">VLOOKUP(A659,população!$A$2:$E$5571,5,0)</f>
        <v>6945</v>
      </c>
    </row>
    <row r="660" customFormat="false" ht="15" hidden="false" customHeight="false" outlineLevel="0" collapsed="false">
      <c r="A660" s="7" t="n">
        <v>230090</v>
      </c>
      <c r="B660" s="8" t="str">
        <f aca="false">VLOOKUP(A660,Municipios!$A$2:$B$5571,2,0)</f>
        <v>Apuiarés</v>
      </c>
      <c r="C660" s="7" t="n">
        <v>12</v>
      </c>
      <c r="D660" s="7" t="n">
        <v>0</v>
      </c>
      <c r="E660" s="7" t="n">
        <v>1</v>
      </c>
      <c r="F660" s="7" t="n">
        <v>0</v>
      </c>
      <c r="G660" s="7" t="n">
        <v>2</v>
      </c>
      <c r="H660" s="7" t="n">
        <v>0</v>
      </c>
      <c r="I660" s="7" t="n">
        <v>0</v>
      </c>
      <c r="J660" s="9" t="n">
        <f aca="false">VLOOKUP(A660,população!$A$2:$E$5571,2,0)</f>
        <v>3640</v>
      </c>
      <c r="K660" s="9" t="n">
        <f aca="false">VLOOKUP(A660,população!$A$2:$E$5571,3,0)</f>
        <v>8168</v>
      </c>
      <c r="L660" s="9" t="n">
        <f aca="false">VLOOKUP(A660,população!$A$2:$E$5571,4,0)</f>
        <v>1823</v>
      </c>
      <c r="M660" s="9" t="n">
        <f aca="false">VLOOKUP(A660,população!$A$2:$E$5571,5,0)</f>
        <v>13631</v>
      </c>
    </row>
    <row r="661" customFormat="false" ht="15" hidden="false" customHeight="false" outlineLevel="0" collapsed="false">
      <c r="A661" s="7" t="n">
        <v>230100</v>
      </c>
      <c r="B661" s="8" t="str">
        <f aca="false">VLOOKUP(A661,Municipios!$A$2:$B$5571,2,0)</f>
        <v>Aquiraz</v>
      </c>
      <c r="C661" s="7" t="n">
        <v>40</v>
      </c>
      <c r="D661" s="7" t="n">
        <v>0</v>
      </c>
      <c r="E661" s="7" t="n">
        <v>4</v>
      </c>
      <c r="F661" s="7" t="n">
        <v>0</v>
      </c>
      <c r="G661" s="7" t="n">
        <v>12</v>
      </c>
      <c r="H661" s="7" t="n">
        <v>0</v>
      </c>
      <c r="I661" s="7" t="n">
        <v>0</v>
      </c>
      <c r="J661" s="9" t="n">
        <f aca="false">VLOOKUP(A661,população!$A$2:$E$5571,2,0)</f>
        <v>20681</v>
      </c>
      <c r="K661" s="9" t="n">
        <f aca="false">VLOOKUP(A661,população!$A$2:$E$5571,3,0)</f>
        <v>46636</v>
      </c>
      <c r="L661" s="9" t="n">
        <f aca="false">VLOOKUP(A661,população!$A$2:$E$5571,4,0)</f>
        <v>7040</v>
      </c>
      <c r="M661" s="9" t="n">
        <f aca="false">VLOOKUP(A661,população!$A$2:$E$5571,5,0)</f>
        <v>74357</v>
      </c>
    </row>
    <row r="662" customFormat="false" ht="15" hidden="false" customHeight="false" outlineLevel="0" collapsed="false">
      <c r="A662" s="7" t="n">
        <v>230110</v>
      </c>
      <c r="B662" s="8" t="str">
        <f aca="false">VLOOKUP(A662,Municipios!$A$2:$B$5571,2,0)</f>
        <v>Aracati</v>
      </c>
      <c r="C662" s="7" t="n">
        <v>84</v>
      </c>
      <c r="D662" s="7" t="n">
        <v>0</v>
      </c>
      <c r="E662" s="7" t="n">
        <v>5</v>
      </c>
      <c r="F662" s="7" t="n">
        <v>0</v>
      </c>
      <c r="G662" s="7" t="n">
        <v>35</v>
      </c>
      <c r="H662" s="7" t="n">
        <v>0</v>
      </c>
      <c r="I662" s="7" t="n">
        <v>1</v>
      </c>
      <c r="J662" s="9" t="n">
        <f aca="false">VLOOKUP(A662,população!$A$2:$E$5571,2,0)</f>
        <v>18397</v>
      </c>
      <c r="K662" s="9" t="n">
        <f aca="false">VLOOKUP(A662,população!$A$2:$E$5571,3,0)</f>
        <v>43912</v>
      </c>
      <c r="L662" s="9" t="n">
        <f aca="false">VLOOKUP(A662,população!$A$2:$E$5571,4,0)</f>
        <v>7733</v>
      </c>
      <c r="M662" s="9" t="n">
        <f aca="false">VLOOKUP(A662,população!$A$2:$E$5571,5,0)</f>
        <v>70042</v>
      </c>
    </row>
    <row r="663" customFormat="false" ht="15" hidden="false" customHeight="false" outlineLevel="0" collapsed="false">
      <c r="A663" s="7" t="n">
        <v>230120</v>
      </c>
      <c r="B663" s="8" t="str">
        <f aca="false">VLOOKUP(A663,Municipios!$A$2:$B$5571,2,0)</f>
        <v>Aracoiaba</v>
      </c>
      <c r="C663" s="7" t="n">
        <v>50</v>
      </c>
      <c r="D663" s="7" t="n">
        <v>0</v>
      </c>
      <c r="E663" s="7" t="n">
        <v>5</v>
      </c>
      <c r="F663" s="7" t="n">
        <v>0</v>
      </c>
      <c r="G663" s="7" t="n">
        <v>23</v>
      </c>
      <c r="H663" s="7" t="n">
        <v>0</v>
      </c>
      <c r="I663" s="7" t="n">
        <v>0</v>
      </c>
      <c r="J663" s="9" t="n">
        <f aca="false">VLOOKUP(A663,população!$A$2:$E$5571,2,0)</f>
        <v>7443</v>
      </c>
      <c r="K663" s="9" t="n">
        <f aca="false">VLOOKUP(A663,população!$A$2:$E$5571,3,0)</f>
        <v>15001</v>
      </c>
      <c r="L663" s="9" t="n">
        <f aca="false">VLOOKUP(A663,população!$A$2:$E$5571,4,0)</f>
        <v>3233</v>
      </c>
      <c r="M663" s="9" t="n">
        <f aca="false">VLOOKUP(A663,população!$A$2:$E$5571,5,0)</f>
        <v>25677</v>
      </c>
    </row>
    <row r="664" customFormat="false" ht="15" hidden="false" customHeight="false" outlineLevel="0" collapsed="false">
      <c r="A664" s="7" t="n">
        <v>230125</v>
      </c>
      <c r="B664" s="8" t="str">
        <f aca="false">VLOOKUP(A664,Municipios!$A$2:$B$5571,2,0)</f>
        <v>Ararendá</v>
      </c>
      <c r="C664" s="7" t="n">
        <v>20</v>
      </c>
      <c r="D664" s="7" t="n">
        <v>0</v>
      </c>
      <c r="E664" s="7" t="n">
        <v>1</v>
      </c>
      <c r="F664" s="7" t="n">
        <v>0</v>
      </c>
      <c r="G664" s="7" t="n">
        <v>3</v>
      </c>
      <c r="H664" s="7" t="n">
        <v>0</v>
      </c>
      <c r="I664" s="7" t="n">
        <v>0</v>
      </c>
      <c r="J664" s="9" t="n">
        <f aca="false">VLOOKUP(A664,população!$A$2:$E$5571,2,0)</f>
        <v>2742</v>
      </c>
      <c r="K664" s="9" t="n">
        <f aca="false">VLOOKUP(A664,população!$A$2:$E$5571,3,0)</f>
        <v>5963</v>
      </c>
      <c r="L664" s="9" t="n">
        <f aca="false">VLOOKUP(A664,população!$A$2:$E$5571,4,0)</f>
        <v>1546</v>
      </c>
      <c r="M664" s="9" t="n">
        <f aca="false">VLOOKUP(A664,população!$A$2:$E$5571,5,0)</f>
        <v>10251</v>
      </c>
    </row>
    <row r="665" customFormat="false" ht="15" hidden="false" customHeight="false" outlineLevel="0" collapsed="false">
      <c r="A665" s="7" t="n">
        <v>230130</v>
      </c>
      <c r="B665" s="8" t="str">
        <f aca="false">VLOOKUP(A665,Municipios!$A$2:$B$5571,2,0)</f>
        <v>Araripe</v>
      </c>
      <c r="C665" s="7" t="n">
        <v>42</v>
      </c>
      <c r="D665" s="7" t="n">
        <v>0</v>
      </c>
      <c r="E665" s="7" t="n">
        <v>1</v>
      </c>
      <c r="F665" s="7" t="n">
        <v>0</v>
      </c>
      <c r="G665" s="7" t="n">
        <v>4</v>
      </c>
      <c r="H665" s="7" t="n">
        <v>0</v>
      </c>
      <c r="I665" s="7" t="n">
        <v>4</v>
      </c>
      <c r="J665" s="9" t="n">
        <f aca="false">VLOOKUP(A665,população!$A$2:$E$5571,2,0)</f>
        <v>6848</v>
      </c>
      <c r="K665" s="9" t="n">
        <f aca="false">VLOOKUP(A665,população!$A$2:$E$5571,3,0)</f>
        <v>11525</v>
      </c>
      <c r="L665" s="9" t="n">
        <f aca="false">VLOOKUP(A665,população!$A$2:$E$5571,4,0)</f>
        <v>2310</v>
      </c>
      <c r="M665" s="9" t="n">
        <f aca="false">VLOOKUP(A665,população!$A$2:$E$5571,5,0)</f>
        <v>20683</v>
      </c>
    </row>
    <row r="666" customFormat="false" ht="15" hidden="false" customHeight="false" outlineLevel="0" collapsed="false">
      <c r="A666" s="7" t="n">
        <v>230140</v>
      </c>
      <c r="B666" s="8" t="str">
        <f aca="false">VLOOKUP(A666,Municipios!$A$2:$B$5571,2,0)</f>
        <v>Aratuba</v>
      </c>
      <c r="C666" s="7" t="n">
        <v>12</v>
      </c>
      <c r="D666" s="7" t="n">
        <v>0</v>
      </c>
      <c r="E666" s="7" t="n">
        <v>1</v>
      </c>
      <c r="F666" s="7" t="n">
        <v>0</v>
      </c>
      <c r="G666" s="7" t="n">
        <v>2</v>
      </c>
      <c r="H666" s="7" t="n">
        <v>0</v>
      </c>
      <c r="I666" s="7" t="n">
        <v>0</v>
      </c>
      <c r="J666" s="9" t="n">
        <f aca="false">VLOOKUP(A666,população!$A$2:$E$5571,2,0)</f>
        <v>3482</v>
      </c>
      <c r="K666" s="9" t="n">
        <f aca="false">VLOOKUP(A666,população!$A$2:$E$5571,3,0)</f>
        <v>6567</v>
      </c>
      <c r="L666" s="9" t="n">
        <f aca="false">VLOOKUP(A666,população!$A$2:$E$5571,4,0)</f>
        <v>1255</v>
      </c>
      <c r="M666" s="9" t="n">
        <f aca="false">VLOOKUP(A666,população!$A$2:$E$5571,5,0)</f>
        <v>11304</v>
      </c>
    </row>
    <row r="667" customFormat="false" ht="15" hidden="false" customHeight="false" outlineLevel="0" collapsed="false">
      <c r="A667" s="7" t="n">
        <v>230150</v>
      </c>
      <c r="B667" s="8" t="str">
        <f aca="false">VLOOKUP(A667,Municipios!$A$2:$B$5571,2,0)</f>
        <v>Arneiroz</v>
      </c>
      <c r="C667" s="7" t="n">
        <v>16</v>
      </c>
      <c r="D667" s="7" t="n">
        <v>0</v>
      </c>
      <c r="E667" s="7" t="n">
        <v>0</v>
      </c>
      <c r="F667" s="7" t="n">
        <v>0</v>
      </c>
      <c r="G667" s="7" t="n">
        <v>1</v>
      </c>
      <c r="H667" s="7" t="n">
        <v>0</v>
      </c>
      <c r="I667" s="7" t="n">
        <v>0</v>
      </c>
      <c r="J667" s="9" t="n">
        <f aca="false">VLOOKUP(A667,população!$A$2:$E$5571,2,0)</f>
        <v>2018</v>
      </c>
      <c r="K667" s="9" t="n">
        <f aca="false">VLOOKUP(A667,população!$A$2:$E$5571,3,0)</f>
        <v>4418</v>
      </c>
      <c r="L667" s="9" t="n">
        <f aca="false">VLOOKUP(A667,população!$A$2:$E$5571,4,0)</f>
        <v>1035</v>
      </c>
      <c r="M667" s="9" t="n">
        <f aca="false">VLOOKUP(A667,população!$A$2:$E$5571,5,0)</f>
        <v>7471</v>
      </c>
    </row>
    <row r="668" customFormat="false" ht="15" hidden="false" customHeight="false" outlineLevel="0" collapsed="false">
      <c r="A668" s="7" t="n">
        <v>230160</v>
      </c>
      <c r="B668" s="8" t="str">
        <f aca="false">VLOOKUP(A668,Municipios!$A$2:$B$5571,2,0)</f>
        <v>Assaré</v>
      </c>
      <c r="C668" s="7" t="n">
        <v>46</v>
      </c>
      <c r="D668" s="7" t="n">
        <v>0</v>
      </c>
      <c r="E668" s="7" t="n">
        <v>2</v>
      </c>
      <c r="F668" s="7" t="n">
        <v>0</v>
      </c>
      <c r="G668" s="7" t="n">
        <v>4</v>
      </c>
      <c r="H668" s="7" t="n">
        <v>0</v>
      </c>
      <c r="I668" s="7" t="n">
        <v>0</v>
      </c>
      <c r="J668" s="9" t="n">
        <f aca="false">VLOOKUP(A668,população!$A$2:$E$5571,2,0)</f>
        <v>6416</v>
      </c>
      <c r="K668" s="9" t="n">
        <f aca="false">VLOOKUP(A668,população!$A$2:$E$5571,3,0)</f>
        <v>12547</v>
      </c>
      <c r="L668" s="9" t="n">
        <f aca="false">VLOOKUP(A668,população!$A$2:$E$5571,4,0)</f>
        <v>3222</v>
      </c>
      <c r="M668" s="9" t="n">
        <f aca="false">VLOOKUP(A668,população!$A$2:$E$5571,5,0)</f>
        <v>22185</v>
      </c>
    </row>
    <row r="669" customFormat="false" ht="15" hidden="false" customHeight="false" outlineLevel="0" collapsed="false">
      <c r="A669" s="7" t="n">
        <v>230170</v>
      </c>
      <c r="B669" s="8" t="str">
        <f aca="false">VLOOKUP(A669,Municipios!$A$2:$B$5571,2,0)</f>
        <v>Aurora</v>
      </c>
      <c r="C669" s="7" t="n">
        <v>89</v>
      </c>
      <c r="D669" s="7" t="n">
        <v>0</v>
      </c>
      <c r="E669" s="7" t="n">
        <v>4</v>
      </c>
      <c r="F669" s="7" t="n">
        <v>0</v>
      </c>
      <c r="G669" s="7" t="n">
        <v>14</v>
      </c>
      <c r="H669" s="7" t="n">
        <v>0</v>
      </c>
      <c r="I669" s="7" t="n">
        <v>0</v>
      </c>
      <c r="J669" s="9" t="n">
        <f aca="false">VLOOKUP(A669,população!$A$2:$E$5571,2,0)</f>
        <v>6522</v>
      </c>
      <c r="K669" s="9" t="n">
        <f aca="false">VLOOKUP(A669,população!$A$2:$E$5571,3,0)</f>
        <v>14334</v>
      </c>
      <c r="L669" s="9" t="n">
        <f aca="false">VLOOKUP(A669,população!$A$2:$E$5571,4,0)</f>
        <v>3405</v>
      </c>
      <c r="M669" s="9" t="n">
        <f aca="false">VLOOKUP(A669,população!$A$2:$E$5571,5,0)</f>
        <v>24261</v>
      </c>
    </row>
    <row r="670" customFormat="false" ht="15" hidden="false" customHeight="false" outlineLevel="0" collapsed="false">
      <c r="A670" s="7" t="n">
        <v>230180</v>
      </c>
      <c r="B670" s="8" t="str">
        <f aca="false">VLOOKUP(A670,Municipios!$A$2:$B$5571,2,0)</f>
        <v>Baixio</v>
      </c>
      <c r="C670" s="7" t="n">
        <v>19</v>
      </c>
      <c r="D670" s="7" t="n">
        <v>0</v>
      </c>
      <c r="E670" s="7" t="n">
        <v>1</v>
      </c>
      <c r="F670" s="7" t="n">
        <v>0</v>
      </c>
      <c r="G670" s="7" t="n">
        <v>1</v>
      </c>
      <c r="H670" s="7" t="n">
        <v>0</v>
      </c>
      <c r="I670" s="7" t="n">
        <v>0</v>
      </c>
      <c r="J670" s="9" t="n">
        <f aca="false">VLOOKUP(A670,população!$A$2:$E$5571,2,0)</f>
        <v>1444</v>
      </c>
      <c r="K670" s="9" t="n">
        <f aca="false">VLOOKUP(A670,população!$A$2:$E$5571,3,0)</f>
        <v>3636</v>
      </c>
      <c r="L670" s="9" t="n">
        <f aca="false">VLOOKUP(A670,população!$A$2:$E$5571,4,0)</f>
        <v>844</v>
      </c>
      <c r="M670" s="9" t="n">
        <f aca="false">VLOOKUP(A670,população!$A$2:$E$5571,5,0)</f>
        <v>5924</v>
      </c>
    </row>
    <row r="671" customFormat="false" ht="15" hidden="false" customHeight="false" outlineLevel="0" collapsed="false">
      <c r="A671" s="7" t="n">
        <v>230185</v>
      </c>
      <c r="B671" s="8" t="str">
        <f aca="false">VLOOKUP(A671,Municipios!$A$2:$B$5571,2,0)</f>
        <v>Banabuiú</v>
      </c>
      <c r="C671" s="7" t="n">
        <v>17</v>
      </c>
      <c r="D671" s="7" t="n">
        <v>0</v>
      </c>
      <c r="E671" s="7" t="n">
        <v>1</v>
      </c>
      <c r="F671" s="7" t="n">
        <v>0</v>
      </c>
      <c r="G671" s="7" t="n">
        <v>2</v>
      </c>
      <c r="H671" s="7" t="n">
        <v>0</v>
      </c>
      <c r="I671" s="7" t="n">
        <v>0</v>
      </c>
      <c r="J671" s="9" t="n">
        <f aca="false">VLOOKUP(A671,população!$A$2:$E$5571,2,0)</f>
        <v>5509</v>
      </c>
      <c r="K671" s="9" t="n">
        <f aca="false">VLOOKUP(A671,população!$A$2:$E$5571,3,0)</f>
        <v>9844</v>
      </c>
      <c r="L671" s="9" t="n">
        <f aca="false">VLOOKUP(A671,população!$A$2:$E$5571,4,0)</f>
        <v>1915</v>
      </c>
      <c r="M671" s="9" t="n">
        <f aca="false">VLOOKUP(A671,população!$A$2:$E$5571,5,0)</f>
        <v>17268</v>
      </c>
    </row>
    <row r="672" customFormat="false" ht="15" hidden="false" customHeight="false" outlineLevel="0" collapsed="false">
      <c r="A672" s="7" t="n">
        <v>230190</v>
      </c>
      <c r="B672" s="8" t="str">
        <f aca="false">VLOOKUP(A672,Municipios!$A$2:$B$5571,2,0)</f>
        <v>Barbalha</v>
      </c>
      <c r="C672" s="7" t="n">
        <v>303</v>
      </c>
      <c r="D672" s="7" t="n">
        <v>43</v>
      </c>
      <c r="E672" s="7" t="n">
        <v>11</v>
      </c>
      <c r="F672" s="7" t="n">
        <v>3</v>
      </c>
      <c r="G672" s="7" t="n">
        <v>138</v>
      </c>
      <c r="H672" s="7" t="n">
        <v>31</v>
      </c>
      <c r="I672" s="7" t="n">
        <v>46</v>
      </c>
      <c r="J672" s="9" t="n">
        <f aca="false">VLOOKUP(A672,população!$A$2:$E$5571,2,0)</f>
        <v>17816</v>
      </c>
      <c r="K672" s="9" t="n">
        <f aca="false">VLOOKUP(A672,população!$A$2:$E$5571,3,0)</f>
        <v>34081</v>
      </c>
      <c r="L672" s="9" t="n">
        <f aca="false">VLOOKUP(A672,população!$A$2:$E$5571,4,0)</f>
        <v>6125</v>
      </c>
      <c r="M672" s="9" t="n">
        <f aca="false">VLOOKUP(A672,população!$A$2:$E$5571,5,0)</f>
        <v>58022</v>
      </c>
    </row>
    <row r="673" customFormat="false" ht="15" hidden="false" customHeight="false" outlineLevel="0" collapsed="false">
      <c r="A673" s="7" t="n">
        <v>230195</v>
      </c>
      <c r="B673" s="8" t="str">
        <f aca="false">VLOOKUP(A673,Municipios!$A$2:$B$5571,2,0)</f>
        <v>Barreira</v>
      </c>
      <c r="C673" s="7" t="n">
        <v>25</v>
      </c>
      <c r="D673" s="7" t="n">
        <v>0</v>
      </c>
      <c r="E673" s="7" t="n">
        <v>1</v>
      </c>
      <c r="F673" s="7" t="n">
        <v>0</v>
      </c>
      <c r="G673" s="7" t="n">
        <v>2</v>
      </c>
      <c r="H673" s="7" t="n">
        <v>0</v>
      </c>
      <c r="I673" s="7" t="n">
        <v>1</v>
      </c>
      <c r="J673" s="9" t="n">
        <f aca="false">VLOOKUP(A673,população!$A$2:$E$5571,2,0)</f>
        <v>6004</v>
      </c>
      <c r="K673" s="9" t="n">
        <f aca="false">VLOOKUP(A673,população!$A$2:$E$5571,3,0)</f>
        <v>11896</v>
      </c>
      <c r="L673" s="9" t="n">
        <f aca="false">VLOOKUP(A673,população!$A$2:$E$5571,4,0)</f>
        <v>2154</v>
      </c>
      <c r="M673" s="9" t="n">
        <f aca="false">VLOOKUP(A673,população!$A$2:$E$5571,5,0)</f>
        <v>20054</v>
      </c>
    </row>
    <row r="674" customFormat="false" ht="15" hidden="false" customHeight="false" outlineLevel="0" collapsed="false">
      <c r="A674" s="7" t="n">
        <v>230200</v>
      </c>
      <c r="B674" s="8" t="str">
        <f aca="false">VLOOKUP(A674,Municipios!$A$2:$B$5571,2,0)</f>
        <v>Barro</v>
      </c>
      <c r="C674" s="7" t="n">
        <v>30</v>
      </c>
      <c r="D674" s="7" t="n">
        <v>0</v>
      </c>
      <c r="E674" s="7" t="n">
        <v>1</v>
      </c>
      <c r="F674" s="7" t="n">
        <v>0</v>
      </c>
      <c r="G674" s="7" t="n">
        <v>2</v>
      </c>
      <c r="H674" s="7" t="n">
        <v>0</v>
      </c>
      <c r="I674" s="7" t="n">
        <v>0</v>
      </c>
      <c r="J674" s="9" t="n">
        <f aca="false">VLOOKUP(A674,população!$A$2:$E$5571,2,0)</f>
        <v>5315</v>
      </c>
      <c r="K674" s="9" t="n">
        <f aca="false">VLOOKUP(A674,população!$A$2:$E$5571,3,0)</f>
        <v>12788</v>
      </c>
      <c r="L674" s="9" t="n">
        <f aca="false">VLOOKUP(A674,população!$A$2:$E$5571,4,0)</f>
        <v>3191</v>
      </c>
      <c r="M674" s="9" t="n">
        <f aca="false">VLOOKUP(A674,população!$A$2:$E$5571,5,0)</f>
        <v>21294</v>
      </c>
    </row>
    <row r="675" customFormat="false" ht="15" hidden="false" customHeight="false" outlineLevel="0" collapsed="false">
      <c r="A675" s="7" t="n">
        <v>230205</v>
      </c>
      <c r="B675" s="8" t="str">
        <f aca="false">VLOOKUP(A675,Municipios!$A$2:$B$5571,2,0)</f>
        <v>Barroquinha</v>
      </c>
      <c r="C675" s="7" t="n">
        <v>9</v>
      </c>
      <c r="D675" s="7" t="n">
        <v>0</v>
      </c>
      <c r="E675" s="7" t="n">
        <v>0</v>
      </c>
      <c r="F675" s="7" t="n">
        <v>0</v>
      </c>
      <c r="G675" s="7" t="n">
        <v>0</v>
      </c>
      <c r="H675" s="7" t="n">
        <v>0</v>
      </c>
      <c r="I675" s="7" t="n">
        <v>0</v>
      </c>
      <c r="J675" s="9" t="n">
        <f aca="false">VLOOKUP(A675,população!$A$2:$E$5571,2,0)</f>
        <v>4636</v>
      </c>
      <c r="K675" s="9" t="n">
        <f aca="false">VLOOKUP(A675,população!$A$2:$E$5571,3,0)</f>
        <v>8250</v>
      </c>
      <c r="L675" s="9" t="n">
        <f aca="false">VLOOKUP(A675,população!$A$2:$E$5571,4,0)</f>
        <v>1654</v>
      </c>
      <c r="M675" s="9" t="n">
        <f aca="false">VLOOKUP(A675,população!$A$2:$E$5571,5,0)</f>
        <v>14540</v>
      </c>
    </row>
    <row r="676" customFormat="false" ht="15" hidden="false" customHeight="false" outlineLevel="0" collapsed="false">
      <c r="A676" s="7" t="n">
        <v>230210</v>
      </c>
      <c r="B676" s="8" t="str">
        <f aca="false">VLOOKUP(A676,Municipios!$A$2:$B$5571,2,0)</f>
        <v>Baturité</v>
      </c>
      <c r="C676" s="7" t="n">
        <v>52</v>
      </c>
      <c r="D676" s="7" t="n">
        <v>0</v>
      </c>
      <c r="E676" s="7" t="n">
        <v>3</v>
      </c>
      <c r="F676" s="7" t="n">
        <v>0</v>
      </c>
      <c r="G676" s="7" t="n">
        <v>12</v>
      </c>
      <c r="H676" s="7" t="n">
        <v>0</v>
      </c>
      <c r="I676" s="7" t="n">
        <v>1</v>
      </c>
      <c r="J676" s="9" t="n">
        <f aca="false">VLOOKUP(A676,população!$A$2:$E$5571,2,0)</f>
        <v>9933</v>
      </c>
      <c r="K676" s="9" t="n">
        <f aca="false">VLOOKUP(A676,população!$A$2:$E$5571,3,0)</f>
        <v>19826</v>
      </c>
      <c r="L676" s="9" t="n">
        <f aca="false">VLOOKUP(A676,população!$A$2:$E$5571,4,0)</f>
        <v>3933</v>
      </c>
      <c r="M676" s="9" t="n">
        <f aca="false">VLOOKUP(A676,população!$A$2:$E$5571,5,0)</f>
        <v>33692</v>
      </c>
    </row>
    <row r="677" customFormat="false" ht="15" hidden="false" customHeight="false" outlineLevel="0" collapsed="false">
      <c r="A677" s="7" t="n">
        <v>230220</v>
      </c>
      <c r="B677" s="8" t="str">
        <f aca="false">VLOOKUP(A677,Municipios!$A$2:$B$5571,2,0)</f>
        <v>Beberibe</v>
      </c>
      <c r="C677" s="7" t="n">
        <v>25</v>
      </c>
      <c r="D677" s="7" t="n">
        <v>0</v>
      </c>
      <c r="E677" s="7" t="n">
        <v>2</v>
      </c>
      <c r="F677" s="7" t="n">
        <v>0</v>
      </c>
      <c r="G677" s="7" t="n">
        <v>5</v>
      </c>
      <c r="H677" s="7" t="n">
        <v>0</v>
      </c>
      <c r="I677" s="7" t="n">
        <v>0</v>
      </c>
      <c r="J677" s="9" t="n">
        <f aca="false">VLOOKUP(A677,população!$A$2:$E$5571,2,0)</f>
        <v>13271</v>
      </c>
      <c r="K677" s="9" t="n">
        <f aca="false">VLOOKUP(A677,população!$A$2:$E$5571,3,0)</f>
        <v>30334</v>
      </c>
      <c r="L677" s="9" t="n">
        <f aca="false">VLOOKUP(A677,população!$A$2:$E$5571,4,0)</f>
        <v>6021</v>
      </c>
      <c r="M677" s="9" t="n">
        <f aca="false">VLOOKUP(A677,população!$A$2:$E$5571,5,0)</f>
        <v>49626</v>
      </c>
    </row>
    <row r="678" customFormat="false" ht="15" hidden="false" customHeight="false" outlineLevel="0" collapsed="false">
      <c r="A678" s="7" t="n">
        <v>230230</v>
      </c>
      <c r="B678" s="8" t="str">
        <f aca="false">VLOOKUP(A678,Municipios!$A$2:$B$5571,2,0)</f>
        <v>Bela Cruz</v>
      </c>
      <c r="C678" s="7" t="n">
        <v>30</v>
      </c>
      <c r="D678" s="7" t="n">
        <v>0</v>
      </c>
      <c r="E678" s="7" t="n">
        <v>2</v>
      </c>
      <c r="F678" s="7" t="n">
        <v>0</v>
      </c>
      <c r="G678" s="7" t="n">
        <v>4</v>
      </c>
      <c r="H678" s="7" t="n">
        <v>0</v>
      </c>
      <c r="I678" s="7" t="n">
        <v>1</v>
      </c>
      <c r="J678" s="9" t="n">
        <f aca="false">VLOOKUP(A678,população!$A$2:$E$5571,2,0)</f>
        <v>8906</v>
      </c>
      <c r="K678" s="9" t="n">
        <f aca="false">VLOOKUP(A678,população!$A$2:$E$5571,3,0)</f>
        <v>18163</v>
      </c>
      <c r="L678" s="9" t="n">
        <f aca="false">VLOOKUP(A678,população!$A$2:$E$5571,4,0)</f>
        <v>3493</v>
      </c>
      <c r="M678" s="9" t="n">
        <f aca="false">VLOOKUP(A678,população!$A$2:$E$5571,5,0)</f>
        <v>30562</v>
      </c>
    </row>
    <row r="679" customFormat="false" ht="15" hidden="false" customHeight="false" outlineLevel="0" collapsed="false">
      <c r="A679" s="7" t="n">
        <v>230240</v>
      </c>
      <c r="B679" s="8" t="str">
        <f aca="false">VLOOKUP(A679,Municipios!$A$2:$B$5571,2,0)</f>
        <v>Boa Viagem</v>
      </c>
      <c r="C679" s="7" t="n">
        <v>66</v>
      </c>
      <c r="D679" s="7" t="n">
        <v>0</v>
      </c>
      <c r="E679" s="7" t="n">
        <v>3</v>
      </c>
      <c r="F679" s="7" t="n">
        <v>0</v>
      </c>
      <c r="G679" s="7" t="n">
        <v>10</v>
      </c>
      <c r="H679" s="7" t="n">
        <v>0</v>
      </c>
      <c r="I679" s="7" t="n">
        <v>0</v>
      </c>
      <c r="J679" s="9" t="n">
        <f aca="false">VLOOKUP(A679,população!$A$2:$E$5571,2,0)</f>
        <v>14943</v>
      </c>
      <c r="K679" s="9" t="n">
        <f aca="false">VLOOKUP(A679,população!$A$2:$E$5571,3,0)</f>
        <v>29464</v>
      </c>
      <c r="L679" s="9" t="n">
        <f aca="false">VLOOKUP(A679,população!$A$2:$E$5571,4,0)</f>
        <v>7234</v>
      </c>
      <c r="M679" s="9" t="n">
        <f aca="false">VLOOKUP(A679,população!$A$2:$E$5571,5,0)</f>
        <v>51641</v>
      </c>
    </row>
    <row r="680" customFormat="false" ht="15" hidden="false" customHeight="false" outlineLevel="0" collapsed="false">
      <c r="A680" s="7" t="n">
        <v>230250</v>
      </c>
      <c r="B680" s="8" t="str">
        <f aca="false">VLOOKUP(A680,Municipios!$A$2:$B$5571,2,0)</f>
        <v>Brejo Santo</v>
      </c>
      <c r="C680" s="7" t="n">
        <v>203</v>
      </c>
      <c r="D680" s="7" t="n">
        <v>8</v>
      </c>
      <c r="E680" s="7" t="n">
        <v>15</v>
      </c>
      <c r="F680" s="7" t="n">
        <v>2</v>
      </c>
      <c r="G680" s="7" t="n">
        <v>58</v>
      </c>
      <c r="H680" s="7" t="n">
        <v>6</v>
      </c>
      <c r="I680" s="7" t="n">
        <v>6</v>
      </c>
      <c r="J680" s="9" t="n">
        <f aca="false">VLOOKUP(A680,população!$A$2:$E$5571,2,0)</f>
        <v>13188</v>
      </c>
      <c r="K680" s="9" t="n">
        <f aca="false">VLOOKUP(A680,população!$A$2:$E$5571,3,0)</f>
        <v>28290</v>
      </c>
      <c r="L680" s="9" t="n">
        <f aca="false">VLOOKUP(A680,população!$A$2:$E$5571,4,0)</f>
        <v>5169</v>
      </c>
      <c r="M680" s="9" t="n">
        <f aca="false">VLOOKUP(A680,população!$A$2:$E$5571,5,0)</f>
        <v>46647</v>
      </c>
    </row>
    <row r="681" customFormat="false" ht="15" hidden="false" customHeight="false" outlineLevel="0" collapsed="false">
      <c r="A681" s="7" t="n">
        <v>230260</v>
      </c>
      <c r="B681" s="8" t="str">
        <f aca="false">VLOOKUP(A681,Municipios!$A$2:$B$5571,2,0)</f>
        <v>Camocim</v>
      </c>
      <c r="C681" s="7" t="n">
        <v>82</v>
      </c>
      <c r="D681" s="7" t="n">
        <v>0</v>
      </c>
      <c r="E681" s="7" t="n">
        <v>7</v>
      </c>
      <c r="F681" s="7" t="n">
        <v>0</v>
      </c>
      <c r="G681" s="7" t="n">
        <v>28</v>
      </c>
      <c r="H681" s="7" t="n">
        <v>0</v>
      </c>
      <c r="I681" s="7" t="n">
        <v>1</v>
      </c>
      <c r="J681" s="9" t="n">
        <f aca="false">VLOOKUP(A681,população!$A$2:$E$5571,2,0)</f>
        <v>18662</v>
      </c>
      <c r="K681" s="9" t="n">
        <f aca="false">VLOOKUP(A681,população!$A$2:$E$5571,3,0)</f>
        <v>36349</v>
      </c>
      <c r="L681" s="9" t="n">
        <f aca="false">VLOOKUP(A681,população!$A$2:$E$5571,4,0)</f>
        <v>5812</v>
      </c>
      <c r="M681" s="9" t="n">
        <f aca="false">VLOOKUP(A681,população!$A$2:$E$5571,5,0)</f>
        <v>60823</v>
      </c>
    </row>
    <row r="682" customFormat="false" ht="15" hidden="false" customHeight="false" outlineLevel="0" collapsed="false">
      <c r="A682" s="7" t="n">
        <v>230270</v>
      </c>
      <c r="B682" s="8" t="str">
        <f aca="false">VLOOKUP(A682,Municipios!$A$2:$B$5571,2,0)</f>
        <v>Campos Sales</v>
      </c>
      <c r="C682" s="7" t="n">
        <v>86</v>
      </c>
      <c r="D682" s="7" t="n">
        <v>0</v>
      </c>
      <c r="E682" s="7" t="n">
        <v>2</v>
      </c>
      <c r="F682" s="7" t="n">
        <v>0</v>
      </c>
      <c r="G682" s="7" t="n">
        <v>7</v>
      </c>
      <c r="H682" s="7" t="n">
        <v>0</v>
      </c>
      <c r="I682" s="7" t="n">
        <v>0</v>
      </c>
      <c r="J682" s="9" t="n">
        <f aca="false">VLOOKUP(A682,população!$A$2:$E$5571,2,0)</f>
        <v>7559</v>
      </c>
      <c r="K682" s="9" t="n">
        <f aca="false">VLOOKUP(A682,população!$A$2:$E$5571,3,0)</f>
        <v>15044</v>
      </c>
      <c r="L682" s="9" t="n">
        <f aca="false">VLOOKUP(A682,população!$A$2:$E$5571,4,0)</f>
        <v>3583</v>
      </c>
      <c r="M682" s="9" t="n">
        <f aca="false">VLOOKUP(A682,população!$A$2:$E$5571,5,0)</f>
        <v>26186</v>
      </c>
    </row>
    <row r="683" customFormat="false" ht="15" hidden="false" customHeight="false" outlineLevel="0" collapsed="false">
      <c r="A683" s="7" t="n">
        <v>230280</v>
      </c>
      <c r="B683" s="8" t="str">
        <f aca="false">VLOOKUP(A683,Municipios!$A$2:$B$5571,2,0)</f>
        <v>Canindé</v>
      </c>
      <c r="C683" s="7" t="n">
        <v>121</v>
      </c>
      <c r="D683" s="7" t="n">
        <v>0</v>
      </c>
      <c r="E683" s="7" t="n">
        <v>10</v>
      </c>
      <c r="F683" s="7" t="n">
        <v>0</v>
      </c>
      <c r="G683" s="7" t="n">
        <v>68</v>
      </c>
      <c r="H683" s="7" t="n">
        <v>0</v>
      </c>
      <c r="I683" s="7" t="n">
        <v>2</v>
      </c>
      <c r="J683" s="9" t="n">
        <f aca="false">VLOOKUP(A683,população!$A$2:$E$5571,2,0)</f>
        <v>22270</v>
      </c>
      <c r="K683" s="9" t="n">
        <f aca="false">VLOOKUP(A683,população!$A$2:$E$5571,3,0)</f>
        <v>43069</v>
      </c>
      <c r="L683" s="9" t="n">
        <f aca="false">VLOOKUP(A683,população!$A$2:$E$5571,4,0)</f>
        <v>9005</v>
      </c>
      <c r="M683" s="9" t="n">
        <f aca="false">VLOOKUP(A683,população!$A$2:$E$5571,5,0)</f>
        <v>74344</v>
      </c>
    </row>
    <row r="684" customFormat="false" ht="15" hidden="false" customHeight="false" outlineLevel="0" collapsed="false">
      <c r="A684" s="7" t="n">
        <v>230290</v>
      </c>
      <c r="B684" s="8" t="str">
        <f aca="false">VLOOKUP(A684,Municipios!$A$2:$B$5571,2,0)</f>
        <v>Capistrano</v>
      </c>
      <c r="C684" s="7" t="n">
        <v>14</v>
      </c>
      <c r="D684" s="7" t="n">
        <v>0</v>
      </c>
      <c r="E684" s="7" t="n">
        <v>1</v>
      </c>
      <c r="F684" s="7" t="n">
        <v>0</v>
      </c>
      <c r="G684" s="7" t="n">
        <v>2</v>
      </c>
      <c r="H684" s="7" t="n">
        <v>0</v>
      </c>
      <c r="I684" s="7" t="n">
        <v>0</v>
      </c>
      <c r="J684" s="9" t="n">
        <f aca="false">VLOOKUP(A684,população!$A$2:$E$5571,2,0)</f>
        <v>5000</v>
      </c>
      <c r="K684" s="9" t="n">
        <f aca="false">VLOOKUP(A684,população!$A$2:$E$5571,3,0)</f>
        <v>10063</v>
      </c>
      <c r="L684" s="9" t="n">
        <f aca="false">VLOOKUP(A684,população!$A$2:$E$5571,4,0)</f>
        <v>2000</v>
      </c>
      <c r="M684" s="9" t="n">
        <f aca="false">VLOOKUP(A684,população!$A$2:$E$5571,5,0)</f>
        <v>17063</v>
      </c>
    </row>
    <row r="685" customFormat="false" ht="15" hidden="false" customHeight="false" outlineLevel="0" collapsed="false">
      <c r="A685" s="7" t="n">
        <v>230300</v>
      </c>
      <c r="B685" s="8" t="str">
        <f aca="false">VLOOKUP(A685,Municipios!$A$2:$B$5571,2,0)</f>
        <v>Caridade</v>
      </c>
      <c r="C685" s="7" t="n">
        <v>21</v>
      </c>
      <c r="D685" s="7" t="n">
        <v>0</v>
      </c>
      <c r="E685" s="7" t="n">
        <v>1</v>
      </c>
      <c r="F685" s="7" t="n">
        <v>0</v>
      </c>
      <c r="G685" s="7" t="n">
        <v>1</v>
      </c>
      <c r="H685" s="7" t="n">
        <v>0</v>
      </c>
      <c r="I685" s="7" t="n">
        <v>0</v>
      </c>
      <c r="J685" s="9" t="n">
        <f aca="false">VLOOKUP(A685,população!$A$2:$E$5571,2,0)</f>
        <v>5778</v>
      </c>
      <c r="K685" s="9" t="n">
        <f aca="false">VLOOKUP(A685,população!$A$2:$E$5571,3,0)</f>
        <v>12063</v>
      </c>
      <c r="L685" s="9" t="n">
        <f aca="false">VLOOKUP(A685,população!$A$2:$E$5571,4,0)</f>
        <v>2269</v>
      </c>
      <c r="M685" s="9" t="n">
        <f aca="false">VLOOKUP(A685,população!$A$2:$E$5571,5,0)</f>
        <v>20110</v>
      </c>
    </row>
    <row r="686" customFormat="false" ht="15" hidden="false" customHeight="false" outlineLevel="0" collapsed="false">
      <c r="A686" s="7" t="n">
        <v>230310</v>
      </c>
      <c r="B686" s="8" t="str">
        <f aca="false">VLOOKUP(A686,Municipios!$A$2:$B$5571,2,0)</f>
        <v>Cariré</v>
      </c>
      <c r="C686" s="7" t="n">
        <v>18</v>
      </c>
      <c r="D686" s="7" t="n">
        <v>0</v>
      </c>
      <c r="E686" s="7" t="n">
        <v>3</v>
      </c>
      <c r="F686" s="7" t="n">
        <v>0</v>
      </c>
      <c r="G686" s="7" t="n">
        <v>4</v>
      </c>
      <c r="H686" s="7" t="n">
        <v>0</v>
      </c>
      <c r="I686" s="7" t="n">
        <v>0</v>
      </c>
      <c r="J686" s="9" t="n">
        <f aca="false">VLOOKUP(A686,população!$A$2:$E$5571,2,0)</f>
        <v>5108</v>
      </c>
      <c r="K686" s="9" t="n">
        <f aca="false">VLOOKUP(A686,população!$A$2:$E$5571,3,0)</f>
        <v>10307</v>
      </c>
      <c r="L686" s="9" t="n">
        <f aca="false">VLOOKUP(A686,população!$A$2:$E$5571,4,0)</f>
        <v>2676</v>
      </c>
      <c r="M686" s="9" t="n">
        <f aca="false">VLOOKUP(A686,população!$A$2:$E$5571,5,0)</f>
        <v>18091</v>
      </c>
    </row>
    <row r="687" customFormat="false" ht="15" hidden="false" customHeight="false" outlineLevel="0" collapsed="false">
      <c r="A687" s="7" t="n">
        <v>230320</v>
      </c>
      <c r="B687" s="8" t="str">
        <f aca="false">VLOOKUP(A687,Municipios!$A$2:$B$5571,2,0)</f>
        <v>Caririaçu</v>
      </c>
      <c r="C687" s="7" t="n">
        <v>32</v>
      </c>
      <c r="D687" s="7" t="n">
        <v>0</v>
      </c>
      <c r="E687" s="7" t="n">
        <v>3</v>
      </c>
      <c r="F687" s="7" t="n">
        <v>0</v>
      </c>
      <c r="G687" s="7" t="n">
        <v>5</v>
      </c>
      <c r="H687" s="7" t="n">
        <v>0</v>
      </c>
      <c r="I687" s="7" t="n">
        <v>0</v>
      </c>
      <c r="J687" s="9" t="n">
        <f aca="false">VLOOKUP(A687,população!$A$2:$E$5571,2,0)</f>
        <v>8241</v>
      </c>
      <c r="K687" s="9" t="n">
        <f aca="false">VLOOKUP(A687,população!$A$2:$E$5571,3,0)</f>
        <v>14509</v>
      </c>
      <c r="L687" s="9" t="n">
        <f aca="false">VLOOKUP(A687,população!$A$2:$E$5571,4,0)</f>
        <v>3395</v>
      </c>
      <c r="M687" s="9" t="n">
        <f aca="false">VLOOKUP(A687,população!$A$2:$E$5571,5,0)</f>
        <v>26145</v>
      </c>
    </row>
    <row r="688" customFormat="false" ht="15" hidden="false" customHeight="false" outlineLevel="0" collapsed="false">
      <c r="A688" s="7" t="n">
        <v>230330</v>
      </c>
      <c r="B688" s="8" t="str">
        <f aca="false">VLOOKUP(A688,Municipios!$A$2:$B$5571,2,0)</f>
        <v>Cariús</v>
      </c>
      <c r="C688" s="7" t="n">
        <v>16</v>
      </c>
      <c r="D688" s="7" t="n">
        <v>0</v>
      </c>
      <c r="E688" s="7" t="n">
        <v>2</v>
      </c>
      <c r="F688" s="7" t="n">
        <v>0</v>
      </c>
      <c r="G688" s="7" t="n">
        <v>5</v>
      </c>
      <c r="H688" s="7" t="n">
        <v>0</v>
      </c>
      <c r="I688" s="7" t="n">
        <v>0</v>
      </c>
      <c r="J688" s="9" t="n">
        <f aca="false">VLOOKUP(A688,população!$A$2:$E$5571,2,0)</f>
        <v>4588</v>
      </c>
      <c r="K688" s="9" t="n">
        <f aca="false">VLOOKUP(A688,população!$A$2:$E$5571,3,0)</f>
        <v>10810</v>
      </c>
      <c r="L688" s="9" t="n">
        <f aca="false">VLOOKUP(A688,população!$A$2:$E$5571,4,0)</f>
        <v>2847</v>
      </c>
      <c r="M688" s="9" t="n">
        <f aca="false">VLOOKUP(A688,população!$A$2:$E$5571,5,0)</f>
        <v>18245</v>
      </c>
    </row>
    <row r="689" customFormat="false" ht="15" hidden="false" customHeight="false" outlineLevel="0" collapsed="false">
      <c r="A689" s="7" t="n">
        <v>230340</v>
      </c>
      <c r="B689" s="8" t="str">
        <f aca="false">VLOOKUP(A689,Municipios!$A$2:$B$5571,2,0)</f>
        <v>Carnaubal</v>
      </c>
      <c r="C689" s="7" t="n">
        <v>16</v>
      </c>
      <c r="D689" s="7" t="n">
        <v>0</v>
      </c>
      <c r="E689" s="7" t="n">
        <v>2</v>
      </c>
      <c r="F689" s="7" t="n">
        <v>0</v>
      </c>
      <c r="G689" s="7" t="n">
        <v>3</v>
      </c>
      <c r="H689" s="7" t="n">
        <v>0</v>
      </c>
      <c r="I689" s="7" t="n">
        <v>0</v>
      </c>
      <c r="J689" s="9" t="n">
        <f aca="false">VLOOKUP(A689,população!$A$2:$E$5571,2,0)</f>
        <v>5167</v>
      </c>
      <c r="K689" s="9" t="n">
        <f aca="false">VLOOKUP(A689,população!$A$2:$E$5571,3,0)</f>
        <v>9385</v>
      </c>
      <c r="L689" s="9" t="n">
        <f aca="false">VLOOKUP(A689,população!$A$2:$E$5571,4,0)</f>
        <v>2039</v>
      </c>
      <c r="M689" s="9" t="n">
        <f aca="false">VLOOKUP(A689,população!$A$2:$E$5571,5,0)</f>
        <v>16591</v>
      </c>
    </row>
    <row r="690" customFormat="false" ht="15" hidden="false" customHeight="false" outlineLevel="0" collapsed="false">
      <c r="A690" s="7" t="n">
        <v>230350</v>
      </c>
      <c r="B690" s="8" t="str">
        <f aca="false">VLOOKUP(A690,Municipios!$A$2:$B$5571,2,0)</f>
        <v>Cascavel</v>
      </c>
      <c r="C690" s="7" t="n">
        <v>65</v>
      </c>
      <c r="D690" s="7" t="n">
        <v>0</v>
      </c>
      <c r="E690" s="7" t="n">
        <v>6</v>
      </c>
      <c r="F690" s="7" t="n">
        <v>0</v>
      </c>
      <c r="G690" s="7" t="n">
        <v>17</v>
      </c>
      <c r="H690" s="7" t="n">
        <v>0</v>
      </c>
      <c r="I690" s="7" t="n">
        <v>0</v>
      </c>
      <c r="J690" s="9" t="n">
        <f aca="false">VLOOKUP(A690,população!$A$2:$E$5571,2,0)</f>
        <v>18561</v>
      </c>
      <c r="K690" s="9" t="n">
        <f aca="false">VLOOKUP(A690,população!$A$2:$E$5571,3,0)</f>
        <v>41545</v>
      </c>
      <c r="L690" s="9" t="n">
        <f aca="false">VLOOKUP(A690,população!$A$2:$E$5571,4,0)</f>
        <v>7480</v>
      </c>
      <c r="M690" s="9" t="n">
        <f aca="false">VLOOKUP(A690,população!$A$2:$E$5571,5,0)</f>
        <v>67586</v>
      </c>
    </row>
    <row r="691" customFormat="false" ht="15" hidden="false" customHeight="false" outlineLevel="0" collapsed="false">
      <c r="A691" s="7" t="n">
        <v>230360</v>
      </c>
      <c r="B691" s="8" t="str">
        <f aca="false">VLOOKUP(A691,Municipios!$A$2:$B$5571,2,0)</f>
        <v>Catarina</v>
      </c>
      <c r="C691" s="7" t="n">
        <v>18</v>
      </c>
      <c r="D691" s="7" t="n">
        <v>0</v>
      </c>
      <c r="E691" s="7" t="n">
        <v>1</v>
      </c>
      <c r="F691" s="7" t="n">
        <v>0</v>
      </c>
      <c r="G691" s="7" t="n">
        <v>3</v>
      </c>
      <c r="H691" s="7" t="n">
        <v>0</v>
      </c>
      <c r="I691" s="7" t="n">
        <v>0</v>
      </c>
      <c r="J691" s="9" t="n">
        <f aca="false">VLOOKUP(A691,população!$A$2:$E$5571,2,0)</f>
        <v>3798</v>
      </c>
      <c r="K691" s="9" t="n">
        <f aca="false">VLOOKUP(A691,população!$A$2:$E$5571,3,0)</f>
        <v>12484</v>
      </c>
      <c r="L691" s="9" t="n">
        <f aca="false">VLOOKUP(A691,população!$A$2:$E$5571,4,0)</f>
        <v>1991</v>
      </c>
      <c r="M691" s="9" t="n">
        <f aca="false">VLOOKUP(A691,população!$A$2:$E$5571,5,0)</f>
        <v>18273</v>
      </c>
    </row>
    <row r="692" customFormat="false" ht="15" hidden="false" customHeight="false" outlineLevel="0" collapsed="false">
      <c r="A692" s="7" t="n">
        <v>230365</v>
      </c>
      <c r="B692" s="8" t="str">
        <f aca="false">VLOOKUP(A692,Municipios!$A$2:$B$5571,2,0)</f>
        <v>Catunda</v>
      </c>
      <c r="C692" s="7" t="n">
        <v>23</v>
      </c>
      <c r="D692" s="7" t="n">
        <v>0</v>
      </c>
      <c r="E692" s="7" t="n">
        <v>1</v>
      </c>
      <c r="F692" s="7" t="n">
        <v>0</v>
      </c>
      <c r="G692" s="7" t="n">
        <v>2</v>
      </c>
      <c r="H692" s="7" t="n">
        <v>0</v>
      </c>
      <c r="I692" s="7" t="n">
        <v>0</v>
      </c>
      <c r="J692" s="9" t="n">
        <f aca="false">VLOOKUP(A692,população!$A$2:$E$5571,2,0)</f>
        <v>2613</v>
      </c>
      <c r="K692" s="9" t="n">
        <f aca="false">VLOOKUP(A692,população!$A$2:$E$5571,3,0)</f>
        <v>5614</v>
      </c>
      <c r="L692" s="9" t="n">
        <f aca="false">VLOOKUP(A692,população!$A$2:$E$5571,4,0)</f>
        <v>1365</v>
      </c>
      <c r="M692" s="9" t="n">
        <f aca="false">VLOOKUP(A692,população!$A$2:$E$5571,5,0)</f>
        <v>9592</v>
      </c>
    </row>
    <row r="693" customFormat="false" ht="15" hidden="false" customHeight="false" outlineLevel="0" collapsed="false">
      <c r="A693" s="7" t="n">
        <v>230370</v>
      </c>
      <c r="B693" s="8" t="str">
        <f aca="false">VLOOKUP(A693,Municipios!$A$2:$B$5571,2,0)</f>
        <v>Caucaia</v>
      </c>
      <c r="C693" s="7" t="n">
        <v>157</v>
      </c>
      <c r="D693" s="7" t="n">
        <v>0</v>
      </c>
      <c r="E693" s="7" t="n">
        <v>11</v>
      </c>
      <c r="F693" s="7" t="n">
        <v>0</v>
      </c>
      <c r="G693" s="7" t="n">
        <v>129</v>
      </c>
      <c r="H693" s="7" t="n">
        <v>0</v>
      </c>
      <c r="I693" s="7" t="n">
        <v>3</v>
      </c>
      <c r="J693" s="9" t="n">
        <f aca="false">VLOOKUP(A693,população!$A$2:$E$5571,2,0)</f>
        <v>97725</v>
      </c>
      <c r="K693" s="9" t="n">
        <f aca="false">VLOOKUP(A693,população!$A$2:$E$5571,3,0)</f>
        <v>211857</v>
      </c>
      <c r="L693" s="9" t="n">
        <f aca="false">VLOOKUP(A693,população!$A$2:$E$5571,4,0)</f>
        <v>25370</v>
      </c>
      <c r="M693" s="9" t="n">
        <f aca="false">VLOOKUP(A693,população!$A$2:$E$5571,5,0)</f>
        <v>334952</v>
      </c>
    </row>
    <row r="694" customFormat="false" ht="15" hidden="false" customHeight="false" outlineLevel="0" collapsed="false">
      <c r="A694" s="7" t="n">
        <v>230380</v>
      </c>
      <c r="B694" s="8" t="str">
        <f aca="false">VLOOKUP(A694,Municipios!$A$2:$B$5571,2,0)</f>
        <v>Cedro</v>
      </c>
      <c r="C694" s="7" t="n">
        <v>50</v>
      </c>
      <c r="D694" s="7" t="n">
        <v>0</v>
      </c>
      <c r="E694" s="7" t="n">
        <v>2</v>
      </c>
      <c r="F694" s="7" t="n">
        <v>0</v>
      </c>
      <c r="G694" s="7" t="n">
        <v>10</v>
      </c>
      <c r="H694" s="7" t="n">
        <v>0</v>
      </c>
      <c r="I694" s="7" t="n">
        <v>0</v>
      </c>
      <c r="J694" s="9" t="n">
        <f aca="false">VLOOKUP(A694,população!$A$2:$E$5571,2,0)</f>
        <v>6275</v>
      </c>
      <c r="K694" s="9" t="n">
        <f aca="false">VLOOKUP(A694,população!$A$2:$E$5571,3,0)</f>
        <v>14125</v>
      </c>
      <c r="L694" s="9" t="n">
        <f aca="false">VLOOKUP(A694,população!$A$2:$E$5571,4,0)</f>
        <v>3791</v>
      </c>
      <c r="M694" s="9" t="n">
        <f aca="false">VLOOKUP(A694,população!$A$2:$E$5571,5,0)</f>
        <v>24191</v>
      </c>
    </row>
    <row r="695" customFormat="false" ht="15" hidden="false" customHeight="false" outlineLevel="0" collapsed="false">
      <c r="A695" s="7" t="n">
        <v>230390</v>
      </c>
      <c r="B695" s="8" t="str">
        <f aca="false">VLOOKUP(A695,Municipios!$A$2:$B$5571,2,0)</f>
        <v>Chaval</v>
      </c>
      <c r="C695" s="7" t="n">
        <v>23</v>
      </c>
      <c r="D695" s="7" t="n">
        <v>0</v>
      </c>
      <c r="E695" s="7" t="n">
        <v>1</v>
      </c>
      <c r="F695" s="7" t="n">
        <v>0</v>
      </c>
      <c r="G695" s="7" t="n">
        <v>1</v>
      </c>
      <c r="H695" s="7" t="n">
        <v>0</v>
      </c>
      <c r="I695" s="7" t="n">
        <v>1</v>
      </c>
      <c r="J695" s="9" t="n">
        <f aca="false">VLOOKUP(A695,população!$A$2:$E$5571,2,0)</f>
        <v>3846</v>
      </c>
      <c r="K695" s="9" t="n">
        <f aca="false">VLOOKUP(A695,população!$A$2:$E$5571,3,0)</f>
        <v>7374</v>
      </c>
      <c r="L695" s="9" t="n">
        <f aca="false">VLOOKUP(A695,população!$A$2:$E$5571,4,0)</f>
        <v>1434</v>
      </c>
      <c r="M695" s="9" t="n">
        <f aca="false">VLOOKUP(A695,população!$A$2:$E$5571,5,0)</f>
        <v>12654</v>
      </c>
    </row>
    <row r="696" customFormat="false" ht="15" hidden="false" customHeight="false" outlineLevel="0" collapsed="false">
      <c r="A696" s="7" t="n">
        <v>230393</v>
      </c>
      <c r="B696" s="8" t="str">
        <f aca="false">VLOOKUP(A696,Municipios!$A$2:$B$5571,2,0)</f>
        <v>Choró</v>
      </c>
      <c r="C696" s="7" t="n">
        <v>16</v>
      </c>
      <c r="D696" s="7" t="n">
        <v>0</v>
      </c>
      <c r="E696" s="7" t="n">
        <v>1</v>
      </c>
      <c r="F696" s="7" t="n">
        <v>0</v>
      </c>
      <c r="G696" s="7" t="n">
        <v>2</v>
      </c>
      <c r="H696" s="7" t="n">
        <v>0</v>
      </c>
      <c r="I696" s="7" t="n">
        <v>0</v>
      </c>
      <c r="J696" s="9" t="n">
        <f aca="false">VLOOKUP(A696,população!$A$2:$E$5571,2,0)</f>
        <v>4148</v>
      </c>
      <c r="K696" s="9" t="n">
        <f aca="false">VLOOKUP(A696,população!$A$2:$E$5571,3,0)</f>
        <v>7257</v>
      </c>
      <c r="L696" s="9" t="n">
        <f aca="false">VLOOKUP(A696,população!$A$2:$E$5571,4,0)</f>
        <v>1476</v>
      </c>
      <c r="M696" s="9" t="n">
        <f aca="false">VLOOKUP(A696,população!$A$2:$E$5571,5,0)</f>
        <v>12881</v>
      </c>
    </row>
    <row r="697" customFormat="false" ht="15" hidden="false" customHeight="false" outlineLevel="0" collapsed="false">
      <c r="A697" s="7" t="n">
        <v>230395</v>
      </c>
      <c r="B697" s="8" t="str">
        <f aca="false">VLOOKUP(A697,Municipios!$A$2:$B$5571,2,0)</f>
        <v>Chorozinho</v>
      </c>
      <c r="C697" s="7" t="n">
        <v>8</v>
      </c>
      <c r="D697" s="7" t="n">
        <v>0</v>
      </c>
      <c r="E697" s="7" t="n">
        <v>1</v>
      </c>
      <c r="F697" s="7" t="n">
        <v>0</v>
      </c>
      <c r="G697" s="7" t="n">
        <v>2</v>
      </c>
      <c r="H697" s="7" t="n">
        <v>0</v>
      </c>
      <c r="I697" s="7" t="n">
        <v>1</v>
      </c>
      <c r="J697" s="9" t="n">
        <f aca="false">VLOOKUP(A697,população!$A$2:$E$5571,2,0)</f>
        <v>5428</v>
      </c>
      <c r="K697" s="9" t="n">
        <f aca="false">VLOOKUP(A697,população!$A$2:$E$5571,3,0)</f>
        <v>11684</v>
      </c>
      <c r="L697" s="9" t="n">
        <f aca="false">VLOOKUP(A697,população!$A$2:$E$5571,4,0)</f>
        <v>1871</v>
      </c>
      <c r="M697" s="9" t="n">
        <f aca="false">VLOOKUP(A697,população!$A$2:$E$5571,5,0)</f>
        <v>18983</v>
      </c>
    </row>
    <row r="698" customFormat="false" ht="15" hidden="false" customHeight="false" outlineLevel="0" collapsed="false">
      <c r="A698" s="7" t="n">
        <v>230400</v>
      </c>
      <c r="B698" s="8" t="str">
        <f aca="false">VLOOKUP(A698,Municipios!$A$2:$B$5571,2,0)</f>
        <v>Coreaú</v>
      </c>
      <c r="C698" s="7" t="n">
        <v>14</v>
      </c>
      <c r="D698" s="7" t="n">
        <v>0</v>
      </c>
      <c r="E698" s="7" t="n">
        <v>1</v>
      </c>
      <c r="F698" s="7" t="n">
        <v>0</v>
      </c>
      <c r="G698" s="7" t="n">
        <v>2</v>
      </c>
      <c r="H698" s="7" t="n">
        <v>0</v>
      </c>
      <c r="I698" s="7" t="n">
        <v>0</v>
      </c>
      <c r="J698" s="9" t="n">
        <f aca="false">VLOOKUP(A698,população!$A$2:$E$5571,2,0)</f>
        <v>6545</v>
      </c>
      <c r="K698" s="9" t="n">
        <f aca="false">VLOOKUP(A698,população!$A$2:$E$5571,3,0)</f>
        <v>12765</v>
      </c>
      <c r="L698" s="9" t="n">
        <f aca="false">VLOOKUP(A698,população!$A$2:$E$5571,4,0)</f>
        <v>2496</v>
      </c>
      <c r="M698" s="9" t="n">
        <f aca="false">VLOOKUP(A698,população!$A$2:$E$5571,5,0)</f>
        <v>21806</v>
      </c>
    </row>
    <row r="699" customFormat="false" ht="15" hidden="false" customHeight="false" outlineLevel="0" collapsed="false">
      <c r="A699" s="7" t="n">
        <v>230410</v>
      </c>
      <c r="B699" s="8" t="str">
        <f aca="false">VLOOKUP(A699,Municipios!$A$2:$B$5571,2,0)</f>
        <v>Crateús</v>
      </c>
      <c r="C699" s="7" t="n">
        <v>147</v>
      </c>
      <c r="D699" s="7" t="n">
        <v>0</v>
      </c>
      <c r="E699" s="7" t="n">
        <v>20</v>
      </c>
      <c r="F699" s="7" t="n">
        <v>1</v>
      </c>
      <c r="G699" s="7" t="n">
        <v>95</v>
      </c>
      <c r="H699" s="7" t="n">
        <v>1</v>
      </c>
      <c r="I699" s="7" t="n">
        <v>4</v>
      </c>
      <c r="J699" s="9" t="n">
        <f aca="false">VLOOKUP(A699,população!$A$2:$E$5571,2,0)</f>
        <v>19113</v>
      </c>
      <c r="K699" s="9" t="n">
        <f aca="false">VLOOKUP(A699,população!$A$2:$E$5571,3,0)</f>
        <v>43337</v>
      </c>
      <c r="L699" s="9" t="n">
        <f aca="false">VLOOKUP(A699,população!$A$2:$E$5571,4,0)</f>
        <v>10100</v>
      </c>
      <c r="M699" s="9" t="n">
        <f aca="false">VLOOKUP(A699,população!$A$2:$E$5571,5,0)</f>
        <v>72550</v>
      </c>
    </row>
    <row r="700" customFormat="false" ht="15" hidden="false" customHeight="false" outlineLevel="0" collapsed="false">
      <c r="A700" s="7" t="n">
        <v>230420</v>
      </c>
      <c r="B700" s="8" t="str">
        <f aca="false">VLOOKUP(A700,Municipios!$A$2:$B$5571,2,0)</f>
        <v>Crato</v>
      </c>
      <c r="C700" s="7" t="n">
        <v>158</v>
      </c>
      <c r="D700" s="7" t="n">
        <v>41</v>
      </c>
      <c r="E700" s="7" t="n">
        <v>10</v>
      </c>
      <c r="F700" s="7" t="n">
        <v>2</v>
      </c>
      <c r="G700" s="7" t="n">
        <v>104</v>
      </c>
      <c r="H700" s="7" t="n">
        <v>17</v>
      </c>
      <c r="I700" s="7" t="n">
        <v>41</v>
      </c>
      <c r="J700" s="9" t="n">
        <f aca="false">VLOOKUP(A700,população!$A$2:$E$5571,2,0)</f>
        <v>35874</v>
      </c>
      <c r="K700" s="9" t="n">
        <f aca="false">VLOOKUP(A700,população!$A$2:$E$5571,3,0)</f>
        <v>76146</v>
      </c>
      <c r="L700" s="9" t="n">
        <f aca="false">VLOOKUP(A700,população!$A$2:$E$5571,4,0)</f>
        <v>13648</v>
      </c>
      <c r="M700" s="9" t="n">
        <f aca="false">VLOOKUP(A700,população!$A$2:$E$5571,5,0)</f>
        <v>125668</v>
      </c>
    </row>
    <row r="701" customFormat="false" ht="15" hidden="false" customHeight="false" outlineLevel="0" collapsed="false">
      <c r="A701" s="7" t="n">
        <v>230423</v>
      </c>
      <c r="B701" s="8" t="str">
        <f aca="false">VLOOKUP(A701,Municipios!$A$2:$B$5571,2,0)</f>
        <v>Croatá</v>
      </c>
      <c r="C701" s="7" t="n">
        <v>37</v>
      </c>
      <c r="D701" s="7" t="n">
        <v>0</v>
      </c>
      <c r="E701" s="7" t="n">
        <v>1</v>
      </c>
      <c r="F701" s="7" t="n">
        <v>0</v>
      </c>
      <c r="G701" s="7" t="n">
        <v>3</v>
      </c>
      <c r="H701" s="7" t="n">
        <v>0</v>
      </c>
      <c r="I701" s="7" t="n">
        <v>0</v>
      </c>
      <c r="J701" s="9" t="n">
        <f aca="false">VLOOKUP(A701,população!$A$2:$E$5571,2,0)</f>
        <v>5151</v>
      </c>
      <c r="K701" s="9" t="n">
        <f aca="false">VLOOKUP(A701,população!$A$2:$E$5571,3,0)</f>
        <v>9398</v>
      </c>
      <c r="L701" s="9" t="n">
        <f aca="false">VLOOKUP(A701,população!$A$2:$E$5571,4,0)</f>
        <v>2289</v>
      </c>
      <c r="M701" s="9" t="n">
        <f aca="false">VLOOKUP(A701,população!$A$2:$E$5571,5,0)</f>
        <v>16838</v>
      </c>
    </row>
    <row r="702" customFormat="false" ht="15" hidden="false" customHeight="false" outlineLevel="0" collapsed="false">
      <c r="A702" s="7" t="n">
        <v>230425</v>
      </c>
      <c r="B702" s="8" t="str">
        <f aca="false">VLOOKUP(A702,Municipios!$A$2:$B$5571,2,0)</f>
        <v>Cruz</v>
      </c>
      <c r="C702" s="7" t="n">
        <v>56</v>
      </c>
      <c r="D702" s="7" t="n">
        <v>0</v>
      </c>
      <c r="E702" s="7" t="n">
        <v>3</v>
      </c>
      <c r="F702" s="7" t="n">
        <v>0</v>
      </c>
      <c r="G702" s="7" t="n">
        <v>8</v>
      </c>
      <c r="H702" s="7" t="n">
        <v>0</v>
      </c>
      <c r="I702" s="7" t="n">
        <v>0</v>
      </c>
      <c r="J702" s="9" t="n">
        <f aca="false">VLOOKUP(A702,população!$A$2:$E$5571,2,0)</f>
        <v>7338</v>
      </c>
      <c r="K702" s="9" t="n">
        <f aca="false">VLOOKUP(A702,população!$A$2:$E$5571,3,0)</f>
        <v>13274</v>
      </c>
      <c r="L702" s="9" t="n">
        <f aca="false">VLOOKUP(A702,população!$A$2:$E$5571,4,0)</f>
        <v>2488</v>
      </c>
      <c r="M702" s="9" t="n">
        <f aca="false">VLOOKUP(A702,população!$A$2:$E$5571,5,0)</f>
        <v>23100</v>
      </c>
    </row>
    <row r="703" customFormat="false" ht="15" hidden="false" customHeight="false" outlineLevel="0" collapsed="false">
      <c r="A703" s="7" t="n">
        <v>230426</v>
      </c>
      <c r="B703" s="8" t="str">
        <f aca="false">VLOOKUP(A703,Municipios!$A$2:$B$5571,2,0)</f>
        <v>Deputado Irapuan Pinheiro</v>
      </c>
      <c r="C703" s="7" t="n">
        <v>12</v>
      </c>
      <c r="D703" s="7" t="n">
        <v>0</v>
      </c>
      <c r="E703" s="7" t="n">
        <v>1</v>
      </c>
      <c r="F703" s="7" t="n">
        <v>0</v>
      </c>
      <c r="G703" s="7" t="n">
        <v>1</v>
      </c>
      <c r="H703" s="7" t="n">
        <v>0</v>
      </c>
      <c r="I703" s="7" t="n">
        <v>1</v>
      </c>
      <c r="J703" s="9" t="n">
        <f aca="false">VLOOKUP(A703,população!$A$2:$E$5571,2,0)</f>
        <v>2178</v>
      </c>
      <c r="K703" s="9" t="n">
        <f aca="false">VLOOKUP(A703,população!$A$2:$E$5571,3,0)</f>
        <v>5327</v>
      </c>
      <c r="L703" s="9" t="n">
        <f aca="false">VLOOKUP(A703,população!$A$2:$E$5571,4,0)</f>
        <v>1406</v>
      </c>
      <c r="M703" s="9" t="n">
        <f aca="false">VLOOKUP(A703,população!$A$2:$E$5571,5,0)</f>
        <v>8911</v>
      </c>
    </row>
    <row r="704" customFormat="false" ht="15" hidden="false" customHeight="false" outlineLevel="0" collapsed="false">
      <c r="A704" s="7" t="n">
        <v>230427</v>
      </c>
      <c r="B704" s="8" t="str">
        <f aca="false">VLOOKUP(A704,Municipios!$A$2:$B$5571,2,0)</f>
        <v>Ererê</v>
      </c>
      <c r="C704" s="7" t="n">
        <v>9</v>
      </c>
      <c r="D704" s="7" t="n">
        <v>0</v>
      </c>
      <c r="E704" s="7" t="n">
        <v>1</v>
      </c>
      <c r="F704" s="7" t="n">
        <v>0</v>
      </c>
      <c r="G704" s="7" t="n">
        <v>1</v>
      </c>
      <c r="H704" s="7" t="n">
        <v>0</v>
      </c>
      <c r="I704" s="7" t="n">
        <v>0</v>
      </c>
      <c r="J704" s="9" t="n">
        <f aca="false">VLOOKUP(A704,população!$A$2:$E$5571,2,0)</f>
        <v>1366</v>
      </c>
      <c r="K704" s="9" t="n">
        <f aca="false">VLOOKUP(A704,população!$A$2:$E$5571,3,0)</f>
        <v>4144</v>
      </c>
      <c r="L704" s="9" t="n">
        <f aca="false">VLOOKUP(A704,população!$A$2:$E$5571,4,0)</f>
        <v>921</v>
      </c>
      <c r="M704" s="9" t="n">
        <f aca="false">VLOOKUP(A704,população!$A$2:$E$5571,5,0)</f>
        <v>6431</v>
      </c>
    </row>
    <row r="705" customFormat="false" ht="15" hidden="false" customHeight="false" outlineLevel="0" collapsed="false">
      <c r="A705" s="7" t="n">
        <v>230428</v>
      </c>
      <c r="B705" s="8" t="str">
        <f aca="false">VLOOKUP(A705,Municipios!$A$2:$B$5571,2,0)</f>
        <v>Eusébio</v>
      </c>
      <c r="C705" s="7" t="n">
        <v>56</v>
      </c>
      <c r="D705" s="7" t="n">
        <v>0</v>
      </c>
      <c r="E705" s="7" t="n">
        <v>1</v>
      </c>
      <c r="F705" s="7" t="n">
        <v>0</v>
      </c>
      <c r="G705" s="7" t="n">
        <v>24</v>
      </c>
      <c r="H705" s="7" t="n">
        <v>0</v>
      </c>
      <c r="I705" s="7" t="n">
        <v>1</v>
      </c>
      <c r="J705" s="9" t="n">
        <f aca="false">VLOOKUP(A705,população!$A$2:$E$5571,2,0)</f>
        <v>17102</v>
      </c>
      <c r="K705" s="9" t="n">
        <f aca="false">VLOOKUP(A705,população!$A$2:$E$5571,3,0)</f>
        <v>30045</v>
      </c>
      <c r="L705" s="9" t="n">
        <f aca="false">VLOOKUP(A705,população!$A$2:$E$5571,4,0)</f>
        <v>3622</v>
      </c>
      <c r="M705" s="9" t="n">
        <f aca="false">VLOOKUP(A705,população!$A$2:$E$5571,5,0)</f>
        <v>50769</v>
      </c>
    </row>
    <row r="706" customFormat="false" ht="15" hidden="false" customHeight="false" outlineLevel="0" collapsed="false">
      <c r="A706" s="7" t="n">
        <v>230430</v>
      </c>
      <c r="B706" s="8" t="str">
        <f aca="false">VLOOKUP(A706,Municipios!$A$2:$B$5571,2,0)</f>
        <v>Farias Brito</v>
      </c>
      <c r="C706" s="7" t="n">
        <v>43</v>
      </c>
      <c r="D706" s="7" t="n">
        <v>0</v>
      </c>
      <c r="E706" s="7" t="n">
        <v>3</v>
      </c>
      <c r="F706" s="7" t="n">
        <v>0</v>
      </c>
      <c r="G706" s="7" t="n">
        <v>5</v>
      </c>
      <c r="H706" s="7" t="n">
        <v>0</v>
      </c>
      <c r="I706" s="7" t="n">
        <v>1</v>
      </c>
      <c r="J706" s="9" t="n">
        <f aca="false">VLOOKUP(A706,população!$A$2:$E$5571,2,0)</f>
        <v>5136</v>
      </c>
      <c r="K706" s="9" t="n">
        <f aca="false">VLOOKUP(A706,população!$A$2:$E$5571,3,0)</f>
        <v>10817</v>
      </c>
      <c r="L706" s="9" t="n">
        <f aca="false">VLOOKUP(A706,população!$A$2:$E$5571,4,0)</f>
        <v>2660</v>
      </c>
      <c r="M706" s="9" t="n">
        <f aca="false">VLOOKUP(A706,população!$A$2:$E$5571,5,0)</f>
        <v>18613</v>
      </c>
    </row>
    <row r="707" customFormat="false" ht="15" hidden="false" customHeight="false" outlineLevel="0" collapsed="false">
      <c r="A707" s="7" t="n">
        <v>230440</v>
      </c>
      <c r="B707" s="8" t="str">
        <f aca="false">VLOOKUP(A707,Municipios!$A$2:$B$5571,2,0)</f>
        <v>Fortaleza</v>
      </c>
      <c r="C707" s="7" t="n">
        <v>5180</v>
      </c>
      <c r="D707" s="7" t="n">
        <v>440</v>
      </c>
      <c r="E707" s="7" t="n">
        <v>271</v>
      </c>
      <c r="F707" s="7" t="n">
        <v>27</v>
      </c>
      <c r="G707" s="7" t="n">
        <v>3566</v>
      </c>
      <c r="H707" s="7" t="n">
        <v>316</v>
      </c>
      <c r="I707" s="7" t="n">
        <v>1194</v>
      </c>
      <c r="J707" s="9" t="n">
        <f aca="false">VLOOKUP(A707,população!$A$2:$E$5571,2,0)</f>
        <v>628426</v>
      </c>
      <c r="K707" s="9" t="n">
        <f aca="false">VLOOKUP(A707,população!$A$2:$E$5571,3,0)</f>
        <v>1648922</v>
      </c>
      <c r="L707" s="9" t="n">
        <f aca="false">VLOOKUP(A707,população!$A$2:$E$5571,4,0)</f>
        <v>242430</v>
      </c>
      <c r="M707" s="9" t="n">
        <f aca="false">VLOOKUP(A707,população!$A$2:$E$5571,5,0)</f>
        <v>2519778</v>
      </c>
    </row>
    <row r="708" customFormat="false" ht="15" hidden="false" customHeight="false" outlineLevel="0" collapsed="false">
      <c r="A708" s="7" t="n">
        <v>230445</v>
      </c>
      <c r="B708" s="8" t="str">
        <f aca="false">VLOOKUP(A708,Municipios!$A$2:$B$5571,2,0)</f>
        <v>Fortim</v>
      </c>
      <c r="C708" s="7" t="n">
        <v>12</v>
      </c>
      <c r="D708" s="7" t="n">
        <v>0</v>
      </c>
      <c r="E708" s="7" t="n">
        <v>1</v>
      </c>
      <c r="F708" s="7" t="n">
        <v>0</v>
      </c>
      <c r="G708" s="7" t="n">
        <v>1</v>
      </c>
      <c r="H708" s="7" t="n">
        <v>0</v>
      </c>
      <c r="I708" s="7" t="n">
        <v>0</v>
      </c>
      <c r="J708" s="9" t="n">
        <f aca="false">VLOOKUP(A708,população!$A$2:$E$5571,2,0)</f>
        <v>3944</v>
      </c>
      <c r="K708" s="9" t="n">
        <f aca="false">VLOOKUP(A708,população!$A$2:$E$5571,3,0)</f>
        <v>9203</v>
      </c>
      <c r="L708" s="9" t="n">
        <f aca="false">VLOOKUP(A708,população!$A$2:$E$5571,4,0)</f>
        <v>1754</v>
      </c>
      <c r="M708" s="9" t="n">
        <f aca="false">VLOOKUP(A708,população!$A$2:$E$5571,5,0)</f>
        <v>14901</v>
      </c>
    </row>
    <row r="709" customFormat="false" ht="15" hidden="false" customHeight="false" outlineLevel="0" collapsed="false">
      <c r="A709" s="7" t="n">
        <v>230450</v>
      </c>
      <c r="B709" s="8" t="str">
        <f aca="false">VLOOKUP(A709,Municipios!$A$2:$B$5571,2,0)</f>
        <v>Frecheirinha</v>
      </c>
      <c r="C709" s="7" t="n">
        <v>16</v>
      </c>
      <c r="D709" s="7" t="n">
        <v>0</v>
      </c>
      <c r="E709" s="7" t="n">
        <v>1</v>
      </c>
      <c r="F709" s="7" t="n">
        <v>0</v>
      </c>
      <c r="G709" s="7" t="n">
        <v>3</v>
      </c>
      <c r="H709" s="7" t="n">
        <v>0</v>
      </c>
      <c r="I709" s="7" t="n">
        <v>0</v>
      </c>
      <c r="J709" s="9" t="n">
        <f aca="false">VLOOKUP(A709,população!$A$2:$E$5571,2,0)</f>
        <v>4428</v>
      </c>
      <c r="K709" s="9" t="n">
        <f aca="false">VLOOKUP(A709,população!$A$2:$E$5571,3,0)</f>
        <v>7432</v>
      </c>
      <c r="L709" s="9" t="n">
        <f aca="false">VLOOKUP(A709,população!$A$2:$E$5571,4,0)</f>
        <v>1473</v>
      </c>
      <c r="M709" s="9" t="n">
        <f aca="false">VLOOKUP(A709,população!$A$2:$E$5571,5,0)</f>
        <v>13333</v>
      </c>
    </row>
    <row r="710" customFormat="false" ht="15" hidden="false" customHeight="false" outlineLevel="0" collapsed="false">
      <c r="A710" s="7" t="n">
        <v>230460</v>
      </c>
      <c r="B710" s="8" t="str">
        <f aca="false">VLOOKUP(A710,Municipios!$A$2:$B$5571,2,0)</f>
        <v>General Sampaio</v>
      </c>
      <c r="C710" s="7" t="n">
        <v>13</v>
      </c>
      <c r="D710" s="7" t="n">
        <v>0</v>
      </c>
      <c r="E710" s="7" t="n">
        <v>1</v>
      </c>
      <c r="F710" s="7" t="n">
        <v>0</v>
      </c>
      <c r="G710" s="7" t="n">
        <v>1</v>
      </c>
      <c r="H710" s="7" t="n">
        <v>0</v>
      </c>
      <c r="I710" s="7" t="n">
        <v>1</v>
      </c>
      <c r="J710" s="9" t="n">
        <f aca="false">VLOOKUP(A710,população!$A$2:$E$5571,2,0)</f>
        <v>2060</v>
      </c>
      <c r="K710" s="9" t="n">
        <f aca="false">VLOOKUP(A710,população!$A$2:$E$5571,3,0)</f>
        <v>3521</v>
      </c>
      <c r="L710" s="9" t="n">
        <f aca="false">VLOOKUP(A710,população!$A$2:$E$5571,4,0)</f>
        <v>735</v>
      </c>
      <c r="M710" s="9" t="n">
        <f aca="false">VLOOKUP(A710,população!$A$2:$E$5571,5,0)</f>
        <v>6316</v>
      </c>
    </row>
    <row r="711" customFormat="false" ht="15" hidden="false" customHeight="false" outlineLevel="0" collapsed="false">
      <c r="A711" s="7" t="n">
        <v>230470</v>
      </c>
      <c r="B711" s="8" t="str">
        <f aca="false">VLOOKUP(A711,Municipios!$A$2:$B$5571,2,0)</f>
        <v>Granja</v>
      </c>
      <c r="C711" s="7" t="n">
        <v>50</v>
      </c>
      <c r="D711" s="7" t="n">
        <v>0</v>
      </c>
      <c r="E711" s="7" t="n">
        <v>1</v>
      </c>
      <c r="F711" s="7" t="n">
        <v>0</v>
      </c>
      <c r="G711" s="7" t="n">
        <v>5</v>
      </c>
      <c r="H711" s="7" t="n">
        <v>0</v>
      </c>
      <c r="I711" s="7" t="n">
        <v>0</v>
      </c>
      <c r="J711" s="9" t="n">
        <f aca="false">VLOOKUP(A711,população!$A$2:$E$5571,2,0)</f>
        <v>17017</v>
      </c>
      <c r="K711" s="9" t="n">
        <f aca="false">VLOOKUP(A711,população!$A$2:$E$5571,3,0)</f>
        <v>28958</v>
      </c>
      <c r="L711" s="9" t="n">
        <f aca="false">VLOOKUP(A711,população!$A$2:$E$5571,4,0)</f>
        <v>5375</v>
      </c>
      <c r="M711" s="9" t="n">
        <f aca="false">VLOOKUP(A711,população!$A$2:$E$5571,5,0)</f>
        <v>51350</v>
      </c>
    </row>
    <row r="712" customFormat="false" ht="15" hidden="false" customHeight="false" outlineLevel="0" collapsed="false">
      <c r="A712" s="7" t="n">
        <v>230480</v>
      </c>
      <c r="B712" s="8" t="str">
        <f aca="false">VLOOKUP(A712,Municipios!$A$2:$B$5571,2,0)</f>
        <v>Granjeiro</v>
      </c>
      <c r="C712" s="7" t="n">
        <v>25</v>
      </c>
      <c r="D712" s="7" t="n">
        <v>0</v>
      </c>
      <c r="E712" s="7" t="n">
        <v>1</v>
      </c>
      <c r="F712" s="7" t="n">
        <v>0</v>
      </c>
      <c r="G712" s="7" t="n">
        <v>1</v>
      </c>
      <c r="H712" s="7" t="n">
        <v>0</v>
      </c>
      <c r="I712" s="7" t="n">
        <v>0</v>
      </c>
      <c r="J712" s="9" t="n">
        <f aca="false">VLOOKUP(A712,população!$A$2:$E$5571,2,0)</f>
        <v>1380</v>
      </c>
      <c r="K712" s="9" t="n">
        <f aca="false">VLOOKUP(A712,população!$A$2:$E$5571,3,0)</f>
        <v>2575</v>
      </c>
      <c r="L712" s="9" t="n">
        <f aca="false">VLOOKUP(A712,população!$A$2:$E$5571,4,0)</f>
        <v>545</v>
      </c>
      <c r="M712" s="9" t="n">
        <f aca="false">VLOOKUP(A712,população!$A$2:$E$5571,5,0)</f>
        <v>4500</v>
      </c>
    </row>
    <row r="713" customFormat="false" ht="15" hidden="false" customHeight="false" outlineLevel="0" collapsed="false">
      <c r="A713" s="7" t="n">
        <v>230490</v>
      </c>
      <c r="B713" s="8" t="str">
        <f aca="false">VLOOKUP(A713,Municipios!$A$2:$B$5571,2,0)</f>
        <v>Groaíras</v>
      </c>
      <c r="C713" s="7" t="n">
        <v>19</v>
      </c>
      <c r="D713" s="7" t="n">
        <v>0</v>
      </c>
      <c r="E713" s="7" t="n">
        <v>1</v>
      </c>
      <c r="F713" s="7" t="n">
        <v>0</v>
      </c>
      <c r="G713" s="7" t="n">
        <v>1</v>
      </c>
      <c r="H713" s="7" t="n">
        <v>0</v>
      </c>
      <c r="I713" s="7" t="n">
        <v>0</v>
      </c>
      <c r="J713" s="9" t="n">
        <f aca="false">VLOOKUP(A713,população!$A$2:$E$5571,2,0)</f>
        <v>2670</v>
      </c>
      <c r="K713" s="9" t="n">
        <f aca="false">VLOOKUP(A713,população!$A$2:$E$5571,3,0)</f>
        <v>6180</v>
      </c>
      <c r="L713" s="9" t="n">
        <f aca="false">VLOOKUP(A713,população!$A$2:$E$5571,4,0)</f>
        <v>1477</v>
      </c>
      <c r="M713" s="9" t="n">
        <f aca="false">VLOOKUP(A713,população!$A$2:$E$5571,5,0)</f>
        <v>10327</v>
      </c>
    </row>
    <row r="714" customFormat="false" ht="15" hidden="false" customHeight="false" outlineLevel="0" collapsed="false">
      <c r="A714" s="7" t="n">
        <v>230495</v>
      </c>
      <c r="B714" s="8" t="str">
        <f aca="false">VLOOKUP(A714,Municipios!$A$2:$B$5571,2,0)</f>
        <v>Guaiúba</v>
      </c>
      <c r="C714" s="7" t="n">
        <v>13</v>
      </c>
      <c r="D714" s="7" t="n">
        <v>0</v>
      </c>
      <c r="E714" s="7" t="n">
        <v>1</v>
      </c>
      <c r="F714" s="7" t="n">
        <v>0</v>
      </c>
      <c r="G714" s="7" t="n">
        <v>2</v>
      </c>
      <c r="H714" s="7" t="n">
        <v>0</v>
      </c>
      <c r="I714" s="7" t="n">
        <v>0</v>
      </c>
      <c r="J714" s="9" t="n">
        <f aca="false">VLOOKUP(A714,população!$A$2:$E$5571,2,0)</f>
        <v>7103</v>
      </c>
      <c r="K714" s="9" t="n">
        <f aca="false">VLOOKUP(A714,população!$A$2:$E$5571,3,0)</f>
        <v>14872</v>
      </c>
      <c r="L714" s="9" t="n">
        <f aca="false">VLOOKUP(A714,população!$A$2:$E$5571,4,0)</f>
        <v>2350</v>
      </c>
      <c r="M714" s="9" t="n">
        <f aca="false">VLOOKUP(A714,população!$A$2:$E$5571,5,0)</f>
        <v>24325</v>
      </c>
    </row>
    <row r="715" customFormat="false" ht="15" hidden="false" customHeight="false" outlineLevel="0" collapsed="false">
      <c r="A715" s="7" t="n">
        <v>230500</v>
      </c>
      <c r="B715" s="8" t="str">
        <f aca="false">VLOOKUP(A715,Municipios!$A$2:$B$5571,2,0)</f>
        <v>Guaraciaba do Norte</v>
      </c>
      <c r="C715" s="7" t="n">
        <v>40</v>
      </c>
      <c r="D715" s="7" t="n">
        <v>0</v>
      </c>
      <c r="E715" s="7" t="n">
        <v>5</v>
      </c>
      <c r="F715" s="7" t="n">
        <v>0</v>
      </c>
      <c r="G715" s="7" t="n">
        <v>6</v>
      </c>
      <c r="H715" s="7" t="n">
        <v>0</v>
      </c>
      <c r="I715" s="7" t="n">
        <v>0</v>
      </c>
      <c r="J715" s="9" t="n">
        <f aca="false">VLOOKUP(A715,população!$A$2:$E$5571,2,0)</f>
        <v>12392</v>
      </c>
      <c r="K715" s="9" t="n">
        <f aca="false">VLOOKUP(A715,população!$A$2:$E$5571,3,0)</f>
        <v>21109</v>
      </c>
      <c r="L715" s="9" t="n">
        <f aca="false">VLOOKUP(A715,população!$A$2:$E$5571,4,0)</f>
        <v>4542</v>
      </c>
      <c r="M715" s="9" t="n">
        <f aca="false">VLOOKUP(A715,população!$A$2:$E$5571,5,0)</f>
        <v>38043</v>
      </c>
    </row>
    <row r="716" customFormat="false" ht="15" hidden="false" customHeight="false" outlineLevel="0" collapsed="false">
      <c r="A716" s="7" t="n">
        <v>230510</v>
      </c>
      <c r="B716" s="8" t="str">
        <f aca="false">VLOOKUP(A716,Municipios!$A$2:$B$5571,2,0)</f>
        <v>Guaramiranga</v>
      </c>
      <c r="C716" s="7" t="n">
        <v>11</v>
      </c>
      <c r="D716" s="7" t="n">
        <v>0</v>
      </c>
      <c r="E716" s="7" t="n">
        <v>1</v>
      </c>
      <c r="F716" s="7" t="n">
        <v>0</v>
      </c>
      <c r="G716" s="7" t="n">
        <v>1</v>
      </c>
      <c r="H716" s="7" t="n">
        <v>0</v>
      </c>
      <c r="I716" s="7" t="n">
        <v>0</v>
      </c>
      <c r="J716" s="9" t="n">
        <f aca="false">VLOOKUP(A716,população!$A$2:$E$5571,2,0)</f>
        <v>1348</v>
      </c>
      <c r="K716" s="9" t="n">
        <f aca="false">VLOOKUP(A716,população!$A$2:$E$5571,3,0)</f>
        <v>2361</v>
      </c>
      <c r="L716" s="9" t="n">
        <f aca="false">VLOOKUP(A716,população!$A$2:$E$5571,4,0)</f>
        <v>415</v>
      </c>
      <c r="M716" s="9" t="n">
        <f aca="false">VLOOKUP(A716,população!$A$2:$E$5571,5,0)</f>
        <v>4124</v>
      </c>
    </row>
    <row r="717" customFormat="false" ht="15" hidden="false" customHeight="false" outlineLevel="0" collapsed="false">
      <c r="A717" s="7" t="n">
        <v>230520</v>
      </c>
      <c r="B717" s="8" t="str">
        <f aca="false">VLOOKUP(A717,Municipios!$A$2:$B$5571,2,0)</f>
        <v>Hidrolândia</v>
      </c>
      <c r="C717" s="7" t="n">
        <v>23</v>
      </c>
      <c r="D717" s="7" t="n">
        <v>0</v>
      </c>
      <c r="E717" s="7" t="n">
        <v>2</v>
      </c>
      <c r="F717" s="7" t="n">
        <v>0</v>
      </c>
      <c r="G717" s="7" t="n">
        <v>3</v>
      </c>
      <c r="H717" s="7" t="n">
        <v>0</v>
      </c>
      <c r="I717" s="7" t="n">
        <v>0</v>
      </c>
      <c r="J717" s="9" t="n">
        <f aca="false">VLOOKUP(A717,população!$A$2:$E$5571,2,0)</f>
        <v>5258</v>
      </c>
      <c r="K717" s="9" t="n">
        <f aca="false">VLOOKUP(A717,população!$A$2:$E$5571,3,0)</f>
        <v>10820</v>
      </c>
      <c r="L717" s="9" t="n">
        <f aca="false">VLOOKUP(A717,população!$A$2:$E$5571,4,0)</f>
        <v>2912</v>
      </c>
      <c r="M717" s="9" t="n">
        <f aca="false">VLOOKUP(A717,população!$A$2:$E$5571,5,0)</f>
        <v>18990</v>
      </c>
    </row>
    <row r="718" customFormat="false" ht="15" hidden="false" customHeight="false" outlineLevel="0" collapsed="false">
      <c r="A718" s="7" t="n">
        <v>230523</v>
      </c>
      <c r="B718" s="8" t="str">
        <f aca="false">VLOOKUP(A718,Municipios!$A$2:$B$5571,2,0)</f>
        <v>Horizonte</v>
      </c>
      <c r="C718" s="7" t="n">
        <v>48</v>
      </c>
      <c r="D718" s="7" t="n">
        <v>0</v>
      </c>
      <c r="E718" s="7" t="n">
        <v>3</v>
      </c>
      <c r="F718" s="7" t="n">
        <v>0</v>
      </c>
      <c r="G718" s="7" t="n">
        <v>14</v>
      </c>
      <c r="H718" s="7" t="n">
        <v>0</v>
      </c>
      <c r="I718" s="7" t="n">
        <v>0</v>
      </c>
      <c r="J718" s="9" t="n">
        <f aca="false">VLOOKUP(A718,população!$A$2:$E$5571,2,0)</f>
        <v>18753</v>
      </c>
      <c r="K718" s="9" t="n">
        <f aca="false">VLOOKUP(A718,população!$A$2:$E$5571,3,0)</f>
        <v>36918</v>
      </c>
      <c r="L718" s="9" t="n">
        <f aca="false">VLOOKUP(A718,população!$A$2:$E$5571,4,0)</f>
        <v>4312</v>
      </c>
      <c r="M718" s="9" t="n">
        <f aca="false">VLOOKUP(A718,população!$A$2:$E$5571,5,0)</f>
        <v>59983</v>
      </c>
    </row>
    <row r="719" customFormat="false" ht="15" hidden="false" customHeight="false" outlineLevel="0" collapsed="false">
      <c r="A719" s="7" t="n">
        <v>230526</v>
      </c>
      <c r="B719" s="8" t="str">
        <f aca="false">VLOOKUP(A719,Municipios!$A$2:$B$5571,2,0)</f>
        <v>Ibaretama</v>
      </c>
      <c r="C719" s="7" t="n">
        <v>20</v>
      </c>
      <c r="D719" s="7" t="n">
        <v>0</v>
      </c>
      <c r="E719" s="7" t="n">
        <v>1</v>
      </c>
      <c r="F719" s="7" t="n">
        <v>0</v>
      </c>
      <c r="G719" s="7" t="n">
        <v>1</v>
      </c>
      <c r="H719" s="7" t="n">
        <v>0</v>
      </c>
      <c r="I719" s="7" t="n">
        <v>0</v>
      </c>
      <c r="J719" s="9" t="n">
        <f aca="false">VLOOKUP(A719,população!$A$2:$E$5571,2,0)</f>
        <v>4077</v>
      </c>
      <c r="K719" s="9" t="n">
        <f aca="false">VLOOKUP(A719,população!$A$2:$E$5571,3,0)</f>
        <v>7314</v>
      </c>
      <c r="L719" s="9" t="n">
        <f aca="false">VLOOKUP(A719,população!$A$2:$E$5571,4,0)</f>
        <v>1558</v>
      </c>
      <c r="M719" s="9" t="n">
        <f aca="false">VLOOKUP(A719,população!$A$2:$E$5571,5,0)</f>
        <v>12949</v>
      </c>
    </row>
    <row r="720" customFormat="false" ht="15" hidden="false" customHeight="false" outlineLevel="0" collapsed="false">
      <c r="A720" s="7" t="n">
        <v>230530</v>
      </c>
      <c r="B720" s="8" t="str">
        <f aca="false">VLOOKUP(A720,Municipios!$A$2:$B$5571,2,0)</f>
        <v>Ibiapina</v>
      </c>
      <c r="C720" s="7" t="n">
        <v>29</v>
      </c>
      <c r="D720" s="7" t="n">
        <v>0</v>
      </c>
      <c r="E720" s="7" t="n">
        <v>3</v>
      </c>
      <c r="F720" s="7" t="n">
        <v>0</v>
      </c>
      <c r="G720" s="7" t="n">
        <v>5</v>
      </c>
      <c r="H720" s="7" t="n">
        <v>0</v>
      </c>
      <c r="I720" s="7" t="n">
        <v>0</v>
      </c>
      <c r="J720" s="9" t="n">
        <f aca="false">VLOOKUP(A720,população!$A$2:$E$5571,2,0)</f>
        <v>7141</v>
      </c>
      <c r="K720" s="9" t="n">
        <f aca="false">VLOOKUP(A720,população!$A$2:$E$5571,3,0)</f>
        <v>13617</v>
      </c>
      <c r="L720" s="9" t="n">
        <f aca="false">VLOOKUP(A720,população!$A$2:$E$5571,4,0)</f>
        <v>2987</v>
      </c>
      <c r="M720" s="9" t="n">
        <f aca="false">VLOOKUP(A720,população!$A$2:$E$5571,5,0)</f>
        <v>23745</v>
      </c>
    </row>
    <row r="721" customFormat="false" ht="15" hidden="false" customHeight="false" outlineLevel="0" collapsed="false">
      <c r="A721" s="7" t="n">
        <v>230533</v>
      </c>
      <c r="B721" s="8" t="str">
        <f aca="false">VLOOKUP(A721,Municipios!$A$2:$B$5571,2,0)</f>
        <v>Ibicuitinga</v>
      </c>
      <c r="C721" s="7" t="n">
        <v>8</v>
      </c>
      <c r="D721" s="7" t="n">
        <v>0</v>
      </c>
      <c r="E721" s="7" t="n">
        <v>0</v>
      </c>
      <c r="F721" s="7" t="n">
        <v>0</v>
      </c>
      <c r="G721" s="7" t="n">
        <v>0</v>
      </c>
      <c r="H721" s="7" t="n">
        <v>0</v>
      </c>
      <c r="I721" s="7" t="n">
        <v>0</v>
      </c>
      <c r="J721" s="9" t="n">
        <f aca="false">VLOOKUP(A721,população!$A$2:$E$5571,2,0)</f>
        <v>3060</v>
      </c>
      <c r="K721" s="9" t="n">
        <f aca="false">VLOOKUP(A721,população!$A$2:$E$5571,3,0)</f>
        <v>7069</v>
      </c>
      <c r="L721" s="9" t="n">
        <f aca="false">VLOOKUP(A721,população!$A$2:$E$5571,4,0)</f>
        <v>1367</v>
      </c>
      <c r="M721" s="9" t="n">
        <f aca="false">VLOOKUP(A721,população!$A$2:$E$5571,5,0)</f>
        <v>11496</v>
      </c>
    </row>
    <row r="722" customFormat="false" ht="15" hidden="false" customHeight="false" outlineLevel="0" collapsed="false">
      <c r="A722" s="7" t="n">
        <v>230535</v>
      </c>
      <c r="B722" s="8" t="str">
        <f aca="false">VLOOKUP(A722,Municipios!$A$2:$B$5571,2,0)</f>
        <v>Icapuí</v>
      </c>
      <c r="C722" s="7" t="n">
        <v>14</v>
      </c>
      <c r="D722" s="7" t="n">
        <v>0</v>
      </c>
      <c r="E722" s="7" t="n">
        <v>0</v>
      </c>
      <c r="F722" s="7" t="n">
        <v>0</v>
      </c>
      <c r="G722" s="7" t="n">
        <v>0</v>
      </c>
      <c r="H722" s="7" t="n">
        <v>0</v>
      </c>
      <c r="I722" s="7" t="n">
        <v>0</v>
      </c>
      <c r="J722" s="9" t="n">
        <f aca="false">VLOOKUP(A722,população!$A$2:$E$5571,2,0)</f>
        <v>4638</v>
      </c>
      <c r="K722" s="9" t="n">
        <f aca="false">VLOOKUP(A722,população!$A$2:$E$5571,3,0)</f>
        <v>11864</v>
      </c>
      <c r="L722" s="9" t="n">
        <f aca="false">VLOOKUP(A722,população!$A$2:$E$5571,4,0)</f>
        <v>1915</v>
      </c>
      <c r="M722" s="9" t="n">
        <f aca="false">VLOOKUP(A722,população!$A$2:$E$5571,5,0)</f>
        <v>18417</v>
      </c>
    </row>
    <row r="723" customFormat="false" ht="15" hidden="false" customHeight="false" outlineLevel="0" collapsed="false">
      <c r="A723" s="7" t="n">
        <v>230540</v>
      </c>
      <c r="B723" s="8" t="str">
        <f aca="false">VLOOKUP(A723,Municipios!$A$2:$B$5571,2,0)</f>
        <v>Icó</v>
      </c>
      <c r="C723" s="7" t="n">
        <v>54</v>
      </c>
      <c r="D723" s="7" t="n">
        <v>0</v>
      </c>
      <c r="E723" s="7" t="n">
        <v>4</v>
      </c>
      <c r="F723" s="7" t="n">
        <v>0</v>
      </c>
      <c r="G723" s="7" t="n">
        <v>19</v>
      </c>
      <c r="H723" s="7" t="n">
        <v>0</v>
      </c>
      <c r="I723" s="7" t="n">
        <v>1</v>
      </c>
      <c r="J723" s="9" t="n">
        <f aca="false">VLOOKUP(A723,população!$A$2:$E$5571,2,0)</f>
        <v>17727</v>
      </c>
      <c r="K723" s="9" t="n">
        <f aca="false">VLOOKUP(A723,população!$A$2:$E$5571,3,0)</f>
        <v>39123</v>
      </c>
      <c r="L723" s="9" t="n">
        <f aca="false">VLOOKUP(A723,população!$A$2:$E$5571,4,0)</f>
        <v>8076</v>
      </c>
      <c r="M723" s="9" t="n">
        <f aca="false">VLOOKUP(A723,população!$A$2:$E$5571,5,0)</f>
        <v>64926</v>
      </c>
    </row>
    <row r="724" customFormat="false" ht="15" hidden="false" customHeight="false" outlineLevel="0" collapsed="false">
      <c r="A724" s="7" t="n">
        <v>230550</v>
      </c>
      <c r="B724" s="8" t="str">
        <f aca="false">VLOOKUP(A724,Municipios!$A$2:$B$5571,2,0)</f>
        <v>Iguatu</v>
      </c>
      <c r="C724" s="7" t="n">
        <v>194</v>
      </c>
      <c r="D724" s="7" t="n">
        <v>0</v>
      </c>
      <c r="E724" s="7" t="n">
        <v>13</v>
      </c>
      <c r="F724" s="7" t="n">
        <v>0</v>
      </c>
      <c r="G724" s="7" t="n">
        <v>58</v>
      </c>
      <c r="H724" s="7" t="n">
        <v>0</v>
      </c>
      <c r="I724" s="7" t="n">
        <v>18</v>
      </c>
      <c r="J724" s="9" t="n">
        <f aca="false">VLOOKUP(A724,população!$A$2:$E$5571,2,0)</f>
        <v>24089</v>
      </c>
      <c r="K724" s="9" t="n">
        <f aca="false">VLOOKUP(A724,população!$A$2:$E$5571,3,0)</f>
        <v>60682</v>
      </c>
      <c r="L724" s="9" t="n">
        <f aca="false">VLOOKUP(A724,população!$A$2:$E$5571,4,0)</f>
        <v>12516</v>
      </c>
      <c r="M724" s="9" t="n">
        <f aca="false">VLOOKUP(A724,população!$A$2:$E$5571,5,0)</f>
        <v>97287</v>
      </c>
    </row>
    <row r="725" customFormat="false" ht="15" hidden="false" customHeight="false" outlineLevel="0" collapsed="false">
      <c r="A725" s="7" t="n">
        <v>230560</v>
      </c>
      <c r="B725" s="8" t="str">
        <f aca="false">VLOOKUP(A725,Municipios!$A$2:$B$5571,2,0)</f>
        <v>Independência</v>
      </c>
      <c r="C725" s="7" t="n">
        <v>19</v>
      </c>
      <c r="D725" s="7" t="n">
        <v>0</v>
      </c>
      <c r="E725" s="7" t="n">
        <v>2</v>
      </c>
      <c r="F725" s="7" t="n">
        <v>0</v>
      </c>
      <c r="G725" s="7" t="n">
        <v>3</v>
      </c>
      <c r="H725" s="7" t="n">
        <v>0</v>
      </c>
      <c r="I725" s="7" t="n">
        <v>0</v>
      </c>
      <c r="J725" s="9" t="n">
        <f aca="false">VLOOKUP(A725,população!$A$2:$E$5571,2,0)</f>
        <v>6554</v>
      </c>
      <c r="K725" s="9" t="n">
        <f aca="false">VLOOKUP(A725,população!$A$2:$E$5571,3,0)</f>
        <v>14905</v>
      </c>
      <c r="L725" s="9" t="n">
        <f aca="false">VLOOKUP(A725,população!$A$2:$E$5571,4,0)</f>
        <v>3740</v>
      </c>
      <c r="M725" s="9" t="n">
        <f aca="false">VLOOKUP(A725,população!$A$2:$E$5571,5,0)</f>
        <v>25199</v>
      </c>
    </row>
    <row r="726" customFormat="false" ht="15" hidden="false" customHeight="false" outlineLevel="0" collapsed="false">
      <c r="A726" s="7" t="n">
        <v>230565</v>
      </c>
      <c r="B726" s="8" t="str">
        <f aca="false">VLOOKUP(A726,Municipios!$A$2:$B$5571,2,0)</f>
        <v>Ipaporanga</v>
      </c>
      <c r="C726" s="7" t="n">
        <v>18</v>
      </c>
      <c r="D726" s="7" t="n">
        <v>0</v>
      </c>
      <c r="E726" s="7" t="n">
        <v>2</v>
      </c>
      <c r="F726" s="7" t="n">
        <v>0</v>
      </c>
      <c r="G726" s="7" t="n">
        <v>4</v>
      </c>
      <c r="H726" s="7" t="n">
        <v>0</v>
      </c>
      <c r="I726" s="7" t="n">
        <v>0</v>
      </c>
      <c r="J726" s="9" t="n">
        <f aca="false">VLOOKUP(A726,população!$A$2:$E$5571,2,0)</f>
        <v>3157</v>
      </c>
      <c r="K726" s="9" t="n">
        <f aca="false">VLOOKUP(A726,população!$A$2:$E$5571,3,0)</f>
        <v>6209</v>
      </c>
      <c r="L726" s="9" t="n">
        <f aca="false">VLOOKUP(A726,população!$A$2:$E$5571,4,0)</f>
        <v>1780</v>
      </c>
      <c r="M726" s="9" t="n">
        <f aca="false">VLOOKUP(A726,população!$A$2:$E$5571,5,0)</f>
        <v>11146</v>
      </c>
    </row>
    <row r="727" customFormat="false" ht="15" hidden="false" customHeight="false" outlineLevel="0" collapsed="false">
      <c r="A727" s="7" t="n">
        <v>230570</v>
      </c>
      <c r="B727" s="8" t="str">
        <f aca="false">VLOOKUP(A727,Municipios!$A$2:$B$5571,2,0)</f>
        <v>Ipaumirim</v>
      </c>
      <c r="C727" s="7" t="n">
        <v>26</v>
      </c>
      <c r="D727" s="7" t="n">
        <v>0</v>
      </c>
      <c r="E727" s="7" t="n">
        <v>1</v>
      </c>
      <c r="F727" s="7" t="n">
        <v>0</v>
      </c>
      <c r="G727" s="7" t="n">
        <v>1</v>
      </c>
      <c r="H727" s="7" t="n">
        <v>0</v>
      </c>
      <c r="I727" s="7" t="n">
        <v>0</v>
      </c>
      <c r="J727" s="9" t="n">
        <f aca="false">VLOOKUP(A727,população!$A$2:$E$5571,2,0)</f>
        <v>2945</v>
      </c>
      <c r="K727" s="9" t="n">
        <f aca="false">VLOOKUP(A727,população!$A$2:$E$5571,3,0)</f>
        <v>7017</v>
      </c>
      <c r="L727" s="9" t="n">
        <f aca="false">VLOOKUP(A727,população!$A$2:$E$5571,4,0)</f>
        <v>1740</v>
      </c>
      <c r="M727" s="9" t="n">
        <f aca="false">VLOOKUP(A727,população!$A$2:$E$5571,5,0)</f>
        <v>11702</v>
      </c>
    </row>
    <row r="728" customFormat="false" ht="15" hidden="false" customHeight="false" outlineLevel="0" collapsed="false">
      <c r="A728" s="7" t="n">
        <v>230580</v>
      </c>
      <c r="B728" s="8" t="str">
        <f aca="false">VLOOKUP(A728,Municipios!$A$2:$B$5571,2,0)</f>
        <v>Ipu</v>
      </c>
      <c r="C728" s="7" t="n">
        <v>45</v>
      </c>
      <c r="D728" s="7" t="n">
        <v>0</v>
      </c>
      <c r="E728" s="7" t="n">
        <v>6</v>
      </c>
      <c r="F728" s="7" t="n">
        <v>0</v>
      </c>
      <c r="G728" s="7" t="n">
        <v>15</v>
      </c>
      <c r="H728" s="7" t="n">
        <v>0</v>
      </c>
      <c r="I728" s="7" t="n">
        <v>2</v>
      </c>
      <c r="J728" s="9" t="n">
        <f aca="false">VLOOKUP(A728,população!$A$2:$E$5571,2,0)</f>
        <v>11784</v>
      </c>
      <c r="K728" s="9" t="n">
        <f aca="false">VLOOKUP(A728,população!$A$2:$E$5571,3,0)</f>
        <v>22972</v>
      </c>
      <c r="L728" s="9" t="n">
        <f aca="false">VLOOKUP(A728,população!$A$2:$E$5571,4,0)</f>
        <v>5568</v>
      </c>
      <c r="M728" s="9" t="n">
        <f aca="false">VLOOKUP(A728,população!$A$2:$E$5571,5,0)</f>
        <v>40324</v>
      </c>
    </row>
    <row r="729" customFormat="false" ht="15" hidden="false" customHeight="false" outlineLevel="0" collapsed="false">
      <c r="A729" s="7" t="n">
        <v>230590</v>
      </c>
      <c r="B729" s="8" t="str">
        <f aca="false">VLOOKUP(A729,Municipios!$A$2:$B$5571,2,0)</f>
        <v>Ipueiras</v>
      </c>
      <c r="C729" s="7" t="n">
        <v>40</v>
      </c>
      <c r="D729" s="7" t="n">
        <v>0</v>
      </c>
      <c r="E729" s="7" t="n">
        <v>2</v>
      </c>
      <c r="F729" s="7" t="n">
        <v>0</v>
      </c>
      <c r="G729" s="7" t="n">
        <v>4</v>
      </c>
      <c r="H729" s="7" t="n">
        <v>0</v>
      </c>
      <c r="I729" s="7" t="n">
        <v>0</v>
      </c>
      <c r="J729" s="9" t="n">
        <f aca="false">VLOOKUP(A729,população!$A$2:$E$5571,2,0)</f>
        <v>11241</v>
      </c>
      <c r="K729" s="9" t="n">
        <f aca="false">VLOOKUP(A729,população!$A$2:$E$5571,3,0)</f>
        <v>20605</v>
      </c>
      <c r="L729" s="9" t="n">
        <f aca="false">VLOOKUP(A729,população!$A$2:$E$5571,4,0)</f>
        <v>5116</v>
      </c>
      <c r="M729" s="9" t="n">
        <f aca="false">VLOOKUP(A729,população!$A$2:$E$5571,5,0)</f>
        <v>36962</v>
      </c>
    </row>
    <row r="730" customFormat="false" ht="15" hidden="false" customHeight="false" outlineLevel="0" collapsed="false">
      <c r="A730" s="7" t="n">
        <v>230600</v>
      </c>
      <c r="B730" s="8" t="str">
        <f aca="false">VLOOKUP(A730,Municipios!$A$2:$B$5571,2,0)</f>
        <v>Iracema</v>
      </c>
      <c r="C730" s="7" t="n">
        <v>31</v>
      </c>
      <c r="D730" s="7" t="n">
        <v>0</v>
      </c>
      <c r="E730" s="7" t="n">
        <v>1</v>
      </c>
      <c r="F730" s="7" t="n">
        <v>0</v>
      </c>
      <c r="G730" s="7" t="n">
        <v>3</v>
      </c>
      <c r="H730" s="7" t="n">
        <v>0</v>
      </c>
      <c r="I730" s="7" t="n">
        <v>0</v>
      </c>
      <c r="J730" s="9" t="n">
        <f aca="false">VLOOKUP(A730,população!$A$2:$E$5571,2,0)</f>
        <v>3395</v>
      </c>
      <c r="K730" s="9" t="n">
        <f aca="false">VLOOKUP(A730,população!$A$2:$E$5571,3,0)</f>
        <v>8179</v>
      </c>
      <c r="L730" s="9" t="n">
        <f aca="false">VLOOKUP(A730,população!$A$2:$E$5571,4,0)</f>
        <v>1975</v>
      </c>
      <c r="M730" s="9" t="n">
        <f aca="false">VLOOKUP(A730,população!$A$2:$E$5571,5,0)</f>
        <v>13549</v>
      </c>
    </row>
    <row r="731" customFormat="false" ht="15" hidden="false" customHeight="false" outlineLevel="0" collapsed="false">
      <c r="A731" s="7" t="n">
        <v>230610</v>
      </c>
      <c r="B731" s="8" t="str">
        <f aca="false">VLOOKUP(A731,Municipios!$A$2:$B$5571,2,0)</f>
        <v>Irauçuba</v>
      </c>
      <c r="C731" s="7" t="n">
        <v>21</v>
      </c>
      <c r="D731" s="7" t="n">
        <v>0</v>
      </c>
      <c r="E731" s="7" t="n">
        <v>1</v>
      </c>
      <c r="F731" s="7" t="n">
        <v>0</v>
      </c>
      <c r="G731" s="7" t="n">
        <v>2</v>
      </c>
      <c r="H731" s="7" t="n">
        <v>0</v>
      </c>
      <c r="I731" s="7" t="n">
        <v>0</v>
      </c>
      <c r="J731" s="9" t="n">
        <f aca="false">VLOOKUP(A731,população!$A$2:$E$5571,2,0)</f>
        <v>7058</v>
      </c>
      <c r="K731" s="9" t="n">
        <f aca="false">VLOOKUP(A731,população!$A$2:$E$5571,3,0)</f>
        <v>12808</v>
      </c>
      <c r="L731" s="9" t="n">
        <f aca="false">VLOOKUP(A731,população!$A$2:$E$5571,4,0)</f>
        <v>2363</v>
      </c>
      <c r="M731" s="9" t="n">
        <f aca="false">VLOOKUP(A731,população!$A$2:$E$5571,5,0)</f>
        <v>22229</v>
      </c>
    </row>
    <row r="732" customFormat="false" ht="15" hidden="false" customHeight="false" outlineLevel="0" collapsed="false">
      <c r="A732" s="7" t="n">
        <v>230620</v>
      </c>
      <c r="B732" s="8" t="str">
        <f aca="false">VLOOKUP(A732,Municipios!$A$2:$B$5571,2,0)</f>
        <v>Itaiçaba</v>
      </c>
      <c r="C732" s="7" t="n">
        <v>17</v>
      </c>
      <c r="D732" s="7" t="n">
        <v>0</v>
      </c>
      <c r="E732" s="7" t="n">
        <v>1</v>
      </c>
      <c r="F732" s="7" t="n">
        <v>0</v>
      </c>
      <c r="G732" s="7" t="n">
        <v>1</v>
      </c>
      <c r="H732" s="7" t="n">
        <v>0</v>
      </c>
      <c r="I732" s="7" t="n">
        <v>0</v>
      </c>
      <c r="J732" s="9" t="n">
        <f aca="false">VLOOKUP(A732,população!$A$2:$E$5571,2,0)</f>
        <v>1766</v>
      </c>
      <c r="K732" s="9" t="n">
        <f aca="false">VLOOKUP(A732,população!$A$2:$E$5571,3,0)</f>
        <v>4588</v>
      </c>
      <c r="L732" s="9" t="n">
        <f aca="false">VLOOKUP(A732,população!$A$2:$E$5571,4,0)</f>
        <v>1068</v>
      </c>
      <c r="M732" s="9" t="n">
        <f aca="false">VLOOKUP(A732,população!$A$2:$E$5571,5,0)</f>
        <v>7422</v>
      </c>
    </row>
    <row r="733" customFormat="false" ht="15" hidden="false" customHeight="false" outlineLevel="0" collapsed="false">
      <c r="A733" s="7" t="n">
        <v>230625</v>
      </c>
      <c r="B733" s="8" t="str">
        <f aca="false">VLOOKUP(A733,Municipios!$A$2:$B$5571,2,0)</f>
        <v>Itaitinga</v>
      </c>
      <c r="C733" s="7" t="n">
        <v>26</v>
      </c>
      <c r="D733" s="7" t="n">
        <v>0</v>
      </c>
      <c r="E733" s="7" t="n">
        <v>3</v>
      </c>
      <c r="F733" s="7" t="n">
        <v>0</v>
      </c>
      <c r="G733" s="7" t="n">
        <v>5</v>
      </c>
      <c r="H733" s="7" t="n">
        <v>0</v>
      </c>
      <c r="I733" s="7" t="n">
        <v>0</v>
      </c>
      <c r="J733" s="9" t="n">
        <f aca="false">VLOOKUP(A733,população!$A$2:$E$5571,2,0)</f>
        <v>10588</v>
      </c>
      <c r="K733" s="9" t="n">
        <f aca="false">VLOOKUP(A733,população!$A$2:$E$5571,3,0)</f>
        <v>23132</v>
      </c>
      <c r="L733" s="9" t="n">
        <f aca="false">VLOOKUP(A733,população!$A$2:$E$5571,4,0)</f>
        <v>3053</v>
      </c>
      <c r="M733" s="9" t="n">
        <f aca="false">VLOOKUP(A733,população!$A$2:$E$5571,5,0)</f>
        <v>36773</v>
      </c>
    </row>
    <row r="734" customFormat="false" ht="15" hidden="false" customHeight="false" outlineLevel="0" collapsed="false">
      <c r="A734" s="7" t="n">
        <v>230630</v>
      </c>
      <c r="B734" s="8" t="str">
        <f aca="false">VLOOKUP(A734,Municipios!$A$2:$B$5571,2,0)</f>
        <v>Itapagé</v>
      </c>
      <c r="C734" s="7" t="n">
        <v>34</v>
      </c>
      <c r="D734" s="7" t="n">
        <v>0</v>
      </c>
      <c r="E734" s="7" t="n">
        <v>2</v>
      </c>
      <c r="F734" s="7" t="n">
        <v>0</v>
      </c>
      <c r="G734" s="7" t="n">
        <v>7</v>
      </c>
      <c r="H734" s="7" t="n">
        <v>0</v>
      </c>
      <c r="I734" s="7" t="n">
        <v>0</v>
      </c>
      <c r="J734" s="9" t="n">
        <f aca="false">VLOOKUP(A734,população!$A$2:$E$5571,2,0)</f>
        <v>14680</v>
      </c>
      <c r="K734" s="9" t="n">
        <f aca="false">VLOOKUP(A734,população!$A$2:$E$5571,3,0)</f>
        <v>29032</v>
      </c>
      <c r="L734" s="9" t="n">
        <f aca="false">VLOOKUP(A734,população!$A$2:$E$5571,4,0)</f>
        <v>4846</v>
      </c>
      <c r="M734" s="9" t="n">
        <f aca="false">VLOOKUP(A734,população!$A$2:$E$5571,5,0)</f>
        <v>48558</v>
      </c>
    </row>
    <row r="735" customFormat="false" ht="15" hidden="false" customHeight="false" outlineLevel="0" collapsed="false">
      <c r="A735" s="7" t="n">
        <v>230640</v>
      </c>
      <c r="B735" s="8" t="str">
        <f aca="false">VLOOKUP(A735,Municipios!$A$2:$B$5571,2,0)</f>
        <v>Itapipoca</v>
      </c>
      <c r="C735" s="7" t="n">
        <v>140</v>
      </c>
      <c r="D735" s="7" t="n">
        <v>0</v>
      </c>
      <c r="E735" s="7" t="n">
        <v>17</v>
      </c>
      <c r="F735" s="7" t="n">
        <v>0</v>
      </c>
      <c r="G735" s="7" t="n">
        <v>112</v>
      </c>
      <c r="H735" s="7" t="n">
        <v>0</v>
      </c>
      <c r="I735" s="7" t="n">
        <v>4</v>
      </c>
      <c r="J735" s="9" t="n">
        <f aca="false">VLOOKUP(A735,população!$A$2:$E$5571,2,0)</f>
        <v>37781</v>
      </c>
      <c r="K735" s="9" t="n">
        <f aca="false">VLOOKUP(A735,população!$A$2:$E$5571,3,0)</f>
        <v>69334</v>
      </c>
      <c r="L735" s="9" t="n">
        <f aca="false">VLOOKUP(A735,população!$A$2:$E$5571,4,0)</f>
        <v>11789</v>
      </c>
      <c r="M735" s="9" t="n">
        <f aca="false">VLOOKUP(A735,população!$A$2:$E$5571,5,0)</f>
        <v>118904</v>
      </c>
    </row>
    <row r="736" customFormat="false" ht="15" hidden="false" customHeight="false" outlineLevel="0" collapsed="false">
      <c r="A736" s="7" t="n">
        <v>230650</v>
      </c>
      <c r="B736" s="8" t="str">
        <f aca="false">VLOOKUP(A736,Municipios!$A$2:$B$5571,2,0)</f>
        <v>Itapiúna</v>
      </c>
      <c r="C736" s="7" t="n">
        <v>28</v>
      </c>
      <c r="D736" s="7" t="n">
        <v>0</v>
      </c>
      <c r="E736" s="7" t="n">
        <v>1</v>
      </c>
      <c r="F736" s="7" t="n">
        <v>0</v>
      </c>
      <c r="G736" s="7" t="n">
        <v>3</v>
      </c>
      <c r="H736" s="7" t="n">
        <v>0</v>
      </c>
      <c r="I736" s="7" t="n">
        <v>0</v>
      </c>
      <c r="J736" s="9" t="n">
        <f aca="false">VLOOKUP(A736,população!$A$2:$E$5571,2,0)</f>
        <v>5282</v>
      </c>
      <c r="K736" s="9" t="n">
        <f aca="false">VLOOKUP(A736,população!$A$2:$E$5571,3,0)</f>
        <v>10957</v>
      </c>
      <c r="L736" s="9" t="n">
        <f aca="false">VLOOKUP(A736,população!$A$2:$E$5571,4,0)</f>
        <v>2216</v>
      </c>
      <c r="M736" s="9" t="n">
        <f aca="false">VLOOKUP(A736,população!$A$2:$E$5571,5,0)</f>
        <v>18455</v>
      </c>
    </row>
    <row r="737" customFormat="false" ht="15" hidden="false" customHeight="false" outlineLevel="0" collapsed="false">
      <c r="A737" s="7" t="n">
        <v>230655</v>
      </c>
      <c r="B737" s="8" t="str">
        <f aca="false">VLOOKUP(A737,Municipios!$A$2:$B$5571,2,0)</f>
        <v>Itarema</v>
      </c>
      <c r="C737" s="7" t="n">
        <v>31</v>
      </c>
      <c r="D737" s="7" t="n">
        <v>0</v>
      </c>
      <c r="E737" s="7" t="n">
        <v>2</v>
      </c>
      <c r="F737" s="7" t="n">
        <v>0</v>
      </c>
      <c r="G737" s="7" t="n">
        <v>5</v>
      </c>
      <c r="H737" s="7" t="n">
        <v>0</v>
      </c>
      <c r="I737" s="7" t="n">
        <v>4</v>
      </c>
      <c r="J737" s="9" t="n">
        <f aca="false">VLOOKUP(A737,população!$A$2:$E$5571,2,0)</f>
        <v>12650</v>
      </c>
      <c r="K737" s="9" t="n">
        <f aca="false">VLOOKUP(A737,população!$A$2:$E$5571,3,0)</f>
        <v>22063</v>
      </c>
      <c r="L737" s="9" t="n">
        <f aca="false">VLOOKUP(A737,população!$A$2:$E$5571,4,0)</f>
        <v>3404</v>
      </c>
      <c r="M737" s="9" t="n">
        <f aca="false">VLOOKUP(A737,população!$A$2:$E$5571,5,0)</f>
        <v>38117</v>
      </c>
    </row>
    <row r="738" customFormat="false" ht="15" hidden="false" customHeight="false" outlineLevel="0" collapsed="false">
      <c r="A738" s="7" t="n">
        <v>230670</v>
      </c>
      <c r="B738" s="8" t="str">
        <f aca="false">VLOOKUP(A738,Municipios!$A$2:$B$5571,2,0)</f>
        <v>Jaguaretama</v>
      </c>
      <c r="C738" s="7" t="n">
        <v>20</v>
      </c>
      <c r="D738" s="7" t="n">
        <v>0</v>
      </c>
      <c r="E738" s="7" t="n">
        <v>2</v>
      </c>
      <c r="F738" s="7" t="n">
        <v>0</v>
      </c>
      <c r="G738" s="7" t="n">
        <v>3</v>
      </c>
      <c r="H738" s="7" t="n">
        <v>0</v>
      </c>
      <c r="I738" s="7" t="n">
        <v>0</v>
      </c>
      <c r="J738" s="9" t="n">
        <f aca="false">VLOOKUP(A738,população!$A$2:$E$5571,2,0)</f>
        <v>4629</v>
      </c>
      <c r="K738" s="9" t="n">
        <f aca="false">VLOOKUP(A738,população!$A$2:$E$5571,3,0)</f>
        <v>10476</v>
      </c>
      <c r="L738" s="9" t="n">
        <f aca="false">VLOOKUP(A738,população!$A$2:$E$5571,4,0)</f>
        <v>2348</v>
      </c>
      <c r="M738" s="9" t="n">
        <f aca="false">VLOOKUP(A738,população!$A$2:$E$5571,5,0)</f>
        <v>17453</v>
      </c>
    </row>
    <row r="739" customFormat="false" ht="15" hidden="false" customHeight="false" outlineLevel="0" collapsed="false">
      <c r="A739" s="7" t="n">
        <v>230680</v>
      </c>
      <c r="B739" s="8" t="str">
        <f aca="false">VLOOKUP(A739,Municipios!$A$2:$B$5571,2,0)</f>
        <v>Jaguaribara</v>
      </c>
      <c r="C739" s="7" t="n">
        <v>40</v>
      </c>
      <c r="D739" s="7" t="n">
        <v>0</v>
      </c>
      <c r="E739" s="7" t="n">
        <v>1</v>
      </c>
      <c r="F739" s="7" t="n">
        <v>0</v>
      </c>
      <c r="G739" s="7" t="n">
        <v>2</v>
      </c>
      <c r="H739" s="7" t="n">
        <v>0</v>
      </c>
      <c r="I739" s="7" t="n">
        <v>0</v>
      </c>
      <c r="J739" s="9" t="n">
        <f aca="false">VLOOKUP(A739,população!$A$2:$E$5571,2,0)</f>
        <v>2740</v>
      </c>
      <c r="K739" s="9" t="n">
        <f aca="false">VLOOKUP(A739,população!$A$2:$E$5571,3,0)</f>
        <v>6466</v>
      </c>
      <c r="L739" s="9" t="n">
        <f aca="false">VLOOKUP(A739,população!$A$2:$E$5571,4,0)</f>
        <v>1321</v>
      </c>
      <c r="M739" s="9" t="n">
        <f aca="false">VLOOKUP(A739,população!$A$2:$E$5571,5,0)</f>
        <v>10527</v>
      </c>
    </row>
    <row r="740" customFormat="false" ht="15" hidden="false" customHeight="false" outlineLevel="0" collapsed="false">
      <c r="A740" s="7" t="n">
        <v>230690</v>
      </c>
      <c r="B740" s="8" t="str">
        <f aca="false">VLOOKUP(A740,Municipios!$A$2:$B$5571,2,0)</f>
        <v>Jaguaribe</v>
      </c>
      <c r="C740" s="7" t="n">
        <v>30</v>
      </c>
      <c r="D740" s="7" t="n">
        <v>0</v>
      </c>
      <c r="E740" s="7" t="n">
        <v>3</v>
      </c>
      <c r="F740" s="7" t="n">
        <v>0</v>
      </c>
      <c r="G740" s="7" t="n">
        <v>7</v>
      </c>
      <c r="H740" s="7" t="n">
        <v>0</v>
      </c>
      <c r="I740" s="7" t="n">
        <v>0</v>
      </c>
      <c r="J740" s="9" t="n">
        <f aca="false">VLOOKUP(A740,população!$A$2:$E$5571,2,0)</f>
        <v>9204</v>
      </c>
      <c r="K740" s="9" t="n">
        <f aca="false">VLOOKUP(A740,população!$A$2:$E$5571,3,0)</f>
        <v>20064</v>
      </c>
      <c r="L740" s="9" t="n">
        <f aca="false">VLOOKUP(A740,população!$A$2:$E$5571,4,0)</f>
        <v>4768</v>
      </c>
      <c r="M740" s="9" t="n">
        <f aca="false">VLOOKUP(A740,população!$A$2:$E$5571,5,0)</f>
        <v>34036</v>
      </c>
    </row>
    <row r="741" customFormat="false" ht="15" hidden="false" customHeight="false" outlineLevel="0" collapsed="false">
      <c r="A741" s="7" t="n">
        <v>230700</v>
      </c>
      <c r="B741" s="8" t="str">
        <f aca="false">VLOOKUP(A741,Municipios!$A$2:$B$5571,2,0)</f>
        <v>Jaguaruana</v>
      </c>
      <c r="C741" s="7" t="n">
        <v>24</v>
      </c>
      <c r="D741" s="7" t="n">
        <v>0</v>
      </c>
      <c r="E741" s="7" t="n">
        <v>3</v>
      </c>
      <c r="F741" s="7" t="n">
        <v>0</v>
      </c>
      <c r="G741" s="7" t="n">
        <v>4</v>
      </c>
      <c r="H741" s="7" t="n">
        <v>0</v>
      </c>
      <c r="I741" s="7" t="n">
        <v>0</v>
      </c>
      <c r="J741" s="9" t="n">
        <f aca="false">VLOOKUP(A741,população!$A$2:$E$5571,2,0)</f>
        <v>8192</v>
      </c>
      <c r="K741" s="9" t="n">
        <f aca="false">VLOOKUP(A741,população!$A$2:$E$5571,3,0)</f>
        <v>20468</v>
      </c>
      <c r="L741" s="9" t="n">
        <f aca="false">VLOOKUP(A741,população!$A$2:$E$5571,4,0)</f>
        <v>3725</v>
      </c>
      <c r="M741" s="9" t="n">
        <f aca="false">VLOOKUP(A741,população!$A$2:$E$5571,5,0)</f>
        <v>32385</v>
      </c>
    </row>
    <row r="742" customFormat="false" ht="15" hidden="false" customHeight="false" outlineLevel="0" collapsed="false">
      <c r="A742" s="7" t="n">
        <v>230710</v>
      </c>
      <c r="B742" s="8" t="str">
        <f aca="false">VLOOKUP(A742,Municipios!$A$2:$B$5571,2,0)</f>
        <v>Jardim</v>
      </c>
      <c r="C742" s="7" t="n">
        <v>64</v>
      </c>
      <c r="D742" s="7" t="n">
        <v>0</v>
      </c>
      <c r="E742" s="7" t="n">
        <v>3</v>
      </c>
      <c r="F742" s="7" t="n">
        <v>0</v>
      </c>
      <c r="G742" s="7" t="n">
        <v>7</v>
      </c>
      <c r="H742" s="7" t="n">
        <v>0</v>
      </c>
      <c r="I742" s="7" t="n">
        <v>0</v>
      </c>
      <c r="J742" s="9" t="n">
        <f aca="false">VLOOKUP(A742,população!$A$2:$E$5571,2,0)</f>
        <v>8111</v>
      </c>
      <c r="K742" s="9" t="n">
        <f aca="false">VLOOKUP(A742,população!$A$2:$E$5571,3,0)</f>
        <v>15173</v>
      </c>
      <c r="L742" s="9" t="n">
        <f aca="false">VLOOKUP(A742,população!$A$2:$E$5571,4,0)</f>
        <v>3262</v>
      </c>
      <c r="M742" s="9" t="n">
        <f aca="false">VLOOKUP(A742,população!$A$2:$E$5571,5,0)</f>
        <v>26546</v>
      </c>
    </row>
    <row r="743" customFormat="false" ht="15" hidden="false" customHeight="false" outlineLevel="0" collapsed="false">
      <c r="A743" s="7" t="n">
        <v>230720</v>
      </c>
      <c r="B743" s="8" t="str">
        <f aca="false">VLOOKUP(A743,Municipios!$A$2:$B$5571,2,0)</f>
        <v>Jati</v>
      </c>
      <c r="C743" s="7" t="n">
        <v>33</v>
      </c>
      <c r="D743" s="7" t="n">
        <v>0</v>
      </c>
      <c r="E743" s="7" t="n">
        <v>1</v>
      </c>
      <c r="F743" s="7" t="n">
        <v>0</v>
      </c>
      <c r="G743" s="7" t="n">
        <v>1</v>
      </c>
      <c r="H743" s="7" t="n">
        <v>0</v>
      </c>
      <c r="I743" s="7" t="n">
        <v>0</v>
      </c>
      <c r="J743" s="9" t="n">
        <f aca="false">VLOOKUP(A743,população!$A$2:$E$5571,2,0)</f>
        <v>2152</v>
      </c>
      <c r="K743" s="9" t="n">
        <f aca="false">VLOOKUP(A743,população!$A$2:$E$5571,3,0)</f>
        <v>4497</v>
      </c>
      <c r="L743" s="9" t="n">
        <f aca="false">VLOOKUP(A743,população!$A$2:$E$5571,4,0)</f>
        <v>1056</v>
      </c>
      <c r="M743" s="9" t="n">
        <f aca="false">VLOOKUP(A743,população!$A$2:$E$5571,5,0)</f>
        <v>7705</v>
      </c>
    </row>
    <row r="744" customFormat="false" ht="15" hidden="false" customHeight="false" outlineLevel="0" collapsed="false">
      <c r="A744" s="7" t="n">
        <v>230725</v>
      </c>
      <c r="B744" s="8" t="str">
        <f aca="false">VLOOKUP(A744,Municipios!$A$2:$B$5571,2,0)</f>
        <v>Jijoca de Jericoacoara</v>
      </c>
      <c r="C744" s="7" t="n">
        <v>24</v>
      </c>
      <c r="D744" s="7" t="n">
        <v>0</v>
      </c>
      <c r="E744" s="7" t="n">
        <v>0</v>
      </c>
      <c r="F744" s="7" t="n">
        <v>0</v>
      </c>
      <c r="G744" s="7" t="n">
        <v>0</v>
      </c>
      <c r="H744" s="7" t="n">
        <v>0</v>
      </c>
      <c r="I744" s="7" t="n">
        <v>0</v>
      </c>
      <c r="J744" s="9" t="n">
        <f aca="false">VLOOKUP(A744,população!$A$2:$E$5571,2,0)</f>
        <v>5682</v>
      </c>
      <c r="K744" s="9" t="n">
        <f aca="false">VLOOKUP(A744,população!$A$2:$E$5571,3,0)</f>
        <v>10827</v>
      </c>
      <c r="L744" s="9" t="n">
        <f aca="false">VLOOKUP(A744,população!$A$2:$E$5571,4,0)</f>
        <v>1421</v>
      </c>
      <c r="M744" s="9" t="n">
        <f aca="false">VLOOKUP(A744,população!$A$2:$E$5571,5,0)</f>
        <v>17930</v>
      </c>
    </row>
    <row r="745" customFormat="false" ht="15" hidden="false" customHeight="false" outlineLevel="0" collapsed="false">
      <c r="A745" s="7" t="n">
        <v>230730</v>
      </c>
      <c r="B745" s="8" t="str">
        <f aca="false">VLOOKUP(A745,Municipios!$A$2:$B$5571,2,0)</f>
        <v>Juazeiro do Norte</v>
      </c>
      <c r="C745" s="7" t="n">
        <v>386</v>
      </c>
      <c r="D745" s="7" t="n">
        <v>58</v>
      </c>
      <c r="E745" s="7" t="n">
        <v>30</v>
      </c>
      <c r="F745" s="7" t="n">
        <v>5</v>
      </c>
      <c r="G745" s="7" t="n">
        <v>193</v>
      </c>
      <c r="H745" s="7" t="n">
        <v>36</v>
      </c>
      <c r="I745" s="7" t="n">
        <v>79</v>
      </c>
      <c r="J745" s="9" t="n">
        <f aca="false">VLOOKUP(A745,população!$A$2:$E$5571,2,0)</f>
        <v>73711</v>
      </c>
      <c r="K745" s="9" t="n">
        <f aca="false">VLOOKUP(A745,população!$A$2:$E$5571,3,0)</f>
        <v>155215</v>
      </c>
      <c r="L745" s="9" t="n">
        <f aca="false">VLOOKUP(A745,população!$A$2:$E$5571,4,0)</f>
        <v>26994</v>
      </c>
      <c r="M745" s="9" t="n">
        <f aca="false">VLOOKUP(A745,população!$A$2:$E$5571,5,0)</f>
        <v>255920</v>
      </c>
    </row>
    <row r="746" customFormat="false" ht="15" hidden="false" customHeight="false" outlineLevel="0" collapsed="false">
      <c r="A746" s="7" t="n">
        <v>230740</v>
      </c>
      <c r="B746" s="8" t="str">
        <f aca="false">VLOOKUP(A746,Municipios!$A$2:$B$5571,2,0)</f>
        <v>Jucás</v>
      </c>
      <c r="C746" s="7" t="n">
        <v>25</v>
      </c>
      <c r="D746" s="7" t="n">
        <v>0</v>
      </c>
      <c r="E746" s="7" t="n">
        <v>4</v>
      </c>
      <c r="F746" s="7" t="n">
        <v>0</v>
      </c>
      <c r="G746" s="7" t="n">
        <v>4</v>
      </c>
      <c r="H746" s="7" t="n">
        <v>0</v>
      </c>
      <c r="I746" s="7" t="n">
        <v>0</v>
      </c>
      <c r="J746" s="9" t="n">
        <f aca="false">VLOOKUP(A746,população!$A$2:$E$5571,2,0)</f>
        <v>6816</v>
      </c>
      <c r="K746" s="9" t="n">
        <f aca="false">VLOOKUP(A746,população!$A$2:$E$5571,3,0)</f>
        <v>13478</v>
      </c>
      <c r="L746" s="9" t="n">
        <f aca="false">VLOOKUP(A746,população!$A$2:$E$5571,4,0)</f>
        <v>3422</v>
      </c>
      <c r="M746" s="9" t="n">
        <f aca="false">VLOOKUP(A746,população!$A$2:$E$5571,5,0)</f>
        <v>23716</v>
      </c>
    </row>
    <row r="747" customFormat="false" ht="15" hidden="false" customHeight="false" outlineLevel="0" collapsed="false">
      <c r="A747" s="7" t="n">
        <v>230750</v>
      </c>
      <c r="B747" s="8" t="str">
        <f aca="false">VLOOKUP(A747,Municipios!$A$2:$B$5571,2,0)</f>
        <v>Lavras da Mangabeira</v>
      </c>
      <c r="C747" s="7" t="n">
        <v>43</v>
      </c>
      <c r="D747" s="7" t="n">
        <v>0</v>
      </c>
      <c r="E747" s="7" t="n">
        <v>12</v>
      </c>
      <c r="F747" s="7" t="n">
        <v>0</v>
      </c>
      <c r="G747" s="7" t="n">
        <v>12</v>
      </c>
      <c r="H747" s="7" t="n">
        <v>0</v>
      </c>
      <c r="I747" s="7" t="n">
        <v>0</v>
      </c>
      <c r="J747" s="9" t="n">
        <f aca="false">VLOOKUP(A747,população!$A$2:$E$5571,2,0)</f>
        <v>7858</v>
      </c>
      <c r="K747" s="9" t="n">
        <f aca="false">VLOOKUP(A747,população!$A$2:$E$5571,3,0)</f>
        <v>17982</v>
      </c>
      <c r="L747" s="9" t="n">
        <f aca="false">VLOOKUP(A747,população!$A$2:$E$5571,4,0)</f>
        <v>4556</v>
      </c>
      <c r="M747" s="9" t="n">
        <f aca="false">VLOOKUP(A747,população!$A$2:$E$5571,5,0)</f>
        <v>30396</v>
      </c>
    </row>
    <row r="748" customFormat="false" ht="15" hidden="false" customHeight="false" outlineLevel="0" collapsed="false">
      <c r="A748" s="7" t="n">
        <v>230760</v>
      </c>
      <c r="B748" s="8" t="str">
        <f aca="false">VLOOKUP(A748,Municipios!$A$2:$B$5571,2,0)</f>
        <v>Limoeiro do Norte</v>
      </c>
      <c r="C748" s="7" t="n">
        <v>278</v>
      </c>
      <c r="D748" s="7" t="n">
        <v>0</v>
      </c>
      <c r="E748" s="7" t="n">
        <v>10</v>
      </c>
      <c r="F748" s="7" t="n">
        <v>0</v>
      </c>
      <c r="G748" s="7" t="n">
        <v>46</v>
      </c>
      <c r="H748" s="7" t="n">
        <v>0</v>
      </c>
      <c r="I748" s="7" t="n">
        <v>5</v>
      </c>
      <c r="J748" s="9" t="n">
        <f aca="false">VLOOKUP(A748,população!$A$2:$E$5571,2,0)</f>
        <v>14325</v>
      </c>
      <c r="K748" s="9" t="n">
        <f aca="false">VLOOKUP(A748,população!$A$2:$E$5571,3,0)</f>
        <v>35757</v>
      </c>
      <c r="L748" s="9" t="n">
        <f aca="false">VLOOKUP(A748,população!$A$2:$E$5571,4,0)</f>
        <v>6258</v>
      </c>
      <c r="M748" s="9" t="n">
        <f aca="false">VLOOKUP(A748,população!$A$2:$E$5571,5,0)</f>
        <v>56340</v>
      </c>
    </row>
    <row r="749" customFormat="false" ht="15" hidden="false" customHeight="false" outlineLevel="0" collapsed="false">
      <c r="A749" s="7" t="n">
        <v>230763</v>
      </c>
      <c r="B749" s="8" t="str">
        <f aca="false">VLOOKUP(A749,Municipios!$A$2:$B$5571,2,0)</f>
        <v>Madalena</v>
      </c>
      <c r="C749" s="7" t="n">
        <v>24</v>
      </c>
      <c r="D749" s="7" t="n">
        <v>0</v>
      </c>
      <c r="E749" s="7" t="n">
        <v>1</v>
      </c>
      <c r="F749" s="7" t="n">
        <v>0</v>
      </c>
      <c r="G749" s="7" t="n">
        <v>1</v>
      </c>
      <c r="H749" s="7" t="n">
        <v>0</v>
      </c>
      <c r="I749" s="7" t="n">
        <v>0</v>
      </c>
      <c r="J749" s="9" t="n">
        <f aca="false">VLOOKUP(A749,população!$A$2:$E$5571,2,0)</f>
        <v>5335</v>
      </c>
      <c r="K749" s="9" t="n">
        <f aca="false">VLOOKUP(A749,população!$A$2:$E$5571,3,0)</f>
        <v>10445</v>
      </c>
      <c r="L749" s="9" t="n">
        <f aca="false">VLOOKUP(A749,população!$A$2:$E$5571,4,0)</f>
        <v>2174</v>
      </c>
      <c r="M749" s="9" t="n">
        <f aca="false">VLOOKUP(A749,população!$A$2:$E$5571,5,0)</f>
        <v>17954</v>
      </c>
    </row>
    <row r="750" customFormat="false" ht="15" hidden="false" customHeight="false" outlineLevel="0" collapsed="false">
      <c r="A750" s="7" t="n">
        <v>230765</v>
      </c>
      <c r="B750" s="8" t="str">
        <f aca="false">VLOOKUP(A750,Municipios!$A$2:$B$5571,2,0)</f>
        <v>Maracanaú</v>
      </c>
      <c r="C750" s="7" t="n">
        <v>290</v>
      </c>
      <c r="D750" s="7" t="n">
        <v>0</v>
      </c>
      <c r="E750" s="7" t="n">
        <v>10</v>
      </c>
      <c r="F750" s="7" t="n">
        <v>0</v>
      </c>
      <c r="G750" s="7" t="n">
        <v>129</v>
      </c>
      <c r="H750" s="7" t="n">
        <v>0</v>
      </c>
      <c r="I750" s="7" t="n">
        <v>16</v>
      </c>
      <c r="J750" s="9" t="n">
        <f aca="false">VLOOKUP(A750,população!$A$2:$E$5571,2,0)</f>
        <v>66946</v>
      </c>
      <c r="K750" s="9" t="n">
        <f aca="false">VLOOKUP(A750,população!$A$2:$E$5571,3,0)</f>
        <v>137979</v>
      </c>
      <c r="L750" s="9" t="n">
        <f aca="false">VLOOKUP(A750,população!$A$2:$E$5571,4,0)</f>
        <v>16292</v>
      </c>
      <c r="M750" s="9" t="n">
        <f aca="false">VLOOKUP(A750,população!$A$2:$E$5571,5,0)</f>
        <v>221217</v>
      </c>
    </row>
    <row r="751" customFormat="false" ht="15" hidden="false" customHeight="false" outlineLevel="0" collapsed="false">
      <c r="A751" s="7" t="n">
        <v>230770</v>
      </c>
      <c r="B751" s="8" t="str">
        <f aca="false">VLOOKUP(A751,Municipios!$A$2:$B$5571,2,0)</f>
        <v>Maranguape</v>
      </c>
      <c r="C751" s="7" t="n">
        <v>51</v>
      </c>
      <c r="D751" s="7" t="n">
        <v>0</v>
      </c>
      <c r="E751" s="7" t="n">
        <v>4</v>
      </c>
      <c r="F751" s="7" t="n">
        <v>0</v>
      </c>
      <c r="G751" s="7" t="n">
        <v>18</v>
      </c>
      <c r="H751" s="7" t="n">
        <v>0</v>
      </c>
      <c r="I751" s="7" t="n">
        <v>0</v>
      </c>
      <c r="J751" s="9" t="n">
        <f aca="false">VLOOKUP(A751,população!$A$2:$E$5571,2,0)</f>
        <v>31332</v>
      </c>
      <c r="K751" s="9" t="n">
        <f aca="false">VLOOKUP(A751,população!$A$2:$E$5571,3,0)</f>
        <v>72537</v>
      </c>
      <c r="L751" s="9" t="n">
        <f aca="false">VLOOKUP(A751,população!$A$2:$E$5571,4,0)</f>
        <v>10940</v>
      </c>
      <c r="M751" s="9" t="n">
        <f aca="false">VLOOKUP(A751,população!$A$2:$E$5571,5,0)</f>
        <v>114809</v>
      </c>
    </row>
    <row r="752" customFormat="false" ht="15" hidden="false" customHeight="false" outlineLevel="0" collapsed="false">
      <c r="A752" s="7" t="n">
        <v>230780</v>
      </c>
      <c r="B752" s="8" t="str">
        <f aca="false">VLOOKUP(A752,Municipios!$A$2:$B$5571,2,0)</f>
        <v>Marco</v>
      </c>
      <c r="C752" s="7" t="n">
        <v>33</v>
      </c>
      <c r="D752" s="7" t="n">
        <v>0</v>
      </c>
      <c r="E752" s="7" t="n">
        <v>2</v>
      </c>
      <c r="F752" s="7" t="n">
        <v>0</v>
      </c>
      <c r="G752" s="7" t="n">
        <v>3</v>
      </c>
      <c r="H752" s="7" t="n">
        <v>0</v>
      </c>
      <c r="I752" s="7" t="n">
        <v>0</v>
      </c>
      <c r="J752" s="9" t="n">
        <f aca="false">VLOOKUP(A752,população!$A$2:$E$5571,2,0)</f>
        <v>8824</v>
      </c>
      <c r="K752" s="9" t="n">
        <f aca="false">VLOOKUP(A752,população!$A$2:$E$5571,3,0)</f>
        <v>14322</v>
      </c>
      <c r="L752" s="9" t="n">
        <f aca="false">VLOOKUP(A752,população!$A$2:$E$5571,4,0)</f>
        <v>2253</v>
      </c>
      <c r="M752" s="9" t="n">
        <f aca="false">VLOOKUP(A752,população!$A$2:$E$5571,5,0)</f>
        <v>25399</v>
      </c>
    </row>
    <row r="753" customFormat="false" ht="15" hidden="false" customHeight="false" outlineLevel="0" collapsed="false">
      <c r="A753" s="7" t="n">
        <v>230790</v>
      </c>
      <c r="B753" s="8" t="str">
        <f aca="false">VLOOKUP(A753,Municipios!$A$2:$B$5571,2,0)</f>
        <v>Martinópole</v>
      </c>
      <c r="C753" s="7" t="n">
        <v>9</v>
      </c>
      <c r="D753" s="7" t="n">
        <v>0</v>
      </c>
      <c r="E753" s="7" t="n">
        <v>0</v>
      </c>
      <c r="F753" s="7" t="n">
        <v>0</v>
      </c>
      <c r="G753" s="7" t="n">
        <v>0</v>
      </c>
      <c r="H753" s="7" t="n">
        <v>0</v>
      </c>
      <c r="I753" s="7" t="n">
        <v>0</v>
      </c>
      <c r="J753" s="9" t="n">
        <f aca="false">VLOOKUP(A753,população!$A$2:$E$5571,2,0)</f>
        <v>3371</v>
      </c>
      <c r="K753" s="9" t="n">
        <f aca="false">VLOOKUP(A753,população!$A$2:$E$5571,3,0)</f>
        <v>5798</v>
      </c>
      <c r="L753" s="9" t="n">
        <f aca="false">VLOOKUP(A753,população!$A$2:$E$5571,4,0)</f>
        <v>1139</v>
      </c>
      <c r="M753" s="9" t="n">
        <f aca="false">VLOOKUP(A753,população!$A$2:$E$5571,5,0)</f>
        <v>10308</v>
      </c>
    </row>
    <row r="754" customFormat="false" ht="15" hidden="false" customHeight="false" outlineLevel="0" collapsed="false">
      <c r="A754" s="7" t="n">
        <v>230800</v>
      </c>
      <c r="B754" s="8" t="str">
        <f aca="false">VLOOKUP(A754,Municipios!$A$2:$B$5571,2,0)</f>
        <v>Massapê</v>
      </c>
      <c r="C754" s="7" t="n">
        <v>30</v>
      </c>
      <c r="D754" s="7" t="n">
        <v>0</v>
      </c>
      <c r="E754" s="7" t="n">
        <v>1</v>
      </c>
      <c r="F754" s="7" t="n">
        <v>0</v>
      </c>
      <c r="G754" s="7" t="n">
        <v>2</v>
      </c>
      <c r="H754" s="7" t="n">
        <v>0</v>
      </c>
      <c r="I754" s="7" t="n">
        <v>0</v>
      </c>
      <c r="J754" s="9" t="n">
        <f aca="false">VLOOKUP(A754,população!$A$2:$E$5571,2,0)</f>
        <v>11010</v>
      </c>
      <c r="K754" s="9" t="n">
        <f aca="false">VLOOKUP(A754,população!$A$2:$E$5571,3,0)</f>
        <v>20817</v>
      </c>
      <c r="L754" s="9" t="n">
        <f aca="false">VLOOKUP(A754,população!$A$2:$E$5571,4,0)</f>
        <v>3796</v>
      </c>
      <c r="M754" s="9" t="n">
        <f aca="false">VLOOKUP(A754,população!$A$2:$E$5571,5,0)</f>
        <v>35623</v>
      </c>
    </row>
    <row r="755" customFormat="false" ht="15" hidden="false" customHeight="false" outlineLevel="0" collapsed="false">
      <c r="A755" s="7" t="n">
        <v>230810</v>
      </c>
      <c r="B755" s="8" t="str">
        <f aca="false">VLOOKUP(A755,Municipios!$A$2:$B$5571,2,0)</f>
        <v>Mauriti</v>
      </c>
      <c r="C755" s="7" t="n">
        <v>70</v>
      </c>
      <c r="D755" s="7" t="n">
        <v>0</v>
      </c>
      <c r="E755" s="7" t="n">
        <v>4</v>
      </c>
      <c r="F755" s="7" t="n">
        <v>0</v>
      </c>
      <c r="G755" s="7" t="n">
        <v>7</v>
      </c>
      <c r="H755" s="7" t="n">
        <v>0</v>
      </c>
      <c r="I755" s="7" t="n">
        <v>1</v>
      </c>
      <c r="J755" s="9" t="n">
        <f aca="false">VLOOKUP(A755,população!$A$2:$E$5571,2,0)</f>
        <v>13489</v>
      </c>
      <c r="K755" s="9" t="n">
        <f aca="false">VLOOKUP(A755,população!$A$2:$E$5571,3,0)</f>
        <v>26080</v>
      </c>
      <c r="L755" s="9" t="n">
        <f aca="false">VLOOKUP(A755,população!$A$2:$E$5571,4,0)</f>
        <v>4971</v>
      </c>
      <c r="M755" s="9" t="n">
        <f aca="false">VLOOKUP(A755,população!$A$2:$E$5571,5,0)</f>
        <v>44540</v>
      </c>
    </row>
    <row r="756" customFormat="false" ht="15" hidden="false" customHeight="false" outlineLevel="0" collapsed="false">
      <c r="A756" s="7" t="n">
        <v>230820</v>
      </c>
      <c r="B756" s="8" t="str">
        <f aca="false">VLOOKUP(A756,Municipios!$A$2:$B$5571,2,0)</f>
        <v>Meruoca</v>
      </c>
      <c r="C756" s="7" t="n">
        <v>20</v>
      </c>
      <c r="D756" s="7" t="n">
        <v>0</v>
      </c>
      <c r="E756" s="7" t="n">
        <v>1</v>
      </c>
      <c r="F756" s="7" t="n">
        <v>0</v>
      </c>
      <c r="G756" s="7" t="n">
        <v>1</v>
      </c>
      <c r="H756" s="7" t="n">
        <v>0</v>
      </c>
      <c r="I756" s="7" t="n">
        <v>1</v>
      </c>
      <c r="J756" s="9" t="n">
        <f aca="false">VLOOKUP(A756,população!$A$2:$E$5571,2,0)</f>
        <v>3932</v>
      </c>
      <c r="K756" s="9" t="n">
        <f aca="false">VLOOKUP(A756,população!$A$2:$E$5571,3,0)</f>
        <v>8144</v>
      </c>
      <c r="L756" s="9" t="n">
        <f aca="false">VLOOKUP(A756,população!$A$2:$E$5571,4,0)</f>
        <v>1756</v>
      </c>
      <c r="M756" s="9" t="n">
        <f aca="false">VLOOKUP(A756,população!$A$2:$E$5571,5,0)</f>
        <v>13832</v>
      </c>
    </row>
    <row r="757" customFormat="false" ht="15" hidden="false" customHeight="false" outlineLevel="0" collapsed="false">
      <c r="A757" s="7" t="n">
        <v>230830</v>
      </c>
      <c r="B757" s="8" t="str">
        <f aca="false">VLOOKUP(A757,Municipios!$A$2:$B$5571,2,0)</f>
        <v>Milagres</v>
      </c>
      <c r="C757" s="7" t="n">
        <v>67</v>
      </c>
      <c r="D757" s="7" t="n">
        <v>0</v>
      </c>
      <c r="E757" s="7" t="n">
        <v>2</v>
      </c>
      <c r="F757" s="7" t="n">
        <v>0</v>
      </c>
      <c r="G757" s="7" t="n">
        <v>3</v>
      </c>
      <c r="H757" s="7" t="n">
        <v>0</v>
      </c>
      <c r="I757" s="7" t="n">
        <v>1</v>
      </c>
      <c r="J757" s="9" t="n">
        <f aca="false">VLOOKUP(A757,população!$A$2:$E$5571,2,0)</f>
        <v>7441</v>
      </c>
      <c r="K757" s="9" t="n">
        <f aca="false">VLOOKUP(A757,população!$A$2:$E$5571,3,0)</f>
        <v>16655</v>
      </c>
      <c r="L757" s="9" t="n">
        <f aca="false">VLOOKUP(A757,população!$A$2:$E$5571,4,0)</f>
        <v>3608</v>
      </c>
      <c r="M757" s="9" t="n">
        <f aca="false">VLOOKUP(A757,população!$A$2:$E$5571,5,0)</f>
        <v>27704</v>
      </c>
    </row>
    <row r="758" customFormat="false" ht="15" hidden="false" customHeight="false" outlineLevel="0" collapsed="false">
      <c r="A758" s="7" t="n">
        <v>230835</v>
      </c>
      <c r="B758" s="8" t="str">
        <f aca="false">VLOOKUP(A758,Municipios!$A$2:$B$5571,2,0)</f>
        <v>Milhã</v>
      </c>
      <c r="C758" s="7" t="n">
        <v>28</v>
      </c>
      <c r="D758" s="7" t="n">
        <v>0</v>
      </c>
      <c r="E758" s="7" t="n">
        <v>1</v>
      </c>
      <c r="F758" s="7" t="n">
        <v>0</v>
      </c>
      <c r="G758" s="7" t="n">
        <v>1</v>
      </c>
      <c r="H758" s="7" t="n">
        <v>0</v>
      </c>
      <c r="I758" s="7" t="n">
        <v>1</v>
      </c>
      <c r="J758" s="9" t="n">
        <f aca="false">VLOOKUP(A758,população!$A$2:$E$5571,2,0)</f>
        <v>3227</v>
      </c>
      <c r="K758" s="9" t="n">
        <f aca="false">VLOOKUP(A758,população!$A$2:$E$5571,3,0)</f>
        <v>7508</v>
      </c>
      <c r="L758" s="9" t="n">
        <f aca="false">VLOOKUP(A758,população!$A$2:$E$5571,4,0)</f>
        <v>2060</v>
      </c>
      <c r="M758" s="9" t="n">
        <f aca="false">VLOOKUP(A758,população!$A$2:$E$5571,5,0)</f>
        <v>12795</v>
      </c>
    </row>
    <row r="759" customFormat="false" ht="15" hidden="false" customHeight="false" outlineLevel="0" collapsed="false">
      <c r="A759" s="7" t="n">
        <v>230840</v>
      </c>
      <c r="B759" s="8" t="str">
        <f aca="false">VLOOKUP(A759,Municipios!$A$2:$B$5571,2,0)</f>
        <v>Missão Velha</v>
      </c>
      <c r="C759" s="7" t="n">
        <v>69</v>
      </c>
      <c r="D759" s="7" t="n">
        <v>0</v>
      </c>
      <c r="E759" s="7" t="n">
        <v>2</v>
      </c>
      <c r="F759" s="7" t="n">
        <v>0</v>
      </c>
      <c r="G759" s="7" t="n">
        <v>12</v>
      </c>
      <c r="H759" s="7" t="n">
        <v>0</v>
      </c>
      <c r="I759" s="7" t="n">
        <v>1</v>
      </c>
      <c r="J759" s="9" t="n">
        <f aca="false">VLOOKUP(A759,população!$A$2:$E$5571,2,0)</f>
        <v>10592</v>
      </c>
      <c r="K759" s="9" t="n">
        <f aca="false">VLOOKUP(A759,população!$A$2:$E$5571,3,0)</f>
        <v>19704</v>
      </c>
      <c r="L759" s="9" t="n">
        <f aca="false">VLOOKUP(A759,população!$A$2:$E$5571,4,0)</f>
        <v>4162</v>
      </c>
      <c r="M759" s="9" t="n">
        <f aca="false">VLOOKUP(A759,população!$A$2:$E$5571,5,0)</f>
        <v>34458</v>
      </c>
    </row>
    <row r="760" customFormat="false" ht="15" hidden="false" customHeight="false" outlineLevel="0" collapsed="false">
      <c r="A760" s="7" t="n">
        <v>230850</v>
      </c>
      <c r="B760" s="8" t="str">
        <f aca="false">VLOOKUP(A760,Municipios!$A$2:$B$5571,2,0)</f>
        <v>Mombaça</v>
      </c>
      <c r="C760" s="7" t="n">
        <v>53</v>
      </c>
      <c r="D760" s="7" t="n">
        <v>0</v>
      </c>
      <c r="E760" s="7" t="n">
        <v>4</v>
      </c>
      <c r="F760" s="7" t="n">
        <v>0</v>
      </c>
      <c r="G760" s="7" t="n">
        <v>12</v>
      </c>
      <c r="H760" s="7" t="n">
        <v>0</v>
      </c>
      <c r="I760" s="7" t="n">
        <v>0</v>
      </c>
      <c r="J760" s="9" t="n">
        <f aca="false">VLOOKUP(A760,população!$A$2:$E$5571,2,0)</f>
        <v>11260</v>
      </c>
      <c r="K760" s="9" t="n">
        <f aca="false">VLOOKUP(A760,população!$A$2:$E$5571,3,0)</f>
        <v>24189</v>
      </c>
      <c r="L760" s="9" t="n">
        <f aca="false">VLOOKUP(A760,população!$A$2:$E$5571,4,0)</f>
        <v>6090</v>
      </c>
      <c r="M760" s="9" t="n">
        <f aca="false">VLOOKUP(A760,população!$A$2:$E$5571,5,0)</f>
        <v>41539</v>
      </c>
    </row>
    <row r="761" customFormat="false" ht="15" hidden="false" customHeight="false" outlineLevel="0" collapsed="false">
      <c r="A761" s="7" t="n">
        <v>230860</v>
      </c>
      <c r="B761" s="8" t="str">
        <f aca="false">VLOOKUP(A761,Municipios!$A$2:$B$5571,2,0)</f>
        <v>Monsenhor Tabosa</v>
      </c>
      <c r="C761" s="7" t="n">
        <v>50</v>
      </c>
      <c r="D761" s="7" t="n">
        <v>0</v>
      </c>
      <c r="E761" s="7" t="n">
        <v>2</v>
      </c>
      <c r="F761" s="7" t="n">
        <v>0</v>
      </c>
      <c r="G761" s="7" t="n">
        <v>3</v>
      </c>
      <c r="H761" s="7" t="n">
        <v>0</v>
      </c>
      <c r="I761" s="7" t="n">
        <v>0</v>
      </c>
      <c r="J761" s="9" t="n">
        <f aca="false">VLOOKUP(A761,população!$A$2:$E$5571,2,0)</f>
        <v>4809</v>
      </c>
      <c r="K761" s="9" t="n">
        <f aca="false">VLOOKUP(A761,população!$A$2:$E$5571,3,0)</f>
        <v>9458</v>
      </c>
      <c r="L761" s="9" t="n">
        <f aca="false">VLOOKUP(A761,população!$A$2:$E$5571,4,0)</f>
        <v>2252</v>
      </c>
      <c r="M761" s="9" t="n">
        <f aca="false">VLOOKUP(A761,população!$A$2:$E$5571,5,0)</f>
        <v>16519</v>
      </c>
    </row>
    <row r="762" customFormat="false" ht="15" hidden="false" customHeight="false" outlineLevel="0" collapsed="false">
      <c r="A762" s="7" t="n">
        <v>230870</v>
      </c>
      <c r="B762" s="8" t="str">
        <f aca="false">VLOOKUP(A762,Municipios!$A$2:$B$5571,2,0)</f>
        <v>Morada Nova</v>
      </c>
      <c r="C762" s="7" t="n">
        <v>121</v>
      </c>
      <c r="D762" s="7" t="n">
        <v>0</v>
      </c>
      <c r="E762" s="7" t="n">
        <v>3</v>
      </c>
      <c r="F762" s="7" t="n">
        <v>0</v>
      </c>
      <c r="G762" s="7" t="n">
        <v>14</v>
      </c>
      <c r="H762" s="7" t="n">
        <v>0</v>
      </c>
      <c r="I762" s="7" t="n">
        <v>1</v>
      </c>
      <c r="J762" s="9" t="n">
        <f aca="false">VLOOKUP(A762,população!$A$2:$E$5571,2,0)</f>
        <v>15617</v>
      </c>
      <c r="K762" s="9" t="n">
        <f aca="false">VLOOKUP(A762,população!$A$2:$E$5571,3,0)</f>
        <v>37230</v>
      </c>
      <c r="L762" s="9" t="n">
        <f aca="false">VLOOKUP(A762,população!$A$2:$E$5571,4,0)</f>
        <v>8017</v>
      </c>
      <c r="M762" s="9" t="n">
        <f aca="false">VLOOKUP(A762,população!$A$2:$E$5571,5,0)</f>
        <v>60864</v>
      </c>
    </row>
    <row r="763" customFormat="false" ht="15" hidden="false" customHeight="false" outlineLevel="0" collapsed="false">
      <c r="A763" s="7" t="n">
        <v>230880</v>
      </c>
      <c r="B763" s="8" t="str">
        <f aca="false">VLOOKUP(A763,Municipios!$A$2:$B$5571,2,0)</f>
        <v>Moraújo</v>
      </c>
      <c r="C763" s="7" t="n">
        <v>12</v>
      </c>
      <c r="D763" s="7" t="n">
        <v>0</v>
      </c>
      <c r="E763" s="7" t="n">
        <v>1</v>
      </c>
      <c r="F763" s="7" t="n">
        <v>0</v>
      </c>
      <c r="G763" s="7" t="n">
        <v>1</v>
      </c>
      <c r="H763" s="7" t="n">
        <v>0</v>
      </c>
      <c r="I763" s="7" t="n">
        <v>0</v>
      </c>
      <c r="J763" s="9" t="n">
        <f aca="false">VLOOKUP(A763,população!$A$2:$E$5571,2,0)</f>
        <v>2450</v>
      </c>
      <c r="K763" s="9" t="n">
        <f aca="false">VLOOKUP(A763,população!$A$2:$E$5571,3,0)</f>
        <v>4747</v>
      </c>
      <c r="L763" s="9" t="n">
        <f aca="false">VLOOKUP(A763,população!$A$2:$E$5571,4,0)</f>
        <v>896</v>
      </c>
      <c r="M763" s="9" t="n">
        <f aca="false">VLOOKUP(A763,população!$A$2:$E$5571,5,0)</f>
        <v>8093</v>
      </c>
    </row>
    <row r="764" customFormat="false" ht="15" hidden="false" customHeight="false" outlineLevel="0" collapsed="false">
      <c r="A764" s="7" t="n">
        <v>230890</v>
      </c>
      <c r="B764" s="8" t="str">
        <f aca="false">VLOOKUP(A764,Municipios!$A$2:$B$5571,2,0)</f>
        <v>Morrinhos</v>
      </c>
      <c r="C764" s="7" t="n">
        <v>21</v>
      </c>
      <c r="D764" s="7" t="n">
        <v>0</v>
      </c>
      <c r="E764" s="7" t="n">
        <v>1</v>
      </c>
      <c r="F764" s="7" t="n">
        <v>0</v>
      </c>
      <c r="G764" s="7" t="n">
        <v>2</v>
      </c>
      <c r="H764" s="7" t="n">
        <v>0</v>
      </c>
      <c r="I764" s="7" t="n">
        <v>0</v>
      </c>
      <c r="J764" s="9" t="n">
        <f aca="false">VLOOKUP(A764,população!$A$2:$E$5571,2,0)</f>
        <v>6547</v>
      </c>
      <c r="K764" s="9" t="n">
        <f aca="false">VLOOKUP(A764,população!$A$2:$E$5571,3,0)</f>
        <v>11618</v>
      </c>
      <c r="L764" s="9" t="n">
        <f aca="false">VLOOKUP(A764,população!$A$2:$E$5571,4,0)</f>
        <v>2279</v>
      </c>
      <c r="M764" s="9" t="n">
        <f aca="false">VLOOKUP(A764,população!$A$2:$E$5571,5,0)</f>
        <v>20444</v>
      </c>
    </row>
    <row r="765" customFormat="false" ht="15" hidden="false" customHeight="false" outlineLevel="0" collapsed="false">
      <c r="A765" s="7" t="n">
        <v>230900</v>
      </c>
      <c r="B765" s="8" t="str">
        <f aca="false">VLOOKUP(A765,Municipios!$A$2:$B$5571,2,0)</f>
        <v>Mucambo</v>
      </c>
      <c r="C765" s="7" t="n">
        <v>40</v>
      </c>
      <c r="D765" s="7" t="n">
        <v>0</v>
      </c>
      <c r="E765" s="7" t="n">
        <v>3</v>
      </c>
      <c r="F765" s="7" t="n">
        <v>0</v>
      </c>
      <c r="G765" s="7" t="n">
        <v>5</v>
      </c>
      <c r="H765" s="7" t="n">
        <v>0</v>
      </c>
      <c r="I765" s="7" t="n">
        <v>0</v>
      </c>
      <c r="J765" s="9" t="n">
        <f aca="false">VLOOKUP(A765,população!$A$2:$E$5571,2,0)</f>
        <v>3903</v>
      </c>
      <c r="K765" s="9" t="n">
        <f aca="false">VLOOKUP(A765,população!$A$2:$E$5571,3,0)</f>
        <v>7902</v>
      </c>
      <c r="L765" s="9" t="n">
        <f aca="false">VLOOKUP(A765,população!$A$2:$E$5571,4,0)</f>
        <v>2090</v>
      </c>
      <c r="M765" s="9" t="n">
        <f aca="false">VLOOKUP(A765,população!$A$2:$E$5571,5,0)</f>
        <v>13895</v>
      </c>
    </row>
    <row r="766" customFormat="false" ht="15" hidden="false" customHeight="false" outlineLevel="0" collapsed="false">
      <c r="A766" s="7" t="n">
        <v>230910</v>
      </c>
      <c r="B766" s="8" t="str">
        <f aca="false">VLOOKUP(A766,Municipios!$A$2:$B$5571,2,0)</f>
        <v>Mulungu</v>
      </c>
      <c r="C766" s="7" t="n">
        <v>9</v>
      </c>
      <c r="D766" s="7" t="n">
        <v>0</v>
      </c>
      <c r="E766" s="7" t="n">
        <v>1</v>
      </c>
      <c r="F766" s="7" t="n">
        <v>0</v>
      </c>
      <c r="G766" s="7" t="n">
        <v>1</v>
      </c>
      <c r="H766" s="7" t="n">
        <v>0</v>
      </c>
      <c r="I766" s="7" t="n">
        <v>0</v>
      </c>
      <c r="J766" s="9" t="n">
        <f aca="false">VLOOKUP(A766,população!$A$2:$E$5571,2,0)</f>
        <v>3216</v>
      </c>
      <c r="K766" s="9" t="n">
        <f aca="false">VLOOKUP(A766,população!$A$2:$E$5571,3,0)</f>
        <v>6786</v>
      </c>
      <c r="L766" s="9" t="n">
        <f aca="false">VLOOKUP(A766,população!$A$2:$E$5571,4,0)</f>
        <v>1337</v>
      </c>
      <c r="M766" s="9" t="n">
        <f aca="false">VLOOKUP(A766,população!$A$2:$E$5571,5,0)</f>
        <v>11339</v>
      </c>
    </row>
    <row r="767" customFormat="false" ht="15" hidden="false" customHeight="false" outlineLevel="0" collapsed="false">
      <c r="A767" s="7" t="n">
        <v>230920</v>
      </c>
      <c r="B767" s="8" t="str">
        <f aca="false">VLOOKUP(A767,Municipios!$A$2:$B$5571,2,0)</f>
        <v>Nova Olinda</v>
      </c>
      <c r="C767" s="7" t="n">
        <v>20</v>
      </c>
      <c r="D767" s="7" t="n">
        <v>0</v>
      </c>
      <c r="E767" s="7" t="n">
        <v>1</v>
      </c>
      <c r="F767" s="7" t="n">
        <v>0</v>
      </c>
      <c r="G767" s="7" t="n">
        <v>2</v>
      </c>
      <c r="H767" s="7" t="n">
        <v>0</v>
      </c>
      <c r="I767" s="7" t="n">
        <v>0</v>
      </c>
      <c r="J767" s="9" t="n">
        <f aca="false">VLOOKUP(A767,população!$A$2:$E$5571,2,0)</f>
        <v>4535</v>
      </c>
      <c r="K767" s="9" t="n">
        <f aca="false">VLOOKUP(A767,população!$A$2:$E$5571,3,0)</f>
        <v>8452</v>
      </c>
      <c r="L767" s="9" t="n">
        <f aca="false">VLOOKUP(A767,população!$A$2:$E$5571,4,0)</f>
        <v>1700</v>
      </c>
      <c r="M767" s="9" t="n">
        <f aca="false">VLOOKUP(A767,população!$A$2:$E$5571,5,0)</f>
        <v>14687</v>
      </c>
    </row>
    <row r="768" customFormat="false" ht="15" hidden="false" customHeight="false" outlineLevel="0" collapsed="false">
      <c r="A768" s="7" t="n">
        <v>230930</v>
      </c>
      <c r="B768" s="8" t="str">
        <f aca="false">VLOOKUP(A768,Municipios!$A$2:$B$5571,2,0)</f>
        <v>Nova Russas</v>
      </c>
      <c r="C768" s="7" t="n">
        <v>43</v>
      </c>
      <c r="D768" s="7" t="n">
        <v>0</v>
      </c>
      <c r="E768" s="7" t="n">
        <v>2</v>
      </c>
      <c r="F768" s="7" t="n">
        <v>0</v>
      </c>
      <c r="G768" s="7" t="n">
        <v>6</v>
      </c>
      <c r="H768" s="7" t="n">
        <v>0</v>
      </c>
      <c r="I768" s="7" t="n">
        <v>0</v>
      </c>
      <c r="J768" s="9" t="n">
        <f aca="false">VLOOKUP(A768,população!$A$2:$E$5571,2,0)</f>
        <v>8195</v>
      </c>
      <c r="K768" s="9" t="n">
        <f aca="false">VLOOKUP(A768,população!$A$2:$E$5571,3,0)</f>
        <v>17784</v>
      </c>
      <c r="L768" s="9" t="n">
        <f aca="false">VLOOKUP(A768,população!$A$2:$E$5571,4,0)</f>
        <v>4569</v>
      </c>
      <c r="M768" s="9" t="n">
        <f aca="false">VLOOKUP(A768,população!$A$2:$E$5571,5,0)</f>
        <v>30548</v>
      </c>
    </row>
    <row r="769" customFormat="false" ht="15" hidden="false" customHeight="false" outlineLevel="0" collapsed="false">
      <c r="A769" s="7" t="n">
        <v>230940</v>
      </c>
      <c r="B769" s="8" t="str">
        <f aca="false">VLOOKUP(A769,Municipios!$A$2:$B$5571,2,0)</f>
        <v>Novo Oriente</v>
      </c>
      <c r="C769" s="7" t="n">
        <v>20</v>
      </c>
      <c r="D769" s="7" t="n">
        <v>0</v>
      </c>
      <c r="E769" s="7" t="n">
        <v>2</v>
      </c>
      <c r="F769" s="7" t="n">
        <v>0</v>
      </c>
      <c r="G769" s="7" t="n">
        <v>5</v>
      </c>
      <c r="H769" s="7" t="n">
        <v>0</v>
      </c>
      <c r="I769" s="7" t="n">
        <v>0</v>
      </c>
      <c r="J769" s="9" t="n">
        <f aca="false">VLOOKUP(A769,população!$A$2:$E$5571,2,0)</f>
        <v>7672</v>
      </c>
      <c r="K769" s="9" t="n">
        <f aca="false">VLOOKUP(A769,população!$A$2:$E$5571,3,0)</f>
        <v>16106</v>
      </c>
      <c r="L769" s="9" t="n">
        <f aca="false">VLOOKUP(A769,população!$A$2:$E$5571,4,0)</f>
        <v>3531</v>
      </c>
      <c r="M769" s="9" t="n">
        <f aca="false">VLOOKUP(A769,população!$A$2:$E$5571,5,0)</f>
        <v>27309</v>
      </c>
    </row>
    <row r="770" customFormat="false" ht="15" hidden="false" customHeight="false" outlineLevel="0" collapsed="false">
      <c r="A770" s="7" t="n">
        <v>230945</v>
      </c>
      <c r="B770" s="8" t="str">
        <f aca="false">VLOOKUP(A770,Municipios!$A$2:$B$5571,2,0)</f>
        <v>Ocara</v>
      </c>
      <c r="C770" s="7" t="n">
        <v>19</v>
      </c>
      <c r="D770" s="7" t="n">
        <v>0</v>
      </c>
      <c r="E770" s="7" t="n">
        <v>1</v>
      </c>
      <c r="F770" s="7" t="n">
        <v>0</v>
      </c>
      <c r="G770" s="7" t="n">
        <v>3</v>
      </c>
      <c r="H770" s="7" t="n">
        <v>0</v>
      </c>
      <c r="I770" s="7" t="n">
        <v>0</v>
      </c>
      <c r="J770" s="9" t="n">
        <f aca="false">VLOOKUP(A770,população!$A$2:$E$5571,2,0)</f>
        <v>6593</v>
      </c>
      <c r="K770" s="9" t="n">
        <f aca="false">VLOOKUP(A770,população!$A$2:$E$5571,3,0)</f>
        <v>14310</v>
      </c>
      <c r="L770" s="9" t="n">
        <f aca="false">VLOOKUP(A770,população!$A$2:$E$5571,4,0)</f>
        <v>3056</v>
      </c>
      <c r="M770" s="9" t="n">
        <f aca="false">VLOOKUP(A770,população!$A$2:$E$5571,5,0)</f>
        <v>23959</v>
      </c>
    </row>
    <row r="771" customFormat="false" ht="15" hidden="false" customHeight="false" outlineLevel="0" collapsed="false">
      <c r="A771" s="7" t="n">
        <v>230950</v>
      </c>
      <c r="B771" s="8" t="str">
        <f aca="false">VLOOKUP(A771,Municipios!$A$2:$B$5571,2,0)</f>
        <v>Orós</v>
      </c>
      <c r="C771" s="7" t="n">
        <v>37</v>
      </c>
      <c r="D771" s="7" t="n">
        <v>0</v>
      </c>
      <c r="E771" s="7" t="n">
        <v>2</v>
      </c>
      <c r="F771" s="7" t="n">
        <v>0</v>
      </c>
      <c r="G771" s="7" t="n">
        <v>5</v>
      </c>
      <c r="H771" s="7" t="n">
        <v>0</v>
      </c>
      <c r="I771" s="7" t="n">
        <v>0</v>
      </c>
      <c r="J771" s="9" t="n">
        <f aca="false">VLOOKUP(A771,população!$A$2:$E$5571,2,0)</f>
        <v>5170</v>
      </c>
      <c r="K771" s="9" t="n">
        <f aca="false">VLOOKUP(A771,população!$A$2:$E$5571,3,0)</f>
        <v>12641</v>
      </c>
      <c r="L771" s="9" t="n">
        <f aca="false">VLOOKUP(A771,população!$A$2:$E$5571,4,0)</f>
        <v>3234</v>
      </c>
      <c r="M771" s="9" t="n">
        <f aca="false">VLOOKUP(A771,população!$A$2:$E$5571,5,0)</f>
        <v>21045</v>
      </c>
    </row>
    <row r="772" customFormat="false" ht="15" hidden="false" customHeight="false" outlineLevel="0" collapsed="false">
      <c r="A772" s="7" t="n">
        <v>230960</v>
      </c>
      <c r="B772" s="8" t="str">
        <f aca="false">VLOOKUP(A772,Municipios!$A$2:$B$5571,2,0)</f>
        <v>Pacajus</v>
      </c>
      <c r="C772" s="7" t="n">
        <v>53</v>
      </c>
      <c r="D772" s="7" t="n">
        <v>0</v>
      </c>
      <c r="E772" s="7" t="n">
        <v>2</v>
      </c>
      <c r="F772" s="7" t="n">
        <v>0</v>
      </c>
      <c r="G772" s="7" t="n">
        <v>7</v>
      </c>
      <c r="H772" s="7" t="n">
        <v>0</v>
      </c>
      <c r="I772" s="7" t="n">
        <v>1</v>
      </c>
      <c r="J772" s="9" t="n">
        <f aca="false">VLOOKUP(A772,população!$A$2:$E$5571,2,0)</f>
        <v>18083</v>
      </c>
      <c r="K772" s="9" t="n">
        <f aca="false">VLOOKUP(A772,população!$A$2:$E$5571,3,0)</f>
        <v>40114</v>
      </c>
      <c r="L772" s="9" t="n">
        <f aca="false">VLOOKUP(A772,população!$A$2:$E$5571,4,0)</f>
        <v>5691</v>
      </c>
      <c r="M772" s="9" t="n">
        <f aca="false">VLOOKUP(A772,população!$A$2:$E$5571,5,0)</f>
        <v>63888</v>
      </c>
    </row>
    <row r="773" customFormat="false" ht="15" hidden="false" customHeight="false" outlineLevel="0" collapsed="false">
      <c r="A773" s="7" t="n">
        <v>230970</v>
      </c>
      <c r="B773" s="8" t="str">
        <f aca="false">VLOOKUP(A773,Municipios!$A$2:$B$5571,2,0)</f>
        <v>Pacatuba</v>
      </c>
      <c r="C773" s="7" t="n">
        <v>19</v>
      </c>
      <c r="D773" s="7" t="n">
        <v>0</v>
      </c>
      <c r="E773" s="7" t="n">
        <v>3</v>
      </c>
      <c r="F773" s="7" t="n">
        <v>0</v>
      </c>
      <c r="G773" s="7" t="n">
        <v>5</v>
      </c>
      <c r="H773" s="7" t="n">
        <v>0</v>
      </c>
      <c r="I773" s="7" t="n">
        <v>0</v>
      </c>
      <c r="J773" s="9" t="n">
        <f aca="false">VLOOKUP(A773,população!$A$2:$E$5571,2,0)</f>
        <v>19965</v>
      </c>
      <c r="K773" s="9" t="n">
        <f aca="false">VLOOKUP(A773,população!$A$2:$E$5571,3,0)</f>
        <v>47782</v>
      </c>
      <c r="L773" s="9" t="n">
        <f aca="false">VLOOKUP(A773,população!$A$2:$E$5571,4,0)</f>
        <v>5274</v>
      </c>
      <c r="M773" s="9" t="n">
        <f aca="false">VLOOKUP(A773,população!$A$2:$E$5571,5,0)</f>
        <v>73021</v>
      </c>
    </row>
    <row r="774" customFormat="false" ht="15" hidden="false" customHeight="false" outlineLevel="0" collapsed="false">
      <c r="A774" s="7" t="n">
        <v>230980</v>
      </c>
      <c r="B774" s="8" t="str">
        <f aca="false">VLOOKUP(A774,Municipios!$A$2:$B$5571,2,0)</f>
        <v>Pacoti</v>
      </c>
      <c r="C774" s="7" t="n">
        <v>20</v>
      </c>
      <c r="D774" s="7" t="n">
        <v>0</v>
      </c>
      <c r="E774" s="7" t="n">
        <v>2</v>
      </c>
      <c r="F774" s="7" t="n">
        <v>0</v>
      </c>
      <c r="G774" s="7" t="n">
        <v>2</v>
      </c>
      <c r="H774" s="7" t="n">
        <v>0</v>
      </c>
      <c r="I774" s="7" t="n">
        <v>0</v>
      </c>
      <c r="J774" s="9" t="n">
        <f aca="false">VLOOKUP(A774,população!$A$2:$E$5571,2,0)</f>
        <v>3320</v>
      </c>
      <c r="K774" s="9" t="n">
        <f aca="false">VLOOKUP(A774,população!$A$2:$E$5571,3,0)</f>
        <v>6807</v>
      </c>
      <c r="L774" s="9" t="n">
        <f aca="false">VLOOKUP(A774,população!$A$2:$E$5571,4,0)</f>
        <v>1335</v>
      </c>
      <c r="M774" s="9" t="n">
        <f aca="false">VLOOKUP(A774,população!$A$2:$E$5571,5,0)</f>
        <v>11462</v>
      </c>
    </row>
    <row r="775" customFormat="false" ht="15" hidden="false" customHeight="false" outlineLevel="0" collapsed="false">
      <c r="A775" s="7" t="n">
        <v>231000</v>
      </c>
      <c r="B775" s="8" t="str">
        <f aca="false">VLOOKUP(A775,Municipios!$A$2:$B$5571,2,0)</f>
        <v>Palhano</v>
      </c>
      <c r="C775" s="7" t="n">
        <v>9</v>
      </c>
      <c r="D775" s="7" t="n">
        <v>0</v>
      </c>
      <c r="E775" s="7" t="n">
        <v>0</v>
      </c>
      <c r="F775" s="7" t="n">
        <v>0</v>
      </c>
      <c r="G775" s="7" t="n">
        <v>0</v>
      </c>
      <c r="H775" s="7" t="n">
        <v>0</v>
      </c>
      <c r="I775" s="7" t="n">
        <v>0</v>
      </c>
      <c r="J775" s="9" t="n">
        <f aca="false">VLOOKUP(A775,população!$A$2:$E$5571,2,0)</f>
        <v>2063</v>
      </c>
      <c r="K775" s="9" t="n">
        <f aca="false">VLOOKUP(A775,população!$A$2:$E$5571,3,0)</f>
        <v>5526</v>
      </c>
      <c r="L775" s="9" t="n">
        <f aca="false">VLOOKUP(A775,população!$A$2:$E$5571,4,0)</f>
        <v>1246</v>
      </c>
      <c r="M775" s="9" t="n">
        <f aca="false">VLOOKUP(A775,população!$A$2:$E$5571,5,0)</f>
        <v>8835</v>
      </c>
    </row>
    <row r="776" customFormat="false" ht="15" hidden="false" customHeight="false" outlineLevel="0" collapsed="false">
      <c r="A776" s="7" t="n">
        <v>231010</v>
      </c>
      <c r="B776" s="8" t="str">
        <f aca="false">VLOOKUP(A776,Municipios!$A$2:$B$5571,2,0)</f>
        <v>Palmácia</v>
      </c>
      <c r="C776" s="7" t="n">
        <v>16</v>
      </c>
      <c r="D776" s="7" t="n">
        <v>0</v>
      </c>
      <c r="E776" s="7" t="n">
        <v>1</v>
      </c>
      <c r="F776" s="7" t="n">
        <v>0</v>
      </c>
      <c r="G776" s="7" t="n">
        <v>1</v>
      </c>
      <c r="H776" s="7" t="n">
        <v>0</v>
      </c>
      <c r="I776" s="7" t="n">
        <v>0</v>
      </c>
      <c r="J776" s="9" t="n">
        <f aca="false">VLOOKUP(A776,população!$A$2:$E$5571,2,0)</f>
        <v>3013</v>
      </c>
      <c r="K776" s="9" t="n">
        <f aca="false">VLOOKUP(A776,população!$A$2:$E$5571,3,0)</f>
        <v>7244</v>
      </c>
      <c r="L776" s="9" t="n">
        <f aca="false">VLOOKUP(A776,população!$A$2:$E$5571,4,0)</f>
        <v>1518</v>
      </c>
      <c r="M776" s="9" t="n">
        <f aca="false">VLOOKUP(A776,população!$A$2:$E$5571,5,0)</f>
        <v>11775</v>
      </c>
    </row>
    <row r="777" customFormat="false" ht="15" hidden="false" customHeight="false" outlineLevel="0" collapsed="false">
      <c r="A777" s="7" t="n">
        <v>231020</v>
      </c>
      <c r="B777" s="8" t="str">
        <f aca="false">VLOOKUP(A777,Municipios!$A$2:$B$5571,2,0)</f>
        <v>Paracuru</v>
      </c>
      <c r="C777" s="7" t="n">
        <v>39</v>
      </c>
      <c r="D777" s="7" t="n">
        <v>0</v>
      </c>
      <c r="E777" s="7" t="n">
        <v>2</v>
      </c>
      <c r="F777" s="7" t="n">
        <v>0</v>
      </c>
      <c r="G777" s="7" t="n">
        <v>8</v>
      </c>
      <c r="H777" s="7" t="n">
        <v>0</v>
      </c>
      <c r="I777" s="7" t="n">
        <v>0</v>
      </c>
      <c r="J777" s="9" t="n">
        <f aca="false">VLOOKUP(A777,população!$A$2:$E$5571,2,0)</f>
        <v>10243</v>
      </c>
      <c r="K777" s="9" t="n">
        <f aca="false">VLOOKUP(A777,população!$A$2:$E$5571,3,0)</f>
        <v>19434</v>
      </c>
      <c r="L777" s="9" t="n">
        <f aca="false">VLOOKUP(A777,população!$A$2:$E$5571,4,0)</f>
        <v>3402</v>
      </c>
      <c r="M777" s="9" t="n">
        <f aca="false">VLOOKUP(A777,população!$A$2:$E$5571,5,0)</f>
        <v>33079</v>
      </c>
    </row>
    <row r="778" customFormat="false" ht="15" hidden="false" customHeight="false" outlineLevel="0" collapsed="false">
      <c r="A778" s="7" t="n">
        <v>231025</v>
      </c>
      <c r="B778" s="8" t="str">
        <f aca="false">VLOOKUP(A778,Municipios!$A$2:$B$5571,2,0)</f>
        <v>Paraipaba</v>
      </c>
      <c r="C778" s="7" t="n">
        <v>25</v>
      </c>
      <c r="D778" s="7" t="n">
        <v>0</v>
      </c>
      <c r="E778" s="7" t="n">
        <v>2</v>
      </c>
      <c r="F778" s="7" t="n">
        <v>0</v>
      </c>
      <c r="G778" s="7" t="n">
        <v>2</v>
      </c>
      <c r="H778" s="7" t="n">
        <v>0</v>
      </c>
      <c r="I778" s="7" t="n">
        <v>0</v>
      </c>
      <c r="J778" s="9" t="n">
        <f aca="false">VLOOKUP(A778,população!$A$2:$E$5571,2,0)</f>
        <v>9070</v>
      </c>
      <c r="K778" s="9" t="n">
        <f aca="false">VLOOKUP(A778,população!$A$2:$E$5571,3,0)</f>
        <v>18177</v>
      </c>
      <c r="L778" s="9" t="n">
        <f aca="false">VLOOKUP(A778,população!$A$2:$E$5571,4,0)</f>
        <v>3124</v>
      </c>
      <c r="M778" s="9" t="n">
        <f aca="false">VLOOKUP(A778,população!$A$2:$E$5571,5,0)</f>
        <v>30371</v>
      </c>
    </row>
    <row r="779" customFormat="false" ht="15" hidden="false" customHeight="false" outlineLevel="0" collapsed="false">
      <c r="A779" s="7" t="n">
        <v>231030</v>
      </c>
      <c r="B779" s="8" t="str">
        <f aca="false">VLOOKUP(A779,Municipios!$A$2:$B$5571,2,0)</f>
        <v>Parambu</v>
      </c>
      <c r="C779" s="7" t="n">
        <v>38</v>
      </c>
      <c r="D779" s="7" t="n">
        <v>0</v>
      </c>
      <c r="E779" s="7" t="n">
        <v>2</v>
      </c>
      <c r="F779" s="7" t="n">
        <v>0</v>
      </c>
      <c r="G779" s="7" t="n">
        <v>10</v>
      </c>
      <c r="H779" s="7" t="n">
        <v>0</v>
      </c>
      <c r="I779" s="7" t="n">
        <v>0</v>
      </c>
      <c r="J779" s="9" t="n">
        <f aca="false">VLOOKUP(A779,população!$A$2:$E$5571,2,0)</f>
        <v>9119</v>
      </c>
      <c r="K779" s="9" t="n">
        <f aca="false">VLOOKUP(A779,população!$A$2:$E$5571,3,0)</f>
        <v>17364</v>
      </c>
      <c r="L779" s="9" t="n">
        <f aca="false">VLOOKUP(A779,população!$A$2:$E$5571,4,0)</f>
        <v>4233</v>
      </c>
      <c r="M779" s="9" t="n">
        <f aca="false">VLOOKUP(A779,população!$A$2:$E$5571,5,0)</f>
        <v>30716</v>
      </c>
    </row>
    <row r="780" customFormat="false" ht="15" hidden="false" customHeight="false" outlineLevel="0" collapsed="false">
      <c r="A780" s="7" t="n">
        <v>231040</v>
      </c>
      <c r="B780" s="8" t="str">
        <f aca="false">VLOOKUP(A780,Municipios!$A$2:$B$5571,2,0)</f>
        <v>Paramoti</v>
      </c>
      <c r="C780" s="7" t="n">
        <v>28</v>
      </c>
      <c r="D780" s="7" t="n">
        <v>0</v>
      </c>
      <c r="E780" s="7" t="n">
        <v>0</v>
      </c>
      <c r="F780" s="7" t="n">
        <v>0</v>
      </c>
      <c r="G780" s="7" t="n">
        <v>0</v>
      </c>
      <c r="H780" s="7" t="n">
        <v>0</v>
      </c>
      <c r="I780" s="7" t="n">
        <v>0</v>
      </c>
      <c r="J780" s="9" t="n">
        <f aca="false">VLOOKUP(A780,população!$A$2:$E$5571,2,0)</f>
        <v>3334</v>
      </c>
      <c r="K780" s="9" t="n">
        <f aca="false">VLOOKUP(A780,população!$A$2:$E$5571,3,0)</f>
        <v>6291</v>
      </c>
      <c r="L780" s="9" t="n">
        <f aca="false">VLOOKUP(A780,população!$A$2:$E$5571,4,0)</f>
        <v>1410</v>
      </c>
      <c r="M780" s="9" t="n">
        <f aca="false">VLOOKUP(A780,população!$A$2:$E$5571,5,0)</f>
        <v>11035</v>
      </c>
    </row>
    <row r="781" customFormat="false" ht="15" hidden="false" customHeight="false" outlineLevel="0" collapsed="false">
      <c r="A781" s="7" t="n">
        <v>231050</v>
      </c>
      <c r="B781" s="8" t="str">
        <f aca="false">VLOOKUP(A781,Municipios!$A$2:$B$5571,2,0)</f>
        <v>Pedra Branca</v>
      </c>
      <c r="C781" s="7" t="n">
        <v>51</v>
      </c>
      <c r="D781" s="7" t="n">
        <v>0</v>
      </c>
      <c r="E781" s="7" t="n">
        <v>4</v>
      </c>
      <c r="F781" s="7" t="n">
        <v>0</v>
      </c>
      <c r="G781" s="7" t="n">
        <v>11</v>
      </c>
      <c r="H781" s="7" t="n">
        <v>0</v>
      </c>
      <c r="I781" s="7" t="n">
        <v>2</v>
      </c>
      <c r="J781" s="9" t="n">
        <f aca="false">VLOOKUP(A781,população!$A$2:$E$5571,2,0)</f>
        <v>11538</v>
      </c>
      <c r="K781" s="9" t="n">
        <f aca="false">VLOOKUP(A781,população!$A$2:$E$5571,3,0)</f>
        <v>24055</v>
      </c>
      <c r="L781" s="9" t="n">
        <f aca="false">VLOOKUP(A781,população!$A$2:$E$5571,4,0)</f>
        <v>5706</v>
      </c>
      <c r="M781" s="9" t="n">
        <f aca="false">VLOOKUP(A781,população!$A$2:$E$5571,5,0)</f>
        <v>41299</v>
      </c>
    </row>
    <row r="782" customFormat="false" ht="15" hidden="false" customHeight="false" outlineLevel="0" collapsed="false">
      <c r="A782" s="7" t="n">
        <v>231060</v>
      </c>
      <c r="B782" s="8" t="str">
        <f aca="false">VLOOKUP(A782,Municipios!$A$2:$B$5571,2,0)</f>
        <v>Penaforte</v>
      </c>
      <c r="C782" s="7" t="n">
        <v>12</v>
      </c>
      <c r="D782" s="7" t="n">
        <v>0</v>
      </c>
      <c r="E782" s="7" t="n">
        <v>1</v>
      </c>
      <c r="F782" s="7" t="n">
        <v>0</v>
      </c>
      <c r="G782" s="7" t="n">
        <v>1</v>
      </c>
      <c r="H782" s="7" t="n">
        <v>0</v>
      </c>
      <c r="I782" s="7" t="n">
        <v>0</v>
      </c>
      <c r="J782" s="9" t="n">
        <f aca="false">VLOOKUP(A782,população!$A$2:$E$5571,2,0)</f>
        <v>2780</v>
      </c>
      <c r="K782" s="9" t="n">
        <f aca="false">VLOOKUP(A782,população!$A$2:$E$5571,3,0)</f>
        <v>4990</v>
      </c>
      <c r="L782" s="9" t="n">
        <f aca="false">VLOOKUP(A782,população!$A$2:$E$5571,4,0)</f>
        <v>881</v>
      </c>
      <c r="M782" s="9" t="n">
        <f aca="false">VLOOKUP(A782,população!$A$2:$E$5571,5,0)</f>
        <v>8651</v>
      </c>
    </row>
    <row r="783" customFormat="false" ht="15" hidden="false" customHeight="false" outlineLevel="0" collapsed="false">
      <c r="A783" s="7" t="n">
        <v>231070</v>
      </c>
      <c r="B783" s="8" t="str">
        <f aca="false">VLOOKUP(A783,Municipios!$A$2:$B$5571,2,0)</f>
        <v>Pentecoste</v>
      </c>
      <c r="C783" s="7" t="n">
        <v>51</v>
      </c>
      <c r="D783" s="7" t="n">
        <v>0</v>
      </c>
      <c r="E783" s="7" t="n">
        <v>4</v>
      </c>
      <c r="F783" s="7" t="n">
        <v>0</v>
      </c>
      <c r="G783" s="7" t="n">
        <v>8</v>
      </c>
      <c r="H783" s="7" t="n">
        <v>0</v>
      </c>
      <c r="I783" s="7" t="n">
        <v>0</v>
      </c>
      <c r="J783" s="9" t="n">
        <f aca="false">VLOOKUP(A783,população!$A$2:$E$5571,2,0)</f>
        <v>10542</v>
      </c>
      <c r="K783" s="9" t="n">
        <f aca="false">VLOOKUP(A783,população!$A$2:$E$5571,3,0)</f>
        <v>21036</v>
      </c>
      <c r="L783" s="9" t="n">
        <f aca="false">VLOOKUP(A783,população!$A$2:$E$5571,4,0)</f>
        <v>4045</v>
      </c>
      <c r="M783" s="9" t="n">
        <f aca="false">VLOOKUP(A783,população!$A$2:$E$5571,5,0)</f>
        <v>35623</v>
      </c>
    </row>
    <row r="784" customFormat="false" ht="15" hidden="false" customHeight="false" outlineLevel="0" collapsed="false">
      <c r="A784" s="7" t="n">
        <v>231080</v>
      </c>
      <c r="B784" s="8" t="str">
        <f aca="false">VLOOKUP(A784,Municipios!$A$2:$B$5571,2,0)</f>
        <v>Pereiro</v>
      </c>
      <c r="C784" s="7" t="n">
        <v>25</v>
      </c>
      <c r="D784" s="7" t="n">
        <v>0</v>
      </c>
      <c r="E784" s="7" t="n">
        <v>2</v>
      </c>
      <c r="F784" s="7" t="n">
        <v>0</v>
      </c>
      <c r="G784" s="7" t="n">
        <v>4</v>
      </c>
      <c r="H784" s="7" t="n">
        <v>0</v>
      </c>
      <c r="I784" s="7" t="n">
        <v>0</v>
      </c>
      <c r="J784" s="9" t="n">
        <f aca="false">VLOOKUP(A784,população!$A$2:$E$5571,2,0)</f>
        <v>4504</v>
      </c>
      <c r="K784" s="9" t="n">
        <f aca="false">VLOOKUP(A784,população!$A$2:$E$5571,3,0)</f>
        <v>9041</v>
      </c>
      <c r="L784" s="9" t="n">
        <f aca="false">VLOOKUP(A784,população!$A$2:$E$5571,4,0)</f>
        <v>2109</v>
      </c>
      <c r="M784" s="9" t="n">
        <f aca="false">VLOOKUP(A784,população!$A$2:$E$5571,5,0)</f>
        <v>15654</v>
      </c>
    </row>
    <row r="785" customFormat="false" ht="15" hidden="false" customHeight="false" outlineLevel="0" collapsed="false">
      <c r="A785" s="7" t="n">
        <v>231085</v>
      </c>
      <c r="B785" s="8" t="str">
        <f aca="false">VLOOKUP(A785,Municipios!$A$2:$B$5571,2,0)</f>
        <v>Pindoretama</v>
      </c>
      <c r="C785" s="7" t="n">
        <v>14</v>
      </c>
      <c r="D785" s="7" t="n">
        <v>0</v>
      </c>
      <c r="E785" s="7" t="n">
        <v>2</v>
      </c>
      <c r="F785" s="7" t="n">
        <v>0</v>
      </c>
      <c r="G785" s="7" t="n">
        <v>2</v>
      </c>
      <c r="H785" s="7" t="n">
        <v>0</v>
      </c>
      <c r="I785" s="7" t="n">
        <v>0</v>
      </c>
      <c r="J785" s="9" t="n">
        <f aca="false">VLOOKUP(A785,população!$A$2:$E$5571,2,0)</f>
        <v>5339</v>
      </c>
      <c r="K785" s="9" t="n">
        <f aca="false">VLOOKUP(A785,população!$A$2:$E$5571,3,0)</f>
        <v>11766</v>
      </c>
      <c r="L785" s="9" t="n">
        <f aca="false">VLOOKUP(A785,população!$A$2:$E$5571,4,0)</f>
        <v>2341</v>
      </c>
      <c r="M785" s="9" t="n">
        <f aca="false">VLOOKUP(A785,população!$A$2:$E$5571,5,0)</f>
        <v>19446</v>
      </c>
    </row>
    <row r="786" customFormat="false" ht="15" hidden="false" customHeight="false" outlineLevel="0" collapsed="false">
      <c r="A786" s="7" t="n">
        <v>231090</v>
      </c>
      <c r="B786" s="8" t="str">
        <f aca="false">VLOOKUP(A786,Municipios!$A$2:$B$5571,2,0)</f>
        <v>Piquet Carneiro</v>
      </c>
      <c r="C786" s="7" t="n">
        <v>18</v>
      </c>
      <c r="D786" s="7" t="n">
        <v>0</v>
      </c>
      <c r="E786" s="7" t="n">
        <v>1</v>
      </c>
      <c r="F786" s="7" t="n">
        <v>0</v>
      </c>
      <c r="G786" s="7" t="n">
        <v>3</v>
      </c>
      <c r="H786" s="7" t="n">
        <v>0</v>
      </c>
      <c r="I786" s="7" t="n">
        <v>0</v>
      </c>
      <c r="J786" s="9" t="n">
        <f aca="false">VLOOKUP(A786,população!$A$2:$E$5571,2,0)</f>
        <v>3549</v>
      </c>
      <c r="K786" s="9" t="n">
        <f aca="false">VLOOKUP(A786,população!$A$2:$E$5571,3,0)</f>
        <v>9581</v>
      </c>
      <c r="L786" s="9" t="n">
        <f aca="false">VLOOKUP(A786,população!$A$2:$E$5571,4,0)</f>
        <v>2362</v>
      </c>
      <c r="M786" s="9" t="n">
        <f aca="false">VLOOKUP(A786,população!$A$2:$E$5571,5,0)</f>
        <v>15492</v>
      </c>
    </row>
    <row r="787" customFormat="false" ht="15" hidden="false" customHeight="false" outlineLevel="0" collapsed="false">
      <c r="A787" s="7" t="n">
        <v>231100</v>
      </c>
      <c r="B787" s="8" t="str">
        <f aca="false">VLOOKUP(A787,Municipios!$A$2:$B$5571,2,0)</f>
        <v>Poranga</v>
      </c>
      <c r="C787" s="7" t="n">
        <v>21</v>
      </c>
      <c r="D787" s="7" t="n">
        <v>0</v>
      </c>
      <c r="E787" s="7" t="n">
        <v>1</v>
      </c>
      <c r="F787" s="7" t="n">
        <v>0</v>
      </c>
      <c r="G787" s="7" t="n">
        <v>2</v>
      </c>
      <c r="H787" s="7" t="n">
        <v>0</v>
      </c>
      <c r="I787" s="7" t="n">
        <v>0</v>
      </c>
      <c r="J787" s="9" t="n">
        <f aca="false">VLOOKUP(A787,população!$A$2:$E$5571,2,0)</f>
        <v>3669</v>
      </c>
      <c r="K787" s="9" t="n">
        <f aca="false">VLOOKUP(A787,população!$A$2:$E$5571,3,0)</f>
        <v>6641</v>
      </c>
      <c r="L787" s="9" t="n">
        <f aca="false">VLOOKUP(A787,população!$A$2:$E$5571,4,0)</f>
        <v>1585</v>
      </c>
      <c r="M787" s="9" t="n">
        <f aca="false">VLOOKUP(A787,população!$A$2:$E$5571,5,0)</f>
        <v>11895</v>
      </c>
    </row>
    <row r="788" customFormat="false" ht="15" hidden="false" customHeight="false" outlineLevel="0" collapsed="false">
      <c r="A788" s="7" t="n">
        <v>231110</v>
      </c>
      <c r="B788" s="8" t="str">
        <f aca="false">VLOOKUP(A788,Municipios!$A$2:$B$5571,2,0)</f>
        <v>Porteiras</v>
      </c>
      <c r="C788" s="7" t="n">
        <v>22</v>
      </c>
      <c r="D788" s="7" t="n">
        <v>0</v>
      </c>
      <c r="E788" s="7" t="n">
        <v>2</v>
      </c>
      <c r="F788" s="7" t="n">
        <v>0</v>
      </c>
      <c r="G788" s="7" t="n">
        <v>4</v>
      </c>
      <c r="H788" s="7" t="n">
        <v>0</v>
      </c>
      <c r="I788" s="7" t="n">
        <v>0</v>
      </c>
      <c r="J788" s="9" t="n">
        <f aca="false">VLOOKUP(A788,população!$A$2:$E$5571,2,0)</f>
        <v>4404</v>
      </c>
      <c r="K788" s="9" t="n">
        <f aca="false">VLOOKUP(A788,população!$A$2:$E$5571,3,0)</f>
        <v>8714</v>
      </c>
      <c r="L788" s="9" t="n">
        <f aca="false">VLOOKUP(A788,população!$A$2:$E$5571,4,0)</f>
        <v>1931</v>
      </c>
      <c r="M788" s="9" t="n">
        <f aca="false">VLOOKUP(A788,população!$A$2:$E$5571,5,0)</f>
        <v>15049</v>
      </c>
    </row>
    <row r="789" customFormat="false" ht="15" hidden="false" customHeight="false" outlineLevel="0" collapsed="false">
      <c r="A789" s="7" t="n">
        <v>231120</v>
      </c>
      <c r="B789" s="8" t="str">
        <f aca="false">VLOOKUP(A789,Municipios!$A$2:$B$5571,2,0)</f>
        <v>Potengi</v>
      </c>
      <c r="C789" s="7" t="n">
        <v>18</v>
      </c>
      <c r="D789" s="7" t="n">
        <v>0</v>
      </c>
      <c r="E789" s="7" t="n">
        <v>0</v>
      </c>
      <c r="F789" s="7" t="n">
        <v>0</v>
      </c>
      <c r="G789" s="7" t="n">
        <v>0</v>
      </c>
      <c r="H789" s="7" t="n">
        <v>0</v>
      </c>
      <c r="I789" s="7" t="n">
        <v>0</v>
      </c>
      <c r="J789" s="9" t="n">
        <f aca="false">VLOOKUP(A789,população!$A$2:$E$5571,2,0)</f>
        <v>2860</v>
      </c>
      <c r="K789" s="9" t="n">
        <f aca="false">VLOOKUP(A789,população!$A$2:$E$5571,3,0)</f>
        <v>5768</v>
      </c>
      <c r="L789" s="9" t="n">
        <f aca="false">VLOOKUP(A789,população!$A$2:$E$5571,4,0)</f>
        <v>1336</v>
      </c>
      <c r="M789" s="9" t="n">
        <f aca="false">VLOOKUP(A789,população!$A$2:$E$5571,5,0)</f>
        <v>9964</v>
      </c>
    </row>
    <row r="790" customFormat="false" ht="15" hidden="false" customHeight="false" outlineLevel="0" collapsed="false">
      <c r="A790" s="7" t="n">
        <v>231123</v>
      </c>
      <c r="B790" s="8" t="str">
        <f aca="false">VLOOKUP(A790,Municipios!$A$2:$B$5571,2,0)</f>
        <v>Potiretama</v>
      </c>
      <c r="C790" s="7" t="n">
        <v>13</v>
      </c>
      <c r="D790" s="7" t="n">
        <v>0</v>
      </c>
      <c r="E790" s="7" t="n">
        <v>0</v>
      </c>
      <c r="F790" s="7" t="n">
        <v>0</v>
      </c>
      <c r="G790" s="7" t="n">
        <v>0</v>
      </c>
      <c r="H790" s="7" t="n">
        <v>0</v>
      </c>
      <c r="I790" s="7" t="n">
        <v>0</v>
      </c>
      <c r="J790" s="9" t="n">
        <f aca="false">VLOOKUP(A790,população!$A$2:$E$5571,2,0)</f>
        <v>1613</v>
      </c>
      <c r="K790" s="9" t="n">
        <f aca="false">VLOOKUP(A790,população!$A$2:$E$5571,3,0)</f>
        <v>3711</v>
      </c>
      <c r="L790" s="9" t="n">
        <f aca="false">VLOOKUP(A790,população!$A$2:$E$5571,4,0)</f>
        <v>712</v>
      </c>
      <c r="M790" s="9" t="n">
        <f aca="false">VLOOKUP(A790,população!$A$2:$E$5571,5,0)</f>
        <v>6036</v>
      </c>
    </row>
    <row r="791" customFormat="false" ht="15" hidden="false" customHeight="false" outlineLevel="0" collapsed="false">
      <c r="A791" s="7" t="n">
        <v>231126</v>
      </c>
      <c r="B791" s="8" t="str">
        <f aca="false">VLOOKUP(A791,Municipios!$A$2:$B$5571,2,0)</f>
        <v>Quiterianópolis</v>
      </c>
      <c r="C791" s="7" t="n">
        <v>17</v>
      </c>
      <c r="D791" s="7" t="n">
        <v>0</v>
      </c>
      <c r="E791" s="7" t="n">
        <v>1</v>
      </c>
      <c r="F791" s="7" t="n">
        <v>0</v>
      </c>
      <c r="G791" s="7" t="n">
        <v>1</v>
      </c>
      <c r="H791" s="7" t="n">
        <v>0</v>
      </c>
      <c r="I791" s="7" t="n">
        <v>0</v>
      </c>
      <c r="J791" s="9" t="n">
        <f aca="false">VLOOKUP(A791,população!$A$2:$E$5571,2,0)</f>
        <v>5407</v>
      </c>
      <c r="K791" s="9" t="n">
        <f aca="false">VLOOKUP(A791,população!$A$2:$E$5571,3,0)</f>
        <v>11638</v>
      </c>
      <c r="L791" s="9" t="n">
        <f aca="false">VLOOKUP(A791,população!$A$2:$E$5571,4,0)</f>
        <v>2648</v>
      </c>
      <c r="M791" s="9" t="n">
        <f aca="false">VLOOKUP(A791,população!$A$2:$E$5571,5,0)</f>
        <v>19693</v>
      </c>
    </row>
    <row r="792" customFormat="false" ht="15" hidden="false" customHeight="false" outlineLevel="0" collapsed="false">
      <c r="A792" s="7" t="n">
        <v>231130</v>
      </c>
      <c r="B792" s="8" t="str">
        <f aca="false">VLOOKUP(A792,Municipios!$A$2:$B$5571,2,0)</f>
        <v>Quixadá</v>
      </c>
      <c r="C792" s="7" t="n">
        <v>83</v>
      </c>
      <c r="D792" s="7" t="n">
        <v>10</v>
      </c>
      <c r="E792" s="7" t="n">
        <v>9</v>
      </c>
      <c r="F792" s="7" t="n">
        <v>1</v>
      </c>
      <c r="G792" s="7" t="n">
        <v>51</v>
      </c>
      <c r="H792" s="7" t="n">
        <v>5</v>
      </c>
      <c r="I792" s="7" t="n">
        <v>10</v>
      </c>
      <c r="J792" s="9" t="n">
        <f aca="false">VLOOKUP(A792,população!$A$2:$E$5571,2,0)</f>
        <v>23908</v>
      </c>
      <c r="K792" s="9" t="n">
        <f aca="false">VLOOKUP(A792,população!$A$2:$E$5571,3,0)</f>
        <v>48713</v>
      </c>
      <c r="L792" s="9" t="n">
        <f aca="false">VLOOKUP(A792,população!$A$2:$E$5571,4,0)</f>
        <v>9365</v>
      </c>
      <c r="M792" s="9" t="n">
        <f aca="false">VLOOKUP(A792,população!$A$2:$E$5571,5,0)</f>
        <v>81986</v>
      </c>
    </row>
    <row r="793" customFormat="false" ht="15" hidden="false" customHeight="false" outlineLevel="0" collapsed="false">
      <c r="A793" s="7" t="n">
        <v>231135</v>
      </c>
      <c r="B793" s="8" t="str">
        <f aca="false">VLOOKUP(A793,Municipios!$A$2:$B$5571,2,0)</f>
        <v>Quixelô</v>
      </c>
      <c r="C793" s="7" t="n">
        <v>24</v>
      </c>
      <c r="D793" s="7" t="n">
        <v>0</v>
      </c>
      <c r="E793" s="7" t="n">
        <v>3</v>
      </c>
      <c r="F793" s="7" t="n">
        <v>0</v>
      </c>
      <c r="G793" s="7" t="n">
        <v>4</v>
      </c>
      <c r="H793" s="7" t="n">
        <v>0</v>
      </c>
      <c r="I793" s="7" t="n">
        <v>1</v>
      </c>
      <c r="J793" s="9" t="n">
        <f aca="false">VLOOKUP(A793,população!$A$2:$E$5571,2,0)</f>
        <v>3821</v>
      </c>
      <c r="K793" s="9" t="n">
        <f aca="false">VLOOKUP(A793,população!$A$2:$E$5571,3,0)</f>
        <v>8862</v>
      </c>
      <c r="L793" s="9" t="n">
        <f aca="false">VLOOKUP(A793,população!$A$2:$E$5571,4,0)</f>
        <v>2157</v>
      </c>
      <c r="M793" s="9" t="n">
        <f aca="false">VLOOKUP(A793,população!$A$2:$E$5571,5,0)</f>
        <v>14840</v>
      </c>
    </row>
    <row r="794" customFormat="false" ht="15" hidden="false" customHeight="false" outlineLevel="0" collapsed="false">
      <c r="A794" s="7" t="n">
        <v>231140</v>
      </c>
      <c r="B794" s="8" t="str">
        <f aca="false">VLOOKUP(A794,Municipios!$A$2:$B$5571,2,0)</f>
        <v>Quixeramobim</v>
      </c>
      <c r="C794" s="7" t="n">
        <v>287</v>
      </c>
      <c r="D794" s="7" t="n">
        <v>0</v>
      </c>
      <c r="E794" s="7" t="n">
        <v>20</v>
      </c>
      <c r="F794" s="7" t="n">
        <v>0</v>
      </c>
      <c r="G794" s="7" t="n">
        <v>144</v>
      </c>
      <c r="H794" s="7" t="n">
        <v>0</v>
      </c>
      <c r="I794" s="7" t="n">
        <v>0</v>
      </c>
      <c r="J794" s="9" t="n">
        <f aca="false">VLOOKUP(A794,população!$A$2:$E$5571,2,0)</f>
        <v>20898</v>
      </c>
      <c r="K794" s="9" t="n">
        <f aca="false">VLOOKUP(A794,população!$A$2:$E$5571,3,0)</f>
        <v>43416</v>
      </c>
      <c r="L794" s="9" t="n">
        <f aca="false">VLOOKUP(A794,população!$A$2:$E$5571,4,0)</f>
        <v>9093</v>
      </c>
      <c r="M794" s="9" t="n">
        <f aca="false">VLOOKUP(A794,população!$A$2:$E$5571,5,0)</f>
        <v>73407</v>
      </c>
    </row>
    <row r="795" customFormat="false" ht="15" hidden="false" customHeight="false" outlineLevel="0" collapsed="false">
      <c r="A795" s="7" t="n">
        <v>231150</v>
      </c>
      <c r="B795" s="8" t="str">
        <f aca="false">VLOOKUP(A795,Municipios!$A$2:$B$5571,2,0)</f>
        <v>Quixeré</v>
      </c>
      <c r="C795" s="7" t="n">
        <v>25</v>
      </c>
      <c r="D795" s="7" t="n">
        <v>0</v>
      </c>
      <c r="E795" s="7" t="n">
        <v>2</v>
      </c>
      <c r="F795" s="7" t="n">
        <v>0</v>
      </c>
      <c r="G795" s="7" t="n">
        <v>3</v>
      </c>
      <c r="H795" s="7" t="n">
        <v>0</v>
      </c>
      <c r="I795" s="7" t="n">
        <v>0</v>
      </c>
      <c r="J795" s="9" t="n">
        <f aca="false">VLOOKUP(A795,população!$A$2:$E$5571,2,0)</f>
        <v>5384</v>
      </c>
      <c r="K795" s="9" t="n">
        <f aca="false">VLOOKUP(A795,população!$A$2:$E$5571,3,0)</f>
        <v>12826</v>
      </c>
      <c r="L795" s="9" t="n">
        <f aca="false">VLOOKUP(A795,população!$A$2:$E$5571,4,0)</f>
        <v>2216</v>
      </c>
      <c r="M795" s="9" t="n">
        <f aca="false">VLOOKUP(A795,população!$A$2:$E$5571,5,0)</f>
        <v>20426</v>
      </c>
    </row>
    <row r="796" customFormat="false" ht="15" hidden="false" customHeight="false" outlineLevel="0" collapsed="false">
      <c r="A796" s="7" t="n">
        <v>231160</v>
      </c>
      <c r="B796" s="8" t="str">
        <f aca="false">VLOOKUP(A796,Municipios!$A$2:$B$5571,2,0)</f>
        <v>Redenção</v>
      </c>
      <c r="C796" s="7" t="n">
        <v>50</v>
      </c>
      <c r="D796" s="7" t="n">
        <v>0</v>
      </c>
      <c r="E796" s="7" t="n">
        <v>3</v>
      </c>
      <c r="F796" s="7" t="n">
        <v>0</v>
      </c>
      <c r="G796" s="7" t="n">
        <v>14</v>
      </c>
      <c r="H796" s="7" t="n">
        <v>0</v>
      </c>
      <c r="I796" s="7" t="n">
        <v>0</v>
      </c>
      <c r="J796" s="9" t="n">
        <f aca="false">VLOOKUP(A796,população!$A$2:$E$5571,2,0)</f>
        <v>7665</v>
      </c>
      <c r="K796" s="9" t="n">
        <f aca="false">VLOOKUP(A796,população!$A$2:$E$5571,3,0)</f>
        <v>15581</v>
      </c>
      <c r="L796" s="9" t="n">
        <f aca="false">VLOOKUP(A796,população!$A$2:$E$5571,4,0)</f>
        <v>3214</v>
      </c>
      <c r="M796" s="9" t="n">
        <f aca="false">VLOOKUP(A796,população!$A$2:$E$5571,5,0)</f>
        <v>26460</v>
      </c>
    </row>
    <row r="797" customFormat="false" ht="15" hidden="false" customHeight="false" outlineLevel="0" collapsed="false">
      <c r="A797" s="7" t="n">
        <v>231170</v>
      </c>
      <c r="B797" s="8" t="str">
        <f aca="false">VLOOKUP(A797,Municipios!$A$2:$B$5571,2,0)</f>
        <v>Reriutaba</v>
      </c>
      <c r="C797" s="7" t="n">
        <v>26</v>
      </c>
      <c r="D797" s="7" t="n">
        <v>0</v>
      </c>
      <c r="E797" s="7" t="n">
        <v>1</v>
      </c>
      <c r="F797" s="7" t="n">
        <v>0</v>
      </c>
      <c r="G797" s="7" t="n">
        <v>1</v>
      </c>
      <c r="H797" s="7" t="n">
        <v>0</v>
      </c>
      <c r="I797" s="7" t="n">
        <v>0</v>
      </c>
      <c r="J797" s="9" t="n">
        <f aca="false">VLOOKUP(A797,população!$A$2:$E$5571,2,0)</f>
        <v>5290</v>
      </c>
      <c r="K797" s="9" t="n">
        <f aca="false">VLOOKUP(A797,população!$A$2:$E$5571,3,0)</f>
        <v>10561</v>
      </c>
      <c r="L797" s="9" t="n">
        <f aca="false">VLOOKUP(A797,população!$A$2:$E$5571,4,0)</f>
        <v>2816</v>
      </c>
      <c r="M797" s="9" t="n">
        <f aca="false">VLOOKUP(A797,população!$A$2:$E$5571,5,0)</f>
        <v>18667</v>
      </c>
    </row>
    <row r="798" customFormat="false" ht="15" hidden="false" customHeight="false" outlineLevel="0" collapsed="false">
      <c r="A798" s="7" t="n">
        <v>231180</v>
      </c>
      <c r="B798" s="8" t="str">
        <f aca="false">VLOOKUP(A798,Municipios!$A$2:$B$5571,2,0)</f>
        <v>Russas</v>
      </c>
      <c r="C798" s="7" t="n">
        <v>114</v>
      </c>
      <c r="D798" s="7" t="n">
        <v>0</v>
      </c>
      <c r="E798" s="7" t="n">
        <v>13</v>
      </c>
      <c r="F798" s="7" t="n">
        <v>0</v>
      </c>
      <c r="G798" s="7" t="n">
        <v>49</v>
      </c>
      <c r="H798" s="7" t="n">
        <v>0</v>
      </c>
      <c r="I798" s="7" t="n">
        <v>0</v>
      </c>
      <c r="J798" s="9" t="n">
        <f aca="false">VLOOKUP(A798,população!$A$2:$E$5571,2,0)</f>
        <v>18804</v>
      </c>
      <c r="K798" s="9" t="n">
        <f aca="false">VLOOKUP(A798,população!$A$2:$E$5571,3,0)</f>
        <v>45057</v>
      </c>
      <c r="L798" s="9" t="n">
        <f aca="false">VLOOKUP(A798,população!$A$2:$E$5571,4,0)</f>
        <v>7593</v>
      </c>
      <c r="M798" s="9" t="n">
        <f aca="false">VLOOKUP(A798,população!$A$2:$E$5571,5,0)</f>
        <v>71454</v>
      </c>
    </row>
    <row r="799" customFormat="false" ht="15" hidden="false" customHeight="false" outlineLevel="0" collapsed="false">
      <c r="A799" s="7" t="n">
        <v>231190</v>
      </c>
      <c r="B799" s="8" t="str">
        <f aca="false">VLOOKUP(A799,Municipios!$A$2:$B$5571,2,0)</f>
        <v>Saboeiro</v>
      </c>
      <c r="C799" s="7" t="n">
        <v>37</v>
      </c>
      <c r="D799" s="7" t="n">
        <v>0</v>
      </c>
      <c r="E799" s="7" t="n">
        <v>1</v>
      </c>
      <c r="F799" s="7" t="n">
        <v>0</v>
      </c>
      <c r="G799" s="7" t="n">
        <v>1</v>
      </c>
      <c r="H799" s="7" t="n">
        <v>0</v>
      </c>
      <c r="I799" s="7" t="n">
        <v>1</v>
      </c>
      <c r="J799" s="9" t="n">
        <f aca="false">VLOOKUP(A799,população!$A$2:$E$5571,2,0)</f>
        <v>4354</v>
      </c>
      <c r="K799" s="9" t="n">
        <f aca="false">VLOOKUP(A799,população!$A$2:$E$5571,3,0)</f>
        <v>8739</v>
      </c>
      <c r="L799" s="9" t="n">
        <f aca="false">VLOOKUP(A799,população!$A$2:$E$5571,4,0)</f>
        <v>2107</v>
      </c>
      <c r="M799" s="9" t="n">
        <f aca="false">VLOOKUP(A799,população!$A$2:$E$5571,5,0)</f>
        <v>15200</v>
      </c>
    </row>
    <row r="800" customFormat="false" ht="15" hidden="false" customHeight="false" outlineLevel="0" collapsed="false">
      <c r="A800" s="7" t="n">
        <v>231195</v>
      </c>
      <c r="B800" s="8" t="str">
        <f aca="false">VLOOKUP(A800,Municipios!$A$2:$B$5571,2,0)</f>
        <v>Salitre</v>
      </c>
      <c r="C800" s="7" t="n">
        <v>14</v>
      </c>
      <c r="D800" s="7" t="n">
        <v>0</v>
      </c>
      <c r="E800" s="7" t="n">
        <v>2</v>
      </c>
      <c r="F800" s="7" t="n">
        <v>0</v>
      </c>
      <c r="G800" s="7" t="n">
        <v>4</v>
      </c>
      <c r="H800" s="7" t="n">
        <v>0</v>
      </c>
      <c r="I800" s="7" t="n">
        <v>1</v>
      </c>
      <c r="J800" s="9" t="n">
        <f aca="false">VLOOKUP(A800,população!$A$2:$E$5571,2,0)</f>
        <v>5288</v>
      </c>
      <c r="K800" s="9" t="n">
        <f aca="false">VLOOKUP(A800,população!$A$2:$E$5571,3,0)</f>
        <v>8541</v>
      </c>
      <c r="L800" s="9" t="n">
        <f aca="false">VLOOKUP(A800,população!$A$2:$E$5571,4,0)</f>
        <v>1610</v>
      </c>
      <c r="M800" s="9" t="n">
        <f aca="false">VLOOKUP(A800,população!$A$2:$E$5571,5,0)</f>
        <v>15439</v>
      </c>
    </row>
    <row r="801" customFormat="false" ht="15" hidden="false" customHeight="false" outlineLevel="0" collapsed="false">
      <c r="A801" s="7" t="n">
        <v>231200</v>
      </c>
      <c r="B801" s="8" t="str">
        <f aca="false">VLOOKUP(A801,Municipios!$A$2:$B$5571,2,0)</f>
        <v>Santana do Acaraú</v>
      </c>
      <c r="C801" s="7" t="n">
        <v>40</v>
      </c>
      <c r="D801" s="7" t="n">
        <v>0</v>
      </c>
      <c r="E801" s="7" t="n">
        <v>2</v>
      </c>
      <c r="F801" s="7" t="n">
        <v>0</v>
      </c>
      <c r="G801" s="7" t="n">
        <v>3</v>
      </c>
      <c r="H801" s="7" t="n">
        <v>0</v>
      </c>
      <c r="I801" s="7" t="n">
        <v>0</v>
      </c>
      <c r="J801" s="9" t="n">
        <f aca="false">VLOOKUP(A801,população!$A$2:$E$5571,2,0)</f>
        <v>9085</v>
      </c>
      <c r="K801" s="9" t="n">
        <f aca="false">VLOOKUP(A801,população!$A$2:$E$5571,3,0)</f>
        <v>17168</v>
      </c>
      <c r="L801" s="9" t="n">
        <f aca="false">VLOOKUP(A801,população!$A$2:$E$5571,4,0)</f>
        <v>3501</v>
      </c>
      <c r="M801" s="9" t="n">
        <f aca="false">VLOOKUP(A801,população!$A$2:$E$5571,5,0)</f>
        <v>29754</v>
      </c>
    </row>
    <row r="802" customFormat="false" ht="15" hidden="false" customHeight="false" outlineLevel="0" collapsed="false">
      <c r="A802" s="7" t="n">
        <v>231210</v>
      </c>
      <c r="B802" s="8" t="str">
        <f aca="false">VLOOKUP(A802,Municipios!$A$2:$B$5571,2,0)</f>
        <v>Santana do Cariri</v>
      </c>
      <c r="C802" s="7" t="n">
        <v>21</v>
      </c>
      <c r="D802" s="7" t="n">
        <v>0</v>
      </c>
      <c r="E802" s="7" t="n">
        <v>1</v>
      </c>
      <c r="F802" s="7" t="n">
        <v>0</v>
      </c>
      <c r="G802" s="7" t="n">
        <v>2</v>
      </c>
      <c r="H802" s="7" t="n">
        <v>0</v>
      </c>
      <c r="I802" s="7" t="n">
        <v>1</v>
      </c>
      <c r="J802" s="9" t="n">
        <f aca="false">VLOOKUP(A802,população!$A$2:$E$5571,2,0)</f>
        <v>5243</v>
      </c>
      <c r="K802" s="9" t="n">
        <f aca="false">VLOOKUP(A802,população!$A$2:$E$5571,3,0)</f>
        <v>9287</v>
      </c>
      <c r="L802" s="9" t="n">
        <f aca="false">VLOOKUP(A802,população!$A$2:$E$5571,4,0)</f>
        <v>2088</v>
      </c>
      <c r="M802" s="9" t="n">
        <f aca="false">VLOOKUP(A802,população!$A$2:$E$5571,5,0)</f>
        <v>16618</v>
      </c>
    </row>
    <row r="803" customFormat="false" ht="15" hidden="false" customHeight="false" outlineLevel="0" collapsed="false">
      <c r="A803" s="7" t="n">
        <v>231220</v>
      </c>
      <c r="B803" s="8" t="str">
        <f aca="false">VLOOKUP(A803,Municipios!$A$2:$B$5571,2,0)</f>
        <v>Santa Quitéria</v>
      </c>
      <c r="C803" s="7" t="n">
        <v>46</v>
      </c>
      <c r="D803" s="7" t="n">
        <v>0</v>
      </c>
      <c r="E803" s="7" t="n">
        <v>3</v>
      </c>
      <c r="F803" s="7" t="n">
        <v>0</v>
      </c>
      <c r="G803" s="7" t="n">
        <v>8</v>
      </c>
      <c r="H803" s="7" t="n">
        <v>0</v>
      </c>
      <c r="I803" s="7" t="n">
        <v>0</v>
      </c>
      <c r="J803" s="9" t="n">
        <f aca="false">VLOOKUP(A803,população!$A$2:$E$5571,2,0)</f>
        <v>11407</v>
      </c>
      <c r="K803" s="9" t="n">
        <f aca="false">VLOOKUP(A803,população!$A$2:$E$5571,3,0)</f>
        <v>24620</v>
      </c>
      <c r="L803" s="9" t="n">
        <f aca="false">VLOOKUP(A803,população!$A$2:$E$5571,4,0)</f>
        <v>5458</v>
      </c>
      <c r="M803" s="9" t="n">
        <f aca="false">VLOOKUP(A803,população!$A$2:$E$5571,5,0)</f>
        <v>41485</v>
      </c>
    </row>
    <row r="804" customFormat="false" ht="15" hidden="false" customHeight="false" outlineLevel="0" collapsed="false">
      <c r="A804" s="7" t="n">
        <v>231230</v>
      </c>
      <c r="B804" s="8" t="str">
        <f aca="false">VLOOKUP(A804,Municipios!$A$2:$B$5571,2,0)</f>
        <v>São Benedito</v>
      </c>
      <c r="C804" s="7" t="n">
        <v>73</v>
      </c>
      <c r="D804" s="7" t="n">
        <v>0</v>
      </c>
      <c r="E804" s="7" t="n">
        <v>2</v>
      </c>
      <c r="F804" s="7" t="n">
        <v>0</v>
      </c>
      <c r="G804" s="7" t="n">
        <v>13</v>
      </c>
      <c r="H804" s="7" t="n">
        <v>0</v>
      </c>
      <c r="I804" s="7" t="n">
        <v>0</v>
      </c>
      <c r="J804" s="9" t="n">
        <f aca="false">VLOOKUP(A804,população!$A$2:$E$5571,2,0)</f>
        <v>14163</v>
      </c>
      <c r="K804" s="9" t="n">
        <f aca="false">VLOOKUP(A804,população!$A$2:$E$5571,3,0)</f>
        <v>25327</v>
      </c>
      <c r="L804" s="9" t="n">
        <f aca="false">VLOOKUP(A804,população!$A$2:$E$5571,4,0)</f>
        <v>5178</v>
      </c>
      <c r="M804" s="9" t="n">
        <f aca="false">VLOOKUP(A804,população!$A$2:$E$5571,5,0)</f>
        <v>44668</v>
      </c>
    </row>
    <row r="805" customFormat="false" ht="15" hidden="false" customHeight="false" outlineLevel="0" collapsed="false">
      <c r="A805" s="7" t="n">
        <v>231240</v>
      </c>
      <c r="B805" s="8" t="str">
        <f aca="false">VLOOKUP(A805,Municipios!$A$2:$B$5571,2,0)</f>
        <v>São Gonçalo do Amarante</v>
      </c>
      <c r="C805" s="7" t="n">
        <v>42</v>
      </c>
      <c r="D805" s="7" t="n">
        <v>0</v>
      </c>
      <c r="E805" s="7" t="n">
        <v>2</v>
      </c>
      <c r="F805" s="7" t="n">
        <v>0</v>
      </c>
      <c r="G805" s="7" t="n">
        <v>6</v>
      </c>
      <c r="H805" s="7" t="n">
        <v>0</v>
      </c>
      <c r="I805" s="7" t="n">
        <v>0</v>
      </c>
      <c r="J805" s="9" t="n">
        <f aca="false">VLOOKUP(A805,população!$A$2:$E$5571,2,0)</f>
        <v>14529</v>
      </c>
      <c r="K805" s="9" t="n">
        <f aca="false">VLOOKUP(A805,população!$A$2:$E$5571,3,0)</f>
        <v>27470</v>
      </c>
      <c r="L805" s="9" t="n">
        <f aca="false">VLOOKUP(A805,população!$A$2:$E$5571,4,0)</f>
        <v>4427</v>
      </c>
      <c r="M805" s="9" t="n">
        <f aca="false">VLOOKUP(A805,população!$A$2:$E$5571,5,0)</f>
        <v>46426</v>
      </c>
    </row>
    <row r="806" customFormat="false" ht="15" hidden="false" customHeight="false" outlineLevel="0" collapsed="false">
      <c r="A806" s="7" t="n">
        <v>231260</v>
      </c>
      <c r="B806" s="8" t="str">
        <f aca="false">VLOOKUP(A806,Municipios!$A$2:$B$5571,2,0)</f>
        <v>São Luís do Curu</v>
      </c>
      <c r="C806" s="7" t="n">
        <v>20</v>
      </c>
      <c r="D806" s="7" t="n">
        <v>0</v>
      </c>
      <c r="E806" s="7" t="n">
        <v>0</v>
      </c>
      <c r="F806" s="7" t="n">
        <v>0</v>
      </c>
      <c r="G806" s="7" t="n">
        <v>0</v>
      </c>
      <c r="H806" s="7" t="n">
        <v>0</v>
      </c>
      <c r="I806" s="7" t="n">
        <v>1</v>
      </c>
      <c r="J806" s="9" t="n">
        <f aca="false">VLOOKUP(A806,população!$A$2:$E$5571,2,0)</f>
        <v>3334</v>
      </c>
      <c r="K806" s="9" t="n">
        <f aca="false">VLOOKUP(A806,população!$A$2:$E$5571,3,0)</f>
        <v>7473</v>
      </c>
      <c r="L806" s="9" t="n">
        <f aca="false">VLOOKUP(A806,população!$A$2:$E$5571,4,0)</f>
        <v>1522</v>
      </c>
      <c r="M806" s="9" t="n">
        <f aca="false">VLOOKUP(A806,população!$A$2:$E$5571,5,0)</f>
        <v>12329</v>
      </c>
    </row>
    <row r="807" customFormat="false" ht="15" hidden="false" customHeight="false" outlineLevel="0" collapsed="false">
      <c r="A807" s="7" t="n">
        <v>231270</v>
      </c>
      <c r="B807" s="8" t="str">
        <f aca="false">VLOOKUP(A807,Municipios!$A$2:$B$5571,2,0)</f>
        <v>Senador Pompeu</v>
      </c>
      <c r="C807" s="7" t="n">
        <v>53</v>
      </c>
      <c r="D807" s="7" t="n">
        <v>0</v>
      </c>
      <c r="E807" s="7" t="n">
        <v>2</v>
      </c>
      <c r="F807" s="7" t="n">
        <v>0</v>
      </c>
      <c r="G807" s="7" t="n">
        <v>6</v>
      </c>
      <c r="H807" s="7" t="n">
        <v>0</v>
      </c>
      <c r="I807" s="7" t="n">
        <v>0</v>
      </c>
      <c r="J807" s="9" t="n">
        <f aca="false">VLOOKUP(A807,população!$A$2:$E$5571,2,0)</f>
        <v>6638</v>
      </c>
      <c r="K807" s="9" t="n">
        <f aca="false">VLOOKUP(A807,população!$A$2:$E$5571,3,0)</f>
        <v>15334</v>
      </c>
      <c r="L807" s="9" t="n">
        <f aca="false">VLOOKUP(A807,população!$A$2:$E$5571,4,0)</f>
        <v>3876</v>
      </c>
      <c r="M807" s="9" t="n">
        <f aca="false">VLOOKUP(A807,população!$A$2:$E$5571,5,0)</f>
        <v>25848</v>
      </c>
    </row>
    <row r="808" customFormat="false" ht="15" hidden="false" customHeight="false" outlineLevel="0" collapsed="false">
      <c r="A808" s="7" t="n">
        <v>231280</v>
      </c>
      <c r="B808" s="8" t="str">
        <f aca="false">VLOOKUP(A808,Municipios!$A$2:$B$5571,2,0)</f>
        <v>Senador Sá</v>
      </c>
      <c r="C808" s="7" t="n">
        <v>0</v>
      </c>
      <c r="D808" s="7" t="n">
        <v>0</v>
      </c>
      <c r="E808" s="7" t="n">
        <v>0</v>
      </c>
      <c r="F808" s="7" t="n">
        <v>0</v>
      </c>
      <c r="G808" s="7" t="n">
        <v>0</v>
      </c>
      <c r="H808" s="7" t="n">
        <v>0</v>
      </c>
      <c r="I808" s="7" t="n">
        <v>0</v>
      </c>
      <c r="J808" s="9" t="n">
        <f aca="false">VLOOKUP(A808,população!$A$2:$E$5571,2,0)</f>
        <v>2148</v>
      </c>
      <c r="K808" s="9" t="n">
        <f aca="false">VLOOKUP(A808,população!$A$2:$E$5571,3,0)</f>
        <v>3915</v>
      </c>
      <c r="L808" s="9" t="n">
        <f aca="false">VLOOKUP(A808,população!$A$2:$E$5571,4,0)</f>
        <v>787</v>
      </c>
      <c r="M808" s="9" t="n">
        <f aca="false">VLOOKUP(A808,população!$A$2:$E$5571,5,0)</f>
        <v>6850</v>
      </c>
    </row>
    <row r="809" customFormat="false" ht="15" hidden="false" customHeight="false" outlineLevel="0" collapsed="false">
      <c r="A809" s="7" t="n">
        <v>231290</v>
      </c>
      <c r="B809" s="8" t="str">
        <f aca="false">VLOOKUP(A809,Municipios!$A$2:$B$5571,2,0)</f>
        <v>Sobral</v>
      </c>
      <c r="C809" s="7" t="n">
        <v>761</v>
      </c>
      <c r="D809" s="7" t="n">
        <v>130</v>
      </c>
      <c r="E809" s="7" t="n">
        <v>36</v>
      </c>
      <c r="F809" s="7" t="n">
        <v>10</v>
      </c>
      <c r="G809" s="7" t="n">
        <v>438</v>
      </c>
      <c r="H809" s="7" t="n">
        <v>89</v>
      </c>
      <c r="I809" s="7" t="n">
        <v>171</v>
      </c>
      <c r="J809" s="9" t="n">
        <f aca="false">VLOOKUP(A809,população!$A$2:$E$5571,2,0)</f>
        <v>57597</v>
      </c>
      <c r="K809" s="9" t="n">
        <f aca="false">VLOOKUP(A809,população!$A$2:$E$5571,3,0)</f>
        <v>121811</v>
      </c>
      <c r="L809" s="9" t="n">
        <f aca="false">VLOOKUP(A809,população!$A$2:$E$5571,4,0)</f>
        <v>16946</v>
      </c>
      <c r="M809" s="9" t="n">
        <f aca="false">VLOOKUP(A809,população!$A$2:$E$5571,5,0)</f>
        <v>196354</v>
      </c>
    </row>
    <row r="810" customFormat="false" ht="15" hidden="false" customHeight="false" outlineLevel="0" collapsed="false">
      <c r="A810" s="7" t="n">
        <v>231300</v>
      </c>
      <c r="B810" s="8" t="str">
        <f aca="false">VLOOKUP(A810,Municipios!$A$2:$B$5571,2,0)</f>
        <v>Solonópole</v>
      </c>
      <c r="C810" s="7" t="n">
        <v>24</v>
      </c>
      <c r="D810" s="7" t="n">
        <v>0</v>
      </c>
      <c r="E810" s="7" t="n">
        <v>2</v>
      </c>
      <c r="F810" s="7" t="n">
        <v>0</v>
      </c>
      <c r="G810" s="7" t="n">
        <v>3</v>
      </c>
      <c r="H810" s="7" t="n">
        <v>0</v>
      </c>
      <c r="I810" s="7" t="n">
        <v>2</v>
      </c>
      <c r="J810" s="9" t="n">
        <f aca="false">VLOOKUP(A810,população!$A$2:$E$5571,2,0)</f>
        <v>4358</v>
      </c>
      <c r="K810" s="9" t="n">
        <f aca="false">VLOOKUP(A810,população!$A$2:$E$5571,3,0)</f>
        <v>10372</v>
      </c>
      <c r="L810" s="9" t="n">
        <f aca="false">VLOOKUP(A810,população!$A$2:$E$5571,4,0)</f>
        <v>2675</v>
      </c>
      <c r="M810" s="9" t="n">
        <f aca="false">VLOOKUP(A810,população!$A$2:$E$5571,5,0)</f>
        <v>17405</v>
      </c>
    </row>
    <row r="811" customFormat="false" ht="15" hidden="false" customHeight="false" outlineLevel="0" collapsed="false">
      <c r="A811" s="7" t="n">
        <v>231310</v>
      </c>
      <c r="B811" s="8" t="str">
        <f aca="false">VLOOKUP(A811,Municipios!$A$2:$B$5571,2,0)</f>
        <v>Tabuleiro do Norte</v>
      </c>
      <c r="C811" s="7" t="n">
        <v>55</v>
      </c>
      <c r="D811" s="7" t="n">
        <v>0</v>
      </c>
      <c r="E811" s="7" t="n">
        <v>2</v>
      </c>
      <c r="F811" s="7" t="n">
        <v>0</v>
      </c>
      <c r="G811" s="7" t="n">
        <v>5</v>
      </c>
      <c r="H811" s="7" t="n">
        <v>0</v>
      </c>
      <c r="I811" s="7" t="n">
        <v>0</v>
      </c>
      <c r="J811" s="9" t="n">
        <f aca="false">VLOOKUP(A811,população!$A$2:$E$5571,2,0)</f>
        <v>7433</v>
      </c>
      <c r="K811" s="9" t="n">
        <f aca="false">VLOOKUP(A811,população!$A$2:$E$5571,3,0)</f>
        <v>18396</v>
      </c>
      <c r="L811" s="9" t="n">
        <f aca="false">VLOOKUP(A811,população!$A$2:$E$5571,4,0)</f>
        <v>3606</v>
      </c>
      <c r="M811" s="9" t="n">
        <f aca="false">VLOOKUP(A811,população!$A$2:$E$5571,5,0)</f>
        <v>29435</v>
      </c>
    </row>
    <row r="812" customFormat="false" ht="15" hidden="false" customHeight="false" outlineLevel="0" collapsed="false">
      <c r="A812" s="7" t="n">
        <v>231320</v>
      </c>
      <c r="B812" s="8" t="str">
        <f aca="false">VLOOKUP(A812,Municipios!$A$2:$B$5571,2,0)</f>
        <v>Tamboril</v>
      </c>
      <c r="C812" s="7" t="n">
        <v>39</v>
      </c>
      <c r="D812" s="7" t="n">
        <v>0</v>
      </c>
      <c r="E812" s="7" t="n">
        <v>2</v>
      </c>
      <c r="F812" s="7" t="n">
        <v>0</v>
      </c>
      <c r="G812" s="7" t="n">
        <v>4</v>
      </c>
      <c r="H812" s="7" t="n">
        <v>0</v>
      </c>
      <c r="I812" s="7" t="n">
        <v>0</v>
      </c>
      <c r="J812" s="9" t="n">
        <f aca="false">VLOOKUP(A812,população!$A$2:$E$5571,2,0)</f>
        <v>6935</v>
      </c>
      <c r="K812" s="9" t="n">
        <f aca="false">VLOOKUP(A812,população!$A$2:$E$5571,3,0)</f>
        <v>14259</v>
      </c>
      <c r="L812" s="9" t="n">
        <f aca="false">VLOOKUP(A812,população!$A$2:$E$5571,4,0)</f>
        <v>3520</v>
      </c>
      <c r="M812" s="9" t="n">
        <f aca="false">VLOOKUP(A812,população!$A$2:$E$5571,5,0)</f>
        <v>24714</v>
      </c>
    </row>
    <row r="813" customFormat="false" ht="15" hidden="false" customHeight="false" outlineLevel="0" collapsed="false">
      <c r="A813" s="7" t="n">
        <v>231325</v>
      </c>
      <c r="B813" s="8" t="str">
        <f aca="false">VLOOKUP(A813,Municipios!$A$2:$B$5571,2,0)</f>
        <v>Tarrafas</v>
      </c>
      <c r="C813" s="7" t="n">
        <v>16</v>
      </c>
      <c r="D813" s="7" t="n">
        <v>0</v>
      </c>
      <c r="E813" s="7" t="n">
        <v>1</v>
      </c>
      <c r="F813" s="7" t="n">
        <v>0</v>
      </c>
      <c r="G813" s="7" t="n">
        <v>1</v>
      </c>
      <c r="H813" s="7" t="n">
        <v>0</v>
      </c>
      <c r="I813" s="7" t="n">
        <v>0</v>
      </c>
      <c r="J813" s="9" t="n">
        <f aca="false">VLOOKUP(A813,população!$A$2:$E$5571,2,0)</f>
        <v>2297</v>
      </c>
      <c r="K813" s="9" t="n">
        <f aca="false">VLOOKUP(A813,população!$A$2:$E$5571,3,0)</f>
        <v>5136</v>
      </c>
      <c r="L813" s="9" t="n">
        <f aca="false">VLOOKUP(A813,população!$A$2:$E$5571,4,0)</f>
        <v>1169</v>
      </c>
      <c r="M813" s="9" t="n">
        <f aca="false">VLOOKUP(A813,população!$A$2:$E$5571,5,0)</f>
        <v>8602</v>
      </c>
    </row>
    <row r="814" customFormat="false" ht="15" hidden="false" customHeight="false" outlineLevel="0" collapsed="false">
      <c r="A814" s="7" t="n">
        <v>231330</v>
      </c>
      <c r="B814" s="8" t="str">
        <f aca="false">VLOOKUP(A814,Municipios!$A$2:$B$5571,2,0)</f>
        <v>Tauá</v>
      </c>
      <c r="C814" s="7" t="n">
        <v>130</v>
      </c>
      <c r="D814" s="7" t="n">
        <v>0</v>
      </c>
      <c r="E814" s="7" t="n">
        <v>12</v>
      </c>
      <c r="F814" s="7" t="n">
        <v>0</v>
      </c>
      <c r="G814" s="7" t="n">
        <v>90</v>
      </c>
      <c r="H814" s="7" t="n">
        <v>0</v>
      </c>
      <c r="I814" s="7" t="n">
        <v>1</v>
      </c>
      <c r="J814" s="9" t="n">
        <f aca="false">VLOOKUP(A814,população!$A$2:$E$5571,2,0)</f>
        <v>15390</v>
      </c>
      <c r="K814" s="9" t="n">
        <f aca="false">VLOOKUP(A814,população!$A$2:$E$5571,3,0)</f>
        <v>32476</v>
      </c>
      <c r="L814" s="9" t="n">
        <f aca="false">VLOOKUP(A814,população!$A$2:$E$5571,4,0)</f>
        <v>7795</v>
      </c>
      <c r="M814" s="9" t="n">
        <f aca="false">VLOOKUP(A814,população!$A$2:$E$5571,5,0)</f>
        <v>55661</v>
      </c>
    </row>
    <row r="815" customFormat="false" ht="15" hidden="false" customHeight="false" outlineLevel="0" collapsed="false">
      <c r="A815" s="7" t="n">
        <v>231335</v>
      </c>
      <c r="B815" s="8" t="str">
        <f aca="false">VLOOKUP(A815,Municipios!$A$2:$B$5571,2,0)</f>
        <v>Tejuçuoca</v>
      </c>
      <c r="C815" s="7" t="n">
        <v>16</v>
      </c>
      <c r="D815" s="7" t="n">
        <v>0</v>
      </c>
      <c r="E815" s="7" t="n">
        <v>1</v>
      </c>
      <c r="F815" s="7" t="n">
        <v>0</v>
      </c>
      <c r="G815" s="7" t="n">
        <v>1</v>
      </c>
      <c r="H815" s="7" t="n">
        <v>0</v>
      </c>
      <c r="I815" s="7" t="n">
        <v>2</v>
      </c>
      <c r="J815" s="9" t="n">
        <f aca="false">VLOOKUP(A815,população!$A$2:$E$5571,2,0)</f>
        <v>5280</v>
      </c>
      <c r="K815" s="9" t="n">
        <f aca="false">VLOOKUP(A815,população!$A$2:$E$5571,3,0)</f>
        <v>10087</v>
      </c>
      <c r="L815" s="9" t="n">
        <f aca="false">VLOOKUP(A815,população!$A$2:$E$5571,4,0)</f>
        <v>1884</v>
      </c>
      <c r="M815" s="9" t="n">
        <f aca="false">VLOOKUP(A815,população!$A$2:$E$5571,5,0)</f>
        <v>17251</v>
      </c>
    </row>
    <row r="816" customFormat="false" ht="15" hidden="false" customHeight="false" outlineLevel="0" collapsed="false">
      <c r="A816" s="7" t="n">
        <v>231340</v>
      </c>
      <c r="B816" s="8" t="str">
        <f aca="false">VLOOKUP(A816,Municipios!$A$2:$B$5571,2,0)</f>
        <v>Tianguá</v>
      </c>
      <c r="C816" s="7" t="n">
        <v>91</v>
      </c>
      <c r="D816" s="7" t="n">
        <v>0</v>
      </c>
      <c r="E816" s="7" t="n">
        <v>12</v>
      </c>
      <c r="F816" s="7" t="n">
        <v>0</v>
      </c>
      <c r="G816" s="7" t="n">
        <v>77</v>
      </c>
      <c r="H816" s="7" t="n">
        <v>0</v>
      </c>
      <c r="I816" s="7" t="n">
        <v>5</v>
      </c>
      <c r="J816" s="9" t="n">
        <f aca="false">VLOOKUP(A816,população!$A$2:$E$5571,2,0)</f>
        <v>23343</v>
      </c>
      <c r="K816" s="9" t="n">
        <f aca="false">VLOOKUP(A816,população!$A$2:$E$5571,3,0)</f>
        <v>41746</v>
      </c>
      <c r="L816" s="9" t="n">
        <f aca="false">VLOOKUP(A816,população!$A$2:$E$5571,4,0)</f>
        <v>6408</v>
      </c>
      <c r="M816" s="9" t="n">
        <f aca="false">VLOOKUP(A816,população!$A$2:$E$5571,5,0)</f>
        <v>71497</v>
      </c>
    </row>
    <row r="817" customFormat="false" ht="15" hidden="false" customHeight="false" outlineLevel="0" collapsed="false">
      <c r="A817" s="7" t="n">
        <v>231350</v>
      </c>
      <c r="B817" s="8" t="str">
        <f aca="false">VLOOKUP(A817,Municipios!$A$2:$B$5571,2,0)</f>
        <v>Trairi</v>
      </c>
      <c r="C817" s="7" t="n">
        <v>13</v>
      </c>
      <c r="D817" s="7" t="n">
        <v>0</v>
      </c>
      <c r="E817" s="7" t="n">
        <v>1</v>
      </c>
      <c r="F817" s="7" t="n">
        <v>0</v>
      </c>
      <c r="G817" s="7" t="n">
        <v>2</v>
      </c>
      <c r="H817" s="7" t="n">
        <v>0</v>
      </c>
      <c r="I817" s="7" t="n">
        <v>0</v>
      </c>
      <c r="J817" s="9" t="n">
        <f aca="false">VLOOKUP(A817,população!$A$2:$E$5571,2,0)</f>
        <v>16123</v>
      </c>
      <c r="K817" s="9" t="n">
        <f aca="false">VLOOKUP(A817,população!$A$2:$E$5571,3,0)</f>
        <v>29877</v>
      </c>
      <c r="L817" s="9" t="n">
        <f aca="false">VLOOKUP(A817,população!$A$2:$E$5571,4,0)</f>
        <v>5633</v>
      </c>
      <c r="M817" s="9" t="n">
        <f aca="false">VLOOKUP(A817,população!$A$2:$E$5571,5,0)</f>
        <v>51633</v>
      </c>
    </row>
    <row r="818" customFormat="false" ht="15" hidden="false" customHeight="false" outlineLevel="0" collapsed="false">
      <c r="A818" s="7" t="n">
        <v>231355</v>
      </c>
      <c r="B818" s="8" t="str">
        <f aca="false">VLOOKUP(A818,Municipios!$A$2:$B$5571,2,0)</f>
        <v>Tururu</v>
      </c>
      <c r="C818" s="7" t="n">
        <v>13</v>
      </c>
      <c r="D818" s="7" t="n">
        <v>0</v>
      </c>
      <c r="E818" s="7" t="n">
        <v>1</v>
      </c>
      <c r="F818" s="7" t="n">
        <v>0</v>
      </c>
      <c r="G818" s="7" t="n">
        <v>1</v>
      </c>
      <c r="H818" s="7" t="n">
        <v>0</v>
      </c>
      <c r="I818" s="7" t="n">
        <v>0</v>
      </c>
      <c r="J818" s="9" t="n">
        <f aca="false">VLOOKUP(A818,população!$A$2:$E$5571,2,0)</f>
        <v>4694</v>
      </c>
      <c r="K818" s="9" t="n">
        <f aca="false">VLOOKUP(A818,população!$A$2:$E$5571,3,0)</f>
        <v>8659</v>
      </c>
      <c r="L818" s="9" t="n">
        <f aca="false">VLOOKUP(A818,população!$A$2:$E$5571,4,0)</f>
        <v>1721</v>
      </c>
      <c r="M818" s="9" t="n">
        <f aca="false">VLOOKUP(A818,população!$A$2:$E$5571,5,0)</f>
        <v>15074</v>
      </c>
    </row>
    <row r="819" customFormat="false" ht="15" hidden="false" customHeight="false" outlineLevel="0" collapsed="false">
      <c r="A819" s="7" t="n">
        <v>231360</v>
      </c>
      <c r="B819" s="8" t="str">
        <f aca="false">VLOOKUP(A819,Municipios!$A$2:$B$5571,2,0)</f>
        <v>Ubajara</v>
      </c>
      <c r="C819" s="7" t="n">
        <v>24</v>
      </c>
      <c r="D819" s="7" t="n">
        <v>0</v>
      </c>
      <c r="E819" s="7" t="n">
        <v>3</v>
      </c>
      <c r="F819" s="7" t="n">
        <v>0</v>
      </c>
      <c r="G819" s="7" t="n">
        <v>6</v>
      </c>
      <c r="H819" s="7" t="n">
        <v>0</v>
      </c>
      <c r="I819" s="7" t="n">
        <v>0</v>
      </c>
      <c r="J819" s="9" t="n">
        <f aca="false">VLOOKUP(A819,população!$A$2:$E$5571,2,0)</f>
        <v>9467</v>
      </c>
      <c r="K819" s="9" t="n">
        <f aca="false">VLOOKUP(A819,população!$A$2:$E$5571,3,0)</f>
        <v>19074</v>
      </c>
      <c r="L819" s="9" t="n">
        <f aca="false">VLOOKUP(A819,população!$A$2:$E$5571,4,0)</f>
        <v>3518</v>
      </c>
      <c r="M819" s="9" t="n">
        <f aca="false">VLOOKUP(A819,população!$A$2:$E$5571,5,0)</f>
        <v>32059</v>
      </c>
    </row>
    <row r="820" customFormat="false" ht="15" hidden="false" customHeight="false" outlineLevel="0" collapsed="false">
      <c r="A820" s="7" t="n">
        <v>231370</v>
      </c>
      <c r="B820" s="8" t="str">
        <f aca="false">VLOOKUP(A820,Municipios!$A$2:$B$5571,2,0)</f>
        <v>Umari</v>
      </c>
      <c r="C820" s="7" t="n">
        <v>20</v>
      </c>
      <c r="D820" s="7" t="n">
        <v>0</v>
      </c>
      <c r="E820" s="7" t="n">
        <v>1</v>
      </c>
      <c r="F820" s="7" t="n">
        <v>0</v>
      </c>
      <c r="G820" s="7" t="n">
        <v>1</v>
      </c>
      <c r="H820" s="7" t="n">
        <v>0</v>
      </c>
      <c r="I820" s="7" t="n">
        <v>0</v>
      </c>
      <c r="J820" s="9" t="n">
        <f aca="false">VLOOKUP(A820,população!$A$2:$E$5571,2,0)</f>
        <v>1918</v>
      </c>
      <c r="K820" s="9" t="n">
        <f aca="false">VLOOKUP(A820,população!$A$2:$E$5571,3,0)</f>
        <v>4280</v>
      </c>
      <c r="L820" s="9" t="n">
        <f aca="false">VLOOKUP(A820,população!$A$2:$E$5571,4,0)</f>
        <v>1176</v>
      </c>
      <c r="M820" s="9" t="n">
        <f aca="false">VLOOKUP(A820,população!$A$2:$E$5571,5,0)</f>
        <v>7374</v>
      </c>
    </row>
    <row r="821" customFormat="false" ht="15" hidden="false" customHeight="false" outlineLevel="0" collapsed="false">
      <c r="A821" s="7" t="n">
        <v>231375</v>
      </c>
      <c r="B821" s="8" t="str">
        <f aca="false">VLOOKUP(A821,Municipios!$A$2:$B$5571,2,0)</f>
        <v>Umirim</v>
      </c>
      <c r="C821" s="7" t="n">
        <v>13</v>
      </c>
      <c r="D821" s="7" t="n">
        <v>0</v>
      </c>
      <c r="E821" s="7" t="n">
        <v>1</v>
      </c>
      <c r="F821" s="7" t="n">
        <v>0</v>
      </c>
      <c r="G821" s="7" t="n">
        <v>1</v>
      </c>
      <c r="H821" s="7" t="n">
        <v>0</v>
      </c>
      <c r="I821" s="7" t="n">
        <v>0</v>
      </c>
      <c r="J821" s="9" t="n">
        <f aca="false">VLOOKUP(A821,população!$A$2:$E$5571,2,0)</f>
        <v>5939</v>
      </c>
      <c r="K821" s="9" t="n">
        <f aca="false">VLOOKUP(A821,população!$A$2:$E$5571,3,0)</f>
        <v>10824</v>
      </c>
      <c r="L821" s="9" t="n">
        <f aca="false">VLOOKUP(A821,população!$A$2:$E$5571,4,0)</f>
        <v>2021</v>
      </c>
      <c r="M821" s="9" t="n">
        <f aca="false">VLOOKUP(A821,população!$A$2:$E$5571,5,0)</f>
        <v>18784</v>
      </c>
    </row>
    <row r="822" customFormat="false" ht="15" hidden="false" customHeight="false" outlineLevel="0" collapsed="false">
      <c r="A822" s="7" t="n">
        <v>231380</v>
      </c>
      <c r="B822" s="8" t="str">
        <f aca="false">VLOOKUP(A822,Municipios!$A$2:$B$5571,2,0)</f>
        <v>Uruburetama</v>
      </c>
      <c r="C822" s="7" t="n">
        <v>25</v>
      </c>
      <c r="D822" s="7" t="n">
        <v>0</v>
      </c>
      <c r="E822" s="7" t="n">
        <v>1</v>
      </c>
      <c r="F822" s="7" t="n">
        <v>0</v>
      </c>
      <c r="G822" s="7" t="n">
        <v>1</v>
      </c>
      <c r="H822" s="7" t="n">
        <v>0</v>
      </c>
      <c r="I822" s="7" t="n">
        <v>0</v>
      </c>
      <c r="J822" s="9" t="n">
        <f aca="false">VLOOKUP(A822,população!$A$2:$E$5571,2,0)</f>
        <v>6482</v>
      </c>
      <c r="K822" s="9" t="n">
        <f aca="false">VLOOKUP(A822,população!$A$2:$E$5571,3,0)</f>
        <v>11964</v>
      </c>
      <c r="L822" s="9" t="n">
        <f aca="false">VLOOKUP(A822,população!$A$2:$E$5571,4,0)</f>
        <v>2000</v>
      </c>
      <c r="M822" s="9" t="n">
        <f aca="false">VLOOKUP(A822,população!$A$2:$E$5571,5,0)</f>
        <v>20446</v>
      </c>
    </row>
    <row r="823" customFormat="false" ht="15" hidden="false" customHeight="false" outlineLevel="0" collapsed="false">
      <c r="A823" s="7" t="n">
        <v>231390</v>
      </c>
      <c r="B823" s="8" t="str">
        <f aca="false">VLOOKUP(A823,Municipios!$A$2:$B$5571,2,0)</f>
        <v>Uruoca</v>
      </c>
      <c r="C823" s="7" t="n">
        <v>16</v>
      </c>
      <c r="D823" s="7" t="n">
        <v>0</v>
      </c>
      <c r="E823" s="7" t="n">
        <v>1</v>
      </c>
      <c r="F823" s="7" t="n">
        <v>0</v>
      </c>
      <c r="G823" s="7" t="n">
        <v>1</v>
      </c>
      <c r="H823" s="7" t="n">
        <v>0</v>
      </c>
      <c r="I823" s="7" t="n">
        <v>0</v>
      </c>
      <c r="J823" s="9" t="n">
        <f aca="false">VLOOKUP(A823,população!$A$2:$E$5571,2,0)</f>
        <v>3830</v>
      </c>
      <c r="K823" s="9" t="n">
        <f aca="false">VLOOKUP(A823,população!$A$2:$E$5571,3,0)</f>
        <v>7443</v>
      </c>
      <c r="L823" s="9" t="n">
        <f aca="false">VLOOKUP(A823,população!$A$2:$E$5571,4,0)</f>
        <v>1484</v>
      </c>
      <c r="M823" s="9" t="n">
        <f aca="false">VLOOKUP(A823,população!$A$2:$E$5571,5,0)</f>
        <v>12757</v>
      </c>
    </row>
    <row r="824" customFormat="false" ht="15" hidden="false" customHeight="false" outlineLevel="0" collapsed="false">
      <c r="A824" s="7" t="n">
        <v>231395</v>
      </c>
      <c r="B824" s="8" t="str">
        <f aca="false">VLOOKUP(A824,Municipios!$A$2:$B$5571,2,0)</f>
        <v>Varjota</v>
      </c>
      <c r="C824" s="7" t="n">
        <v>19</v>
      </c>
      <c r="D824" s="7" t="n">
        <v>0</v>
      </c>
      <c r="E824" s="7" t="n">
        <v>2</v>
      </c>
      <c r="F824" s="7" t="n">
        <v>0</v>
      </c>
      <c r="G824" s="7" t="n">
        <v>2</v>
      </c>
      <c r="H824" s="7" t="n">
        <v>0</v>
      </c>
      <c r="I824" s="7" t="n">
        <v>0</v>
      </c>
      <c r="J824" s="9" t="n">
        <f aca="false">VLOOKUP(A824,população!$A$2:$E$5571,2,0)</f>
        <v>5432</v>
      </c>
      <c r="K824" s="9" t="n">
        <f aca="false">VLOOKUP(A824,população!$A$2:$E$5571,3,0)</f>
        <v>9858</v>
      </c>
      <c r="L824" s="9" t="n">
        <f aca="false">VLOOKUP(A824,população!$A$2:$E$5571,4,0)</f>
        <v>2467</v>
      </c>
      <c r="M824" s="9" t="n">
        <f aca="false">VLOOKUP(A824,população!$A$2:$E$5571,5,0)</f>
        <v>17757</v>
      </c>
    </row>
    <row r="825" customFormat="false" ht="15" hidden="false" customHeight="false" outlineLevel="0" collapsed="false">
      <c r="A825" s="7" t="n">
        <v>231400</v>
      </c>
      <c r="B825" s="8" t="str">
        <f aca="false">VLOOKUP(A825,Municipios!$A$2:$B$5571,2,0)</f>
        <v>Várzea Alegre</v>
      </c>
      <c r="C825" s="7" t="n">
        <v>53</v>
      </c>
      <c r="D825" s="7" t="n">
        <v>0</v>
      </c>
      <c r="E825" s="7" t="n">
        <v>4</v>
      </c>
      <c r="F825" s="7" t="n">
        <v>0</v>
      </c>
      <c r="G825" s="7" t="n">
        <v>22</v>
      </c>
      <c r="H825" s="7" t="n">
        <v>0</v>
      </c>
      <c r="I825" s="7" t="n">
        <v>0</v>
      </c>
      <c r="J825" s="9" t="n">
        <f aca="false">VLOOKUP(A825,população!$A$2:$E$5571,2,0)</f>
        <v>10050</v>
      </c>
      <c r="K825" s="9" t="n">
        <f aca="false">VLOOKUP(A825,população!$A$2:$E$5571,3,0)</f>
        <v>22647</v>
      </c>
      <c r="L825" s="9" t="n">
        <f aca="false">VLOOKUP(A825,população!$A$2:$E$5571,4,0)</f>
        <v>5871</v>
      </c>
      <c r="M825" s="9" t="n">
        <f aca="false">VLOOKUP(A825,população!$A$2:$E$5571,5,0)</f>
        <v>38568</v>
      </c>
    </row>
    <row r="826" customFormat="false" ht="15" hidden="false" customHeight="false" outlineLevel="0" collapsed="false">
      <c r="A826" s="7" t="n">
        <v>231410</v>
      </c>
      <c r="B826" s="8" t="str">
        <f aca="false">VLOOKUP(A826,Municipios!$A$2:$B$5571,2,0)</f>
        <v>Viçosa do Ceará</v>
      </c>
      <c r="C826" s="7" t="n">
        <v>69</v>
      </c>
      <c r="D826" s="7" t="n">
        <v>0</v>
      </c>
      <c r="E826" s="7" t="n">
        <v>6</v>
      </c>
      <c r="F826" s="7" t="n">
        <v>0</v>
      </c>
      <c r="G826" s="7" t="n">
        <v>17</v>
      </c>
      <c r="H826" s="7" t="n">
        <v>0</v>
      </c>
      <c r="I826" s="7" t="n">
        <v>0</v>
      </c>
      <c r="J826" s="9" t="n">
        <f aca="false">VLOOKUP(A826,população!$A$2:$E$5571,2,0)</f>
        <v>18742</v>
      </c>
      <c r="K826" s="9" t="n">
        <f aca="false">VLOOKUP(A826,população!$A$2:$E$5571,3,0)</f>
        <v>31520</v>
      </c>
      <c r="L826" s="9" t="n">
        <f aca="false">VLOOKUP(A826,população!$A$2:$E$5571,4,0)</f>
        <v>5844</v>
      </c>
      <c r="M826" s="9" t="n">
        <f aca="false">VLOOKUP(A826,população!$A$2:$E$5571,5,0)</f>
        <v>56106</v>
      </c>
    </row>
    <row r="827" customFormat="false" ht="15" hidden="false" customHeight="false" outlineLevel="0" collapsed="false">
      <c r="A827" s="7" t="n">
        <v>240010</v>
      </c>
      <c r="B827" s="8" t="str">
        <f aca="false">VLOOKUP(A827,Municipios!$A$2:$B$5571,2,0)</f>
        <v>Acari</v>
      </c>
      <c r="C827" s="7" t="n">
        <v>34</v>
      </c>
      <c r="D827" s="7" t="n">
        <v>0</v>
      </c>
      <c r="E827" s="7" t="n">
        <v>0</v>
      </c>
      <c r="F827" s="7" t="n">
        <v>0</v>
      </c>
      <c r="G827" s="7" t="n">
        <v>0</v>
      </c>
      <c r="H827" s="7" t="n">
        <v>0</v>
      </c>
      <c r="I827" s="7" t="n">
        <v>1</v>
      </c>
      <c r="J827" s="9" t="n">
        <f aca="false">VLOOKUP(A827,população!$A$2:$E$5571,2,0)</f>
        <v>2451</v>
      </c>
      <c r="K827" s="9" t="n">
        <f aca="false">VLOOKUP(A827,população!$A$2:$E$5571,3,0)</f>
        <v>6786</v>
      </c>
      <c r="L827" s="9" t="n">
        <f aca="false">VLOOKUP(A827,população!$A$2:$E$5571,4,0)</f>
        <v>1631</v>
      </c>
      <c r="M827" s="9" t="n">
        <f aca="false">VLOOKUP(A827,população!$A$2:$E$5571,5,0)</f>
        <v>10868</v>
      </c>
    </row>
    <row r="828" customFormat="false" ht="15" hidden="false" customHeight="false" outlineLevel="0" collapsed="false">
      <c r="A828" s="7" t="n">
        <v>240020</v>
      </c>
      <c r="B828" s="8" t="str">
        <f aca="false">VLOOKUP(A828,Municipios!$A$2:$B$5571,2,0)</f>
        <v>Açu</v>
      </c>
      <c r="C828" s="7" t="n">
        <v>42</v>
      </c>
      <c r="D828" s="7" t="n">
        <v>0</v>
      </c>
      <c r="E828" s="7" t="n">
        <v>5</v>
      </c>
      <c r="F828" s="7" t="n">
        <v>0</v>
      </c>
      <c r="G828" s="7" t="n">
        <v>9</v>
      </c>
      <c r="H828" s="7" t="n">
        <v>0</v>
      </c>
      <c r="I828" s="7" t="n">
        <v>0</v>
      </c>
      <c r="J828" s="9" t="n">
        <f aca="false">VLOOKUP(A828,população!$A$2:$E$5571,2,0)</f>
        <v>14389</v>
      </c>
      <c r="K828" s="9" t="n">
        <f aca="false">VLOOKUP(A828,população!$A$2:$E$5571,3,0)</f>
        <v>33785</v>
      </c>
      <c r="L828" s="9" t="n">
        <f aca="false">VLOOKUP(A828,população!$A$2:$E$5571,4,0)</f>
        <v>5488</v>
      </c>
      <c r="M828" s="9" t="n">
        <f aca="false">VLOOKUP(A828,população!$A$2:$E$5571,5,0)</f>
        <v>53662</v>
      </c>
    </row>
    <row r="829" customFormat="false" ht="15" hidden="false" customHeight="false" outlineLevel="0" collapsed="false">
      <c r="A829" s="7" t="n">
        <v>240030</v>
      </c>
      <c r="B829" s="8" t="str">
        <f aca="false">VLOOKUP(A829,Municipios!$A$2:$B$5571,2,0)</f>
        <v>Afonso Bezerra</v>
      </c>
      <c r="C829" s="7" t="n">
        <v>0</v>
      </c>
      <c r="D829" s="7" t="n">
        <v>0</v>
      </c>
      <c r="E829" s="7" t="n">
        <v>0</v>
      </c>
      <c r="F829" s="7" t="n">
        <v>0</v>
      </c>
      <c r="G829" s="7" t="n">
        <v>0</v>
      </c>
      <c r="H829" s="7" t="n">
        <v>0</v>
      </c>
      <c r="I829" s="7" t="n">
        <v>0</v>
      </c>
      <c r="J829" s="9" t="n">
        <f aca="false">VLOOKUP(A829,população!$A$2:$E$5571,2,0)</f>
        <v>2761</v>
      </c>
      <c r="K829" s="9" t="n">
        <f aca="false">VLOOKUP(A829,população!$A$2:$E$5571,3,0)</f>
        <v>6294</v>
      </c>
      <c r="L829" s="9" t="n">
        <f aca="false">VLOOKUP(A829,população!$A$2:$E$5571,4,0)</f>
        <v>1352</v>
      </c>
      <c r="M829" s="9" t="n">
        <f aca="false">VLOOKUP(A829,população!$A$2:$E$5571,5,0)</f>
        <v>10407</v>
      </c>
    </row>
    <row r="830" customFormat="false" ht="15" hidden="false" customHeight="false" outlineLevel="0" collapsed="false">
      <c r="A830" s="7" t="n">
        <v>240050</v>
      </c>
      <c r="B830" s="8" t="str">
        <f aca="false">VLOOKUP(A830,Municipios!$A$2:$B$5571,2,0)</f>
        <v>Alexandria</v>
      </c>
      <c r="C830" s="7" t="n">
        <v>109</v>
      </c>
      <c r="D830" s="7" t="n">
        <v>0</v>
      </c>
      <c r="E830" s="7" t="n">
        <v>3</v>
      </c>
      <c r="F830" s="7" t="n">
        <v>0</v>
      </c>
      <c r="G830" s="7" t="n">
        <v>40</v>
      </c>
      <c r="H830" s="7" t="n">
        <v>0</v>
      </c>
      <c r="I830" s="7" t="n">
        <v>2</v>
      </c>
      <c r="J830" s="9" t="n">
        <f aca="false">VLOOKUP(A830,população!$A$2:$E$5571,2,0)</f>
        <v>3306</v>
      </c>
      <c r="K830" s="9" t="n">
        <f aca="false">VLOOKUP(A830,população!$A$2:$E$5571,3,0)</f>
        <v>7953</v>
      </c>
      <c r="L830" s="9" t="n">
        <f aca="false">VLOOKUP(A830,população!$A$2:$E$5571,4,0)</f>
        <v>2060</v>
      </c>
      <c r="M830" s="9" t="n">
        <f aca="false">VLOOKUP(A830,população!$A$2:$E$5571,5,0)</f>
        <v>13319</v>
      </c>
    </row>
    <row r="831" customFormat="false" ht="15" hidden="false" customHeight="false" outlineLevel="0" collapsed="false">
      <c r="A831" s="7" t="n">
        <v>240060</v>
      </c>
      <c r="B831" s="8" t="str">
        <f aca="false">VLOOKUP(A831,Municipios!$A$2:$B$5571,2,0)</f>
        <v>Almino Afonso</v>
      </c>
      <c r="C831" s="7" t="n">
        <v>50</v>
      </c>
      <c r="D831" s="7" t="n">
        <v>0</v>
      </c>
      <c r="E831" s="7" t="n">
        <v>1</v>
      </c>
      <c r="F831" s="7" t="n">
        <v>0</v>
      </c>
      <c r="G831" s="7" t="n">
        <v>3</v>
      </c>
      <c r="H831" s="7" t="n">
        <v>0</v>
      </c>
      <c r="I831" s="7" t="n">
        <v>0</v>
      </c>
      <c r="J831" s="9" t="n">
        <f aca="false">VLOOKUP(A831,população!$A$2:$E$5571,2,0)</f>
        <v>1142</v>
      </c>
      <c r="K831" s="9" t="n">
        <f aca="false">VLOOKUP(A831,população!$A$2:$E$5571,3,0)</f>
        <v>2958</v>
      </c>
      <c r="L831" s="9" t="n">
        <f aca="false">VLOOKUP(A831,população!$A$2:$E$5571,4,0)</f>
        <v>631</v>
      </c>
      <c r="M831" s="9" t="n">
        <f aca="false">VLOOKUP(A831,população!$A$2:$E$5571,5,0)</f>
        <v>4731</v>
      </c>
    </row>
    <row r="832" customFormat="false" ht="15" hidden="false" customHeight="false" outlineLevel="0" collapsed="false">
      <c r="A832" s="7" t="n">
        <v>240070</v>
      </c>
      <c r="B832" s="8" t="str">
        <f aca="false">VLOOKUP(A832,Municipios!$A$2:$B$5571,2,0)</f>
        <v>Alto do Rodrigues</v>
      </c>
      <c r="C832" s="7" t="n">
        <v>21</v>
      </c>
      <c r="D832" s="7" t="n">
        <v>0</v>
      </c>
      <c r="E832" s="7" t="n">
        <v>1</v>
      </c>
      <c r="F832" s="7" t="n">
        <v>0</v>
      </c>
      <c r="G832" s="7" t="n">
        <v>2</v>
      </c>
      <c r="H832" s="7" t="n">
        <v>0</v>
      </c>
      <c r="I832" s="7" t="n">
        <v>0</v>
      </c>
      <c r="J832" s="9" t="n">
        <f aca="false">VLOOKUP(A832,população!$A$2:$E$5571,2,0)</f>
        <v>3224</v>
      </c>
      <c r="K832" s="9" t="n">
        <f aca="false">VLOOKUP(A832,população!$A$2:$E$5571,3,0)</f>
        <v>8117</v>
      </c>
      <c r="L832" s="9" t="n">
        <f aca="false">VLOOKUP(A832,população!$A$2:$E$5571,4,0)</f>
        <v>1189</v>
      </c>
      <c r="M832" s="9" t="n">
        <f aca="false">VLOOKUP(A832,população!$A$2:$E$5571,5,0)</f>
        <v>12530</v>
      </c>
    </row>
    <row r="833" customFormat="false" ht="15" hidden="false" customHeight="false" outlineLevel="0" collapsed="false">
      <c r="A833" s="7" t="n">
        <v>240080</v>
      </c>
      <c r="B833" s="8" t="str">
        <f aca="false">VLOOKUP(A833,Municipios!$A$2:$B$5571,2,0)</f>
        <v>Angicos</v>
      </c>
      <c r="C833" s="7" t="n">
        <v>28</v>
      </c>
      <c r="D833" s="7" t="n">
        <v>0</v>
      </c>
      <c r="E833" s="7" t="n">
        <v>1</v>
      </c>
      <c r="F833" s="7" t="n">
        <v>0</v>
      </c>
      <c r="G833" s="7" t="n">
        <v>2</v>
      </c>
      <c r="H833" s="7" t="n">
        <v>0</v>
      </c>
      <c r="I833" s="7" t="n">
        <v>0</v>
      </c>
      <c r="J833" s="9" t="n">
        <f aca="false">VLOOKUP(A833,população!$A$2:$E$5571,2,0)</f>
        <v>2731</v>
      </c>
      <c r="K833" s="9" t="n">
        <f aca="false">VLOOKUP(A833,população!$A$2:$E$5571,3,0)</f>
        <v>7110</v>
      </c>
      <c r="L833" s="9" t="n">
        <f aca="false">VLOOKUP(A833,população!$A$2:$E$5571,4,0)</f>
        <v>1502</v>
      </c>
      <c r="M833" s="9" t="n">
        <f aca="false">VLOOKUP(A833,população!$A$2:$E$5571,5,0)</f>
        <v>11343</v>
      </c>
    </row>
    <row r="834" customFormat="false" ht="15" hidden="false" customHeight="false" outlineLevel="0" collapsed="false">
      <c r="A834" s="7" t="n">
        <v>240090</v>
      </c>
      <c r="B834" s="8" t="str">
        <f aca="false">VLOOKUP(A834,Municipios!$A$2:$B$5571,2,0)</f>
        <v>Antônio Martins</v>
      </c>
      <c r="C834" s="7" t="n">
        <v>32</v>
      </c>
      <c r="D834" s="7" t="n">
        <v>0</v>
      </c>
      <c r="E834" s="7" t="n">
        <v>1</v>
      </c>
      <c r="F834" s="7" t="n">
        <v>0</v>
      </c>
      <c r="G834" s="7" t="n">
        <v>1</v>
      </c>
      <c r="H834" s="7" t="n">
        <v>0</v>
      </c>
      <c r="I834" s="7" t="n">
        <v>1</v>
      </c>
      <c r="J834" s="9" t="n">
        <f aca="false">VLOOKUP(A834,população!$A$2:$E$5571,2,0)</f>
        <v>1692</v>
      </c>
      <c r="K834" s="9" t="n">
        <f aca="false">VLOOKUP(A834,população!$A$2:$E$5571,3,0)</f>
        <v>4152</v>
      </c>
      <c r="L834" s="9" t="n">
        <f aca="false">VLOOKUP(A834,população!$A$2:$E$5571,4,0)</f>
        <v>950</v>
      </c>
      <c r="M834" s="9" t="n">
        <f aca="false">VLOOKUP(A834,população!$A$2:$E$5571,5,0)</f>
        <v>6794</v>
      </c>
    </row>
    <row r="835" customFormat="false" ht="15" hidden="false" customHeight="false" outlineLevel="0" collapsed="false">
      <c r="A835" s="7" t="n">
        <v>240100</v>
      </c>
      <c r="B835" s="8" t="str">
        <f aca="false">VLOOKUP(A835,Municipios!$A$2:$B$5571,2,0)</f>
        <v>Apodi</v>
      </c>
      <c r="C835" s="7" t="n">
        <v>60</v>
      </c>
      <c r="D835" s="7" t="n">
        <v>0</v>
      </c>
      <c r="E835" s="7" t="n">
        <v>3</v>
      </c>
      <c r="F835" s="7" t="n">
        <v>0</v>
      </c>
      <c r="G835" s="7" t="n">
        <v>10</v>
      </c>
      <c r="H835" s="7" t="n">
        <v>0</v>
      </c>
      <c r="I835" s="7" t="n">
        <v>3</v>
      </c>
      <c r="J835" s="9" t="n">
        <f aca="false">VLOOKUP(A835,população!$A$2:$E$5571,2,0)</f>
        <v>8162</v>
      </c>
      <c r="K835" s="9" t="n">
        <f aca="false">VLOOKUP(A835,população!$A$2:$E$5571,3,0)</f>
        <v>22491</v>
      </c>
      <c r="L835" s="9" t="n">
        <f aca="false">VLOOKUP(A835,população!$A$2:$E$5571,4,0)</f>
        <v>3924</v>
      </c>
      <c r="M835" s="9" t="n">
        <f aca="false">VLOOKUP(A835,população!$A$2:$E$5571,5,0)</f>
        <v>34577</v>
      </c>
    </row>
    <row r="836" customFormat="false" ht="15" hidden="false" customHeight="false" outlineLevel="0" collapsed="false">
      <c r="A836" s="7" t="n">
        <v>240110</v>
      </c>
      <c r="B836" s="8" t="str">
        <f aca="false">VLOOKUP(A836,Municipios!$A$2:$B$5571,2,0)</f>
        <v>Areia Branca</v>
      </c>
      <c r="C836" s="7" t="n">
        <v>34</v>
      </c>
      <c r="D836" s="7" t="n">
        <v>0</v>
      </c>
      <c r="E836" s="7" t="n">
        <v>2</v>
      </c>
      <c r="F836" s="7" t="n">
        <v>0</v>
      </c>
      <c r="G836" s="7" t="n">
        <v>3</v>
      </c>
      <c r="H836" s="7" t="n">
        <v>0</v>
      </c>
      <c r="I836" s="7" t="n">
        <v>1</v>
      </c>
      <c r="J836" s="9" t="n">
        <f aca="false">VLOOKUP(A836,população!$A$2:$E$5571,2,0)</f>
        <v>6568</v>
      </c>
      <c r="K836" s="9" t="n">
        <f aca="false">VLOOKUP(A836,população!$A$2:$E$5571,3,0)</f>
        <v>16081</v>
      </c>
      <c r="L836" s="9" t="n">
        <f aca="false">VLOOKUP(A836,população!$A$2:$E$5571,4,0)</f>
        <v>2958</v>
      </c>
      <c r="M836" s="9" t="n">
        <f aca="false">VLOOKUP(A836,população!$A$2:$E$5571,5,0)</f>
        <v>25607</v>
      </c>
    </row>
    <row r="837" customFormat="false" ht="15" hidden="false" customHeight="false" outlineLevel="0" collapsed="false">
      <c r="A837" s="7" t="n">
        <v>240120</v>
      </c>
      <c r="B837" s="8" t="str">
        <f aca="false">VLOOKUP(A837,Municipios!$A$2:$B$5571,2,0)</f>
        <v>Arês</v>
      </c>
      <c r="C837" s="7" t="n">
        <v>24</v>
      </c>
      <c r="D837" s="7" t="n">
        <v>0</v>
      </c>
      <c r="E837" s="7" t="n">
        <v>1</v>
      </c>
      <c r="F837" s="7" t="n">
        <v>0</v>
      </c>
      <c r="G837" s="7" t="n">
        <v>1</v>
      </c>
      <c r="H837" s="7" t="n">
        <v>0</v>
      </c>
      <c r="I837" s="7" t="n">
        <v>0</v>
      </c>
      <c r="J837" s="9" t="n">
        <f aca="false">VLOOKUP(A837,população!$A$2:$E$5571,2,0)</f>
        <v>3702</v>
      </c>
      <c r="K837" s="9" t="n">
        <f aca="false">VLOOKUP(A837,população!$A$2:$E$5571,3,0)</f>
        <v>7977</v>
      </c>
      <c r="L837" s="9" t="n">
        <f aca="false">VLOOKUP(A837,população!$A$2:$E$5571,4,0)</f>
        <v>1276</v>
      </c>
      <c r="M837" s="9" t="n">
        <f aca="false">VLOOKUP(A837,população!$A$2:$E$5571,5,0)</f>
        <v>12955</v>
      </c>
    </row>
    <row r="838" customFormat="false" ht="15" hidden="false" customHeight="false" outlineLevel="0" collapsed="false">
      <c r="A838" s="7" t="n">
        <v>240140</v>
      </c>
      <c r="B838" s="8" t="str">
        <f aca="false">VLOOKUP(A838,Municipios!$A$2:$B$5571,2,0)</f>
        <v>Baía Formosa</v>
      </c>
      <c r="C838" s="7" t="n">
        <v>9</v>
      </c>
      <c r="D838" s="7" t="n">
        <v>0</v>
      </c>
      <c r="E838" s="7" t="n">
        <v>0</v>
      </c>
      <c r="F838" s="7" t="n">
        <v>0</v>
      </c>
      <c r="G838" s="7" t="n">
        <v>0</v>
      </c>
      <c r="H838" s="7" t="n">
        <v>0</v>
      </c>
      <c r="I838" s="7" t="n">
        <v>0</v>
      </c>
      <c r="J838" s="9" t="n">
        <f aca="false">VLOOKUP(A838,população!$A$2:$E$5571,2,0)</f>
        <v>2401</v>
      </c>
      <c r="K838" s="9" t="n">
        <f aca="false">VLOOKUP(A838,população!$A$2:$E$5571,3,0)</f>
        <v>5230</v>
      </c>
      <c r="L838" s="9" t="n">
        <f aca="false">VLOOKUP(A838,população!$A$2:$E$5571,4,0)</f>
        <v>795</v>
      </c>
      <c r="M838" s="9" t="n">
        <f aca="false">VLOOKUP(A838,população!$A$2:$E$5571,5,0)</f>
        <v>8426</v>
      </c>
    </row>
    <row r="839" customFormat="false" ht="15" hidden="false" customHeight="false" outlineLevel="0" collapsed="false">
      <c r="A839" s="7" t="n">
        <v>240145</v>
      </c>
      <c r="B839" s="8" t="str">
        <f aca="false">VLOOKUP(A839,Municipios!$A$2:$B$5571,2,0)</f>
        <v>Baraúna</v>
      </c>
      <c r="C839" s="7" t="n">
        <v>21</v>
      </c>
      <c r="D839" s="7" t="n">
        <v>0</v>
      </c>
      <c r="E839" s="7" t="n">
        <v>1</v>
      </c>
      <c r="F839" s="7" t="n">
        <v>0</v>
      </c>
      <c r="G839" s="7" t="n">
        <v>1</v>
      </c>
      <c r="H839" s="7" t="n">
        <v>0</v>
      </c>
      <c r="I839" s="7" t="n">
        <v>0</v>
      </c>
      <c r="J839" s="9" t="n">
        <f aca="false">VLOOKUP(A839,população!$A$2:$E$5571,2,0)</f>
        <v>7385</v>
      </c>
      <c r="K839" s="9" t="n">
        <f aca="false">VLOOKUP(A839,população!$A$2:$E$5571,3,0)</f>
        <v>14981</v>
      </c>
      <c r="L839" s="9" t="n">
        <f aca="false">VLOOKUP(A839,população!$A$2:$E$5571,4,0)</f>
        <v>2058</v>
      </c>
      <c r="M839" s="9" t="n">
        <f aca="false">VLOOKUP(A839,população!$A$2:$E$5571,5,0)</f>
        <v>24424</v>
      </c>
    </row>
    <row r="840" customFormat="false" ht="15" hidden="false" customHeight="false" outlineLevel="0" collapsed="false">
      <c r="A840" s="7" t="n">
        <v>240150</v>
      </c>
      <c r="B840" s="8" t="str">
        <f aca="false">VLOOKUP(A840,Municipios!$A$2:$B$5571,2,0)</f>
        <v>Barcelona</v>
      </c>
      <c r="C840" s="7" t="n">
        <v>12</v>
      </c>
      <c r="D840" s="7" t="n">
        <v>0</v>
      </c>
      <c r="E840" s="7" t="n">
        <v>0</v>
      </c>
      <c r="F840" s="7" t="n">
        <v>0</v>
      </c>
      <c r="G840" s="7" t="n">
        <v>0</v>
      </c>
      <c r="H840" s="7" t="n">
        <v>0</v>
      </c>
      <c r="I840" s="7" t="n">
        <v>0</v>
      </c>
      <c r="J840" s="9" t="n">
        <f aca="false">VLOOKUP(A840,população!$A$2:$E$5571,2,0)</f>
        <v>1017</v>
      </c>
      <c r="K840" s="9" t="n">
        <f aca="false">VLOOKUP(A840,população!$A$2:$E$5571,3,0)</f>
        <v>2244</v>
      </c>
      <c r="L840" s="9" t="n">
        <f aca="false">VLOOKUP(A840,população!$A$2:$E$5571,4,0)</f>
        <v>615</v>
      </c>
      <c r="M840" s="9" t="n">
        <f aca="false">VLOOKUP(A840,população!$A$2:$E$5571,5,0)</f>
        <v>3876</v>
      </c>
    </row>
    <row r="841" customFormat="false" ht="15" hidden="false" customHeight="false" outlineLevel="0" collapsed="false">
      <c r="A841" s="7" t="n">
        <v>240160</v>
      </c>
      <c r="B841" s="8" t="str">
        <f aca="false">VLOOKUP(A841,Municipios!$A$2:$B$5571,2,0)</f>
        <v>Bento Fernandes</v>
      </c>
      <c r="C841" s="7" t="n">
        <v>15</v>
      </c>
      <c r="D841" s="7" t="n">
        <v>0</v>
      </c>
      <c r="E841" s="7" t="n">
        <v>0</v>
      </c>
      <c r="F841" s="7" t="n">
        <v>0</v>
      </c>
      <c r="G841" s="7" t="n">
        <v>0</v>
      </c>
      <c r="H841" s="7" t="n">
        <v>0</v>
      </c>
      <c r="I841" s="7" t="n">
        <v>0</v>
      </c>
      <c r="J841" s="9" t="n">
        <f aca="false">VLOOKUP(A841,população!$A$2:$E$5571,2,0)</f>
        <v>1551</v>
      </c>
      <c r="K841" s="9" t="n">
        <f aca="false">VLOOKUP(A841,população!$A$2:$E$5571,3,0)</f>
        <v>2957</v>
      </c>
      <c r="L841" s="9" t="n">
        <f aca="false">VLOOKUP(A841,população!$A$2:$E$5571,4,0)</f>
        <v>590</v>
      </c>
      <c r="M841" s="9" t="n">
        <f aca="false">VLOOKUP(A841,população!$A$2:$E$5571,5,0)</f>
        <v>5098</v>
      </c>
    </row>
    <row r="842" customFormat="false" ht="15" hidden="false" customHeight="false" outlineLevel="0" collapsed="false">
      <c r="A842" s="7" t="n">
        <v>240170</v>
      </c>
      <c r="B842" s="8" t="str">
        <f aca="false">VLOOKUP(A842,Municipios!$A$2:$B$5571,2,0)</f>
        <v>Bom Jesus</v>
      </c>
      <c r="C842" s="7" t="n">
        <v>10</v>
      </c>
      <c r="D842" s="7" t="n">
        <v>0</v>
      </c>
      <c r="E842" s="7" t="n">
        <v>0</v>
      </c>
      <c r="F842" s="7" t="n">
        <v>0</v>
      </c>
      <c r="G842" s="7" t="n">
        <v>0</v>
      </c>
      <c r="H842" s="7" t="n">
        <v>0</v>
      </c>
      <c r="I842" s="7" t="n">
        <v>0</v>
      </c>
      <c r="J842" s="9" t="n">
        <f aca="false">VLOOKUP(A842,população!$A$2:$E$5571,2,0)</f>
        <v>2677</v>
      </c>
      <c r="K842" s="9" t="n">
        <f aca="false">VLOOKUP(A842,população!$A$2:$E$5571,3,0)</f>
        <v>5420</v>
      </c>
      <c r="L842" s="9" t="n">
        <f aca="false">VLOOKUP(A842,população!$A$2:$E$5571,4,0)</f>
        <v>1237</v>
      </c>
      <c r="M842" s="9" t="n">
        <f aca="false">VLOOKUP(A842,população!$A$2:$E$5571,5,0)</f>
        <v>9334</v>
      </c>
    </row>
    <row r="843" customFormat="false" ht="15" hidden="false" customHeight="false" outlineLevel="0" collapsed="false">
      <c r="A843" s="7" t="n">
        <v>240180</v>
      </c>
      <c r="B843" s="8" t="str">
        <f aca="false">VLOOKUP(A843,Municipios!$A$2:$B$5571,2,0)</f>
        <v>Brejinho</v>
      </c>
      <c r="C843" s="7" t="n">
        <v>14</v>
      </c>
      <c r="D843" s="7" t="n">
        <v>0</v>
      </c>
      <c r="E843" s="7" t="n">
        <v>1</v>
      </c>
      <c r="F843" s="7" t="n">
        <v>0</v>
      </c>
      <c r="G843" s="7" t="n">
        <v>1</v>
      </c>
      <c r="H843" s="7" t="n">
        <v>0</v>
      </c>
      <c r="I843" s="7" t="n">
        <v>0</v>
      </c>
      <c r="J843" s="9" t="n">
        <f aca="false">VLOOKUP(A843,população!$A$2:$E$5571,2,0)</f>
        <v>3344</v>
      </c>
      <c r="K843" s="9" t="n">
        <f aca="false">VLOOKUP(A843,população!$A$2:$E$5571,3,0)</f>
        <v>6843</v>
      </c>
      <c r="L843" s="9" t="n">
        <f aca="false">VLOOKUP(A843,população!$A$2:$E$5571,4,0)</f>
        <v>1407</v>
      </c>
      <c r="M843" s="9" t="n">
        <f aca="false">VLOOKUP(A843,população!$A$2:$E$5571,5,0)</f>
        <v>11594</v>
      </c>
    </row>
    <row r="844" customFormat="false" ht="15" hidden="false" customHeight="false" outlineLevel="0" collapsed="false">
      <c r="A844" s="7" t="n">
        <v>240190</v>
      </c>
      <c r="B844" s="8" t="str">
        <f aca="false">VLOOKUP(A844,Municipios!$A$2:$B$5571,2,0)</f>
        <v>Caiçara do Rio do Vento</v>
      </c>
      <c r="C844" s="7" t="n">
        <v>8</v>
      </c>
      <c r="D844" s="7" t="n">
        <v>0</v>
      </c>
      <c r="E844" s="7" t="n">
        <v>0</v>
      </c>
      <c r="F844" s="7" t="n">
        <v>0</v>
      </c>
      <c r="G844" s="7" t="n">
        <v>0</v>
      </c>
      <c r="H844" s="7" t="n">
        <v>0</v>
      </c>
      <c r="I844" s="7" t="n">
        <v>0</v>
      </c>
      <c r="J844" s="9" t="n">
        <f aca="false">VLOOKUP(A844,população!$A$2:$E$5571,2,0)</f>
        <v>934</v>
      </c>
      <c r="K844" s="9" t="n">
        <f aca="false">VLOOKUP(A844,população!$A$2:$E$5571,3,0)</f>
        <v>2049</v>
      </c>
      <c r="L844" s="9" t="n">
        <f aca="false">VLOOKUP(A844,população!$A$2:$E$5571,4,0)</f>
        <v>425</v>
      </c>
      <c r="M844" s="9" t="n">
        <f aca="false">VLOOKUP(A844,população!$A$2:$E$5571,5,0)</f>
        <v>3408</v>
      </c>
    </row>
    <row r="845" customFormat="false" ht="15" hidden="false" customHeight="false" outlineLevel="0" collapsed="false">
      <c r="A845" s="7" t="n">
        <v>240200</v>
      </c>
      <c r="B845" s="8" t="str">
        <f aca="false">VLOOKUP(A845,Municipios!$A$2:$B$5571,2,0)</f>
        <v>Caicó</v>
      </c>
      <c r="C845" s="7" t="n">
        <v>134</v>
      </c>
      <c r="D845" s="7" t="n">
        <v>0</v>
      </c>
      <c r="E845" s="7" t="n">
        <v>8</v>
      </c>
      <c r="F845" s="7" t="n">
        <v>0</v>
      </c>
      <c r="G845" s="7" t="n">
        <v>47</v>
      </c>
      <c r="H845" s="7" t="n">
        <v>0</v>
      </c>
      <c r="I845" s="7" t="n">
        <v>3</v>
      </c>
      <c r="J845" s="9" t="n">
        <f aca="false">VLOOKUP(A845,população!$A$2:$E$5571,2,0)</f>
        <v>14171</v>
      </c>
      <c r="K845" s="9" t="n">
        <f aca="false">VLOOKUP(A845,população!$A$2:$E$5571,3,0)</f>
        <v>40793</v>
      </c>
      <c r="L845" s="9" t="n">
        <f aca="false">VLOOKUP(A845,população!$A$2:$E$5571,4,0)</f>
        <v>7825</v>
      </c>
      <c r="M845" s="9" t="n">
        <f aca="false">VLOOKUP(A845,população!$A$2:$E$5571,5,0)</f>
        <v>62789</v>
      </c>
    </row>
    <row r="846" customFormat="false" ht="15" hidden="false" customHeight="false" outlineLevel="0" collapsed="false">
      <c r="A846" s="7" t="n">
        <v>240210</v>
      </c>
      <c r="B846" s="8" t="str">
        <f aca="false">VLOOKUP(A846,Municipios!$A$2:$B$5571,2,0)</f>
        <v>Campo Redondo</v>
      </c>
      <c r="C846" s="7" t="n">
        <v>8</v>
      </c>
      <c r="D846" s="7" t="n">
        <v>0</v>
      </c>
      <c r="E846" s="7" t="n">
        <v>0</v>
      </c>
      <c r="F846" s="7" t="n">
        <v>0</v>
      </c>
      <c r="G846" s="7" t="n">
        <v>0</v>
      </c>
      <c r="H846" s="7" t="n">
        <v>0</v>
      </c>
      <c r="I846" s="7" t="n">
        <v>1</v>
      </c>
      <c r="J846" s="9" t="n">
        <f aca="false">VLOOKUP(A846,população!$A$2:$E$5571,2,0)</f>
        <v>2681</v>
      </c>
      <c r="K846" s="9" t="n">
        <f aca="false">VLOOKUP(A846,população!$A$2:$E$5571,3,0)</f>
        <v>6042</v>
      </c>
      <c r="L846" s="9" t="n">
        <f aca="false">VLOOKUP(A846,população!$A$2:$E$5571,4,0)</f>
        <v>1530</v>
      </c>
      <c r="M846" s="9" t="n">
        <f aca="false">VLOOKUP(A846,população!$A$2:$E$5571,5,0)</f>
        <v>10253</v>
      </c>
    </row>
    <row r="847" customFormat="false" ht="15" hidden="false" customHeight="false" outlineLevel="0" collapsed="false">
      <c r="A847" s="7" t="n">
        <v>240220</v>
      </c>
      <c r="B847" s="8" t="str">
        <f aca="false">VLOOKUP(A847,Municipios!$A$2:$B$5571,2,0)</f>
        <v>Canguaretama</v>
      </c>
      <c r="C847" s="7" t="n">
        <v>0</v>
      </c>
      <c r="D847" s="7" t="n">
        <v>0</v>
      </c>
      <c r="E847" s="7" t="n">
        <v>1</v>
      </c>
      <c r="F847" s="7" t="n">
        <v>0</v>
      </c>
      <c r="G847" s="7" t="n">
        <v>2</v>
      </c>
      <c r="H847" s="7" t="n">
        <v>0</v>
      </c>
      <c r="I847" s="7" t="n">
        <v>0</v>
      </c>
      <c r="J847" s="9" t="n">
        <f aca="false">VLOOKUP(A847,população!$A$2:$E$5571,2,0)</f>
        <v>10033</v>
      </c>
      <c r="K847" s="9" t="n">
        <f aca="false">VLOOKUP(A847,população!$A$2:$E$5571,3,0)</f>
        <v>18383</v>
      </c>
      <c r="L847" s="9" t="n">
        <f aca="false">VLOOKUP(A847,população!$A$2:$E$5571,4,0)</f>
        <v>2735</v>
      </c>
      <c r="M847" s="9" t="n">
        <f aca="false">VLOOKUP(A847,população!$A$2:$E$5571,5,0)</f>
        <v>31151</v>
      </c>
    </row>
    <row r="848" customFormat="false" ht="15" hidden="false" customHeight="false" outlineLevel="0" collapsed="false">
      <c r="A848" s="7" t="n">
        <v>240230</v>
      </c>
      <c r="B848" s="8" t="str">
        <f aca="false">VLOOKUP(A848,Municipios!$A$2:$B$5571,2,0)</f>
        <v>Caraúbas</v>
      </c>
      <c r="C848" s="7" t="n">
        <v>32</v>
      </c>
      <c r="D848" s="7" t="n">
        <v>0</v>
      </c>
      <c r="E848" s="7" t="n">
        <v>2</v>
      </c>
      <c r="F848" s="7" t="n">
        <v>0</v>
      </c>
      <c r="G848" s="7" t="n">
        <v>7</v>
      </c>
      <c r="H848" s="7" t="n">
        <v>0</v>
      </c>
      <c r="I848" s="7" t="n">
        <v>0</v>
      </c>
      <c r="J848" s="9" t="n">
        <f aca="false">VLOOKUP(A848,população!$A$2:$E$5571,2,0)</f>
        <v>4774</v>
      </c>
      <c r="K848" s="9" t="n">
        <f aca="false">VLOOKUP(A848,população!$A$2:$E$5571,3,0)</f>
        <v>11939</v>
      </c>
      <c r="L848" s="9" t="n">
        <f aca="false">VLOOKUP(A848,população!$A$2:$E$5571,4,0)</f>
        <v>2669</v>
      </c>
      <c r="M848" s="9" t="n">
        <f aca="false">VLOOKUP(A848,população!$A$2:$E$5571,5,0)</f>
        <v>19382</v>
      </c>
    </row>
    <row r="849" customFormat="false" ht="15" hidden="false" customHeight="false" outlineLevel="0" collapsed="false">
      <c r="A849" s="7" t="n">
        <v>240240</v>
      </c>
      <c r="B849" s="8" t="str">
        <f aca="false">VLOOKUP(A849,Municipios!$A$2:$B$5571,2,0)</f>
        <v>Carnaúba dos Dantas</v>
      </c>
      <c r="C849" s="7" t="n">
        <v>33</v>
      </c>
      <c r="D849" s="7" t="n">
        <v>0</v>
      </c>
      <c r="E849" s="7" t="n">
        <v>1</v>
      </c>
      <c r="F849" s="7" t="n">
        <v>0</v>
      </c>
      <c r="G849" s="7" t="n">
        <v>1</v>
      </c>
      <c r="H849" s="7" t="n">
        <v>0</v>
      </c>
      <c r="I849" s="7" t="n">
        <v>0</v>
      </c>
      <c r="J849" s="9" t="n">
        <f aca="false">VLOOKUP(A849,população!$A$2:$E$5571,2,0)</f>
        <v>1758</v>
      </c>
      <c r="K849" s="9" t="n">
        <f aca="false">VLOOKUP(A849,população!$A$2:$E$5571,3,0)</f>
        <v>4692</v>
      </c>
      <c r="L849" s="9" t="n">
        <f aca="false">VLOOKUP(A849,população!$A$2:$E$5571,4,0)</f>
        <v>937</v>
      </c>
      <c r="M849" s="9" t="n">
        <f aca="false">VLOOKUP(A849,população!$A$2:$E$5571,5,0)</f>
        <v>7387</v>
      </c>
    </row>
    <row r="850" customFormat="false" ht="15" hidden="false" customHeight="false" outlineLevel="0" collapsed="false">
      <c r="A850" s="7" t="n">
        <v>240250</v>
      </c>
      <c r="B850" s="8" t="str">
        <f aca="false">VLOOKUP(A850,Municipios!$A$2:$B$5571,2,0)</f>
        <v>Carnaubais</v>
      </c>
      <c r="C850" s="7" t="n">
        <v>21</v>
      </c>
      <c r="D850" s="7" t="n">
        <v>0</v>
      </c>
      <c r="E850" s="7" t="n">
        <v>1</v>
      </c>
      <c r="F850" s="7" t="n">
        <v>0</v>
      </c>
      <c r="G850" s="7" t="n">
        <v>2</v>
      </c>
      <c r="H850" s="7" t="n">
        <v>0</v>
      </c>
      <c r="I850" s="7" t="n">
        <v>0</v>
      </c>
      <c r="J850" s="9" t="n">
        <f aca="false">VLOOKUP(A850,população!$A$2:$E$5571,2,0)</f>
        <v>2513</v>
      </c>
      <c r="K850" s="9" t="n">
        <f aca="false">VLOOKUP(A850,população!$A$2:$E$5571,3,0)</f>
        <v>6178</v>
      </c>
      <c r="L850" s="9" t="n">
        <f aca="false">VLOOKUP(A850,população!$A$2:$E$5571,4,0)</f>
        <v>1049</v>
      </c>
      <c r="M850" s="9" t="n">
        <f aca="false">VLOOKUP(A850,população!$A$2:$E$5571,5,0)</f>
        <v>9740</v>
      </c>
    </row>
    <row r="851" customFormat="false" ht="15" hidden="false" customHeight="false" outlineLevel="0" collapsed="false">
      <c r="A851" s="7" t="n">
        <v>240260</v>
      </c>
      <c r="B851" s="8" t="str">
        <f aca="false">VLOOKUP(A851,Municipios!$A$2:$B$5571,2,0)</f>
        <v>Ceará-Mirim</v>
      </c>
      <c r="C851" s="7" t="n">
        <v>39</v>
      </c>
      <c r="D851" s="7" t="n">
        <v>0</v>
      </c>
      <c r="E851" s="7" t="n">
        <v>3</v>
      </c>
      <c r="F851" s="7" t="n">
        <v>0</v>
      </c>
      <c r="G851" s="7" t="n">
        <v>13</v>
      </c>
      <c r="H851" s="7" t="n">
        <v>0</v>
      </c>
      <c r="I851" s="7" t="n">
        <v>2</v>
      </c>
      <c r="J851" s="9" t="n">
        <f aca="false">VLOOKUP(A851,população!$A$2:$E$5571,2,0)</f>
        <v>20833</v>
      </c>
      <c r="K851" s="9" t="n">
        <f aca="false">VLOOKUP(A851,população!$A$2:$E$5571,3,0)</f>
        <v>40894</v>
      </c>
      <c r="L851" s="9" t="n">
        <f aca="false">VLOOKUP(A851,população!$A$2:$E$5571,4,0)</f>
        <v>6934</v>
      </c>
      <c r="M851" s="9" t="n">
        <f aca="false">VLOOKUP(A851,população!$A$2:$E$5571,5,0)</f>
        <v>68661</v>
      </c>
    </row>
    <row r="852" customFormat="false" ht="15" hidden="false" customHeight="false" outlineLevel="0" collapsed="false">
      <c r="A852" s="7" t="n">
        <v>240270</v>
      </c>
      <c r="B852" s="8" t="str">
        <f aca="false">VLOOKUP(A852,Municipios!$A$2:$B$5571,2,0)</f>
        <v>Cerro Corá</v>
      </c>
      <c r="C852" s="7" t="n">
        <v>24</v>
      </c>
      <c r="D852" s="7" t="n">
        <v>0</v>
      </c>
      <c r="E852" s="7" t="n">
        <v>1</v>
      </c>
      <c r="F852" s="7" t="n">
        <v>0</v>
      </c>
      <c r="G852" s="7" t="n">
        <v>2</v>
      </c>
      <c r="H852" s="7" t="n">
        <v>0</v>
      </c>
      <c r="I852" s="7" t="n">
        <v>0</v>
      </c>
      <c r="J852" s="9" t="n">
        <f aca="false">VLOOKUP(A852,população!$A$2:$E$5571,2,0)</f>
        <v>2821</v>
      </c>
      <c r="K852" s="9" t="n">
        <f aca="false">VLOOKUP(A852,população!$A$2:$E$5571,3,0)</f>
        <v>6356</v>
      </c>
      <c r="L852" s="9" t="n">
        <f aca="false">VLOOKUP(A852,população!$A$2:$E$5571,4,0)</f>
        <v>1466</v>
      </c>
      <c r="M852" s="9" t="n">
        <f aca="false">VLOOKUP(A852,população!$A$2:$E$5571,5,0)</f>
        <v>10643</v>
      </c>
    </row>
    <row r="853" customFormat="false" ht="15" hidden="false" customHeight="false" outlineLevel="0" collapsed="false">
      <c r="A853" s="7" t="n">
        <v>240280</v>
      </c>
      <c r="B853" s="8" t="str">
        <f aca="false">VLOOKUP(A853,Municipios!$A$2:$B$5571,2,0)</f>
        <v>Coronel Ezequiel</v>
      </c>
      <c r="C853" s="7" t="n">
        <v>12</v>
      </c>
      <c r="D853" s="7" t="n">
        <v>0</v>
      </c>
      <c r="E853" s="7" t="n">
        <v>1</v>
      </c>
      <c r="F853" s="7" t="n">
        <v>0</v>
      </c>
      <c r="G853" s="7" t="n">
        <v>1</v>
      </c>
      <c r="H853" s="7" t="n">
        <v>0</v>
      </c>
      <c r="I853" s="7" t="n">
        <v>0</v>
      </c>
      <c r="J853" s="9" t="n">
        <f aca="false">VLOOKUP(A853,população!$A$2:$E$5571,2,0)</f>
        <v>1526</v>
      </c>
      <c r="K853" s="9" t="n">
        <f aca="false">VLOOKUP(A853,população!$A$2:$E$5571,3,0)</f>
        <v>3046</v>
      </c>
      <c r="L853" s="9" t="n">
        <f aca="false">VLOOKUP(A853,população!$A$2:$E$5571,4,0)</f>
        <v>786</v>
      </c>
      <c r="M853" s="9" t="n">
        <f aca="false">VLOOKUP(A853,população!$A$2:$E$5571,5,0)</f>
        <v>5358</v>
      </c>
    </row>
    <row r="854" customFormat="false" ht="15" hidden="false" customHeight="false" outlineLevel="0" collapsed="false">
      <c r="A854" s="7" t="n">
        <v>240290</v>
      </c>
      <c r="B854" s="8" t="str">
        <f aca="false">VLOOKUP(A854,Municipios!$A$2:$B$5571,2,0)</f>
        <v>Coronel João Pessoa</v>
      </c>
      <c r="C854" s="7" t="n">
        <v>9</v>
      </c>
      <c r="D854" s="7" t="n">
        <v>0</v>
      </c>
      <c r="E854" s="7" t="n">
        <v>1</v>
      </c>
      <c r="F854" s="7" t="n">
        <v>0</v>
      </c>
      <c r="G854" s="7" t="n">
        <v>1</v>
      </c>
      <c r="H854" s="7" t="n">
        <v>0</v>
      </c>
      <c r="I854" s="7" t="n">
        <v>1</v>
      </c>
      <c r="J854" s="9" t="n">
        <f aca="false">VLOOKUP(A854,população!$A$2:$E$5571,2,0)</f>
        <v>1453</v>
      </c>
      <c r="K854" s="9" t="n">
        <f aca="false">VLOOKUP(A854,população!$A$2:$E$5571,3,0)</f>
        <v>2634</v>
      </c>
      <c r="L854" s="9" t="n">
        <f aca="false">VLOOKUP(A854,população!$A$2:$E$5571,4,0)</f>
        <v>617</v>
      </c>
      <c r="M854" s="9" t="n">
        <f aca="false">VLOOKUP(A854,população!$A$2:$E$5571,5,0)</f>
        <v>4704</v>
      </c>
    </row>
    <row r="855" customFormat="false" ht="15" hidden="false" customHeight="false" outlineLevel="0" collapsed="false">
      <c r="A855" s="7" t="n">
        <v>240300</v>
      </c>
      <c r="B855" s="8" t="str">
        <f aca="false">VLOOKUP(A855,Municipios!$A$2:$B$5571,2,0)</f>
        <v>Cruzeta</v>
      </c>
      <c r="C855" s="7" t="n">
        <v>12</v>
      </c>
      <c r="D855" s="7" t="n">
        <v>0</v>
      </c>
      <c r="E855" s="7" t="n">
        <v>0</v>
      </c>
      <c r="F855" s="7" t="n">
        <v>0</v>
      </c>
      <c r="G855" s="7" t="n">
        <v>0</v>
      </c>
      <c r="H855" s="7" t="n">
        <v>0</v>
      </c>
      <c r="I855" s="7" t="n">
        <v>0</v>
      </c>
      <c r="J855" s="9" t="n">
        <f aca="false">VLOOKUP(A855,população!$A$2:$E$5571,2,0)</f>
        <v>1755</v>
      </c>
      <c r="K855" s="9" t="n">
        <f aca="false">VLOOKUP(A855,população!$A$2:$E$5571,3,0)</f>
        <v>4964</v>
      </c>
      <c r="L855" s="9" t="n">
        <f aca="false">VLOOKUP(A855,população!$A$2:$E$5571,4,0)</f>
        <v>1125</v>
      </c>
      <c r="M855" s="9" t="n">
        <f aca="false">VLOOKUP(A855,população!$A$2:$E$5571,5,0)</f>
        <v>7844</v>
      </c>
    </row>
    <row r="856" customFormat="false" ht="15" hidden="false" customHeight="false" outlineLevel="0" collapsed="false">
      <c r="A856" s="7" t="n">
        <v>240310</v>
      </c>
      <c r="B856" s="8" t="str">
        <f aca="false">VLOOKUP(A856,Municipios!$A$2:$B$5571,2,0)</f>
        <v>Currais Novos</v>
      </c>
      <c r="C856" s="7" t="n">
        <v>98</v>
      </c>
      <c r="D856" s="7" t="n">
        <v>0</v>
      </c>
      <c r="E856" s="7" t="n">
        <v>6</v>
      </c>
      <c r="F856" s="7" t="n">
        <v>0</v>
      </c>
      <c r="G856" s="7" t="n">
        <v>39</v>
      </c>
      <c r="H856" s="7" t="n">
        <v>0</v>
      </c>
      <c r="I856" s="7" t="n">
        <v>4</v>
      </c>
      <c r="J856" s="9" t="n">
        <f aca="false">VLOOKUP(A856,população!$A$2:$E$5571,2,0)</f>
        <v>10201</v>
      </c>
      <c r="K856" s="9" t="n">
        <f aca="false">VLOOKUP(A856,população!$A$2:$E$5571,3,0)</f>
        <v>26485</v>
      </c>
      <c r="L856" s="9" t="n">
        <f aca="false">VLOOKUP(A856,população!$A$2:$E$5571,4,0)</f>
        <v>5851</v>
      </c>
      <c r="M856" s="9" t="n">
        <f aca="false">VLOOKUP(A856,população!$A$2:$E$5571,5,0)</f>
        <v>42537</v>
      </c>
    </row>
    <row r="857" customFormat="false" ht="15" hidden="false" customHeight="false" outlineLevel="0" collapsed="false">
      <c r="A857" s="7" t="n">
        <v>240320</v>
      </c>
      <c r="B857" s="8" t="str">
        <f aca="false">VLOOKUP(A857,Municipios!$A$2:$B$5571,2,0)</f>
        <v>Doutor Severiano</v>
      </c>
      <c r="C857" s="7" t="n">
        <v>12</v>
      </c>
      <c r="D857" s="7" t="n">
        <v>0</v>
      </c>
      <c r="E857" s="7" t="n">
        <v>1</v>
      </c>
      <c r="F857" s="7" t="n">
        <v>0</v>
      </c>
      <c r="G857" s="7" t="n">
        <v>1</v>
      </c>
      <c r="H857" s="7" t="n">
        <v>0</v>
      </c>
      <c r="I857" s="7" t="n">
        <v>0</v>
      </c>
      <c r="J857" s="9" t="n">
        <f aca="false">VLOOKUP(A857,população!$A$2:$E$5571,2,0)</f>
        <v>1880</v>
      </c>
      <c r="K857" s="9" t="n">
        <f aca="false">VLOOKUP(A857,população!$A$2:$E$5571,3,0)</f>
        <v>4165</v>
      </c>
      <c r="L857" s="9" t="n">
        <f aca="false">VLOOKUP(A857,população!$A$2:$E$5571,4,0)</f>
        <v>875</v>
      </c>
      <c r="M857" s="9" t="n">
        <f aca="false">VLOOKUP(A857,população!$A$2:$E$5571,5,0)</f>
        <v>6920</v>
      </c>
    </row>
    <row r="858" customFormat="false" ht="15" hidden="false" customHeight="false" outlineLevel="0" collapsed="false">
      <c r="A858" s="7" t="n">
        <v>240325</v>
      </c>
      <c r="B858" s="8" t="str">
        <f aca="false">VLOOKUP(A858,Municipios!$A$2:$B$5571,2,0)</f>
        <v>Parnamirim</v>
      </c>
      <c r="C858" s="7" t="n">
        <v>129</v>
      </c>
      <c r="D858" s="7" t="n">
        <v>20</v>
      </c>
      <c r="E858" s="7" t="n">
        <v>1</v>
      </c>
      <c r="F858" s="7" t="n">
        <v>1</v>
      </c>
      <c r="G858" s="7" t="n">
        <v>98</v>
      </c>
      <c r="H858" s="7" t="n">
        <v>12</v>
      </c>
      <c r="I858" s="7" t="n">
        <v>23</v>
      </c>
      <c r="J858" s="9" t="n">
        <f aca="false">VLOOKUP(A858,população!$A$2:$E$5571,2,0)</f>
        <v>60306</v>
      </c>
      <c r="K858" s="9" t="n">
        <f aca="false">VLOOKUP(A858,população!$A$2:$E$5571,3,0)</f>
        <v>144045</v>
      </c>
      <c r="L858" s="9" t="n">
        <f aca="false">VLOOKUP(A858,população!$A$2:$E$5571,4,0)</f>
        <v>15447</v>
      </c>
      <c r="M858" s="9" t="n">
        <f aca="false">VLOOKUP(A858,população!$A$2:$E$5571,5,0)</f>
        <v>219798</v>
      </c>
    </row>
    <row r="859" customFormat="false" ht="15" hidden="false" customHeight="false" outlineLevel="0" collapsed="false">
      <c r="A859" s="7" t="n">
        <v>240330</v>
      </c>
      <c r="B859" s="8" t="str">
        <f aca="false">VLOOKUP(A859,Municipios!$A$2:$B$5571,2,0)</f>
        <v>Encanto</v>
      </c>
      <c r="C859" s="7" t="n">
        <v>18</v>
      </c>
      <c r="D859" s="7" t="n">
        <v>0</v>
      </c>
      <c r="E859" s="7" t="n">
        <v>1</v>
      </c>
      <c r="F859" s="7" t="n">
        <v>0</v>
      </c>
      <c r="G859" s="7" t="n">
        <v>1</v>
      </c>
      <c r="H859" s="7" t="n">
        <v>0</v>
      </c>
      <c r="I859" s="7" t="n">
        <v>0</v>
      </c>
      <c r="J859" s="9" t="n">
        <f aca="false">VLOOKUP(A859,população!$A$2:$E$5571,2,0)</f>
        <v>1482</v>
      </c>
      <c r="K859" s="9" t="n">
        <f aca="false">VLOOKUP(A859,população!$A$2:$E$5571,3,0)</f>
        <v>3120</v>
      </c>
      <c r="L859" s="9" t="n">
        <f aca="false">VLOOKUP(A859,população!$A$2:$E$5571,4,0)</f>
        <v>723</v>
      </c>
      <c r="M859" s="9" t="n">
        <f aca="false">VLOOKUP(A859,população!$A$2:$E$5571,5,0)</f>
        <v>5325</v>
      </c>
    </row>
    <row r="860" customFormat="false" ht="15" hidden="false" customHeight="false" outlineLevel="0" collapsed="false">
      <c r="A860" s="7" t="n">
        <v>240340</v>
      </c>
      <c r="B860" s="8" t="str">
        <f aca="false">VLOOKUP(A860,Municipios!$A$2:$B$5571,2,0)</f>
        <v>Equador</v>
      </c>
      <c r="C860" s="7" t="n">
        <v>20</v>
      </c>
      <c r="D860" s="7" t="n">
        <v>0</v>
      </c>
      <c r="E860" s="7" t="n">
        <v>0</v>
      </c>
      <c r="F860" s="7" t="n">
        <v>0</v>
      </c>
      <c r="G860" s="7" t="n">
        <v>0</v>
      </c>
      <c r="H860" s="7" t="n">
        <v>0</v>
      </c>
      <c r="I860" s="7" t="n">
        <v>0</v>
      </c>
      <c r="J860" s="9" t="n">
        <f aca="false">VLOOKUP(A860,população!$A$2:$E$5571,2,0)</f>
        <v>1455</v>
      </c>
      <c r="K860" s="9" t="n">
        <f aca="false">VLOOKUP(A860,população!$A$2:$E$5571,3,0)</f>
        <v>3447</v>
      </c>
      <c r="L860" s="9" t="n">
        <f aca="false">VLOOKUP(A860,população!$A$2:$E$5571,4,0)</f>
        <v>725</v>
      </c>
      <c r="M860" s="9" t="n">
        <f aca="false">VLOOKUP(A860,população!$A$2:$E$5571,5,0)</f>
        <v>5627</v>
      </c>
    </row>
    <row r="861" customFormat="false" ht="15" hidden="false" customHeight="false" outlineLevel="0" collapsed="false">
      <c r="A861" s="7" t="n">
        <v>240360</v>
      </c>
      <c r="B861" s="8" t="str">
        <f aca="false">VLOOKUP(A861,Municipios!$A$2:$B$5571,2,0)</f>
        <v>Extremoz</v>
      </c>
      <c r="C861" s="7" t="n">
        <v>26</v>
      </c>
      <c r="D861" s="7" t="n">
        <v>0</v>
      </c>
      <c r="E861" s="7" t="n">
        <v>1</v>
      </c>
      <c r="F861" s="7" t="n">
        <v>0</v>
      </c>
      <c r="G861" s="7" t="n">
        <v>3</v>
      </c>
      <c r="H861" s="7" t="n">
        <v>0</v>
      </c>
      <c r="I861" s="7" t="n">
        <v>2</v>
      </c>
      <c r="J861" s="9" t="n">
        <f aca="false">VLOOKUP(A861,população!$A$2:$E$5571,2,0)</f>
        <v>8609</v>
      </c>
      <c r="K861" s="9" t="n">
        <f aca="false">VLOOKUP(A861,população!$A$2:$E$5571,3,0)</f>
        <v>15304</v>
      </c>
      <c r="L861" s="9" t="n">
        <f aca="false">VLOOKUP(A861,população!$A$2:$E$5571,4,0)</f>
        <v>2326</v>
      </c>
      <c r="M861" s="9" t="n">
        <f aca="false">VLOOKUP(A861,população!$A$2:$E$5571,5,0)</f>
        <v>26239</v>
      </c>
    </row>
    <row r="862" customFormat="false" ht="15" hidden="false" customHeight="false" outlineLevel="0" collapsed="false">
      <c r="A862" s="7" t="n">
        <v>240370</v>
      </c>
      <c r="B862" s="8" t="str">
        <f aca="false">VLOOKUP(A862,Municipios!$A$2:$B$5571,2,0)</f>
        <v>Felipe Guerra</v>
      </c>
      <c r="C862" s="7" t="n">
        <v>15</v>
      </c>
      <c r="D862" s="7" t="n">
        <v>0</v>
      </c>
      <c r="E862" s="7" t="n">
        <v>1</v>
      </c>
      <c r="F862" s="7" t="n">
        <v>0</v>
      </c>
      <c r="G862" s="7" t="n">
        <v>1</v>
      </c>
      <c r="H862" s="7" t="n">
        <v>0</v>
      </c>
      <c r="I862" s="7" t="n">
        <v>0</v>
      </c>
      <c r="J862" s="9" t="n">
        <f aca="false">VLOOKUP(A862,população!$A$2:$E$5571,2,0)</f>
        <v>1256</v>
      </c>
      <c r="K862" s="9" t="n">
        <f aca="false">VLOOKUP(A862,população!$A$2:$E$5571,3,0)</f>
        <v>3618</v>
      </c>
      <c r="L862" s="9" t="n">
        <f aca="false">VLOOKUP(A862,população!$A$2:$E$5571,4,0)</f>
        <v>803</v>
      </c>
      <c r="M862" s="9" t="n">
        <f aca="false">VLOOKUP(A862,população!$A$2:$E$5571,5,0)</f>
        <v>5677</v>
      </c>
    </row>
    <row r="863" customFormat="false" ht="15" hidden="false" customHeight="false" outlineLevel="0" collapsed="false">
      <c r="A863" s="7" t="n">
        <v>240400</v>
      </c>
      <c r="B863" s="8" t="str">
        <f aca="false">VLOOKUP(A863,Municipios!$A$2:$B$5571,2,0)</f>
        <v>Frutuoso Gomes</v>
      </c>
      <c r="C863" s="7" t="n">
        <v>28</v>
      </c>
      <c r="D863" s="7" t="n">
        <v>0</v>
      </c>
      <c r="E863" s="7" t="n">
        <v>1</v>
      </c>
      <c r="F863" s="7" t="n">
        <v>0</v>
      </c>
      <c r="G863" s="7" t="n">
        <v>2</v>
      </c>
      <c r="H863" s="7" t="n">
        <v>0</v>
      </c>
      <c r="I863" s="7" t="n">
        <v>0</v>
      </c>
      <c r="J863" s="9" t="n">
        <f aca="false">VLOOKUP(A863,população!$A$2:$E$5571,2,0)</f>
        <v>962</v>
      </c>
      <c r="K863" s="9" t="n">
        <f aca="false">VLOOKUP(A863,população!$A$2:$E$5571,3,0)</f>
        <v>2557</v>
      </c>
      <c r="L863" s="9" t="n">
        <f aca="false">VLOOKUP(A863,população!$A$2:$E$5571,4,0)</f>
        <v>594</v>
      </c>
      <c r="M863" s="9" t="n">
        <f aca="false">VLOOKUP(A863,população!$A$2:$E$5571,5,0)</f>
        <v>4113</v>
      </c>
    </row>
    <row r="864" customFormat="false" ht="15" hidden="false" customHeight="false" outlineLevel="0" collapsed="false">
      <c r="A864" s="7" t="n">
        <v>240420</v>
      </c>
      <c r="B864" s="8" t="str">
        <f aca="false">VLOOKUP(A864,Municipios!$A$2:$B$5571,2,0)</f>
        <v>Goianinha</v>
      </c>
      <c r="C864" s="7" t="n">
        <v>14</v>
      </c>
      <c r="D864" s="7" t="n">
        <v>0</v>
      </c>
      <c r="E864" s="7" t="n">
        <v>1</v>
      </c>
      <c r="F864" s="7" t="n">
        <v>0</v>
      </c>
      <c r="G864" s="7" t="n">
        <v>2</v>
      </c>
      <c r="H864" s="7" t="n">
        <v>0</v>
      </c>
      <c r="I864" s="7" t="n">
        <v>0</v>
      </c>
      <c r="J864" s="9" t="n">
        <f aca="false">VLOOKUP(A864,população!$A$2:$E$5571,2,0)</f>
        <v>7813</v>
      </c>
      <c r="K864" s="9" t="n">
        <f aca="false">VLOOKUP(A864,população!$A$2:$E$5571,3,0)</f>
        <v>13932</v>
      </c>
      <c r="L864" s="9" t="n">
        <f aca="false">VLOOKUP(A864,população!$A$2:$E$5571,4,0)</f>
        <v>2033</v>
      </c>
      <c r="M864" s="9" t="n">
        <f aca="false">VLOOKUP(A864,população!$A$2:$E$5571,5,0)</f>
        <v>23778</v>
      </c>
    </row>
    <row r="865" customFormat="false" ht="15" hidden="false" customHeight="false" outlineLevel="0" collapsed="false">
      <c r="A865" s="7" t="n">
        <v>240430</v>
      </c>
      <c r="B865" s="8" t="str">
        <f aca="false">VLOOKUP(A865,Municipios!$A$2:$B$5571,2,0)</f>
        <v>Governador Dix-Sept Rosado</v>
      </c>
      <c r="C865" s="7" t="n">
        <v>12</v>
      </c>
      <c r="D865" s="7" t="n">
        <v>0</v>
      </c>
      <c r="E865" s="7" t="n">
        <v>0</v>
      </c>
      <c r="F865" s="7" t="n">
        <v>0</v>
      </c>
      <c r="G865" s="7" t="n">
        <v>0</v>
      </c>
      <c r="H865" s="7" t="n">
        <v>0</v>
      </c>
      <c r="I865" s="7" t="n">
        <v>0</v>
      </c>
      <c r="J865" s="9" t="n">
        <f aca="false">VLOOKUP(A865,população!$A$2:$E$5571,2,0)</f>
        <v>3150</v>
      </c>
      <c r="K865" s="9" t="n">
        <f aca="false">VLOOKUP(A865,população!$A$2:$E$5571,3,0)</f>
        <v>7639</v>
      </c>
      <c r="L865" s="9" t="n">
        <f aca="false">VLOOKUP(A865,população!$A$2:$E$5571,4,0)</f>
        <v>1511</v>
      </c>
      <c r="M865" s="9" t="n">
        <f aca="false">VLOOKUP(A865,população!$A$2:$E$5571,5,0)</f>
        <v>12300</v>
      </c>
    </row>
    <row r="866" customFormat="false" ht="15" hidden="false" customHeight="false" outlineLevel="0" collapsed="false">
      <c r="A866" s="7" t="n">
        <v>240440</v>
      </c>
      <c r="B866" s="8" t="str">
        <f aca="false">VLOOKUP(A866,Municipios!$A$2:$B$5571,2,0)</f>
        <v>Grossos</v>
      </c>
      <c r="C866" s="7" t="n">
        <v>13</v>
      </c>
      <c r="D866" s="7" t="n">
        <v>0</v>
      </c>
      <c r="E866" s="7" t="n">
        <v>0</v>
      </c>
      <c r="F866" s="7" t="n">
        <v>0</v>
      </c>
      <c r="G866" s="7" t="n">
        <v>0</v>
      </c>
      <c r="H866" s="7" t="n">
        <v>0</v>
      </c>
      <c r="I866" s="7" t="n">
        <v>0</v>
      </c>
      <c r="J866" s="9" t="n">
        <f aca="false">VLOOKUP(A866,população!$A$2:$E$5571,2,0)</f>
        <v>2341</v>
      </c>
      <c r="K866" s="9" t="n">
        <f aca="false">VLOOKUP(A866,população!$A$2:$E$5571,3,0)</f>
        <v>6094</v>
      </c>
      <c r="L866" s="9" t="n">
        <f aca="false">VLOOKUP(A866,população!$A$2:$E$5571,4,0)</f>
        <v>1053</v>
      </c>
      <c r="M866" s="9" t="n">
        <f aca="false">VLOOKUP(A866,população!$A$2:$E$5571,5,0)</f>
        <v>9488</v>
      </c>
    </row>
    <row r="867" customFormat="false" ht="15" hidden="false" customHeight="false" outlineLevel="0" collapsed="false">
      <c r="A867" s="7" t="n">
        <v>240450</v>
      </c>
      <c r="B867" s="8" t="str">
        <f aca="false">VLOOKUP(A867,Municipios!$A$2:$B$5571,2,0)</f>
        <v>Guamaré</v>
      </c>
      <c r="C867" s="7" t="n">
        <v>27</v>
      </c>
      <c r="D867" s="7" t="n">
        <v>0</v>
      </c>
      <c r="E867" s="7" t="n">
        <v>2</v>
      </c>
      <c r="F867" s="7" t="n">
        <v>0</v>
      </c>
      <c r="G867" s="7" t="n">
        <v>10</v>
      </c>
      <c r="H867" s="7" t="n">
        <v>0</v>
      </c>
      <c r="I867" s="7" t="n">
        <v>1</v>
      </c>
      <c r="J867" s="9" t="n">
        <f aca="false">VLOOKUP(A867,população!$A$2:$E$5571,2,0)</f>
        <v>4302</v>
      </c>
      <c r="K867" s="9" t="n">
        <f aca="false">VLOOKUP(A867,população!$A$2:$E$5571,3,0)</f>
        <v>7983</v>
      </c>
      <c r="L867" s="9" t="n">
        <f aca="false">VLOOKUP(A867,população!$A$2:$E$5571,4,0)</f>
        <v>1020</v>
      </c>
      <c r="M867" s="9" t="n">
        <f aca="false">VLOOKUP(A867,população!$A$2:$E$5571,5,0)</f>
        <v>13305</v>
      </c>
    </row>
    <row r="868" customFormat="false" ht="15" hidden="false" customHeight="false" outlineLevel="0" collapsed="false">
      <c r="A868" s="7" t="n">
        <v>240460</v>
      </c>
      <c r="B868" s="8" t="str">
        <f aca="false">VLOOKUP(A868,Municipios!$A$2:$B$5571,2,0)</f>
        <v>Ielmo Marinho</v>
      </c>
      <c r="C868" s="7" t="n">
        <v>0</v>
      </c>
      <c r="D868" s="7" t="n">
        <v>0</v>
      </c>
      <c r="E868" s="7" t="n">
        <v>0</v>
      </c>
      <c r="F868" s="7" t="n">
        <v>0</v>
      </c>
      <c r="G868" s="7" t="n">
        <v>0</v>
      </c>
      <c r="H868" s="7" t="n">
        <v>0</v>
      </c>
      <c r="I868" s="7" t="n">
        <v>0</v>
      </c>
      <c r="J868" s="9" t="n">
        <f aca="false">VLOOKUP(A868,população!$A$2:$E$5571,2,0)</f>
        <v>3336</v>
      </c>
      <c r="K868" s="9" t="n">
        <f aca="false">VLOOKUP(A868,população!$A$2:$E$5571,3,0)</f>
        <v>7168</v>
      </c>
      <c r="L868" s="9" t="n">
        <f aca="false">VLOOKUP(A868,população!$A$2:$E$5571,4,0)</f>
        <v>1354</v>
      </c>
      <c r="M868" s="9" t="n">
        <f aca="false">VLOOKUP(A868,população!$A$2:$E$5571,5,0)</f>
        <v>11858</v>
      </c>
    </row>
    <row r="869" customFormat="false" ht="15" hidden="false" customHeight="false" outlineLevel="0" collapsed="false">
      <c r="A869" s="7" t="n">
        <v>240470</v>
      </c>
      <c r="B869" s="8" t="str">
        <f aca="false">VLOOKUP(A869,Municipios!$A$2:$B$5571,2,0)</f>
        <v>Ipanguaçu</v>
      </c>
      <c r="C869" s="7" t="n">
        <v>0</v>
      </c>
      <c r="D869" s="7" t="n">
        <v>0</v>
      </c>
      <c r="E869" s="7" t="n">
        <v>0</v>
      </c>
      <c r="F869" s="7" t="n">
        <v>0</v>
      </c>
      <c r="G869" s="7" t="n">
        <v>0</v>
      </c>
      <c r="H869" s="7" t="n">
        <v>0</v>
      </c>
      <c r="I869" s="7" t="n">
        <v>0</v>
      </c>
      <c r="J869" s="9" t="n">
        <f aca="false">VLOOKUP(A869,população!$A$2:$E$5571,2,0)</f>
        <v>4048</v>
      </c>
      <c r="K869" s="9" t="n">
        <f aca="false">VLOOKUP(A869,população!$A$2:$E$5571,3,0)</f>
        <v>8586</v>
      </c>
      <c r="L869" s="9" t="n">
        <f aca="false">VLOOKUP(A869,população!$A$2:$E$5571,4,0)</f>
        <v>1337</v>
      </c>
      <c r="M869" s="9" t="n">
        <f aca="false">VLOOKUP(A869,população!$A$2:$E$5571,5,0)</f>
        <v>13971</v>
      </c>
    </row>
    <row r="870" customFormat="false" ht="15" hidden="false" customHeight="false" outlineLevel="0" collapsed="false">
      <c r="A870" s="7" t="n">
        <v>240490</v>
      </c>
      <c r="B870" s="8" t="str">
        <f aca="false">VLOOKUP(A870,Municipios!$A$2:$B$5571,2,0)</f>
        <v>Itaú</v>
      </c>
      <c r="C870" s="7" t="n">
        <v>15</v>
      </c>
      <c r="D870" s="7" t="n">
        <v>0</v>
      </c>
      <c r="E870" s="7" t="n">
        <v>1</v>
      </c>
      <c r="F870" s="7" t="n">
        <v>0</v>
      </c>
      <c r="G870" s="7" t="n">
        <v>1</v>
      </c>
      <c r="H870" s="7" t="n">
        <v>0</v>
      </c>
      <c r="I870" s="7" t="n">
        <v>0</v>
      </c>
      <c r="J870" s="9" t="n">
        <f aca="false">VLOOKUP(A870,população!$A$2:$E$5571,2,0)</f>
        <v>1324</v>
      </c>
      <c r="K870" s="9" t="n">
        <f aca="false">VLOOKUP(A870,população!$A$2:$E$5571,3,0)</f>
        <v>3468</v>
      </c>
      <c r="L870" s="9" t="n">
        <f aca="false">VLOOKUP(A870,população!$A$2:$E$5571,4,0)</f>
        <v>726</v>
      </c>
      <c r="M870" s="9" t="n">
        <f aca="false">VLOOKUP(A870,população!$A$2:$E$5571,5,0)</f>
        <v>5518</v>
      </c>
    </row>
    <row r="871" customFormat="false" ht="15" hidden="false" customHeight="false" outlineLevel="0" collapsed="false">
      <c r="A871" s="7" t="n">
        <v>240500</v>
      </c>
      <c r="B871" s="8" t="str">
        <f aca="false">VLOOKUP(A871,Municipios!$A$2:$B$5571,2,0)</f>
        <v>Jaçanã</v>
      </c>
      <c r="C871" s="7" t="n">
        <v>17</v>
      </c>
      <c r="D871" s="7" t="n">
        <v>0</v>
      </c>
      <c r="E871" s="7" t="n">
        <v>0</v>
      </c>
      <c r="F871" s="7" t="n">
        <v>0</v>
      </c>
      <c r="G871" s="7" t="n">
        <v>0</v>
      </c>
      <c r="H871" s="7" t="n">
        <v>0</v>
      </c>
      <c r="I871" s="7" t="n">
        <v>1</v>
      </c>
      <c r="J871" s="9" t="n">
        <f aca="false">VLOOKUP(A871,população!$A$2:$E$5571,2,0)</f>
        <v>2147</v>
      </c>
      <c r="K871" s="9" t="n">
        <f aca="false">VLOOKUP(A871,população!$A$2:$E$5571,3,0)</f>
        <v>4661</v>
      </c>
      <c r="L871" s="9" t="n">
        <f aca="false">VLOOKUP(A871,população!$A$2:$E$5571,4,0)</f>
        <v>1214</v>
      </c>
      <c r="M871" s="9" t="n">
        <f aca="false">VLOOKUP(A871,população!$A$2:$E$5571,5,0)</f>
        <v>8022</v>
      </c>
    </row>
    <row r="872" customFormat="false" ht="15" hidden="false" customHeight="false" outlineLevel="0" collapsed="false">
      <c r="A872" s="7" t="n">
        <v>240510</v>
      </c>
      <c r="B872" s="8" t="str">
        <f aca="false">VLOOKUP(A872,Municipios!$A$2:$B$5571,2,0)</f>
        <v>Jandaíra</v>
      </c>
      <c r="C872" s="7" t="n">
        <v>3</v>
      </c>
      <c r="D872" s="7" t="n">
        <v>0</v>
      </c>
      <c r="E872" s="7" t="n">
        <v>0</v>
      </c>
      <c r="F872" s="7" t="n">
        <v>0</v>
      </c>
      <c r="G872" s="7" t="n">
        <v>0</v>
      </c>
      <c r="H872" s="7" t="n">
        <v>0</v>
      </c>
      <c r="I872" s="7" t="n">
        <v>0</v>
      </c>
      <c r="J872" s="9" t="n">
        <f aca="false">VLOOKUP(A872,população!$A$2:$E$5571,2,0)</f>
        <v>1925</v>
      </c>
      <c r="K872" s="9" t="n">
        <f aca="false">VLOOKUP(A872,população!$A$2:$E$5571,3,0)</f>
        <v>3914</v>
      </c>
      <c r="L872" s="9" t="n">
        <f aca="false">VLOOKUP(A872,população!$A$2:$E$5571,4,0)</f>
        <v>746</v>
      </c>
      <c r="M872" s="9" t="n">
        <f aca="false">VLOOKUP(A872,população!$A$2:$E$5571,5,0)</f>
        <v>6585</v>
      </c>
    </row>
    <row r="873" customFormat="false" ht="15" hidden="false" customHeight="false" outlineLevel="0" collapsed="false">
      <c r="A873" s="7" t="n">
        <v>240520</v>
      </c>
      <c r="B873" s="8" t="str">
        <f aca="false">VLOOKUP(A873,Municipios!$A$2:$B$5571,2,0)</f>
        <v>Janduís</v>
      </c>
      <c r="C873" s="7" t="n">
        <v>20</v>
      </c>
      <c r="D873" s="7" t="n">
        <v>0</v>
      </c>
      <c r="E873" s="7" t="n">
        <v>1</v>
      </c>
      <c r="F873" s="7" t="n">
        <v>0</v>
      </c>
      <c r="G873" s="7" t="n">
        <v>1</v>
      </c>
      <c r="H873" s="7" t="n">
        <v>0</v>
      </c>
      <c r="I873" s="7" t="n">
        <v>0</v>
      </c>
      <c r="J873" s="9" t="n">
        <f aca="false">VLOOKUP(A873,população!$A$2:$E$5571,2,0)</f>
        <v>1259</v>
      </c>
      <c r="K873" s="9" t="n">
        <f aca="false">VLOOKUP(A873,população!$A$2:$E$5571,3,0)</f>
        <v>3151</v>
      </c>
      <c r="L873" s="9" t="n">
        <f aca="false">VLOOKUP(A873,população!$A$2:$E$5571,4,0)</f>
        <v>739</v>
      </c>
      <c r="M873" s="9" t="n">
        <f aca="false">VLOOKUP(A873,população!$A$2:$E$5571,5,0)</f>
        <v>5149</v>
      </c>
    </row>
    <row r="874" customFormat="false" ht="15" hidden="false" customHeight="false" outlineLevel="0" collapsed="false">
      <c r="A874" s="7" t="n">
        <v>240530</v>
      </c>
      <c r="B874" s="8" t="str">
        <f aca="false">VLOOKUP(A874,Municipios!$A$2:$B$5571,2,0)</f>
        <v>Januário Cicco</v>
      </c>
      <c r="C874" s="7" t="n">
        <v>18</v>
      </c>
      <c r="D874" s="7" t="n">
        <v>0</v>
      </c>
      <c r="E874" s="7" t="n">
        <v>1</v>
      </c>
      <c r="F874" s="7" t="n">
        <v>0</v>
      </c>
      <c r="G874" s="7" t="n">
        <v>1</v>
      </c>
      <c r="H874" s="7" t="n">
        <v>0</v>
      </c>
      <c r="I874" s="7" t="n">
        <v>0</v>
      </c>
      <c r="J874" s="9" t="n">
        <f aca="false">VLOOKUP(A874,população!$A$2:$E$5571,2,0)</f>
        <v>2648</v>
      </c>
      <c r="K874" s="9" t="n">
        <f aca="false">VLOOKUP(A874,população!$A$2:$E$5571,3,0)</f>
        <v>5242</v>
      </c>
      <c r="L874" s="9" t="n">
        <f aca="false">VLOOKUP(A874,população!$A$2:$E$5571,4,0)</f>
        <v>1137</v>
      </c>
      <c r="M874" s="9" t="n">
        <f aca="false">VLOOKUP(A874,população!$A$2:$E$5571,5,0)</f>
        <v>9027</v>
      </c>
    </row>
    <row r="875" customFormat="false" ht="15" hidden="false" customHeight="false" outlineLevel="0" collapsed="false">
      <c r="A875" s="7" t="n">
        <v>240540</v>
      </c>
      <c r="B875" s="8" t="str">
        <f aca="false">VLOOKUP(A875,Municipios!$A$2:$B$5571,2,0)</f>
        <v>Japi</v>
      </c>
      <c r="C875" s="7" t="n">
        <v>1</v>
      </c>
      <c r="D875" s="7" t="n">
        <v>0</v>
      </c>
      <c r="E875" s="7" t="n">
        <v>0</v>
      </c>
      <c r="F875" s="7" t="n">
        <v>0</v>
      </c>
      <c r="G875" s="7" t="n">
        <v>0</v>
      </c>
      <c r="H875" s="7" t="n">
        <v>0</v>
      </c>
      <c r="I875" s="7" t="n">
        <v>2</v>
      </c>
      <c r="J875" s="9" t="n">
        <f aca="false">VLOOKUP(A875,população!$A$2:$E$5571,2,0)</f>
        <v>1803</v>
      </c>
      <c r="K875" s="9" t="n">
        <f aca="false">VLOOKUP(A875,população!$A$2:$E$5571,3,0)</f>
        <v>3052</v>
      </c>
      <c r="L875" s="9" t="n">
        <f aca="false">VLOOKUP(A875,população!$A$2:$E$5571,4,0)</f>
        <v>639</v>
      </c>
      <c r="M875" s="9" t="n">
        <f aca="false">VLOOKUP(A875,população!$A$2:$E$5571,5,0)</f>
        <v>5494</v>
      </c>
    </row>
    <row r="876" customFormat="false" ht="15" hidden="false" customHeight="false" outlineLevel="0" collapsed="false">
      <c r="A876" s="7" t="n">
        <v>240550</v>
      </c>
      <c r="B876" s="8" t="str">
        <f aca="false">VLOOKUP(A876,Municipios!$A$2:$B$5571,2,0)</f>
        <v>Jardim de Angicos</v>
      </c>
      <c r="C876" s="7" t="n">
        <v>3</v>
      </c>
      <c r="D876" s="7" t="n">
        <v>0</v>
      </c>
      <c r="E876" s="7" t="n">
        <v>0</v>
      </c>
      <c r="F876" s="7" t="n">
        <v>0</v>
      </c>
      <c r="G876" s="7" t="n">
        <v>0</v>
      </c>
      <c r="H876" s="7" t="n">
        <v>0</v>
      </c>
      <c r="I876" s="7" t="n">
        <v>0</v>
      </c>
      <c r="J876" s="9" t="n">
        <f aca="false">VLOOKUP(A876,população!$A$2:$E$5571,2,0)</f>
        <v>667</v>
      </c>
      <c r="K876" s="9" t="n">
        <f aca="false">VLOOKUP(A876,população!$A$2:$E$5571,3,0)</f>
        <v>1484</v>
      </c>
      <c r="L876" s="9" t="n">
        <f aca="false">VLOOKUP(A876,população!$A$2:$E$5571,4,0)</f>
        <v>363</v>
      </c>
      <c r="M876" s="9" t="n">
        <f aca="false">VLOOKUP(A876,população!$A$2:$E$5571,5,0)</f>
        <v>2514</v>
      </c>
    </row>
    <row r="877" customFormat="false" ht="15" hidden="false" customHeight="false" outlineLevel="0" collapsed="false">
      <c r="A877" s="7" t="n">
        <v>240560</v>
      </c>
      <c r="B877" s="8" t="str">
        <f aca="false">VLOOKUP(A877,Municipios!$A$2:$B$5571,2,0)</f>
        <v>Jardim de Piranhas</v>
      </c>
      <c r="C877" s="7" t="n">
        <v>25</v>
      </c>
      <c r="D877" s="7" t="n">
        <v>0</v>
      </c>
      <c r="E877" s="7" t="n">
        <v>1</v>
      </c>
      <c r="F877" s="7" t="n">
        <v>0</v>
      </c>
      <c r="G877" s="7" t="n">
        <v>2</v>
      </c>
      <c r="H877" s="7" t="n">
        <v>0</v>
      </c>
      <c r="I877" s="7" t="n">
        <v>1</v>
      </c>
      <c r="J877" s="9" t="n">
        <f aca="false">VLOOKUP(A877,população!$A$2:$E$5571,2,0)</f>
        <v>3343</v>
      </c>
      <c r="K877" s="9" t="n">
        <f aca="false">VLOOKUP(A877,população!$A$2:$E$5571,3,0)</f>
        <v>8652</v>
      </c>
      <c r="L877" s="9" t="n">
        <f aca="false">VLOOKUP(A877,população!$A$2:$E$5571,4,0)</f>
        <v>1565</v>
      </c>
      <c r="M877" s="9" t="n">
        <f aca="false">VLOOKUP(A877,população!$A$2:$E$5571,5,0)</f>
        <v>13560</v>
      </c>
    </row>
    <row r="878" customFormat="false" ht="15" hidden="false" customHeight="false" outlineLevel="0" collapsed="false">
      <c r="A878" s="7" t="n">
        <v>240570</v>
      </c>
      <c r="B878" s="8" t="str">
        <f aca="false">VLOOKUP(A878,Municipios!$A$2:$B$5571,2,0)</f>
        <v>Jardim do Seridó</v>
      </c>
      <c r="C878" s="7" t="n">
        <v>33</v>
      </c>
      <c r="D878" s="7" t="n">
        <v>0</v>
      </c>
      <c r="E878" s="7" t="n">
        <v>1</v>
      </c>
      <c r="F878" s="7" t="n">
        <v>0</v>
      </c>
      <c r="G878" s="7" t="n">
        <v>3</v>
      </c>
      <c r="H878" s="7" t="n">
        <v>0</v>
      </c>
      <c r="I878" s="7" t="n">
        <v>0</v>
      </c>
      <c r="J878" s="9" t="n">
        <f aca="false">VLOOKUP(A878,população!$A$2:$E$5571,2,0)</f>
        <v>2383</v>
      </c>
      <c r="K878" s="9" t="n">
        <f aca="false">VLOOKUP(A878,população!$A$2:$E$5571,3,0)</f>
        <v>7625</v>
      </c>
      <c r="L878" s="9" t="n">
        <f aca="false">VLOOKUP(A878,população!$A$2:$E$5571,4,0)</f>
        <v>2029</v>
      </c>
      <c r="M878" s="9" t="n">
        <f aca="false">VLOOKUP(A878,população!$A$2:$E$5571,5,0)</f>
        <v>12037</v>
      </c>
    </row>
    <row r="879" customFormat="false" ht="15" hidden="false" customHeight="false" outlineLevel="0" collapsed="false">
      <c r="A879" s="7" t="n">
        <v>240580</v>
      </c>
      <c r="B879" s="8" t="str">
        <f aca="false">VLOOKUP(A879,Municipios!$A$2:$B$5571,2,0)</f>
        <v>João Câmara</v>
      </c>
      <c r="C879" s="7" t="n">
        <v>34</v>
      </c>
      <c r="D879" s="7" t="n">
        <v>0</v>
      </c>
      <c r="E879" s="7" t="n">
        <v>2</v>
      </c>
      <c r="F879" s="7" t="n">
        <v>0</v>
      </c>
      <c r="G879" s="7" t="n">
        <v>7</v>
      </c>
      <c r="H879" s="7" t="n">
        <v>0</v>
      </c>
      <c r="I879" s="7" t="n">
        <v>1</v>
      </c>
      <c r="J879" s="9" t="n">
        <f aca="false">VLOOKUP(A879,população!$A$2:$E$5571,2,0)</f>
        <v>9824</v>
      </c>
      <c r="K879" s="9" t="n">
        <f aca="false">VLOOKUP(A879,população!$A$2:$E$5571,3,0)</f>
        <v>18837</v>
      </c>
      <c r="L879" s="9" t="n">
        <f aca="false">VLOOKUP(A879,população!$A$2:$E$5571,4,0)</f>
        <v>3597</v>
      </c>
      <c r="M879" s="9" t="n">
        <f aca="false">VLOOKUP(A879,população!$A$2:$E$5571,5,0)</f>
        <v>32258</v>
      </c>
    </row>
    <row r="880" customFormat="false" ht="15" hidden="false" customHeight="false" outlineLevel="0" collapsed="false">
      <c r="A880" s="7" t="n">
        <v>240590</v>
      </c>
      <c r="B880" s="8" t="str">
        <f aca="false">VLOOKUP(A880,Municipios!$A$2:$B$5571,2,0)</f>
        <v>João Dias</v>
      </c>
      <c r="C880" s="7" t="n">
        <v>2</v>
      </c>
      <c r="D880" s="7" t="n">
        <v>0</v>
      </c>
      <c r="E880" s="7" t="n">
        <v>0</v>
      </c>
      <c r="F880" s="7" t="n">
        <v>0</v>
      </c>
      <c r="G880" s="7" t="n">
        <v>0</v>
      </c>
      <c r="H880" s="7" t="n">
        <v>0</v>
      </c>
      <c r="I880" s="7" t="n">
        <v>0</v>
      </c>
      <c r="J880" s="9" t="n">
        <f aca="false">VLOOKUP(A880,população!$A$2:$E$5571,2,0)</f>
        <v>684</v>
      </c>
      <c r="K880" s="9" t="n">
        <f aca="false">VLOOKUP(A880,população!$A$2:$E$5571,3,0)</f>
        <v>1536</v>
      </c>
      <c r="L880" s="9" t="n">
        <f aca="false">VLOOKUP(A880,população!$A$2:$E$5571,4,0)</f>
        <v>335</v>
      </c>
      <c r="M880" s="9" t="n">
        <f aca="false">VLOOKUP(A880,população!$A$2:$E$5571,5,0)</f>
        <v>2555</v>
      </c>
    </row>
    <row r="881" customFormat="false" ht="15" hidden="false" customHeight="false" outlineLevel="0" collapsed="false">
      <c r="A881" s="7" t="n">
        <v>240600</v>
      </c>
      <c r="B881" s="8" t="str">
        <f aca="false">VLOOKUP(A881,Municipios!$A$2:$B$5571,2,0)</f>
        <v>José da Penha</v>
      </c>
      <c r="C881" s="7" t="n">
        <v>21</v>
      </c>
      <c r="D881" s="7" t="n">
        <v>0</v>
      </c>
      <c r="E881" s="7" t="n">
        <v>0</v>
      </c>
      <c r="F881" s="7" t="n">
        <v>0</v>
      </c>
      <c r="G881" s="7" t="n">
        <v>1</v>
      </c>
      <c r="H881" s="7" t="n">
        <v>0</v>
      </c>
      <c r="I881" s="7" t="n">
        <v>0</v>
      </c>
      <c r="J881" s="9" t="n">
        <f aca="false">VLOOKUP(A881,população!$A$2:$E$5571,2,0)</f>
        <v>1512</v>
      </c>
      <c r="K881" s="9" t="n">
        <f aca="false">VLOOKUP(A881,população!$A$2:$E$5571,3,0)</f>
        <v>3346</v>
      </c>
      <c r="L881" s="9" t="n">
        <f aca="false">VLOOKUP(A881,população!$A$2:$E$5571,4,0)</f>
        <v>991</v>
      </c>
      <c r="M881" s="9" t="n">
        <f aca="false">VLOOKUP(A881,população!$A$2:$E$5571,5,0)</f>
        <v>5849</v>
      </c>
    </row>
    <row r="882" customFormat="false" ht="15" hidden="false" customHeight="false" outlineLevel="0" collapsed="false">
      <c r="A882" s="7" t="n">
        <v>240610</v>
      </c>
      <c r="B882" s="8" t="str">
        <f aca="false">VLOOKUP(A882,Municipios!$A$2:$B$5571,2,0)</f>
        <v>Jucurutu</v>
      </c>
      <c r="C882" s="7" t="n">
        <v>48</v>
      </c>
      <c r="D882" s="7" t="n">
        <v>0</v>
      </c>
      <c r="E882" s="7" t="n">
        <v>1</v>
      </c>
      <c r="F882" s="7" t="n">
        <v>0</v>
      </c>
      <c r="G882" s="7" t="n">
        <v>4</v>
      </c>
      <c r="H882" s="7" t="n">
        <v>0</v>
      </c>
      <c r="I882" s="7" t="n">
        <v>0</v>
      </c>
      <c r="J882" s="9" t="n">
        <f aca="false">VLOOKUP(A882,população!$A$2:$E$5571,2,0)</f>
        <v>4130</v>
      </c>
      <c r="K882" s="9" t="n">
        <f aca="false">VLOOKUP(A882,população!$A$2:$E$5571,3,0)</f>
        <v>10998</v>
      </c>
      <c r="L882" s="9" t="n">
        <f aca="false">VLOOKUP(A882,população!$A$2:$E$5571,4,0)</f>
        <v>2457</v>
      </c>
      <c r="M882" s="9" t="n">
        <f aca="false">VLOOKUP(A882,população!$A$2:$E$5571,5,0)</f>
        <v>17585</v>
      </c>
    </row>
    <row r="883" customFormat="false" ht="15" hidden="false" customHeight="false" outlineLevel="0" collapsed="false">
      <c r="A883" s="7" t="n">
        <v>240620</v>
      </c>
      <c r="B883" s="8" t="str">
        <f aca="false">VLOOKUP(A883,Municipios!$A$2:$B$5571,2,0)</f>
        <v>Lagoa d'Anta</v>
      </c>
      <c r="C883" s="7" t="n">
        <v>10</v>
      </c>
      <c r="D883" s="7" t="n">
        <v>0</v>
      </c>
      <c r="E883" s="7" t="n">
        <v>1</v>
      </c>
      <c r="F883" s="7" t="n">
        <v>0</v>
      </c>
      <c r="G883" s="7" t="n">
        <v>1</v>
      </c>
      <c r="H883" s="7" t="n">
        <v>0</v>
      </c>
      <c r="I883" s="7" t="n">
        <v>0</v>
      </c>
      <c r="J883" s="9" t="n">
        <f aca="false">VLOOKUP(A883,população!$A$2:$E$5571,2,0)</f>
        <v>1864</v>
      </c>
      <c r="K883" s="9" t="n">
        <f aca="false">VLOOKUP(A883,população!$A$2:$E$5571,3,0)</f>
        <v>3599</v>
      </c>
      <c r="L883" s="9" t="n">
        <f aca="false">VLOOKUP(A883,população!$A$2:$E$5571,4,0)</f>
        <v>705</v>
      </c>
      <c r="M883" s="9" t="n">
        <f aca="false">VLOOKUP(A883,população!$A$2:$E$5571,5,0)</f>
        <v>6168</v>
      </c>
    </row>
    <row r="884" customFormat="false" ht="15" hidden="false" customHeight="false" outlineLevel="0" collapsed="false">
      <c r="A884" s="7" t="n">
        <v>240640</v>
      </c>
      <c r="B884" s="8" t="str">
        <f aca="false">VLOOKUP(A884,Municipios!$A$2:$B$5571,2,0)</f>
        <v>Lagoa de Velhos</v>
      </c>
      <c r="C884" s="7" t="n">
        <v>8</v>
      </c>
      <c r="D884" s="7" t="n">
        <v>0</v>
      </c>
      <c r="E884" s="7" t="n">
        <v>0</v>
      </c>
      <c r="F884" s="7" t="n">
        <v>0</v>
      </c>
      <c r="G884" s="7" t="n">
        <v>0</v>
      </c>
      <c r="H884" s="7" t="n">
        <v>0</v>
      </c>
      <c r="I884" s="7" t="n">
        <v>0</v>
      </c>
      <c r="J884" s="9" t="n">
        <f aca="false">VLOOKUP(A884,população!$A$2:$E$5571,2,0)</f>
        <v>780</v>
      </c>
      <c r="K884" s="9" t="n">
        <f aca="false">VLOOKUP(A884,população!$A$2:$E$5571,3,0)</f>
        <v>1536</v>
      </c>
      <c r="L884" s="9" t="n">
        <f aca="false">VLOOKUP(A884,população!$A$2:$E$5571,4,0)</f>
        <v>347</v>
      </c>
      <c r="M884" s="9" t="n">
        <f aca="false">VLOOKUP(A884,população!$A$2:$E$5571,5,0)</f>
        <v>2663</v>
      </c>
    </row>
    <row r="885" customFormat="false" ht="15" hidden="false" customHeight="false" outlineLevel="0" collapsed="false">
      <c r="A885" s="7" t="n">
        <v>240650</v>
      </c>
      <c r="B885" s="8" t="str">
        <f aca="false">VLOOKUP(A885,Municipios!$A$2:$B$5571,2,0)</f>
        <v>Lagoa Nova</v>
      </c>
      <c r="C885" s="7" t="n">
        <v>24</v>
      </c>
      <c r="D885" s="7" t="n">
        <v>0</v>
      </c>
      <c r="E885" s="7" t="n">
        <v>1</v>
      </c>
      <c r="F885" s="7" t="n">
        <v>0</v>
      </c>
      <c r="G885" s="7" t="n">
        <v>2</v>
      </c>
      <c r="H885" s="7" t="n">
        <v>0</v>
      </c>
      <c r="I885" s="7" t="n">
        <v>1</v>
      </c>
      <c r="J885" s="9" t="n">
        <f aca="false">VLOOKUP(A885,população!$A$2:$E$5571,2,0)</f>
        <v>4177</v>
      </c>
      <c r="K885" s="9" t="n">
        <f aca="false">VLOOKUP(A885,população!$A$2:$E$5571,3,0)</f>
        <v>8409</v>
      </c>
      <c r="L885" s="9" t="n">
        <f aca="false">VLOOKUP(A885,população!$A$2:$E$5571,4,0)</f>
        <v>1575</v>
      </c>
      <c r="M885" s="9" t="n">
        <f aca="false">VLOOKUP(A885,população!$A$2:$E$5571,5,0)</f>
        <v>14161</v>
      </c>
    </row>
    <row r="886" customFormat="false" ht="15" hidden="false" customHeight="false" outlineLevel="0" collapsed="false">
      <c r="A886" s="7" t="n">
        <v>240670</v>
      </c>
      <c r="B886" s="8" t="str">
        <f aca="false">VLOOKUP(A886,Municipios!$A$2:$B$5571,2,0)</f>
        <v>Lajes</v>
      </c>
      <c r="C886" s="7" t="n">
        <v>31</v>
      </c>
      <c r="D886" s="7" t="n">
        <v>0</v>
      </c>
      <c r="E886" s="7" t="n">
        <v>1</v>
      </c>
      <c r="F886" s="7" t="n">
        <v>0</v>
      </c>
      <c r="G886" s="7" t="n">
        <v>5</v>
      </c>
      <c r="H886" s="7" t="n">
        <v>0</v>
      </c>
      <c r="I886" s="7" t="n">
        <v>0</v>
      </c>
      <c r="J886" s="9" t="n">
        <f aca="false">VLOOKUP(A886,população!$A$2:$E$5571,2,0)</f>
        <v>2490</v>
      </c>
      <c r="K886" s="9" t="n">
        <f aca="false">VLOOKUP(A886,população!$A$2:$E$5571,3,0)</f>
        <v>6255</v>
      </c>
      <c r="L886" s="9" t="n">
        <f aca="false">VLOOKUP(A886,população!$A$2:$E$5571,4,0)</f>
        <v>1462</v>
      </c>
      <c r="M886" s="9" t="n">
        <f aca="false">VLOOKUP(A886,população!$A$2:$E$5571,5,0)</f>
        <v>10207</v>
      </c>
    </row>
    <row r="887" customFormat="false" ht="15" hidden="false" customHeight="false" outlineLevel="0" collapsed="false">
      <c r="A887" s="7" t="n">
        <v>240680</v>
      </c>
      <c r="B887" s="8" t="str">
        <f aca="false">VLOOKUP(A887,Municipios!$A$2:$B$5571,2,0)</f>
        <v>Lajes Pintadas</v>
      </c>
      <c r="C887" s="7" t="n">
        <v>8</v>
      </c>
      <c r="D887" s="7" t="n">
        <v>0</v>
      </c>
      <c r="E887" s="7" t="n">
        <v>0</v>
      </c>
      <c r="F887" s="7" t="n">
        <v>0</v>
      </c>
      <c r="G887" s="7" t="n">
        <v>0</v>
      </c>
      <c r="H887" s="7" t="n">
        <v>0</v>
      </c>
      <c r="I887" s="7" t="n">
        <v>0</v>
      </c>
      <c r="J887" s="9" t="n">
        <f aca="false">VLOOKUP(A887,população!$A$2:$E$5571,2,0)</f>
        <v>1315</v>
      </c>
      <c r="K887" s="9" t="n">
        <f aca="false">VLOOKUP(A887,população!$A$2:$E$5571,3,0)</f>
        <v>2739</v>
      </c>
      <c r="L887" s="9" t="n">
        <f aca="false">VLOOKUP(A887,população!$A$2:$E$5571,4,0)</f>
        <v>644</v>
      </c>
      <c r="M887" s="9" t="n">
        <f aca="false">VLOOKUP(A887,população!$A$2:$E$5571,5,0)</f>
        <v>4698</v>
      </c>
    </row>
    <row r="888" customFormat="false" ht="15" hidden="false" customHeight="false" outlineLevel="0" collapsed="false">
      <c r="A888" s="7" t="n">
        <v>240690</v>
      </c>
      <c r="B888" s="8" t="str">
        <f aca="false">VLOOKUP(A888,Municipios!$A$2:$B$5571,2,0)</f>
        <v>Lucrécia</v>
      </c>
      <c r="C888" s="7" t="n">
        <v>12</v>
      </c>
      <c r="D888" s="7" t="n">
        <v>0</v>
      </c>
      <c r="E888" s="7" t="n">
        <v>1</v>
      </c>
      <c r="F888" s="7" t="n">
        <v>0</v>
      </c>
      <c r="G888" s="7" t="n">
        <v>1</v>
      </c>
      <c r="H888" s="7" t="n">
        <v>0</v>
      </c>
      <c r="I888" s="7" t="n">
        <v>0</v>
      </c>
      <c r="J888" s="9" t="n">
        <f aca="false">VLOOKUP(A888,população!$A$2:$E$5571,2,0)</f>
        <v>873</v>
      </c>
      <c r="K888" s="9" t="n">
        <f aca="false">VLOOKUP(A888,população!$A$2:$E$5571,3,0)</f>
        <v>2225</v>
      </c>
      <c r="L888" s="9" t="n">
        <f aca="false">VLOOKUP(A888,população!$A$2:$E$5571,4,0)</f>
        <v>487</v>
      </c>
      <c r="M888" s="9" t="n">
        <f aca="false">VLOOKUP(A888,população!$A$2:$E$5571,5,0)</f>
        <v>3585</v>
      </c>
    </row>
    <row r="889" customFormat="false" ht="15" hidden="false" customHeight="false" outlineLevel="0" collapsed="false">
      <c r="A889" s="7" t="n">
        <v>240700</v>
      </c>
      <c r="B889" s="8" t="str">
        <f aca="false">VLOOKUP(A889,Municipios!$A$2:$B$5571,2,0)</f>
        <v>Luís Gomes</v>
      </c>
      <c r="C889" s="7" t="n">
        <v>30</v>
      </c>
      <c r="D889" s="7" t="n">
        <v>0</v>
      </c>
      <c r="E889" s="7" t="n">
        <v>0</v>
      </c>
      <c r="F889" s="7" t="n">
        <v>0</v>
      </c>
      <c r="G889" s="7" t="n">
        <v>0</v>
      </c>
      <c r="H889" s="7" t="n">
        <v>0</v>
      </c>
      <c r="I889" s="7" t="n">
        <v>0</v>
      </c>
      <c r="J889" s="9" t="n">
        <f aca="false">VLOOKUP(A889,população!$A$2:$E$5571,2,0)</f>
        <v>2667</v>
      </c>
      <c r="K889" s="9" t="n">
        <f aca="false">VLOOKUP(A889,população!$A$2:$E$5571,3,0)</f>
        <v>5616</v>
      </c>
      <c r="L889" s="9" t="n">
        <f aca="false">VLOOKUP(A889,população!$A$2:$E$5571,4,0)</f>
        <v>1248</v>
      </c>
      <c r="M889" s="9" t="n">
        <f aca="false">VLOOKUP(A889,população!$A$2:$E$5571,5,0)</f>
        <v>9531</v>
      </c>
    </row>
    <row r="890" customFormat="false" ht="15" hidden="false" customHeight="false" outlineLevel="0" collapsed="false">
      <c r="A890" s="7" t="n">
        <v>240710</v>
      </c>
      <c r="B890" s="8" t="str">
        <f aca="false">VLOOKUP(A890,Municipios!$A$2:$B$5571,2,0)</f>
        <v>Macaíba</v>
      </c>
      <c r="C890" s="7" t="n">
        <v>51</v>
      </c>
      <c r="D890" s="7" t="n">
        <v>0</v>
      </c>
      <c r="E890" s="7" t="n">
        <v>2</v>
      </c>
      <c r="F890" s="7" t="n">
        <v>0</v>
      </c>
      <c r="G890" s="7" t="n">
        <v>26</v>
      </c>
      <c r="H890" s="7" t="n">
        <v>0</v>
      </c>
      <c r="I890" s="7" t="n">
        <v>1</v>
      </c>
      <c r="J890" s="9" t="n">
        <f aca="false">VLOOKUP(A890,população!$A$2:$E$5571,2,0)</f>
        <v>19501</v>
      </c>
      <c r="K890" s="9" t="n">
        <f aca="false">VLOOKUP(A890,população!$A$2:$E$5571,3,0)</f>
        <v>44075</v>
      </c>
      <c r="L890" s="9" t="n">
        <f aca="false">VLOOKUP(A890,população!$A$2:$E$5571,4,0)</f>
        <v>6829</v>
      </c>
      <c r="M890" s="9" t="n">
        <f aca="false">VLOOKUP(A890,população!$A$2:$E$5571,5,0)</f>
        <v>70405</v>
      </c>
    </row>
    <row r="891" customFormat="false" ht="15" hidden="false" customHeight="false" outlineLevel="0" collapsed="false">
      <c r="A891" s="7" t="n">
        <v>240720</v>
      </c>
      <c r="B891" s="8" t="str">
        <f aca="false">VLOOKUP(A891,Municipios!$A$2:$B$5571,2,0)</f>
        <v>Macau</v>
      </c>
      <c r="C891" s="7" t="n">
        <v>44</v>
      </c>
      <c r="D891" s="7" t="n">
        <v>0</v>
      </c>
      <c r="E891" s="7" t="n">
        <v>1</v>
      </c>
      <c r="F891" s="7" t="n">
        <v>0</v>
      </c>
      <c r="G891" s="7" t="n">
        <v>6</v>
      </c>
      <c r="H891" s="7" t="n">
        <v>0</v>
      </c>
      <c r="I891" s="7" t="n">
        <v>0</v>
      </c>
      <c r="J891" s="9" t="n">
        <f aca="false">VLOOKUP(A891,população!$A$2:$E$5571,2,0)</f>
        <v>6931</v>
      </c>
      <c r="K891" s="9" t="n">
        <f aca="false">VLOOKUP(A891,população!$A$2:$E$5571,3,0)</f>
        <v>18588</v>
      </c>
      <c r="L891" s="9" t="n">
        <f aca="false">VLOOKUP(A891,população!$A$2:$E$5571,4,0)</f>
        <v>3284</v>
      </c>
      <c r="M891" s="9" t="n">
        <f aca="false">VLOOKUP(A891,população!$A$2:$E$5571,5,0)</f>
        <v>28803</v>
      </c>
    </row>
    <row r="892" customFormat="false" ht="15" hidden="false" customHeight="false" outlineLevel="0" collapsed="false">
      <c r="A892" s="7" t="n">
        <v>240725</v>
      </c>
      <c r="B892" s="8" t="str">
        <f aca="false">VLOOKUP(A892,Municipios!$A$2:$B$5571,2,0)</f>
        <v>Major Sales</v>
      </c>
      <c r="C892" s="7" t="n">
        <v>12</v>
      </c>
      <c r="D892" s="7" t="n">
        <v>0</v>
      </c>
      <c r="E892" s="7" t="n">
        <v>1</v>
      </c>
      <c r="F892" s="7" t="n">
        <v>0</v>
      </c>
      <c r="G892" s="7" t="n">
        <v>1</v>
      </c>
      <c r="H892" s="7" t="n">
        <v>0</v>
      </c>
      <c r="I892" s="7" t="n">
        <v>0</v>
      </c>
      <c r="J892" s="9" t="n">
        <f aca="false">VLOOKUP(A892,população!$A$2:$E$5571,2,0)</f>
        <v>961</v>
      </c>
      <c r="K892" s="9" t="n">
        <f aca="false">VLOOKUP(A892,população!$A$2:$E$5571,3,0)</f>
        <v>2092</v>
      </c>
      <c r="L892" s="9" t="n">
        <f aca="false">VLOOKUP(A892,população!$A$2:$E$5571,4,0)</f>
        <v>507</v>
      </c>
      <c r="M892" s="9" t="n">
        <f aca="false">VLOOKUP(A892,população!$A$2:$E$5571,5,0)</f>
        <v>3560</v>
      </c>
    </row>
    <row r="893" customFormat="false" ht="15" hidden="false" customHeight="false" outlineLevel="0" collapsed="false">
      <c r="A893" s="7" t="n">
        <v>240740</v>
      </c>
      <c r="B893" s="8" t="str">
        <f aca="false">VLOOKUP(A893,Municipios!$A$2:$B$5571,2,0)</f>
        <v>Martins</v>
      </c>
      <c r="C893" s="7" t="n">
        <v>30</v>
      </c>
      <c r="D893" s="7" t="n">
        <v>0</v>
      </c>
      <c r="E893" s="7" t="n">
        <v>1</v>
      </c>
      <c r="F893" s="7" t="n">
        <v>0</v>
      </c>
      <c r="G893" s="7" t="n">
        <v>1</v>
      </c>
      <c r="H893" s="7" t="n">
        <v>0</v>
      </c>
      <c r="I893" s="7" t="n">
        <v>0</v>
      </c>
      <c r="J893" s="9" t="n">
        <f aca="false">VLOOKUP(A893,população!$A$2:$E$5571,2,0)</f>
        <v>1888</v>
      </c>
      <c r="K893" s="9" t="n">
        <f aca="false">VLOOKUP(A893,população!$A$2:$E$5571,3,0)</f>
        <v>4868</v>
      </c>
      <c r="L893" s="9" t="n">
        <f aca="false">VLOOKUP(A893,população!$A$2:$E$5571,4,0)</f>
        <v>1287</v>
      </c>
      <c r="M893" s="9" t="n">
        <f aca="false">VLOOKUP(A893,população!$A$2:$E$5571,5,0)</f>
        <v>8043</v>
      </c>
    </row>
    <row r="894" customFormat="false" ht="15" hidden="false" customHeight="false" outlineLevel="0" collapsed="false">
      <c r="A894" s="7" t="n">
        <v>240760</v>
      </c>
      <c r="B894" s="8" t="str">
        <f aca="false">VLOOKUP(A894,Municipios!$A$2:$B$5571,2,0)</f>
        <v>Messias Targino</v>
      </c>
      <c r="C894" s="7" t="n">
        <v>16</v>
      </c>
      <c r="D894" s="7" t="n">
        <v>0</v>
      </c>
      <c r="E894" s="7" t="n">
        <v>1</v>
      </c>
      <c r="F894" s="7" t="n">
        <v>0</v>
      </c>
      <c r="G894" s="7" t="n">
        <v>1</v>
      </c>
      <c r="H894" s="7" t="n">
        <v>0</v>
      </c>
      <c r="I894" s="7" t="n">
        <v>0</v>
      </c>
      <c r="J894" s="9" t="n">
        <f aca="false">VLOOKUP(A894,população!$A$2:$E$5571,2,0)</f>
        <v>1110</v>
      </c>
      <c r="K894" s="9" t="n">
        <f aca="false">VLOOKUP(A894,população!$A$2:$E$5571,3,0)</f>
        <v>2541</v>
      </c>
      <c r="L894" s="9" t="n">
        <f aca="false">VLOOKUP(A894,população!$A$2:$E$5571,4,0)</f>
        <v>492</v>
      </c>
      <c r="M894" s="9" t="n">
        <f aca="false">VLOOKUP(A894,população!$A$2:$E$5571,5,0)</f>
        <v>4143</v>
      </c>
    </row>
    <row r="895" customFormat="false" ht="15" hidden="false" customHeight="false" outlineLevel="0" collapsed="false">
      <c r="A895" s="7" t="n">
        <v>240770</v>
      </c>
      <c r="B895" s="8" t="str">
        <f aca="false">VLOOKUP(A895,Municipios!$A$2:$B$5571,2,0)</f>
        <v>Montanhas</v>
      </c>
      <c r="C895" s="7" t="n">
        <v>19</v>
      </c>
      <c r="D895" s="7" t="n">
        <v>0</v>
      </c>
      <c r="E895" s="7" t="n">
        <v>0</v>
      </c>
      <c r="F895" s="7" t="n">
        <v>0</v>
      </c>
      <c r="G895" s="7" t="n">
        <v>0</v>
      </c>
      <c r="H895" s="7" t="n">
        <v>0</v>
      </c>
      <c r="I895" s="7" t="n">
        <v>0</v>
      </c>
      <c r="J895" s="9" t="n">
        <f aca="false">VLOOKUP(A895,população!$A$2:$E$5571,2,0)</f>
        <v>3353</v>
      </c>
      <c r="K895" s="9" t="n">
        <f aca="false">VLOOKUP(A895,população!$A$2:$E$5571,3,0)</f>
        <v>6317</v>
      </c>
      <c r="L895" s="9" t="n">
        <f aca="false">VLOOKUP(A895,população!$A$2:$E$5571,4,0)</f>
        <v>1450</v>
      </c>
      <c r="M895" s="9" t="n">
        <f aca="false">VLOOKUP(A895,população!$A$2:$E$5571,5,0)</f>
        <v>11120</v>
      </c>
    </row>
    <row r="896" customFormat="false" ht="15" hidden="false" customHeight="false" outlineLevel="0" collapsed="false">
      <c r="A896" s="7" t="n">
        <v>240780</v>
      </c>
      <c r="B896" s="8" t="str">
        <f aca="false">VLOOKUP(A896,Municipios!$A$2:$B$5571,2,0)</f>
        <v>Monte Alegre</v>
      </c>
      <c r="C896" s="7" t="n">
        <v>21</v>
      </c>
      <c r="D896" s="7" t="n">
        <v>0</v>
      </c>
      <c r="E896" s="7" t="n">
        <v>1</v>
      </c>
      <c r="F896" s="7" t="n">
        <v>0</v>
      </c>
      <c r="G896" s="7" t="n">
        <v>2</v>
      </c>
      <c r="H896" s="7" t="n">
        <v>0</v>
      </c>
      <c r="I896" s="7" t="n">
        <v>1</v>
      </c>
      <c r="J896" s="9" t="n">
        <f aca="false">VLOOKUP(A896,população!$A$2:$E$5571,2,0)</f>
        <v>5942</v>
      </c>
      <c r="K896" s="9" t="n">
        <f aca="false">VLOOKUP(A896,população!$A$2:$E$5571,3,0)</f>
        <v>12253</v>
      </c>
      <c r="L896" s="9" t="n">
        <f aca="false">VLOOKUP(A896,população!$A$2:$E$5571,4,0)</f>
        <v>2353</v>
      </c>
      <c r="M896" s="9" t="n">
        <f aca="false">VLOOKUP(A896,população!$A$2:$E$5571,5,0)</f>
        <v>20548</v>
      </c>
    </row>
    <row r="897" customFormat="false" ht="15" hidden="false" customHeight="false" outlineLevel="0" collapsed="false">
      <c r="A897" s="7" t="n">
        <v>240790</v>
      </c>
      <c r="B897" s="8" t="str">
        <f aca="false">VLOOKUP(A897,Municipios!$A$2:$B$5571,2,0)</f>
        <v>Monte das Gameleiras</v>
      </c>
      <c r="C897" s="7" t="n">
        <v>13</v>
      </c>
      <c r="D897" s="7" t="n">
        <v>0</v>
      </c>
      <c r="E897" s="7" t="n">
        <v>0</v>
      </c>
      <c r="F897" s="7" t="n">
        <v>0</v>
      </c>
      <c r="G897" s="7" t="n">
        <v>0</v>
      </c>
      <c r="H897" s="7" t="n">
        <v>0</v>
      </c>
      <c r="I897" s="7" t="n">
        <v>0</v>
      </c>
      <c r="J897" s="9" t="n">
        <f aca="false">VLOOKUP(A897,população!$A$2:$E$5571,2,0)</f>
        <v>693</v>
      </c>
      <c r="K897" s="9" t="n">
        <f aca="false">VLOOKUP(A897,população!$A$2:$E$5571,3,0)</f>
        <v>1308</v>
      </c>
      <c r="L897" s="9" t="n">
        <f aca="false">VLOOKUP(A897,população!$A$2:$E$5571,4,0)</f>
        <v>264</v>
      </c>
      <c r="M897" s="9" t="n">
        <f aca="false">VLOOKUP(A897,população!$A$2:$E$5571,5,0)</f>
        <v>2265</v>
      </c>
    </row>
    <row r="898" customFormat="false" ht="15" hidden="false" customHeight="false" outlineLevel="0" collapsed="false">
      <c r="A898" s="7" t="n">
        <v>240800</v>
      </c>
      <c r="B898" s="8" t="str">
        <f aca="false">VLOOKUP(A898,Municipios!$A$2:$B$5571,2,0)</f>
        <v>Mossoró</v>
      </c>
      <c r="C898" s="7" t="n">
        <v>514</v>
      </c>
      <c r="D898" s="7" t="n">
        <v>63</v>
      </c>
      <c r="E898" s="7" t="n">
        <v>12</v>
      </c>
      <c r="F898" s="7" t="n">
        <v>3</v>
      </c>
      <c r="G898" s="7" t="n">
        <v>279</v>
      </c>
      <c r="H898" s="7" t="n">
        <v>55</v>
      </c>
      <c r="I898" s="7" t="n">
        <v>95</v>
      </c>
      <c r="J898" s="9" t="n">
        <f aca="false">VLOOKUP(A898,população!$A$2:$E$5571,2,0)</f>
        <v>66755</v>
      </c>
      <c r="K898" s="9" t="n">
        <f aca="false">VLOOKUP(A898,população!$A$2:$E$5571,3,0)</f>
        <v>174665</v>
      </c>
      <c r="L898" s="9" t="n">
        <f aca="false">VLOOKUP(A898,população!$A$2:$E$5571,4,0)</f>
        <v>24885</v>
      </c>
      <c r="M898" s="9" t="n">
        <f aca="false">VLOOKUP(A898,população!$A$2:$E$5571,5,0)</f>
        <v>266305</v>
      </c>
    </row>
    <row r="899" customFormat="false" ht="15" hidden="false" customHeight="false" outlineLevel="0" collapsed="false">
      <c r="A899" s="7" t="n">
        <v>240810</v>
      </c>
      <c r="B899" s="8" t="str">
        <f aca="false">VLOOKUP(A899,Municipios!$A$2:$B$5571,2,0)</f>
        <v>Natal</v>
      </c>
      <c r="C899" s="7" t="n">
        <v>2081</v>
      </c>
      <c r="D899" s="7" t="n">
        <v>243</v>
      </c>
      <c r="E899" s="7" t="n">
        <v>54</v>
      </c>
      <c r="F899" s="7" t="n">
        <v>7</v>
      </c>
      <c r="G899" s="7" t="n">
        <v>1376</v>
      </c>
      <c r="H899" s="7" t="n">
        <v>188</v>
      </c>
      <c r="I899" s="7" t="n">
        <v>456</v>
      </c>
      <c r="J899" s="9" t="n">
        <f aca="false">VLOOKUP(A899,população!$A$2:$E$5571,2,0)</f>
        <v>198337</v>
      </c>
      <c r="K899" s="9" t="n">
        <f aca="false">VLOOKUP(A899,população!$A$2:$E$5571,3,0)</f>
        <v>540330</v>
      </c>
      <c r="L899" s="9" t="n">
        <f aca="false">VLOOKUP(A899,população!$A$2:$E$5571,4,0)</f>
        <v>85385</v>
      </c>
      <c r="M899" s="9" t="n">
        <f aca="false">VLOOKUP(A899,população!$A$2:$E$5571,5,0)</f>
        <v>824052</v>
      </c>
    </row>
    <row r="900" customFormat="false" ht="15" hidden="false" customHeight="false" outlineLevel="0" collapsed="false">
      <c r="A900" s="7" t="n">
        <v>240830</v>
      </c>
      <c r="B900" s="8" t="str">
        <f aca="false">VLOOKUP(A900,Municipios!$A$2:$B$5571,2,0)</f>
        <v>Nova Cruz</v>
      </c>
      <c r="C900" s="7" t="n">
        <v>38</v>
      </c>
      <c r="D900" s="7" t="n">
        <v>0</v>
      </c>
      <c r="E900" s="7" t="n">
        <v>1</v>
      </c>
      <c r="F900" s="7" t="n">
        <v>0</v>
      </c>
      <c r="G900" s="7" t="n">
        <v>4</v>
      </c>
      <c r="H900" s="7" t="n">
        <v>0</v>
      </c>
      <c r="I900" s="7" t="n">
        <v>1</v>
      </c>
      <c r="J900" s="9" t="n">
        <f aca="false">VLOOKUP(A900,população!$A$2:$E$5571,2,0)</f>
        <v>9891</v>
      </c>
      <c r="K900" s="9" t="n">
        <f aca="false">VLOOKUP(A900,população!$A$2:$E$5571,3,0)</f>
        <v>20817</v>
      </c>
      <c r="L900" s="9" t="n">
        <f aca="false">VLOOKUP(A900,população!$A$2:$E$5571,4,0)</f>
        <v>4401</v>
      </c>
      <c r="M900" s="9" t="n">
        <f aca="false">VLOOKUP(A900,população!$A$2:$E$5571,5,0)</f>
        <v>35109</v>
      </c>
    </row>
    <row r="901" customFormat="false" ht="15" hidden="false" customHeight="false" outlineLevel="0" collapsed="false">
      <c r="A901" s="7" t="n">
        <v>240840</v>
      </c>
      <c r="B901" s="8" t="str">
        <f aca="false">VLOOKUP(A901,Municipios!$A$2:$B$5571,2,0)</f>
        <v>Olho-d'Água do Borges</v>
      </c>
      <c r="C901" s="7" t="n">
        <v>14</v>
      </c>
      <c r="D901" s="7" t="n">
        <v>0</v>
      </c>
      <c r="E901" s="7" t="n">
        <v>0</v>
      </c>
      <c r="F901" s="7" t="n">
        <v>0</v>
      </c>
      <c r="G901" s="7" t="n">
        <v>0</v>
      </c>
      <c r="H901" s="7" t="n">
        <v>0</v>
      </c>
      <c r="I901" s="7" t="n">
        <v>0</v>
      </c>
      <c r="J901" s="9" t="n">
        <f aca="false">VLOOKUP(A901,população!$A$2:$E$5571,2,0)</f>
        <v>935</v>
      </c>
      <c r="K901" s="9" t="n">
        <f aca="false">VLOOKUP(A901,população!$A$2:$E$5571,3,0)</f>
        <v>2513</v>
      </c>
      <c r="L901" s="9" t="n">
        <f aca="false">VLOOKUP(A901,população!$A$2:$E$5571,4,0)</f>
        <v>708</v>
      </c>
      <c r="M901" s="9" t="n">
        <f aca="false">VLOOKUP(A901,população!$A$2:$E$5571,5,0)</f>
        <v>4156</v>
      </c>
    </row>
    <row r="902" customFormat="false" ht="15" hidden="false" customHeight="false" outlineLevel="0" collapsed="false">
      <c r="A902" s="7" t="n">
        <v>240860</v>
      </c>
      <c r="B902" s="8" t="str">
        <f aca="false">VLOOKUP(A902,Municipios!$A$2:$B$5571,2,0)</f>
        <v>Paraná</v>
      </c>
      <c r="C902" s="7" t="n">
        <v>8</v>
      </c>
      <c r="D902" s="7" t="n">
        <v>0</v>
      </c>
      <c r="E902" s="7" t="n">
        <v>0</v>
      </c>
      <c r="F902" s="7" t="n">
        <v>0</v>
      </c>
      <c r="G902" s="7" t="n">
        <v>0</v>
      </c>
      <c r="H902" s="7" t="n">
        <v>0</v>
      </c>
      <c r="I902" s="7" t="n">
        <v>1</v>
      </c>
      <c r="J902" s="9" t="n">
        <f aca="false">VLOOKUP(A902,população!$A$2:$E$5571,2,0)</f>
        <v>1036</v>
      </c>
      <c r="K902" s="9" t="n">
        <f aca="false">VLOOKUP(A902,população!$A$2:$E$5571,3,0)</f>
        <v>2335</v>
      </c>
      <c r="L902" s="9" t="n">
        <f aca="false">VLOOKUP(A902,população!$A$2:$E$5571,4,0)</f>
        <v>565</v>
      </c>
      <c r="M902" s="9" t="n">
        <f aca="false">VLOOKUP(A902,população!$A$2:$E$5571,5,0)</f>
        <v>3936</v>
      </c>
    </row>
    <row r="903" customFormat="false" ht="15" hidden="false" customHeight="false" outlineLevel="0" collapsed="false">
      <c r="A903" s="7" t="n">
        <v>240880</v>
      </c>
      <c r="B903" s="8" t="str">
        <f aca="false">VLOOKUP(A903,Municipios!$A$2:$B$5571,2,0)</f>
        <v>Parazinho</v>
      </c>
      <c r="C903" s="7" t="n">
        <v>6</v>
      </c>
      <c r="D903" s="7" t="n">
        <v>0</v>
      </c>
      <c r="E903" s="7" t="n">
        <v>0</v>
      </c>
      <c r="F903" s="7" t="n">
        <v>0</v>
      </c>
      <c r="G903" s="7" t="n">
        <v>0</v>
      </c>
      <c r="H903" s="7" t="n">
        <v>0</v>
      </c>
      <c r="I903" s="7" t="n">
        <v>0</v>
      </c>
      <c r="J903" s="9" t="n">
        <f aca="false">VLOOKUP(A903,população!$A$2:$E$5571,2,0)</f>
        <v>1646</v>
      </c>
      <c r="K903" s="9" t="n">
        <f aca="false">VLOOKUP(A903,população!$A$2:$E$5571,3,0)</f>
        <v>2677</v>
      </c>
      <c r="L903" s="9" t="n">
        <f aca="false">VLOOKUP(A903,população!$A$2:$E$5571,4,0)</f>
        <v>565</v>
      </c>
      <c r="M903" s="9" t="n">
        <f aca="false">VLOOKUP(A903,população!$A$2:$E$5571,5,0)</f>
        <v>4888</v>
      </c>
    </row>
    <row r="904" customFormat="false" ht="15" hidden="false" customHeight="false" outlineLevel="0" collapsed="false">
      <c r="A904" s="7" t="n">
        <v>240890</v>
      </c>
      <c r="B904" s="8" t="str">
        <f aca="false">VLOOKUP(A904,Municipios!$A$2:$B$5571,2,0)</f>
        <v>Parelhas</v>
      </c>
      <c r="C904" s="7" t="n">
        <v>50</v>
      </c>
      <c r="D904" s="7" t="n">
        <v>0</v>
      </c>
      <c r="E904" s="7" t="n">
        <v>1</v>
      </c>
      <c r="F904" s="7" t="n">
        <v>0</v>
      </c>
      <c r="G904" s="7" t="n">
        <v>4</v>
      </c>
      <c r="H904" s="7" t="n">
        <v>0</v>
      </c>
      <c r="I904" s="7" t="n">
        <v>0</v>
      </c>
      <c r="J904" s="9" t="n">
        <f aca="false">VLOOKUP(A904,população!$A$2:$E$5571,2,0)</f>
        <v>5286</v>
      </c>
      <c r="K904" s="9" t="n">
        <f aca="false">VLOOKUP(A904,população!$A$2:$E$5571,3,0)</f>
        <v>12541</v>
      </c>
      <c r="L904" s="9" t="n">
        <f aca="false">VLOOKUP(A904,população!$A$2:$E$5571,4,0)</f>
        <v>2673</v>
      </c>
      <c r="M904" s="9" t="n">
        <f aca="false">VLOOKUP(A904,população!$A$2:$E$5571,5,0)</f>
        <v>20500</v>
      </c>
    </row>
    <row r="905" customFormat="false" ht="15" hidden="false" customHeight="false" outlineLevel="0" collapsed="false">
      <c r="A905" s="7" t="n">
        <v>240895</v>
      </c>
      <c r="B905" s="8" t="str">
        <f aca="false">VLOOKUP(A905,Municipios!$A$2:$B$5571,2,0)</f>
        <v>Rio do Fogo</v>
      </c>
      <c r="C905" s="7" t="n">
        <v>8</v>
      </c>
      <c r="D905" s="7" t="n">
        <v>0</v>
      </c>
      <c r="E905" s="7" t="n">
        <v>0</v>
      </c>
      <c r="F905" s="7" t="n">
        <v>0</v>
      </c>
      <c r="G905" s="7" t="n">
        <v>0</v>
      </c>
      <c r="H905" s="7" t="n">
        <v>0</v>
      </c>
      <c r="I905" s="7" t="n">
        <v>0</v>
      </c>
      <c r="J905" s="9" t="n">
        <f aca="false">VLOOKUP(A905,população!$A$2:$E$5571,2,0)</f>
        <v>3288</v>
      </c>
      <c r="K905" s="9" t="n">
        <f aca="false">VLOOKUP(A905,população!$A$2:$E$5571,3,0)</f>
        <v>5704</v>
      </c>
      <c r="L905" s="9" t="n">
        <f aca="false">VLOOKUP(A905,população!$A$2:$E$5571,4,0)</f>
        <v>931</v>
      </c>
      <c r="M905" s="9" t="n">
        <f aca="false">VLOOKUP(A905,população!$A$2:$E$5571,5,0)</f>
        <v>9923</v>
      </c>
    </row>
    <row r="906" customFormat="false" ht="15" hidden="false" customHeight="false" outlineLevel="0" collapsed="false">
      <c r="A906" s="7" t="n">
        <v>240910</v>
      </c>
      <c r="B906" s="8" t="str">
        <f aca="false">VLOOKUP(A906,Municipios!$A$2:$B$5571,2,0)</f>
        <v>Passa e Fica</v>
      </c>
      <c r="C906" s="7" t="n">
        <v>30</v>
      </c>
      <c r="D906" s="7" t="n">
        <v>0</v>
      </c>
      <c r="E906" s="7" t="n">
        <v>0</v>
      </c>
      <c r="F906" s="7" t="n">
        <v>0</v>
      </c>
      <c r="G906" s="7" t="n">
        <v>0</v>
      </c>
      <c r="H906" s="7" t="n">
        <v>0</v>
      </c>
      <c r="I906" s="7" t="n">
        <v>1</v>
      </c>
      <c r="J906" s="9" t="n">
        <f aca="false">VLOOKUP(A906,população!$A$2:$E$5571,2,0)</f>
        <v>3051</v>
      </c>
      <c r="K906" s="9" t="n">
        <f aca="false">VLOOKUP(A906,população!$A$2:$E$5571,3,0)</f>
        <v>6887</v>
      </c>
      <c r="L906" s="9" t="n">
        <f aca="false">VLOOKUP(A906,população!$A$2:$E$5571,4,0)</f>
        <v>1506</v>
      </c>
      <c r="M906" s="9" t="n">
        <f aca="false">VLOOKUP(A906,população!$A$2:$E$5571,5,0)</f>
        <v>11444</v>
      </c>
    </row>
    <row r="907" customFormat="false" ht="15" hidden="false" customHeight="false" outlineLevel="0" collapsed="false">
      <c r="A907" s="7" t="n">
        <v>240930</v>
      </c>
      <c r="B907" s="8" t="str">
        <f aca="false">VLOOKUP(A907,Municipios!$A$2:$B$5571,2,0)</f>
        <v>Patu</v>
      </c>
      <c r="C907" s="7" t="n">
        <v>40</v>
      </c>
      <c r="D907" s="7" t="n">
        <v>0</v>
      </c>
      <c r="E907" s="7" t="n">
        <v>0</v>
      </c>
      <c r="F907" s="7" t="n">
        <v>0</v>
      </c>
      <c r="G907" s="7" t="n">
        <v>1</v>
      </c>
      <c r="H907" s="7" t="n">
        <v>0</v>
      </c>
      <c r="I907" s="7" t="n">
        <v>1</v>
      </c>
      <c r="J907" s="9" t="n">
        <f aca="false">VLOOKUP(A907,população!$A$2:$E$5571,2,0)</f>
        <v>2927</v>
      </c>
      <c r="K907" s="9" t="n">
        <f aca="false">VLOOKUP(A907,população!$A$2:$E$5571,3,0)</f>
        <v>7255</v>
      </c>
      <c r="L907" s="9" t="n">
        <f aca="false">VLOOKUP(A907,população!$A$2:$E$5571,4,0)</f>
        <v>1605</v>
      </c>
      <c r="M907" s="9" t="n">
        <f aca="false">VLOOKUP(A907,população!$A$2:$E$5571,5,0)</f>
        <v>11787</v>
      </c>
    </row>
    <row r="908" customFormat="false" ht="15" hidden="false" customHeight="false" outlineLevel="0" collapsed="false">
      <c r="A908" s="7" t="n">
        <v>240940</v>
      </c>
      <c r="B908" s="8" t="str">
        <f aca="false">VLOOKUP(A908,Municipios!$A$2:$B$5571,2,0)</f>
        <v>Pau dos Ferros</v>
      </c>
      <c r="C908" s="7" t="n">
        <v>118</v>
      </c>
      <c r="D908" s="7" t="n">
        <v>6</v>
      </c>
      <c r="E908" s="7" t="n">
        <v>9</v>
      </c>
      <c r="F908" s="7" t="n">
        <v>2</v>
      </c>
      <c r="G908" s="7" t="n">
        <v>51</v>
      </c>
      <c r="H908" s="7" t="n">
        <v>5</v>
      </c>
      <c r="I908" s="7" t="n">
        <v>13</v>
      </c>
      <c r="J908" s="9" t="n">
        <f aca="false">VLOOKUP(A908,população!$A$2:$E$5571,2,0)</f>
        <v>7495</v>
      </c>
      <c r="K908" s="9" t="n">
        <f aca="false">VLOOKUP(A908,população!$A$2:$E$5571,3,0)</f>
        <v>17817</v>
      </c>
      <c r="L908" s="9" t="n">
        <f aca="false">VLOOKUP(A908,população!$A$2:$E$5571,4,0)</f>
        <v>3321</v>
      </c>
      <c r="M908" s="9" t="n">
        <f aca="false">VLOOKUP(A908,população!$A$2:$E$5571,5,0)</f>
        <v>28633</v>
      </c>
    </row>
    <row r="909" customFormat="false" ht="15" hidden="false" customHeight="false" outlineLevel="0" collapsed="false">
      <c r="A909" s="7" t="n">
        <v>240960</v>
      </c>
      <c r="B909" s="8" t="str">
        <f aca="false">VLOOKUP(A909,Municipios!$A$2:$B$5571,2,0)</f>
        <v>Pedra Preta</v>
      </c>
      <c r="C909" s="7" t="n">
        <v>4</v>
      </c>
      <c r="D909" s="7" t="n">
        <v>0</v>
      </c>
      <c r="E909" s="7" t="n">
        <v>0</v>
      </c>
      <c r="F909" s="7" t="n">
        <v>0</v>
      </c>
      <c r="G909" s="7" t="n">
        <v>0</v>
      </c>
      <c r="H909" s="7" t="n">
        <v>0</v>
      </c>
      <c r="I909" s="7" t="n">
        <v>0</v>
      </c>
      <c r="J909" s="9" t="n">
        <f aca="false">VLOOKUP(A909,população!$A$2:$E$5571,2,0)</f>
        <v>744</v>
      </c>
      <c r="K909" s="9" t="n">
        <f aca="false">VLOOKUP(A909,população!$A$2:$E$5571,3,0)</f>
        <v>1459</v>
      </c>
      <c r="L909" s="9" t="n">
        <f aca="false">VLOOKUP(A909,população!$A$2:$E$5571,4,0)</f>
        <v>319</v>
      </c>
      <c r="M909" s="9" t="n">
        <f aca="false">VLOOKUP(A909,população!$A$2:$E$5571,5,0)</f>
        <v>2522</v>
      </c>
    </row>
    <row r="910" customFormat="false" ht="15" hidden="false" customHeight="false" outlineLevel="0" collapsed="false">
      <c r="A910" s="7" t="n">
        <v>240980</v>
      </c>
      <c r="B910" s="8" t="str">
        <f aca="false">VLOOKUP(A910,Municipios!$A$2:$B$5571,2,0)</f>
        <v>Pedro Velho</v>
      </c>
      <c r="C910" s="7" t="n">
        <v>11</v>
      </c>
      <c r="D910" s="7" t="n">
        <v>0</v>
      </c>
      <c r="E910" s="7" t="n">
        <v>1</v>
      </c>
      <c r="F910" s="7" t="n">
        <v>0</v>
      </c>
      <c r="G910" s="7" t="n">
        <v>1</v>
      </c>
      <c r="H910" s="7" t="n">
        <v>0</v>
      </c>
      <c r="I910" s="7" t="n">
        <v>1</v>
      </c>
      <c r="J910" s="9" t="n">
        <f aca="false">VLOOKUP(A910,população!$A$2:$E$5571,2,0)</f>
        <v>4096</v>
      </c>
      <c r="K910" s="9" t="n">
        <f aca="false">VLOOKUP(A910,população!$A$2:$E$5571,3,0)</f>
        <v>8103</v>
      </c>
      <c r="L910" s="9" t="n">
        <f aca="false">VLOOKUP(A910,população!$A$2:$E$5571,4,0)</f>
        <v>1738</v>
      </c>
      <c r="M910" s="9" t="n">
        <f aca="false">VLOOKUP(A910,população!$A$2:$E$5571,5,0)</f>
        <v>13937</v>
      </c>
    </row>
    <row r="911" customFormat="false" ht="15" hidden="false" customHeight="false" outlineLevel="0" collapsed="false">
      <c r="A911" s="7" t="n">
        <v>240990</v>
      </c>
      <c r="B911" s="8" t="str">
        <f aca="false">VLOOKUP(A911,Municipios!$A$2:$B$5571,2,0)</f>
        <v>Pendências</v>
      </c>
      <c r="C911" s="7" t="n">
        <v>13</v>
      </c>
      <c r="D911" s="7" t="n">
        <v>0</v>
      </c>
      <c r="E911" s="7" t="n">
        <v>1</v>
      </c>
      <c r="F911" s="7" t="n">
        <v>0</v>
      </c>
      <c r="G911" s="7" t="n">
        <v>1</v>
      </c>
      <c r="H911" s="7" t="n">
        <v>0</v>
      </c>
      <c r="I911" s="7" t="n">
        <v>0</v>
      </c>
      <c r="J911" s="9" t="n">
        <f aca="false">VLOOKUP(A911,população!$A$2:$E$5571,2,0)</f>
        <v>3320</v>
      </c>
      <c r="K911" s="9" t="n">
        <f aca="false">VLOOKUP(A911,população!$A$2:$E$5571,3,0)</f>
        <v>8484</v>
      </c>
      <c r="L911" s="9" t="n">
        <f aca="false">VLOOKUP(A911,população!$A$2:$E$5571,4,0)</f>
        <v>1567</v>
      </c>
      <c r="M911" s="9" t="n">
        <f aca="false">VLOOKUP(A911,população!$A$2:$E$5571,5,0)</f>
        <v>13371</v>
      </c>
    </row>
    <row r="912" customFormat="false" ht="15" hidden="false" customHeight="false" outlineLevel="0" collapsed="false">
      <c r="A912" s="7" t="n">
        <v>241000</v>
      </c>
      <c r="B912" s="8" t="str">
        <f aca="false">VLOOKUP(A912,Municipios!$A$2:$B$5571,2,0)</f>
        <v>Pilões</v>
      </c>
      <c r="C912" s="7" t="n">
        <v>10</v>
      </c>
      <c r="D912" s="7" t="n">
        <v>0</v>
      </c>
      <c r="E912" s="7" t="n">
        <v>0</v>
      </c>
      <c r="F912" s="7" t="n">
        <v>0</v>
      </c>
      <c r="G912" s="7" t="n">
        <v>1</v>
      </c>
      <c r="H912" s="7" t="n">
        <v>0</v>
      </c>
      <c r="I912" s="7" t="n">
        <v>1</v>
      </c>
      <c r="J912" s="9" t="n">
        <f aca="false">VLOOKUP(A912,população!$A$2:$E$5571,2,0)</f>
        <v>798</v>
      </c>
      <c r="K912" s="9" t="n">
        <f aca="false">VLOOKUP(A912,população!$A$2:$E$5571,3,0)</f>
        <v>2180</v>
      </c>
      <c r="L912" s="9" t="n">
        <f aca="false">VLOOKUP(A912,população!$A$2:$E$5571,4,0)</f>
        <v>473</v>
      </c>
      <c r="M912" s="9" t="n">
        <f aca="false">VLOOKUP(A912,população!$A$2:$E$5571,5,0)</f>
        <v>3451</v>
      </c>
    </row>
    <row r="913" customFormat="false" ht="15" hidden="false" customHeight="false" outlineLevel="0" collapsed="false">
      <c r="A913" s="7" t="n">
        <v>241010</v>
      </c>
      <c r="B913" s="8" t="str">
        <f aca="false">VLOOKUP(A913,Municipios!$A$2:$B$5571,2,0)</f>
        <v>Poço Branco</v>
      </c>
      <c r="C913" s="7" t="n">
        <v>30</v>
      </c>
      <c r="D913" s="7" t="n">
        <v>0</v>
      </c>
      <c r="E913" s="7" t="n">
        <v>0</v>
      </c>
      <c r="F913" s="7" t="n">
        <v>0</v>
      </c>
      <c r="G913" s="7" t="n">
        <v>0</v>
      </c>
      <c r="H913" s="7" t="n">
        <v>0</v>
      </c>
      <c r="I913" s="7" t="n">
        <v>0</v>
      </c>
      <c r="J913" s="9" t="n">
        <f aca="false">VLOOKUP(A913,população!$A$2:$E$5571,2,0)</f>
        <v>3863</v>
      </c>
      <c r="K913" s="9" t="n">
        <f aca="false">VLOOKUP(A913,população!$A$2:$E$5571,3,0)</f>
        <v>8233</v>
      </c>
      <c r="L913" s="9" t="n">
        <f aca="false">VLOOKUP(A913,população!$A$2:$E$5571,4,0)</f>
        <v>1500</v>
      </c>
      <c r="M913" s="9" t="n">
        <f aca="false">VLOOKUP(A913,população!$A$2:$E$5571,5,0)</f>
        <v>13596</v>
      </c>
    </row>
    <row r="914" customFormat="false" ht="15" hidden="false" customHeight="false" outlineLevel="0" collapsed="false">
      <c r="A914" s="7" t="n">
        <v>241020</v>
      </c>
      <c r="B914" s="8" t="str">
        <f aca="false">VLOOKUP(A914,Municipios!$A$2:$B$5571,2,0)</f>
        <v>Portalegre</v>
      </c>
      <c r="C914" s="7" t="n">
        <v>31</v>
      </c>
      <c r="D914" s="7" t="n">
        <v>0</v>
      </c>
      <c r="E914" s="7" t="n">
        <v>1</v>
      </c>
      <c r="F914" s="7" t="n">
        <v>0</v>
      </c>
      <c r="G914" s="7" t="n">
        <v>7</v>
      </c>
      <c r="H914" s="7" t="n">
        <v>0</v>
      </c>
      <c r="I914" s="7" t="n">
        <v>0</v>
      </c>
      <c r="J914" s="9" t="n">
        <f aca="false">VLOOKUP(A914,população!$A$2:$E$5571,2,0)</f>
        <v>1811</v>
      </c>
      <c r="K914" s="9" t="n">
        <f aca="false">VLOOKUP(A914,população!$A$2:$E$5571,3,0)</f>
        <v>4467</v>
      </c>
      <c r="L914" s="9" t="n">
        <f aca="false">VLOOKUP(A914,população!$A$2:$E$5571,4,0)</f>
        <v>1016</v>
      </c>
      <c r="M914" s="9" t="n">
        <f aca="false">VLOOKUP(A914,população!$A$2:$E$5571,5,0)</f>
        <v>7294</v>
      </c>
    </row>
    <row r="915" customFormat="false" ht="15" hidden="false" customHeight="false" outlineLevel="0" collapsed="false">
      <c r="A915" s="7" t="n">
        <v>241025</v>
      </c>
      <c r="B915" s="8" t="str">
        <f aca="false">VLOOKUP(A915,Municipios!$A$2:$B$5571,2,0)</f>
        <v>Porto do Mangue</v>
      </c>
      <c r="C915" s="7" t="n">
        <v>2</v>
      </c>
      <c r="D915" s="7" t="n">
        <v>0</v>
      </c>
      <c r="E915" s="7" t="n">
        <v>0</v>
      </c>
      <c r="F915" s="7" t="n">
        <v>0</v>
      </c>
      <c r="G915" s="7" t="n">
        <v>0</v>
      </c>
      <c r="H915" s="7" t="n">
        <v>0</v>
      </c>
      <c r="I915" s="7" t="n">
        <v>0</v>
      </c>
      <c r="J915" s="9" t="n">
        <f aca="false">VLOOKUP(A915,população!$A$2:$E$5571,2,0)</f>
        <v>1604</v>
      </c>
      <c r="K915" s="9" t="n">
        <f aca="false">VLOOKUP(A915,população!$A$2:$E$5571,3,0)</f>
        <v>3230</v>
      </c>
      <c r="L915" s="9" t="n">
        <f aca="false">VLOOKUP(A915,população!$A$2:$E$5571,4,0)</f>
        <v>483</v>
      </c>
      <c r="M915" s="9" t="n">
        <f aca="false">VLOOKUP(A915,população!$A$2:$E$5571,5,0)</f>
        <v>5317</v>
      </c>
    </row>
    <row r="916" customFormat="false" ht="15" hidden="false" customHeight="false" outlineLevel="0" collapsed="false">
      <c r="A916" s="7" t="n">
        <v>241030</v>
      </c>
      <c r="B916" s="8" t="str">
        <f aca="false">VLOOKUP(A916,Municipios!$A$2:$B$5571,2,0)</f>
        <v>Presidente Juscelino</v>
      </c>
      <c r="C916" s="7" t="n">
        <v>22</v>
      </c>
      <c r="D916" s="7" t="n">
        <v>0</v>
      </c>
      <c r="E916" s="7" t="n">
        <v>1</v>
      </c>
      <c r="F916" s="7" t="n">
        <v>0</v>
      </c>
      <c r="G916" s="7" t="n">
        <v>1</v>
      </c>
      <c r="H916" s="7" t="n">
        <v>0</v>
      </c>
      <c r="I916" s="7" t="n">
        <v>1</v>
      </c>
      <c r="J916" s="9" t="n">
        <f aca="false">VLOOKUP(A916,população!$A$2:$E$5571,2,0)</f>
        <v>2816</v>
      </c>
      <c r="K916" s="9" t="n">
        <f aca="false">VLOOKUP(A916,população!$A$2:$E$5571,3,0)</f>
        <v>5038</v>
      </c>
      <c r="L916" s="9" t="n">
        <f aca="false">VLOOKUP(A916,população!$A$2:$E$5571,4,0)</f>
        <v>972</v>
      </c>
      <c r="M916" s="9" t="n">
        <f aca="false">VLOOKUP(A916,população!$A$2:$E$5571,5,0)</f>
        <v>8826</v>
      </c>
    </row>
    <row r="917" customFormat="false" ht="15" hidden="false" customHeight="false" outlineLevel="0" collapsed="false">
      <c r="A917" s="7" t="n">
        <v>241050</v>
      </c>
      <c r="B917" s="8" t="str">
        <f aca="false">VLOOKUP(A917,Municipios!$A$2:$B$5571,2,0)</f>
        <v>Rafael Fernandes</v>
      </c>
      <c r="C917" s="7" t="n">
        <v>8</v>
      </c>
      <c r="D917" s="7" t="n">
        <v>0</v>
      </c>
      <c r="E917" s="7" t="n">
        <v>0</v>
      </c>
      <c r="F917" s="7" t="n">
        <v>0</v>
      </c>
      <c r="G917" s="7" t="n">
        <v>0</v>
      </c>
      <c r="H917" s="7" t="n">
        <v>0</v>
      </c>
      <c r="I917" s="7" t="n">
        <v>0</v>
      </c>
      <c r="J917" s="9" t="n">
        <f aca="false">VLOOKUP(A917,população!$A$2:$E$5571,2,0)</f>
        <v>1163</v>
      </c>
      <c r="K917" s="9" t="n">
        <f aca="false">VLOOKUP(A917,população!$A$2:$E$5571,3,0)</f>
        <v>2874</v>
      </c>
      <c r="L917" s="9" t="n">
        <f aca="false">VLOOKUP(A917,população!$A$2:$E$5571,4,0)</f>
        <v>652</v>
      </c>
      <c r="M917" s="9" t="n">
        <f aca="false">VLOOKUP(A917,população!$A$2:$E$5571,5,0)</f>
        <v>4689</v>
      </c>
    </row>
    <row r="918" customFormat="false" ht="15" hidden="false" customHeight="false" outlineLevel="0" collapsed="false">
      <c r="A918" s="7" t="n">
        <v>241060</v>
      </c>
      <c r="B918" s="8" t="str">
        <f aca="false">VLOOKUP(A918,Municipios!$A$2:$B$5571,2,0)</f>
        <v>Rafael Godeiro</v>
      </c>
      <c r="C918" s="7" t="n">
        <v>19</v>
      </c>
      <c r="D918" s="7" t="n">
        <v>0</v>
      </c>
      <c r="E918" s="7" t="n">
        <v>1</v>
      </c>
      <c r="F918" s="7" t="n">
        <v>0</v>
      </c>
      <c r="G918" s="7" t="n">
        <v>1</v>
      </c>
      <c r="H918" s="7" t="n">
        <v>0</v>
      </c>
      <c r="I918" s="7" t="n">
        <v>0</v>
      </c>
      <c r="J918" s="9" t="n">
        <f aca="false">VLOOKUP(A918,população!$A$2:$E$5571,2,0)</f>
        <v>714</v>
      </c>
      <c r="K918" s="9" t="n">
        <f aca="false">VLOOKUP(A918,população!$A$2:$E$5571,3,0)</f>
        <v>1778</v>
      </c>
      <c r="L918" s="9" t="n">
        <f aca="false">VLOOKUP(A918,população!$A$2:$E$5571,4,0)</f>
        <v>475</v>
      </c>
      <c r="M918" s="9" t="n">
        <f aca="false">VLOOKUP(A918,população!$A$2:$E$5571,5,0)</f>
        <v>2967</v>
      </c>
    </row>
    <row r="919" customFormat="false" ht="15" hidden="false" customHeight="false" outlineLevel="0" collapsed="false">
      <c r="A919" s="7" t="n">
        <v>241070</v>
      </c>
      <c r="B919" s="8" t="str">
        <f aca="false">VLOOKUP(A919,Municipios!$A$2:$B$5571,2,0)</f>
        <v>Riacho da Cruz</v>
      </c>
      <c r="C919" s="7" t="n">
        <v>17</v>
      </c>
      <c r="D919" s="7" t="n">
        <v>0</v>
      </c>
      <c r="E919" s="7" t="n">
        <v>0</v>
      </c>
      <c r="F919" s="7" t="n">
        <v>0</v>
      </c>
      <c r="G919" s="7" t="n">
        <v>1</v>
      </c>
      <c r="H919" s="7" t="n">
        <v>0</v>
      </c>
      <c r="I919" s="7" t="n">
        <v>0</v>
      </c>
      <c r="J919" s="9" t="n">
        <f aca="false">VLOOKUP(A919,população!$A$2:$E$5571,2,0)</f>
        <v>754</v>
      </c>
      <c r="K919" s="9" t="n">
        <f aca="false">VLOOKUP(A919,população!$A$2:$E$5571,3,0)</f>
        <v>1938</v>
      </c>
      <c r="L919" s="9" t="n">
        <f aca="false">VLOOKUP(A919,população!$A$2:$E$5571,4,0)</f>
        <v>418</v>
      </c>
      <c r="M919" s="9" t="n">
        <f aca="false">VLOOKUP(A919,população!$A$2:$E$5571,5,0)</f>
        <v>3110</v>
      </c>
    </row>
    <row r="920" customFormat="false" ht="15" hidden="false" customHeight="false" outlineLevel="0" collapsed="false">
      <c r="A920" s="7" t="n">
        <v>241090</v>
      </c>
      <c r="B920" s="8" t="str">
        <f aca="false">VLOOKUP(A920,Municipios!$A$2:$B$5571,2,0)</f>
        <v>Riachuelo</v>
      </c>
      <c r="C920" s="7" t="n">
        <v>12</v>
      </c>
      <c r="D920" s="7" t="n">
        <v>0</v>
      </c>
      <c r="E920" s="7" t="n">
        <v>0</v>
      </c>
      <c r="F920" s="7" t="n">
        <v>0</v>
      </c>
      <c r="G920" s="7" t="n">
        <v>0</v>
      </c>
      <c r="H920" s="7" t="n">
        <v>0</v>
      </c>
      <c r="I920" s="7" t="n">
        <v>0</v>
      </c>
      <c r="J920" s="9" t="n">
        <f aca="false">VLOOKUP(A920,população!$A$2:$E$5571,2,0)</f>
        <v>2238</v>
      </c>
      <c r="K920" s="9" t="n">
        <f aca="false">VLOOKUP(A920,população!$A$2:$E$5571,3,0)</f>
        <v>4114</v>
      </c>
      <c r="L920" s="9" t="n">
        <f aca="false">VLOOKUP(A920,população!$A$2:$E$5571,4,0)</f>
        <v>836</v>
      </c>
      <c r="M920" s="9" t="n">
        <f aca="false">VLOOKUP(A920,população!$A$2:$E$5571,5,0)</f>
        <v>7188</v>
      </c>
    </row>
    <row r="921" customFormat="false" ht="15" hidden="false" customHeight="false" outlineLevel="0" collapsed="false">
      <c r="A921" s="7" t="n">
        <v>241100</v>
      </c>
      <c r="B921" s="8" t="str">
        <f aca="false">VLOOKUP(A921,Municipios!$A$2:$B$5571,2,0)</f>
        <v>Rodolfo Fernandes</v>
      </c>
      <c r="C921" s="7" t="n">
        <v>18</v>
      </c>
      <c r="D921" s="7" t="n">
        <v>0</v>
      </c>
      <c r="E921" s="7" t="n">
        <v>0</v>
      </c>
      <c r="F921" s="7" t="n">
        <v>0</v>
      </c>
      <c r="G921" s="7" t="n">
        <v>0</v>
      </c>
      <c r="H921" s="7" t="n">
        <v>0</v>
      </c>
      <c r="I921" s="7" t="n">
        <v>0</v>
      </c>
      <c r="J921" s="9" t="n">
        <f aca="false">VLOOKUP(A921,população!$A$2:$E$5571,2,0)</f>
        <v>1234</v>
      </c>
      <c r="K921" s="9" t="n">
        <f aca="false">VLOOKUP(A921,população!$A$2:$E$5571,3,0)</f>
        <v>2631</v>
      </c>
      <c r="L921" s="9" t="n">
        <f aca="false">VLOOKUP(A921,população!$A$2:$E$5571,4,0)</f>
        <v>559</v>
      </c>
      <c r="M921" s="9" t="n">
        <f aca="false">VLOOKUP(A921,população!$A$2:$E$5571,5,0)</f>
        <v>4424</v>
      </c>
    </row>
    <row r="922" customFormat="false" ht="15" hidden="false" customHeight="false" outlineLevel="0" collapsed="false">
      <c r="A922" s="7" t="n">
        <v>241105</v>
      </c>
      <c r="B922" s="8" t="str">
        <f aca="false">VLOOKUP(A922,Municipios!$A$2:$B$5571,2,0)</f>
        <v>Tibau</v>
      </c>
      <c r="C922" s="7" t="n">
        <v>14</v>
      </c>
      <c r="D922" s="7" t="n">
        <v>0</v>
      </c>
      <c r="E922" s="7" t="n">
        <v>0</v>
      </c>
      <c r="F922" s="7" t="n">
        <v>0</v>
      </c>
      <c r="G922" s="7" t="n">
        <v>0</v>
      </c>
      <c r="H922" s="7" t="n">
        <v>0</v>
      </c>
      <c r="I922" s="7" t="n">
        <v>0</v>
      </c>
      <c r="J922" s="9" t="n">
        <f aca="false">VLOOKUP(A922,população!$A$2:$E$5571,2,0)</f>
        <v>1132</v>
      </c>
      <c r="K922" s="9" t="n">
        <f aca="false">VLOOKUP(A922,população!$A$2:$E$5571,3,0)</f>
        <v>2363</v>
      </c>
      <c r="L922" s="9" t="n">
        <f aca="false">VLOOKUP(A922,população!$A$2:$E$5571,4,0)</f>
        <v>372</v>
      </c>
      <c r="M922" s="9" t="n">
        <f aca="false">VLOOKUP(A922,população!$A$2:$E$5571,5,0)</f>
        <v>3867</v>
      </c>
    </row>
    <row r="923" customFormat="false" ht="15" hidden="false" customHeight="false" outlineLevel="0" collapsed="false">
      <c r="A923" s="7" t="n">
        <v>241110</v>
      </c>
      <c r="B923" s="8" t="str">
        <f aca="false">VLOOKUP(A923,Municipios!$A$2:$B$5571,2,0)</f>
        <v>Ruy Barbosa</v>
      </c>
      <c r="C923" s="7" t="n">
        <v>13</v>
      </c>
      <c r="D923" s="7" t="n">
        <v>0</v>
      </c>
      <c r="E923" s="7" t="n">
        <v>0</v>
      </c>
      <c r="F923" s="7" t="n">
        <v>0</v>
      </c>
      <c r="G923" s="7" t="n">
        <v>0</v>
      </c>
      <c r="H923" s="7" t="n">
        <v>0</v>
      </c>
      <c r="I923" s="7" t="n">
        <v>0</v>
      </c>
      <c r="J923" s="9" t="n">
        <f aca="false">VLOOKUP(A923,população!$A$2:$E$5571,2,0)</f>
        <v>941</v>
      </c>
      <c r="K923" s="9" t="n">
        <f aca="false">VLOOKUP(A923,população!$A$2:$E$5571,3,0)</f>
        <v>2045</v>
      </c>
      <c r="L923" s="9" t="n">
        <f aca="false">VLOOKUP(A923,população!$A$2:$E$5571,4,0)</f>
        <v>482</v>
      </c>
      <c r="M923" s="9" t="n">
        <f aca="false">VLOOKUP(A923,população!$A$2:$E$5571,5,0)</f>
        <v>3468</v>
      </c>
    </row>
    <row r="924" customFormat="false" ht="15" hidden="false" customHeight="false" outlineLevel="0" collapsed="false">
      <c r="A924" s="7" t="n">
        <v>241120</v>
      </c>
      <c r="B924" s="8" t="str">
        <f aca="false">VLOOKUP(A924,Municipios!$A$2:$B$5571,2,0)</f>
        <v>Santa Cruz</v>
      </c>
      <c r="C924" s="7" t="n">
        <v>102</v>
      </c>
      <c r="D924" s="7" t="n">
        <v>0</v>
      </c>
      <c r="E924" s="7" t="n">
        <v>4</v>
      </c>
      <c r="F924" s="7" t="n">
        <v>0</v>
      </c>
      <c r="G924" s="7" t="n">
        <v>56</v>
      </c>
      <c r="H924" s="7" t="n">
        <v>0</v>
      </c>
      <c r="I924" s="7" t="n">
        <v>15</v>
      </c>
      <c r="J924" s="9" t="n">
        <f aca="false">VLOOKUP(A924,população!$A$2:$E$5571,2,0)</f>
        <v>10547</v>
      </c>
      <c r="K924" s="9" t="n">
        <f aca="false">VLOOKUP(A924,população!$A$2:$E$5571,3,0)</f>
        <v>21818</v>
      </c>
      <c r="L924" s="9" t="n">
        <f aca="false">VLOOKUP(A924,população!$A$2:$E$5571,4,0)</f>
        <v>4256</v>
      </c>
      <c r="M924" s="9" t="n">
        <f aca="false">VLOOKUP(A924,população!$A$2:$E$5571,5,0)</f>
        <v>36621</v>
      </c>
    </row>
    <row r="925" customFormat="false" ht="15" hidden="false" customHeight="false" outlineLevel="0" collapsed="false">
      <c r="A925" s="7" t="n">
        <v>241140</v>
      </c>
      <c r="B925" s="8" t="str">
        <f aca="false">VLOOKUP(A925,Municipios!$A$2:$B$5571,2,0)</f>
        <v>Santana do Matos</v>
      </c>
      <c r="C925" s="7" t="n">
        <v>25</v>
      </c>
      <c r="D925" s="7" t="n">
        <v>0</v>
      </c>
      <c r="E925" s="7" t="n">
        <v>1</v>
      </c>
      <c r="F925" s="7" t="n">
        <v>0</v>
      </c>
      <c r="G925" s="7" t="n">
        <v>2</v>
      </c>
      <c r="H925" s="7" t="n">
        <v>0</v>
      </c>
      <c r="I925" s="7" t="n">
        <v>0</v>
      </c>
      <c r="J925" s="9" t="n">
        <f aca="false">VLOOKUP(A925,população!$A$2:$E$5571,2,0)</f>
        <v>2935</v>
      </c>
      <c r="K925" s="9" t="n">
        <f aca="false">VLOOKUP(A925,população!$A$2:$E$5571,3,0)</f>
        <v>8242</v>
      </c>
      <c r="L925" s="9" t="n">
        <f aca="false">VLOOKUP(A925,população!$A$2:$E$5571,4,0)</f>
        <v>1980</v>
      </c>
      <c r="M925" s="9" t="n">
        <f aca="false">VLOOKUP(A925,população!$A$2:$E$5571,5,0)</f>
        <v>13157</v>
      </c>
    </row>
    <row r="926" customFormat="false" ht="15" hidden="false" customHeight="false" outlineLevel="0" collapsed="false">
      <c r="A926" s="7" t="n">
        <v>241142</v>
      </c>
      <c r="B926" s="8" t="str">
        <f aca="false">VLOOKUP(A926,Municipios!$A$2:$B$5571,2,0)</f>
        <v>Santana do Seridó</v>
      </c>
      <c r="C926" s="7" t="n">
        <v>13</v>
      </c>
      <c r="D926" s="7" t="n">
        <v>0</v>
      </c>
      <c r="E926" s="7" t="n">
        <v>1</v>
      </c>
      <c r="F926" s="7" t="n">
        <v>0</v>
      </c>
      <c r="G926" s="7" t="n">
        <v>1</v>
      </c>
      <c r="H926" s="7" t="n">
        <v>0</v>
      </c>
      <c r="I926" s="7" t="n">
        <v>0</v>
      </c>
      <c r="J926" s="9" t="n">
        <f aca="false">VLOOKUP(A926,população!$A$2:$E$5571,2,0)</f>
        <v>593</v>
      </c>
      <c r="K926" s="9" t="n">
        <f aca="false">VLOOKUP(A926,população!$A$2:$E$5571,3,0)</f>
        <v>1590</v>
      </c>
      <c r="L926" s="9" t="n">
        <f aca="false">VLOOKUP(A926,população!$A$2:$E$5571,4,0)</f>
        <v>345</v>
      </c>
      <c r="M926" s="9" t="n">
        <f aca="false">VLOOKUP(A926,população!$A$2:$E$5571,5,0)</f>
        <v>2528</v>
      </c>
    </row>
    <row r="927" customFormat="false" ht="15" hidden="false" customHeight="false" outlineLevel="0" collapsed="false">
      <c r="A927" s="7" t="n">
        <v>241150</v>
      </c>
      <c r="B927" s="8" t="str">
        <f aca="false">VLOOKUP(A927,Municipios!$A$2:$B$5571,2,0)</f>
        <v>Santo Antônio</v>
      </c>
      <c r="C927" s="7" t="n">
        <v>40</v>
      </c>
      <c r="D927" s="7" t="n">
        <v>0</v>
      </c>
      <c r="E927" s="7" t="n">
        <v>3</v>
      </c>
      <c r="F927" s="7" t="n">
        <v>0</v>
      </c>
      <c r="G927" s="7" t="n">
        <v>11</v>
      </c>
      <c r="H927" s="7" t="n">
        <v>0</v>
      </c>
      <c r="I927" s="7" t="n">
        <v>1</v>
      </c>
      <c r="J927" s="9" t="n">
        <f aca="false">VLOOKUP(A927,população!$A$2:$E$5571,2,0)</f>
        <v>6235</v>
      </c>
      <c r="K927" s="9" t="n">
        <f aca="false">VLOOKUP(A927,população!$A$2:$E$5571,3,0)</f>
        <v>13209</v>
      </c>
      <c r="L927" s="9" t="n">
        <f aca="false">VLOOKUP(A927,população!$A$2:$E$5571,4,0)</f>
        <v>2844</v>
      </c>
      <c r="M927" s="9" t="n">
        <f aca="false">VLOOKUP(A927,população!$A$2:$E$5571,5,0)</f>
        <v>22288</v>
      </c>
    </row>
    <row r="928" customFormat="false" ht="15" hidden="false" customHeight="false" outlineLevel="0" collapsed="false">
      <c r="A928" s="7" t="n">
        <v>241170</v>
      </c>
      <c r="B928" s="8" t="str">
        <f aca="false">VLOOKUP(A928,Municipios!$A$2:$B$5571,2,0)</f>
        <v>São Bento do Trairí</v>
      </c>
      <c r="C928" s="7" t="n">
        <v>10</v>
      </c>
      <c r="D928" s="7" t="n">
        <v>0</v>
      </c>
      <c r="E928" s="7" t="n">
        <v>0</v>
      </c>
      <c r="F928" s="7" t="n">
        <v>0</v>
      </c>
      <c r="G928" s="7" t="n">
        <v>0</v>
      </c>
      <c r="H928" s="7" t="n">
        <v>0</v>
      </c>
      <c r="I928" s="7" t="n">
        <v>0</v>
      </c>
      <c r="J928" s="9" t="n">
        <f aca="false">VLOOKUP(A928,população!$A$2:$E$5571,2,0)</f>
        <v>1195</v>
      </c>
      <c r="K928" s="9" t="n">
        <f aca="false">VLOOKUP(A928,população!$A$2:$E$5571,3,0)</f>
        <v>2276</v>
      </c>
      <c r="L928" s="9" t="n">
        <f aca="false">VLOOKUP(A928,população!$A$2:$E$5571,4,0)</f>
        <v>471</v>
      </c>
      <c r="M928" s="9" t="n">
        <f aca="false">VLOOKUP(A928,população!$A$2:$E$5571,5,0)</f>
        <v>3942</v>
      </c>
    </row>
    <row r="929" customFormat="false" ht="15" hidden="false" customHeight="false" outlineLevel="0" collapsed="false">
      <c r="A929" s="7" t="n">
        <v>241200</v>
      </c>
      <c r="B929" s="8" t="str">
        <f aca="false">VLOOKUP(A929,Municipios!$A$2:$B$5571,2,0)</f>
        <v>São Gonçalo do Amarante</v>
      </c>
      <c r="C929" s="7" t="n">
        <v>64</v>
      </c>
      <c r="D929" s="7" t="n">
        <v>0</v>
      </c>
      <c r="E929" s="7" t="n">
        <v>13</v>
      </c>
      <c r="F929" s="7" t="n">
        <v>0</v>
      </c>
      <c r="G929" s="7" t="n">
        <v>20</v>
      </c>
      <c r="H929" s="7" t="n">
        <v>0</v>
      </c>
      <c r="I929" s="7" t="n">
        <v>1</v>
      </c>
      <c r="J929" s="9" t="n">
        <f aca="false">VLOOKUP(A929,população!$A$2:$E$5571,2,0)</f>
        <v>27552</v>
      </c>
      <c r="K929" s="9" t="n">
        <f aca="false">VLOOKUP(A929,população!$A$2:$E$5571,3,0)</f>
        <v>56858</v>
      </c>
      <c r="L929" s="9" t="n">
        <f aca="false">VLOOKUP(A929,população!$A$2:$E$5571,4,0)</f>
        <v>7142</v>
      </c>
      <c r="M929" s="9" t="n">
        <f aca="false">VLOOKUP(A929,população!$A$2:$E$5571,5,0)</f>
        <v>91552</v>
      </c>
    </row>
    <row r="930" customFormat="false" ht="15" hidden="false" customHeight="false" outlineLevel="0" collapsed="false">
      <c r="A930" s="7" t="n">
        <v>241210</v>
      </c>
      <c r="B930" s="8" t="str">
        <f aca="false">VLOOKUP(A930,Municipios!$A$2:$B$5571,2,0)</f>
        <v>São João do Sabugi</v>
      </c>
      <c r="C930" s="7" t="n">
        <v>8</v>
      </c>
      <c r="D930" s="7" t="n">
        <v>0</v>
      </c>
      <c r="E930" s="7" t="n">
        <v>0</v>
      </c>
      <c r="F930" s="7" t="n">
        <v>0</v>
      </c>
      <c r="G930" s="7" t="n">
        <v>0</v>
      </c>
      <c r="H930" s="7" t="n">
        <v>0</v>
      </c>
      <c r="I930" s="7" t="n">
        <v>0</v>
      </c>
      <c r="J930" s="9" t="n">
        <f aca="false">VLOOKUP(A930,população!$A$2:$E$5571,2,0)</f>
        <v>1257</v>
      </c>
      <c r="K930" s="9" t="n">
        <f aca="false">VLOOKUP(A930,população!$A$2:$E$5571,3,0)</f>
        <v>3583</v>
      </c>
      <c r="L930" s="9" t="n">
        <f aca="false">VLOOKUP(A930,população!$A$2:$E$5571,4,0)</f>
        <v>1006</v>
      </c>
      <c r="M930" s="9" t="n">
        <f aca="false">VLOOKUP(A930,população!$A$2:$E$5571,5,0)</f>
        <v>5846</v>
      </c>
    </row>
    <row r="931" customFormat="false" ht="15" hidden="false" customHeight="false" outlineLevel="0" collapsed="false">
      <c r="A931" s="7" t="n">
        <v>241220</v>
      </c>
      <c r="B931" s="8" t="str">
        <f aca="false">VLOOKUP(A931,Municipios!$A$2:$B$5571,2,0)</f>
        <v>São José de Mipibu</v>
      </c>
      <c r="C931" s="7" t="n">
        <v>58</v>
      </c>
      <c r="D931" s="7" t="n">
        <v>0</v>
      </c>
      <c r="E931" s="7" t="n">
        <v>1</v>
      </c>
      <c r="F931" s="7" t="n">
        <v>0</v>
      </c>
      <c r="G931" s="7" t="n">
        <v>34</v>
      </c>
      <c r="H931" s="7" t="n">
        <v>0</v>
      </c>
      <c r="I931" s="7" t="n">
        <v>0</v>
      </c>
      <c r="J931" s="9" t="n">
        <f aca="false">VLOOKUP(A931,população!$A$2:$E$5571,2,0)</f>
        <v>12752</v>
      </c>
      <c r="K931" s="9" t="n">
        <f aca="false">VLOOKUP(A931,população!$A$2:$E$5571,3,0)</f>
        <v>23869</v>
      </c>
      <c r="L931" s="9" t="n">
        <f aca="false">VLOOKUP(A931,população!$A$2:$E$5571,4,0)</f>
        <v>4194</v>
      </c>
      <c r="M931" s="9" t="n">
        <f aca="false">VLOOKUP(A931,população!$A$2:$E$5571,5,0)</f>
        <v>40815</v>
      </c>
    </row>
    <row r="932" customFormat="false" ht="15" hidden="false" customHeight="false" outlineLevel="0" collapsed="false">
      <c r="A932" s="7" t="n">
        <v>241230</v>
      </c>
      <c r="B932" s="8" t="str">
        <f aca="false">VLOOKUP(A932,Municipios!$A$2:$B$5571,2,0)</f>
        <v>São José do Campestre</v>
      </c>
      <c r="C932" s="7" t="n">
        <v>16</v>
      </c>
      <c r="D932" s="7" t="n">
        <v>0</v>
      </c>
      <c r="E932" s="7" t="n">
        <v>1</v>
      </c>
      <c r="F932" s="7" t="n">
        <v>0</v>
      </c>
      <c r="G932" s="7" t="n">
        <v>2</v>
      </c>
      <c r="H932" s="7" t="n">
        <v>0</v>
      </c>
      <c r="I932" s="7" t="n">
        <v>0</v>
      </c>
      <c r="J932" s="9" t="n">
        <f aca="false">VLOOKUP(A932,população!$A$2:$E$5571,2,0)</f>
        <v>3345</v>
      </c>
      <c r="K932" s="9" t="n">
        <f aca="false">VLOOKUP(A932,população!$A$2:$E$5571,3,0)</f>
        <v>7203</v>
      </c>
      <c r="L932" s="9" t="n">
        <f aca="false">VLOOKUP(A932,população!$A$2:$E$5571,4,0)</f>
        <v>1595</v>
      </c>
      <c r="M932" s="9" t="n">
        <f aca="false">VLOOKUP(A932,população!$A$2:$E$5571,5,0)</f>
        <v>12143</v>
      </c>
    </row>
    <row r="933" customFormat="false" ht="15" hidden="false" customHeight="false" outlineLevel="0" collapsed="false">
      <c r="A933" s="7" t="n">
        <v>241240</v>
      </c>
      <c r="B933" s="8" t="str">
        <f aca="false">VLOOKUP(A933,Municipios!$A$2:$B$5571,2,0)</f>
        <v>São José do Seridó</v>
      </c>
      <c r="C933" s="7" t="n">
        <v>12</v>
      </c>
      <c r="D933" s="7" t="n">
        <v>0</v>
      </c>
      <c r="E933" s="7" t="n">
        <v>1</v>
      </c>
      <c r="F933" s="7" t="n">
        <v>0</v>
      </c>
      <c r="G933" s="7" t="n">
        <v>1</v>
      </c>
      <c r="H933" s="7" t="n">
        <v>0</v>
      </c>
      <c r="I933" s="7" t="n">
        <v>0</v>
      </c>
      <c r="J933" s="9" t="n">
        <f aca="false">VLOOKUP(A933,população!$A$2:$E$5571,2,0)</f>
        <v>977</v>
      </c>
      <c r="K933" s="9" t="n">
        <f aca="false">VLOOKUP(A933,população!$A$2:$E$5571,3,0)</f>
        <v>2777</v>
      </c>
      <c r="L933" s="9" t="n">
        <f aca="false">VLOOKUP(A933,população!$A$2:$E$5571,4,0)</f>
        <v>525</v>
      </c>
      <c r="M933" s="9" t="n">
        <f aca="false">VLOOKUP(A933,população!$A$2:$E$5571,5,0)</f>
        <v>4279</v>
      </c>
    </row>
    <row r="934" customFormat="false" ht="15" hidden="false" customHeight="false" outlineLevel="0" collapsed="false">
      <c r="A934" s="7" t="n">
        <v>241250</v>
      </c>
      <c r="B934" s="8" t="str">
        <f aca="false">VLOOKUP(A934,Municipios!$A$2:$B$5571,2,0)</f>
        <v>São Miguel</v>
      </c>
      <c r="C934" s="7" t="n">
        <v>91</v>
      </c>
      <c r="D934" s="7" t="n">
        <v>0</v>
      </c>
      <c r="E934" s="7" t="n">
        <v>1</v>
      </c>
      <c r="F934" s="7" t="n">
        <v>0</v>
      </c>
      <c r="G934" s="7" t="n">
        <v>3</v>
      </c>
      <c r="H934" s="7" t="n">
        <v>0</v>
      </c>
      <c r="I934" s="7" t="n">
        <v>2</v>
      </c>
      <c r="J934" s="9" t="n">
        <f aca="false">VLOOKUP(A934,população!$A$2:$E$5571,2,0)</f>
        <v>6488</v>
      </c>
      <c r="K934" s="9" t="n">
        <f aca="false">VLOOKUP(A934,população!$A$2:$E$5571,3,0)</f>
        <v>12611</v>
      </c>
      <c r="L934" s="9" t="n">
        <f aca="false">VLOOKUP(A934,população!$A$2:$E$5571,4,0)</f>
        <v>2868</v>
      </c>
      <c r="M934" s="9" t="n">
        <f aca="false">VLOOKUP(A934,população!$A$2:$E$5571,5,0)</f>
        <v>21967</v>
      </c>
    </row>
    <row r="935" customFormat="false" ht="15" hidden="false" customHeight="false" outlineLevel="0" collapsed="false">
      <c r="A935" s="7" t="n">
        <v>241255</v>
      </c>
      <c r="B935" s="8" t="str">
        <f aca="false">VLOOKUP(A935,Municipios!$A$2:$B$5571,2,0)</f>
        <v>São Miguel do Gostoso</v>
      </c>
      <c r="C935" s="7" t="n">
        <v>7</v>
      </c>
      <c r="D935" s="7" t="n">
        <v>0</v>
      </c>
      <c r="E935" s="7" t="n">
        <v>0</v>
      </c>
      <c r="F935" s="7" t="n">
        <v>0</v>
      </c>
      <c r="G935" s="7" t="n">
        <v>0</v>
      </c>
      <c r="H935" s="7" t="n">
        <v>0</v>
      </c>
      <c r="I935" s="7" t="n">
        <v>0</v>
      </c>
      <c r="J935" s="9" t="n">
        <f aca="false">VLOOKUP(A935,população!$A$2:$E$5571,2,0)</f>
        <v>2302</v>
      </c>
      <c r="K935" s="9" t="n">
        <f aca="false">VLOOKUP(A935,população!$A$2:$E$5571,3,0)</f>
        <v>5099</v>
      </c>
      <c r="L935" s="9" t="n">
        <f aca="false">VLOOKUP(A935,população!$A$2:$E$5571,4,0)</f>
        <v>882</v>
      </c>
      <c r="M935" s="9" t="n">
        <f aca="false">VLOOKUP(A935,população!$A$2:$E$5571,5,0)</f>
        <v>8283</v>
      </c>
    </row>
    <row r="936" customFormat="false" ht="15" hidden="false" customHeight="false" outlineLevel="0" collapsed="false">
      <c r="A936" s="7" t="n">
        <v>241260</v>
      </c>
      <c r="B936" s="8" t="str">
        <f aca="false">VLOOKUP(A936,Municipios!$A$2:$B$5571,2,0)</f>
        <v>São Paulo do Potengi</v>
      </c>
      <c r="C936" s="7" t="n">
        <v>36</v>
      </c>
      <c r="D936" s="7" t="n">
        <v>0</v>
      </c>
      <c r="E936" s="7" t="n">
        <v>2</v>
      </c>
      <c r="F936" s="7" t="n">
        <v>0</v>
      </c>
      <c r="G936" s="7" t="n">
        <v>6</v>
      </c>
      <c r="H936" s="7" t="n">
        <v>0</v>
      </c>
      <c r="I936" s="7" t="n">
        <v>1</v>
      </c>
      <c r="J936" s="9" t="n">
        <f aca="false">VLOOKUP(A936,população!$A$2:$E$5571,2,0)</f>
        <v>4238</v>
      </c>
      <c r="K936" s="9" t="n">
        <f aca="false">VLOOKUP(A936,população!$A$2:$E$5571,3,0)</f>
        <v>9615</v>
      </c>
      <c r="L936" s="9" t="n">
        <f aca="false">VLOOKUP(A936,população!$A$2:$E$5571,4,0)</f>
        <v>2066</v>
      </c>
      <c r="M936" s="9" t="n">
        <f aca="false">VLOOKUP(A936,população!$A$2:$E$5571,5,0)</f>
        <v>15919</v>
      </c>
    </row>
    <row r="937" customFormat="false" ht="15" hidden="false" customHeight="false" outlineLevel="0" collapsed="false">
      <c r="A937" s="7" t="n">
        <v>241270</v>
      </c>
      <c r="B937" s="8" t="str">
        <f aca="false">VLOOKUP(A937,Municipios!$A$2:$B$5571,2,0)</f>
        <v>São Pedro</v>
      </c>
      <c r="C937" s="7" t="n">
        <v>4</v>
      </c>
      <c r="D937" s="7" t="n">
        <v>0</v>
      </c>
      <c r="E937" s="7" t="n">
        <v>0</v>
      </c>
      <c r="F937" s="7" t="n">
        <v>0</v>
      </c>
      <c r="G937" s="7" t="n">
        <v>0</v>
      </c>
      <c r="H937" s="7" t="n">
        <v>0</v>
      </c>
      <c r="I937" s="7" t="n">
        <v>0</v>
      </c>
      <c r="J937" s="9" t="n">
        <f aca="false">VLOOKUP(A937,população!$A$2:$E$5571,2,0)</f>
        <v>1630</v>
      </c>
      <c r="K937" s="9" t="n">
        <f aca="false">VLOOKUP(A937,população!$A$2:$E$5571,3,0)</f>
        <v>3498</v>
      </c>
      <c r="L937" s="9" t="n">
        <f aca="false">VLOOKUP(A937,população!$A$2:$E$5571,4,0)</f>
        <v>858</v>
      </c>
      <c r="M937" s="9" t="n">
        <f aca="false">VLOOKUP(A937,população!$A$2:$E$5571,5,0)</f>
        <v>5986</v>
      </c>
    </row>
    <row r="938" customFormat="false" ht="15" hidden="false" customHeight="false" outlineLevel="0" collapsed="false">
      <c r="A938" s="7" t="n">
        <v>241280</v>
      </c>
      <c r="B938" s="8" t="str">
        <f aca="false">VLOOKUP(A938,Municipios!$A$2:$B$5571,2,0)</f>
        <v>São Rafael</v>
      </c>
      <c r="C938" s="7" t="n">
        <v>19</v>
      </c>
      <c r="D938" s="7" t="n">
        <v>0</v>
      </c>
      <c r="E938" s="7" t="n">
        <v>1</v>
      </c>
      <c r="F938" s="7" t="n">
        <v>0</v>
      </c>
      <c r="G938" s="7" t="n">
        <v>1</v>
      </c>
      <c r="H938" s="7" t="n">
        <v>0</v>
      </c>
      <c r="I938" s="7" t="n">
        <v>0</v>
      </c>
      <c r="J938" s="9" t="n">
        <f aca="false">VLOOKUP(A938,população!$A$2:$E$5571,2,0)</f>
        <v>1760</v>
      </c>
      <c r="K938" s="9" t="n">
        <f aca="false">VLOOKUP(A938,população!$A$2:$E$5571,3,0)</f>
        <v>4895</v>
      </c>
      <c r="L938" s="9" t="n">
        <f aca="false">VLOOKUP(A938,população!$A$2:$E$5571,4,0)</f>
        <v>1279</v>
      </c>
      <c r="M938" s="9" t="n">
        <f aca="false">VLOOKUP(A938,população!$A$2:$E$5571,5,0)</f>
        <v>7934</v>
      </c>
    </row>
    <row r="939" customFormat="false" ht="15" hidden="false" customHeight="false" outlineLevel="0" collapsed="false">
      <c r="A939" s="7" t="n">
        <v>241290</v>
      </c>
      <c r="B939" s="8" t="str">
        <f aca="false">VLOOKUP(A939,Municipios!$A$2:$B$5571,2,0)</f>
        <v>São Tomé</v>
      </c>
      <c r="C939" s="7" t="n">
        <v>14</v>
      </c>
      <c r="D939" s="7" t="n">
        <v>0</v>
      </c>
      <c r="E939" s="7" t="n">
        <v>0</v>
      </c>
      <c r="F939" s="7" t="n">
        <v>0</v>
      </c>
      <c r="G939" s="7" t="n">
        <v>0</v>
      </c>
      <c r="H939" s="7" t="n">
        <v>0</v>
      </c>
      <c r="I939" s="7" t="n">
        <v>0</v>
      </c>
      <c r="J939" s="9" t="n">
        <f aca="false">VLOOKUP(A939,população!$A$2:$E$5571,2,0)</f>
        <v>2744</v>
      </c>
      <c r="K939" s="9" t="n">
        <f aca="false">VLOOKUP(A939,população!$A$2:$E$5571,3,0)</f>
        <v>6149</v>
      </c>
      <c r="L939" s="9" t="n">
        <f aca="false">VLOOKUP(A939,população!$A$2:$E$5571,4,0)</f>
        <v>1711</v>
      </c>
      <c r="M939" s="9" t="n">
        <f aca="false">VLOOKUP(A939,população!$A$2:$E$5571,5,0)</f>
        <v>10604</v>
      </c>
    </row>
    <row r="940" customFormat="false" ht="15" hidden="false" customHeight="false" outlineLevel="0" collapsed="false">
      <c r="A940" s="7" t="n">
        <v>241300</v>
      </c>
      <c r="B940" s="8" t="str">
        <f aca="false">VLOOKUP(A940,Municipios!$A$2:$B$5571,2,0)</f>
        <v>São Vicente</v>
      </c>
      <c r="C940" s="7" t="n">
        <v>14</v>
      </c>
      <c r="D940" s="7" t="n">
        <v>0</v>
      </c>
      <c r="E940" s="7" t="n">
        <v>1</v>
      </c>
      <c r="F940" s="7" t="n">
        <v>0</v>
      </c>
      <c r="G940" s="7" t="n">
        <v>1</v>
      </c>
      <c r="H940" s="7" t="n">
        <v>0</v>
      </c>
      <c r="I940" s="7" t="n">
        <v>0</v>
      </c>
      <c r="J940" s="9" t="n">
        <f aca="false">VLOOKUP(A940,população!$A$2:$E$5571,2,0)</f>
        <v>1401</v>
      </c>
      <c r="K940" s="9" t="n">
        <f aca="false">VLOOKUP(A940,população!$A$2:$E$5571,3,0)</f>
        <v>3717</v>
      </c>
      <c r="L940" s="9" t="n">
        <f aca="false">VLOOKUP(A940,população!$A$2:$E$5571,4,0)</f>
        <v>884</v>
      </c>
      <c r="M940" s="9" t="n">
        <f aca="false">VLOOKUP(A940,população!$A$2:$E$5571,5,0)</f>
        <v>6002</v>
      </c>
    </row>
    <row r="941" customFormat="false" ht="15" hidden="false" customHeight="false" outlineLevel="0" collapsed="false">
      <c r="A941" s="7" t="n">
        <v>241310</v>
      </c>
      <c r="B941" s="8" t="str">
        <f aca="false">VLOOKUP(A941,Municipios!$A$2:$B$5571,2,0)</f>
        <v>Senador Elói de Souza</v>
      </c>
      <c r="C941" s="7" t="n">
        <v>7</v>
      </c>
      <c r="D941" s="7" t="n">
        <v>0</v>
      </c>
      <c r="E941" s="7" t="n">
        <v>0</v>
      </c>
      <c r="F941" s="7" t="n">
        <v>0</v>
      </c>
      <c r="G941" s="7" t="n">
        <v>0</v>
      </c>
      <c r="H941" s="7" t="n">
        <v>0</v>
      </c>
      <c r="I941" s="7" t="n">
        <v>1</v>
      </c>
      <c r="J941" s="9" t="n">
        <f aca="false">VLOOKUP(A941,população!$A$2:$E$5571,2,0)</f>
        <v>1694</v>
      </c>
      <c r="K941" s="9" t="n">
        <f aca="false">VLOOKUP(A941,população!$A$2:$E$5571,3,0)</f>
        <v>3267</v>
      </c>
      <c r="L941" s="9" t="n">
        <f aca="false">VLOOKUP(A941,população!$A$2:$E$5571,4,0)</f>
        <v>694</v>
      </c>
      <c r="M941" s="9" t="n">
        <f aca="false">VLOOKUP(A941,população!$A$2:$E$5571,5,0)</f>
        <v>5655</v>
      </c>
    </row>
    <row r="942" customFormat="false" ht="15" hidden="false" customHeight="false" outlineLevel="0" collapsed="false">
      <c r="A942" s="7" t="n">
        <v>241330</v>
      </c>
      <c r="B942" s="8" t="str">
        <f aca="false">VLOOKUP(A942,Municipios!$A$2:$B$5571,2,0)</f>
        <v>Serra de São Bento</v>
      </c>
      <c r="C942" s="7" t="n">
        <v>12</v>
      </c>
      <c r="D942" s="7" t="n">
        <v>0</v>
      </c>
      <c r="E942" s="7" t="n">
        <v>1</v>
      </c>
      <c r="F942" s="7" t="n">
        <v>0</v>
      </c>
      <c r="G942" s="7" t="n">
        <v>1</v>
      </c>
      <c r="H942" s="7" t="n">
        <v>0</v>
      </c>
      <c r="I942" s="7" t="n">
        <v>0</v>
      </c>
      <c r="J942" s="9" t="n">
        <f aca="false">VLOOKUP(A942,população!$A$2:$E$5571,2,0)</f>
        <v>1592</v>
      </c>
      <c r="K942" s="9" t="n">
        <f aca="false">VLOOKUP(A942,população!$A$2:$E$5571,3,0)</f>
        <v>3268</v>
      </c>
      <c r="L942" s="9" t="n">
        <f aca="false">VLOOKUP(A942,população!$A$2:$E$5571,4,0)</f>
        <v>783</v>
      </c>
      <c r="M942" s="9" t="n">
        <f aca="false">VLOOKUP(A942,população!$A$2:$E$5571,5,0)</f>
        <v>5643</v>
      </c>
    </row>
    <row r="943" customFormat="false" ht="15" hidden="false" customHeight="false" outlineLevel="0" collapsed="false">
      <c r="A943" s="7" t="n">
        <v>241335</v>
      </c>
      <c r="B943" s="8" t="str">
        <f aca="false">VLOOKUP(A943,Municipios!$A$2:$B$5571,2,0)</f>
        <v>Serra do Mel</v>
      </c>
      <c r="C943" s="7" t="n">
        <v>17</v>
      </c>
      <c r="D943" s="7" t="n">
        <v>0</v>
      </c>
      <c r="E943" s="7" t="n">
        <v>0</v>
      </c>
      <c r="F943" s="7" t="n">
        <v>0</v>
      </c>
      <c r="G943" s="7" t="n">
        <v>0</v>
      </c>
      <c r="H943" s="7" t="n">
        <v>0</v>
      </c>
      <c r="I943" s="7" t="n">
        <v>0</v>
      </c>
      <c r="J943" s="9" t="n">
        <f aca="false">VLOOKUP(A943,população!$A$2:$E$5571,2,0)</f>
        <v>3230</v>
      </c>
      <c r="K943" s="9" t="n">
        <f aca="false">VLOOKUP(A943,população!$A$2:$E$5571,3,0)</f>
        <v>6342</v>
      </c>
      <c r="L943" s="9" t="n">
        <f aca="false">VLOOKUP(A943,população!$A$2:$E$5571,4,0)</f>
        <v>1002</v>
      </c>
      <c r="M943" s="9" t="n">
        <f aca="false">VLOOKUP(A943,população!$A$2:$E$5571,5,0)</f>
        <v>10574</v>
      </c>
    </row>
    <row r="944" customFormat="false" ht="15" hidden="false" customHeight="false" outlineLevel="0" collapsed="false">
      <c r="A944" s="7" t="n">
        <v>241340</v>
      </c>
      <c r="B944" s="8" t="str">
        <f aca="false">VLOOKUP(A944,Municipios!$A$2:$B$5571,2,0)</f>
        <v>Serra Negra do Norte</v>
      </c>
      <c r="C944" s="7" t="n">
        <v>22</v>
      </c>
      <c r="D944" s="7" t="n">
        <v>0</v>
      </c>
      <c r="E944" s="7" t="n">
        <v>1</v>
      </c>
      <c r="F944" s="7" t="n">
        <v>0</v>
      </c>
      <c r="G944" s="7" t="n">
        <v>1</v>
      </c>
      <c r="H944" s="7" t="n">
        <v>0</v>
      </c>
      <c r="I944" s="7" t="n">
        <v>0</v>
      </c>
      <c r="J944" s="9" t="n">
        <f aca="false">VLOOKUP(A944,população!$A$2:$E$5571,2,0)</f>
        <v>1707</v>
      </c>
      <c r="K944" s="9" t="n">
        <f aca="false">VLOOKUP(A944,população!$A$2:$E$5571,3,0)</f>
        <v>4842</v>
      </c>
      <c r="L944" s="9" t="n">
        <f aca="false">VLOOKUP(A944,população!$A$2:$E$5571,4,0)</f>
        <v>995</v>
      </c>
      <c r="M944" s="9" t="n">
        <f aca="false">VLOOKUP(A944,população!$A$2:$E$5571,5,0)</f>
        <v>7544</v>
      </c>
    </row>
    <row r="945" customFormat="false" ht="15" hidden="false" customHeight="false" outlineLevel="0" collapsed="false">
      <c r="A945" s="7" t="n">
        <v>241355</v>
      </c>
      <c r="B945" s="8" t="str">
        <f aca="false">VLOOKUP(A945,Municipios!$A$2:$B$5571,2,0)</f>
        <v>Serrinha dos Pintos</v>
      </c>
      <c r="C945" s="7" t="n">
        <v>13</v>
      </c>
      <c r="D945" s="7" t="n">
        <v>0</v>
      </c>
      <c r="E945" s="7" t="n">
        <v>1</v>
      </c>
      <c r="F945" s="7" t="n">
        <v>0</v>
      </c>
      <c r="G945" s="7" t="n">
        <v>1</v>
      </c>
      <c r="H945" s="7" t="n">
        <v>0</v>
      </c>
      <c r="I945" s="7" t="n">
        <v>0</v>
      </c>
      <c r="J945" s="9" t="n">
        <f aca="false">VLOOKUP(A945,população!$A$2:$E$5571,2,0)</f>
        <v>973</v>
      </c>
      <c r="K945" s="9" t="n">
        <f aca="false">VLOOKUP(A945,população!$A$2:$E$5571,3,0)</f>
        <v>2784</v>
      </c>
      <c r="L945" s="9" t="n">
        <f aca="false">VLOOKUP(A945,população!$A$2:$E$5571,4,0)</f>
        <v>689</v>
      </c>
      <c r="M945" s="9" t="n">
        <f aca="false">VLOOKUP(A945,população!$A$2:$E$5571,5,0)</f>
        <v>4446</v>
      </c>
    </row>
    <row r="946" customFormat="false" ht="15" hidden="false" customHeight="false" outlineLevel="0" collapsed="false">
      <c r="A946" s="7" t="n">
        <v>241360</v>
      </c>
      <c r="B946" s="8" t="str">
        <f aca="false">VLOOKUP(A946,Municipios!$A$2:$B$5571,2,0)</f>
        <v>Severiano Melo</v>
      </c>
      <c r="C946" s="7" t="n">
        <v>15</v>
      </c>
      <c r="D946" s="7" t="n">
        <v>0</v>
      </c>
      <c r="E946" s="7" t="n">
        <v>0</v>
      </c>
      <c r="F946" s="7" t="n">
        <v>0</v>
      </c>
      <c r="G946" s="7" t="n">
        <v>0</v>
      </c>
      <c r="H946" s="7" t="n">
        <v>0</v>
      </c>
      <c r="I946" s="7" t="n">
        <v>0</v>
      </c>
      <c r="J946" s="9" t="n">
        <f aca="false">VLOOKUP(A946,população!$A$2:$E$5571,2,0)</f>
        <v>1434</v>
      </c>
      <c r="K946" s="9" t="n">
        <f aca="false">VLOOKUP(A946,população!$A$2:$E$5571,3,0)</f>
        <v>3683</v>
      </c>
      <c r="L946" s="9" t="n">
        <f aca="false">VLOOKUP(A946,população!$A$2:$E$5571,4,0)</f>
        <v>760</v>
      </c>
      <c r="M946" s="9" t="n">
        <f aca="false">VLOOKUP(A946,população!$A$2:$E$5571,5,0)</f>
        <v>5877</v>
      </c>
    </row>
    <row r="947" customFormat="false" ht="15" hidden="false" customHeight="false" outlineLevel="0" collapsed="false">
      <c r="A947" s="7" t="n">
        <v>241370</v>
      </c>
      <c r="B947" s="8" t="str">
        <f aca="false">VLOOKUP(A947,Municipios!$A$2:$B$5571,2,0)</f>
        <v>Sítio Novo</v>
      </c>
      <c r="C947" s="7" t="n">
        <v>12</v>
      </c>
      <c r="D947" s="7" t="n">
        <v>0</v>
      </c>
      <c r="E947" s="7" t="n">
        <v>0</v>
      </c>
      <c r="F947" s="7" t="n">
        <v>0</v>
      </c>
      <c r="G947" s="7" t="n">
        <v>0</v>
      </c>
      <c r="H947" s="7" t="n">
        <v>0</v>
      </c>
      <c r="I947" s="7" t="n">
        <v>0</v>
      </c>
      <c r="J947" s="9" t="n">
        <f aca="false">VLOOKUP(A947,população!$A$2:$E$5571,2,0)</f>
        <v>1330</v>
      </c>
      <c r="K947" s="9" t="n">
        <f aca="false">VLOOKUP(A947,população!$A$2:$E$5571,3,0)</f>
        <v>2977</v>
      </c>
      <c r="L947" s="9" t="n">
        <f aca="false">VLOOKUP(A947,população!$A$2:$E$5571,4,0)</f>
        <v>664</v>
      </c>
      <c r="M947" s="9" t="n">
        <f aca="false">VLOOKUP(A947,população!$A$2:$E$5571,5,0)</f>
        <v>4971</v>
      </c>
    </row>
    <row r="948" customFormat="false" ht="15" hidden="false" customHeight="false" outlineLevel="0" collapsed="false">
      <c r="A948" s="7" t="n">
        <v>241380</v>
      </c>
      <c r="B948" s="8" t="str">
        <f aca="false">VLOOKUP(A948,Municipios!$A$2:$B$5571,2,0)</f>
        <v>Taboleiro Grande</v>
      </c>
      <c r="C948" s="7" t="n">
        <v>14</v>
      </c>
      <c r="D948" s="7" t="n">
        <v>0</v>
      </c>
      <c r="E948" s="7" t="n">
        <v>1</v>
      </c>
      <c r="F948" s="7" t="n">
        <v>0</v>
      </c>
      <c r="G948" s="7" t="n">
        <v>1</v>
      </c>
      <c r="H948" s="7" t="n">
        <v>0</v>
      </c>
      <c r="I948" s="7" t="n">
        <v>0</v>
      </c>
      <c r="J948" s="9" t="n">
        <f aca="false">VLOOKUP(A948,população!$A$2:$E$5571,2,0)</f>
        <v>611</v>
      </c>
      <c r="K948" s="9" t="n">
        <f aca="false">VLOOKUP(A948,população!$A$2:$E$5571,3,0)</f>
        <v>1446</v>
      </c>
      <c r="L948" s="9" t="n">
        <f aca="false">VLOOKUP(A948,população!$A$2:$E$5571,4,0)</f>
        <v>250</v>
      </c>
      <c r="M948" s="9" t="n">
        <f aca="false">VLOOKUP(A948,população!$A$2:$E$5571,5,0)</f>
        <v>2307</v>
      </c>
    </row>
    <row r="949" customFormat="false" ht="15" hidden="false" customHeight="false" outlineLevel="0" collapsed="false">
      <c r="A949" s="7" t="n">
        <v>241390</v>
      </c>
      <c r="B949" s="8" t="str">
        <f aca="false">VLOOKUP(A949,Municipios!$A$2:$B$5571,2,0)</f>
        <v>Taipu</v>
      </c>
      <c r="C949" s="7" t="n">
        <v>6</v>
      </c>
      <c r="D949" s="7" t="n">
        <v>0</v>
      </c>
      <c r="E949" s="7" t="n">
        <v>0</v>
      </c>
      <c r="F949" s="7" t="n">
        <v>0</v>
      </c>
      <c r="G949" s="7" t="n">
        <v>0</v>
      </c>
      <c r="H949" s="7" t="n">
        <v>0</v>
      </c>
      <c r="I949" s="7" t="n">
        <v>0</v>
      </c>
      <c r="J949" s="9" t="n">
        <f aca="false">VLOOKUP(A949,população!$A$2:$E$5571,2,0)</f>
        <v>3443</v>
      </c>
      <c r="K949" s="9" t="n">
        <f aca="false">VLOOKUP(A949,população!$A$2:$E$5571,3,0)</f>
        <v>6747</v>
      </c>
      <c r="L949" s="9" t="n">
        <f aca="false">VLOOKUP(A949,população!$A$2:$E$5571,4,0)</f>
        <v>1331</v>
      </c>
      <c r="M949" s="9" t="n">
        <f aca="false">VLOOKUP(A949,população!$A$2:$E$5571,5,0)</f>
        <v>11521</v>
      </c>
    </row>
    <row r="950" customFormat="false" ht="15" hidden="false" customHeight="false" outlineLevel="0" collapsed="false">
      <c r="A950" s="7" t="n">
        <v>241400</v>
      </c>
      <c r="B950" s="8" t="str">
        <f aca="false">VLOOKUP(A950,Municipios!$A$2:$B$5571,2,0)</f>
        <v>Tangará</v>
      </c>
      <c r="C950" s="7" t="n">
        <v>17</v>
      </c>
      <c r="D950" s="7" t="n">
        <v>0</v>
      </c>
      <c r="E950" s="7" t="n">
        <v>0</v>
      </c>
      <c r="F950" s="7" t="n">
        <v>0</v>
      </c>
      <c r="G950" s="7" t="n">
        <v>1</v>
      </c>
      <c r="H950" s="7" t="n">
        <v>0</v>
      </c>
      <c r="I950" s="7" t="n">
        <v>0</v>
      </c>
      <c r="J950" s="9" t="n">
        <f aca="false">VLOOKUP(A950,população!$A$2:$E$5571,2,0)</f>
        <v>4200</v>
      </c>
      <c r="K950" s="9" t="n">
        <f aca="false">VLOOKUP(A950,população!$A$2:$E$5571,3,0)</f>
        <v>8447</v>
      </c>
      <c r="L950" s="9" t="n">
        <f aca="false">VLOOKUP(A950,população!$A$2:$E$5571,4,0)</f>
        <v>1616</v>
      </c>
      <c r="M950" s="9" t="n">
        <f aca="false">VLOOKUP(A950,população!$A$2:$E$5571,5,0)</f>
        <v>14263</v>
      </c>
    </row>
    <row r="951" customFormat="false" ht="15" hidden="false" customHeight="false" outlineLevel="0" collapsed="false">
      <c r="A951" s="7" t="n">
        <v>241410</v>
      </c>
      <c r="B951" s="8" t="str">
        <f aca="false">VLOOKUP(A951,Municipios!$A$2:$B$5571,2,0)</f>
        <v>Tenente Ananias</v>
      </c>
      <c r="C951" s="7" t="n">
        <v>27</v>
      </c>
      <c r="D951" s="7" t="n">
        <v>0</v>
      </c>
      <c r="E951" s="7" t="n">
        <v>1</v>
      </c>
      <c r="F951" s="7" t="n">
        <v>0</v>
      </c>
      <c r="G951" s="7" t="n">
        <v>9</v>
      </c>
      <c r="H951" s="7" t="n">
        <v>0</v>
      </c>
      <c r="I951" s="7" t="n">
        <v>0</v>
      </c>
      <c r="J951" s="9" t="n">
        <f aca="false">VLOOKUP(A951,população!$A$2:$E$5571,2,0)</f>
        <v>2442</v>
      </c>
      <c r="K951" s="9" t="n">
        <f aca="false">VLOOKUP(A951,população!$A$2:$E$5571,3,0)</f>
        <v>6156</v>
      </c>
      <c r="L951" s="9" t="n">
        <f aca="false">VLOOKUP(A951,população!$A$2:$E$5571,4,0)</f>
        <v>1320</v>
      </c>
      <c r="M951" s="9" t="n">
        <f aca="false">VLOOKUP(A951,população!$A$2:$E$5571,5,0)</f>
        <v>9918</v>
      </c>
    </row>
    <row r="952" customFormat="false" ht="15" hidden="false" customHeight="false" outlineLevel="0" collapsed="false">
      <c r="A952" s="7" t="n">
        <v>241415</v>
      </c>
      <c r="B952" s="8" t="str">
        <f aca="false">VLOOKUP(A952,Municipios!$A$2:$B$5571,2,0)</f>
        <v>Tenente Laurentino Cruz</v>
      </c>
      <c r="C952" s="7" t="n">
        <v>3</v>
      </c>
      <c r="D952" s="7" t="n">
        <v>0</v>
      </c>
      <c r="E952" s="7" t="n">
        <v>0</v>
      </c>
      <c r="F952" s="7" t="n">
        <v>0</v>
      </c>
      <c r="G952" s="7" t="n">
        <v>0</v>
      </c>
      <c r="H952" s="7" t="n">
        <v>0</v>
      </c>
      <c r="I952" s="7" t="n">
        <v>0</v>
      </c>
      <c r="J952" s="9" t="n">
        <f aca="false">VLOOKUP(A952,população!$A$2:$E$5571,2,0)</f>
        <v>1624</v>
      </c>
      <c r="K952" s="9" t="n">
        <f aca="false">VLOOKUP(A952,população!$A$2:$E$5571,3,0)</f>
        <v>3238</v>
      </c>
      <c r="L952" s="9" t="n">
        <f aca="false">VLOOKUP(A952,população!$A$2:$E$5571,4,0)</f>
        <v>540</v>
      </c>
      <c r="M952" s="9" t="n">
        <f aca="false">VLOOKUP(A952,população!$A$2:$E$5571,5,0)</f>
        <v>5402</v>
      </c>
    </row>
    <row r="953" customFormat="false" ht="15" hidden="false" customHeight="false" outlineLevel="0" collapsed="false">
      <c r="A953" s="7" t="n">
        <v>241420</v>
      </c>
      <c r="B953" s="8" t="str">
        <f aca="false">VLOOKUP(A953,Municipios!$A$2:$B$5571,2,0)</f>
        <v>Tibau do Sul</v>
      </c>
      <c r="C953" s="7" t="n">
        <v>15</v>
      </c>
      <c r="D953" s="7" t="n">
        <v>0</v>
      </c>
      <c r="E953" s="7" t="n">
        <v>1</v>
      </c>
      <c r="F953" s="7" t="n">
        <v>0</v>
      </c>
      <c r="G953" s="7" t="n">
        <v>1</v>
      </c>
      <c r="H953" s="7" t="n">
        <v>0</v>
      </c>
      <c r="I953" s="7" t="n">
        <v>0</v>
      </c>
      <c r="J953" s="9" t="n">
        <f aca="false">VLOOKUP(A953,população!$A$2:$E$5571,2,0)</f>
        <v>3700</v>
      </c>
      <c r="K953" s="9" t="n">
        <f aca="false">VLOOKUP(A953,população!$A$2:$E$5571,3,0)</f>
        <v>7324</v>
      </c>
      <c r="L953" s="9" t="n">
        <f aca="false">VLOOKUP(A953,população!$A$2:$E$5571,4,0)</f>
        <v>1022</v>
      </c>
      <c r="M953" s="9" t="n">
        <f aca="false">VLOOKUP(A953,população!$A$2:$E$5571,5,0)</f>
        <v>12046</v>
      </c>
    </row>
    <row r="954" customFormat="false" ht="15" hidden="false" customHeight="false" outlineLevel="0" collapsed="false">
      <c r="A954" s="7" t="n">
        <v>241440</v>
      </c>
      <c r="B954" s="8" t="str">
        <f aca="false">VLOOKUP(A954,Municipios!$A$2:$B$5571,2,0)</f>
        <v>Touros</v>
      </c>
      <c r="C954" s="7" t="n">
        <v>30</v>
      </c>
      <c r="D954" s="7" t="n">
        <v>0</v>
      </c>
      <c r="E954" s="7" t="n">
        <v>1</v>
      </c>
      <c r="F954" s="7" t="n">
        <v>0</v>
      </c>
      <c r="G954" s="7" t="n">
        <v>4</v>
      </c>
      <c r="H954" s="7" t="n">
        <v>0</v>
      </c>
      <c r="I954" s="7" t="n">
        <v>0</v>
      </c>
      <c r="J954" s="9" t="n">
        <f aca="false">VLOOKUP(A954,população!$A$2:$E$5571,2,0)</f>
        <v>9730</v>
      </c>
      <c r="K954" s="9" t="n">
        <f aca="false">VLOOKUP(A954,população!$A$2:$E$5571,3,0)</f>
        <v>18109</v>
      </c>
      <c r="L954" s="9" t="n">
        <f aca="false">VLOOKUP(A954,população!$A$2:$E$5571,4,0)</f>
        <v>3133</v>
      </c>
      <c r="M954" s="9" t="n">
        <f aca="false">VLOOKUP(A954,população!$A$2:$E$5571,5,0)</f>
        <v>30972</v>
      </c>
    </row>
    <row r="955" customFormat="false" ht="15" hidden="false" customHeight="false" outlineLevel="0" collapsed="false">
      <c r="A955" s="7" t="n">
        <v>241445</v>
      </c>
      <c r="B955" s="8" t="str">
        <f aca="false">VLOOKUP(A955,Municipios!$A$2:$B$5571,2,0)</f>
        <v>Triunfo Potiguar</v>
      </c>
      <c r="C955" s="7" t="n">
        <v>12</v>
      </c>
      <c r="D955" s="7" t="n">
        <v>0</v>
      </c>
      <c r="E955" s="7" t="n">
        <v>0</v>
      </c>
      <c r="F955" s="7" t="n">
        <v>0</v>
      </c>
      <c r="G955" s="7" t="n">
        <v>0</v>
      </c>
      <c r="H955" s="7" t="n">
        <v>0</v>
      </c>
      <c r="I955" s="7" t="n">
        <v>0</v>
      </c>
      <c r="J955" s="9" t="n">
        <f aca="false">VLOOKUP(A955,população!$A$2:$E$5571,2,0)</f>
        <v>979</v>
      </c>
      <c r="K955" s="9" t="n">
        <f aca="false">VLOOKUP(A955,população!$A$2:$E$5571,3,0)</f>
        <v>1937</v>
      </c>
      <c r="L955" s="9" t="n">
        <f aca="false">VLOOKUP(A955,população!$A$2:$E$5571,4,0)</f>
        <v>376</v>
      </c>
      <c r="M955" s="9" t="n">
        <f aca="false">VLOOKUP(A955,população!$A$2:$E$5571,5,0)</f>
        <v>3292</v>
      </c>
    </row>
    <row r="956" customFormat="false" ht="15" hidden="false" customHeight="false" outlineLevel="0" collapsed="false">
      <c r="A956" s="7" t="n">
        <v>241460</v>
      </c>
      <c r="B956" s="8" t="str">
        <f aca="false">VLOOKUP(A956,Municipios!$A$2:$B$5571,2,0)</f>
        <v>Upanema</v>
      </c>
      <c r="C956" s="7" t="n">
        <v>13</v>
      </c>
      <c r="D956" s="7" t="n">
        <v>0</v>
      </c>
      <c r="E956" s="7" t="n">
        <v>1</v>
      </c>
      <c r="F956" s="7" t="n">
        <v>0</v>
      </c>
      <c r="G956" s="7" t="n">
        <v>1</v>
      </c>
      <c r="H956" s="7" t="n">
        <v>0</v>
      </c>
      <c r="I956" s="7" t="n">
        <v>0</v>
      </c>
      <c r="J956" s="9" t="n">
        <f aca="false">VLOOKUP(A956,população!$A$2:$E$5571,2,0)</f>
        <v>3439</v>
      </c>
      <c r="K956" s="9" t="n">
        <f aca="false">VLOOKUP(A956,população!$A$2:$E$5571,3,0)</f>
        <v>8111</v>
      </c>
      <c r="L956" s="9" t="n">
        <f aca="false">VLOOKUP(A956,população!$A$2:$E$5571,4,0)</f>
        <v>1460</v>
      </c>
      <c r="M956" s="9" t="n">
        <f aca="false">VLOOKUP(A956,população!$A$2:$E$5571,5,0)</f>
        <v>13010</v>
      </c>
    </row>
    <row r="957" customFormat="false" ht="15" hidden="false" customHeight="false" outlineLevel="0" collapsed="false">
      <c r="A957" s="7" t="n">
        <v>241475</v>
      </c>
      <c r="B957" s="8" t="str">
        <f aca="false">VLOOKUP(A957,Municipios!$A$2:$B$5571,2,0)</f>
        <v>Venha-Ver</v>
      </c>
      <c r="C957" s="7" t="n">
        <v>8</v>
      </c>
      <c r="D957" s="7" t="n">
        <v>0</v>
      </c>
      <c r="E957" s="7" t="n">
        <v>0</v>
      </c>
      <c r="F957" s="7" t="n">
        <v>0</v>
      </c>
      <c r="G957" s="7" t="n">
        <v>0</v>
      </c>
      <c r="H957" s="7" t="n">
        <v>0</v>
      </c>
      <c r="I957" s="7" t="n">
        <v>0</v>
      </c>
      <c r="J957" s="9" t="n">
        <f aca="false">VLOOKUP(A957,população!$A$2:$E$5571,2,0)</f>
        <v>1171</v>
      </c>
      <c r="K957" s="9" t="n">
        <f aca="false">VLOOKUP(A957,população!$A$2:$E$5571,3,0)</f>
        <v>2282</v>
      </c>
      <c r="L957" s="9" t="n">
        <f aca="false">VLOOKUP(A957,população!$A$2:$E$5571,4,0)</f>
        <v>371</v>
      </c>
      <c r="M957" s="9" t="n">
        <f aca="false">VLOOKUP(A957,população!$A$2:$E$5571,5,0)</f>
        <v>3824</v>
      </c>
    </row>
    <row r="958" customFormat="false" ht="15" hidden="false" customHeight="false" outlineLevel="0" collapsed="false">
      <c r="A958" s="7" t="n">
        <v>241480</v>
      </c>
      <c r="B958" s="8" t="str">
        <f aca="false">VLOOKUP(A958,Municipios!$A$2:$B$5571,2,0)</f>
        <v>Vera Cruz</v>
      </c>
      <c r="C958" s="7" t="n">
        <v>12</v>
      </c>
      <c r="D958" s="7" t="n">
        <v>0</v>
      </c>
      <c r="E958" s="7" t="n">
        <v>0</v>
      </c>
      <c r="F958" s="7" t="n">
        <v>0</v>
      </c>
      <c r="G958" s="7" t="n">
        <v>0</v>
      </c>
      <c r="H958" s="7" t="n">
        <v>0</v>
      </c>
      <c r="I958" s="7" t="n">
        <v>0</v>
      </c>
      <c r="J958" s="9" t="n">
        <f aca="false">VLOOKUP(A958,população!$A$2:$E$5571,2,0)</f>
        <v>3262</v>
      </c>
      <c r="K958" s="9" t="n">
        <f aca="false">VLOOKUP(A958,população!$A$2:$E$5571,3,0)</f>
        <v>6522</v>
      </c>
      <c r="L958" s="9" t="n">
        <f aca="false">VLOOKUP(A958,população!$A$2:$E$5571,4,0)</f>
        <v>1213</v>
      </c>
      <c r="M958" s="9" t="n">
        <f aca="false">VLOOKUP(A958,população!$A$2:$E$5571,5,0)</f>
        <v>10997</v>
      </c>
    </row>
    <row r="959" customFormat="false" ht="15" hidden="false" customHeight="false" outlineLevel="0" collapsed="false">
      <c r="A959" s="7" t="n">
        <v>241490</v>
      </c>
      <c r="B959" s="8" t="str">
        <f aca="false">VLOOKUP(A959,Municipios!$A$2:$B$5571,2,0)</f>
        <v>Viçosa</v>
      </c>
      <c r="C959" s="7" t="n">
        <v>15</v>
      </c>
      <c r="D959" s="7" t="n">
        <v>0</v>
      </c>
      <c r="E959" s="7" t="n">
        <v>0</v>
      </c>
      <c r="F959" s="7" t="n">
        <v>0</v>
      </c>
      <c r="G959" s="7" t="n">
        <v>0</v>
      </c>
      <c r="H959" s="7" t="n">
        <v>0</v>
      </c>
      <c r="I959" s="7" t="n">
        <v>1</v>
      </c>
      <c r="J959" s="9" t="n">
        <f aca="false">VLOOKUP(A959,população!$A$2:$E$5571,2,0)</f>
        <v>437</v>
      </c>
      <c r="K959" s="9" t="n">
        <f aca="false">VLOOKUP(A959,população!$A$2:$E$5571,3,0)</f>
        <v>1017</v>
      </c>
      <c r="L959" s="9" t="n">
        <f aca="false">VLOOKUP(A959,população!$A$2:$E$5571,4,0)</f>
        <v>187</v>
      </c>
      <c r="M959" s="9" t="n">
        <f aca="false">VLOOKUP(A959,população!$A$2:$E$5571,5,0)</f>
        <v>1641</v>
      </c>
    </row>
    <row r="960" customFormat="false" ht="15" hidden="false" customHeight="false" outlineLevel="0" collapsed="false">
      <c r="A960" s="7" t="n">
        <v>241500</v>
      </c>
      <c r="B960" s="8" t="str">
        <f aca="false">VLOOKUP(A960,Municipios!$A$2:$B$5571,2,0)</f>
        <v>Vila Flor</v>
      </c>
      <c r="C960" s="7" t="n">
        <v>21</v>
      </c>
      <c r="D960" s="7" t="n">
        <v>0</v>
      </c>
      <c r="E960" s="7" t="n">
        <v>0</v>
      </c>
      <c r="F960" s="7" t="n">
        <v>0</v>
      </c>
      <c r="G960" s="7" t="n">
        <v>0</v>
      </c>
      <c r="H960" s="7" t="n">
        <v>0</v>
      </c>
      <c r="I960" s="7" t="n">
        <v>1</v>
      </c>
      <c r="J960" s="9" t="n">
        <f aca="false">VLOOKUP(A960,população!$A$2:$E$5571,2,0)</f>
        <v>972</v>
      </c>
      <c r="K960" s="9" t="n">
        <f aca="false">VLOOKUP(A960,população!$A$2:$E$5571,3,0)</f>
        <v>1721</v>
      </c>
      <c r="L960" s="9" t="n">
        <f aca="false">VLOOKUP(A960,população!$A$2:$E$5571,4,0)</f>
        <v>247</v>
      </c>
      <c r="M960" s="9" t="n">
        <f aca="false">VLOOKUP(A960,população!$A$2:$E$5571,5,0)</f>
        <v>2940</v>
      </c>
    </row>
    <row r="961" customFormat="false" ht="15" hidden="false" customHeight="false" outlineLevel="0" collapsed="false">
      <c r="A961" s="7" t="n">
        <v>250010</v>
      </c>
      <c r="B961" s="8" t="str">
        <f aca="false">VLOOKUP(A961,Municipios!$A$2:$B$5571,2,0)</f>
        <v>Água Branca</v>
      </c>
      <c r="C961" s="7" t="n">
        <v>20</v>
      </c>
      <c r="D961" s="7" t="n">
        <v>0</v>
      </c>
      <c r="E961" s="7" t="n">
        <v>1</v>
      </c>
      <c r="F961" s="7" t="n">
        <v>0</v>
      </c>
      <c r="G961" s="7" t="n">
        <v>1</v>
      </c>
      <c r="H961" s="7" t="n">
        <v>0</v>
      </c>
      <c r="I961" s="7" t="n">
        <v>0</v>
      </c>
      <c r="J961" s="9" t="n">
        <f aca="false">VLOOKUP(A961,população!$A$2:$E$5571,2,0)</f>
        <v>2769</v>
      </c>
      <c r="K961" s="9" t="n">
        <f aca="false">VLOOKUP(A961,população!$A$2:$E$5571,3,0)</f>
        <v>5402</v>
      </c>
      <c r="L961" s="9" t="n">
        <f aca="false">VLOOKUP(A961,população!$A$2:$E$5571,4,0)</f>
        <v>1138</v>
      </c>
      <c r="M961" s="9" t="n">
        <f aca="false">VLOOKUP(A961,população!$A$2:$E$5571,5,0)</f>
        <v>9309</v>
      </c>
    </row>
    <row r="962" customFormat="false" ht="15" hidden="false" customHeight="false" outlineLevel="0" collapsed="false">
      <c r="A962" s="7" t="n">
        <v>250020</v>
      </c>
      <c r="B962" s="8" t="str">
        <f aca="false">VLOOKUP(A962,Municipios!$A$2:$B$5571,2,0)</f>
        <v>Aguiar</v>
      </c>
      <c r="C962" s="7" t="n">
        <v>12</v>
      </c>
      <c r="D962" s="7" t="n">
        <v>0</v>
      </c>
      <c r="E962" s="7" t="n">
        <v>0</v>
      </c>
      <c r="F962" s="7" t="n">
        <v>0</v>
      </c>
      <c r="G962" s="7" t="n">
        <v>0</v>
      </c>
      <c r="H962" s="7" t="n">
        <v>0</v>
      </c>
      <c r="I962" s="7" t="n">
        <v>0</v>
      </c>
      <c r="J962" s="9" t="n">
        <f aca="false">VLOOKUP(A962,população!$A$2:$E$5571,2,0)</f>
        <v>1383</v>
      </c>
      <c r="K962" s="9" t="n">
        <f aca="false">VLOOKUP(A962,população!$A$2:$E$5571,3,0)</f>
        <v>3138</v>
      </c>
      <c r="L962" s="9" t="n">
        <f aca="false">VLOOKUP(A962,população!$A$2:$E$5571,4,0)</f>
        <v>818</v>
      </c>
      <c r="M962" s="9" t="n">
        <f aca="false">VLOOKUP(A962,população!$A$2:$E$5571,5,0)</f>
        <v>5339</v>
      </c>
    </row>
    <row r="963" customFormat="false" ht="15" hidden="false" customHeight="false" outlineLevel="0" collapsed="false">
      <c r="A963" s="7" t="n">
        <v>250030</v>
      </c>
      <c r="B963" s="8" t="str">
        <f aca="false">VLOOKUP(A963,Municipios!$A$2:$B$5571,2,0)</f>
        <v>Alagoa Grande</v>
      </c>
      <c r="C963" s="7" t="n">
        <v>46</v>
      </c>
      <c r="D963" s="7" t="n">
        <v>0</v>
      </c>
      <c r="E963" s="7" t="n">
        <v>0</v>
      </c>
      <c r="F963" s="7" t="n">
        <v>0</v>
      </c>
      <c r="G963" s="7" t="n">
        <v>0</v>
      </c>
      <c r="H963" s="7" t="n">
        <v>0</v>
      </c>
      <c r="I963" s="7" t="n">
        <v>0</v>
      </c>
      <c r="J963" s="9" t="n">
        <f aca="false">VLOOKUP(A963,população!$A$2:$E$5571,2,0)</f>
        <v>7811</v>
      </c>
      <c r="K963" s="9" t="n">
        <f aca="false">VLOOKUP(A963,população!$A$2:$E$5571,3,0)</f>
        <v>16006</v>
      </c>
      <c r="L963" s="9" t="n">
        <f aca="false">VLOOKUP(A963,população!$A$2:$E$5571,4,0)</f>
        <v>4053</v>
      </c>
      <c r="M963" s="9" t="n">
        <f aca="false">VLOOKUP(A963,população!$A$2:$E$5571,5,0)</f>
        <v>27870</v>
      </c>
    </row>
    <row r="964" customFormat="false" ht="15" hidden="false" customHeight="false" outlineLevel="0" collapsed="false">
      <c r="A964" s="7" t="n">
        <v>250040</v>
      </c>
      <c r="B964" s="8" t="str">
        <f aca="false">VLOOKUP(A964,Municipios!$A$2:$B$5571,2,0)</f>
        <v>Alagoa Nova</v>
      </c>
      <c r="C964" s="7" t="n">
        <v>28</v>
      </c>
      <c r="D964" s="7" t="n">
        <v>0</v>
      </c>
      <c r="E964" s="7" t="n">
        <v>1</v>
      </c>
      <c r="F964" s="7" t="n">
        <v>0</v>
      </c>
      <c r="G964" s="7" t="n">
        <v>2</v>
      </c>
      <c r="H964" s="7" t="n">
        <v>0</v>
      </c>
      <c r="I964" s="7" t="n">
        <v>0</v>
      </c>
      <c r="J964" s="9" t="n">
        <f aca="false">VLOOKUP(A964,população!$A$2:$E$5571,2,0)</f>
        <v>5777</v>
      </c>
      <c r="K964" s="9" t="n">
        <f aca="false">VLOOKUP(A964,população!$A$2:$E$5571,3,0)</f>
        <v>11377</v>
      </c>
      <c r="L964" s="9" t="n">
        <f aca="false">VLOOKUP(A964,população!$A$2:$E$5571,4,0)</f>
        <v>2598</v>
      </c>
      <c r="M964" s="9" t="n">
        <f aca="false">VLOOKUP(A964,população!$A$2:$E$5571,5,0)</f>
        <v>19752</v>
      </c>
    </row>
    <row r="965" customFormat="false" ht="15" hidden="false" customHeight="false" outlineLevel="0" collapsed="false">
      <c r="A965" s="7" t="n">
        <v>250060</v>
      </c>
      <c r="B965" s="8" t="str">
        <f aca="false">VLOOKUP(A965,Municipios!$A$2:$B$5571,2,0)</f>
        <v>Alhandra</v>
      </c>
      <c r="C965" s="7" t="n">
        <v>15</v>
      </c>
      <c r="D965" s="7" t="n">
        <v>0</v>
      </c>
      <c r="E965" s="7" t="n">
        <v>0</v>
      </c>
      <c r="F965" s="7" t="n">
        <v>0</v>
      </c>
      <c r="G965" s="7" t="n">
        <v>0</v>
      </c>
      <c r="H965" s="7" t="n">
        <v>0</v>
      </c>
      <c r="I965" s="7" t="n">
        <v>0</v>
      </c>
      <c r="J965" s="9" t="n">
        <f aca="false">VLOOKUP(A965,população!$A$2:$E$5571,2,0)</f>
        <v>6336</v>
      </c>
      <c r="K965" s="9" t="n">
        <f aca="false">VLOOKUP(A965,população!$A$2:$E$5571,3,0)</f>
        <v>11000</v>
      </c>
      <c r="L965" s="9" t="n">
        <f aca="false">VLOOKUP(A965,população!$A$2:$E$5571,4,0)</f>
        <v>1488</v>
      </c>
      <c r="M965" s="9" t="n">
        <f aca="false">VLOOKUP(A965,população!$A$2:$E$5571,5,0)</f>
        <v>18824</v>
      </c>
    </row>
    <row r="966" customFormat="false" ht="15" hidden="false" customHeight="false" outlineLevel="0" collapsed="false">
      <c r="A966" s="7" t="n">
        <v>250070</v>
      </c>
      <c r="B966" s="8" t="str">
        <f aca="false">VLOOKUP(A966,Municipios!$A$2:$B$5571,2,0)</f>
        <v>São João do Rio do Peixe</v>
      </c>
      <c r="C966" s="7" t="n">
        <v>28</v>
      </c>
      <c r="D966" s="7" t="n">
        <v>0</v>
      </c>
      <c r="E966" s="7" t="n">
        <v>2</v>
      </c>
      <c r="F966" s="7" t="n">
        <v>0</v>
      </c>
      <c r="G966" s="7" t="n">
        <v>2</v>
      </c>
      <c r="H966" s="7" t="n">
        <v>0</v>
      </c>
      <c r="I966" s="7" t="n">
        <v>0</v>
      </c>
      <c r="J966" s="9" t="n">
        <f aca="false">VLOOKUP(A966,população!$A$2:$E$5571,2,0)</f>
        <v>4084</v>
      </c>
      <c r="K966" s="9" t="n">
        <f aca="false">VLOOKUP(A966,população!$A$2:$E$5571,3,0)</f>
        <v>10617</v>
      </c>
      <c r="L966" s="9" t="n">
        <f aca="false">VLOOKUP(A966,população!$A$2:$E$5571,4,0)</f>
        <v>2738</v>
      </c>
      <c r="M966" s="9" t="n">
        <f aca="false">VLOOKUP(A966,população!$A$2:$E$5571,5,0)</f>
        <v>17439</v>
      </c>
    </row>
    <row r="967" customFormat="false" ht="15" hidden="false" customHeight="false" outlineLevel="0" collapsed="false">
      <c r="A967" s="7" t="n">
        <v>250090</v>
      </c>
      <c r="B967" s="8" t="str">
        <f aca="false">VLOOKUP(A967,Municipios!$A$2:$B$5571,2,0)</f>
        <v>Arara</v>
      </c>
      <c r="C967" s="7" t="n">
        <v>17</v>
      </c>
      <c r="D967" s="7" t="n">
        <v>0</v>
      </c>
      <c r="E967" s="7" t="n">
        <v>1</v>
      </c>
      <c r="F967" s="7" t="n">
        <v>0</v>
      </c>
      <c r="G967" s="7" t="n">
        <v>1</v>
      </c>
      <c r="H967" s="7" t="n">
        <v>0</v>
      </c>
      <c r="I967" s="7" t="n">
        <v>0</v>
      </c>
      <c r="J967" s="9" t="n">
        <f aca="false">VLOOKUP(A967,população!$A$2:$E$5571,2,0)</f>
        <v>3018</v>
      </c>
      <c r="K967" s="9" t="n">
        <f aca="false">VLOOKUP(A967,população!$A$2:$E$5571,3,0)</f>
        <v>6966</v>
      </c>
      <c r="L967" s="9" t="n">
        <f aca="false">VLOOKUP(A967,população!$A$2:$E$5571,4,0)</f>
        <v>2353</v>
      </c>
      <c r="M967" s="9" t="n">
        <f aca="false">VLOOKUP(A967,população!$A$2:$E$5571,5,0)</f>
        <v>12337</v>
      </c>
    </row>
    <row r="968" customFormat="false" ht="15" hidden="false" customHeight="false" outlineLevel="0" collapsed="false">
      <c r="A968" s="7" t="n">
        <v>250110</v>
      </c>
      <c r="B968" s="8" t="str">
        <f aca="false">VLOOKUP(A968,Municipios!$A$2:$B$5571,2,0)</f>
        <v>Areia</v>
      </c>
      <c r="C968" s="7" t="n">
        <v>36</v>
      </c>
      <c r="D968" s="7" t="n">
        <v>0</v>
      </c>
      <c r="E968" s="7" t="n">
        <v>2</v>
      </c>
      <c r="F968" s="7" t="n">
        <v>0</v>
      </c>
      <c r="G968" s="7" t="n">
        <v>2</v>
      </c>
      <c r="H968" s="7" t="n">
        <v>0</v>
      </c>
      <c r="I968" s="7" t="n">
        <v>1</v>
      </c>
      <c r="J968" s="9" t="n">
        <f aca="false">VLOOKUP(A968,população!$A$2:$E$5571,2,0)</f>
        <v>6449</v>
      </c>
      <c r="K968" s="9" t="n">
        <f aca="false">VLOOKUP(A968,população!$A$2:$E$5571,3,0)</f>
        <v>13691</v>
      </c>
      <c r="L968" s="9" t="n">
        <f aca="false">VLOOKUP(A968,população!$A$2:$E$5571,4,0)</f>
        <v>2994</v>
      </c>
      <c r="M968" s="9" t="n">
        <f aca="false">VLOOKUP(A968,população!$A$2:$E$5571,5,0)</f>
        <v>23134</v>
      </c>
    </row>
    <row r="969" customFormat="false" ht="15" hidden="false" customHeight="false" outlineLevel="0" collapsed="false">
      <c r="A969" s="7" t="n">
        <v>250130</v>
      </c>
      <c r="B969" s="8" t="str">
        <f aca="false">VLOOKUP(A969,Municipios!$A$2:$B$5571,2,0)</f>
        <v>Aroeiras</v>
      </c>
      <c r="C969" s="7" t="n">
        <v>40</v>
      </c>
      <c r="D969" s="7" t="n">
        <v>0</v>
      </c>
      <c r="E969" s="7" t="n">
        <v>1</v>
      </c>
      <c r="F969" s="7" t="n">
        <v>0</v>
      </c>
      <c r="G969" s="7" t="n">
        <v>2</v>
      </c>
      <c r="H969" s="7" t="n">
        <v>0</v>
      </c>
      <c r="I969" s="7" t="n">
        <v>1</v>
      </c>
      <c r="J969" s="9" t="n">
        <f aca="false">VLOOKUP(A969,população!$A$2:$E$5571,2,0)</f>
        <v>5894</v>
      </c>
      <c r="K969" s="9" t="n">
        <f aca="false">VLOOKUP(A969,população!$A$2:$E$5571,3,0)</f>
        <v>10284</v>
      </c>
      <c r="L969" s="9" t="n">
        <f aca="false">VLOOKUP(A969,população!$A$2:$E$5571,4,0)</f>
        <v>2770</v>
      </c>
      <c r="M969" s="9" t="n">
        <f aca="false">VLOOKUP(A969,população!$A$2:$E$5571,5,0)</f>
        <v>18948</v>
      </c>
    </row>
    <row r="970" customFormat="false" ht="15" hidden="false" customHeight="false" outlineLevel="0" collapsed="false">
      <c r="A970" s="7" t="n">
        <v>250150</v>
      </c>
      <c r="B970" s="8" t="str">
        <f aca="false">VLOOKUP(A970,Municipios!$A$2:$B$5571,2,0)</f>
        <v>Bananeiras</v>
      </c>
      <c r="C970" s="7" t="n">
        <v>37</v>
      </c>
      <c r="D970" s="7" t="n">
        <v>0</v>
      </c>
      <c r="E970" s="7" t="n">
        <v>1</v>
      </c>
      <c r="F970" s="7" t="n">
        <v>0</v>
      </c>
      <c r="G970" s="7" t="n">
        <v>2</v>
      </c>
      <c r="H970" s="7" t="n">
        <v>0</v>
      </c>
      <c r="I970" s="7" t="n">
        <v>0</v>
      </c>
      <c r="J970" s="9" t="n">
        <f aca="false">VLOOKUP(A970,população!$A$2:$E$5571,2,0)</f>
        <v>6087</v>
      </c>
      <c r="K970" s="9" t="n">
        <f aca="false">VLOOKUP(A970,população!$A$2:$E$5571,3,0)</f>
        <v>12344</v>
      </c>
      <c r="L970" s="9" t="n">
        <f aca="false">VLOOKUP(A970,população!$A$2:$E$5571,4,0)</f>
        <v>2920</v>
      </c>
      <c r="M970" s="9" t="n">
        <f aca="false">VLOOKUP(A970,população!$A$2:$E$5571,5,0)</f>
        <v>21351</v>
      </c>
    </row>
    <row r="971" customFormat="false" ht="15" hidden="false" customHeight="false" outlineLevel="0" collapsed="false">
      <c r="A971" s="7" t="n">
        <v>250180</v>
      </c>
      <c r="B971" s="8" t="str">
        <f aca="false">VLOOKUP(A971,Municipios!$A$2:$B$5571,2,0)</f>
        <v>Bayeux</v>
      </c>
      <c r="C971" s="7" t="n">
        <v>48</v>
      </c>
      <c r="D971" s="7" t="n">
        <v>0</v>
      </c>
      <c r="E971" s="7" t="n">
        <v>1</v>
      </c>
      <c r="F971" s="7" t="n">
        <v>0</v>
      </c>
      <c r="G971" s="7" t="n">
        <v>7</v>
      </c>
      <c r="H971" s="7" t="n">
        <v>0</v>
      </c>
      <c r="I971" s="7" t="n">
        <v>0</v>
      </c>
      <c r="J971" s="9" t="n">
        <f aca="false">VLOOKUP(A971,população!$A$2:$E$5571,2,0)</f>
        <v>26319</v>
      </c>
      <c r="K971" s="9" t="n">
        <f aca="false">VLOOKUP(A971,população!$A$2:$E$5571,3,0)</f>
        <v>63449</v>
      </c>
      <c r="L971" s="9" t="n">
        <f aca="false">VLOOKUP(A971,população!$A$2:$E$5571,4,0)</f>
        <v>9296</v>
      </c>
      <c r="M971" s="9" t="n">
        <f aca="false">VLOOKUP(A971,população!$A$2:$E$5571,5,0)</f>
        <v>99064</v>
      </c>
    </row>
    <row r="972" customFormat="false" ht="15" hidden="false" customHeight="false" outlineLevel="0" collapsed="false">
      <c r="A972" s="7" t="n">
        <v>250190</v>
      </c>
      <c r="B972" s="8" t="str">
        <f aca="false">VLOOKUP(A972,Municipios!$A$2:$B$5571,2,0)</f>
        <v>Belém</v>
      </c>
      <c r="C972" s="7" t="n">
        <v>25</v>
      </c>
      <c r="D972" s="7" t="n">
        <v>0</v>
      </c>
      <c r="E972" s="7" t="n">
        <v>0</v>
      </c>
      <c r="F972" s="7" t="n">
        <v>0</v>
      </c>
      <c r="G972" s="7" t="n">
        <v>2</v>
      </c>
      <c r="H972" s="7" t="n">
        <v>0</v>
      </c>
      <c r="I972" s="7" t="n">
        <v>0</v>
      </c>
      <c r="J972" s="9" t="n">
        <f aca="false">VLOOKUP(A972,população!$A$2:$E$5571,2,0)</f>
        <v>4400</v>
      </c>
      <c r="K972" s="9" t="n">
        <f aca="false">VLOOKUP(A972,população!$A$2:$E$5571,3,0)</f>
        <v>9817</v>
      </c>
      <c r="L972" s="9" t="n">
        <f aca="false">VLOOKUP(A972,população!$A$2:$E$5571,4,0)</f>
        <v>2750</v>
      </c>
      <c r="M972" s="9" t="n">
        <f aca="false">VLOOKUP(A972,população!$A$2:$E$5571,5,0)</f>
        <v>16967</v>
      </c>
    </row>
    <row r="973" customFormat="false" ht="15" hidden="false" customHeight="false" outlineLevel="0" collapsed="false">
      <c r="A973" s="7" t="n">
        <v>250200</v>
      </c>
      <c r="B973" s="8" t="str">
        <f aca="false">VLOOKUP(A973,Municipios!$A$2:$B$5571,2,0)</f>
        <v>Belém do Brejo do Cruz</v>
      </c>
      <c r="C973" s="7" t="n">
        <v>28</v>
      </c>
      <c r="D973" s="7" t="n">
        <v>0</v>
      </c>
      <c r="E973" s="7" t="n">
        <v>1</v>
      </c>
      <c r="F973" s="7" t="n">
        <v>0</v>
      </c>
      <c r="G973" s="7" t="n">
        <v>1</v>
      </c>
      <c r="H973" s="7" t="n">
        <v>0</v>
      </c>
      <c r="I973" s="7" t="n">
        <v>1</v>
      </c>
      <c r="J973" s="9" t="n">
        <f aca="false">VLOOKUP(A973,população!$A$2:$E$5571,2,0)</f>
        <v>1754</v>
      </c>
      <c r="K973" s="9" t="n">
        <f aca="false">VLOOKUP(A973,população!$A$2:$E$5571,3,0)</f>
        <v>4282</v>
      </c>
      <c r="L973" s="9" t="n">
        <f aca="false">VLOOKUP(A973,população!$A$2:$E$5571,4,0)</f>
        <v>954</v>
      </c>
      <c r="M973" s="9" t="n">
        <f aca="false">VLOOKUP(A973,população!$A$2:$E$5571,5,0)</f>
        <v>6990</v>
      </c>
    </row>
    <row r="974" customFormat="false" ht="15" hidden="false" customHeight="false" outlineLevel="0" collapsed="false">
      <c r="A974" s="7" t="n">
        <v>250210</v>
      </c>
      <c r="B974" s="8" t="str">
        <f aca="false">VLOOKUP(A974,Municipios!$A$2:$B$5571,2,0)</f>
        <v>Boa Ventura</v>
      </c>
      <c r="C974" s="7" t="n">
        <v>0</v>
      </c>
      <c r="D974" s="7" t="n">
        <v>0</v>
      </c>
      <c r="E974" s="7" t="n">
        <v>0</v>
      </c>
      <c r="F974" s="7" t="n">
        <v>0</v>
      </c>
      <c r="G974" s="7" t="n">
        <v>0</v>
      </c>
      <c r="H974" s="7" t="n">
        <v>0</v>
      </c>
      <c r="I974" s="7" t="n">
        <v>0</v>
      </c>
      <c r="J974" s="9" t="n">
        <f aca="false">VLOOKUP(A974,população!$A$2:$E$5571,2,0)</f>
        <v>1495</v>
      </c>
      <c r="K974" s="9" t="n">
        <f aca="false">VLOOKUP(A974,população!$A$2:$E$5571,3,0)</f>
        <v>3346</v>
      </c>
      <c r="L974" s="9" t="n">
        <f aca="false">VLOOKUP(A974,população!$A$2:$E$5571,4,0)</f>
        <v>735</v>
      </c>
      <c r="M974" s="9" t="n">
        <f aca="false">VLOOKUP(A974,população!$A$2:$E$5571,5,0)</f>
        <v>5576</v>
      </c>
    </row>
    <row r="975" customFormat="false" ht="15" hidden="false" customHeight="false" outlineLevel="0" collapsed="false">
      <c r="A975" s="7" t="n">
        <v>250230</v>
      </c>
      <c r="B975" s="8" t="str">
        <f aca="false">VLOOKUP(A975,Municipios!$A$2:$B$5571,2,0)</f>
        <v>Bom Sucesso</v>
      </c>
      <c r="C975" s="7" t="n">
        <v>16</v>
      </c>
      <c r="D975" s="7" t="n">
        <v>0</v>
      </c>
      <c r="E975" s="7" t="n">
        <v>1</v>
      </c>
      <c r="F975" s="7" t="n">
        <v>0</v>
      </c>
      <c r="G975" s="7" t="n">
        <v>1</v>
      </c>
      <c r="H975" s="7" t="n">
        <v>0</v>
      </c>
      <c r="I975" s="7" t="n">
        <v>0</v>
      </c>
      <c r="J975" s="9" t="n">
        <f aca="false">VLOOKUP(A975,população!$A$2:$E$5571,2,0)</f>
        <v>1083</v>
      </c>
      <c r="K975" s="9" t="n">
        <f aca="false">VLOOKUP(A975,população!$A$2:$E$5571,3,0)</f>
        <v>2914</v>
      </c>
      <c r="L975" s="9" t="n">
        <f aca="false">VLOOKUP(A975,população!$A$2:$E$5571,4,0)</f>
        <v>863</v>
      </c>
      <c r="M975" s="9" t="n">
        <f aca="false">VLOOKUP(A975,população!$A$2:$E$5571,5,0)</f>
        <v>4860</v>
      </c>
    </row>
    <row r="976" customFormat="false" ht="15" hidden="false" customHeight="false" outlineLevel="0" collapsed="false">
      <c r="A976" s="7" t="n">
        <v>250240</v>
      </c>
      <c r="B976" s="8" t="str">
        <f aca="false">VLOOKUP(A976,Municipios!$A$2:$B$5571,2,0)</f>
        <v>Bonito de Santa Fé</v>
      </c>
      <c r="C976" s="7" t="n">
        <v>18</v>
      </c>
      <c r="D976" s="7" t="n">
        <v>0</v>
      </c>
      <c r="E976" s="7" t="n">
        <v>0</v>
      </c>
      <c r="F976" s="7" t="n">
        <v>0</v>
      </c>
      <c r="G976" s="7" t="n">
        <v>1</v>
      </c>
      <c r="H976" s="7" t="n">
        <v>0</v>
      </c>
      <c r="I976" s="7" t="n">
        <v>0</v>
      </c>
      <c r="J976" s="9" t="n">
        <f aca="false">VLOOKUP(A976,população!$A$2:$E$5571,2,0)</f>
        <v>2897</v>
      </c>
      <c r="K976" s="9" t="n">
        <f aca="false">VLOOKUP(A976,população!$A$2:$E$5571,3,0)</f>
        <v>6419</v>
      </c>
      <c r="L976" s="9" t="n">
        <f aca="false">VLOOKUP(A976,população!$A$2:$E$5571,4,0)</f>
        <v>1232</v>
      </c>
      <c r="M976" s="9" t="n">
        <f aca="false">VLOOKUP(A976,população!$A$2:$E$5571,5,0)</f>
        <v>10548</v>
      </c>
    </row>
    <row r="977" customFormat="false" ht="15" hidden="false" customHeight="false" outlineLevel="0" collapsed="false">
      <c r="A977" s="7" t="n">
        <v>250250</v>
      </c>
      <c r="B977" s="8" t="str">
        <f aca="false">VLOOKUP(A977,Municipios!$A$2:$B$5571,2,0)</f>
        <v>Boqueirão</v>
      </c>
      <c r="C977" s="7" t="n">
        <v>33</v>
      </c>
      <c r="D977" s="7" t="n">
        <v>0</v>
      </c>
      <c r="E977" s="7" t="n">
        <v>2</v>
      </c>
      <c r="F977" s="7" t="n">
        <v>0</v>
      </c>
      <c r="G977" s="7" t="n">
        <v>2</v>
      </c>
      <c r="H977" s="7" t="n">
        <v>0</v>
      </c>
      <c r="I977" s="7" t="n">
        <v>0</v>
      </c>
      <c r="J977" s="9" t="n">
        <f aca="false">VLOOKUP(A977,população!$A$2:$E$5571,2,0)</f>
        <v>4655</v>
      </c>
      <c r="K977" s="9" t="n">
        <f aca="false">VLOOKUP(A977,população!$A$2:$E$5571,3,0)</f>
        <v>10056</v>
      </c>
      <c r="L977" s="9" t="n">
        <f aca="false">VLOOKUP(A977,população!$A$2:$E$5571,4,0)</f>
        <v>2174</v>
      </c>
      <c r="M977" s="9" t="n">
        <f aca="false">VLOOKUP(A977,população!$A$2:$E$5571,5,0)</f>
        <v>16885</v>
      </c>
    </row>
    <row r="978" customFormat="false" ht="15" hidden="false" customHeight="false" outlineLevel="0" collapsed="false">
      <c r="A978" s="7" t="n">
        <v>250260</v>
      </c>
      <c r="B978" s="8" t="str">
        <f aca="false">VLOOKUP(A978,Municipios!$A$2:$B$5571,2,0)</f>
        <v>Igaracy</v>
      </c>
      <c r="C978" s="7" t="n">
        <v>0</v>
      </c>
      <c r="D978" s="7" t="n">
        <v>0</v>
      </c>
      <c r="E978" s="7" t="n">
        <v>0</v>
      </c>
      <c r="F978" s="7" t="n">
        <v>0</v>
      </c>
      <c r="G978" s="7" t="n">
        <v>0</v>
      </c>
      <c r="H978" s="7" t="n">
        <v>0</v>
      </c>
      <c r="I978" s="7" t="n">
        <v>0</v>
      </c>
      <c r="J978" s="9" t="n">
        <f aca="false">VLOOKUP(A978,população!$A$2:$E$5571,2,0)</f>
        <v>1619</v>
      </c>
      <c r="K978" s="9" t="n">
        <f aca="false">VLOOKUP(A978,população!$A$2:$E$5571,3,0)</f>
        <v>3538</v>
      </c>
      <c r="L978" s="9" t="n">
        <f aca="false">VLOOKUP(A978,população!$A$2:$E$5571,4,0)</f>
        <v>836</v>
      </c>
      <c r="M978" s="9" t="n">
        <f aca="false">VLOOKUP(A978,população!$A$2:$E$5571,5,0)</f>
        <v>5993</v>
      </c>
    </row>
    <row r="979" customFormat="false" ht="15" hidden="false" customHeight="false" outlineLevel="0" collapsed="false">
      <c r="A979" s="7" t="n">
        <v>250280</v>
      </c>
      <c r="B979" s="8" t="str">
        <f aca="false">VLOOKUP(A979,Municipios!$A$2:$B$5571,2,0)</f>
        <v>Brejo do Cruz</v>
      </c>
      <c r="C979" s="7" t="n">
        <v>25</v>
      </c>
      <c r="D979" s="7" t="n">
        <v>0</v>
      </c>
      <c r="E979" s="7" t="n">
        <v>2</v>
      </c>
      <c r="F979" s="7" t="n">
        <v>0</v>
      </c>
      <c r="G979" s="7" t="n">
        <v>2</v>
      </c>
      <c r="H979" s="7" t="n">
        <v>0</v>
      </c>
      <c r="I979" s="7" t="n">
        <v>1</v>
      </c>
      <c r="J979" s="9" t="n">
        <f aca="false">VLOOKUP(A979,população!$A$2:$E$5571,2,0)</f>
        <v>3322</v>
      </c>
      <c r="K979" s="9" t="n">
        <f aca="false">VLOOKUP(A979,população!$A$2:$E$5571,3,0)</f>
        <v>8130</v>
      </c>
      <c r="L979" s="9" t="n">
        <f aca="false">VLOOKUP(A979,população!$A$2:$E$5571,4,0)</f>
        <v>1556</v>
      </c>
      <c r="M979" s="9" t="n">
        <f aca="false">VLOOKUP(A979,população!$A$2:$E$5571,5,0)</f>
        <v>13008</v>
      </c>
    </row>
    <row r="980" customFormat="false" ht="15" hidden="false" customHeight="false" outlineLevel="0" collapsed="false">
      <c r="A980" s="7" t="n">
        <v>250290</v>
      </c>
      <c r="B980" s="8" t="str">
        <f aca="false">VLOOKUP(A980,Municipios!$A$2:$B$5571,2,0)</f>
        <v>Brejo dos Santos</v>
      </c>
      <c r="C980" s="7" t="n">
        <v>18</v>
      </c>
      <c r="D980" s="7" t="n">
        <v>0</v>
      </c>
      <c r="E980" s="7" t="n">
        <v>1</v>
      </c>
      <c r="F980" s="7" t="n">
        <v>0</v>
      </c>
      <c r="G980" s="7" t="n">
        <v>2</v>
      </c>
      <c r="H980" s="7" t="n">
        <v>0</v>
      </c>
      <c r="I980" s="7" t="n">
        <v>0</v>
      </c>
      <c r="J980" s="9" t="n">
        <f aca="false">VLOOKUP(A980,população!$A$2:$E$5571,2,0)</f>
        <v>1558</v>
      </c>
      <c r="K980" s="9" t="n">
        <f aca="false">VLOOKUP(A980,população!$A$2:$E$5571,3,0)</f>
        <v>3702</v>
      </c>
      <c r="L980" s="9" t="n">
        <f aca="false">VLOOKUP(A980,população!$A$2:$E$5571,4,0)</f>
        <v>888</v>
      </c>
      <c r="M980" s="9" t="n">
        <f aca="false">VLOOKUP(A980,população!$A$2:$E$5571,5,0)</f>
        <v>6148</v>
      </c>
    </row>
    <row r="981" customFormat="false" ht="15" hidden="false" customHeight="false" outlineLevel="0" collapsed="false">
      <c r="A981" s="7" t="n">
        <v>250300</v>
      </c>
      <c r="B981" s="8" t="str">
        <f aca="false">VLOOKUP(A981,Municipios!$A$2:$B$5571,2,0)</f>
        <v>Caaporã</v>
      </c>
      <c r="C981" s="7" t="n">
        <v>38</v>
      </c>
      <c r="D981" s="7" t="n">
        <v>0</v>
      </c>
      <c r="E981" s="7" t="n">
        <v>0</v>
      </c>
      <c r="F981" s="7" t="n">
        <v>0</v>
      </c>
      <c r="G981" s="7" t="n">
        <v>0</v>
      </c>
      <c r="H981" s="7" t="n">
        <v>0</v>
      </c>
      <c r="I981" s="7" t="n">
        <v>0</v>
      </c>
      <c r="J981" s="9" t="n">
        <f aca="false">VLOOKUP(A981,população!$A$2:$E$5571,2,0)</f>
        <v>6882</v>
      </c>
      <c r="K981" s="9" t="n">
        <f aca="false">VLOOKUP(A981,população!$A$2:$E$5571,3,0)</f>
        <v>12345</v>
      </c>
      <c r="L981" s="9" t="n">
        <f aca="false">VLOOKUP(A981,população!$A$2:$E$5571,4,0)</f>
        <v>1543</v>
      </c>
      <c r="M981" s="9" t="n">
        <f aca="false">VLOOKUP(A981,população!$A$2:$E$5571,5,0)</f>
        <v>20770</v>
      </c>
    </row>
    <row r="982" customFormat="false" ht="15" hidden="false" customHeight="false" outlineLevel="0" collapsed="false">
      <c r="A982" s="7" t="n">
        <v>250320</v>
      </c>
      <c r="B982" s="8" t="str">
        <f aca="false">VLOOKUP(A982,Municipios!$A$2:$B$5571,2,0)</f>
        <v>Cabedelo</v>
      </c>
      <c r="C982" s="7" t="n">
        <v>35</v>
      </c>
      <c r="D982" s="7" t="n">
        <v>0</v>
      </c>
      <c r="E982" s="7" t="n">
        <v>5</v>
      </c>
      <c r="F982" s="7" t="n">
        <v>0</v>
      </c>
      <c r="G982" s="7" t="n">
        <v>17</v>
      </c>
      <c r="H982" s="7" t="n">
        <v>0</v>
      </c>
      <c r="I982" s="7" t="n">
        <v>1</v>
      </c>
      <c r="J982" s="9" t="n">
        <f aca="false">VLOOKUP(A982,população!$A$2:$E$5571,2,0)</f>
        <v>15732</v>
      </c>
      <c r="K982" s="9" t="n">
        <f aca="false">VLOOKUP(A982,população!$A$2:$E$5571,3,0)</f>
        <v>39079</v>
      </c>
      <c r="L982" s="9" t="n">
        <f aca="false">VLOOKUP(A982,população!$A$2:$E$5571,4,0)</f>
        <v>5306</v>
      </c>
      <c r="M982" s="9" t="n">
        <f aca="false">VLOOKUP(A982,população!$A$2:$E$5571,5,0)</f>
        <v>60117</v>
      </c>
    </row>
    <row r="983" customFormat="false" ht="15" hidden="false" customHeight="false" outlineLevel="0" collapsed="false">
      <c r="A983" s="7" t="n">
        <v>250340</v>
      </c>
      <c r="B983" s="8" t="str">
        <f aca="false">VLOOKUP(A983,Municipios!$A$2:$B$5571,2,0)</f>
        <v>Cacimba de Areia</v>
      </c>
      <c r="C983" s="7" t="n">
        <v>5</v>
      </c>
      <c r="D983" s="7" t="n">
        <v>0</v>
      </c>
      <c r="E983" s="7" t="n">
        <v>0</v>
      </c>
      <c r="F983" s="7" t="n">
        <v>0</v>
      </c>
      <c r="G983" s="7" t="n">
        <v>0</v>
      </c>
      <c r="H983" s="7" t="n">
        <v>0</v>
      </c>
      <c r="I983" s="7" t="n">
        <v>0</v>
      </c>
      <c r="J983" s="9" t="n">
        <f aca="false">VLOOKUP(A983,população!$A$2:$E$5571,2,0)</f>
        <v>951</v>
      </c>
      <c r="K983" s="9" t="n">
        <f aca="false">VLOOKUP(A983,população!$A$2:$E$5571,3,0)</f>
        <v>2200</v>
      </c>
      <c r="L983" s="9" t="n">
        <f aca="false">VLOOKUP(A983,população!$A$2:$E$5571,4,0)</f>
        <v>451</v>
      </c>
      <c r="M983" s="9" t="n">
        <f aca="false">VLOOKUP(A983,população!$A$2:$E$5571,5,0)</f>
        <v>3602</v>
      </c>
    </row>
    <row r="984" customFormat="false" ht="15" hidden="false" customHeight="false" outlineLevel="0" collapsed="false">
      <c r="A984" s="7" t="n">
        <v>250350</v>
      </c>
      <c r="B984" s="8" t="str">
        <f aca="false">VLOOKUP(A984,Municipios!$A$2:$B$5571,2,0)</f>
        <v>Cacimba de Dentro</v>
      </c>
      <c r="C984" s="7" t="n">
        <v>22</v>
      </c>
      <c r="D984" s="7" t="n">
        <v>0</v>
      </c>
      <c r="E984" s="7" t="n">
        <v>0</v>
      </c>
      <c r="F984" s="7" t="n">
        <v>0</v>
      </c>
      <c r="G984" s="7" t="n">
        <v>1</v>
      </c>
      <c r="H984" s="7" t="n">
        <v>0</v>
      </c>
      <c r="I984" s="7" t="n">
        <v>0</v>
      </c>
      <c r="J984" s="9" t="n">
        <f aca="false">VLOOKUP(A984,população!$A$2:$E$5571,2,0)</f>
        <v>4689</v>
      </c>
      <c r="K984" s="9" t="n">
        <f aca="false">VLOOKUP(A984,população!$A$2:$E$5571,3,0)</f>
        <v>9180</v>
      </c>
      <c r="L984" s="9" t="n">
        <f aca="false">VLOOKUP(A984,população!$A$2:$E$5571,4,0)</f>
        <v>2577</v>
      </c>
      <c r="M984" s="9" t="n">
        <f aca="false">VLOOKUP(A984,população!$A$2:$E$5571,5,0)</f>
        <v>16446</v>
      </c>
    </row>
    <row r="985" customFormat="false" ht="15" hidden="false" customHeight="false" outlineLevel="0" collapsed="false">
      <c r="A985" s="7" t="n">
        <v>250370</v>
      </c>
      <c r="B985" s="8" t="str">
        <f aca="false">VLOOKUP(A985,Municipios!$A$2:$B$5571,2,0)</f>
        <v>Cajazeiras</v>
      </c>
      <c r="C985" s="7" t="n">
        <v>152</v>
      </c>
      <c r="D985" s="7" t="n">
        <v>7</v>
      </c>
      <c r="E985" s="7" t="n">
        <v>12</v>
      </c>
      <c r="F985" s="7" t="n">
        <v>1</v>
      </c>
      <c r="G985" s="7" t="n">
        <v>43</v>
      </c>
      <c r="H985" s="7" t="n">
        <v>3</v>
      </c>
      <c r="I985" s="7" t="n">
        <v>36</v>
      </c>
      <c r="J985" s="9" t="n">
        <f aca="false">VLOOKUP(A985,população!$A$2:$E$5571,2,0)</f>
        <v>15194</v>
      </c>
      <c r="K985" s="9" t="n">
        <f aca="false">VLOOKUP(A985,população!$A$2:$E$5571,3,0)</f>
        <v>36644</v>
      </c>
      <c r="L985" s="9" t="n">
        <f aca="false">VLOOKUP(A985,população!$A$2:$E$5571,4,0)</f>
        <v>7628</v>
      </c>
      <c r="M985" s="9" t="n">
        <f aca="false">VLOOKUP(A985,população!$A$2:$E$5571,5,0)</f>
        <v>59466</v>
      </c>
    </row>
    <row r="986" customFormat="false" ht="15" hidden="false" customHeight="false" outlineLevel="0" collapsed="false">
      <c r="A986" s="7" t="n">
        <v>250400</v>
      </c>
      <c r="B986" s="8" t="str">
        <f aca="false">VLOOKUP(A986,Municipios!$A$2:$B$5571,2,0)</f>
        <v>Campina Grande</v>
      </c>
      <c r="C986" s="7" t="n">
        <v>1127</v>
      </c>
      <c r="D986" s="7" t="n">
        <v>144</v>
      </c>
      <c r="E986" s="7" t="n">
        <v>55</v>
      </c>
      <c r="F986" s="7" t="n">
        <v>13</v>
      </c>
      <c r="G986" s="7" t="n">
        <v>571</v>
      </c>
      <c r="H986" s="7" t="n">
        <v>97</v>
      </c>
      <c r="I986" s="7" t="n">
        <v>112</v>
      </c>
      <c r="J986" s="9" t="n">
        <f aca="false">VLOOKUP(A986,população!$A$2:$E$5571,2,0)</f>
        <v>104157</v>
      </c>
      <c r="K986" s="9" t="n">
        <f aca="false">VLOOKUP(A986,população!$A$2:$E$5571,3,0)</f>
        <v>247073</v>
      </c>
      <c r="L986" s="9" t="n">
        <f aca="false">VLOOKUP(A986,população!$A$2:$E$5571,4,0)</f>
        <v>43349</v>
      </c>
      <c r="M986" s="9" t="n">
        <f aca="false">VLOOKUP(A986,população!$A$2:$E$5571,5,0)</f>
        <v>394579</v>
      </c>
    </row>
    <row r="987" customFormat="false" ht="15" hidden="false" customHeight="false" outlineLevel="0" collapsed="false">
      <c r="A987" s="7" t="n">
        <v>250430</v>
      </c>
      <c r="B987" s="8" t="str">
        <f aca="false">VLOOKUP(A987,Municipios!$A$2:$B$5571,2,0)</f>
        <v>Catolé do Rocha</v>
      </c>
      <c r="C987" s="7" t="n">
        <v>64</v>
      </c>
      <c r="D987" s="7" t="n">
        <v>0</v>
      </c>
      <c r="E987" s="7" t="n">
        <v>3</v>
      </c>
      <c r="F987" s="7" t="n">
        <v>0</v>
      </c>
      <c r="G987" s="7" t="n">
        <v>11</v>
      </c>
      <c r="H987" s="7" t="n">
        <v>0</v>
      </c>
      <c r="I987" s="7" t="n">
        <v>2</v>
      </c>
      <c r="J987" s="9" t="n">
        <f aca="false">VLOOKUP(A987,população!$A$2:$E$5571,2,0)</f>
        <v>7163</v>
      </c>
      <c r="K987" s="9" t="n">
        <f aca="false">VLOOKUP(A987,população!$A$2:$E$5571,3,0)</f>
        <v>18078</v>
      </c>
      <c r="L987" s="9" t="n">
        <f aca="false">VLOOKUP(A987,população!$A$2:$E$5571,4,0)</f>
        <v>3641</v>
      </c>
      <c r="M987" s="9" t="n">
        <f aca="false">VLOOKUP(A987,população!$A$2:$E$5571,5,0)</f>
        <v>28882</v>
      </c>
    </row>
    <row r="988" customFormat="false" ht="15" hidden="false" customHeight="false" outlineLevel="0" collapsed="false">
      <c r="A988" s="7" t="n">
        <v>250440</v>
      </c>
      <c r="B988" s="8" t="str">
        <f aca="false">VLOOKUP(A988,Municipios!$A$2:$B$5571,2,0)</f>
        <v>Conceição</v>
      </c>
      <c r="C988" s="7" t="n">
        <v>58</v>
      </c>
      <c r="D988" s="7" t="n">
        <v>0</v>
      </c>
      <c r="E988" s="7" t="n">
        <v>1</v>
      </c>
      <c r="F988" s="7" t="n">
        <v>0</v>
      </c>
      <c r="G988" s="7" t="n">
        <v>2</v>
      </c>
      <c r="H988" s="7" t="n">
        <v>0</v>
      </c>
      <c r="I988" s="7" t="n">
        <v>0</v>
      </c>
      <c r="J988" s="9" t="n">
        <f aca="false">VLOOKUP(A988,população!$A$2:$E$5571,2,0)</f>
        <v>4787</v>
      </c>
      <c r="K988" s="9" t="n">
        <f aca="false">VLOOKUP(A988,população!$A$2:$E$5571,3,0)</f>
        <v>11115</v>
      </c>
      <c r="L988" s="9" t="n">
        <f aca="false">VLOOKUP(A988,população!$A$2:$E$5571,4,0)</f>
        <v>2286</v>
      </c>
      <c r="M988" s="9" t="n">
        <f aca="false">VLOOKUP(A988,população!$A$2:$E$5571,5,0)</f>
        <v>18188</v>
      </c>
    </row>
    <row r="989" customFormat="false" ht="15" hidden="false" customHeight="false" outlineLevel="0" collapsed="false">
      <c r="A989" s="7" t="n">
        <v>250480</v>
      </c>
      <c r="B989" s="8" t="str">
        <f aca="false">VLOOKUP(A989,Municipios!$A$2:$B$5571,2,0)</f>
        <v>Coremas</v>
      </c>
      <c r="C989" s="7" t="n">
        <v>39</v>
      </c>
      <c r="D989" s="7" t="n">
        <v>0</v>
      </c>
      <c r="E989" s="7" t="n">
        <v>1</v>
      </c>
      <c r="F989" s="7" t="n">
        <v>0</v>
      </c>
      <c r="G989" s="7" t="n">
        <v>3</v>
      </c>
      <c r="H989" s="7" t="n">
        <v>0</v>
      </c>
      <c r="I989" s="7" t="n">
        <v>0</v>
      </c>
      <c r="J989" s="9" t="n">
        <f aca="false">VLOOKUP(A989,população!$A$2:$E$5571,2,0)</f>
        <v>4133</v>
      </c>
      <c r="K989" s="9" t="n">
        <f aca="false">VLOOKUP(A989,população!$A$2:$E$5571,3,0)</f>
        <v>8826</v>
      </c>
      <c r="L989" s="9" t="n">
        <f aca="false">VLOOKUP(A989,população!$A$2:$E$5571,4,0)</f>
        <v>2010</v>
      </c>
      <c r="M989" s="9" t="n">
        <f aca="false">VLOOKUP(A989,população!$A$2:$E$5571,5,0)</f>
        <v>14969</v>
      </c>
    </row>
    <row r="990" customFormat="false" ht="15" hidden="false" customHeight="false" outlineLevel="0" collapsed="false">
      <c r="A990" s="7" t="n">
        <v>250500</v>
      </c>
      <c r="B990" s="8" t="str">
        <f aca="false">VLOOKUP(A990,Municipios!$A$2:$B$5571,2,0)</f>
        <v>Cubati</v>
      </c>
      <c r="C990" s="7" t="n">
        <v>16</v>
      </c>
      <c r="D990" s="7" t="n">
        <v>0</v>
      </c>
      <c r="E990" s="7" t="n">
        <v>1</v>
      </c>
      <c r="F990" s="7" t="n">
        <v>0</v>
      </c>
      <c r="G990" s="7" t="n">
        <v>1</v>
      </c>
      <c r="H990" s="7" t="n">
        <v>0</v>
      </c>
      <c r="I990" s="7" t="n">
        <v>0</v>
      </c>
      <c r="J990" s="9" t="n">
        <f aca="false">VLOOKUP(A990,população!$A$2:$E$5571,2,0)</f>
        <v>1936</v>
      </c>
      <c r="K990" s="9" t="n">
        <f aca="false">VLOOKUP(A990,população!$A$2:$E$5571,3,0)</f>
        <v>3951</v>
      </c>
      <c r="L990" s="9" t="n">
        <f aca="false">VLOOKUP(A990,população!$A$2:$E$5571,4,0)</f>
        <v>924</v>
      </c>
      <c r="M990" s="9" t="n">
        <f aca="false">VLOOKUP(A990,população!$A$2:$E$5571,5,0)</f>
        <v>6811</v>
      </c>
    </row>
    <row r="991" customFormat="false" ht="15" hidden="false" customHeight="false" outlineLevel="0" collapsed="false">
      <c r="A991" s="7" t="n">
        <v>250510</v>
      </c>
      <c r="B991" s="8" t="str">
        <f aca="false">VLOOKUP(A991,Municipios!$A$2:$B$5571,2,0)</f>
        <v>Cuité</v>
      </c>
      <c r="C991" s="7" t="n">
        <v>67</v>
      </c>
      <c r="D991" s="7" t="n">
        <v>0</v>
      </c>
      <c r="E991" s="7" t="n">
        <v>2</v>
      </c>
      <c r="F991" s="7" t="n">
        <v>0</v>
      </c>
      <c r="G991" s="7" t="n">
        <v>5</v>
      </c>
      <c r="H991" s="7" t="n">
        <v>0</v>
      </c>
      <c r="I991" s="7" t="n">
        <v>1</v>
      </c>
      <c r="J991" s="9" t="n">
        <f aca="false">VLOOKUP(A991,população!$A$2:$E$5571,2,0)</f>
        <v>5089</v>
      </c>
      <c r="K991" s="9" t="n">
        <f aca="false">VLOOKUP(A991,população!$A$2:$E$5571,3,0)</f>
        <v>11636</v>
      </c>
      <c r="L991" s="9" t="n">
        <f aca="false">VLOOKUP(A991,população!$A$2:$E$5571,4,0)</f>
        <v>3043</v>
      </c>
      <c r="M991" s="9" t="n">
        <f aca="false">VLOOKUP(A991,população!$A$2:$E$5571,5,0)</f>
        <v>19768</v>
      </c>
    </row>
    <row r="992" customFormat="false" ht="15" hidden="false" customHeight="false" outlineLevel="0" collapsed="false">
      <c r="A992" s="7" t="n">
        <v>250570</v>
      </c>
      <c r="B992" s="8" t="str">
        <f aca="false">VLOOKUP(A992,Municipios!$A$2:$B$5571,2,0)</f>
        <v>Dona Inês</v>
      </c>
      <c r="C992" s="7" t="n">
        <v>12</v>
      </c>
      <c r="D992" s="7" t="n">
        <v>0</v>
      </c>
      <c r="E992" s="7" t="n">
        <v>0</v>
      </c>
      <c r="F992" s="7" t="n">
        <v>0</v>
      </c>
      <c r="G992" s="7" t="n">
        <v>0</v>
      </c>
      <c r="H992" s="7" t="n">
        <v>0</v>
      </c>
      <c r="I992" s="7" t="n">
        <v>1</v>
      </c>
      <c r="J992" s="9" t="n">
        <f aca="false">VLOOKUP(A992,população!$A$2:$E$5571,2,0)</f>
        <v>3122</v>
      </c>
      <c r="K992" s="9" t="n">
        <f aca="false">VLOOKUP(A992,população!$A$2:$E$5571,3,0)</f>
        <v>5595</v>
      </c>
      <c r="L992" s="9" t="n">
        <f aca="false">VLOOKUP(A992,população!$A$2:$E$5571,4,0)</f>
        <v>1513</v>
      </c>
      <c r="M992" s="9" t="n">
        <f aca="false">VLOOKUP(A992,população!$A$2:$E$5571,5,0)</f>
        <v>10230</v>
      </c>
    </row>
    <row r="993" customFormat="false" ht="15" hidden="false" customHeight="false" outlineLevel="0" collapsed="false">
      <c r="A993" s="7" t="n">
        <v>250600</v>
      </c>
      <c r="B993" s="8" t="str">
        <f aca="false">VLOOKUP(A993,Municipios!$A$2:$B$5571,2,0)</f>
        <v>Esperança</v>
      </c>
      <c r="C993" s="7" t="n">
        <v>26</v>
      </c>
      <c r="D993" s="7" t="n">
        <v>0</v>
      </c>
      <c r="E993" s="7" t="n">
        <v>2</v>
      </c>
      <c r="F993" s="7" t="n">
        <v>0</v>
      </c>
      <c r="G993" s="7" t="n">
        <v>6</v>
      </c>
      <c r="H993" s="7" t="n">
        <v>0</v>
      </c>
      <c r="I993" s="7" t="n">
        <v>0</v>
      </c>
      <c r="J993" s="9" t="n">
        <f aca="false">VLOOKUP(A993,população!$A$2:$E$5571,2,0)</f>
        <v>8805</v>
      </c>
      <c r="K993" s="9" t="n">
        <f aca="false">VLOOKUP(A993,população!$A$2:$E$5571,3,0)</f>
        <v>18389</v>
      </c>
      <c r="L993" s="9" t="n">
        <f aca="false">VLOOKUP(A993,população!$A$2:$E$5571,4,0)</f>
        <v>4179</v>
      </c>
      <c r="M993" s="9" t="n">
        <f aca="false">VLOOKUP(A993,população!$A$2:$E$5571,5,0)</f>
        <v>31373</v>
      </c>
    </row>
    <row r="994" customFormat="false" ht="15" hidden="false" customHeight="false" outlineLevel="0" collapsed="false">
      <c r="A994" s="7" t="n">
        <v>250620</v>
      </c>
      <c r="B994" s="8" t="str">
        <f aca="false">VLOOKUP(A994,Municipios!$A$2:$B$5571,2,0)</f>
        <v>Frei Martinho</v>
      </c>
      <c r="C994" s="7" t="n">
        <v>18</v>
      </c>
      <c r="D994" s="7" t="n">
        <v>0</v>
      </c>
      <c r="E994" s="7" t="n">
        <v>0</v>
      </c>
      <c r="F994" s="7" t="n">
        <v>0</v>
      </c>
      <c r="G994" s="7" t="n">
        <v>0</v>
      </c>
      <c r="H994" s="7" t="n">
        <v>0</v>
      </c>
      <c r="I994" s="7" t="n">
        <v>0</v>
      </c>
      <c r="J994" s="9" t="n">
        <f aca="false">VLOOKUP(A994,população!$A$2:$E$5571,2,0)</f>
        <v>591</v>
      </c>
      <c r="K994" s="9" t="n">
        <f aca="false">VLOOKUP(A994,população!$A$2:$E$5571,3,0)</f>
        <v>1694</v>
      </c>
      <c r="L994" s="9" t="n">
        <f aca="false">VLOOKUP(A994,população!$A$2:$E$5571,4,0)</f>
        <v>554</v>
      </c>
      <c r="M994" s="9" t="n">
        <f aca="false">VLOOKUP(A994,população!$A$2:$E$5571,5,0)</f>
        <v>2839</v>
      </c>
    </row>
    <row r="995" customFormat="false" ht="15" hidden="false" customHeight="false" outlineLevel="0" collapsed="false">
      <c r="A995" s="7" t="n">
        <v>250630</v>
      </c>
      <c r="B995" s="8" t="str">
        <f aca="false">VLOOKUP(A995,Municipios!$A$2:$B$5571,2,0)</f>
        <v>Guarabira</v>
      </c>
      <c r="C995" s="7" t="n">
        <v>100</v>
      </c>
      <c r="D995" s="7" t="n">
        <v>6</v>
      </c>
      <c r="E995" s="7" t="n">
        <v>7</v>
      </c>
      <c r="F995" s="7" t="n">
        <v>1</v>
      </c>
      <c r="G995" s="7" t="n">
        <v>44</v>
      </c>
      <c r="H995" s="7" t="n">
        <v>2</v>
      </c>
      <c r="I995" s="7" t="n">
        <v>8</v>
      </c>
      <c r="J995" s="9" t="n">
        <f aca="false">VLOOKUP(A995,população!$A$2:$E$5571,2,0)</f>
        <v>15030</v>
      </c>
      <c r="K995" s="9" t="n">
        <f aca="false">VLOOKUP(A995,população!$A$2:$E$5571,3,0)</f>
        <v>34509</v>
      </c>
      <c r="L995" s="9" t="n">
        <f aca="false">VLOOKUP(A995,população!$A$2:$E$5571,4,0)</f>
        <v>6710</v>
      </c>
      <c r="M995" s="9" t="n">
        <f aca="false">VLOOKUP(A995,população!$A$2:$E$5571,5,0)</f>
        <v>56249</v>
      </c>
    </row>
    <row r="996" customFormat="false" ht="15" hidden="false" customHeight="false" outlineLevel="0" collapsed="false">
      <c r="A996" s="7" t="n">
        <v>250650</v>
      </c>
      <c r="B996" s="8" t="str">
        <f aca="false">VLOOKUP(A996,Municipios!$A$2:$B$5571,2,0)</f>
        <v>Gurjão</v>
      </c>
      <c r="C996" s="7" t="n">
        <v>4</v>
      </c>
      <c r="D996" s="7" t="n">
        <v>0</v>
      </c>
      <c r="E996" s="7" t="n">
        <v>0</v>
      </c>
      <c r="F996" s="7" t="n">
        <v>0</v>
      </c>
      <c r="G996" s="7" t="n">
        <v>0</v>
      </c>
      <c r="H996" s="7" t="n">
        <v>0</v>
      </c>
      <c r="I996" s="7" t="n">
        <v>0</v>
      </c>
      <c r="J996" s="9" t="n">
        <f aca="false">VLOOKUP(A996,população!$A$2:$E$5571,2,0)</f>
        <v>826</v>
      </c>
      <c r="K996" s="9" t="n">
        <f aca="false">VLOOKUP(A996,população!$A$2:$E$5571,3,0)</f>
        <v>1922</v>
      </c>
      <c r="L996" s="9" t="n">
        <f aca="false">VLOOKUP(A996,população!$A$2:$E$5571,4,0)</f>
        <v>465</v>
      </c>
      <c r="M996" s="9" t="n">
        <f aca="false">VLOOKUP(A996,população!$A$2:$E$5571,5,0)</f>
        <v>3213</v>
      </c>
    </row>
    <row r="997" customFormat="false" ht="15" hidden="false" customHeight="false" outlineLevel="0" collapsed="false">
      <c r="A997" s="7" t="n">
        <v>250660</v>
      </c>
      <c r="B997" s="8" t="str">
        <f aca="false">VLOOKUP(A997,Municipios!$A$2:$B$5571,2,0)</f>
        <v>Ibiara</v>
      </c>
      <c r="C997" s="7" t="n">
        <v>0</v>
      </c>
      <c r="D997" s="7" t="n">
        <v>0</v>
      </c>
      <c r="E997" s="7" t="n">
        <v>0</v>
      </c>
      <c r="F997" s="7" t="n">
        <v>0</v>
      </c>
      <c r="G997" s="7" t="n">
        <v>0</v>
      </c>
      <c r="H997" s="7" t="n">
        <v>0</v>
      </c>
      <c r="I997" s="7" t="n">
        <v>0</v>
      </c>
      <c r="J997" s="9" t="n">
        <f aca="false">VLOOKUP(A997,população!$A$2:$E$5571,2,0)</f>
        <v>1468</v>
      </c>
      <c r="K997" s="9" t="n">
        <f aca="false">VLOOKUP(A997,população!$A$2:$E$5571,3,0)</f>
        <v>3474</v>
      </c>
      <c r="L997" s="9" t="n">
        <f aca="false">VLOOKUP(A997,população!$A$2:$E$5571,4,0)</f>
        <v>930</v>
      </c>
      <c r="M997" s="9" t="n">
        <f aca="false">VLOOKUP(A997,população!$A$2:$E$5571,5,0)</f>
        <v>5872</v>
      </c>
    </row>
    <row r="998" customFormat="false" ht="15" hidden="false" customHeight="false" outlineLevel="0" collapsed="false">
      <c r="A998" s="7" t="n">
        <v>250680</v>
      </c>
      <c r="B998" s="8" t="str">
        <f aca="false">VLOOKUP(A998,Municipios!$A$2:$B$5571,2,0)</f>
        <v>Ingá</v>
      </c>
      <c r="C998" s="7" t="n">
        <v>0</v>
      </c>
      <c r="D998" s="7" t="n">
        <v>0</v>
      </c>
      <c r="E998" s="7" t="n">
        <v>2</v>
      </c>
      <c r="F998" s="7" t="n">
        <v>0</v>
      </c>
      <c r="G998" s="7" t="n">
        <v>3</v>
      </c>
      <c r="H998" s="7" t="n">
        <v>0</v>
      </c>
      <c r="I998" s="7" t="n">
        <v>0</v>
      </c>
      <c r="J998" s="9" t="n">
        <f aca="false">VLOOKUP(A998,população!$A$2:$E$5571,2,0)</f>
        <v>5046</v>
      </c>
      <c r="K998" s="9" t="n">
        <f aca="false">VLOOKUP(A998,população!$A$2:$E$5571,3,0)</f>
        <v>9909</v>
      </c>
      <c r="L998" s="9" t="n">
        <f aca="false">VLOOKUP(A998,população!$A$2:$E$5571,4,0)</f>
        <v>2463</v>
      </c>
      <c r="M998" s="9" t="n">
        <f aca="false">VLOOKUP(A998,população!$A$2:$E$5571,5,0)</f>
        <v>17418</v>
      </c>
    </row>
    <row r="999" customFormat="false" ht="15" hidden="false" customHeight="false" outlineLevel="0" collapsed="false">
      <c r="A999" s="7" t="n">
        <v>250690</v>
      </c>
      <c r="B999" s="8" t="str">
        <f aca="false">VLOOKUP(A999,Municipios!$A$2:$B$5571,2,0)</f>
        <v>Itabaiana</v>
      </c>
      <c r="C999" s="7" t="n">
        <v>41</v>
      </c>
      <c r="D999" s="7" t="n">
        <v>0</v>
      </c>
      <c r="E999" s="7" t="n">
        <v>3</v>
      </c>
      <c r="F999" s="7" t="n">
        <v>0</v>
      </c>
      <c r="G999" s="7" t="n">
        <v>9</v>
      </c>
      <c r="H999" s="7" t="n">
        <v>0</v>
      </c>
      <c r="I999" s="7" t="n">
        <v>1</v>
      </c>
      <c r="J999" s="9" t="n">
        <f aca="false">VLOOKUP(A999,população!$A$2:$E$5571,2,0)</f>
        <v>6327</v>
      </c>
      <c r="K999" s="9" t="n">
        <f aca="false">VLOOKUP(A999,população!$A$2:$E$5571,3,0)</f>
        <v>14728</v>
      </c>
      <c r="L999" s="9" t="n">
        <f aca="false">VLOOKUP(A999,população!$A$2:$E$5571,4,0)</f>
        <v>3360</v>
      </c>
      <c r="M999" s="9" t="n">
        <f aca="false">VLOOKUP(A999,população!$A$2:$E$5571,5,0)</f>
        <v>24415</v>
      </c>
    </row>
    <row r="1000" customFormat="false" ht="15" hidden="false" customHeight="false" outlineLevel="0" collapsed="false">
      <c r="A1000" s="7" t="n">
        <v>250700</v>
      </c>
      <c r="B1000" s="8" t="str">
        <f aca="false">VLOOKUP(A1000,Municipios!$A$2:$B$5571,2,0)</f>
        <v>Itaporanga</v>
      </c>
      <c r="C1000" s="7" t="n">
        <v>48</v>
      </c>
      <c r="D1000" s="7" t="n">
        <v>0</v>
      </c>
      <c r="E1000" s="7" t="n">
        <v>3</v>
      </c>
      <c r="F1000" s="7" t="n">
        <v>0</v>
      </c>
      <c r="G1000" s="7" t="n">
        <v>9</v>
      </c>
      <c r="H1000" s="7" t="n">
        <v>0</v>
      </c>
      <c r="I1000" s="7" t="n">
        <v>2</v>
      </c>
      <c r="J1000" s="9" t="n">
        <f aca="false">VLOOKUP(A1000,população!$A$2:$E$5571,2,0)</f>
        <v>6348</v>
      </c>
      <c r="K1000" s="9" t="n">
        <f aca="false">VLOOKUP(A1000,população!$A$2:$E$5571,3,0)</f>
        <v>14253</v>
      </c>
      <c r="L1000" s="9" t="n">
        <f aca="false">VLOOKUP(A1000,população!$A$2:$E$5571,4,0)</f>
        <v>2643</v>
      </c>
      <c r="M1000" s="9" t="n">
        <f aca="false">VLOOKUP(A1000,população!$A$2:$E$5571,5,0)</f>
        <v>23244</v>
      </c>
    </row>
    <row r="1001" customFormat="false" ht="15" hidden="false" customHeight="false" outlineLevel="0" collapsed="false">
      <c r="A1001" s="7" t="n">
        <v>250710</v>
      </c>
      <c r="B1001" s="8" t="str">
        <f aca="false">VLOOKUP(A1001,Municipios!$A$2:$B$5571,2,0)</f>
        <v>Itapororoca</v>
      </c>
      <c r="C1001" s="7" t="n">
        <v>18</v>
      </c>
      <c r="D1001" s="7" t="n">
        <v>0</v>
      </c>
      <c r="E1001" s="7" t="n">
        <v>0</v>
      </c>
      <c r="F1001" s="7" t="n">
        <v>0</v>
      </c>
      <c r="G1001" s="7" t="n">
        <v>1</v>
      </c>
      <c r="H1001" s="7" t="n">
        <v>0</v>
      </c>
      <c r="I1001" s="7" t="n">
        <v>0</v>
      </c>
      <c r="J1001" s="9" t="n">
        <f aca="false">VLOOKUP(A1001,população!$A$2:$E$5571,2,0)</f>
        <v>4799</v>
      </c>
      <c r="K1001" s="9" t="n">
        <f aca="false">VLOOKUP(A1001,população!$A$2:$E$5571,3,0)</f>
        <v>10068</v>
      </c>
      <c r="L1001" s="9" t="n">
        <f aca="false">VLOOKUP(A1001,população!$A$2:$E$5571,4,0)</f>
        <v>2238</v>
      </c>
      <c r="M1001" s="9" t="n">
        <f aca="false">VLOOKUP(A1001,população!$A$2:$E$5571,5,0)</f>
        <v>17105</v>
      </c>
    </row>
    <row r="1002" customFormat="false" ht="15" hidden="false" customHeight="false" outlineLevel="0" collapsed="false">
      <c r="A1002" s="7" t="n">
        <v>250730</v>
      </c>
      <c r="B1002" s="8" t="str">
        <f aca="false">VLOOKUP(A1002,Municipios!$A$2:$B$5571,2,0)</f>
        <v>Jacaraú</v>
      </c>
      <c r="C1002" s="7" t="n">
        <v>0</v>
      </c>
      <c r="D1002" s="7" t="n">
        <v>0</v>
      </c>
      <c r="E1002" s="7" t="n">
        <v>0</v>
      </c>
      <c r="F1002" s="7" t="n">
        <v>0</v>
      </c>
      <c r="G1002" s="7" t="n">
        <v>0</v>
      </c>
      <c r="H1002" s="7" t="n">
        <v>0</v>
      </c>
      <c r="I1002" s="7" t="n">
        <v>0</v>
      </c>
      <c r="J1002" s="9" t="n">
        <f aca="false">VLOOKUP(A1002,população!$A$2:$E$5571,2,0)</f>
        <v>3984</v>
      </c>
      <c r="K1002" s="9" t="n">
        <f aca="false">VLOOKUP(A1002,população!$A$2:$E$5571,3,0)</f>
        <v>7849</v>
      </c>
      <c r="L1002" s="9" t="n">
        <f aca="false">VLOOKUP(A1002,população!$A$2:$E$5571,4,0)</f>
        <v>2020</v>
      </c>
      <c r="M1002" s="9" t="n">
        <f aca="false">VLOOKUP(A1002,população!$A$2:$E$5571,5,0)</f>
        <v>13853</v>
      </c>
    </row>
    <row r="1003" customFormat="false" ht="15" hidden="false" customHeight="false" outlineLevel="0" collapsed="false">
      <c r="A1003" s="7" t="n">
        <v>250740</v>
      </c>
      <c r="B1003" s="8" t="str">
        <f aca="false">VLOOKUP(A1003,Municipios!$A$2:$B$5571,2,0)</f>
        <v>Jericó</v>
      </c>
      <c r="C1003" s="7" t="n">
        <v>12</v>
      </c>
      <c r="D1003" s="7" t="n">
        <v>0</v>
      </c>
      <c r="E1003" s="7" t="n">
        <v>0</v>
      </c>
      <c r="F1003" s="7" t="n">
        <v>0</v>
      </c>
      <c r="G1003" s="7" t="n">
        <v>0</v>
      </c>
      <c r="H1003" s="7" t="n">
        <v>0</v>
      </c>
      <c r="I1003" s="7" t="n">
        <v>0</v>
      </c>
      <c r="J1003" s="9" t="n">
        <f aca="false">VLOOKUP(A1003,população!$A$2:$E$5571,2,0)</f>
        <v>1916</v>
      </c>
      <c r="K1003" s="9" t="n">
        <f aca="false">VLOOKUP(A1003,população!$A$2:$E$5571,3,0)</f>
        <v>4457</v>
      </c>
      <c r="L1003" s="9" t="n">
        <f aca="false">VLOOKUP(A1003,população!$A$2:$E$5571,4,0)</f>
        <v>1069</v>
      </c>
      <c r="M1003" s="9" t="n">
        <f aca="false">VLOOKUP(A1003,população!$A$2:$E$5571,5,0)</f>
        <v>7442</v>
      </c>
    </row>
    <row r="1004" customFormat="false" ht="15" hidden="false" customHeight="false" outlineLevel="0" collapsed="false">
      <c r="A1004" s="7" t="n">
        <v>250750</v>
      </c>
      <c r="B1004" s="8" t="str">
        <f aca="false">VLOOKUP(A1004,Municipios!$A$2:$B$5571,2,0)</f>
        <v>João Pessoa</v>
      </c>
      <c r="C1004" s="7" t="n">
        <v>1767</v>
      </c>
      <c r="D1004" s="7" t="n">
        <v>209</v>
      </c>
      <c r="E1004" s="7" t="n">
        <v>98</v>
      </c>
      <c r="F1004" s="7" t="n">
        <v>13</v>
      </c>
      <c r="G1004" s="7" t="n">
        <v>1147</v>
      </c>
      <c r="H1004" s="7" t="n">
        <v>153</v>
      </c>
      <c r="I1004" s="7" t="n">
        <v>322</v>
      </c>
      <c r="J1004" s="9" t="n">
        <f aca="false">VLOOKUP(A1004,população!$A$2:$E$5571,2,0)</f>
        <v>188301</v>
      </c>
      <c r="K1004" s="9" t="n">
        <f aca="false">VLOOKUP(A1004,população!$A$2:$E$5571,3,0)</f>
        <v>489253</v>
      </c>
      <c r="L1004" s="9" t="n">
        <f aca="false">VLOOKUP(A1004,população!$A$2:$E$5571,4,0)</f>
        <v>76591</v>
      </c>
      <c r="M1004" s="9" t="n">
        <f aca="false">VLOOKUP(A1004,população!$A$2:$E$5571,5,0)</f>
        <v>754145</v>
      </c>
    </row>
    <row r="1005" customFormat="false" ht="15" hidden="false" customHeight="false" outlineLevel="0" collapsed="false">
      <c r="A1005" s="7" t="n">
        <v>250770</v>
      </c>
      <c r="B1005" s="8" t="str">
        <f aca="false">VLOOKUP(A1005,Municipios!$A$2:$B$5571,2,0)</f>
        <v>Juazeirinho</v>
      </c>
      <c r="C1005" s="7" t="n">
        <v>18</v>
      </c>
      <c r="D1005" s="7" t="n">
        <v>0</v>
      </c>
      <c r="E1005" s="7" t="n">
        <v>0</v>
      </c>
      <c r="F1005" s="7" t="n">
        <v>0</v>
      </c>
      <c r="G1005" s="7" t="n">
        <v>0</v>
      </c>
      <c r="H1005" s="7" t="n">
        <v>0</v>
      </c>
      <c r="I1005" s="7" t="n">
        <v>0</v>
      </c>
      <c r="J1005" s="9" t="n">
        <f aca="false">VLOOKUP(A1005,população!$A$2:$E$5571,2,0)</f>
        <v>5263</v>
      </c>
      <c r="K1005" s="9" t="n">
        <f aca="false">VLOOKUP(A1005,população!$A$2:$E$5571,3,0)</f>
        <v>9789</v>
      </c>
      <c r="L1005" s="9" t="n">
        <f aca="false">VLOOKUP(A1005,população!$A$2:$E$5571,4,0)</f>
        <v>1859</v>
      </c>
      <c r="M1005" s="9" t="n">
        <f aca="false">VLOOKUP(A1005,população!$A$2:$E$5571,5,0)</f>
        <v>16911</v>
      </c>
    </row>
    <row r="1006" customFormat="false" ht="15" hidden="false" customHeight="false" outlineLevel="0" collapsed="false">
      <c r="A1006" s="7" t="n">
        <v>250790</v>
      </c>
      <c r="B1006" s="8" t="str">
        <f aca="false">VLOOKUP(A1006,Municipios!$A$2:$B$5571,2,0)</f>
        <v>Juripiranga</v>
      </c>
      <c r="C1006" s="7" t="n">
        <v>12</v>
      </c>
      <c r="D1006" s="7" t="n">
        <v>0</v>
      </c>
      <c r="E1006" s="7" t="n">
        <v>0</v>
      </c>
      <c r="F1006" s="7" t="n">
        <v>0</v>
      </c>
      <c r="G1006" s="7" t="n">
        <v>0</v>
      </c>
      <c r="H1006" s="7" t="n">
        <v>0</v>
      </c>
      <c r="I1006" s="7" t="n">
        <v>0</v>
      </c>
      <c r="J1006" s="9" t="n">
        <f aca="false">VLOOKUP(A1006,população!$A$2:$E$5571,2,0)</f>
        <v>3102</v>
      </c>
      <c r="K1006" s="9" t="n">
        <f aca="false">VLOOKUP(A1006,população!$A$2:$E$5571,3,0)</f>
        <v>5932</v>
      </c>
      <c r="L1006" s="9" t="n">
        <f aca="false">VLOOKUP(A1006,população!$A$2:$E$5571,4,0)</f>
        <v>1378</v>
      </c>
      <c r="M1006" s="9" t="n">
        <f aca="false">VLOOKUP(A1006,população!$A$2:$E$5571,5,0)</f>
        <v>10412</v>
      </c>
    </row>
    <row r="1007" customFormat="false" ht="15" hidden="false" customHeight="false" outlineLevel="0" collapsed="false">
      <c r="A1007" s="7" t="n">
        <v>250800</v>
      </c>
      <c r="B1007" s="8" t="str">
        <f aca="false">VLOOKUP(A1007,Municipios!$A$2:$B$5571,2,0)</f>
        <v>Juru</v>
      </c>
      <c r="C1007" s="7" t="n">
        <v>11</v>
      </c>
      <c r="D1007" s="7" t="n">
        <v>0</v>
      </c>
      <c r="E1007" s="7" t="n">
        <v>1</v>
      </c>
      <c r="F1007" s="7" t="n">
        <v>0</v>
      </c>
      <c r="G1007" s="7" t="n">
        <v>1</v>
      </c>
      <c r="H1007" s="7" t="n">
        <v>0</v>
      </c>
      <c r="I1007" s="7" t="n">
        <v>0</v>
      </c>
      <c r="J1007" s="9" t="n">
        <f aca="false">VLOOKUP(A1007,população!$A$2:$E$5571,2,0)</f>
        <v>2625</v>
      </c>
      <c r="K1007" s="9" t="n">
        <f aca="false">VLOOKUP(A1007,população!$A$2:$E$5571,3,0)</f>
        <v>5759</v>
      </c>
      <c r="L1007" s="9" t="n">
        <f aca="false">VLOOKUP(A1007,população!$A$2:$E$5571,4,0)</f>
        <v>1186</v>
      </c>
      <c r="M1007" s="9" t="n">
        <f aca="false">VLOOKUP(A1007,população!$A$2:$E$5571,5,0)</f>
        <v>9570</v>
      </c>
    </row>
    <row r="1008" customFormat="false" ht="15" hidden="false" customHeight="false" outlineLevel="0" collapsed="false">
      <c r="A1008" s="7" t="n">
        <v>250820</v>
      </c>
      <c r="B1008" s="8" t="str">
        <f aca="false">VLOOKUP(A1008,Municipios!$A$2:$B$5571,2,0)</f>
        <v>Lagoa de Dentro</v>
      </c>
      <c r="C1008" s="7" t="n">
        <v>19</v>
      </c>
      <c r="D1008" s="7" t="n">
        <v>0</v>
      </c>
      <c r="E1008" s="7" t="n">
        <v>0</v>
      </c>
      <c r="F1008" s="7" t="n">
        <v>0</v>
      </c>
      <c r="G1008" s="7" t="n">
        <v>0</v>
      </c>
      <c r="H1008" s="7" t="n">
        <v>0</v>
      </c>
      <c r="I1008" s="7" t="n">
        <v>0</v>
      </c>
      <c r="J1008" s="9" t="n">
        <f aca="false">VLOOKUP(A1008,população!$A$2:$E$5571,2,0)</f>
        <v>2183</v>
      </c>
      <c r="K1008" s="9" t="n">
        <f aca="false">VLOOKUP(A1008,população!$A$2:$E$5571,3,0)</f>
        <v>4102</v>
      </c>
      <c r="L1008" s="9" t="n">
        <f aca="false">VLOOKUP(A1008,população!$A$2:$E$5571,4,0)</f>
        <v>1162</v>
      </c>
      <c r="M1008" s="9" t="n">
        <f aca="false">VLOOKUP(A1008,população!$A$2:$E$5571,5,0)</f>
        <v>7447</v>
      </c>
    </row>
    <row r="1009" customFormat="false" ht="15" hidden="false" customHeight="false" outlineLevel="0" collapsed="false">
      <c r="A1009" s="7" t="n">
        <v>250830</v>
      </c>
      <c r="B1009" s="8" t="str">
        <f aca="false">VLOOKUP(A1009,Municipios!$A$2:$B$5571,2,0)</f>
        <v>Lagoa Seca</v>
      </c>
      <c r="C1009" s="7" t="n">
        <v>28</v>
      </c>
      <c r="D1009" s="7" t="n">
        <v>0</v>
      </c>
      <c r="E1009" s="7" t="n">
        <v>1</v>
      </c>
      <c r="F1009" s="7" t="n">
        <v>0</v>
      </c>
      <c r="G1009" s="7" t="n">
        <v>2</v>
      </c>
      <c r="H1009" s="7" t="n">
        <v>0</v>
      </c>
      <c r="I1009" s="7" t="n">
        <v>1</v>
      </c>
      <c r="J1009" s="9" t="n">
        <f aca="false">VLOOKUP(A1009,população!$A$2:$E$5571,2,0)</f>
        <v>7242</v>
      </c>
      <c r="K1009" s="9" t="n">
        <f aca="false">VLOOKUP(A1009,população!$A$2:$E$5571,3,0)</f>
        <v>15531</v>
      </c>
      <c r="L1009" s="9" t="n">
        <f aca="false">VLOOKUP(A1009,população!$A$2:$E$5571,4,0)</f>
        <v>3151</v>
      </c>
      <c r="M1009" s="9" t="n">
        <f aca="false">VLOOKUP(A1009,população!$A$2:$E$5571,5,0)</f>
        <v>25924</v>
      </c>
    </row>
    <row r="1010" customFormat="false" ht="15" hidden="false" customHeight="false" outlineLevel="0" collapsed="false">
      <c r="A1010" s="7" t="n">
        <v>250840</v>
      </c>
      <c r="B1010" s="8" t="str">
        <f aca="false">VLOOKUP(A1010,Municipios!$A$2:$B$5571,2,0)</f>
        <v>Lastro</v>
      </c>
      <c r="C1010" s="7" t="n">
        <v>10</v>
      </c>
      <c r="D1010" s="7" t="n">
        <v>0</v>
      </c>
      <c r="E1010" s="7" t="n">
        <v>0</v>
      </c>
      <c r="F1010" s="7" t="n">
        <v>0</v>
      </c>
      <c r="G1010" s="7" t="n">
        <v>0</v>
      </c>
      <c r="H1010" s="7" t="n">
        <v>0</v>
      </c>
      <c r="I1010" s="7" t="n">
        <v>0</v>
      </c>
      <c r="J1010" s="9" t="n">
        <f aca="false">VLOOKUP(A1010,população!$A$2:$E$5571,2,0)</f>
        <v>743</v>
      </c>
      <c r="K1010" s="9" t="n">
        <f aca="false">VLOOKUP(A1010,população!$A$2:$E$5571,3,0)</f>
        <v>1702</v>
      </c>
      <c r="L1010" s="9" t="n">
        <f aca="false">VLOOKUP(A1010,população!$A$2:$E$5571,4,0)</f>
        <v>395</v>
      </c>
      <c r="M1010" s="9" t="n">
        <f aca="false">VLOOKUP(A1010,população!$A$2:$E$5571,5,0)</f>
        <v>2840</v>
      </c>
    </row>
    <row r="1011" customFormat="false" ht="15" hidden="false" customHeight="false" outlineLevel="0" collapsed="false">
      <c r="A1011" s="7" t="n">
        <v>250860</v>
      </c>
      <c r="B1011" s="8" t="str">
        <f aca="false">VLOOKUP(A1011,Municipios!$A$2:$B$5571,2,0)</f>
        <v>Lucena</v>
      </c>
      <c r="C1011" s="7" t="n">
        <v>2</v>
      </c>
      <c r="D1011" s="7" t="n">
        <v>0</v>
      </c>
      <c r="E1011" s="7" t="n">
        <v>0</v>
      </c>
      <c r="F1011" s="7" t="n">
        <v>0</v>
      </c>
      <c r="G1011" s="7" t="n">
        <v>0</v>
      </c>
      <c r="H1011" s="7" t="n">
        <v>0</v>
      </c>
      <c r="I1011" s="7" t="n">
        <v>0</v>
      </c>
      <c r="J1011" s="9" t="n">
        <f aca="false">VLOOKUP(A1011,população!$A$2:$E$5571,2,0)</f>
        <v>3718</v>
      </c>
      <c r="K1011" s="9" t="n">
        <f aca="false">VLOOKUP(A1011,população!$A$2:$E$5571,3,0)</f>
        <v>7146</v>
      </c>
      <c r="L1011" s="9" t="n">
        <f aca="false">VLOOKUP(A1011,população!$A$2:$E$5571,4,0)</f>
        <v>1060</v>
      </c>
      <c r="M1011" s="9" t="n">
        <f aca="false">VLOOKUP(A1011,população!$A$2:$E$5571,5,0)</f>
        <v>11924</v>
      </c>
    </row>
    <row r="1012" customFormat="false" ht="15" hidden="false" customHeight="false" outlineLevel="0" collapsed="false">
      <c r="A1012" s="7" t="n">
        <v>250890</v>
      </c>
      <c r="B1012" s="8" t="str">
        <f aca="false">VLOOKUP(A1012,Municipios!$A$2:$B$5571,2,0)</f>
        <v>Mamanguape</v>
      </c>
      <c r="C1012" s="7" t="n">
        <v>96</v>
      </c>
      <c r="D1012" s="7" t="n">
        <v>10</v>
      </c>
      <c r="E1012" s="7" t="n">
        <v>11</v>
      </c>
      <c r="F1012" s="7" t="n">
        <v>1</v>
      </c>
      <c r="G1012" s="7" t="n">
        <v>36</v>
      </c>
      <c r="H1012" s="7" t="n">
        <v>1</v>
      </c>
      <c r="I1012" s="7" t="n">
        <v>15</v>
      </c>
      <c r="J1012" s="9" t="n">
        <f aca="false">VLOOKUP(A1012,população!$A$2:$E$5571,2,0)</f>
        <v>12952</v>
      </c>
      <c r="K1012" s="9" t="n">
        <f aca="false">VLOOKUP(A1012,população!$A$2:$E$5571,3,0)</f>
        <v>25379</v>
      </c>
      <c r="L1012" s="9" t="n">
        <f aca="false">VLOOKUP(A1012,população!$A$2:$E$5571,4,0)</f>
        <v>4292</v>
      </c>
      <c r="M1012" s="9" t="n">
        <f aca="false">VLOOKUP(A1012,população!$A$2:$E$5571,5,0)</f>
        <v>42623</v>
      </c>
    </row>
    <row r="1013" customFormat="false" ht="15" hidden="false" customHeight="false" outlineLevel="0" collapsed="false">
      <c r="A1013" s="7" t="n">
        <v>250910</v>
      </c>
      <c r="B1013" s="8" t="str">
        <f aca="false">VLOOKUP(A1013,Municipios!$A$2:$B$5571,2,0)</f>
        <v>Mari</v>
      </c>
      <c r="C1013" s="7" t="n">
        <v>0</v>
      </c>
      <c r="D1013" s="7" t="n">
        <v>0</v>
      </c>
      <c r="E1013" s="7" t="n">
        <v>0</v>
      </c>
      <c r="F1013" s="7" t="n">
        <v>0</v>
      </c>
      <c r="G1013" s="7" t="n">
        <v>0</v>
      </c>
      <c r="H1013" s="7" t="n">
        <v>0</v>
      </c>
      <c r="I1013" s="7" t="n">
        <v>0</v>
      </c>
      <c r="J1013" s="9" t="n">
        <f aca="false">VLOOKUP(A1013,população!$A$2:$E$5571,2,0)</f>
        <v>5445</v>
      </c>
      <c r="K1013" s="9" t="n">
        <f aca="false">VLOOKUP(A1013,população!$A$2:$E$5571,3,0)</f>
        <v>12280</v>
      </c>
      <c r="L1013" s="9" t="n">
        <f aca="false">VLOOKUP(A1013,população!$A$2:$E$5571,4,0)</f>
        <v>3125</v>
      </c>
      <c r="M1013" s="9" t="n">
        <f aca="false">VLOOKUP(A1013,população!$A$2:$E$5571,5,0)</f>
        <v>20850</v>
      </c>
    </row>
    <row r="1014" customFormat="false" ht="15" hidden="false" customHeight="false" outlineLevel="0" collapsed="false">
      <c r="A1014" s="7" t="n">
        <v>250920</v>
      </c>
      <c r="B1014" s="8" t="str">
        <f aca="false">VLOOKUP(A1014,Municipios!$A$2:$B$5571,2,0)</f>
        <v>Massaranduba</v>
      </c>
      <c r="C1014" s="7" t="n">
        <v>51</v>
      </c>
      <c r="D1014" s="7" t="n">
        <v>0</v>
      </c>
      <c r="E1014" s="7" t="n">
        <v>1</v>
      </c>
      <c r="F1014" s="7" t="n">
        <v>0</v>
      </c>
      <c r="G1014" s="7" t="n">
        <v>1</v>
      </c>
      <c r="H1014" s="7" t="n">
        <v>0</v>
      </c>
      <c r="I1014" s="7" t="n">
        <v>0</v>
      </c>
      <c r="J1014" s="9" t="n">
        <f aca="false">VLOOKUP(A1014,população!$A$2:$E$5571,2,0)</f>
        <v>3737</v>
      </c>
      <c r="K1014" s="9" t="n">
        <f aca="false">VLOOKUP(A1014,população!$A$2:$E$5571,3,0)</f>
        <v>7397</v>
      </c>
      <c r="L1014" s="9" t="n">
        <f aca="false">VLOOKUP(A1014,população!$A$2:$E$5571,4,0)</f>
        <v>1856</v>
      </c>
      <c r="M1014" s="9" t="n">
        <f aca="false">VLOOKUP(A1014,população!$A$2:$E$5571,5,0)</f>
        <v>12990</v>
      </c>
    </row>
    <row r="1015" customFormat="false" ht="15" hidden="false" customHeight="false" outlineLevel="0" collapsed="false">
      <c r="A1015" s="7" t="n">
        <v>250970</v>
      </c>
      <c r="B1015" s="8" t="str">
        <f aca="false">VLOOKUP(A1015,Municipios!$A$2:$B$5571,2,0)</f>
        <v>Monteiro</v>
      </c>
      <c r="C1015" s="7" t="n">
        <v>55</v>
      </c>
      <c r="D1015" s="7" t="n">
        <v>0</v>
      </c>
      <c r="E1015" s="7" t="n">
        <v>3</v>
      </c>
      <c r="F1015" s="7" t="n">
        <v>0</v>
      </c>
      <c r="G1015" s="7" t="n">
        <v>10</v>
      </c>
      <c r="H1015" s="7" t="n">
        <v>0</v>
      </c>
      <c r="I1015" s="7" t="n">
        <v>0</v>
      </c>
      <c r="J1015" s="9" t="n">
        <f aca="false">VLOOKUP(A1015,população!$A$2:$E$5571,2,0)</f>
        <v>8587</v>
      </c>
      <c r="K1015" s="9" t="n">
        <f aca="false">VLOOKUP(A1015,população!$A$2:$E$5571,3,0)</f>
        <v>18494</v>
      </c>
      <c r="L1015" s="9" t="n">
        <f aca="false">VLOOKUP(A1015,população!$A$2:$E$5571,4,0)</f>
        <v>4464</v>
      </c>
      <c r="M1015" s="9" t="n">
        <f aca="false">VLOOKUP(A1015,população!$A$2:$E$5571,5,0)</f>
        <v>31545</v>
      </c>
    </row>
    <row r="1016" customFormat="false" ht="15" hidden="false" customHeight="false" outlineLevel="0" collapsed="false">
      <c r="A1016" s="7" t="n">
        <v>250990</v>
      </c>
      <c r="B1016" s="8" t="str">
        <f aca="false">VLOOKUP(A1016,Municipios!$A$2:$B$5571,2,0)</f>
        <v>Natuba</v>
      </c>
      <c r="C1016" s="7" t="n">
        <v>19</v>
      </c>
      <c r="D1016" s="7" t="n">
        <v>0</v>
      </c>
      <c r="E1016" s="7" t="n">
        <v>0</v>
      </c>
      <c r="F1016" s="7" t="n">
        <v>0</v>
      </c>
      <c r="G1016" s="7" t="n">
        <v>0</v>
      </c>
      <c r="H1016" s="7" t="n">
        <v>0</v>
      </c>
      <c r="I1016" s="7" t="n">
        <v>0</v>
      </c>
      <c r="J1016" s="9" t="n">
        <f aca="false">VLOOKUP(A1016,população!$A$2:$E$5571,2,0)</f>
        <v>2688</v>
      </c>
      <c r="K1016" s="9" t="n">
        <f aca="false">VLOOKUP(A1016,população!$A$2:$E$5571,3,0)</f>
        <v>5738</v>
      </c>
      <c r="L1016" s="9" t="n">
        <f aca="false">VLOOKUP(A1016,população!$A$2:$E$5571,4,0)</f>
        <v>1308</v>
      </c>
      <c r="M1016" s="9" t="n">
        <f aca="false">VLOOKUP(A1016,população!$A$2:$E$5571,5,0)</f>
        <v>9734</v>
      </c>
    </row>
    <row r="1017" customFormat="false" ht="15" hidden="false" customHeight="false" outlineLevel="0" collapsed="false">
      <c r="A1017" s="7" t="n">
        <v>251010</v>
      </c>
      <c r="B1017" s="8" t="str">
        <f aca="false">VLOOKUP(A1017,Municipios!$A$2:$B$5571,2,0)</f>
        <v>Nova Floresta</v>
      </c>
      <c r="C1017" s="7" t="n">
        <v>19</v>
      </c>
      <c r="D1017" s="7" t="n">
        <v>0</v>
      </c>
      <c r="E1017" s="7" t="n">
        <v>0</v>
      </c>
      <c r="F1017" s="7" t="n">
        <v>0</v>
      </c>
      <c r="G1017" s="7" t="n">
        <v>0</v>
      </c>
      <c r="H1017" s="7" t="n">
        <v>0</v>
      </c>
      <c r="I1017" s="7" t="n">
        <v>0</v>
      </c>
      <c r="J1017" s="9" t="n">
        <f aca="false">VLOOKUP(A1017,população!$A$2:$E$5571,2,0)</f>
        <v>2844</v>
      </c>
      <c r="K1017" s="9" t="n">
        <f aca="false">VLOOKUP(A1017,população!$A$2:$E$5571,3,0)</f>
        <v>5933</v>
      </c>
      <c r="L1017" s="9" t="n">
        <f aca="false">VLOOKUP(A1017,população!$A$2:$E$5571,4,0)</f>
        <v>1572</v>
      </c>
      <c r="M1017" s="9" t="n">
        <f aca="false">VLOOKUP(A1017,população!$A$2:$E$5571,5,0)</f>
        <v>10349</v>
      </c>
    </row>
    <row r="1018" customFormat="false" ht="15" hidden="false" customHeight="false" outlineLevel="0" collapsed="false">
      <c r="A1018" s="7" t="n">
        <v>251020</v>
      </c>
      <c r="B1018" s="8" t="str">
        <f aca="false">VLOOKUP(A1018,Municipios!$A$2:$B$5571,2,0)</f>
        <v>Nova Olinda</v>
      </c>
      <c r="C1018" s="7" t="n">
        <v>0</v>
      </c>
      <c r="D1018" s="7" t="n">
        <v>0</v>
      </c>
      <c r="E1018" s="7" t="n">
        <v>0</v>
      </c>
      <c r="F1018" s="7" t="n">
        <v>0</v>
      </c>
      <c r="G1018" s="7" t="n">
        <v>0</v>
      </c>
      <c r="H1018" s="7" t="n">
        <v>0</v>
      </c>
      <c r="I1018" s="7" t="n">
        <v>0</v>
      </c>
      <c r="J1018" s="9" t="n">
        <f aca="false">VLOOKUP(A1018,população!$A$2:$E$5571,2,0)</f>
        <v>1686</v>
      </c>
      <c r="K1018" s="9" t="n">
        <f aca="false">VLOOKUP(A1018,população!$A$2:$E$5571,3,0)</f>
        <v>3516</v>
      </c>
      <c r="L1018" s="9" t="n">
        <f aca="false">VLOOKUP(A1018,população!$A$2:$E$5571,4,0)</f>
        <v>657</v>
      </c>
      <c r="M1018" s="9" t="n">
        <f aca="false">VLOOKUP(A1018,população!$A$2:$E$5571,5,0)</f>
        <v>5859</v>
      </c>
    </row>
    <row r="1019" customFormat="false" ht="15" hidden="false" customHeight="false" outlineLevel="0" collapsed="false">
      <c r="A1019" s="7" t="n">
        <v>251040</v>
      </c>
      <c r="B1019" s="8" t="str">
        <f aca="false">VLOOKUP(A1019,Municipios!$A$2:$B$5571,2,0)</f>
        <v>Olho d'Água</v>
      </c>
      <c r="C1019" s="7" t="n">
        <v>1</v>
      </c>
      <c r="D1019" s="7" t="n">
        <v>0</v>
      </c>
      <c r="E1019" s="7" t="n">
        <v>0</v>
      </c>
      <c r="F1019" s="7" t="n">
        <v>0</v>
      </c>
      <c r="G1019" s="7" t="n">
        <v>0</v>
      </c>
      <c r="H1019" s="7" t="n">
        <v>0</v>
      </c>
      <c r="I1019" s="7" t="n">
        <v>0</v>
      </c>
      <c r="J1019" s="9" t="n">
        <f aca="false">VLOOKUP(A1019,população!$A$2:$E$5571,2,0)</f>
        <v>1894</v>
      </c>
      <c r="K1019" s="9" t="n">
        <f aca="false">VLOOKUP(A1019,população!$A$2:$E$5571,3,0)</f>
        <v>4048</v>
      </c>
      <c r="L1019" s="9" t="n">
        <f aca="false">VLOOKUP(A1019,população!$A$2:$E$5571,4,0)</f>
        <v>786</v>
      </c>
      <c r="M1019" s="9" t="n">
        <f aca="false">VLOOKUP(A1019,população!$A$2:$E$5571,5,0)</f>
        <v>6728</v>
      </c>
    </row>
    <row r="1020" customFormat="false" ht="15" hidden="false" customHeight="false" outlineLevel="0" collapsed="false">
      <c r="A1020" s="7" t="n">
        <v>251080</v>
      </c>
      <c r="B1020" s="8" t="str">
        <f aca="false">VLOOKUP(A1020,Municipios!$A$2:$B$5571,2,0)</f>
        <v>Patos</v>
      </c>
      <c r="C1020" s="7" t="n">
        <v>274</v>
      </c>
      <c r="D1020" s="7" t="n">
        <v>17</v>
      </c>
      <c r="E1020" s="7" t="n">
        <v>12</v>
      </c>
      <c r="F1020" s="7" t="n">
        <v>1</v>
      </c>
      <c r="G1020" s="7" t="n">
        <v>99</v>
      </c>
      <c r="H1020" s="7" t="n">
        <v>6</v>
      </c>
      <c r="I1020" s="7" t="n">
        <v>39</v>
      </c>
      <c r="J1020" s="9" t="n">
        <f aca="false">VLOOKUP(A1020,população!$A$2:$E$5571,2,0)</f>
        <v>26936</v>
      </c>
      <c r="K1020" s="9" t="n">
        <f aca="false">VLOOKUP(A1020,população!$A$2:$E$5571,3,0)</f>
        <v>63424</v>
      </c>
      <c r="L1020" s="9" t="n">
        <f aca="false">VLOOKUP(A1020,população!$A$2:$E$5571,4,0)</f>
        <v>11326</v>
      </c>
      <c r="M1020" s="9" t="n">
        <f aca="false">VLOOKUP(A1020,população!$A$2:$E$5571,5,0)</f>
        <v>101686</v>
      </c>
    </row>
    <row r="1021" customFormat="false" ht="15" hidden="false" customHeight="false" outlineLevel="0" collapsed="false">
      <c r="A1021" s="7" t="n">
        <v>251090</v>
      </c>
      <c r="B1021" s="8" t="str">
        <f aca="false">VLOOKUP(A1021,Municipios!$A$2:$B$5571,2,0)</f>
        <v>Paulista</v>
      </c>
      <c r="C1021" s="7" t="n">
        <v>26</v>
      </c>
      <c r="D1021" s="7" t="n">
        <v>0</v>
      </c>
      <c r="E1021" s="7" t="n">
        <v>2</v>
      </c>
      <c r="F1021" s="7" t="n">
        <v>0</v>
      </c>
      <c r="G1021" s="7" t="n">
        <v>3</v>
      </c>
      <c r="H1021" s="7" t="n">
        <v>0</v>
      </c>
      <c r="I1021" s="7" t="n">
        <v>0</v>
      </c>
      <c r="J1021" s="9" t="n">
        <f aca="false">VLOOKUP(A1021,população!$A$2:$E$5571,2,0)</f>
        <v>2837</v>
      </c>
      <c r="K1021" s="9" t="n">
        <f aca="false">VLOOKUP(A1021,população!$A$2:$E$5571,3,0)</f>
        <v>7333</v>
      </c>
      <c r="L1021" s="9" t="n">
        <f aca="false">VLOOKUP(A1021,população!$A$2:$E$5571,4,0)</f>
        <v>1525</v>
      </c>
      <c r="M1021" s="9" t="n">
        <f aca="false">VLOOKUP(A1021,população!$A$2:$E$5571,5,0)</f>
        <v>11695</v>
      </c>
    </row>
    <row r="1022" customFormat="false" ht="15" hidden="false" customHeight="false" outlineLevel="0" collapsed="false">
      <c r="A1022" s="7" t="n">
        <v>251110</v>
      </c>
      <c r="B1022" s="8" t="str">
        <f aca="false">VLOOKUP(A1022,Municipios!$A$2:$B$5571,2,0)</f>
        <v>Pedra Lavrada</v>
      </c>
      <c r="C1022" s="7" t="n">
        <v>20</v>
      </c>
      <c r="D1022" s="7" t="n">
        <v>0</v>
      </c>
      <c r="E1022" s="7" t="n">
        <v>1</v>
      </c>
      <c r="F1022" s="7" t="n">
        <v>0</v>
      </c>
      <c r="G1022" s="7" t="n">
        <v>1</v>
      </c>
      <c r="H1022" s="7" t="n">
        <v>0</v>
      </c>
      <c r="I1022" s="7" t="n">
        <v>1</v>
      </c>
      <c r="J1022" s="9" t="n">
        <f aca="false">VLOOKUP(A1022,população!$A$2:$E$5571,2,0)</f>
        <v>1806</v>
      </c>
      <c r="K1022" s="9" t="n">
        <f aca="false">VLOOKUP(A1022,população!$A$2:$E$5571,3,0)</f>
        <v>4458</v>
      </c>
      <c r="L1022" s="9" t="n">
        <f aca="false">VLOOKUP(A1022,população!$A$2:$E$5571,4,0)</f>
        <v>1097</v>
      </c>
      <c r="M1022" s="9" t="n">
        <f aca="false">VLOOKUP(A1022,população!$A$2:$E$5571,5,0)</f>
        <v>7361</v>
      </c>
    </row>
    <row r="1023" customFormat="false" ht="15" hidden="false" customHeight="false" outlineLevel="0" collapsed="false">
      <c r="A1023" s="7" t="n">
        <v>251120</v>
      </c>
      <c r="B1023" s="8" t="str">
        <f aca="false">VLOOKUP(A1023,Municipios!$A$2:$B$5571,2,0)</f>
        <v>Pedras de Fogo</v>
      </c>
      <c r="C1023" s="7" t="n">
        <v>47</v>
      </c>
      <c r="D1023" s="7" t="n">
        <v>0</v>
      </c>
      <c r="E1023" s="7" t="n">
        <v>1</v>
      </c>
      <c r="F1023" s="7" t="n">
        <v>0</v>
      </c>
      <c r="G1023" s="7" t="n">
        <v>1</v>
      </c>
      <c r="H1023" s="7" t="n">
        <v>0</v>
      </c>
      <c r="I1023" s="7" t="n">
        <v>1</v>
      </c>
      <c r="J1023" s="9" t="n">
        <f aca="false">VLOOKUP(A1023,população!$A$2:$E$5571,2,0)</f>
        <v>8560</v>
      </c>
      <c r="K1023" s="9" t="n">
        <f aca="false">VLOOKUP(A1023,população!$A$2:$E$5571,3,0)</f>
        <v>16433</v>
      </c>
      <c r="L1023" s="9" t="n">
        <f aca="false">VLOOKUP(A1023,população!$A$2:$E$5571,4,0)</f>
        <v>2910</v>
      </c>
      <c r="M1023" s="9" t="n">
        <f aca="false">VLOOKUP(A1023,população!$A$2:$E$5571,5,0)</f>
        <v>27903</v>
      </c>
    </row>
    <row r="1024" customFormat="false" ht="15" hidden="false" customHeight="false" outlineLevel="0" collapsed="false">
      <c r="A1024" s="7" t="n">
        <v>251130</v>
      </c>
      <c r="B1024" s="8" t="str">
        <f aca="false">VLOOKUP(A1024,Municipios!$A$2:$B$5571,2,0)</f>
        <v>Piancó</v>
      </c>
      <c r="C1024" s="7" t="n">
        <v>94</v>
      </c>
      <c r="D1024" s="7" t="n">
        <v>10</v>
      </c>
      <c r="E1024" s="7" t="n">
        <v>4</v>
      </c>
      <c r="F1024" s="7" t="n">
        <v>1</v>
      </c>
      <c r="G1024" s="7" t="n">
        <v>10</v>
      </c>
      <c r="H1024" s="7" t="n">
        <v>2</v>
      </c>
      <c r="I1024" s="7" t="n">
        <v>0</v>
      </c>
      <c r="J1024" s="9" t="n">
        <f aca="false">VLOOKUP(A1024,população!$A$2:$E$5571,2,0)</f>
        <v>3693</v>
      </c>
      <c r="K1024" s="9" t="n">
        <f aca="false">VLOOKUP(A1024,população!$A$2:$E$5571,3,0)</f>
        <v>9488</v>
      </c>
      <c r="L1024" s="9" t="n">
        <f aca="false">VLOOKUP(A1024,população!$A$2:$E$5571,4,0)</f>
        <v>2107</v>
      </c>
      <c r="M1024" s="9" t="n">
        <f aca="false">VLOOKUP(A1024,população!$A$2:$E$5571,5,0)</f>
        <v>15288</v>
      </c>
    </row>
    <row r="1025" customFormat="false" ht="15" hidden="false" customHeight="false" outlineLevel="0" collapsed="false">
      <c r="A1025" s="7" t="n">
        <v>251140</v>
      </c>
      <c r="B1025" s="8" t="str">
        <f aca="false">VLOOKUP(A1025,Municipios!$A$2:$B$5571,2,0)</f>
        <v>Picuí</v>
      </c>
      <c r="C1025" s="7" t="n">
        <v>100</v>
      </c>
      <c r="D1025" s="7" t="n">
        <v>0</v>
      </c>
      <c r="E1025" s="7" t="n">
        <v>4</v>
      </c>
      <c r="F1025" s="7" t="n">
        <v>0</v>
      </c>
      <c r="G1025" s="7" t="n">
        <v>13</v>
      </c>
      <c r="H1025" s="7" t="n">
        <v>0</v>
      </c>
      <c r="I1025" s="7" t="n">
        <v>2</v>
      </c>
      <c r="J1025" s="9" t="n">
        <f aca="false">VLOOKUP(A1025,população!$A$2:$E$5571,2,0)</f>
        <v>5093</v>
      </c>
      <c r="K1025" s="9" t="n">
        <f aca="false">VLOOKUP(A1025,população!$A$2:$E$5571,3,0)</f>
        <v>10504</v>
      </c>
      <c r="L1025" s="9" t="n">
        <f aca="false">VLOOKUP(A1025,população!$A$2:$E$5571,4,0)</f>
        <v>2532</v>
      </c>
      <c r="M1025" s="9" t="n">
        <f aca="false">VLOOKUP(A1025,população!$A$2:$E$5571,5,0)</f>
        <v>18129</v>
      </c>
    </row>
    <row r="1026" customFormat="false" ht="15" hidden="false" customHeight="false" outlineLevel="0" collapsed="false">
      <c r="A1026" s="7" t="n">
        <v>251150</v>
      </c>
      <c r="B1026" s="8" t="str">
        <f aca="false">VLOOKUP(A1026,Municipios!$A$2:$B$5571,2,0)</f>
        <v>Pilar</v>
      </c>
      <c r="C1026" s="7" t="n">
        <v>18</v>
      </c>
      <c r="D1026" s="7" t="n">
        <v>0</v>
      </c>
      <c r="E1026" s="7" t="n">
        <v>0</v>
      </c>
      <c r="F1026" s="7" t="n">
        <v>0</v>
      </c>
      <c r="G1026" s="7" t="n">
        <v>0</v>
      </c>
      <c r="H1026" s="7" t="n">
        <v>0</v>
      </c>
      <c r="I1026" s="7" t="n">
        <v>0</v>
      </c>
      <c r="J1026" s="9" t="n">
        <f aca="false">VLOOKUP(A1026,população!$A$2:$E$5571,2,0)</f>
        <v>3292</v>
      </c>
      <c r="K1026" s="9" t="n">
        <f aca="false">VLOOKUP(A1026,população!$A$2:$E$5571,3,0)</f>
        <v>6645</v>
      </c>
      <c r="L1026" s="9" t="n">
        <f aca="false">VLOOKUP(A1026,população!$A$2:$E$5571,4,0)</f>
        <v>1360</v>
      </c>
      <c r="M1026" s="9" t="n">
        <f aca="false">VLOOKUP(A1026,população!$A$2:$E$5571,5,0)</f>
        <v>11297</v>
      </c>
    </row>
    <row r="1027" customFormat="false" ht="15" hidden="false" customHeight="false" outlineLevel="0" collapsed="false">
      <c r="A1027" s="7" t="n">
        <v>251200</v>
      </c>
      <c r="B1027" s="8" t="str">
        <f aca="false">VLOOKUP(A1027,Municipios!$A$2:$B$5571,2,0)</f>
        <v>Pocinhos</v>
      </c>
      <c r="C1027" s="7" t="n">
        <v>57</v>
      </c>
      <c r="D1027" s="7" t="n">
        <v>0</v>
      </c>
      <c r="E1027" s="7" t="n">
        <v>0</v>
      </c>
      <c r="F1027" s="7" t="n">
        <v>0</v>
      </c>
      <c r="G1027" s="7" t="n">
        <v>0</v>
      </c>
      <c r="H1027" s="7" t="n">
        <v>0</v>
      </c>
      <c r="I1027" s="7" t="n">
        <v>0</v>
      </c>
      <c r="J1027" s="9" t="n">
        <f aca="false">VLOOKUP(A1027,população!$A$2:$E$5571,2,0)</f>
        <v>4923</v>
      </c>
      <c r="K1027" s="9" t="n">
        <f aca="false">VLOOKUP(A1027,população!$A$2:$E$5571,3,0)</f>
        <v>9825</v>
      </c>
      <c r="L1027" s="9" t="n">
        <f aca="false">VLOOKUP(A1027,população!$A$2:$E$5571,4,0)</f>
        <v>2300</v>
      </c>
      <c r="M1027" s="9" t="n">
        <f aca="false">VLOOKUP(A1027,população!$A$2:$E$5571,5,0)</f>
        <v>17048</v>
      </c>
    </row>
    <row r="1028" customFormat="false" ht="15" hidden="false" customHeight="false" outlineLevel="0" collapsed="false">
      <c r="A1028" s="7" t="n">
        <v>251210</v>
      </c>
      <c r="B1028" s="8" t="str">
        <f aca="false">VLOOKUP(A1028,Municipios!$A$2:$B$5571,2,0)</f>
        <v>Pombal</v>
      </c>
      <c r="C1028" s="7" t="n">
        <v>82</v>
      </c>
      <c r="D1028" s="7" t="n">
        <v>0</v>
      </c>
      <c r="E1028" s="7" t="n">
        <v>3</v>
      </c>
      <c r="F1028" s="7" t="n">
        <v>0</v>
      </c>
      <c r="G1028" s="7" t="n">
        <v>16</v>
      </c>
      <c r="H1028" s="7" t="n">
        <v>0</v>
      </c>
      <c r="I1028" s="7" t="n">
        <v>6</v>
      </c>
      <c r="J1028" s="9" t="n">
        <f aca="false">VLOOKUP(A1028,população!$A$2:$E$5571,2,0)</f>
        <v>7839</v>
      </c>
      <c r="K1028" s="9" t="n">
        <f aca="false">VLOOKUP(A1028,população!$A$2:$E$5571,3,0)</f>
        <v>19586</v>
      </c>
      <c r="L1028" s="9" t="n">
        <f aca="false">VLOOKUP(A1028,população!$A$2:$E$5571,4,0)</f>
        <v>4699</v>
      </c>
      <c r="M1028" s="9" t="n">
        <f aca="false">VLOOKUP(A1028,população!$A$2:$E$5571,5,0)</f>
        <v>32124</v>
      </c>
    </row>
    <row r="1029" customFormat="false" ht="15" hidden="false" customHeight="false" outlineLevel="0" collapsed="false">
      <c r="A1029" s="7" t="n">
        <v>251230</v>
      </c>
      <c r="B1029" s="8" t="str">
        <f aca="false">VLOOKUP(A1029,Municipios!$A$2:$B$5571,2,0)</f>
        <v>Princesa Isabel</v>
      </c>
      <c r="C1029" s="7" t="n">
        <v>43</v>
      </c>
      <c r="D1029" s="7" t="n">
        <v>0</v>
      </c>
      <c r="E1029" s="7" t="n">
        <v>2</v>
      </c>
      <c r="F1029" s="7" t="n">
        <v>0</v>
      </c>
      <c r="G1029" s="7" t="n">
        <v>5</v>
      </c>
      <c r="H1029" s="7" t="n">
        <v>0</v>
      </c>
      <c r="I1029" s="7" t="n">
        <v>3</v>
      </c>
      <c r="J1029" s="9" t="n">
        <f aca="false">VLOOKUP(A1029,população!$A$2:$E$5571,2,0)</f>
        <v>5686</v>
      </c>
      <c r="K1029" s="9" t="n">
        <f aca="false">VLOOKUP(A1029,população!$A$2:$E$5571,3,0)</f>
        <v>12913</v>
      </c>
      <c r="L1029" s="9" t="n">
        <f aca="false">VLOOKUP(A1029,população!$A$2:$E$5571,4,0)</f>
        <v>2577</v>
      </c>
      <c r="M1029" s="9" t="n">
        <f aca="false">VLOOKUP(A1029,população!$A$2:$E$5571,5,0)</f>
        <v>21176</v>
      </c>
    </row>
    <row r="1030" customFormat="false" ht="15" hidden="false" customHeight="false" outlineLevel="0" collapsed="false">
      <c r="A1030" s="7" t="n">
        <v>251250</v>
      </c>
      <c r="B1030" s="8" t="str">
        <f aca="false">VLOOKUP(A1030,Municipios!$A$2:$B$5571,2,0)</f>
        <v>Queimadas</v>
      </c>
      <c r="C1030" s="7" t="n">
        <v>36</v>
      </c>
      <c r="D1030" s="7" t="n">
        <v>0</v>
      </c>
      <c r="E1030" s="7" t="n">
        <v>5</v>
      </c>
      <c r="F1030" s="7" t="n">
        <v>0</v>
      </c>
      <c r="G1030" s="7" t="n">
        <v>11</v>
      </c>
      <c r="H1030" s="7" t="n">
        <v>0</v>
      </c>
      <c r="I1030" s="7" t="n">
        <v>2</v>
      </c>
      <c r="J1030" s="9" t="n">
        <f aca="false">VLOOKUP(A1030,população!$A$2:$E$5571,2,0)</f>
        <v>12278</v>
      </c>
      <c r="K1030" s="9" t="n">
        <f aca="false">VLOOKUP(A1030,população!$A$2:$E$5571,3,0)</f>
        <v>24466</v>
      </c>
      <c r="L1030" s="9" t="n">
        <f aca="false">VLOOKUP(A1030,população!$A$2:$E$5571,4,0)</f>
        <v>5061</v>
      </c>
      <c r="M1030" s="9" t="n">
        <f aca="false">VLOOKUP(A1030,população!$A$2:$E$5571,5,0)</f>
        <v>41805</v>
      </c>
    </row>
    <row r="1031" customFormat="false" ht="15" hidden="false" customHeight="false" outlineLevel="0" collapsed="false">
      <c r="A1031" s="7" t="n">
        <v>251280</v>
      </c>
      <c r="B1031" s="8" t="str">
        <f aca="false">VLOOKUP(A1031,Municipios!$A$2:$B$5571,2,0)</f>
        <v>Riacho dos Cavalos</v>
      </c>
      <c r="C1031" s="7" t="n">
        <v>8</v>
      </c>
      <c r="D1031" s="7" t="n">
        <v>0</v>
      </c>
      <c r="E1031" s="7" t="n">
        <v>0</v>
      </c>
      <c r="F1031" s="7" t="n">
        <v>0</v>
      </c>
      <c r="G1031" s="7" t="n">
        <v>0</v>
      </c>
      <c r="H1031" s="7" t="n">
        <v>0</v>
      </c>
      <c r="I1031" s="7" t="n">
        <v>0</v>
      </c>
      <c r="J1031" s="9" t="n">
        <f aca="false">VLOOKUP(A1031,população!$A$2:$E$5571,2,0)</f>
        <v>2174</v>
      </c>
      <c r="K1031" s="9" t="n">
        <f aca="false">VLOOKUP(A1031,população!$A$2:$E$5571,3,0)</f>
        <v>5170</v>
      </c>
      <c r="L1031" s="9" t="n">
        <f aca="false">VLOOKUP(A1031,população!$A$2:$E$5571,4,0)</f>
        <v>958</v>
      </c>
      <c r="M1031" s="9" t="n">
        <f aca="false">VLOOKUP(A1031,população!$A$2:$E$5571,5,0)</f>
        <v>8302</v>
      </c>
    </row>
    <row r="1032" customFormat="false" ht="15" hidden="false" customHeight="false" outlineLevel="0" collapsed="false">
      <c r="A1032" s="7" t="n">
        <v>251320</v>
      </c>
      <c r="B1032" s="8" t="str">
        <f aca="false">VLOOKUP(A1032,Municipios!$A$2:$B$5571,2,0)</f>
        <v>Santa Cruz</v>
      </c>
      <c r="C1032" s="7" t="n">
        <v>13</v>
      </c>
      <c r="D1032" s="7" t="n">
        <v>0</v>
      </c>
      <c r="E1032" s="7" t="n">
        <v>0</v>
      </c>
      <c r="F1032" s="7" t="n">
        <v>0</v>
      </c>
      <c r="G1032" s="7" t="n">
        <v>0</v>
      </c>
      <c r="H1032" s="7" t="n">
        <v>0</v>
      </c>
      <c r="I1032" s="7" t="n">
        <v>0</v>
      </c>
      <c r="J1032" s="9" t="n">
        <f aca="false">VLOOKUP(A1032,população!$A$2:$E$5571,2,0)</f>
        <v>1370</v>
      </c>
      <c r="K1032" s="9" t="n">
        <f aca="false">VLOOKUP(A1032,população!$A$2:$E$5571,3,0)</f>
        <v>3800</v>
      </c>
      <c r="L1032" s="9" t="n">
        <f aca="false">VLOOKUP(A1032,população!$A$2:$E$5571,4,0)</f>
        <v>1206</v>
      </c>
      <c r="M1032" s="9" t="n">
        <f aca="false">VLOOKUP(A1032,população!$A$2:$E$5571,5,0)</f>
        <v>6376</v>
      </c>
    </row>
    <row r="1033" customFormat="false" ht="15" hidden="false" customHeight="false" outlineLevel="0" collapsed="false">
      <c r="A1033" s="7" t="n">
        <v>251335</v>
      </c>
      <c r="B1033" s="8" t="str">
        <f aca="false">VLOOKUP(A1033,Municipios!$A$2:$B$5571,2,0)</f>
        <v>Santa Inês</v>
      </c>
      <c r="C1033" s="7" t="n">
        <v>10</v>
      </c>
      <c r="D1033" s="7" t="n">
        <v>0</v>
      </c>
      <c r="E1033" s="7" t="n">
        <v>0</v>
      </c>
      <c r="F1033" s="7" t="n">
        <v>0</v>
      </c>
      <c r="G1033" s="7" t="n">
        <v>0</v>
      </c>
      <c r="H1033" s="7" t="n">
        <v>0</v>
      </c>
      <c r="I1033" s="7" t="n">
        <v>0</v>
      </c>
      <c r="J1033" s="9" t="n">
        <f aca="false">VLOOKUP(A1033,população!$A$2:$E$5571,2,0)</f>
        <v>962</v>
      </c>
      <c r="K1033" s="9" t="n">
        <f aca="false">VLOOKUP(A1033,população!$A$2:$E$5571,3,0)</f>
        <v>2127</v>
      </c>
      <c r="L1033" s="9" t="n">
        <f aca="false">VLOOKUP(A1033,população!$A$2:$E$5571,4,0)</f>
        <v>365</v>
      </c>
      <c r="M1033" s="9" t="n">
        <f aca="false">VLOOKUP(A1033,população!$A$2:$E$5571,5,0)</f>
        <v>3454</v>
      </c>
    </row>
    <row r="1034" customFormat="false" ht="15" hidden="false" customHeight="false" outlineLevel="0" collapsed="false">
      <c r="A1034" s="7" t="n">
        <v>251340</v>
      </c>
      <c r="B1034" s="8" t="str">
        <f aca="false">VLOOKUP(A1034,Municipios!$A$2:$B$5571,2,0)</f>
        <v>Santa Luzia</v>
      </c>
      <c r="C1034" s="7" t="n">
        <v>36</v>
      </c>
      <c r="D1034" s="7" t="n">
        <v>0</v>
      </c>
      <c r="E1034" s="7" t="n">
        <v>2</v>
      </c>
      <c r="F1034" s="7" t="n">
        <v>0</v>
      </c>
      <c r="G1034" s="7" t="n">
        <v>5</v>
      </c>
      <c r="H1034" s="7" t="n">
        <v>0</v>
      </c>
      <c r="I1034" s="7" t="n">
        <v>0</v>
      </c>
      <c r="J1034" s="9" t="n">
        <f aca="false">VLOOKUP(A1034,população!$A$2:$E$5571,2,0)</f>
        <v>3727</v>
      </c>
      <c r="K1034" s="9" t="n">
        <f aca="false">VLOOKUP(A1034,população!$A$2:$E$5571,3,0)</f>
        <v>8817</v>
      </c>
      <c r="L1034" s="9" t="n">
        <f aca="false">VLOOKUP(A1034,população!$A$2:$E$5571,4,0)</f>
        <v>2181</v>
      </c>
      <c r="M1034" s="9" t="n">
        <f aca="false">VLOOKUP(A1034,população!$A$2:$E$5571,5,0)</f>
        <v>14725</v>
      </c>
    </row>
    <row r="1035" customFormat="false" ht="15" hidden="false" customHeight="false" outlineLevel="0" collapsed="false">
      <c r="A1035" s="7" t="n">
        <v>251370</v>
      </c>
      <c r="B1035" s="8" t="str">
        <f aca="false">VLOOKUP(A1035,Municipios!$A$2:$B$5571,2,0)</f>
        <v>Santa Rita</v>
      </c>
      <c r="C1035" s="7" t="n">
        <v>149</v>
      </c>
      <c r="D1035" s="7" t="n">
        <v>38</v>
      </c>
      <c r="E1035" s="7" t="n">
        <v>4</v>
      </c>
      <c r="F1035" s="7" t="n">
        <v>1</v>
      </c>
      <c r="G1035" s="7" t="n">
        <v>53</v>
      </c>
      <c r="H1035" s="7" t="n">
        <v>11</v>
      </c>
      <c r="I1035" s="7" t="n">
        <v>79</v>
      </c>
      <c r="J1035" s="9" t="n">
        <f aca="false">VLOOKUP(A1035,população!$A$2:$E$5571,2,0)</f>
        <v>37184</v>
      </c>
      <c r="K1035" s="9" t="n">
        <f aca="false">VLOOKUP(A1035,população!$A$2:$E$5571,3,0)</f>
        <v>75230</v>
      </c>
      <c r="L1035" s="9" t="n">
        <f aca="false">VLOOKUP(A1035,população!$A$2:$E$5571,4,0)</f>
        <v>11839</v>
      </c>
      <c r="M1035" s="9" t="n">
        <f aca="false">VLOOKUP(A1035,população!$A$2:$E$5571,5,0)</f>
        <v>124253</v>
      </c>
    </row>
    <row r="1036" customFormat="false" ht="15" hidden="false" customHeight="false" outlineLevel="0" collapsed="false">
      <c r="A1036" s="7" t="n">
        <v>251385</v>
      </c>
      <c r="B1036" s="8" t="str">
        <f aca="false">VLOOKUP(A1036,Municipios!$A$2:$B$5571,2,0)</f>
        <v>Santo André</v>
      </c>
      <c r="C1036" s="7" t="n">
        <v>6</v>
      </c>
      <c r="D1036" s="7" t="n">
        <v>0</v>
      </c>
      <c r="E1036" s="7" t="n">
        <v>0</v>
      </c>
      <c r="F1036" s="7" t="n">
        <v>0</v>
      </c>
      <c r="G1036" s="7" t="n">
        <v>0</v>
      </c>
      <c r="H1036" s="7" t="n">
        <v>0</v>
      </c>
      <c r="I1036" s="7" t="n">
        <v>0</v>
      </c>
      <c r="J1036" s="9" t="n">
        <f aca="false">VLOOKUP(A1036,população!$A$2:$E$5571,2,0)</f>
        <v>537</v>
      </c>
      <c r="K1036" s="9" t="n">
        <f aca="false">VLOOKUP(A1036,população!$A$2:$E$5571,3,0)</f>
        <v>1538</v>
      </c>
      <c r="L1036" s="9" t="n">
        <f aca="false">VLOOKUP(A1036,população!$A$2:$E$5571,4,0)</f>
        <v>416</v>
      </c>
      <c r="M1036" s="9" t="n">
        <f aca="false">VLOOKUP(A1036,população!$A$2:$E$5571,5,0)</f>
        <v>2491</v>
      </c>
    </row>
    <row r="1037" customFormat="false" ht="15" hidden="false" customHeight="false" outlineLevel="0" collapsed="false">
      <c r="A1037" s="7" t="n">
        <v>251390</v>
      </c>
      <c r="B1037" s="8" t="str">
        <f aca="false">VLOOKUP(A1037,Municipios!$A$2:$B$5571,2,0)</f>
        <v>São Bento</v>
      </c>
      <c r="C1037" s="7" t="n">
        <v>37</v>
      </c>
      <c r="D1037" s="7" t="n">
        <v>0</v>
      </c>
      <c r="E1037" s="7" t="n">
        <v>2</v>
      </c>
      <c r="F1037" s="7" t="n">
        <v>0</v>
      </c>
      <c r="G1037" s="7" t="n">
        <v>5</v>
      </c>
      <c r="H1037" s="7" t="n">
        <v>0</v>
      </c>
      <c r="I1037" s="7" t="n">
        <v>0</v>
      </c>
      <c r="J1037" s="9" t="n">
        <f aca="false">VLOOKUP(A1037,população!$A$2:$E$5571,2,0)</f>
        <v>8221</v>
      </c>
      <c r="K1037" s="9" t="n">
        <f aca="false">VLOOKUP(A1037,população!$A$2:$E$5571,3,0)</f>
        <v>19851</v>
      </c>
      <c r="L1037" s="9" t="n">
        <f aca="false">VLOOKUP(A1037,população!$A$2:$E$5571,4,0)</f>
        <v>2920</v>
      </c>
      <c r="M1037" s="9" t="n">
        <f aca="false">VLOOKUP(A1037,população!$A$2:$E$5571,5,0)</f>
        <v>30992</v>
      </c>
    </row>
    <row r="1038" customFormat="false" ht="15" hidden="false" customHeight="false" outlineLevel="0" collapsed="false">
      <c r="A1038" s="7" t="n">
        <v>251392</v>
      </c>
      <c r="B1038" s="8" t="str">
        <f aca="false">VLOOKUP(A1038,Municipios!$A$2:$B$5571,2,0)</f>
        <v>São Bentinho</v>
      </c>
      <c r="C1038" s="7" t="n">
        <v>0</v>
      </c>
      <c r="D1038" s="7" t="n">
        <v>0</v>
      </c>
      <c r="E1038" s="7" t="n">
        <v>0</v>
      </c>
      <c r="F1038" s="7" t="n">
        <v>0</v>
      </c>
      <c r="G1038" s="7" t="n">
        <v>0</v>
      </c>
      <c r="H1038" s="7" t="n">
        <v>0</v>
      </c>
      <c r="I1038" s="7" t="n">
        <v>0</v>
      </c>
      <c r="J1038" s="9" t="n">
        <f aca="false">VLOOKUP(A1038,população!$A$2:$E$5571,2,0)</f>
        <v>1024</v>
      </c>
      <c r="K1038" s="9" t="n">
        <f aca="false">VLOOKUP(A1038,população!$A$2:$E$5571,3,0)</f>
        <v>2458</v>
      </c>
      <c r="L1038" s="9" t="n">
        <f aca="false">VLOOKUP(A1038,população!$A$2:$E$5571,4,0)</f>
        <v>648</v>
      </c>
      <c r="M1038" s="9" t="n">
        <f aca="false">VLOOKUP(A1038,população!$A$2:$E$5571,5,0)</f>
        <v>4130</v>
      </c>
    </row>
    <row r="1039" customFormat="false" ht="15" hidden="false" customHeight="false" outlineLevel="0" collapsed="false">
      <c r="A1039" s="7" t="n">
        <v>251420</v>
      </c>
      <c r="B1039" s="8" t="str">
        <f aca="false">VLOOKUP(A1039,Municipios!$A$2:$B$5571,2,0)</f>
        <v>São José da Lagoa Tapada</v>
      </c>
      <c r="C1039" s="7" t="n">
        <v>3</v>
      </c>
      <c r="D1039" s="7" t="n">
        <v>0</v>
      </c>
      <c r="E1039" s="7" t="n">
        <v>0</v>
      </c>
      <c r="F1039" s="7" t="n">
        <v>0</v>
      </c>
      <c r="G1039" s="7" t="n">
        <v>0</v>
      </c>
      <c r="H1039" s="7" t="n">
        <v>0</v>
      </c>
      <c r="I1039" s="7" t="n">
        <v>0</v>
      </c>
      <c r="J1039" s="9" t="n">
        <f aca="false">VLOOKUP(A1039,população!$A$2:$E$5571,2,0)</f>
        <v>1807</v>
      </c>
      <c r="K1039" s="9" t="n">
        <f aca="false">VLOOKUP(A1039,população!$A$2:$E$5571,3,0)</f>
        <v>4433</v>
      </c>
      <c r="L1039" s="9" t="n">
        <f aca="false">VLOOKUP(A1039,população!$A$2:$E$5571,4,0)</f>
        <v>1129</v>
      </c>
      <c r="M1039" s="9" t="n">
        <f aca="false">VLOOKUP(A1039,população!$A$2:$E$5571,5,0)</f>
        <v>7369</v>
      </c>
    </row>
    <row r="1040" customFormat="false" ht="15" hidden="false" customHeight="false" outlineLevel="0" collapsed="false">
      <c r="A1040" s="7" t="n">
        <v>251430</v>
      </c>
      <c r="B1040" s="8" t="str">
        <f aca="false">VLOOKUP(A1040,Municipios!$A$2:$B$5571,2,0)</f>
        <v>São José de Caiana</v>
      </c>
      <c r="C1040" s="7" t="n">
        <v>15</v>
      </c>
      <c r="D1040" s="7" t="n">
        <v>0</v>
      </c>
      <c r="E1040" s="7" t="n">
        <v>0</v>
      </c>
      <c r="F1040" s="7" t="n">
        <v>0</v>
      </c>
      <c r="G1040" s="7" t="n">
        <v>0</v>
      </c>
      <c r="H1040" s="7" t="n">
        <v>0</v>
      </c>
      <c r="I1040" s="7" t="n">
        <v>0</v>
      </c>
      <c r="J1040" s="9" t="n">
        <f aca="false">VLOOKUP(A1040,população!$A$2:$E$5571,2,0)</f>
        <v>1785</v>
      </c>
      <c r="K1040" s="9" t="n">
        <f aca="false">VLOOKUP(A1040,população!$A$2:$E$5571,3,0)</f>
        <v>3487</v>
      </c>
      <c r="L1040" s="9" t="n">
        <f aca="false">VLOOKUP(A1040,população!$A$2:$E$5571,4,0)</f>
        <v>585</v>
      </c>
      <c r="M1040" s="9" t="n">
        <f aca="false">VLOOKUP(A1040,população!$A$2:$E$5571,5,0)</f>
        <v>5857</v>
      </c>
    </row>
    <row r="1041" customFormat="false" ht="15" hidden="false" customHeight="false" outlineLevel="0" collapsed="false">
      <c r="A1041" s="7" t="n">
        <v>251450</v>
      </c>
      <c r="B1041" s="8" t="str">
        <f aca="false">VLOOKUP(A1041,Municipios!$A$2:$B$5571,2,0)</f>
        <v>São José de Piranhas</v>
      </c>
      <c r="C1041" s="7" t="n">
        <v>17</v>
      </c>
      <c r="D1041" s="7" t="n">
        <v>0</v>
      </c>
      <c r="E1041" s="7" t="n">
        <v>2</v>
      </c>
      <c r="F1041" s="7" t="n">
        <v>0</v>
      </c>
      <c r="G1041" s="7" t="n">
        <v>4</v>
      </c>
      <c r="H1041" s="7" t="n">
        <v>0</v>
      </c>
      <c r="I1041" s="7" t="n">
        <v>0</v>
      </c>
      <c r="J1041" s="9" t="n">
        <f aca="false">VLOOKUP(A1041,população!$A$2:$E$5571,2,0)</f>
        <v>5136</v>
      </c>
      <c r="K1041" s="9" t="n">
        <f aca="false">VLOOKUP(A1041,população!$A$2:$E$5571,3,0)</f>
        <v>11391</v>
      </c>
      <c r="L1041" s="9" t="n">
        <f aca="false">VLOOKUP(A1041,população!$A$2:$E$5571,4,0)</f>
        <v>2593</v>
      </c>
      <c r="M1041" s="9" t="n">
        <f aca="false">VLOOKUP(A1041,população!$A$2:$E$5571,5,0)</f>
        <v>19120</v>
      </c>
    </row>
    <row r="1042" customFormat="false" ht="15" hidden="false" customHeight="false" outlineLevel="0" collapsed="false">
      <c r="A1042" s="7" t="n">
        <v>251470</v>
      </c>
      <c r="B1042" s="8" t="str">
        <f aca="false">VLOOKUP(A1042,Municipios!$A$2:$B$5571,2,0)</f>
        <v>São José do Sabugi</v>
      </c>
      <c r="C1042" s="7" t="n">
        <v>4</v>
      </c>
      <c r="D1042" s="7" t="n">
        <v>0</v>
      </c>
      <c r="E1042" s="7" t="n">
        <v>0</v>
      </c>
      <c r="F1042" s="7" t="n">
        <v>0</v>
      </c>
      <c r="G1042" s="7" t="n">
        <v>0</v>
      </c>
      <c r="H1042" s="7" t="n">
        <v>0</v>
      </c>
      <c r="I1042" s="7" t="n">
        <v>1</v>
      </c>
      <c r="J1042" s="9" t="n">
        <f aca="false">VLOOKUP(A1042,população!$A$2:$E$5571,2,0)</f>
        <v>949</v>
      </c>
      <c r="K1042" s="9" t="n">
        <f aca="false">VLOOKUP(A1042,população!$A$2:$E$5571,3,0)</f>
        <v>2459</v>
      </c>
      <c r="L1042" s="9" t="n">
        <f aca="false">VLOOKUP(A1042,população!$A$2:$E$5571,4,0)</f>
        <v>545</v>
      </c>
      <c r="M1042" s="9" t="n">
        <f aca="false">VLOOKUP(A1042,população!$A$2:$E$5571,5,0)</f>
        <v>3953</v>
      </c>
    </row>
    <row r="1043" customFormat="false" ht="15" hidden="false" customHeight="false" outlineLevel="0" collapsed="false">
      <c r="A1043" s="7" t="n">
        <v>251490</v>
      </c>
      <c r="B1043" s="8" t="str">
        <f aca="false">VLOOKUP(A1043,Municipios!$A$2:$B$5571,2,0)</f>
        <v>São Mamede</v>
      </c>
      <c r="C1043" s="7" t="n">
        <v>26</v>
      </c>
      <c r="D1043" s="7" t="n">
        <v>0</v>
      </c>
      <c r="E1043" s="7" t="n">
        <v>1</v>
      </c>
      <c r="F1043" s="7" t="n">
        <v>0</v>
      </c>
      <c r="G1043" s="7" t="n">
        <v>2</v>
      </c>
      <c r="H1043" s="7" t="n">
        <v>0</v>
      </c>
      <c r="I1043" s="7" t="n">
        <v>1</v>
      </c>
      <c r="J1043" s="9" t="n">
        <f aca="false">VLOOKUP(A1043,população!$A$2:$E$5571,2,0)</f>
        <v>1784</v>
      </c>
      <c r="K1043" s="9" t="n">
        <f aca="false">VLOOKUP(A1043,população!$A$2:$E$5571,3,0)</f>
        <v>4469</v>
      </c>
      <c r="L1043" s="9" t="n">
        <f aca="false">VLOOKUP(A1043,população!$A$2:$E$5571,4,0)</f>
        <v>1313</v>
      </c>
      <c r="M1043" s="9" t="n">
        <f aca="false">VLOOKUP(A1043,população!$A$2:$E$5571,5,0)</f>
        <v>7566</v>
      </c>
    </row>
    <row r="1044" customFormat="false" ht="15" hidden="false" customHeight="false" outlineLevel="0" collapsed="false">
      <c r="A1044" s="7" t="n">
        <v>251530</v>
      </c>
      <c r="B1044" s="8" t="str">
        <f aca="false">VLOOKUP(A1044,Municipios!$A$2:$B$5571,2,0)</f>
        <v>Sapé</v>
      </c>
      <c r="C1044" s="7" t="n">
        <v>78</v>
      </c>
      <c r="D1044" s="7" t="n">
        <v>0</v>
      </c>
      <c r="E1044" s="7" t="n">
        <v>2</v>
      </c>
      <c r="F1044" s="7" t="n">
        <v>0</v>
      </c>
      <c r="G1044" s="7" t="n">
        <v>3</v>
      </c>
      <c r="H1044" s="7" t="n">
        <v>0</v>
      </c>
      <c r="I1044" s="7" t="n">
        <v>1</v>
      </c>
      <c r="J1044" s="9" t="n">
        <f aca="false">VLOOKUP(A1044,população!$A$2:$E$5571,2,0)</f>
        <v>12976</v>
      </c>
      <c r="K1044" s="9" t="n">
        <f aca="false">VLOOKUP(A1044,população!$A$2:$E$5571,3,0)</f>
        <v>30020</v>
      </c>
      <c r="L1044" s="9" t="n">
        <f aca="false">VLOOKUP(A1044,população!$A$2:$E$5571,4,0)</f>
        <v>6261</v>
      </c>
      <c r="M1044" s="9" t="n">
        <f aca="false">VLOOKUP(A1044,população!$A$2:$E$5571,5,0)</f>
        <v>49257</v>
      </c>
    </row>
    <row r="1045" customFormat="false" ht="15" hidden="false" customHeight="false" outlineLevel="0" collapsed="false">
      <c r="A1045" s="7" t="n">
        <v>251540</v>
      </c>
      <c r="B1045" s="8" t="str">
        <f aca="false">VLOOKUP(A1045,Municipios!$A$2:$B$5571,2,0)</f>
        <v>Seridó</v>
      </c>
      <c r="C1045" s="7" t="n">
        <v>24</v>
      </c>
      <c r="D1045" s="7" t="n">
        <v>0</v>
      </c>
      <c r="E1045" s="7" t="n">
        <v>1</v>
      </c>
      <c r="F1045" s="7" t="n">
        <v>0</v>
      </c>
      <c r="G1045" s="7" t="n">
        <v>2</v>
      </c>
      <c r="H1045" s="7" t="n">
        <v>0</v>
      </c>
      <c r="I1045" s="7" t="n">
        <v>0</v>
      </c>
      <c r="J1045" s="9" t="n">
        <f aca="false">VLOOKUP(A1045,população!$A$2:$E$5571,2,0)</f>
        <v>3249</v>
      </c>
      <c r="K1045" s="9" t="n">
        <f aca="false">VLOOKUP(A1045,população!$A$2:$E$5571,3,0)</f>
        <v>5956</v>
      </c>
      <c r="L1045" s="9" t="n">
        <f aca="false">VLOOKUP(A1045,população!$A$2:$E$5571,4,0)</f>
        <v>1102</v>
      </c>
      <c r="M1045" s="9" t="n">
        <f aca="false">VLOOKUP(A1045,população!$A$2:$E$5571,5,0)</f>
        <v>10307</v>
      </c>
    </row>
    <row r="1046" customFormat="false" ht="15" hidden="false" customHeight="false" outlineLevel="0" collapsed="false">
      <c r="A1046" s="7" t="n">
        <v>251550</v>
      </c>
      <c r="B1046" s="8" t="str">
        <f aca="false">VLOOKUP(A1046,Municipios!$A$2:$B$5571,2,0)</f>
        <v>Serra Branca</v>
      </c>
      <c r="C1046" s="7" t="n">
        <v>58</v>
      </c>
      <c r="D1046" s="7" t="n">
        <v>0</v>
      </c>
      <c r="E1046" s="7" t="n">
        <v>1</v>
      </c>
      <c r="F1046" s="7" t="n">
        <v>0</v>
      </c>
      <c r="G1046" s="7" t="n">
        <v>3</v>
      </c>
      <c r="H1046" s="7" t="n">
        <v>0</v>
      </c>
      <c r="I1046" s="7" t="n">
        <v>1</v>
      </c>
      <c r="J1046" s="9" t="n">
        <f aca="false">VLOOKUP(A1046,população!$A$2:$E$5571,2,0)</f>
        <v>3028</v>
      </c>
      <c r="K1046" s="9" t="n">
        <f aca="false">VLOOKUP(A1046,população!$A$2:$E$5571,3,0)</f>
        <v>7553</v>
      </c>
      <c r="L1046" s="9" t="n">
        <f aca="false">VLOOKUP(A1046,população!$A$2:$E$5571,4,0)</f>
        <v>2282</v>
      </c>
      <c r="M1046" s="9" t="n">
        <f aca="false">VLOOKUP(A1046,população!$A$2:$E$5571,5,0)</f>
        <v>12863</v>
      </c>
    </row>
    <row r="1047" customFormat="false" ht="15" hidden="false" customHeight="false" outlineLevel="0" collapsed="false">
      <c r="A1047" s="7" t="n">
        <v>251570</v>
      </c>
      <c r="B1047" s="8" t="str">
        <f aca="false">VLOOKUP(A1047,Municipios!$A$2:$B$5571,2,0)</f>
        <v>Serra Grande</v>
      </c>
      <c r="C1047" s="7" t="n">
        <v>12</v>
      </c>
      <c r="D1047" s="7" t="n">
        <v>0</v>
      </c>
      <c r="E1047" s="7" t="n">
        <v>0</v>
      </c>
      <c r="F1047" s="7" t="n">
        <v>0</v>
      </c>
      <c r="G1047" s="7" t="n">
        <v>0</v>
      </c>
      <c r="H1047" s="7" t="n">
        <v>0</v>
      </c>
      <c r="I1047" s="7" t="n">
        <v>0</v>
      </c>
      <c r="J1047" s="9" t="n">
        <f aca="false">VLOOKUP(A1047,população!$A$2:$E$5571,2,0)</f>
        <v>813</v>
      </c>
      <c r="K1047" s="9" t="n">
        <f aca="false">VLOOKUP(A1047,população!$A$2:$E$5571,3,0)</f>
        <v>1772</v>
      </c>
      <c r="L1047" s="9" t="n">
        <f aca="false">VLOOKUP(A1047,população!$A$2:$E$5571,4,0)</f>
        <v>374</v>
      </c>
      <c r="M1047" s="9" t="n">
        <f aca="false">VLOOKUP(A1047,população!$A$2:$E$5571,5,0)</f>
        <v>2959</v>
      </c>
    </row>
    <row r="1048" customFormat="false" ht="15" hidden="false" customHeight="false" outlineLevel="0" collapsed="false">
      <c r="A1048" s="7" t="n">
        <v>251590</v>
      </c>
      <c r="B1048" s="8" t="str">
        <f aca="false">VLOOKUP(A1048,Municipios!$A$2:$B$5571,2,0)</f>
        <v>Serraria</v>
      </c>
      <c r="C1048" s="7" t="n">
        <v>7</v>
      </c>
      <c r="D1048" s="7" t="n">
        <v>0</v>
      </c>
      <c r="E1048" s="7" t="n">
        <v>0</v>
      </c>
      <c r="F1048" s="7" t="n">
        <v>0</v>
      </c>
      <c r="G1048" s="7" t="n">
        <v>0</v>
      </c>
      <c r="H1048" s="7" t="n">
        <v>0</v>
      </c>
      <c r="I1048" s="7" t="n">
        <v>0</v>
      </c>
      <c r="J1048" s="9" t="n">
        <f aca="false">VLOOKUP(A1048,população!$A$2:$E$5571,2,0)</f>
        <v>1670</v>
      </c>
      <c r="K1048" s="9" t="n">
        <f aca="false">VLOOKUP(A1048,população!$A$2:$E$5571,3,0)</f>
        <v>3329</v>
      </c>
      <c r="L1048" s="9" t="n">
        <f aca="false">VLOOKUP(A1048,população!$A$2:$E$5571,4,0)</f>
        <v>910</v>
      </c>
      <c r="M1048" s="9" t="n">
        <f aca="false">VLOOKUP(A1048,população!$A$2:$E$5571,5,0)</f>
        <v>5909</v>
      </c>
    </row>
    <row r="1049" customFormat="false" ht="15" hidden="false" customHeight="false" outlineLevel="0" collapsed="false">
      <c r="A1049" s="7" t="n">
        <v>251600</v>
      </c>
      <c r="B1049" s="8" t="str">
        <f aca="false">VLOOKUP(A1049,Municipios!$A$2:$B$5571,2,0)</f>
        <v>Solânea</v>
      </c>
      <c r="C1049" s="7" t="n">
        <v>34</v>
      </c>
      <c r="D1049" s="7" t="n">
        <v>0</v>
      </c>
      <c r="E1049" s="7" t="n">
        <v>5</v>
      </c>
      <c r="F1049" s="7" t="n">
        <v>0</v>
      </c>
      <c r="G1049" s="7" t="n">
        <v>20</v>
      </c>
      <c r="H1049" s="7" t="n">
        <v>0</v>
      </c>
      <c r="I1049" s="7" t="n">
        <v>0</v>
      </c>
      <c r="J1049" s="9" t="n">
        <f aca="false">VLOOKUP(A1049,população!$A$2:$E$5571,2,0)</f>
        <v>7308</v>
      </c>
      <c r="K1049" s="9" t="n">
        <f aca="false">VLOOKUP(A1049,população!$A$2:$E$5571,3,0)</f>
        <v>14924</v>
      </c>
      <c r="L1049" s="9" t="n">
        <f aca="false">VLOOKUP(A1049,população!$A$2:$E$5571,4,0)</f>
        <v>3899</v>
      </c>
      <c r="M1049" s="9" t="n">
        <f aca="false">VLOOKUP(A1049,população!$A$2:$E$5571,5,0)</f>
        <v>26131</v>
      </c>
    </row>
    <row r="1050" customFormat="false" ht="15" hidden="false" customHeight="false" outlineLevel="0" collapsed="false">
      <c r="A1050" s="7" t="n">
        <v>251610</v>
      </c>
      <c r="B1050" s="8" t="str">
        <f aca="false">VLOOKUP(A1050,Municipios!$A$2:$B$5571,2,0)</f>
        <v>Soledade</v>
      </c>
      <c r="C1050" s="7" t="n">
        <v>22</v>
      </c>
      <c r="D1050" s="7" t="n">
        <v>0</v>
      </c>
      <c r="E1050" s="7" t="n">
        <v>1</v>
      </c>
      <c r="F1050" s="7" t="n">
        <v>0</v>
      </c>
      <c r="G1050" s="7" t="n">
        <v>1</v>
      </c>
      <c r="H1050" s="7" t="n">
        <v>0</v>
      </c>
      <c r="I1050" s="7" t="n">
        <v>0</v>
      </c>
      <c r="J1050" s="9" t="n">
        <f aca="false">VLOOKUP(A1050,população!$A$2:$E$5571,2,0)</f>
        <v>3772</v>
      </c>
      <c r="K1050" s="9" t="n">
        <f aca="false">VLOOKUP(A1050,população!$A$2:$E$5571,3,0)</f>
        <v>8217</v>
      </c>
      <c r="L1050" s="9" t="n">
        <f aca="false">VLOOKUP(A1050,população!$A$2:$E$5571,4,0)</f>
        <v>1804</v>
      </c>
      <c r="M1050" s="9" t="n">
        <f aca="false">VLOOKUP(A1050,população!$A$2:$E$5571,5,0)</f>
        <v>13793</v>
      </c>
    </row>
    <row r="1051" customFormat="false" ht="15" hidden="false" customHeight="false" outlineLevel="0" collapsed="false">
      <c r="A1051" s="7" t="n">
        <v>251620</v>
      </c>
      <c r="B1051" s="8" t="str">
        <f aca="false">VLOOKUP(A1051,Municipios!$A$2:$B$5571,2,0)</f>
        <v>Sousa</v>
      </c>
      <c r="C1051" s="7" t="n">
        <v>110</v>
      </c>
      <c r="D1051" s="7" t="n">
        <v>14</v>
      </c>
      <c r="E1051" s="7" t="n">
        <v>5</v>
      </c>
      <c r="F1051" s="7" t="n">
        <v>1</v>
      </c>
      <c r="G1051" s="7" t="n">
        <v>14</v>
      </c>
      <c r="H1051" s="7" t="n">
        <v>2</v>
      </c>
      <c r="I1051" s="7" t="n">
        <v>13</v>
      </c>
      <c r="J1051" s="9" t="n">
        <f aca="false">VLOOKUP(A1051,população!$A$2:$E$5571,2,0)</f>
        <v>16569</v>
      </c>
      <c r="K1051" s="9" t="n">
        <f aca="false">VLOOKUP(A1051,população!$A$2:$E$5571,3,0)</f>
        <v>41057</v>
      </c>
      <c r="L1051" s="9" t="n">
        <f aca="false">VLOOKUP(A1051,população!$A$2:$E$5571,4,0)</f>
        <v>8430</v>
      </c>
      <c r="M1051" s="9" t="n">
        <f aca="false">VLOOKUP(A1051,população!$A$2:$E$5571,5,0)</f>
        <v>66056</v>
      </c>
    </row>
    <row r="1052" customFormat="false" ht="15" hidden="false" customHeight="false" outlineLevel="0" collapsed="false">
      <c r="A1052" s="7" t="n">
        <v>251630</v>
      </c>
      <c r="B1052" s="8" t="str">
        <f aca="false">VLOOKUP(A1052,Municipios!$A$2:$B$5571,2,0)</f>
        <v>Sumé</v>
      </c>
      <c r="C1052" s="7" t="n">
        <v>41</v>
      </c>
      <c r="D1052" s="7" t="n">
        <v>0</v>
      </c>
      <c r="E1052" s="7" t="n">
        <v>2</v>
      </c>
      <c r="F1052" s="7" t="n">
        <v>0</v>
      </c>
      <c r="G1052" s="7" t="n">
        <v>11</v>
      </c>
      <c r="H1052" s="7" t="n">
        <v>0</v>
      </c>
      <c r="I1052" s="7" t="n">
        <v>0</v>
      </c>
      <c r="J1052" s="9" t="n">
        <f aca="false">VLOOKUP(A1052,população!$A$2:$E$5571,2,0)</f>
        <v>4083</v>
      </c>
      <c r="K1052" s="9" t="n">
        <f aca="false">VLOOKUP(A1052,população!$A$2:$E$5571,3,0)</f>
        <v>9692</v>
      </c>
      <c r="L1052" s="9" t="n">
        <f aca="false">VLOOKUP(A1052,população!$A$2:$E$5571,4,0)</f>
        <v>2536</v>
      </c>
      <c r="M1052" s="9" t="n">
        <f aca="false">VLOOKUP(A1052,população!$A$2:$E$5571,5,0)</f>
        <v>16311</v>
      </c>
    </row>
    <row r="1053" customFormat="false" ht="15" hidden="false" customHeight="false" outlineLevel="0" collapsed="false">
      <c r="A1053" s="7" t="n">
        <v>251650</v>
      </c>
      <c r="B1053" s="8" t="str">
        <f aca="false">VLOOKUP(A1053,Municipios!$A$2:$B$5571,2,0)</f>
        <v>Taperoá</v>
      </c>
      <c r="C1053" s="7" t="n">
        <v>52</v>
      </c>
      <c r="D1053" s="7" t="n">
        <v>0</v>
      </c>
      <c r="E1053" s="7" t="n">
        <v>2</v>
      </c>
      <c r="F1053" s="7" t="n">
        <v>0</v>
      </c>
      <c r="G1053" s="7" t="n">
        <v>6</v>
      </c>
      <c r="H1053" s="7" t="n">
        <v>0</v>
      </c>
      <c r="I1053" s="7" t="n">
        <v>4</v>
      </c>
      <c r="J1053" s="9" t="n">
        <f aca="false">VLOOKUP(A1053,população!$A$2:$E$5571,2,0)</f>
        <v>4078</v>
      </c>
      <c r="K1053" s="9" t="n">
        <f aca="false">VLOOKUP(A1053,população!$A$2:$E$5571,3,0)</f>
        <v>8443</v>
      </c>
      <c r="L1053" s="9" t="n">
        <f aca="false">VLOOKUP(A1053,população!$A$2:$E$5571,4,0)</f>
        <v>2137</v>
      </c>
      <c r="M1053" s="9" t="n">
        <f aca="false">VLOOKUP(A1053,população!$A$2:$E$5571,5,0)</f>
        <v>14658</v>
      </c>
    </row>
    <row r="1054" customFormat="false" ht="15" hidden="false" customHeight="false" outlineLevel="0" collapsed="false">
      <c r="A1054" s="7" t="n">
        <v>251660</v>
      </c>
      <c r="B1054" s="8" t="str">
        <f aca="false">VLOOKUP(A1054,Municipios!$A$2:$B$5571,2,0)</f>
        <v>Tavares</v>
      </c>
      <c r="C1054" s="7" t="n">
        <v>23</v>
      </c>
      <c r="D1054" s="7" t="n">
        <v>0</v>
      </c>
      <c r="E1054" s="7" t="n">
        <v>0</v>
      </c>
      <c r="F1054" s="7" t="n">
        <v>0</v>
      </c>
      <c r="G1054" s="7" t="n">
        <v>0</v>
      </c>
      <c r="H1054" s="7" t="n">
        <v>0</v>
      </c>
      <c r="I1054" s="7" t="n">
        <v>0</v>
      </c>
      <c r="J1054" s="9" t="n">
        <f aca="false">VLOOKUP(A1054,população!$A$2:$E$5571,2,0)</f>
        <v>3961</v>
      </c>
      <c r="K1054" s="9" t="n">
        <f aca="false">VLOOKUP(A1054,população!$A$2:$E$5571,3,0)</f>
        <v>8170</v>
      </c>
      <c r="L1054" s="9" t="n">
        <f aca="false">VLOOKUP(A1054,população!$A$2:$E$5571,4,0)</f>
        <v>1722</v>
      </c>
      <c r="M1054" s="9" t="n">
        <f aca="false">VLOOKUP(A1054,população!$A$2:$E$5571,5,0)</f>
        <v>13853</v>
      </c>
    </row>
    <row r="1055" customFormat="false" ht="15" hidden="false" customHeight="false" outlineLevel="0" collapsed="false">
      <c r="A1055" s="7" t="n">
        <v>251670</v>
      </c>
      <c r="B1055" s="8" t="str">
        <f aca="false">VLOOKUP(A1055,Municipios!$A$2:$B$5571,2,0)</f>
        <v>Teixeira</v>
      </c>
      <c r="C1055" s="7" t="n">
        <v>39</v>
      </c>
      <c r="D1055" s="7" t="n">
        <v>0</v>
      </c>
      <c r="E1055" s="7" t="n">
        <v>0</v>
      </c>
      <c r="F1055" s="7" t="n">
        <v>0</v>
      </c>
      <c r="G1055" s="7" t="n">
        <v>0</v>
      </c>
      <c r="H1055" s="7" t="n">
        <v>0</v>
      </c>
      <c r="I1055" s="7" t="n">
        <v>0</v>
      </c>
      <c r="J1055" s="9" t="n">
        <f aca="false">VLOOKUP(A1055,população!$A$2:$E$5571,2,0)</f>
        <v>4120</v>
      </c>
      <c r="K1055" s="9" t="n">
        <f aca="false">VLOOKUP(A1055,população!$A$2:$E$5571,3,0)</f>
        <v>8363</v>
      </c>
      <c r="L1055" s="9" t="n">
        <f aca="false">VLOOKUP(A1055,população!$A$2:$E$5571,4,0)</f>
        <v>1570</v>
      </c>
      <c r="M1055" s="9" t="n">
        <f aca="false">VLOOKUP(A1055,população!$A$2:$E$5571,5,0)</f>
        <v>14053</v>
      </c>
    </row>
    <row r="1056" customFormat="false" ht="15" hidden="false" customHeight="false" outlineLevel="0" collapsed="false">
      <c r="A1056" s="7" t="n">
        <v>251690</v>
      </c>
      <c r="B1056" s="8" t="str">
        <f aca="false">VLOOKUP(A1056,Municipios!$A$2:$B$5571,2,0)</f>
        <v>Uiraúna</v>
      </c>
      <c r="C1056" s="7" t="n">
        <v>47</v>
      </c>
      <c r="D1056" s="7" t="n">
        <v>0</v>
      </c>
      <c r="E1056" s="7" t="n">
        <v>5</v>
      </c>
      <c r="F1056" s="7" t="n">
        <v>0</v>
      </c>
      <c r="G1056" s="7" t="n">
        <v>9</v>
      </c>
      <c r="H1056" s="7" t="n">
        <v>0</v>
      </c>
      <c r="I1056" s="7" t="n">
        <v>0</v>
      </c>
      <c r="J1056" s="9" t="n">
        <f aca="false">VLOOKUP(A1056,população!$A$2:$E$5571,2,0)</f>
        <v>3441</v>
      </c>
      <c r="K1056" s="9" t="n">
        <f aca="false">VLOOKUP(A1056,população!$A$2:$E$5571,3,0)</f>
        <v>8789</v>
      </c>
      <c r="L1056" s="9" t="n">
        <f aca="false">VLOOKUP(A1056,população!$A$2:$E$5571,4,0)</f>
        <v>2312</v>
      </c>
      <c r="M1056" s="9" t="n">
        <f aca="false">VLOOKUP(A1056,população!$A$2:$E$5571,5,0)</f>
        <v>14542</v>
      </c>
    </row>
    <row r="1057" customFormat="false" ht="15" hidden="false" customHeight="false" outlineLevel="0" collapsed="false">
      <c r="A1057" s="7" t="n">
        <v>260005</v>
      </c>
      <c r="B1057" s="8" t="str">
        <f aca="false">VLOOKUP(A1057,Municipios!$A$2:$B$5571,2,0)</f>
        <v>Abreu e Lima</v>
      </c>
      <c r="C1057" s="7" t="n">
        <v>24</v>
      </c>
      <c r="D1057" s="7" t="n">
        <v>0</v>
      </c>
      <c r="E1057" s="7" t="n">
        <v>0</v>
      </c>
      <c r="F1057" s="7" t="n">
        <v>0</v>
      </c>
      <c r="G1057" s="7" t="n">
        <v>8</v>
      </c>
      <c r="H1057" s="7" t="n">
        <v>0</v>
      </c>
      <c r="I1057" s="7" t="n">
        <v>3</v>
      </c>
      <c r="J1057" s="9" t="n">
        <f aca="false">VLOOKUP(A1057,população!$A$2:$E$5571,2,0)</f>
        <v>25458</v>
      </c>
      <c r="K1057" s="9" t="n">
        <f aca="false">VLOOKUP(A1057,população!$A$2:$E$5571,3,0)</f>
        <v>61774</v>
      </c>
      <c r="L1057" s="9" t="n">
        <f aca="false">VLOOKUP(A1057,população!$A$2:$E$5571,4,0)</f>
        <v>9193</v>
      </c>
      <c r="M1057" s="9" t="n">
        <f aca="false">VLOOKUP(A1057,população!$A$2:$E$5571,5,0)</f>
        <v>96425</v>
      </c>
    </row>
    <row r="1058" customFormat="false" ht="15" hidden="false" customHeight="false" outlineLevel="0" collapsed="false">
      <c r="A1058" s="7" t="n">
        <v>260010</v>
      </c>
      <c r="B1058" s="8" t="str">
        <f aca="false">VLOOKUP(A1058,Municipios!$A$2:$B$5571,2,0)</f>
        <v>Afogados da Ingazeira</v>
      </c>
      <c r="C1058" s="7" t="n">
        <v>147</v>
      </c>
      <c r="D1058" s="7" t="n">
        <v>0</v>
      </c>
      <c r="E1058" s="7" t="n">
        <v>9</v>
      </c>
      <c r="F1058" s="7" t="n">
        <v>0</v>
      </c>
      <c r="G1058" s="7" t="n">
        <v>63</v>
      </c>
      <c r="H1058" s="7" t="n">
        <v>0</v>
      </c>
      <c r="I1058" s="7" t="n">
        <v>5</v>
      </c>
      <c r="J1058" s="9" t="n">
        <f aca="false">VLOOKUP(A1058,população!$A$2:$E$5571,2,0)</f>
        <v>10363</v>
      </c>
      <c r="K1058" s="9" t="n">
        <f aca="false">VLOOKUP(A1058,população!$A$2:$E$5571,3,0)</f>
        <v>20984</v>
      </c>
      <c r="L1058" s="9" t="n">
        <f aca="false">VLOOKUP(A1058,população!$A$2:$E$5571,4,0)</f>
        <v>4487</v>
      </c>
      <c r="M1058" s="9" t="n">
        <f aca="false">VLOOKUP(A1058,população!$A$2:$E$5571,5,0)</f>
        <v>35834</v>
      </c>
    </row>
    <row r="1059" customFormat="false" ht="15" hidden="false" customHeight="false" outlineLevel="0" collapsed="false">
      <c r="A1059" s="7" t="n">
        <v>260020</v>
      </c>
      <c r="B1059" s="8" t="str">
        <f aca="false">VLOOKUP(A1059,Municipios!$A$2:$B$5571,2,0)</f>
        <v>Afrânio</v>
      </c>
      <c r="C1059" s="7" t="n">
        <v>39</v>
      </c>
      <c r="D1059" s="7" t="n">
        <v>0</v>
      </c>
      <c r="E1059" s="7" t="n">
        <v>2</v>
      </c>
      <c r="F1059" s="7" t="n">
        <v>0</v>
      </c>
      <c r="G1059" s="7" t="n">
        <v>3</v>
      </c>
      <c r="H1059" s="7" t="n">
        <v>0</v>
      </c>
      <c r="I1059" s="7" t="n">
        <v>0</v>
      </c>
      <c r="J1059" s="9" t="n">
        <f aca="false">VLOOKUP(A1059,população!$A$2:$E$5571,2,0)</f>
        <v>5360</v>
      </c>
      <c r="K1059" s="9" t="n">
        <f aca="false">VLOOKUP(A1059,população!$A$2:$E$5571,3,0)</f>
        <v>10333</v>
      </c>
      <c r="L1059" s="9" t="n">
        <f aca="false">VLOOKUP(A1059,população!$A$2:$E$5571,4,0)</f>
        <v>1986</v>
      </c>
      <c r="M1059" s="9" t="n">
        <f aca="false">VLOOKUP(A1059,população!$A$2:$E$5571,5,0)</f>
        <v>17679</v>
      </c>
    </row>
    <row r="1060" customFormat="false" ht="15" hidden="false" customHeight="false" outlineLevel="0" collapsed="false">
      <c r="A1060" s="7" t="n">
        <v>260030</v>
      </c>
      <c r="B1060" s="8" t="str">
        <f aca="false">VLOOKUP(A1060,Municipios!$A$2:$B$5571,2,0)</f>
        <v>Agrestina</v>
      </c>
      <c r="C1060" s="7" t="n">
        <v>76</v>
      </c>
      <c r="D1060" s="7" t="n">
        <v>0</v>
      </c>
      <c r="E1060" s="7" t="n">
        <v>2</v>
      </c>
      <c r="F1060" s="7" t="n">
        <v>0</v>
      </c>
      <c r="G1060" s="7" t="n">
        <v>17</v>
      </c>
      <c r="H1060" s="7" t="n">
        <v>0</v>
      </c>
      <c r="I1060" s="7" t="n">
        <v>0</v>
      </c>
      <c r="J1060" s="9" t="n">
        <f aca="false">VLOOKUP(A1060,população!$A$2:$E$5571,2,0)</f>
        <v>6627</v>
      </c>
      <c r="K1060" s="9" t="n">
        <f aca="false">VLOOKUP(A1060,população!$A$2:$E$5571,3,0)</f>
        <v>13321</v>
      </c>
      <c r="L1060" s="9" t="n">
        <f aca="false">VLOOKUP(A1060,população!$A$2:$E$5571,4,0)</f>
        <v>3070</v>
      </c>
      <c r="M1060" s="9" t="n">
        <f aca="false">VLOOKUP(A1060,população!$A$2:$E$5571,5,0)</f>
        <v>23018</v>
      </c>
    </row>
    <row r="1061" customFormat="false" ht="15" hidden="false" customHeight="false" outlineLevel="0" collapsed="false">
      <c r="A1061" s="7" t="n">
        <v>260040</v>
      </c>
      <c r="B1061" s="8" t="str">
        <f aca="false">VLOOKUP(A1061,Municipios!$A$2:$B$5571,2,0)</f>
        <v>Água Preta</v>
      </c>
      <c r="C1061" s="7" t="n">
        <v>50</v>
      </c>
      <c r="D1061" s="7" t="n">
        <v>0</v>
      </c>
      <c r="E1061" s="7" t="n">
        <v>1</v>
      </c>
      <c r="F1061" s="7" t="n">
        <v>0</v>
      </c>
      <c r="G1061" s="7" t="n">
        <v>1</v>
      </c>
      <c r="H1061" s="7" t="n">
        <v>0</v>
      </c>
      <c r="I1061" s="7" t="n">
        <v>0</v>
      </c>
      <c r="J1061" s="9" t="n">
        <f aca="false">VLOOKUP(A1061,população!$A$2:$E$5571,2,0)</f>
        <v>10234</v>
      </c>
      <c r="K1061" s="9" t="n">
        <f aca="false">VLOOKUP(A1061,população!$A$2:$E$5571,3,0)</f>
        <v>19945</v>
      </c>
      <c r="L1061" s="9" t="n">
        <f aca="false">VLOOKUP(A1061,população!$A$2:$E$5571,4,0)</f>
        <v>2900</v>
      </c>
      <c r="M1061" s="9" t="n">
        <f aca="false">VLOOKUP(A1061,população!$A$2:$E$5571,5,0)</f>
        <v>33079</v>
      </c>
    </row>
    <row r="1062" customFormat="false" ht="15" hidden="false" customHeight="false" outlineLevel="0" collapsed="false">
      <c r="A1062" s="7" t="n">
        <v>260050</v>
      </c>
      <c r="B1062" s="8" t="str">
        <f aca="false">VLOOKUP(A1062,Municipios!$A$2:$B$5571,2,0)</f>
        <v>Águas Belas</v>
      </c>
      <c r="C1062" s="7" t="n">
        <v>30</v>
      </c>
      <c r="D1062" s="7" t="n">
        <v>0</v>
      </c>
      <c r="E1062" s="7" t="n">
        <v>1</v>
      </c>
      <c r="F1062" s="7" t="n">
        <v>0</v>
      </c>
      <c r="G1062" s="7" t="n">
        <v>6</v>
      </c>
      <c r="H1062" s="7" t="n">
        <v>0</v>
      </c>
      <c r="I1062" s="7" t="n">
        <v>0</v>
      </c>
      <c r="J1062" s="9" t="n">
        <f aca="false">VLOOKUP(A1062,população!$A$2:$E$5571,2,0)</f>
        <v>13457</v>
      </c>
      <c r="K1062" s="9" t="n">
        <f aca="false">VLOOKUP(A1062,população!$A$2:$E$5571,3,0)</f>
        <v>21954</v>
      </c>
      <c r="L1062" s="9" t="n">
        <f aca="false">VLOOKUP(A1062,população!$A$2:$E$5571,4,0)</f>
        <v>4771</v>
      </c>
      <c r="M1062" s="9" t="n">
        <f aca="false">VLOOKUP(A1062,população!$A$2:$E$5571,5,0)</f>
        <v>40182</v>
      </c>
    </row>
    <row r="1063" customFormat="false" ht="15" hidden="false" customHeight="false" outlineLevel="0" collapsed="false">
      <c r="A1063" s="7" t="n">
        <v>260060</v>
      </c>
      <c r="B1063" s="8" t="str">
        <f aca="false">VLOOKUP(A1063,Municipios!$A$2:$B$5571,2,0)</f>
        <v>Alagoinha</v>
      </c>
      <c r="C1063" s="7" t="n">
        <v>11</v>
      </c>
      <c r="D1063" s="7" t="n">
        <v>0</v>
      </c>
      <c r="E1063" s="7" t="n">
        <v>1</v>
      </c>
      <c r="F1063" s="7" t="n">
        <v>0</v>
      </c>
      <c r="G1063" s="7" t="n">
        <v>2</v>
      </c>
      <c r="H1063" s="7" t="n">
        <v>0</v>
      </c>
      <c r="I1063" s="7" t="n">
        <v>0</v>
      </c>
      <c r="J1063" s="9" t="n">
        <f aca="false">VLOOKUP(A1063,população!$A$2:$E$5571,2,0)</f>
        <v>3654</v>
      </c>
      <c r="K1063" s="9" t="n">
        <f aca="false">VLOOKUP(A1063,população!$A$2:$E$5571,3,0)</f>
        <v>7914</v>
      </c>
      <c r="L1063" s="9" t="n">
        <f aca="false">VLOOKUP(A1063,população!$A$2:$E$5571,4,0)</f>
        <v>1883</v>
      </c>
      <c r="M1063" s="9" t="n">
        <f aca="false">VLOOKUP(A1063,população!$A$2:$E$5571,5,0)</f>
        <v>13451</v>
      </c>
    </row>
    <row r="1064" customFormat="false" ht="15" hidden="false" customHeight="false" outlineLevel="0" collapsed="false">
      <c r="A1064" s="7" t="n">
        <v>260070</v>
      </c>
      <c r="B1064" s="8" t="str">
        <f aca="false">VLOOKUP(A1064,Municipios!$A$2:$B$5571,2,0)</f>
        <v>Aliança</v>
      </c>
      <c r="C1064" s="7" t="n">
        <v>26</v>
      </c>
      <c r="D1064" s="7" t="n">
        <v>0</v>
      </c>
      <c r="E1064" s="7" t="n">
        <v>1</v>
      </c>
      <c r="F1064" s="7" t="n">
        <v>0</v>
      </c>
      <c r="G1064" s="7" t="n">
        <v>1</v>
      </c>
      <c r="H1064" s="7" t="n">
        <v>0</v>
      </c>
      <c r="I1064" s="7" t="n">
        <v>0</v>
      </c>
      <c r="J1064" s="9" t="n">
        <f aca="false">VLOOKUP(A1064,população!$A$2:$E$5571,2,0)</f>
        <v>10409</v>
      </c>
      <c r="K1064" s="9" t="n">
        <f aca="false">VLOOKUP(A1064,população!$A$2:$E$5571,3,0)</f>
        <v>22650</v>
      </c>
      <c r="L1064" s="9" t="n">
        <f aca="false">VLOOKUP(A1064,população!$A$2:$E$5571,4,0)</f>
        <v>3927</v>
      </c>
      <c r="M1064" s="9" t="n">
        <f aca="false">VLOOKUP(A1064,população!$A$2:$E$5571,5,0)</f>
        <v>36986</v>
      </c>
    </row>
    <row r="1065" customFormat="false" ht="15" hidden="false" customHeight="false" outlineLevel="0" collapsed="false">
      <c r="A1065" s="7" t="n">
        <v>260080</v>
      </c>
      <c r="B1065" s="8" t="str">
        <f aca="false">VLOOKUP(A1065,Municipios!$A$2:$B$5571,2,0)</f>
        <v>Altinho</v>
      </c>
      <c r="C1065" s="7" t="n">
        <v>18</v>
      </c>
      <c r="D1065" s="7" t="n">
        <v>0</v>
      </c>
      <c r="E1065" s="7" t="n">
        <v>1</v>
      </c>
      <c r="F1065" s="7" t="n">
        <v>0</v>
      </c>
      <c r="G1065" s="7" t="n">
        <v>1</v>
      </c>
      <c r="H1065" s="7" t="n">
        <v>0</v>
      </c>
      <c r="I1065" s="7" t="n">
        <v>0</v>
      </c>
      <c r="J1065" s="9" t="n">
        <f aca="false">VLOOKUP(A1065,população!$A$2:$E$5571,2,0)</f>
        <v>5596</v>
      </c>
      <c r="K1065" s="9" t="n">
        <f aca="false">VLOOKUP(A1065,população!$A$2:$E$5571,3,0)</f>
        <v>12908</v>
      </c>
      <c r="L1065" s="9" t="n">
        <f aca="false">VLOOKUP(A1065,população!$A$2:$E$5571,4,0)</f>
        <v>3471</v>
      </c>
      <c r="M1065" s="9" t="n">
        <f aca="false">VLOOKUP(A1065,população!$A$2:$E$5571,5,0)</f>
        <v>21975</v>
      </c>
    </row>
    <row r="1066" customFormat="false" ht="15" hidden="false" customHeight="false" outlineLevel="0" collapsed="false">
      <c r="A1066" s="7" t="n">
        <v>260090</v>
      </c>
      <c r="B1066" s="8" t="str">
        <f aca="false">VLOOKUP(A1066,Municipios!$A$2:$B$5571,2,0)</f>
        <v>Amaraji</v>
      </c>
      <c r="C1066" s="7" t="n">
        <v>31</v>
      </c>
      <c r="D1066" s="7" t="n">
        <v>0</v>
      </c>
      <c r="E1066" s="7" t="n">
        <v>1</v>
      </c>
      <c r="F1066" s="7" t="n">
        <v>0</v>
      </c>
      <c r="G1066" s="7" t="n">
        <v>2</v>
      </c>
      <c r="H1066" s="7" t="n">
        <v>0</v>
      </c>
      <c r="I1066" s="7" t="n">
        <v>0</v>
      </c>
      <c r="J1066" s="9" t="n">
        <f aca="false">VLOOKUP(A1066,população!$A$2:$E$5571,2,0)</f>
        <v>6316</v>
      </c>
      <c r="K1066" s="9" t="n">
        <f aca="false">VLOOKUP(A1066,população!$A$2:$E$5571,3,0)</f>
        <v>13199</v>
      </c>
      <c r="L1066" s="9" t="n">
        <f aca="false">VLOOKUP(A1066,população!$A$2:$E$5571,4,0)</f>
        <v>2047</v>
      </c>
      <c r="M1066" s="9" t="n">
        <f aca="false">VLOOKUP(A1066,população!$A$2:$E$5571,5,0)</f>
        <v>21562</v>
      </c>
    </row>
    <row r="1067" customFormat="false" ht="15" hidden="false" customHeight="false" outlineLevel="0" collapsed="false">
      <c r="A1067" s="7" t="n">
        <v>260100</v>
      </c>
      <c r="B1067" s="8" t="str">
        <f aca="false">VLOOKUP(A1067,Municipios!$A$2:$B$5571,2,0)</f>
        <v>Angelim</v>
      </c>
      <c r="C1067" s="7" t="n">
        <v>12</v>
      </c>
      <c r="D1067" s="7" t="n">
        <v>0</v>
      </c>
      <c r="E1067" s="7" t="n">
        <v>1</v>
      </c>
      <c r="F1067" s="7" t="n">
        <v>0</v>
      </c>
      <c r="G1067" s="7" t="n">
        <v>1</v>
      </c>
      <c r="H1067" s="7" t="n">
        <v>0</v>
      </c>
      <c r="I1067" s="7" t="n">
        <v>0</v>
      </c>
      <c r="J1067" s="9" t="n">
        <f aca="false">VLOOKUP(A1067,população!$A$2:$E$5571,2,0)</f>
        <v>3004</v>
      </c>
      <c r="K1067" s="9" t="n">
        <f aca="false">VLOOKUP(A1067,população!$A$2:$E$5571,3,0)</f>
        <v>5716</v>
      </c>
      <c r="L1067" s="9" t="n">
        <f aca="false">VLOOKUP(A1067,população!$A$2:$E$5571,4,0)</f>
        <v>1466</v>
      </c>
      <c r="M1067" s="9" t="n">
        <f aca="false">VLOOKUP(A1067,população!$A$2:$E$5571,5,0)</f>
        <v>10186</v>
      </c>
    </row>
    <row r="1068" customFormat="false" ht="15" hidden="false" customHeight="false" outlineLevel="0" collapsed="false">
      <c r="A1068" s="7" t="n">
        <v>260105</v>
      </c>
      <c r="B1068" s="8" t="str">
        <f aca="false">VLOOKUP(A1068,Municipios!$A$2:$B$5571,2,0)</f>
        <v>Araçoiaba</v>
      </c>
      <c r="C1068" s="7" t="n">
        <v>3</v>
      </c>
      <c r="D1068" s="7" t="n">
        <v>0</v>
      </c>
      <c r="E1068" s="7" t="n">
        <v>0</v>
      </c>
      <c r="F1068" s="7" t="n">
        <v>0</v>
      </c>
      <c r="G1068" s="7" t="n">
        <v>0</v>
      </c>
      <c r="H1068" s="7" t="n">
        <v>0</v>
      </c>
      <c r="I1068" s="7" t="n">
        <v>0</v>
      </c>
      <c r="J1068" s="9" t="n">
        <f aca="false">VLOOKUP(A1068,população!$A$2:$E$5571,2,0)</f>
        <v>5680</v>
      </c>
      <c r="K1068" s="9" t="n">
        <f aca="false">VLOOKUP(A1068,população!$A$2:$E$5571,3,0)</f>
        <v>11319</v>
      </c>
      <c r="L1068" s="9" t="n">
        <f aca="false">VLOOKUP(A1068,população!$A$2:$E$5571,4,0)</f>
        <v>1509</v>
      </c>
      <c r="M1068" s="9" t="n">
        <f aca="false">VLOOKUP(A1068,população!$A$2:$E$5571,5,0)</f>
        <v>18508</v>
      </c>
    </row>
    <row r="1069" customFormat="false" ht="15" hidden="false" customHeight="false" outlineLevel="0" collapsed="false">
      <c r="A1069" s="7" t="n">
        <v>260110</v>
      </c>
      <c r="B1069" s="8" t="str">
        <f aca="false">VLOOKUP(A1069,Municipios!$A$2:$B$5571,2,0)</f>
        <v>Araripina</v>
      </c>
      <c r="C1069" s="7" t="n">
        <v>178</v>
      </c>
      <c r="D1069" s="7" t="n">
        <v>0</v>
      </c>
      <c r="E1069" s="7" t="n">
        <v>7</v>
      </c>
      <c r="F1069" s="7" t="n">
        <v>0</v>
      </c>
      <c r="G1069" s="7" t="n">
        <v>68</v>
      </c>
      <c r="H1069" s="7" t="n">
        <v>0</v>
      </c>
      <c r="I1069" s="7" t="n">
        <v>1</v>
      </c>
      <c r="J1069" s="9" t="n">
        <f aca="false">VLOOKUP(A1069,população!$A$2:$E$5571,2,0)</f>
        <v>26699</v>
      </c>
      <c r="K1069" s="9" t="n">
        <f aca="false">VLOOKUP(A1069,população!$A$2:$E$5571,3,0)</f>
        <v>44388</v>
      </c>
      <c r="L1069" s="9" t="n">
        <f aca="false">VLOOKUP(A1069,população!$A$2:$E$5571,4,0)</f>
        <v>7626</v>
      </c>
      <c r="M1069" s="9" t="n">
        <f aca="false">VLOOKUP(A1069,população!$A$2:$E$5571,5,0)</f>
        <v>78713</v>
      </c>
    </row>
    <row r="1070" customFormat="false" ht="15" hidden="false" customHeight="false" outlineLevel="0" collapsed="false">
      <c r="A1070" s="7" t="n">
        <v>260120</v>
      </c>
      <c r="B1070" s="8" t="str">
        <f aca="false">VLOOKUP(A1070,Municipios!$A$2:$B$5571,2,0)</f>
        <v>Arcoverde</v>
      </c>
      <c r="C1070" s="7" t="n">
        <v>96</v>
      </c>
      <c r="D1070" s="7" t="n">
        <v>8</v>
      </c>
      <c r="E1070" s="7" t="n">
        <v>7</v>
      </c>
      <c r="F1070" s="7" t="n">
        <v>1</v>
      </c>
      <c r="G1070" s="7" t="n">
        <v>79</v>
      </c>
      <c r="H1070" s="7" t="n">
        <v>5</v>
      </c>
      <c r="I1070" s="7" t="n">
        <v>7</v>
      </c>
      <c r="J1070" s="9" t="n">
        <f aca="false">VLOOKUP(A1070,população!$A$2:$E$5571,2,0)</f>
        <v>19924</v>
      </c>
      <c r="K1070" s="9" t="n">
        <f aca="false">VLOOKUP(A1070,população!$A$2:$E$5571,3,0)</f>
        <v>41565</v>
      </c>
      <c r="L1070" s="9" t="n">
        <f aca="false">VLOOKUP(A1070,população!$A$2:$E$5571,4,0)</f>
        <v>8007</v>
      </c>
      <c r="M1070" s="9" t="n">
        <f aca="false">VLOOKUP(A1070,população!$A$2:$E$5571,5,0)</f>
        <v>69496</v>
      </c>
    </row>
    <row r="1071" customFormat="false" ht="15" hidden="false" customHeight="false" outlineLevel="0" collapsed="false">
      <c r="A1071" s="7" t="n">
        <v>260130</v>
      </c>
      <c r="B1071" s="8" t="str">
        <f aca="false">VLOOKUP(A1071,Municipios!$A$2:$B$5571,2,0)</f>
        <v>Barra de Guabiraba</v>
      </c>
      <c r="C1071" s="7" t="n">
        <v>11</v>
      </c>
      <c r="D1071" s="7" t="n">
        <v>0</v>
      </c>
      <c r="E1071" s="7" t="n">
        <v>1</v>
      </c>
      <c r="F1071" s="7" t="n">
        <v>0</v>
      </c>
      <c r="G1071" s="7" t="n">
        <v>1</v>
      </c>
      <c r="H1071" s="7" t="n">
        <v>0</v>
      </c>
      <c r="I1071" s="7" t="n">
        <v>0</v>
      </c>
      <c r="J1071" s="9" t="n">
        <f aca="false">VLOOKUP(A1071,população!$A$2:$E$5571,2,0)</f>
        <v>3708</v>
      </c>
      <c r="K1071" s="9" t="n">
        <f aca="false">VLOOKUP(A1071,população!$A$2:$E$5571,3,0)</f>
        <v>7678</v>
      </c>
      <c r="L1071" s="9" t="n">
        <f aca="false">VLOOKUP(A1071,população!$A$2:$E$5571,4,0)</f>
        <v>1271</v>
      </c>
      <c r="M1071" s="9" t="n">
        <f aca="false">VLOOKUP(A1071,população!$A$2:$E$5571,5,0)</f>
        <v>12657</v>
      </c>
    </row>
    <row r="1072" customFormat="false" ht="15" hidden="false" customHeight="false" outlineLevel="0" collapsed="false">
      <c r="A1072" s="7" t="n">
        <v>260140</v>
      </c>
      <c r="B1072" s="8" t="str">
        <f aca="false">VLOOKUP(A1072,Municipios!$A$2:$B$5571,2,0)</f>
        <v>Barreiros</v>
      </c>
      <c r="C1072" s="7" t="n">
        <v>112</v>
      </c>
      <c r="D1072" s="7" t="n">
        <v>0</v>
      </c>
      <c r="E1072" s="7" t="n">
        <v>2</v>
      </c>
      <c r="F1072" s="7" t="n">
        <v>0</v>
      </c>
      <c r="G1072" s="7" t="n">
        <v>78</v>
      </c>
      <c r="H1072" s="7" t="n">
        <v>0</v>
      </c>
      <c r="I1072" s="7" t="n">
        <v>0</v>
      </c>
      <c r="J1072" s="9" t="n">
        <f aca="false">VLOOKUP(A1072,população!$A$2:$E$5571,2,0)</f>
        <v>13054</v>
      </c>
      <c r="K1072" s="9" t="n">
        <f aca="false">VLOOKUP(A1072,população!$A$2:$E$5571,3,0)</f>
        <v>24374</v>
      </c>
      <c r="L1072" s="9" t="n">
        <f aca="false">VLOOKUP(A1072,população!$A$2:$E$5571,4,0)</f>
        <v>3799</v>
      </c>
      <c r="M1072" s="9" t="n">
        <f aca="false">VLOOKUP(A1072,população!$A$2:$E$5571,5,0)</f>
        <v>41227</v>
      </c>
    </row>
    <row r="1073" customFormat="false" ht="15" hidden="false" customHeight="false" outlineLevel="0" collapsed="false">
      <c r="A1073" s="7" t="n">
        <v>260150</v>
      </c>
      <c r="B1073" s="8" t="str">
        <f aca="false">VLOOKUP(A1073,Municipios!$A$2:$B$5571,2,0)</f>
        <v>Belém de Maria</v>
      </c>
      <c r="C1073" s="7" t="n">
        <v>9</v>
      </c>
      <c r="D1073" s="7" t="n">
        <v>0</v>
      </c>
      <c r="E1073" s="7" t="n">
        <v>0</v>
      </c>
      <c r="F1073" s="7" t="n">
        <v>0</v>
      </c>
      <c r="G1073" s="7" t="n">
        <v>1</v>
      </c>
      <c r="H1073" s="7" t="n">
        <v>0</v>
      </c>
      <c r="I1073" s="7" t="n">
        <v>0</v>
      </c>
      <c r="J1073" s="9" t="n">
        <f aca="false">VLOOKUP(A1073,população!$A$2:$E$5571,2,0)</f>
        <v>3463</v>
      </c>
      <c r="K1073" s="9" t="n">
        <f aca="false">VLOOKUP(A1073,população!$A$2:$E$5571,3,0)</f>
        <v>6360</v>
      </c>
      <c r="L1073" s="9" t="n">
        <f aca="false">VLOOKUP(A1073,população!$A$2:$E$5571,4,0)</f>
        <v>1306</v>
      </c>
      <c r="M1073" s="9" t="n">
        <f aca="false">VLOOKUP(A1073,população!$A$2:$E$5571,5,0)</f>
        <v>11129</v>
      </c>
    </row>
    <row r="1074" customFormat="false" ht="15" hidden="false" customHeight="false" outlineLevel="0" collapsed="false">
      <c r="A1074" s="7" t="n">
        <v>260160</v>
      </c>
      <c r="B1074" s="8" t="str">
        <f aca="false">VLOOKUP(A1074,Municipios!$A$2:$B$5571,2,0)</f>
        <v>Belém de São Francisco</v>
      </c>
      <c r="C1074" s="7" t="n">
        <v>24</v>
      </c>
      <c r="D1074" s="7" t="n">
        <v>0</v>
      </c>
      <c r="E1074" s="7" t="n">
        <v>1</v>
      </c>
      <c r="F1074" s="7" t="n">
        <v>0</v>
      </c>
      <c r="G1074" s="7" t="n">
        <v>4</v>
      </c>
      <c r="H1074" s="7" t="n">
        <v>0</v>
      </c>
      <c r="I1074" s="7" t="n">
        <v>0</v>
      </c>
      <c r="J1074" s="9" t="n">
        <f aca="false">VLOOKUP(A1074,população!$A$2:$E$5571,2,0)</f>
        <v>6299</v>
      </c>
      <c r="K1074" s="9" t="n">
        <f aca="false">VLOOKUP(A1074,população!$A$2:$E$5571,3,0)</f>
        <v>11563</v>
      </c>
      <c r="L1074" s="9" t="n">
        <f aca="false">VLOOKUP(A1074,população!$A$2:$E$5571,4,0)</f>
        <v>1980</v>
      </c>
      <c r="M1074" s="9" t="n">
        <f aca="false">VLOOKUP(A1074,população!$A$2:$E$5571,5,0)</f>
        <v>19842</v>
      </c>
    </row>
    <row r="1075" customFormat="false" ht="15" hidden="false" customHeight="false" outlineLevel="0" collapsed="false">
      <c r="A1075" s="7" t="n">
        <v>260170</v>
      </c>
      <c r="B1075" s="8" t="str">
        <f aca="false">VLOOKUP(A1075,Municipios!$A$2:$B$5571,2,0)</f>
        <v>Belo Jardim</v>
      </c>
      <c r="C1075" s="7" t="n">
        <v>59</v>
      </c>
      <c r="D1075" s="7" t="n">
        <v>0</v>
      </c>
      <c r="E1075" s="7" t="n">
        <v>4</v>
      </c>
      <c r="F1075" s="7" t="n">
        <v>0</v>
      </c>
      <c r="G1075" s="7" t="n">
        <v>9</v>
      </c>
      <c r="H1075" s="7" t="n">
        <v>0</v>
      </c>
      <c r="I1075" s="7" t="n">
        <v>4</v>
      </c>
      <c r="J1075" s="9" t="n">
        <f aca="false">VLOOKUP(A1075,população!$A$2:$E$5571,2,0)</f>
        <v>20870</v>
      </c>
      <c r="K1075" s="9" t="n">
        <f aca="false">VLOOKUP(A1075,população!$A$2:$E$5571,3,0)</f>
        <v>43567</v>
      </c>
      <c r="L1075" s="9" t="n">
        <f aca="false">VLOOKUP(A1075,população!$A$2:$E$5571,4,0)</f>
        <v>8840</v>
      </c>
      <c r="M1075" s="9" t="n">
        <f aca="false">VLOOKUP(A1075,população!$A$2:$E$5571,5,0)</f>
        <v>73277</v>
      </c>
    </row>
    <row r="1076" customFormat="false" ht="15" hidden="false" customHeight="false" outlineLevel="0" collapsed="false">
      <c r="A1076" s="7" t="n">
        <v>260180</v>
      </c>
      <c r="B1076" s="8" t="str">
        <f aca="false">VLOOKUP(A1076,Municipios!$A$2:$B$5571,2,0)</f>
        <v>Betânia</v>
      </c>
      <c r="C1076" s="7" t="n">
        <v>10</v>
      </c>
      <c r="D1076" s="7" t="n">
        <v>0</v>
      </c>
      <c r="E1076" s="7" t="n">
        <v>1</v>
      </c>
      <c r="F1076" s="7" t="n">
        <v>0</v>
      </c>
      <c r="G1076" s="7" t="n">
        <v>2</v>
      </c>
      <c r="H1076" s="7" t="n">
        <v>0</v>
      </c>
      <c r="I1076" s="7" t="n">
        <v>0</v>
      </c>
      <c r="J1076" s="9" t="n">
        <f aca="false">VLOOKUP(A1076,população!$A$2:$E$5571,2,0)</f>
        <v>3516</v>
      </c>
      <c r="K1076" s="9" t="n">
        <f aca="false">VLOOKUP(A1076,população!$A$2:$E$5571,3,0)</f>
        <v>6819</v>
      </c>
      <c r="L1076" s="9" t="n">
        <f aca="false">VLOOKUP(A1076,população!$A$2:$E$5571,4,0)</f>
        <v>1533</v>
      </c>
      <c r="M1076" s="9" t="n">
        <f aca="false">VLOOKUP(A1076,população!$A$2:$E$5571,5,0)</f>
        <v>11868</v>
      </c>
    </row>
    <row r="1077" customFormat="false" ht="15" hidden="false" customHeight="false" outlineLevel="0" collapsed="false">
      <c r="A1077" s="7" t="n">
        <v>260190</v>
      </c>
      <c r="B1077" s="8" t="str">
        <f aca="false">VLOOKUP(A1077,Municipios!$A$2:$B$5571,2,0)</f>
        <v>Bezerros</v>
      </c>
      <c r="C1077" s="7" t="n">
        <v>131</v>
      </c>
      <c r="D1077" s="7" t="n">
        <v>10</v>
      </c>
      <c r="E1077" s="7" t="n">
        <v>1</v>
      </c>
      <c r="F1077" s="7" t="n">
        <v>5</v>
      </c>
      <c r="G1077" s="7" t="n">
        <v>20</v>
      </c>
      <c r="H1077" s="7" t="n">
        <v>5</v>
      </c>
      <c r="I1077" s="7" t="n">
        <v>2</v>
      </c>
      <c r="J1077" s="9" t="n">
        <f aca="false">VLOOKUP(A1077,população!$A$2:$E$5571,2,0)</f>
        <v>14657</v>
      </c>
      <c r="K1077" s="9" t="n">
        <f aca="false">VLOOKUP(A1077,população!$A$2:$E$5571,3,0)</f>
        <v>35362</v>
      </c>
      <c r="L1077" s="9" t="n">
        <f aca="false">VLOOKUP(A1077,população!$A$2:$E$5571,4,0)</f>
        <v>8597</v>
      </c>
      <c r="M1077" s="9" t="n">
        <f aca="false">VLOOKUP(A1077,população!$A$2:$E$5571,5,0)</f>
        <v>58616</v>
      </c>
    </row>
    <row r="1078" customFormat="false" ht="15" hidden="false" customHeight="false" outlineLevel="0" collapsed="false">
      <c r="A1078" s="7" t="n">
        <v>260200</v>
      </c>
      <c r="B1078" s="8" t="str">
        <f aca="false">VLOOKUP(A1078,Municipios!$A$2:$B$5571,2,0)</f>
        <v>Bodocó</v>
      </c>
      <c r="C1078" s="7" t="n">
        <v>16</v>
      </c>
      <c r="D1078" s="7" t="n">
        <v>0</v>
      </c>
      <c r="E1078" s="7" t="n">
        <v>1</v>
      </c>
      <c r="F1078" s="7" t="n">
        <v>0</v>
      </c>
      <c r="G1078" s="7" t="n">
        <v>3</v>
      </c>
      <c r="H1078" s="7" t="n">
        <v>0</v>
      </c>
      <c r="I1078" s="7" t="n">
        <v>0</v>
      </c>
      <c r="J1078" s="9" t="n">
        <f aca="false">VLOOKUP(A1078,população!$A$2:$E$5571,2,0)</f>
        <v>11047</v>
      </c>
      <c r="K1078" s="9" t="n">
        <f aca="false">VLOOKUP(A1078,população!$A$2:$E$5571,3,0)</f>
        <v>20028</v>
      </c>
      <c r="L1078" s="9" t="n">
        <f aca="false">VLOOKUP(A1078,população!$A$2:$E$5571,4,0)</f>
        <v>3593</v>
      </c>
      <c r="M1078" s="9" t="n">
        <f aca="false">VLOOKUP(A1078,população!$A$2:$E$5571,5,0)</f>
        <v>34668</v>
      </c>
    </row>
    <row r="1079" customFormat="false" ht="15" hidden="false" customHeight="false" outlineLevel="0" collapsed="false">
      <c r="A1079" s="7" t="n">
        <v>260210</v>
      </c>
      <c r="B1079" s="8" t="str">
        <f aca="false">VLOOKUP(A1079,Municipios!$A$2:$B$5571,2,0)</f>
        <v>Bom Conselho</v>
      </c>
      <c r="C1079" s="7" t="n">
        <v>46</v>
      </c>
      <c r="D1079" s="7" t="n">
        <v>0</v>
      </c>
      <c r="E1079" s="7" t="n">
        <v>3</v>
      </c>
      <c r="F1079" s="7" t="n">
        <v>0</v>
      </c>
      <c r="G1079" s="7" t="n">
        <v>8</v>
      </c>
      <c r="H1079" s="7" t="n">
        <v>0</v>
      </c>
      <c r="I1079" s="7" t="n">
        <v>0</v>
      </c>
      <c r="J1079" s="9" t="n">
        <f aca="false">VLOOKUP(A1079,população!$A$2:$E$5571,2,0)</f>
        <v>13098</v>
      </c>
      <c r="K1079" s="9" t="n">
        <f aca="false">VLOOKUP(A1079,população!$A$2:$E$5571,3,0)</f>
        <v>25559</v>
      </c>
      <c r="L1079" s="9" t="n">
        <f aca="false">VLOOKUP(A1079,população!$A$2:$E$5571,4,0)</f>
        <v>5655</v>
      </c>
      <c r="M1079" s="9" t="n">
        <f aca="false">VLOOKUP(A1079,população!$A$2:$E$5571,5,0)</f>
        <v>44312</v>
      </c>
    </row>
    <row r="1080" customFormat="false" ht="15" hidden="false" customHeight="false" outlineLevel="0" collapsed="false">
      <c r="A1080" s="7" t="n">
        <v>260220</v>
      </c>
      <c r="B1080" s="8" t="str">
        <f aca="false">VLOOKUP(A1080,Municipios!$A$2:$B$5571,2,0)</f>
        <v>Bom Jardim</v>
      </c>
      <c r="C1080" s="7" t="n">
        <v>33</v>
      </c>
      <c r="D1080" s="7" t="n">
        <v>0</v>
      </c>
      <c r="E1080" s="7" t="n">
        <v>2</v>
      </c>
      <c r="F1080" s="7" t="n">
        <v>0</v>
      </c>
      <c r="G1080" s="7" t="n">
        <v>2</v>
      </c>
      <c r="H1080" s="7" t="n">
        <v>0</v>
      </c>
      <c r="I1080" s="7" t="n">
        <v>0</v>
      </c>
      <c r="J1080" s="9" t="n">
        <f aca="false">VLOOKUP(A1080,população!$A$2:$E$5571,2,0)</f>
        <v>10083</v>
      </c>
      <c r="K1080" s="9" t="n">
        <f aca="false">VLOOKUP(A1080,população!$A$2:$E$5571,3,0)</f>
        <v>22288</v>
      </c>
      <c r="L1080" s="9" t="n">
        <f aca="false">VLOOKUP(A1080,população!$A$2:$E$5571,4,0)</f>
        <v>5085</v>
      </c>
      <c r="M1080" s="9" t="n">
        <f aca="false">VLOOKUP(A1080,população!$A$2:$E$5571,5,0)</f>
        <v>37456</v>
      </c>
    </row>
    <row r="1081" customFormat="false" ht="15" hidden="false" customHeight="false" outlineLevel="0" collapsed="false">
      <c r="A1081" s="7" t="n">
        <v>260230</v>
      </c>
      <c r="B1081" s="8" t="str">
        <f aca="false">VLOOKUP(A1081,Municipios!$A$2:$B$5571,2,0)</f>
        <v>Bonito</v>
      </c>
      <c r="C1081" s="7" t="n">
        <v>52</v>
      </c>
      <c r="D1081" s="7" t="n">
        <v>0</v>
      </c>
      <c r="E1081" s="7" t="n">
        <v>1</v>
      </c>
      <c r="F1081" s="7" t="n">
        <v>0</v>
      </c>
      <c r="G1081" s="7" t="n">
        <v>5</v>
      </c>
      <c r="H1081" s="7" t="n">
        <v>0</v>
      </c>
      <c r="I1081" s="7" t="n">
        <v>0</v>
      </c>
      <c r="J1081" s="9" t="n">
        <f aca="false">VLOOKUP(A1081,população!$A$2:$E$5571,2,0)</f>
        <v>11547</v>
      </c>
      <c r="K1081" s="9" t="n">
        <f aca="false">VLOOKUP(A1081,população!$A$2:$E$5571,3,0)</f>
        <v>21423</v>
      </c>
      <c r="L1081" s="9" t="n">
        <f aca="false">VLOOKUP(A1081,população!$A$2:$E$5571,4,0)</f>
        <v>4371</v>
      </c>
      <c r="M1081" s="9" t="n">
        <f aca="false">VLOOKUP(A1081,população!$A$2:$E$5571,5,0)</f>
        <v>37341</v>
      </c>
    </row>
    <row r="1082" customFormat="false" ht="15" hidden="false" customHeight="false" outlineLevel="0" collapsed="false">
      <c r="A1082" s="7" t="n">
        <v>260240</v>
      </c>
      <c r="B1082" s="8" t="str">
        <f aca="false">VLOOKUP(A1082,Municipios!$A$2:$B$5571,2,0)</f>
        <v>Brejão</v>
      </c>
      <c r="C1082" s="7" t="n">
        <v>14</v>
      </c>
      <c r="D1082" s="7" t="n">
        <v>0</v>
      </c>
      <c r="E1082" s="7" t="n">
        <v>1</v>
      </c>
      <c r="F1082" s="7" t="n">
        <v>0</v>
      </c>
      <c r="G1082" s="7" t="n">
        <v>1</v>
      </c>
      <c r="H1082" s="7" t="n">
        <v>0</v>
      </c>
      <c r="I1082" s="7" t="n">
        <v>0</v>
      </c>
      <c r="J1082" s="9" t="n">
        <f aca="false">VLOOKUP(A1082,população!$A$2:$E$5571,2,0)</f>
        <v>2945</v>
      </c>
      <c r="K1082" s="9" t="n">
        <f aca="false">VLOOKUP(A1082,população!$A$2:$E$5571,3,0)</f>
        <v>5019</v>
      </c>
      <c r="L1082" s="9" t="n">
        <f aca="false">VLOOKUP(A1082,população!$A$2:$E$5571,4,0)</f>
        <v>1046</v>
      </c>
      <c r="M1082" s="9" t="n">
        <f aca="false">VLOOKUP(A1082,população!$A$2:$E$5571,5,0)</f>
        <v>9010</v>
      </c>
    </row>
    <row r="1083" customFormat="false" ht="15" hidden="false" customHeight="false" outlineLevel="0" collapsed="false">
      <c r="A1083" s="7" t="n">
        <v>260250</v>
      </c>
      <c r="B1083" s="8" t="str">
        <f aca="false">VLOOKUP(A1083,Municipios!$A$2:$B$5571,2,0)</f>
        <v>Brejinho</v>
      </c>
      <c r="C1083" s="7" t="n">
        <v>7</v>
      </c>
      <c r="D1083" s="7" t="n">
        <v>0</v>
      </c>
      <c r="E1083" s="7" t="n">
        <v>1</v>
      </c>
      <c r="F1083" s="7" t="n">
        <v>0</v>
      </c>
      <c r="G1083" s="7" t="n">
        <v>1</v>
      </c>
      <c r="H1083" s="7" t="n">
        <v>0</v>
      </c>
      <c r="I1083" s="7" t="n">
        <v>0</v>
      </c>
      <c r="J1083" s="9" t="n">
        <f aca="false">VLOOKUP(A1083,população!$A$2:$E$5571,2,0)</f>
        <v>1967</v>
      </c>
      <c r="K1083" s="9" t="n">
        <f aca="false">VLOOKUP(A1083,população!$A$2:$E$5571,3,0)</f>
        <v>4272</v>
      </c>
      <c r="L1083" s="9" t="n">
        <f aca="false">VLOOKUP(A1083,população!$A$2:$E$5571,4,0)</f>
        <v>956</v>
      </c>
      <c r="M1083" s="9" t="n">
        <f aca="false">VLOOKUP(A1083,população!$A$2:$E$5571,5,0)</f>
        <v>7195</v>
      </c>
    </row>
    <row r="1084" customFormat="false" ht="15" hidden="false" customHeight="false" outlineLevel="0" collapsed="false">
      <c r="A1084" s="7" t="n">
        <v>260260</v>
      </c>
      <c r="B1084" s="8" t="str">
        <f aca="false">VLOOKUP(A1084,Municipios!$A$2:$B$5571,2,0)</f>
        <v>Brejo da Madre de Deus</v>
      </c>
      <c r="C1084" s="7" t="n">
        <v>31</v>
      </c>
      <c r="D1084" s="7" t="n">
        <v>0</v>
      </c>
      <c r="E1084" s="7" t="n">
        <v>0</v>
      </c>
      <c r="F1084" s="7" t="n">
        <v>0</v>
      </c>
      <c r="G1084" s="7" t="n">
        <v>1</v>
      </c>
      <c r="H1084" s="7" t="n">
        <v>0</v>
      </c>
      <c r="I1084" s="7" t="n">
        <v>0</v>
      </c>
      <c r="J1084" s="9" t="n">
        <f aca="false">VLOOKUP(A1084,população!$A$2:$E$5571,2,0)</f>
        <v>13592</v>
      </c>
      <c r="K1084" s="9" t="n">
        <f aca="false">VLOOKUP(A1084,população!$A$2:$E$5571,3,0)</f>
        <v>27012</v>
      </c>
      <c r="L1084" s="9" t="n">
        <f aca="false">VLOOKUP(A1084,população!$A$2:$E$5571,4,0)</f>
        <v>4713</v>
      </c>
      <c r="M1084" s="9" t="n">
        <f aca="false">VLOOKUP(A1084,população!$A$2:$E$5571,5,0)</f>
        <v>45317</v>
      </c>
    </row>
    <row r="1085" customFormat="false" ht="15" hidden="false" customHeight="false" outlineLevel="0" collapsed="false">
      <c r="A1085" s="7" t="n">
        <v>260270</v>
      </c>
      <c r="B1085" s="8" t="str">
        <f aca="false">VLOOKUP(A1085,Municipios!$A$2:$B$5571,2,0)</f>
        <v>Buenos Aires</v>
      </c>
      <c r="C1085" s="7" t="n">
        <v>17</v>
      </c>
      <c r="D1085" s="7" t="n">
        <v>0</v>
      </c>
      <c r="E1085" s="7" t="n">
        <v>0</v>
      </c>
      <c r="F1085" s="7" t="n">
        <v>0</v>
      </c>
      <c r="G1085" s="7" t="n">
        <v>0</v>
      </c>
      <c r="H1085" s="7" t="n">
        <v>0</v>
      </c>
      <c r="I1085" s="7" t="n">
        <v>0</v>
      </c>
      <c r="J1085" s="9" t="n">
        <f aca="false">VLOOKUP(A1085,população!$A$2:$E$5571,2,0)</f>
        <v>3461</v>
      </c>
      <c r="K1085" s="9" t="n">
        <f aca="false">VLOOKUP(A1085,população!$A$2:$E$5571,3,0)</f>
        <v>7660</v>
      </c>
      <c r="L1085" s="9" t="n">
        <f aca="false">VLOOKUP(A1085,população!$A$2:$E$5571,4,0)</f>
        <v>1371</v>
      </c>
      <c r="M1085" s="9" t="n">
        <f aca="false">VLOOKUP(A1085,população!$A$2:$E$5571,5,0)</f>
        <v>12492</v>
      </c>
    </row>
    <row r="1086" customFormat="false" ht="15" hidden="false" customHeight="false" outlineLevel="0" collapsed="false">
      <c r="A1086" s="7" t="n">
        <v>260280</v>
      </c>
      <c r="B1086" s="8" t="str">
        <f aca="false">VLOOKUP(A1086,Municipios!$A$2:$B$5571,2,0)</f>
        <v>Buíque</v>
      </c>
      <c r="C1086" s="7" t="n">
        <v>76</v>
      </c>
      <c r="D1086" s="7" t="n">
        <v>0</v>
      </c>
      <c r="E1086" s="7" t="n">
        <v>4</v>
      </c>
      <c r="F1086" s="7" t="n">
        <v>0</v>
      </c>
      <c r="G1086" s="7" t="n">
        <v>15</v>
      </c>
      <c r="H1086" s="7" t="n">
        <v>0</v>
      </c>
      <c r="I1086" s="7" t="n">
        <v>1</v>
      </c>
      <c r="J1086" s="9" t="n">
        <f aca="false">VLOOKUP(A1086,população!$A$2:$E$5571,2,0)</f>
        <v>17838</v>
      </c>
      <c r="K1086" s="9" t="n">
        <f aca="false">VLOOKUP(A1086,população!$A$2:$E$5571,3,0)</f>
        <v>28377</v>
      </c>
      <c r="L1086" s="9" t="n">
        <f aca="false">VLOOKUP(A1086,população!$A$2:$E$5571,4,0)</f>
        <v>5539</v>
      </c>
      <c r="M1086" s="9" t="n">
        <f aca="false">VLOOKUP(A1086,população!$A$2:$E$5571,5,0)</f>
        <v>51754</v>
      </c>
    </row>
    <row r="1087" customFormat="false" ht="15" hidden="false" customHeight="false" outlineLevel="0" collapsed="false">
      <c r="A1087" s="7" t="n">
        <v>260290</v>
      </c>
      <c r="B1087" s="8" t="str">
        <f aca="false">VLOOKUP(A1087,Municipios!$A$2:$B$5571,2,0)</f>
        <v>Cabo de Santo Agostinho</v>
      </c>
      <c r="C1087" s="7" t="n">
        <v>237</v>
      </c>
      <c r="D1087" s="7" t="n">
        <v>30</v>
      </c>
      <c r="E1087" s="7" t="n">
        <v>14</v>
      </c>
      <c r="F1087" s="7" t="n">
        <v>3</v>
      </c>
      <c r="G1087" s="7" t="n">
        <v>130</v>
      </c>
      <c r="H1087" s="7" t="n">
        <v>26</v>
      </c>
      <c r="I1087" s="7" t="n">
        <v>36</v>
      </c>
      <c r="J1087" s="9" t="n">
        <f aca="false">VLOOKUP(A1087,população!$A$2:$E$5571,2,0)</f>
        <v>53155</v>
      </c>
      <c r="K1087" s="9" t="n">
        <f aca="false">VLOOKUP(A1087,população!$A$2:$E$5571,3,0)</f>
        <v>122547</v>
      </c>
      <c r="L1087" s="9" t="n">
        <f aca="false">VLOOKUP(A1087,população!$A$2:$E$5571,4,0)</f>
        <v>15554</v>
      </c>
      <c r="M1087" s="9" t="n">
        <f aca="false">VLOOKUP(A1087,população!$A$2:$E$5571,5,0)</f>
        <v>191256</v>
      </c>
    </row>
    <row r="1088" customFormat="false" ht="15" hidden="false" customHeight="false" outlineLevel="0" collapsed="false">
      <c r="A1088" s="7" t="n">
        <v>260300</v>
      </c>
      <c r="B1088" s="8" t="str">
        <f aca="false">VLOOKUP(A1088,Municipios!$A$2:$B$5571,2,0)</f>
        <v>Cabrobó</v>
      </c>
      <c r="C1088" s="7" t="n">
        <v>74</v>
      </c>
      <c r="D1088" s="7" t="n">
        <v>0</v>
      </c>
      <c r="E1088" s="7" t="n">
        <v>1</v>
      </c>
      <c r="F1088" s="7" t="n">
        <v>0</v>
      </c>
      <c r="G1088" s="7" t="n">
        <v>5</v>
      </c>
      <c r="H1088" s="7" t="n">
        <v>0</v>
      </c>
      <c r="I1088" s="7" t="n">
        <v>0</v>
      </c>
      <c r="J1088" s="9" t="n">
        <f aca="false">VLOOKUP(A1088,população!$A$2:$E$5571,2,0)</f>
        <v>9838</v>
      </c>
      <c r="K1088" s="9" t="n">
        <f aca="false">VLOOKUP(A1088,população!$A$2:$E$5571,3,0)</f>
        <v>18408</v>
      </c>
      <c r="L1088" s="9" t="n">
        <f aca="false">VLOOKUP(A1088,população!$A$2:$E$5571,4,0)</f>
        <v>2841</v>
      </c>
      <c r="M1088" s="9" t="n">
        <f aca="false">VLOOKUP(A1088,população!$A$2:$E$5571,5,0)</f>
        <v>31087</v>
      </c>
    </row>
    <row r="1089" customFormat="false" ht="15" hidden="false" customHeight="false" outlineLevel="0" collapsed="false">
      <c r="A1089" s="7" t="n">
        <v>260310</v>
      </c>
      <c r="B1089" s="8" t="str">
        <f aca="false">VLOOKUP(A1089,Municipios!$A$2:$B$5571,2,0)</f>
        <v>Cachoeirinha</v>
      </c>
      <c r="C1089" s="7" t="n">
        <v>16</v>
      </c>
      <c r="D1089" s="7" t="n">
        <v>0</v>
      </c>
      <c r="E1089" s="7" t="n">
        <v>1</v>
      </c>
      <c r="F1089" s="7" t="n">
        <v>0</v>
      </c>
      <c r="G1089" s="7" t="n">
        <v>2</v>
      </c>
      <c r="H1089" s="7" t="n">
        <v>0</v>
      </c>
      <c r="I1089" s="7" t="n">
        <v>0</v>
      </c>
      <c r="J1089" s="9" t="n">
        <f aca="false">VLOOKUP(A1089,população!$A$2:$E$5571,2,0)</f>
        <v>5045</v>
      </c>
      <c r="K1089" s="9" t="n">
        <f aca="false">VLOOKUP(A1089,população!$A$2:$E$5571,3,0)</f>
        <v>11248</v>
      </c>
      <c r="L1089" s="9" t="n">
        <f aca="false">VLOOKUP(A1089,população!$A$2:$E$5571,4,0)</f>
        <v>2612</v>
      </c>
      <c r="M1089" s="9" t="n">
        <f aca="false">VLOOKUP(A1089,população!$A$2:$E$5571,5,0)</f>
        <v>18905</v>
      </c>
    </row>
    <row r="1090" customFormat="false" ht="15" hidden="false" customHeight="false" outlineLevel="0" collapsed="false">
      <c r="A1090" s="7" t="n">
        <v>260320</v>
      </c>
      <c r="B1090" s="8" t="str">
        <f aca="false">VLOOKUP(A1090,Municipios!$A$2:$B$5571,2,0)</f>
        <v>Caetés</v>
      </c>
      <c r="C1090" s="7" t="n">
        <v>20</v>
      </c>
      <c r="D1090" s="7" t="n">
        <v>0</v>
      </c>
      <c r="E1090" s="7" t="n">
        <v>1</v>
      </c>
      <c r="F1090" s="7" t="n">
        <v>0</v>
      </c>
      <c r="G1090" s="7" t="n">
        <v>3</v>
      </c>
      <c r="H1090" s="7" t="n">
        <v>0</v>
      </c>
      <c r="I1090" s="7" t="n">
        <v>1</v>
      </c>
      <c r="J1090" s="9" t="n">
        <f aca="false">VLOOKUP(A1090,população!$A$2:$E$5571,2,0)</f>
        <v>8234</v>
      </c>
      <c r="K1090" s="9" t="n">
        <f aca="false">VLOOKUP(A1090,população!$A$2:$E$5571,3,0)</f>
        <v>14991</v>
      </c>
      <c r="L1090" s="9" t="n">
        <f aca="false">VLOOKUP(A1090,população!$A$2:$E$5571,4,0)</f>
        <v>3131</v>
      </c>
      <c r="M1090" s="9" t="n">
        <f aca="false">VLOOKUP(A1090,população!$A$2:$E$5571,5,0)</f>
        <v>26356</v>
      </c>
    </row>
    <row r="1091" customFormat="false" ht="15" hidden="false" customHeight="false" outlineLevel="0" collapsed="false">
      <c r="A1091" s="7" t="n">
        <v>260330</v>
      </c>
      <c r="B1091" s="8" t="str">
        <f aca="false">VLOOKUP(A1091,Municipios!$A$2:$B$5571,2,0)</f>
        <v>Calçado</v>
      </c>
      <c r="C1091" s="7" t="n">
        <v>11</v>
      </c>
      <c r="D1091" s="7" t="n">
        <v>0</v>
      </c>
      <c r="E1091" s="7" t="n">
        <v>1</v>
      </c>
      <c r="F1091" s="7" t="n">
        <v>0</v>
      </c>
      <c r="G1091" s="7" t="n">
        <v>1</v>
      </c>
      <c r="H1091" s="7" t="n">
        <v>0</v>
      </c>
      <c r="I1091" s="7" t="n">
        <v>0</v>
      </c>
      <c r="J1091" s="9" t="n">
        <f aca="false">VLOOKUP(A1091,população!$A$2:$E$5571,2,0)</f>
        <v>3032</v>
      </c>
      <c r="K1091" s="9" t="n">
        <f aca="false">VLOOKUP(A1091,população!$A$2:$E$5571,3,0)</f>
        <v>6238</v>
      </c>
      <c r="L1091" s="9" t="n">
        <f aca="false">VLOOKUP(A1091,população!$A$2:$E$5571,4,0)</f>
        <v>1340</v>
      </c>
      <c r="M1091" s="9" t="n">
        <f aca="false">VLOOKUP(A1091,população!$A$2:$E$5571,5,0)</f>
        <v>10610</v>
      </c>
    </row>
    <row r="1092" customFormat="false" ht="15" hidden="false" customHeight="false" outlineLevel="0" collapsed="false">
      <c r="A1092" s="7" t="n">
        <v>260340</v>
      </c>
      <c r="B1092" s="8" t="str">
        <f aca="false">VLOOKUP(A1092,Municipios!$A$2:$B$5571,2,0)</f>
        <v>Calumbi</v>
      </c>
      <c r="C1092" s="7" t="n">
        <v>17</v>
      </c>
      <c r="D1092" s="7" t="n">
        <v>0</v>
      </c>
      <c r="E1092" s="7" t="n">
        <v>0</v>
      </c>
      <c r="F1092" s="7" t="n">
        <v>0</v>
      </c>
      <c r="G1092" s="7" t="n">
        <v>0</v>
      </c>
      <c r="H1092" s="7" t="n">
        <v>0</v>
      </c>
      <c r="I1092" s="7" t="n">
        <v>0</v>
      </c>
      <c r="J1092" s="9" t="n">
        <f aca="false">VLOOKUP(A1092,população!$A$2:$E$5571,2,0)</f>
        <v>1611</v>
      </c>
      <c r="K1092" s="9" t="n">
        <f aca="false">VLOOKUP(A1092,população!$A$2:$E$5571,3,0)</f>
        <v>3249</v>
      </c>
      <c r="L1092" s="9" t="n">
        <f aca="false">VLOOKUP(A1092,população!$A$2:$E$5571,4,0)</f>
        <v>736</v>
      </c>
      <c r="M1092" s="9" t="n">
        <f aca="false">VLOOKUP(A1092,população!$A$2:$E$5571,5,0)</f>
        <v>5596</v>
      </c>
    </row>
    <row r="1093" customFormat="false" ht="15" hidden="false" customHeight="false" outlineLevel="0" collapsed="false">
      <c r="A1093" s="7" t="n">
        <v>260345</v>
      </c>
      <c r="B1093" s="8" t="str">
        <f aca="false">VLOOKUP(A1093,Municipios!$A$2:$B$5571,2,0)</f>
        <v>Camaragibe</v>
      </c>
      <c r="C1093" s="7" t="n">
        <v>24</v>
      </c>
      <c r="D1093" s="7" t="n">
        <v>0</v>
      </c>
      <c r="E1093" s="7" t="n">
        <v>0</v>
      </c>
      <c r="F1093" s="7" t="n">
        <v>0</v>
      </c>
      <c r="G1093" s="7" t="n">
        <v>8</v>
      </c>
      <c r="H1093" s="7" t="n">
        <v>0</v>
      </c>
      <c r="I1093" s="7" t="n">
        <v>0</v>
      </c>
      <c r="J1093" s="9" t="n">
        <f aca="false">VLOOKUP(A1093,população!$A$2:$E$5571,2,0)</f>
        <v>38426</v>
      </c>
      <c r="K1093" s="9" t="n">
        <f aca="false">VLOOKUP(A1093,população!$A$2:$E$5571,3,0)</f>
        <v>96141</v>
      </c>
      <c r="L1093" s="9" t="n">
        <f aca="false">VLOOKUP(A1093,população!$A$2:$E$5571,4,0)</f>
        <v>14220</v>
      </c>
      <c r="M1093" s="9" t="n">
        <f aca="false">VLOOKUP(A1093,população!$A$2:$E$5571,5,0)</f>
        <v>148787</v>
      </c>
    </row>
    <row r="1094" customFormat="false" ht="15" hidden="false" customHeight="false" outlineLevel="0" collapsed="false">
      <c r="A1094" s="7" t="n">
        <v>260350</v>
      </c>
      <c r="B1094" s="8" t="str">
        <f aca="false">VLOOKUP(A1094,Municipios!$A$2:$B$5571,2,0)</f>
        <v>Camocim de São Félix</v>
      </c>
      <c r="C1094" s="7" t="n">
        <v>14</v>
      </c>
      <c r="D1094" s="7" t="n">
        <v>0</v>
      </c>
      <c r="E1094" s="7" t="n">
        <v>1</v>
      </c>
      <c r="F1094" s="7" t="n">
        <v>0</v>
      </c>
      <c r="G1094" s="7" t="n">
        <v>2</v>
      </c>
      <c r="H1094" s="7" t="n">
        <v>0</v>
      </c>
      <c r="I1094" s="7" t="n">
        <v>0</v>
      </c>
      <c r="J1094" s="9" t="n">
        <f aca="false">VLOOKUP(A1094,população!$A$2:$E$5571,2,0)</f>
        <v>4557</v>
      </c>
      <c r="K1094" s="9" t="n">
        <f aca="false">VLOOKUP(A1094,população!$A$2:$E$5571,3,0)</f>
        <v>10260</v>
      </c>
      <c r="L1094" s="9" t="n">
        <f aca="false">VLOOKUP(A1094,população!$A$2:$E$5571,4,0)</f>
        <v>2230</v>
      </c>
      <c r="M1094" s="9" t="n">
        <f aca="false">VLOOKUP(A1094,população!$A$2:$E$5571,5,0)</f>
        <v>17047</v>
      </c>
    </row>
    <row r="1095" customFormat="false" ht="15" hidden="false" customHeight="false" outlineLevel="0" collapsed="false">
      <c r="A1095" s="7" t="n">
        <v>260360</v>
      </c>
      <c r="B1095" s="8" t="str">
        <f aca="false">VLOOKUP(A1095,Municipios!$A$2:$B$5571,2,0)</f>
        <v>Camutanga</v>
      </c>
      <c r="C1095" s="7" t="n">
        <v>7</v>
      </c>
      <c r="D1095" s="7" t="n">
        <v>0</v>
      </c>
      <c r="E1095" s="7" t="n">
        <v>1</v>
      </c>
      <c r="F1095" s="7" t="n">
        <v>0</v>
      </c>
      <c r="G1095" s="7" t="n">
        <v>1</v>
      </c>
      <c r="H1095" s="7" t="n">
        <v>0</v>
      </c>
      <c r="I1095" s="7" t="n">
        <v>0</v>
      </c>
      <c r="J1095" s="9" t="n">
        <f aca="false">VLOOKUP(A1095,população!$A$2:$E$5571,2,0)</f>
        <v>2302</v>
      </c>
      <c r="K1095" s="9" t="n">
        <f aca="false">VLOOKUP(A1095,população!$A$2:$E$5571,3,0)</f>
        <v>4809</v>
      </c>
      <c r="L1095" s="9" t="n">
        <f aca="false">VLOOKUP(A1095,população!$A$2:$E$5571,4,0)</f>
        <v>1029</v>
      </c>
      <c r="M1095" s="9" t="n">
        <f aca="false">VLOOKUP(A1095,população!$A$2:$E$5571,5,0)</f>
        <v>8140</v>
      </c>
    </row>
    <row r="1096" customFormat="false" ht="15" hidden="false" customHeight="false" outlineLevel="0" collapsed="false">
      <c r="A1096" s="7" t="n">
        <v>260370</v>
      </c>
      <c r="B1096" s="8" t="str">
        <f aca="false">VLOOKUP(A1096,Municipios!$A$2:$B$5571,2,0)</f>
        <v>Canhotinho</v>
      </c>
      <c r="C1096" s="7" t="n">
        <v>32</v>
      </c>
      <c r="D1096" s="7" t="n">
        <v>0</v>
      </c>
      <c r="E1096" s="7" t="n">
        <v>1</v>
      </c>
      <c r="F1096" s="7" t="n">
        <v>0</v>
      </c>
      <c r="G1096" s="7" t="n">
        <v>4</v>
      </c>
      <c r="H1096" s="7" t="n">
        <v>0</v>
      </c>
      <c r="I1096" s="7" t="n">
        <v>0</v>
      </c>
      <c r="J1096" s="9" t="n">
        <f aca="false">VLOOKUP(A1096,população!$A$2:$E$5571,2,0)</f>
        <v>7047</v>
      </c>
      <c r="K1096" s="9" t="n">
        <f aca="false">VLOOKUP(A1096,população!$A$2:$E$5571,3,0)</f>
        <v>14079</v>
      </c>
      <c r="L1096" s="9" t="n">
        <f aca="false">VLOOKUP(A1096,população!$A$2:$E$5571,4,0)</f>
        <v>3075</v>
      </c>
      <c r="M1096" s="9" t="n">
        <f aca="false">VLOOKUP(A1096,população!$A$2:$E$5571,5,0)</f>
        <v>24201</v>
      </c>
    </row>
    <row r="1097" customFormat="false" ht="15" hidden="false" customHeight="false" outlineLevel="0" collapsed="false">
      <c r="A1097" s="7" t="n">
        <v>260380</v>
      </c>
      <c r="B1097" s="8" t="str">
        <f aca="false">VLOOKUP(A1097,Municipios!$A$2:$B$5571,2,0)</f>
        <v>Capoeiras</v>
      </c>
      <c r="C1097" s="7" t="n">
        <v>25</v>
      </c>
      <c r="D1097" s="7" t="n">
        <v>0</v>
      </c>
      <c r="E1097" s="7" t="n">
        <v>1</v>
      </c>
      <c r="F1097" s="7" t="n">
        <v>0</v>
      </c>
      <c r="G1097" s="7" t="n">
        <v>3</v>
      </c>
      <c r="H1097" s="7" t="n">
        <v>0</v>
      </c>
      <c r="I1097" s="7" t="n">
        <v>0</v>
      </c>
      <c r="J1097" s="9" t="n">
        <f aca="false">VLOOKUP(A1097,população!$A$2:$E$5571,2,0)</f>
        <v>5668</v>
      </c>
      <c r="K1097" s="9" t="n">
        <f aca="false">VLOOKUP(A1097,população!$A$2:$E$5571,3,0)</f>
        <v>11097</v>
      </c>
      <c r="L1097" s="9" t="n">
        <f aca="false">VLOOKUP(A1097,população!$A$2:$E$5571,4,0)</f>
        <v>2374</v>
      </c>
      <c r="M1097" s="9" t="n">
        <f aca="false">VLOOKUP(A1097,população!$A$2:$E$5571,5,0)</f>
        <v>19139</v>
      </c>
    </row>
    <row r="1098" customFormat="false" ht="15" hidden="false" customHeight="false" outlineLevel="0" collapsed="false">
      <c r="A1098" s="7" t="n">
        <v>260390</v>
      </c>
      <c r="B1098" s="8" t="str">
        <f aca="false">VLOOKUP(A1098,Municipios!$A$2:$B$5571,2,0)</f>
        <v>Carnaíba</v>
      </c>
      <c r="C1098" s="7" t="n">
        <v>15</v>
      </c>
      <c r="D1098" s="7" t="n">
        <v>0</v>
      </c>
      <c r="E1098" s="7" t="n">
        <v>1</v>
      </c>
      <c r="F1098" s="7" t="n">
        <v>0</v>
      </c>
      <c r="G1098" s="7" t="n">
        <v>4</v>
      </c>
      <c r="H1098" s="7" t="n">
        <v>0</v>
      </c>
      <c r="I1098" s="7" t="n">
        <v>0</v>
      </c>
      <c r="J1098" s="9" t="n">
        <f aca="false">VLOOKUP(A1098,população!$A$2:$E$5571,2,0)</f>
        <v>5242</v>
      </c>
      <c r="K1098" s="9" t="n">
        <f aca="false">VLOOKUP(A1098,população!$A$2:$E$5571,3,0)</f>
        <v>10856</v>
      </c>
      <c r="L1098" s="9" t="n">
        <f aca="false">VLOOKUP(A1098,população!$A$2:$E$5571,4,0)</f>
        <v>2343</v>
      </c>
      <c r="M1098" s="9" t="n">
        <f aca="false">VLOOKUP(A1098,população!$A$2:$E$5571,5,0)</f>
        <v>18441</v>
      </c>
    </row>
    <row r="1099" customFormat="false" ht="15" hidden="false" customHeight="false" outlineLevel="0" collapsed="false">
      <c r="A1099" s="7" t="n">
        <v>260392</v>
      </c>
      <c r="B1099" s="8" t="str">
        <f aca="false">VLOOKUP(A1099,Municipios!$A$2:$B$5571,2,0)</f>
        <v>Carnaubeira da Penha</v>
      </c>
      <c r="C1099" s="7" t="n">
        <v>11</v>
      </c>
      <c r="D1099" s="7" t="n">
        <v>0</v>
      </c>
      <c r="E1099" s="7" t="n">
        <v>1</v>
      </c>
      <c r="F1099" s="7" t="n">
        <v>0</v>
      </c>
      <c r="G1099" s="7" t="n">
        <v>1</v>
      </c>
      <c r="H1099" s="7" t="n">
        <v>0</v>
      </c>
      <c r="I1099" s="7" t="n">
        <v>0</v>
      </c>
      <c r="J1099" s="9" t="n">
        <f aca="false">VLOOKUP(A1099,população!$A$2:$E$5571,2,0)</f>
        <v>4638</v>
      </c>
      <c r="K1099" s="9" t="n">
        <f aca="false">VLOOKUP(A1099,população!$A$2:$E$5571,3,0)</f>
        <v>6337</v>
      </c>
      <c r="L1099" s="9" t="n">
        <f aca="false">VLOOKUP(A1099,população!$A$2:$E$5571,4,0)</f>
        <v>1111</v>
      </c>
      <c r="M1099" s="9" t="n">
        <f aca="false">VLOOKUP(A1099,população!$A$2:$E$5571,5,0)</f>
        <v>12086</v>
      </c>
    </row>
    <row r="1100" customFormat="false" ht="15" hidden="false" customHeight="false" outlineLevel="0" collapsed="false">
      <c r="A1100" s="7" t="n">
        <v>260400</v>
      </c>
      <c r="B1100" s="8" t="str">
        <f aca="false">VLOOKUP(A1100,Municipios!$A$2:$B$5571,2,0)</f>
        <v>Carpina</v>
      </c>
      <c r="C1100" s="7" t="n">
        <v>114</v>
      </c>
      <c r="D1100" s="7" t="n">
        <v>0</v>
      </c>
      <c r="E1100" s="7" t="n">
        <v>2</v>
      </c>
      <c r="F1100" s="7" t="n">
        <v>0</v>
      </c>
      <c r="G1100" s="7" t="n">
        <v>16</v>
      </c>
      <c r="H1100" s="7" t="n">
        <v>0</v>
      </c>
      <c r="I1100" s="7" t="n">
        <v>1</v>
      </c>
      <c r="J1100" s="9" t="n">
        <f aca="false">VLOOKUP(A1100,população!$A$2:$E$5571,2,0)</f>
        <v>19567</v>
      </c>
      <c r="K1100" s="9" t="n">
        <f aca="false">VLOOKUP(A1100,população!$A$2:$E$5571,3,0)</f>
        <v>48687</v>
      </c>
      <c r="L1100" s="9" t="n">
        <f aca="false">VLOOKUP(A1100,população!$A$2:$E$5571,4,0)</f>
        <v>7822</v>
      </c>
      <c r="M1100" s="9" t="n">
        <f aca="false">VLOOKUP(A1100,população!$A$2:$E$5571,5,0)</f>
        <v>76076</v>
      </c>
    </row>
    <row r="1101" customFormat="false" ht="15" hidden="false" customHeight="false" outlineLevel="0" collapsed="false">
      <c r="A1101" s="7" t="n">
        <v>260410</v>
      </c>
      <c r="B1101" s="8" t="str">
        <f aca="false">VLOOKUP(A1101,Municipios!$A$2:$B$5571,2,0)</f>
        <v>Caruaru</v>
      </c>
      <c r="C1101" s="7" t="n">
        <v>628</v>
      </c>
      <c r="D1101" s="7" t="n">
        <v>69</v>
      </c>
      <c r="E1101" s="7" t="n">
        <v>53</v>
      </c>
      <c r="F1101" s="7" t="n">
        <v>5</v>
      </c>
      <c r="G1101" s="7" t="n">
        <v>477</v>
      </c>
      <c r="H1101" s="7" t="n">
        <v>35</v>
      </c>
      <c r="I1101" s="7" t="n">
        <v>122</v>
      </c>
      <c r="J1101" s="9" t="n">
        <f aca="false">VLOOKUP(A1101,população!$A$2:$E$5571,2,0)</f>
        <v>90928</v>
      </c>
      <c r="K1101" s="9" t="n">
        <f aca="false">VLOOKUP(A1101,população!$A$2:$E$5571,3,0)</f>
        <v>205326</v>
      </c>
      <c r="L1101" s="9" t="n">
        <f aca="false">VLOOKUP(A1101,população!$A$2:$E$5571,4,0)</f>
        <v>32559</v>
      </c>
      <c r="M1101" s="9" t="n">
        <f aca="false">VLOOKUP(A1101,população!$A$2:$E$5571,5,0)</f>
        <v>328813</v>
      </c>
    </row>
    <row r="1102" customFormat="false" ht="15" hidden="false" customHeight="false" outlineLevel="0" collapsed="false">
      <c r="A1102" s="7" t="n">
        <v>260415</v>
      </c>
      <c r="B1102" s="8" t="str">
        <f aca="false">VLOOKUP(A1102,Municipios!$A$2:$B$5571,2,0)</f>
        <v>Casinhas</v>
      </c>
      <c r="C1102" s="7" t="n">
        <v>28</v>
      </c>
      <c r="D1102" s="7" t="n">
        <v>0</v>
      </c>
      <c r="E1102" s="7" t="n">
        <v>1</v>
      </c>
      <c r="F1102" s="7" t="n">
        <v>0</v>
      </c>
      <c r="G1102" s="7" t="n">
        <v>1</v>
      </c>
      <c r="H1102" s="7" t="n">
        <v>0</v>
      </c>
      <c r="I1102" s="7" t="n">
        <v>0</v>
      </c>
      <c r="J1102" s="9" t="n">
        <f aca="false">VLOOKUP(A1102,população!$A$2:$E$5571,2,0)</f>
        <v>3836</v>
      </c>
      <c r="K1102" s="9" t="n">
        <f aca="false">VLOOKUP(A1102,população!$A$2:$E$5571,3,0)</f>
        <v>7910</v>
      </c>
      <c r="L1102" s="9" t="n">
        <f aca="false">VLOOKUP(A1102,população!$A$2:$E$5571,4,0)</f>
        <v>1746</v>
      </c>
      <c r="M1102" s="9" t="n">
        <f aca="false">VLOOKUP(A1102,população!$A$2:$E$5571,5,0)</f>
        <v>13492</v>
      </c>
    </row>
    <row r="1103" customFormat="false" ht="15" hidden="false" customHeight="false" outlineLevel="0" collapsed="false">
      <c r="A1103" s="7" t="n">
        <v>260420</v>
      </c>
      <c r="B1103" s="8" t="str">
        <f aca="false">VLOOKUP(A1103,Municipios!$A$2:$B$5571,2,0)</f>
        <v>Catende</v>
      </c>
      <c r="C1103" s="7" t="n">
        <v>27</v>
      </c>
      <c r="D1103" s="7" t="n">
        <v>0</v>
      </c>
      <c r="E1103" s="7" t="n">
        <v>0</v>
      </c>
      <c r="F1103" s="7" t="n">
        <v>0</v>
      </c>
      <c r="G1103" s="7" t="n">
        <v>1</v>
      </c>
      <c r="H1103" s="7" t="n">
        <v>0</v>
      </c>
      <c r="I1103" s="7" t="n">
        <v>0</v>
      </c>
      <c r="J1103" s="9" t="n">
        <f aca="false">VLOOKUP(A1103,população!$A$2:$E$5571,2,0)</f>
        <v>11317</v>
      </c>
      <c r="K1103" s="9" t="n">
        <f aca="false">VLOOKUP(A1103,população!$A$2:$E$5571,3,0)</f>
        <v>22597</v>
      </c>
      <c r="L1103" s="9" t="n">
        <f aca="false">VLOOKUP(A1103,população!$A$2:$E$5571,4,0)</f>
        <v>3950</v>
      </c>
      <c r="M1103" s="9" t="n">
        <f aca="false">VLOOKUP(A1103,população!$A$2:$E$5571,5,0)</f>
        <v>37864</v>
      </c>
    </row>
    <row r="1104" customFormat="false" ht="15" hidden="false" customHeight="false" outlineLevel="0" collapsed="false">
      <c r="A1104" s="7" t="n">
        <v>260430</v>
      </c>
      <c r="B1104" s="8" t="str">
        <f aca="false">VLOOKUP(A1104,Municipios!$A$2:$B$5571,2,0)</f>
        <v>Cedro</v>
      </c>
      <c r="C1104" s="7" t="n">
        <v>18</v>
      </c>
      <c r="D1104" s="7" t="n">
        <v>0</v>
      </c>
      <c r="E1104" s="7" t="n">
        <v>1</v>
      </c>
      <c r="F1104" s="7" t="n">
        <v>0</v>
      </c>
      <c r="G1104" s="7" t="n">
        <v>2</v>
      </c>
      <c r="H1104" s="7" t="n">
        <v>0</v>
      </c>
      <c r="I1104" s="7" t="n">
        <v>0</v>
      </c>
      <c r="J1104" s="9" t="n">
        <f aca="false">VLOOKUP(A1104,população!$A$2:$E$5571,2,0)</f>
        <v>3245</v>
      </c>
      <c r="K1104" s="9" t="n">
        <f aca="false">VLOOKUP(A1104,população!$A$2:$E$5571,3,0)</f>
        <v>6404</v>
      </c>
      <c r="L1104" s="9" t="n">
        <f aca="false">VLOOKUP(A1104,população!$A$2:$E$5571,4,0)</f>
        <v>1145</v>
      </c>
      <c r="M1104" s="9" t="n">
        <f aca="false">VLOOKUP(A1104,população!$A$2:$E$5571,5,0)</f>
        <v>10794</v>
      </c>
    </row>
    <row r="1105" customFormat="false" ht="15" hidden="false" customHeight="false" outlineLevel="0" collapsed="false">
      <c r="A1105" s="7" t="n">
        <v>260440</v>
      </c>
      <c r="B1105" s="8" t="str">
        <f aca="false">VLOOKUP(A1105,Municipios!$A$2:$B$5571,2,0)</f>
        <v>Chã de Alegria</v>
      </c>
      <c r="C1105" s="7" t="n">
        <v>19</v>
      </c>
      <c r="D1105" s="7" t="n">
        <v>0</v>
      </c>
      <c r="E1105" s="7" t="n">
        <v>0</v>
      </c>
      <c r="F1105" s="7" t="n">
        <v>0</v>
      </c>
      <c r="G1105" s="7" t="n">
        <v>0</v>
      </c>
      <c r="H1105" s="7" t="n">
        <v>0</v>
      </c>
      <c r="I1105" s="7" t="n">
        <v>0</v>
      </c>
      <c r="J1105" s="9" t="n">
        <f aca="false">VLOOKUP(A1105,população!$A$2:$E$5571,2,0)</f>
        <v>3765</v>
      </c>
      <c r="K1105" s="9" t="n">
        <f aca="false">VLOOKUP(A1105,população!$A$2:$E$5571,3,0)</f>
        <v>7641</v>
      </c>
      <c r="L1105" s="9" t="n">
        <f aca="false">VLOOKUP(A1105,população!$A$2:$E$5571,4,0)</f>
        <v>1267</v>
      </c>
      <c r="M1105" s="9" t="n">
        <f aca="false">VLOOKUP(A1105,população!$A$2:$E$5571,5,0)</f>
        <v>12673</v>
      </c>
    </row>
    <row r="1106" customFormat="false" ht="15" hidden="false" customHeight="false" outlineLevel="0" collapsed="false">
      <c r="A1106" s="7" t="n">
        <v>260450</v>
      </c>
      <c r="B1106" s="8" t="str">
        <f aca="false">VLOOKUP(A1106,Municipios!$A$2:$B$5571,2,0)</f>
        <v>Chã Grande</v>
      </c>
      <c r="C1106" s="7" t="n">
        <v>38</v>
      </c>
      <c r="D1106" s="7" t="n">
        <v>0</v>
      </c>
      <c r="E1106" s="7" t="n">
        <v>1</v>
      </c>
      <c r="F1106" s="7" t="n">
        <v>0</v>
      </c>
      <c r="G1106" s="7" t="n">
        <v>4</v>
      </c>
      <c r="H1106" s="7" t="n">
        <v>0</v>
      </c>
      <c r="I1106" s="7" t="n">
        <v>1</v>
      </c>
      <c r="J1106" s="9" t="n">
        <f aca="false">VLOOKUP(A1106,população!$A$2:$E$5571,2,0)</f>
        <v>5845</v>
      </c>
      <c r="K1106" s="9" t="n">
        <f aca="false">VLOOKUP(A1106,população!$A$2:$E$5571,3,0)</f>
        <v>12218</v>
      </c>
      <c r="L1106" s="9" t="n">
        <f aca="false">VLOOKUP(A1106,população!$A$2:$E$5571,4,0)</f>
        <v>2329</v>
      </c>
      <c r="M1106" s="9" t="n">
        <f aca="false">VLOOKUP(A1106,população!$A$2:$E$5571,5,0)</f>
        <v>20392</v>
      </c>
    </row>
    <row r="1107" customFormat="false" ht="15" hidden="false" customHeight="false" outlineLevel="0" collapsed="false">
      <c r="A1107" s="7" t="n">
        <v>260460</v>
      </c>
      <c r="B1107" s="8" t="str">
        <f aca="false">VLOOKUP(A1107,Municipios!$A$2:$B$5571,2,0)</f>
        <v>Condado</v>
      </c>
      <c r="C1107" s="7" t="n">
        <v>21</v>
      </c>
      <c r="D1107" s="7" t="n">
        <v>0</v>
      </c>
      <c r="E1107" s="7" t="n">
        <v>1</v>
      </c>
      <c r="F1107" s="7" t="n">
        <v>0</v>
      </c>
      <c r="G1107" s="7" t="n">
        <v>1</v>
      </c>
      <c r="H1107" s="7" t="n">
        <v>0</v>
      </c>
      <c r="I1107" s="7" t="n">
        <v>0</v>
      </c>
      <c r="J1107" s="9" t="n">
        <f aca="false">VLOOKUP(A1107,população!$A$2:$E$5571,2,0)</f>
        <v>7196</v>
      </c>
      <c r="K1107" s="9" t="n">
        <f aca="false">VLOOKUP(A1107,população!$A$2:$E$5571,3,0)</f>
        <v>14520</v>
      </c>
      <c r="L1107" s="9" t="n">
        <f aca="false">VLOOKUP(A1107,população!$A$2:$E$5571,4,0)</f>
        <v>2728</v>
      </c>
      <c r="M1107" s="9" t="n">
        <f aca="false">VLOOKUP(A1107,população!$A$2:$E$5571,5,0)</f>
        <v>24444</v>
      </c>
    </row>
    <row r="1108" customFormat="false" ht="15" hidden="false" customHeight="false" outlineLevel="0" collapsed="false">
      <c r="A1108" s="7" t="n">
        <v>260470</v>
      </c>
      <c r="B1108" s="8" t="str">
        <f aca="false">VLOOKUP(A1108,Municipios!$A$2:$B$5571,2,0)</f>
        <v>Correntes</v>
      </c>
      <c r="C1108" s="7" t="n">
        <v>23</v>
      </c>
      <c r="D1108" s="7" t="n">
        <v>0</v>
      </c>
      <c r="E1108" s="7" t="n">
        <v>1</v>
      </c>
      <c r="F1108" s="7" t="n">
        <v>0</v>
      </c>
      <c r="G1108" s="7" t="n">
        <v>2</v>
      </c>
      <c r="H1108" s="7" t="n">
        <v>0</v>
      </c>
      <c r="I1108" s="7" t="n">
        <v>0</v>
      </c>
      <c r="J1108" s="9" t="n">
        <f aca="false">VLOOKUP(A1108,população!$A$2:$E$5571,2,0)</f>
        <v>4781</v>
      </c>
      <c r="K1108" s="9" t="n">
        <f aca="false">VLOOKUP(A1108,população!$A$2:$E$5571,3,0)</f>
        <v>10100</v>
      </c>
      <c r="L1108" s="9" t="n">
        <f aca="false">VLOOKUP(A1108,população!$A$2:$E$5571,4,0)</f>
        <v>2074</v>
      </c>
      <c r="M1108" s="9" t="n">
        <f aca="false">VLOOKUP(A1108,população!$A$2:$E$5571,5,0)</f>
        <v>16955</v>
      </c>
    </row>
    <row r="1109" customFormat="false" ht="15" hidden="false" customHeight="false" outlineLevel="0" collapsed="false">
      <c r="A1109" s="7" t="n">
        <v>260480</v>
      </c>
      <c r="B1109" s="8" t="str">
        <f aca="false">VLOOKUP(A1109,Municipios!$A$2:$B$5571,2,0)</f>
        <v>Cortês</v>
      </c>
      <c r="C1109" s="7" t="n">
        <v>39</v>
      </c>
      <c r="D1109" s="7" t="n">
        <v>0</v>
      </c>
      <c r="E1109" s="7" t="n">
        <v>1</v>
      </c>
      <c r="F1109" s="7" t="n">
        <v>0</v>
      </c>
      <c r="G1109" s="7" t="n">
        <v>4</v>
      </c>
      <c r="H1109" s="7" t="n">
        <v>0</v>
      </c>
      <c r="I1109" s="7" t="n">
        <v>0</v>
      </c>
      <c r="J1109" s="9" t="n">
        <f aca="false">VLOOKUP(A1109,população!$A$2:$E$5571,2,0)</f>
        <v>3920</v>
      </c>
      <c r="K1109" s="9" t="n">
        <f aca="false">VLOOKUP(A1109,população!$A$2:$E$5571,3,0)</f>
        <v>7438</v>
      </c>
      <c r="L1109" s="9" t="n">
        <f aca="false">VLOOKUP(A1109,população!$A$2:$E$5571,4,0)</f>
        <v>1003</v>
      </c>
      <c r="M1109" s="9" t="n">
        <f aca="false">VLOOKUP(A1109,população!$A$2:$E$5571,5,0)</f>
        <v>12361</v>
      </c>
    </row>
    <row r="1110" customFormat="false" ht="15" hidden="false" customHeight="false" outlineLevel="0" collapsed="false">
      <c r="A1110" s="7" t="n">
        <v>260490</v>
      </c>
      <c r="B1110" s="8" t="str">
        <f aca="false">VLOOKUP(A1110,Municipios!$A$2:$B$5571,2,0)</f>
        <v>Cumaru</v>
      </c>
      <c r="C1110" s="7" t="n">
        <v>19</v>
      </c>
      <c r="D1110" s="7" t="n">
        <v>0</v>
      </c>
      <c r="E1110" s="7" t="n">
        <v>1</v>
      </c>
      <c r="F1110" s="7" t="n">
        <v>0</v>
      </c>
      <c r="G1110" s="7" t="n">
        <v>1</v>
      </c>
      <c r="H1110" s="7" t="n">
        <v>0</v>
      </c>
      <c r="I1110" s="7" t="n">
        <v>0</v>
      </c>
      <c r="J1110" s="9" t="n">
        <f aca="false">VLOOKUP(A1110,população!$A$2:$E$5571,2,0)</f>
        <v>4096</v>
      </c>
      <c r="K1110" s="9" t="n">
        <f aca="false">VLOOKUP(A1110,população!$A$2:$E$5571,3,0)</f>
        <v>10389</v>
      </c>
      <c r="L1110" s="9" t="n">
        <f aca="false">VLOOKUP(A1110,população!$A$2:$E$5571,4,0)</f>
        <v>2463</v>
      </c>
      <c r="M1110" s="9" t="n">
        <f aca="false">VLOOKUP(A1110,população!$A$2:$E$5571,5,0)</f>
        <v>16948</v>
      </c>
    </row>
    <row r="1111" customFormat="false" ht="15" hidden="false" customHeight="false" outlineLevel="0" collapsed="false">
      <c r="A1111" s="7" t="n">
        <v>260500</v>
      </c>
      <c r="B1111" s="8" t="str">
        <f aca="false">VLOOKUP(A1111,Municipios!$A$2:$B$5571,2,0)</f>
        <v>Cupira</v>
      </c>
      <c r="C1111" s="7" t="n">
        <v>20</v>
      </c>
      <c r="D1111" s="7" t="n">
        <v>0</v>
      </c>
      <c r="E1111" s="7" t="n">
        <v>1</v>
      </c>
      <c r="F1111" s="7" t="n">
        <v>0</v>
      </c>
      <c r="G1111" s="7" t="n">
        <v>2</v>
      </c>
      <c r="H1111" s="7" t="n">
        <v>0</v>
      </c>
      <c r="I1111" s="7" t="n">
        <v>0</v>
      </c>
      <c r="J1111" s="9" t="n">
        <f aca="false">VLOOKUP(A1111,população!$A$2:$E$5571,2,0)</f>
        <v>6635</v>
      </c>
      <c r="K1111" s="9" t="n">
        <f aca="false">VLOOKUP(A1111,população!$A$2:$E$5571,3,0)</f>
        <v>13500</v>
      </c>
      <c r="L1111" s="9" t="n">
        <f aca="false">VLOOKUP(A1111,população!$A$2:$E$5571,4,0)</f>
        <v>3098</v>
      </c>
      <c r="M1111" s="9" t="n">
        <f aca="false">VLOOKUP(A1111,população!$A$2:$E$5571,5,0)</f>
        <v>23233</v>
      </c>
    </row>
    <row r="1112" customFormat="false" ht="15" hidden="false" customHeight="false" outlineLevel="0" collapsed="false">
      <c r="A1112" s="7" t="n">
        <v>260510</v>
      </c>
      <c r="B1112" s="8" t="str">
        <f aca="false">VLOOKUP(A1112,Municipios!$A$2:$B$5571,2,0)</f>
        <v>Custódia</v>
      </c>
      <c r="C1112" s="7" t="n">
        <v>38</v>
      </c>
      <c r="D1112" s="7" t="n">
        <v>0</v>
      </c>
      <c r="E1112" s="7" t="n">
        <v>1</v>
      </c>
      <c r="F1112" s="7" t="n">
        <v>0</v>
      </c>
      <c r="G1112" s="7" t="n">
        <v>4</v>
      </c>
      <c r="H1112" s="7" t="n">
        <v>0</v>
      </c>
      <c r="I1112" s="7" t="n">
        <v>0</v>
      </c>
      <c r="J1112" s="9" t="n">
        <f aca="false">VLOOKUP(A1112,população!$A$2:$E$5571,2,0)</f>
        <v>9501</v>
      </c>
      <c r="K1112" s="9" t="n">
        <f aca="false">VLOOKUP(A1112,população!$A$2:$E$5571,3,0)</f>
        <v>20475</v>
      </c>
      <c r="L1112" s="9" t="n">
        <f aca="false">VLOOKUP(A1112,população!$A$2:$E$5571,4,0)</f>
        <v>4352</v>
      </c>
      <c r="M1112" s="9" t="n">
        <f aca="false">VLOOKUP(A1112,população!$A$2:$E$5571,5,0)</f>
        <v>34328</v>
      </c>
    </row>
    <row r="1113" customFormat="false" ht="15" hidden="false" customHeight="false" outlineLevel="0" collapsed="false">
      <c r="A1113" s="7" t="n">
        <v>260515</v>
      </c>
      <c r="B1113" s="8" t="str">
        <f aca="false">VLOOKUP(A1113,Municipios!$A$2:$B$5571,2,0)</f>
        <v>Dormentes</v>
      </c>
      <c r="C1113" s="7" t="n">
        <v>27</v>
      </c>
      <c r="D1113" s="7" t="n">
        <v>0</v>
      </c>
      <c r="E1113" s="7" t="n">
        <v>3</v>
      </c>
      <c r="F1113" s="7" t="n">
        <v>0</v>
      </c>
      <c r="G1113" s="7" t="n">
        <v>6</v>
      </c>
      <c r="H1113" s="7" t="n">
        <v>0</v>
      </c>
      <c r="I1113" s="7" t="n">
        <v>0</v>
      </c>
      <c r="J1113" s="9" t="n">
        <f aca="false">VLOOKUP(A1113,população!$A$2:$E$5571,2,0)</f>
        <v>4950</v>
      </c>
      <c r="K1113" s="9" t="n">
        <f aca="false">VLOOKUP(A1113,população!$A$2:$E$5571,3,0)</f>
        <v>10112</v>
      </c>
      <c r="L1113" s="9" t="n">
        <f aca="false">VLOOKUP(A1113,população!$A$2:$E$5571,4,0)</f>
        <v>1819</v>
      </c>
      <c r="M1113" s="9" t="n">
        <f aca="false">VLOOKUP(A1113,população!$A$2:$E$5571,5,0)</f>
        <v>16881</v>
      </c>
    </row>
    <row r="1114" customFormat="false" ht="15" hidden="false" customHeight="false" outlineLevel="0" collapsed="false">
      <c r="A1114" s="7" t="n">
        <v>260520</v>
      </c>
      <c r="B1114" s="8" t="str">
        <f aca="false">VLOOKUP(A1114,Municipios!$A$2:$B$5571,2,0)</f>
        <v>Escada</v>
      </c>
      <c r="C1114" s="7" t="n">
        <v>51</v>
      </c>
      <c r="D1114" s="7" t="n">
        <v>0</v>
      </c>
      <c r="E1114" s="7" t="n">
        <v>1</v>
      </c>
      <c r="F1114" s="7" t="n">
        <v>0</v>
      </c>
      <c r="G1114" s="7" t="n">
        <v>6</v>
      </c>
      <c r="H1114" s="7" t="n">
        <v>0</v>
      </c>
      <c r="I1114" s="7" t="n">
        <v>0</v>
      </c>
      <c r="J1114" s="9" t="n">
        <f aca="false">VLOOKUP(A1114,população!$A$2:$E$5571,2,0)</f>
        <v>19404</v>
      </c>
      <c r="K1114" s="9" t="n">
        <f aca="false">VLOOKUP(A1114,população!$A$2:$E$5571,3,0)</f>
        <v>39889</v>
      </c>
      <c r="L1114" s="9" t="n">
        <f aca="false">VLOOKUP(A1114,população!$A$2:$E$5571,4,0)</f>
        <v>5916</v>
      </c>
      <c r="M1114" s="9" t="n">
        <f aca="false">VLOOKUP(A1114,população!$A$2:$E$5571,5,0)</f>
        <v>65209</v>
      </c>
    </row>
    <row r="1115" customFormat="false" ht="15" hidden="false" customHeight="false" outlineLevel="0" collapsed="false">
      <c r="A1115" s="7" t="n">
        <v>260530</v>
      </c>
      <c r="B1115" s="8" t="str">
        <f aca="false">VLOOKUP(A1115,Municipios!$A$2:$B$5571,2,0)</f>
        <v>Exu</v>
      </c>
      <c r="C1115" s="7" t="n">
        <v>33</v>
      </c>
      <c r="D1115" s="7" t="n">
        <v>0</v>
      </c>
      <c r="E1115" s="7" t="n">
        <v>2</v>
      </c>
      <c r="F1115" s="7" t="n">
        <v>0</v>
      </c>
      <c r="G1115" s="7" t="n">
        <v>4</v>
      </c>
      <c r="H1115" s="7" t="n">
        <v>0</v>
      </c>
      <c r="I1115" s="7" t="n">
        <v>0</v>
      </c>
      <c r="J1115" s="9" t="n">
        <f aca="false">VLOOKUP(A1115,população!$A$2:$E$5571,2,0)</f>
        <v>9566</v>
      </c>
      <c r="K1115" s="9" t="n">
        <f aca="false">VLOOKUP(A1115,população!$A$2:$E$5571,3,0)</f>
        <v>17658</v>
      </c>
      <c r="L1115" s="9" t="n">
        <f aca="false">VLOOKUP(A1115,população!$A$2:$E$5571,4,0)</f>
        <v>3681</v>
      </c>
      <c r="M1115" s="9" t="n">
        <f aca="false">VLOOKUP(A1115,população!$A$2:$E$5571,5,0)</f>
        <v>30905</v>
      </c>
    </row>
    <row r="1116" customFormat="false" ht="15" hidden="false" customHeight="false" outlineLevel="0" collapsed="false">
      <c r="A1116" s="7" t="n">
        <v>260540</v>
      </c>
      <c r="B1116" s="8" t="str">
        <f aca="false">VLOOKUP(A1116,Municipios!$A$2:$B$5571,2,0)</f>
        <v>Feira Nova</v>
      </c>
      <c r="C1116" s="7" t="n">
        <v>17</v>
      </c>
      <c r="D1116" s="7" t="n">
        <v>0</v>
      </c>
      <c r="E1116" s="7" t="n">
        <v>1</v>
      </c>
      <c r="F1116" s="7" t="n">
        <v>0</v>
      </c>
      <c r="G1116" s="7" t="n">
        <v>2</v>
      </c>
      <c r="H1116" s="7" t="n">
        <v>0</v>
      </c>
      <c r="I1116" s="7" t="n">
        <v>1</v>
      </c>
      <c r="J1116" s="9" t="n">
        <f aca="false">VLOOKUP(A1116,população!$A$2:$E$5571,2,0)</f>
        <v>5897</v>
      </c>
      <c r="K1116" s="9" t="n">
        <f aca="false">VLOOKUP(A1116,população!$A$2:$E$5571,3,0)</f>
        <v>12296</v>
      </c>
      <c r="L1116" s="9" t="n">
        <f aca="false">VLOOKUP(A1116,população!$A$2:$E$5571,4,0)</f>
        <v>2530</v>
      </c>
      <c r="M1116" s="9" t="n">
        <f aca="false">VLOOKUP(A1116,população!$A$2:$E$5571,5,0)</f>
        <v>20723</v>
      </c>
    </row>
    <row r="1117" customFormat="false" ht="15" hidden="false" customHeight="false" outlineLevel="0" collapsed="false">
      <c r="A1117" s="7" t="n">
        <v>260545</v>
      </c>
      <c r="B1117" s="8" t="str">
        <f aca="false">VLOOKUP(A1117,Municipios!$A$2:$B$5571,2,0)</f>
        <v>Fernando de Noronha</v>
      </c>
      <c r="C1117" s="7" t="n">
        <v>10</v>
      </c>
      <c r="D1117" s="7" t="n">
        <v>0</v>
      </c>
      <c r="E1117" s="7" t="n">
        <v>1</v>
      </c>
      <c r="F1117" s="7" t="n">
        <v>0</v>
      </c>
      <c r="G1117" s="7" t="n">
        <v>1</v>
      </c>
      <c r="H1117" s="7" t="n">
        <v>0</v>
      </c>
      <c r="I1117" s="7" t="n">
        <v>3</v>
      </c>
      <c r="J1117" s="9" t="n">
        <f aca="false">VLOOKUP(A1117,população!$A$2:$E$5571,2,0)</f>
        <v>462</v>
      </c>
      <c r="K1117" s="9" t="n">
        <f aca="false">VLOOKUP(A1117,população!$A$2:$E$5571,3,0)</f>
        <v>2030</v>
      </c>
      <c r="L1117" s="9" t="n">
        <f aca="false">VLOOKUP(A1117,população!$A$2:$E$5571,4,0)</f>
        <v>101</v>
      </c>
      <c r="M1117" s="9" t="n">
        <f aca="false">VLOOKUP(A1117,população!$A$2:$E$5571,5,0)</f>
        <v>2593</v>
      </c>
    </row>
    <row r="1118" customFormat="false" ht="15" hidden="false" customHeight="false" outlineLevel="0" collapsed="false">
      <c r="A1118" s="7" t="n">
        <v>260550</v>
      </c>
      <c r="B1118" s="8" t="str">
        <f aca="false">VLOOKUP(A1118,Municipios!$A$2:$B$5571,2,0)</f>
        <v>Ferreiros</v>
      </c>
      <c r="C1118" s="7" t="n">
        <v>7</v>
      </c>
      <c r="D1118" s="7" t="n">
        <v>0</v>
      </c>
      <c r="E1118" s="7" t="n">
        <v>0</v>
      </c>
      <c r="F1118" s="7" t="n">
        <v>0</v>
      </c>
      <c r="G1118" s="7" t="n">
        <v>0</v>
      </c>
      <c r="H1118" s="7" t="n">
        <v>0</v>
      </c>
      <c r="I1118" s="7" t="n">
        <v>0</v>
      </c>
      <c r="J1118" s="9" t="n">
        <f aca="false">VLOOKUP(A1118,população!$A$2:$E$5571,2,0)</f>
        <v>2887</v>
      </c>
      <c r="K1118" s="9" t="n">
        <f aca="false">VLOOKUP(A1118,população!$A$2:$E$5571,3,0)</f>
        <v>6883</v>
      </c>
      <c r="L1118" s="9" t="n">
        <f aca="false">VLOOKUP(A1118,população!$A$2:$E$5571,4,0)</f>
        <v>1457</v>
      </c>
      <c r="M1118" s="9" t="n">
        <f aca="false">VLOOKUP(A1118,população!$A$2:$E$5571,5,0)</f>
        <v>11227</v>
      </c>
    </row>
    <row r="1119" customFormat="false" ht="15" hidden="false" customHeight="false" outlineLevel="0" collapsed="false">
      <c r="A1119" s="7" t="n">
        <v>260560</v>
      </c>
      <c r="B1119" s="8" t="str">
        <f aca="false">VLOOKUP(A1119,Municipios!$A$2:$B$5571,2,0)</f>
        <v>Flores</v>
      </c>
      <c r="C1119" s="7" t="n">
        <v>22</v>
      </c>
      <c r="D1119" s="7" t="n">
        <v>0</v>
      </c>
      <c r="E1119" s="7" t="n">
        <v>1</v>
      </c>
      <c r="F1119" s="7" t="n">
        <v>0</v>
      </c>
      <c r="G1119" s="7" t="n">
        <v>2</v>
      </c>
      <c r="H1119" s="7" t="n">
        <v>0</v>
      </c>
      <c r="I1119" s="7" t="n">
        <v>0</v>
      </c>
      <c r="J1119" s="9" t="n">
        <f aca="false">VLOOKUP(A1119,população!$A$2:$E$5571,2,0)</f>
        <v>5488</v>
      </c>
      <c r="K1119" s="9" t="n">
        <f aca="false">VLOOKUP(A1119,população!$A$2:$E$5571,3,0)</f>
        <v>12662</v>
      </c>
      <c r="L1119" s="9" t="n">
        <f aca="false">VLOOKUP(A1119,população!$A$2:$E$5571,4,0)</f>
        <v>3253</v>
      </c>
      <c r="M1119" s="9" t="n">
        <f aca="false">VLOOKUP(A1119,população!$A$2:$E$5571,5,0)</f>
        <v>21403</v>
      </c>
    </row>
    <row r="1120" customFormat="false" ht="15" hidden="false" customHeight="false" outlineLevel="0" collapsed="false">
      <c r="A1120" s="7" t="n">
        <v>260570</v>
      </c>
      <c r="B1120" s="8" t="str">
        <f aca="false">VLOOKUP(A1120,Municipios!$A$2:$B$5571,2,0)</f>
        <v>Floresta</v>
      </c>
      <c r="C1120" s="7" t="n">
        <v>61</v>
      </c>
      <c r="D1120" s="7" t="n">
        <v>0</v>
      </c>
      <c r="E1120" s="7" t="n">
        <v>1</v>
      </c>
      <c r="F1120" s="7" t="n">
        <v>0</v>
      </c>
      <c r="G1120" s="7" t="n">
        <v>7</v>
      </c>
      <c r="H1120" s="7" t="n">
        <v>0</v>
      </c>
      <c r="I1120" s="7" t="n">
        <v>0</v>
      </c>
      <c r="J1120" s="9" t="n">
        <f aca="false">VLOOKUP(A1120,população!$A$2:$E$5571,2,0)</f>
        <v>8971</v>
      </c>
      <c r="K1120" s="9" t="n">
        <f aca="false">VLOOKUP(A1120,população!$A$2:$E$5571,3,0)</f>
        <v>17302</v>
      </c>
      <c r="L1120" s="9" t="n">
        <f aca="false">VLOOKUP(A1120,população!$A$2:$E$5571,4,0)</f>
        <v>2962</v>
      </c>
      <c r="M1120" s="9" t="n">
        <f aca="false">VLOOKUP(A1120,população!$A$2:$E$5571,5,0)</f>
        <v>29235</v>
      </c>
    </row>
    <row r="1121" customFormat="false" ht="15" hidden="false" customHeight="false" outlineLevel="0" collapsed="false">
      <c r="A1121" s="7" t="n">
        <v>260580</v>
      </c>
      <c r="B1121" s="8" t="str">
        <f aca="false">VLOOKUP(A1121,Municipios!$A$2:$B$5571,2,0)</f>
        <v>Frei Miguelinho</v>
      </c>
      <c r="C1121" s="7" t="n">
        <v>11</v>
      </c>
      <c r="D1121" s="7" t="n">
        <v>0</v>
      </c>
      <c r="E1121" s="7" t="n">
        <v>1</v>
      </c>
      <c r="F1121" s="7" t="n">
        <v>0</v>
      </c>
      <c r="G1121" s="7" t="n">
        <v>1</v>
      </c>
      <c r="H1121" s="7" t="n">
        <v>0</v>
      </c>
      <c r="I1121" s="7" t="n">
        <v>0</v>
      </c>
      <c r="J1121" s="9" t="n">
        <f aca="false">VLOOKUP(A1121,população!$A$2:$E$5571,2,0)</f>
        <v>3193</v>
      </c>
      <c r="K1121" s="9" t="n">
        <f aca="false">VLOOKUP(A1121,população!$A$2:$E$5571,3,0)</f>
        <v>8327</v>
      </c>
      <c r="L1121" s="9" t="n">
        <f aca="false">VLOOKUP(A1121,população!$A$2:$E$5571,4,0)</f>
        <v>2560</v>
      </c>
      <c r="M1121" s="9" t="n">
        <f aca="false">VLOOKUP(A1121,população!$A$2:$E$5571,5,0)</f>
        <v>14080</v>
      </c>
    </row>
    <row r="1122" customFormat="false" ht="15" hidden="false" customHeight="false" outlineLevel="0" collapsed="false">
      <c r="A1122" s="7" t="n">
        <v>260590</v>
      </c>
      <c r="B1122" s="8" t="str">
        <f aca="false">VLOOKUP(A1122,Municipios!$A$2:$B$5571,2,0)</f>
        <v>Gameleira</v>
      </c>
      <c r="C1122" s="7" t="n">
        <v>23</v>
      </c>
      <c r="D1122" s="7" t="n">
        <v>0</v>
      </c>
      <c r="E1122" s="7" t="n">
        <v>1</v>
      </c>
      <c r="F1122" s="7" t="n">
        <v>0</v>
      </c>
      <c r="G1122" s="7" t="n">
        <v>1</v>
      </c>
      <c r="H1122" s="7" t="n">
        <v>0</v>
      </c>
      <c r="I1122" s="7" t="n">
        <v>0</v>
      </c>
      <c r="J1122" s="9" t="n">
        <f aca="false">VLOOKUP(A1122,população!$A$2:$E$5571,2,0)</f>
        <v>8396</v>
      </c>
      <c r="K1122" s="9" t="n">
        <f aca="false">VLOOKUP(A1122,população!$A$2:$E$5571,3,0)</f>
        <v>16862</v>
      </c>
      <c r="L1122" s="9" t="n">
        <f aca="false">VLOOKUP(A1122,população!$A$2:$E$5571,4,0)</f>
        <v>2385</v>
      </c>
      <c r="M1122" s="9" t="n">
        <f aca="false">VLOOKUP(A1122,população!$A$2:$E$5571,5,0)</f>
        <v>27643</v>
      </c>
    </row>
    <row r="1123" customFormat="false" ht="15" hidden="false" customHeight="false" outlineLevel="0" collapsed="false">
      <c r="A1123" s="7" t="n">
        <v>260600</v>
      </c>
      <c r="B1123" s="8" t="str">
        <f aca="false">VLOOKUP(A1123,Municipios!$A$2:$B$5571,2,0)</f>
        <v>Garanhuns</v>
      </c>
      <c r="C1123" s="7" t="n">
        <v>208</v>
      </c>
      <c r="D1123" s="7" t="n">
        <v>21</v>
      </c>
      <c r="E1123" s="7" t="n">
        <v>17</v>
      </c>
      <c r="F1123" s="7" t="n">
        <v>3</v>
      </c>
      <c r="G1123" s="7" t="n">
        <v>100</v>
      </c>
      <c r="H1123" s="7" t="n">
        <v>11</v>
      </c>
      <c r="I1123" s="7" t="n">
        <v>42</v>
      </c>
      <c r="J1123" s="9" t="n">
        <f aca="false">VLOOKUP(A1123,população!$A$2:$E$5571,2,0)</f>
        <v>38367</v>
      </c>
      <c r="K1123" s="9" t="n">
        <f aca="false">VLOOKUP(A1123,população!$A$2:$E$5571,3,0)</f>
        <v>79651</v>
      </c>
      <c r="L1123" s="9" t="n">
        <f aca="false">VLOOKUP(A1123,população!$A$2:$E$5571,4,0)</f>
        <v>14173</v>
      </c>
      <c r="M1123" s="9" t="n">
        <f aca="false">VLOOKUP(A1123,população!$A$2:$E$5571,5,0)</f>
        <v>132191</v>
      </c>
    </row>
    <row r="1124" customFormat="false" ht="15" hidden="false" customHeight="false" outlineLevel="0" collapsed="false">
      <c r="A1124" s="7" t="n">
        <v>260610</v>
      </c>
      <c r="B1124" s="8" t="str">
        <f aca="false">VLOOKUP(A1124,Municipios!$A$2:$B$5571,2,0)</f>
        <v>Glória do Goitá</v>
      </c>
      <c r="C1124" s="7" t="n">
        <v>24</v>
      </c>
      <c r="D1124" s="7" t="n">
        <v>0</v>
      </c>
      <c r="E1124" s="7" t="n">
        <v>0</v>
      </c>
      <c r="F1124" s="7" t="n">
        <v>0</v>
      </c>
      <c r="G1124" s="7" t="n">
        <v>0</v>
      </c>
      <c r="H1124" s="7" t="n">
        <v>0</v>
      </c>
      <c r="I1124" s="7" t="n">
        <v>0</v>
      </c>
      <c r="J1124" s="9" t="n">
        <f aca="false">VLOOKUP(A1124,população!$A$2:$E$5571,2,0)</f>
        <v>8105</v>
      </c>
      <c r="K1124" s="9" t="n">
        <f aca="false">VLOOKUP(A1124,população!$A$2:$E$5571,3,0)</f>
        <v>17340</v>
      </c>
      <c r="L1124" s="9" t="n">
        <f aca="false">VLOOKUP(A1124,população!$A$2:$E$5571,4,0)</f>
        <v>3364</v>
      </c>
      <c r="M1124" s="9" t="n">
        <f aca="false">VLOOKUP(A1124,população!$A$2:$E$5571,5,0)</f>
        <v>28809</v>
      </c>
    </row>
    <row r="1125" customFormat="false" ht="15" hidden="false" customHeight="false" outlineLevel="0" collapsed="false">
      <c r="A1125" s="7" t="n">
        <v>260620</v>
      </c>
      <c r="B1125" s="8" t="str">
        <f aca="false">VLOOKUP(A1125,Municipios!$A$2:$B$5571,2,0)</f>
        <v>Goiana</v>
      </c>
      <c r="C1125" s="7" t="n">
        <v>95</v>
      </c>
      <c r="D1125" s="7" t="n">
        <v>0</v>
      </c>
      <c r="E1125" s="7" t="n">
        <v>9</v>
      </c>
      <c r="F1125" s="7" t="n">
        <v>0</v>
      </c>
      <c r="G1125" s="7" t="n">
        <v>23</v>
      </c>
      <c r="H1125" s="7" t="n">
        <v>0</v>
      </c>
      <c r="I1125" s="7" t="n">
        <v>9</v>
      </c>
      <c r="J1125" s="9" t="n">
        <f aca="false">VLOOKUP(A1125,população!$A$2:$E$5571,2,0)</f>
        <v>21073</v>
      </c>
      <c r="K1125" s="9" t="n">
        <f aca="false">VLOOKUP(A1125,população!$A$2:$E$5571,3,0)</f>
        <v>47321</v>
      </c>
      <c r="L1125" s="9" t="n">
        <f aca="false">VLOOKUP(A1125,população!$A$2:$E$5571,4,0)</f>
        <v>7525</v>
      </c>
      <c r="M1125" s="9" t="n">
        <f aca="false">VLOOKUP(A1125,população!$A$2:$E$5571,5,0)</f>
        <v>75919</v>
      </c>
    </row>
    <row r="1126" customFormat="false" ht="15" hidden="false" customHeight="false" outlineLevel="0" collapsed="false">
      <c r="A1126" s="7" t="n">
        <v>260630</v>
      </c>
      <c r="B1126" s="8" t="str">
        <f aca="false">VLOOKUP(A1126,Municipios!$A$2:$B$5571,2,0)</f>
        <v>Granito</v>
      </c>
      <c r="C1126" s="7" t="n">
        <v>19</v>
      </c>
      <c r="D1126" s="7" t="n">
        <v>0</v>
      </c>
      <c r="E1126" s="7" t="n">
        <v>1</v>
      </c>
      <c r="F1126" s="7" t="n">
        <v>0</v>
      </c>
      <c r="G1126" s="7" t="n">
        <v>1</v>
      </c>
      <c r="H1126" s="7" t="n">
        <v>0</v>
      </c>
      <c r="I1126" s="7" t="n">
        <v>0</v>
      </c>
      <c r="J1126" s="9" t="n">
        <f aca="false">VLOOKUP(A1126,população!$A$2:$E$5571,2,0)</f>
        <v>2142</v>
      </c>
      <c r="K1126" s="9" t="n">
        <f aca="false">VLOOKUP(A1126,população!$A$2:$E$5571,3,0)</f>
        <v>3890</v>
      </c>
      <c r="L1126" s="9" t="n">
        <f aca="false">VLOOKUP(A1126,população!$A$2:$E$5571,4,0)</f>
        <v>825</v>
      </c>
      <c r="M1126" s="9" t="n">
        <f aca="false">VLOOKUP(A1126,população!$A$2:$E$5571,5,0)</f>
        <v>6857</v>
      </c>
    </row>
    <row r="1127" customFormat="false" ht="15" hidden="false" customHeight="false" outlineLevel="0" collapsed="false">
      <c r="A1127" s="7" t="n">
        <v>260640</v>
      </c>
      <c r="B1127" s="8" t="str">
        <f aca="false">VLOOKUP(A1127,Municipios!$A$2:$B$5571,2,0)</f>
        <v>Gravatá</v>
      </c>
      <c r="C1127" s="7" t="n">
        <v>56</v>
      </c>
      <c r="D1127" s="7" t="n">
        <v>0</v>
      </c>
      <c r="E1127" s="7" t="n">
        <v>5</v>
      </c>
      <c r="F1127" s="7" t="n">
        <v>0</v>
      </c>
      <c r="G1127" s="7" t="n">
        <v>7</v>
      </c>
      <c r="H1127" s="7" t="n">
        <v>0</v>
      </c>
      <c r="I1127" s="7" t="n">
        <v>0</v>
      </c>
      <c r="J1127" s="9" t="n">
        <f aca="false">VLOOKUP(A1127,população!$A$2:$E$5571,2,0)</f>
        <v>20748</v>
      </c>
      <c r="K1127" s="9" t="n">
        <f aca="false">VLOOKUP(A1127,população!$A$2:$E$5571,3,0)</f>
        <v>47791</v>
      </c>
      <c r="L1127" s="9" t="n">
        <f aca="false">VLOOKUP(A1127,população!$A$2:$E$5571,4,0)</f>
        <v>9240</v>
      </c>
      <c r="M1127" s="9" t="n">
        <f aca="false">VLOOKUP(A1127,população!$A$2:$E$5571,5,0)</f>
        <v>77779</v>
      </c>
    </row>
    <row r="1128" customFormat="false" ht="15" hidden="false" customHeight="false" outlineLevel="0" collapsed="false">
      <c r="A1128" s="7" t="n">
        <v>260650</v>
      </c>
      <c r="B1128" s="8" t="str">
        <f aca="false">VLOOKUP(A1128,Municipios!$A$2:$B$5571,2,0)</f>
        <v>Iati</v>
      </c>
      <c r="C1128" s="7" t="n">
        <v>22</v>
      </c>
      <c r="D1128" s="7" t="n">
        <v>0</v>
      </c>
      <c r="E1128" s="7" t="n">
        <v>2</v>
      </c>
      <c r="F1128" s="7" t="n">
        <v>0</v>
      </c>
      <c r="G1128" s="7" t="n">
        <v>3</v>
      </c>
      <c r="H1128" s="7" t="n">
        <v>0</v>
      </c>
      <c r="I1128" s="7" t="n">
        <v>0</v>
      </c>
      <c r="J1128" s="9" t="n">
        <f aca="false">VLOOKUP(A1128,população!$A$2:$E$5571,2,0)</f>
        <v>5853</v>
      </c>
      <c r="K1128" s="9" t="n">
        <f aca="false">VLOOKUP(A1128,população!$A$2:$E$5571,3,0)</f>
        <v>10111</v>
      </c>
      <c r="L1128" s="9" t="n">
        <f aca="false">VLOOKUP(A1128,população!$A$2:$E$5571,4,0)</f>
        <v>2057</v>
      </c>
      <c r="M1128" s="9" t="n">
        <f aca="false">VLOOKUP(A1128,população!$A$2:$E$5571,5,0)</f>
        <v>18021</v>
      </c>
    </row>
    <row r="1129" customFormat="false" ht="15" hidden="false" customHeight="false" outlineLevel="0" collapsed="false">
      <c r="A1129" s="7" t="n">
        <v>260660</v>
      </c>
      <c r="B1129" s="8" t="str">
        <f aca="false">VLOOKUP(A1129,Municipios!$A$2:$B$5571,2,0)</f>
        <v>Ibimirim</v>
      </c>
      <c r="C1129" s="7" t="n">
        <v>19</v>
      </c>
      <c r="D1129" s="7" t="n">
        <v>0</v>
      </c>
      <c r="E1129" s="7" t="n">
        <v>1</v>
      </c>
      <c r="F1129" s="7" t="n">
        <v>0</v>
      </c>
      <c r="G1129" s="7" t="n">
        <v>1</v>
      </c>
      <c r="H1129" s="7" t="n">
        <v>0</v>
      </c>
      <c r="I1129" s="7" t="n">
        <v>1</v>
      </c>
      <c r="J1129" s="9" t="n">
        <f aca="false">VLOOKUP(A1129,população!$A$2:$E$5571,2,0)</f>
        <v>8587</v>
      </c>
      <c r="K1129" s="9" t="n">
        <f aca="false">VLOOKUP(A1129,população!$A$2:$E$5571,3,0)</f>
        <v>15543</v>
      </c>
      <c r="L1129" s="9" t="n">
        <f aca="false">VLOOKUP(A1129,população!$A$2:$E$5571,4,0)</f>
        <v>2717</v>
      </c>
      <c r="M1129" s="9" t="n">
        <f aca="false">VLOOKUP(A1129,população!$A$2:$E$5571,5,0)</f>
        <v>26847</v>
      </c>
    </row>
    <row r="1130" customFormat="false" ht="15" hidden="false" customHeight="false" outlineLevel="0" collapsed="false">
      <c r="A1130" s="7" t="n">
        <v>260670</v>
      </c>
      <c r="B1130" s="8" t="str">
        <f aca="false">VLOOKUP(A1130,Municipios!$A$2:$B$5571,2,0)</f>
        <v>Ibirajuba</v>
      </c>
      <c r="C1130" s="7" t="n">
        <v>16</v>
      </c>
      <c r="D1130" s="7" t="n">
        <v>0</v>
      </c>
      <c r="E1130" s="7" t="n">
        <v>1</v>
      </c>
      <c r="F1130" s="7" t="n">
        <v>0</v>
      </c>
      <c r="G1130" s="7" t="n">
        <v>1</v>
      </c>
      <c r="H1130" s="7" t="n">
        <v>0</v>
      </c>
      <c r="I1130" s="7" t="n">
        <v>1</v>
      </c>
      <c r="J1130" s="9" t="n">
        <f aca="false">VLOOKUP(A1130,população!$A$2:$E$5571,2,0)</f>
        <v>2025</v>
      </c>
      <c r="K1130" s="9" t="n">
        <f aca="false">VLOOKUP(A1130,população!$A$2:$E$5571,3,0)</f>
        <v>4130</v>
      </c>
      <c r="L1130" s="9" t="n">
        <f aca="false">VLOOKUP(A1130,população!$A$2:$E$5571,4,0)</f>
        <v>1202</v>
      </c>
      <c r="M1130" s="9" t="n">
        <f aca="false">VLOOKUP(A1130,população!$A$2:$E$5571,5,0)</f>
        <v>7357</v>
      </c>
    </row>
    <row r="1131" customFormat="false" ht="15" hidden="false" customHeight="false" outlineLevel="0" collapsed="false">
      <c r="A1131" s="7" t="n">
        <v>260680</v>
      </c>
      <c r="B1131" s="8" t="str">
        <f aca="false">VLOOKUP(A1131,Municipios!$A$2:$B$5571,2,0)</f>
        <v>Igarassu</v>
      </c>
      <c r="C1131" s="7" t="n">
        <v>98</v>
      </c>
      <c r="D1131" s="7" t="n">
        <v>0</v>
      </c>
      <c r="E1131" s="7" t="n">
        <v>1</v>
      </c>
      <c r="F1131" s="7" t="n">
        <v>0</v>
      </c>
      <c r="G1131" s="7" t="n">
        <v>87</v>
      </c>
      <c r="H1131" s="7" t="n">
        <v>0</v>
      </c>
      <c r="I1131" s="7" t="n">
        <v>1</v>
      </c>
      <c r="J1131" s="9" t="n">
        <f aca="false">VLOOKUP(A1131,população!$A$2:$E$5571,2,0)</f>
        <v>28694</v>
      </c>
      <c r="K1131" s="9" t="n">
        <f aca="false">VLOOKUP(A1131,população!$A$2:$E$5571,3,0)</f>
        <v>67132</v>
      </c>
      <c r="L1131" s="9" t="n">
        <f aca="false">VLOOKUP(A1131,população!$A$2:$E$5571,4,0)</f>
        <v>9220</v>
      </c>
      <c r="M1131" s="9" t="n">
        <f aca="false">VLOOKUP(A1131,população!$A$2:$E$5571,5,0)</f>
        <v>105046</v>
      </c>
    </row>
    <row r="1132" customFormat="false" ht="15" hidden="false" customHeight="false" outlineLevel="0" collapsed="false">
      <c r="A1132" s="7" t="n">
        <v>260690</v>
      </c>
      <c r="B1132" s="8" t="str">
        <f aca="false">VLOOKUP(A1132,Municipios!$A$2:$B$5571,2,0)</f>
        <v>Iguaraci</v>
      </c>
      <c r="C1132" s="7" t="n">
        <v>16</v>
      </c>
      <c r="D1132" s="7" t="n">
        <v>0</v>
      </c>
      <c r="E1132" s="7" t="n">
        <v>1</v>
      </c>
      <c r="F1132" s="7" t="n">
        <v>0</v>
      </c>
      <c r="G1132" s="7" t="n">
        <v>1</v>
      </c>
      <c r="H1132" s="7" t="n">
        <v>0</v>
      </c>
      <c r="I1132" s="7" t="n">
        <v>0</v>
      </c>
      <c r="J1132" s="9" t="n">
        <f aca="false">VLOOKUP(A1132,população!$A$2:$E$5571,2,0)</f>
        <v>2983</v>
      </c>
      <c r="K1132" s="9" t="n">
        <f aca="false">VLOOKUP(A1132,população!$A$2:$E$5571,3,0)</f>
        <v>6866</v>
      </c>
      <c r="L1132" s="9" t="n">
        <f aca="false">VLOOKUP(A1132,população!$A$2:$E$5571,4,0)</f>
        <v>1675</v>
      </c>
      <c r="M1132" s="9" t="n">
        <f aca="false">VLOOKUP(A1132,população!$A$2:$E$5571,5,0)</f>
        <v>11524</v>
      </c>
    </row>
    <row r="1133" customFormat="false" ht="15" hidden="false" customHeight="false" outlineLevel="0" collapsed="false">
      <c r="A1133" s="7" t="n">
        <v>260700</v>
      </c>
      <c r="B1133" s="8" t="str">
        <f aca="false">VLOOKUP(A1133,Municipios!$A$2:$B$5571,2,0)</f>
        <v>Inajá</v>
      </c>
      <c r="C1133" s="7" t="n">
        <v>13</v>
      </c>
      <c r="D1133" s="7" t="n">
        <v>0</v>
      </c>
      <c r="E1133" s="7" t="n">
        <v>1</v>
      </c>
      <c r="F1133" s="7" t="n">
        <v>0</v>
      </c>
      <c r="G1133" s="7" t="n">
        <v>1</v>
      </c>
      <c r="H1133" s="7" t="n">
        <v>0</v>
      </c>
      <c r="I1133" s="7" t="n">
        <v>0</v>
      </c>
      <c r="J1133" s="9" t="n">
        <f aca="false">VLOOKUP(A1133,população!$A$2:$E$5571,2,0)</f>
        <v>6521</v>
      </c>
      <c r="K1133" s="9" t="n">
        <f aca="false">VLOOKUP(A1133,população!$A$2:$E$5571,3,0)</f>
        <v>11063</v>
      </c>
      <c r="L1133" s="9" t="n">
        <f aca="false">VLOOKUP(A1133,população!$A$2:$E$5571,4,0)</f>
        <v>1550</v>
      </c>
      <c r="M1133" s="9" t="n">
        <f aca="false">VLOOKUP(A1133,população!$A$2:$E$5571,5,0)</f>
        <v>19134</v>
      </c>
    </row>
    <row r="1134" customFormat="false" ht="15" hidden="false" customHeight="false" outlineLevel="0" collapsed="false">
      <c r="A1134" s="7" t="n">
        <v>260710</v>
      </c>
      <c r="B1134" s="8" t="str">
        <f aca="false">VLOOKUP(A1134,Municipios!$A$2:$B$5571,2,0)</f>
        <v>Ingazeira</v>
      </c>
      <c r="C1134" s="7" t="n">
        <v>4</v>
      </c>
      <c r="D1134" s="7" t="n">
        <v>0</v>
      </c>
      <c r="E1134" s="7" t="n">
        <v>1</v>
      </c>
      <c r="F1134" s="7" t="n">
        <v>0</v>
      </c>
      <c r="G1134" s="7" t="n">
        <v>1</v>
      </c>
      <c r="H1134" s="7" t="n">
        <v>0</v>
      </c>
      <c r="I1134" s="7" t="n">
        <v>1</v>
      </c>
      <c r="J1134" s="9" t="n">
        <f aca="false">VLOOKUP(A1134,população!$A$2:$E$5571,2,0)</f>
        <v>1215</v>
      </c>
      <c r="K1134" s="9" t="n">
        <f aca="false">VLOOKUP(A1134,população!$A$2:$E$5571,3,0)</f>
        <v>2625</v>
      </c>
      <c r="L1134" s="9" t="n">
        <f aca="false">VLOOKUP(A1134,população!$A$2:$E$5571,4,0)</f>
        <v>586</v>
      </c>
      <c r="M1134" s="9" t="n">
        <f aca="false">VLOOKUP(A1134,população!$A$2:$E$5571,5,0)</f>
        <v>4426</v>
      </c>
    </row>
    <row r="1135" customFormat="false" ht="15" hidden="false" customHeight="false" outlineLevel="0" collapsed="false">
      <c r="A1135" s="7" t="n">
        <v>260720</v>
      </c>
      <c r="B1135" s="8" t="str">
        <f aca="false">VLOOKUP(A1135,Municipios!$A$2:$B$5571,2,0)</f>
        <v>Ipojuca</v>
      </c>
      <c r="C1135" s="7" t="n">
        <v>20</v>
      </c>
      <c r="D1135" s="7" t="n">
        <v>0</v>
      </c>
      <c r="E1135" s="7" t="n">
        <v>0</v>
      </c>
      <c r="F1135" s="7" t="n">
        <v>0</v>
      </c>
      <c r="G1135" s="7" t="n">
        <v>7</v>
      </c>
      <c r="H1135" s="7" t="n">
        <v>0</v>
      </c>
      <c r="I1135" s="7" t="n">
        <v>1</v>
      </c>
      <c r="J1135" s="9" t="n">
        <f aca="false">VLOOKUP(A1135,população!$A$2:$E$5571,2,0)</f>
        <v>27180</v>
      </c>
      <c r="K1135" s="9" t="n">
        <f aca="false">VLOOKUP(A1135,população!$A$2:$E$5571,3,0)</f>
        <v>51930</v>
      </c>
      <c r="L1135" s="9" t="n">
        <f aca="false">VLOOKUP(A1135,população!$A$2:$E$5571,4,0)</f>
        <v>5612</v>
      </c>
      <c r="M1135" s="9" t="n">
        <f aca="false">VLOOKUP(A1135,população!$A$2:$E$5571,5,0)</f>
        <v>84722</v>
      </c>
    </row>
    <row r="1136" customFormat="false" ht="15" hidden="false" customHeight="false" outlineLevel="0" collapsed="false">
      <c r="A1136" s="7" t="n">
        <v>260730</v>
      </c>
      <c r="B1136" s="8" t="str">
        <f aca="false">VLOOKUP(A1136,Municipios!$A$2:$B$5571,2,0)</f>
        <v>Ipubi</v>
      </c>
      <c r="C1136" s="7" t="n">
        <v>52</v>
      </c>
      <c r="D1136" s="7" t="n">
        <v>0</v>
      </c>
      <c r="E1136" s="7" t="n">
        <v>1</v>
      </c>
      <c r="F1136" s="7" t="n">
        <v>0</v>
      </c>
      <c r="G1136" s="7" t="n">
        <v>3</v>
      </c>
      <c r="H1136" s="7" t="n">
        <v>0</v>
      </c>
      <c r="I1136" s="7" t="n">
        <v>0</v>
      </c>
      <c r="J1136" s="9" t="n">
        <f aca="false">VLOOKUP(A1136,população!$A$2:$E$5571,2,0)</f>
        <v>9761</v>
      </c>
      <c r="K1136" s="9" t="n">
        <f aca="false">VLOOKUP(A1136,população!$A$2:$E$5571,3,0)</f>
        <v>15700</v>
      </c>
      <c r="L1136" s="9" t="n">
        <f aca="false">VLOOKUP(A1136,população!$A$2:$E$5571,4,0)</f>
        <v>2797</v>
      </c>
      <c r="M1136" s="9" t="n">
        <f aca="false">VLOOKUP(A1136,população!$A$2:$E$5571,5,0)</f>
        <v>28258</v>
      </c>
    </row>
    <row r="1137" customFormat="false" ht="15" hidden="false" customHeight="false" outlineLevel="0" collapsed="false">
      <c r="A1137" s="7" t="n">
        <v>260740</v>
      </c>
      <c r="B1137" s="8" t="str">
        <f aca="false">VLOOKUP(A1137,Municipios!$A$2:$B$5571,2,0)</f>
        <v>Itacuruba</v>
      </c>
      <c r="C1137" s="7" t="n">
        <v>14</v>
      </c>
      <c r="D1137" s="7" t="n">
        <v>0</v>
      </c>
      <c r="E1137" s="7" t="n">
        <v>0</v>
      </c>
      <c r="F1137" s="7" t="n">
        <v>0</v>
      </c>
      <c r="G1137" s="7" t="n">
        <v>0</v>
      </c>
      <c r="H1137" s="7" t="n">
        <v>0</v>
      </c>
      <c r="I1137" s="7" t="n">
        <v>0</v>
      </c>
      <c r="J1137" s="9" t="n">
        <f aca="false">VLOOKUP(A1137,população!$A$2:$E$5571,2,0)</f>
        <v>1376</v>
      </c>
      <c r="K1137" s="9" t="n">
        <f aca="false">VLOOKUP(A1137,população!$A$2:$E$5571,3,0)</f>
        <v>2607</v>
      </c>
      <c r="L1137" s="9" t="n">
        <f aca="false">VLOOKUP(A1137,população!$A$2:$E$5571,4,0)</f>
        <v>407</v>
      </c>
      <c r="M1137" s="9" t="n">
        <f aca="false">VLOOKUP(A1137,população!$A$2:$E$5571,5,0)</f>
        <v>4390</v>
      </c>
    </row>
    <row r="1138" customFormat="false" ht="15" hidden="false" customHeight="false" outlineLevel="0" collapsed="false">
      <c r="A1138" s="7" t="n">
        <v>260750</v>
      </c>
      <c r="B1138" s="8" t="str">
        <f aca="false">VLOOKUP(A1138,Municipios!$A$2:$B$5571,2,0)</f>
        <v>Itaíba</v>
      </c>
      <c r="C1138" s="7" t="n">
        <v>21</v>
      </c>
      <c r="D1138" s="7" t="n">
        <v>0</v>
      </c>
      <c r="E1138" s="7" t="n">
        <v>1</v>
      </c>
      <c r="F1138" s="7" t="n">
        <v>0</v>
      </c>
      <c r="G1138" s="7" t="n">
        <v>2</v>
      </c>
      <c r="H1138" s="7" t="n">
        <v>0</v>
      </c>
      <c r="I1138" s="7" t="n">
        <v>0</v>
      </c>
      <c r="J1138" s="9" t="n">
        <f aca="false">VLOOKUP(A1138,população!$A$2:$E$5571,2,0)</f>
        <v>7854</v>
      </c>
      <c r="K1138" s="9" t="n">
        <f aca="false">VLOOKUP(A1138,população!$A$2:$E$5571,3,0)</f>
        <v>14503</v>
      </c>
      <c r="L1138" s="9" t="n">
        <f aca="false">VLOOKUP(A1138,população!$A$2:$E$5571,4,0)</f>
        <v>2960</v>
      </c>
      <c r="M1138" s="9" t="n">
        <f aca="false">VLOOKUP(A1138,população!$A$2:$E$5571,5,0)</f>
        <v>25317</v>
      </c>
    </row>
    <row r="1139" customFormat="false" ht="15" hidden="false" customHeight="false" outlineLevel="0" collapsed="false">
      <c r="A1139" s="7" t="n">
        <v>260760</v>
      </c>
      <c r="B1139" s="8" t="str">
        <f aca="false">VLOOKUP(A1139,Municipios!$A$2:$B$5571,2,0)</f>
        <v>Ilha de Itamaracá</v>
      </c>
      <c r="C1139" s="7" t="n">
        <v>14</v>
      </c>
      <c r="D1139" s="7" t="n">
        <v>0</v>
      </c>
      <c r="E1139" s="7" t="n">
        <v>0</v>
      </c>
      <c r="F1139" s="7" t="n">
        <v>0</v>
      </c>
      <c r="G1139" s="7" t="n">
        <v>0</v>
      </c>
      <c r="H1139" s="7" t="n">
        <v>0</v>
      </c>
      <c r="I1139" s="7" t="n">
        <v>0</v>
      </c>
      <c r="J1139" s="9" t="n">
        <f aca="false">VLOOKUP(A1139,população!$A$2:$E$5571,2,0)</f>
        <v>5642</v>
      </c>
      <c r="K1139" s="9" t="n">
        <f aca="false">VLOOKUP(A1139,população!$A$2:$E$5571,3,0)</f>
        <v>15430</v>
      </c>
      <c r="L1139" s="9" t="n">
        <f aca="false">VLOOKUP(A1139,população!$A$2:$E$5571,4,0)</f>
        <v>1761</v>
      </c>
      <c r="M1139" s="9" t="n">
        <f aca="false">VLOOKUP(A1139,população!$A$2:$E$5571,5,0)</f>
        <v>22833</v>
      </c>
    </row>
    <row r="1140" customFormat="false" ht="15" hidden="false" customHeight="false" outlineLevel="0" collapsed="false">
      <c r="A1140" s="7" t="n">
        <v>260765</v>
      </c>
      <c r="B1140" s="8" t="str">
        <f aca="false">VLOOKUP(A1140,Municipios!$A$2:$B$5571,2,0)</f>
        <v>Itambé</v>
      </c>
      <c r="C1140" s="7" t="n">
        <v>42</v>
      </c>
      <c r="D1140" s="7" t="n">
        <v>0</v>
      </c>
      <c r="E1140" s="7" t="n">
        <v>1</v>
      </c>
      <c r="F1140" s="7" t="n">
        <v>0</v>
      </c>
      <c r="G1140" s="7" t="n">
        <v>1</v>
      </c>
      <c r="H1140" s="7" t="n">
        <v>0</v>
      </c>
      <c r="I1140" s="7" t="n">
        <v>1</v>
      </c>
      <c r="J1140" s="9" t="n">
        <f aca="false">VLOOKUP(A1140,população!$A$2:$E$5571,2,0)</f>
        <v>9562</v>
      </c>
      <c r="K1140" s="9" t="n">
        <f aca="false">VLOOKUP(A1140,população!$A$2:$E$5571,3,0)</f>
        <v>21074</v>
      </c>
      <c r="L1140" s="9" t="n">
        <f aca="false">VLOOKUP(A1140,população!$A$2:$E$5571,4,0)</f>
        <v>3786</v>
      </c>
      <c r="M1140" s="9" t="n">
        <f aca="false">VLOOKUP(A1140,população!$A$2:$E$5571,5,0)</f>
        <v>34422</v>
      </c>
    </row>
    <row r="1141" customFormat="false" ht="15" hidden="false" customHeight="false" outlineLevel="0" collapsed="false">
      <c r="A1141" s="7" t="n">
        <v>260770</v>
      </c>
      <c r="B1141" s="8" t="str">
        <f aca="false">VLOOKUP(A1141,Municipios!$A$2:$B$5571,2,0)</f>
        <v>Itapetim</v>
      </c>
      <c r="C1141" s="7" t="n">
        <v>25</v>
      </c>
      <c r="D1141" s="7" t="n">
        <v>0</v>
      </c>
      <c r="E1141" s="7" t="n">
        <v>0</v>
      </c>
      <c r="F1141" s="7" t="n">
        <v>0</v>
      </c>
      <c r="G1141" s="7" t="n">
        <v>1</v>
      </c>
      <c r="H1141" s="7" t="n">
        <v>0</v>
      </c>
      <c r="I1141" s="7" t="n">
        <v>0</v>
      </c>
      <c r="J1141" s="9" t="n">
        <f aca="false">VLOOKUP(A1141,população!$A$2:$E$5571,2,0)</f>
        <v>3444</v>
      </c>
      <c r="K1141" s="9" t="n">
        <f aca="false">VLOOKUP(A1141,população!$A$2:$E$5571,3,0)</f>
        <v>8070</v>
      </c>
      <c r="L1141" s="9" t="n">
        <f aca="false">VLOOKUP(A1141,população!$A$2:$E$5571,4,0)</f>
        <v>2183</v>
      </c>
      <c r="M1141" s="9" t="n">
        <f aca="false">VLOOKUP(A1141,população!$A$2:$E$5571,5,0)</f>
        <v>13697</v>
      </c>
    </row>
    <row r="1142" customFormat="false" ht="15" hidden="false" customHeight="false" outlineLevel="0" collapsed="false">
      <c r="A1142" s="7" t="n">
        <v>260775</v>
      </c>
      <c r="B1142" s="8" t="str">
        <f aca="false">VLOOKUP(A1142,Municipios!$A$2:$B$5571,2,0)</f>
        <v>Itapissuma</v>
      </c>
      <c r="C1142" s="7" t="n">
        <v>1</v>
      </c>
      <c r="D1142" s="7" t="n">
        <v>0</v>
      </c>
      <c r="E1142" s="7" t="n">
        <v>0</v>
      </c>
      <c r="F1142" s="7" t="n">
        <v>0</v>
      </c>
      <c r="G1142" s="7" t="n">
        <v>0</v>
      </c>
      <c r="H1142" s="7" t="n">
        <v>0</v>
      </c>
      <c r="I1142" s="7" t="n">
        <v>0</v>
      </c>
      <c r="J1142" s="9" t="n">
        <f aca="false">VLOOKUP(A1142,população!$A$2:$E$5571,2,0)</f>
        <v>6849</v>
      </c>
      <c r="K1142" s="9" t="n">
        <f aca="false">VLOOKUP(A1142,população!$A$2:$E$5571,3,0)</f>
        <v>15218</v>
      </c>
      <c r="L1142" s="9" t="n">
        <f aca="false">VLOOKUP(A1142,população!$A$2:$E$5571,4,0)</f>
        <v>2026</v>
      </c>
      <c r="M1142" s="9" t="n">
        <f aca="false">VLOOKUP(A1142,população!$A$2:$E$5571,5,0)</f>
        <v>24093</v>
      </c>
    </row>
    <row r="1143" customFormat="false" ht="15" hidden="false" customHeight="false" outlineLevel="0" collapsed="false">
      <c r="A1143" s="7" t="n">
        <v>260780</v>
      </c>
      <c r="B1143" s="8" t="str">
        <f aca="false">VLOOKUP(A1143,Municipios!$A$2:$B$5571,2,0)</f>
        <v>Itaquitinga</v>
      </c>
      <c r="C1143" s="7" t="n">
        <v>14</v>
      </c>
      <c r="D1143" s="7" t="n">
        <v>0</v>
      </c>
      <c r="E1143" s="7" t="n">
        <v>0</v>
      </c>
      <c r="F1143" s="7" t="n">
        <v>0</v>
      </c>
      <c r="G1143" s="7" t="n">
        <v>1</v>
      </c>
      <c r="H1143" s="7" t="n">
        <v>0</v>
      </c>
      <c r="I1143" s="7" t="n">
        <v>0</v>
      </c>
      <c r="J1143" s="9" t="n">
        <f aca="false">VLOOKUP(A1143,população!$A$2:$E$5571,2,0)</f>
        <v>4635</v>
      </c>
      <c r="K1143" s="9" t="n">
        <f aca="false">VLOOKUP(A1143,população!$A$2:$E$5571,3,0)</f>
        <v>9767</v>
      </c>
      <c r="L1143" s="9" t="n">
        <f aca="false">VLOOKUP(A1143,população!$A$2:$E$5571,4,0)</f>
        <v>1521</v>
      </c>
      <c r="M1143" s="9" t="n">
        <f aca="false">VLOOKUP(A1143,população!$A$2:$E$5571,5,0)</f>
        <v>15923</v>
      </c>
    </row>
    <row r="1144" customFormat="false" ht="15" hidden="false" customHeight="false" outlineLevel="0" collapsed="false">
      <c r="A1144" s="7" t="n">
        <v>260790</v>
      </c>
      <c r="B1144" s="8" t="str">
        <f aca="false">VLOOKUP(A1144,Municipios!$A$2:$B$5571,2,0)</f>
        <v>Jaboatão dos Guararapes</v>
      </c>
      <c r="C1144" s="7" t="n">
        <v>551</v>
      </c>
      <c r="D1144" s="7" t="n">
        <v>70</v>
      </c>
      <c r="E1144" s="7" t="n">
        <v>52</v>
      </c>
      <c r="F1144" s="7" t="n">
        <v>7</v>
      </c>
      <c r="G1144" s="7" t="n">
        <v>210</v>
      </c>
      <c r="H1144" s="7" t="n">
        <v>65</v>
      </c>
      <c r="I1144" s="7" t="n">
        <v>112</v>
      </c>
      <c r="J1144" s="9" t="n">
        <f aca="false">VLOOKUP(A1144,população!$A$2:$E$5571,2,0)</f>
        <v>168072</v>
      </c>
      <c r="K1144" s="9" t="n">
        <f aca="false">VLOOKUP(A1144,população!$A$2:$E$5571,3,0)</f>
        <v>427940</v>
      </c>
      <c r="L1144" s="9" t="n">
        <f aca="false">VLOOKUP(A1144,população!$A$2:$E$5571,4,0)</f>
        <v>59174</v>
      </c>
      <c r="M1144" s="9" t="n">
        <f aca="false">VLOOKUP(A1144,população!$A$2:$E$5571,5,0)</f>
        <v>655186</v>
      </c>
    </row>
    <row r="1145" customFormat="false" ht="15" hidden="false" customHeight="false" outlineLevel="0" collapsed="false">
      <c r="A1145" s="7" t="n">
        <v>260795</v>
      </c>
      <c r="B1145" s="8" t="str">
        <f aca="false">VLOOKUP(A1145,Municipios!$A$2:$B$5571,2,0)</f>
        <v>Jaqueira</v>
      </c>
      <c r="C1145" s="7" t="n">
        <v>32</v>
      </c>
      <c r="D1145" s="7" t="n">
        <v>0</v>
      </c>
      <c r="E1145" s="7" t="n">
        <v>1</v>
      </c>
      <c r="F1145" s="7" t="n">
        <v>0</v>
      </c>
      <c r="G1145" s="7" t="n">
        <v>1</v>
      </c>
      <c r="H1145" s="7" t="n">
        <v>0</v>
      </c>
      <c r="I1145" s="7" t="n">
        <v>0</v>
      </c>
      <c r="J1145" s="9" t="n">
        <f aca="false">VLOOKUP(A1145,população!$A$2:$E$5571,2,0)</f>
        <v>3760</v>
      </c>
      <c r="K1145" s="9" t="n">
        <f aca="false">VLOOKUP(A1145,população!$A$2:$E$5571,3,0)</f>
        <v>6560</v>
      </c>
      <c r="L1145" s="9" t="n">
        <f aca="false">VLOOKUP(A1145,população!$A$2:$E$5571,4,0)</f>
        <v>1018</v>
      </c>
      <c r="M1145" s="9" t="n">
        <f aca="false">VLOOKUP(A1145,população!$A$2:$E$5571,5,0)</f>
        <v>11338</v>
      </c>
    </row>
    <row r="1146" customFormat="false" ht="15" hidden="false" customHeight="false" outlineLevel="0" collapsed="false">
      <c r="A1146" s="7" t="n">
        <v>260800</v>
      </c>
      <c r="B1146" s="8" t="str">
        <f aca="false">VLOOKUP(A1146,Municipios!$A$2:$B$5571,2,0)</f>
        <v>Jataúba</v>
      </c>
      <c r="C1146" s="7" t="n">
        <v>13</v>
      </c>
      <c r="D1146" s="7" t="n">
        <v>0</v>
      </c>
      <c r="E1146" s="7" t="n">
        <v>3</v>
      </c>
      <c r="F1146" s="7" t="n">
        <v>0</v>
      </c>
      <c r="G1146" s="7" t="n">
        <v>4</v>
      </c>
      <c r="H1146" s="7" t="n">
        <v>0</v>
      </c>
      <c r="I1146" s="7" t="n">
        <v>0</v>
      </c>
      <c r="J1146" s="9" t="n">
        <f aca="false">VLOOKUP(A1146,população!$A$2:$E$5571,2,0)</f>
        <v>4999</v>
      </c>
      <c r="K1146" s="9" t="n">
        <f aca="false">VLOOKUP(A1146,população!$A$2:$E$5571,3,0)</f>
        <v>9025</v>
      </c>
      <c r="L1146" s="9" t="n">
        <f aca="false">VLOOKUP(A1146,população!$A$2:$E$5571,4,0)</f>
        <v>2028</v>
      </c>
      <c r="M1146" s="9" t="n">
        <f aca="false">VLOOKUP(A1146,população!$A$2:$E$5571,5,0)</f>
        <v>16052</v>
      </c>
    </row>
    <row r="1147" customFormat="false" ht="15" hidden="false" customHeight="false" outlineLevel="0" collapsed="false">
      <c r="A1147" s="7" t="n">
        <v>260805</v>
      </c>
      <c r="B1147" s="8" t="str">
        <f aca="false">VLOOKUP(A1147,Municipios!$A$2:$B$5571,2,0)</f>
        <v>Jatobá</v>
      </c>
      <c r="C1147" s="7" t="n">
        <v>23</v>
      </c>
      <c r="D1147" s="7" t="n">
        <v>0</v>
      </c>
      <c r="E1147" s="7" t="n">
        <v>1</v>
      </c>
      <c r="F1147" s="7" t="n">
        <v>0</v>
      </c>
      <c r="G1147" s="7" t="n">
        <v>2</v>
      </c>
      <c r="H1147" s="7" t="n">
        <v>0</v>
      </c>
      <c r="I1147" s="7" t="n">
        <v>0</v>
      </c>
      <c r="J1147" s="9" t="n">
        <f aca="false">VLOOKUP(A1147,população!$A$2:$E$5571,2,0)</f>
        <v>4029</v>
      </c>
      <c r="K1147" s="9" t="n">
        <f aca="false">VLOOKUP(A1147,população!$A$2:$E$5571,3,0)</f>
        <v>8446</v>
      </c>
      <c r="L1147" s="9" t="n">
        <f aca="false">VLOOKUP(A1147,população!$A$2:$E$5571,4,0)</f>
        <v>1475</v>
      </c>
      <c r="M1147" s="9" t="n">
        <f aca="false">VLOOKUP(A1147,população!$A$2:$E$5571,5,0)</f>
        <v>13950</v>
      </c>
    </row>
    <row r="1148" customFormat="false" ht="15" hidden="false" customHeight="false" outlineLevel="0" collapsed="false">
      <c r="A1148" s="7" t="n">
        <v>260810</v>
      </c>
      <c r="B1148" s="8" t="str">
        <f aca="false">VLOOKUP(A1148,Municipios!$A$2:$B$5571,2,0)</f>
        <v>João Alfredo</v>
      </c>
      <c r="C1148" s="7" t="n">
        <v>23</v>
      </c>
      <c r="D1148" s="7" t="n">
        <v>0</v>
      </c>
      <c r="E1148" s="7" t="n">
        <v>2</v>
      </c>
      <c r="F1148" s="7" t="n">
        <v>0</v>
      </c>
      <c r="G1148" s="7" t="n">
        <v>3</v>
      </c>
      <c r="H1148" s="7" t="n">
        <v>0</v>
      </c>
      <c r="I1148" s="7" t="n">
        <v>0</v>
      </c>
      <c r="J1148" s="9" t="n">
        <f aca="false">VLOOKUP(A1148,população!$A$2:$E$5571,2,0)</f>
        <v>8055</v>
      </c>
      <c r="K1148" s="9" t="n">
        <f aca="false">VLOOKUP(A1148,população!$A$2:$E$5571,3,0)</f>
        <v>18235</v>
      </c>
      <c r="L1148" s="9" t="n">
        <f aca="false">VLOOKUP(A1148,população!$A$2:$E$5571,4,0)</f>
        <v>4305</v>
      </c>
      <c r="M1148" s="9" t="n">
        <f aca="false">VLOOKUP(A1148,população!$A$2:$E$5571,5,0)</f>
        <v>30595</v>
      </c>
    </row>
    <row r="1149" customFormat="false" ht="15" hidden="false" customHeight="false" outlineLevel="0" collapsed="false">
      <c r="A1149" s="7" t="n">
        <v>260820</v>
      </c>
      <c r="B1149" s="8" t="str">
        <f aca="false">VLOOKUP(A1149,Municipios!$A$2:$B$5571,2,0)</f>
        <v>Joaquim Nabuco</v>
      </c>
      <c r="C1149" s="7" t="n">
        <v>14</v>
      </c>
      <c r="D1149" s="7" t="n">
        <v>0</v>
      </c>
      <c r="E1149" s="7" t="n">
        <v>0</v>
      </c>
      <c r="F1149" s="7" t="n">
        <v>0</v>
      </c>
      <c r="G1149" s="7" t="n">
        <v>0</v>
      </c>
      <c r="H1149" s="7" t="n">
        <v>0</v>
      </c>
      <c r="I1149" s="7" t="n">
        <v>0</v>
      </c>
      <c r="J1149" s="9" t="n">
        <f aca="false">VLOOKUP(A1149,população!$A$2:$E$5571,2,0)</f>
        <v>4938</v>
      </c>
      <c r="K1149" s="9" t="n">
        <f aca="false">VLOOKUP(A1149,população!$A$2:$E$5571,3,0)</f>
        <v>9195</v>
      </c>
      <c r="L1149" s="9" t="n">
        <f aca="false">VLOOKUP(A1149,população!$A$2:$E$5571,4,0)</f>
        <v>1363</v>
      </c>
      <c r="M1149" s="9" t="n">
        <f aca="false">VLOOKUP(A1149,população!$A$2:$E$5571,5,0)</f>
        <v>15496</v>
      </c>
    </row>
    <row r="1150" customFormat="false" ht="15" hidden="false" customHeight="false" outlineLevel="0" collapsed="false">
      <c r="A1150" s="7" t="n">
        <v>260825</v>
      </c>
      <c r="B1150" s="8" t="str">
        <f aca="false">VLOOKUP(A1150,Municipios!$A$2:$B$5571,2,0)</f>
        <v>Jucati</v>
      </c>
      <c r="C1150" s="7" t="n">
        <v>6</v>
      </c>
      <c r="D1150" s="7" t="n">
        <v>0</v>
      </c>
      <c r="E1150" s="7" t="n">
        <v>0</v>
      </c>
      <c r="F1150" s="7" t="n">
        <v>0</v>
      </c>
      <c r="G1150" s="7" t="n">
        <v>0</v>
      </c>
      <c r="H1150" s="7" t="n">
        <v>0</v>
      </c>
      <c r="I1150" s="7" t="n">
        <v>0</v>
      </c>
      <c r="J1150" s="9" t="n">
        <f aca="false">VLOOKUP(A1150,população!$A$2:$E$5571,2,0)</f>
        <v>3306</v>
      </c>
      <c r="K1150" s="9" t="n">
        <f aca="false">VLOOKUP(A1150,população!$A$2:$E$5571,3,0)</f>
        <v>6046</v>
      </c>
      <c r="L1150" s="9" t="n">
        <f aca="false">VLOOKUP(A1150,população!$A$2:$E$5571,4,0)</f>
        <v>1265</v>
      </c>
      <c r="M1150" s="9" t="n">
        <f aca="false">VLOOKUP(A1150,população!$A$2:$E$5571,5,0)</f>
        <v>10617</v>
      </c>
    </row>
    <row r="1151" customFormat="false" ht="15" hidden="false" customHeight="false" outlineLevel="0" collapsed="false">
      <c r="A1151" s="7" t="n">
        <v>260830</v>
      </c>
      <c r="B1151" s="8" t="str">
        <f aca="false">VLOOKUP(A1151,Municipios!$A$2:$B$5571,2,0)</f>
        <v>Jupi</v>
      </c>
      <c r="C1151" s="7" t="n">
        <v>9</v>
      </c>
      <c r="D1151" s="7" t="n">
        <v>0</v>
      </c>
      <c r="E1151" s="7" t="n">
        <v>1</v>
      </c>
      <c r="F1151" s="7" t="n">
        <v>0</v>
      </c>
      <c r="G1151" s="7" t="n">
        <v>3</v>
      </c>
      <c r="H1151" s="7" t="n">
        <v>0</v>
      </c>
      <c r="I1151" s="7" t="n">
        <v>0</v>
      </c>
      <c r="J1151" s="9" t="n">
        <f aca="false">VLOOKUP(A1151,população!$A$2:$E$5571,2,0)</f>
        <v>4572</v>
      </c>
      <c r="K1151" s="9" t="n">
        <f aca="false">VLOOKUP(A1151,população!$A$2:$E$5571,3,0)</f>
        <v>7989</v>
      </c>
      <c r="L1151" s="9" t="n">
        <f aca="false">VLOOKUP(A1151,população!$A$2:$E$5571,4,0)</f>
        <v>1713</v>
      </c>
      <c r="M1151" s="9" t="n">
        <f aca="false">VLOOKUP(A1151,população!$A$2:$E$5571,5,0)</f>
        <v>14274</v>
      </c>
    </row>
    <row r="1152" customFormat="false" ht="15" hidden="false" customHeight="false" outlineLevel="0" collapsed="false">
      <c r="A1152" s="7" t="n">
        <v>260840</v>
      </c>
      <c r="B1152" s="8" t="str">
        <f aca="false">VLOOKUP(A1152,Municipios!$A$2:$B$5571,2,0)</f>
        <v>Jurema</v>
      </c>
      <c r="C1152" s="7" t="n">
        <v>18</v>
      </c>
      <c r="D1152" s="7" t="n">
        <v>0</v>
      </c>
      <c r="E1152" s="7" t="n">
        <v>2</v>
      </c>
      <c r="F1152" s="7" t="n">
        <v>0</v>
      </c>
      <c r="G1152" s="7" t="n">
        <v>2</v>
      </c>
      <c r="H1152" s="7" t="n">
        <v>0</v>
      </c>
      <c r="I1152" s="7" t="n">
        <v>1</v>
      </c>
      <c r="J1152" s="9" t="n">
        <f aca="false">VLOOKUP(A1152,população!$A$2:$E$5571,2,0)</f>
        <v>4533</v>
      </c>
      <c r="K1152" s="9" t="n">
        <f aca="false">VLOOKUP(A1152,população!$A$2:$E$5571,3,0)</f>
        <v>7755</v>
      </c>
      <c r="L1152" s="9" t="n">
        <f aca="false">VLOOKUP(A1152,população!$A$2:$E$5571,4,0)</f>
        <v>2081</v>
      </c>
      <c r="M1152" s="9" t="n">
        <f aca="false">VLOOKUP(A1152,população!$A$2:$E$5571,5,0)</f>
        <v>14369</v>
      </c>
    </row>
    <row r="1153" customFormat="false" ht="15" hidden="false" customHeight="false" outlineLevel="0" collapsed="false">
      <c r="A1153" s="7" t="n">
        <v>260845</v>
      </c>
      <c r="B1153" s="8" t="str">
        <f aca="false">VLOOKUP(A1153,Municipios!$A$2:$B$5571,2,0)</f>
        <v>Lagoa do Carro</v>
      </c>
      <c r="C1153" s="7" t="n">
        <v>13</v>
      </c>
      <c r="D1153" s="7" t="n">
        <v>0</v>
      </c>
      <c r="E1153" s="7" t="n">
        <v>1</v>
      </c>
      <c r="F1153" s="7" t="n">
        <v>0</v>
      </c>
      <c r="G1153" s="7" t="n">
        <v>1</v>
      </c>
      <c r="H1153" s="7" t="n">
        <v>0</v>
      </c>
      <c r="I1153" s="7" t="n">
        <v>0</v>
      </c>
      <c r="J1153" s="9" t="n">
        <f aca="false">VLOOKUP(A1153,população!$A$2:$E$5571,2,0)</f>
        <v>4382</v>
      </c>
      <c r="K1153" s="9" t="n">
        <f aca="false">VLOOKUP(A1153,população!$A$2:$E$5571,3,0)</f>
        <v>10167</v>
      </c>
      <c r="L1153" s="9" t="n">
        <f aca="false">VLOOKUP(A1153,população!$A$2:$E$5571,4,0)</f>
        <v>1628</v>
      </c>
      <c r="M1153" s="9" t="n">
        <f aca="false">VLOOKUP(A1153,população!$A$2:$E$5571,5,0)</f>
        <v>16177</v>
      </c>
    </row>
    <row r="1154" customFormat="false" ht="15" hidden="false" customHeight="false" outlineLevel="0" collapsed="false">
      <c r="A1154" s="7" t="n">
        <v>260850</v>
      </c>
      <c r="B1154" s="8" t="str">
        <f aca="false">VLOOKUP(A1154,Municipios!$A$2:$B$5571,2,0)</f>
        <v>Lagoa do Itaenga</v>
      </c>
      <c r="C1154" s="7" t="n">
        <v>20</v>
      </c>
      <c r="D1154" s="7" t="n">
        <v>0</v>
      </c>
      <c r="E1154" s="7" t="n">
        <v>1</v>
      </c>
      <c r="F1154" s="7" t="n">
        <v>0</v>
      </c>
      <c r="G1154" s="7" t="n">
        <v>1</v>
      </c>
      <c r="H1154" s="7" t="n">
        <v>0</v>
      </c>
      <c r="I1154" s="7" t="n">
        <v>0</v>
      </c>
      <c r="J1154" s="9" t="n">
        <f aca="false">VLOOKUP(A1154,população!$A$2:$E$5571,2,0)</f>
        <v>6368</v>
      </c>
      <c r="K1154" s="9" t="n">
        <f aca="false">VLOOKUP(A1154,população!$A$2:$E$5571,3,0)</f>
        <v>12316</v>
      </c>
      <c r="L1154" s="9" t="n">
        <f aca="false">VLOOKUP(A1154,população!$A$2:$E$5571,4,0)</f>
        <v>2067</v>
      </c>
      <c r="M1154" s="9" t="n">
        <f aca="false">VLOOKUP(A1154,população!$A$2:$E$5571,5,0)</f>
        <v>20751</v>
      </c>
    </row>
    <row r="1155" customFormat="false" ht="15" hidden="false" customHeight="false" outlineLevel="0" collapsed="false">
      <c r="A1155" s="7" t="n">
        <v>260860</v>
      </c>
      <c r="B1155" s="8" t="str">
        <f aca="false">VLOOKUP(A1155,Municipios!$A$2:$B$5571,2,0)</f>
        <v>Lagoa do ouro</v>
      </c>
      <c r="C1155" s="7" t="n">
        <v>26</v>
      </c>
      <c r="D1155" s="7" t="n">
        <v>0</v>
      </c>
      <c r="E1155" s="7" t="n">
        <v>1</v>
      </c>
      <c r="F1155" s="7" t="n">
        <v>0</v>
      </c>
      <c r="G1155" s="7" t="n">
        <v>5</v>
      </c>
      <c r="H1155" s="7" t="n">
        <v>0</v>
      </c>
      <c r="I1155" s="7" t="n">
        <v>2</v>
      </c>
      <c r="J1155" s="9" t="n">
        <f aca="false">VLOOKUP(A1155,população!$A$2:$E$5571,2,0)</f>
        <v>3717</v>
      </c>
      <c r="K1155" s="9" t="n">
        <f aca="false">VLOOKUP(A1155,população!$A$2:$E$5571,3,0)</f>
        <v>6865</v>
      </c>
      <c r="L1155" s="9" t="n">
        <f aca="false">VLOOKUP(A1155,população!$A$2:$E$5571,4,0)</f>
        <v>1488</v>
      </c>
      <c r="M1155" s="9" t="n">
        <f aca="false">VLOOKUP(A1155,população!$A$2:$E$5571,5,0)</f>
        <v>12070</v>
      </c>
    </row>
    <row r="1156" customFormat="false" ht="15" hidden="false" customHeight="false" outlineLevel="0" collapsed="false">
      <c r="A1156" s="7" t="n">
        <v>260870</v>
      </c>
      <c r="B1156" s="8" t="str">
        <f aca="false">VLOOKUP(A1156,Municipios!$A$2:$B$5571,2,0)</f>
        <v>Lagoa dos Gatos</v>
      </c>
      <c r="C1156" s="7" t="n">
        <v>17</v>
      </c>
      <c r="D1156" s="7" t="n">
        <v>0</v>
      </c>
      <c r="E1156" s="7" t="n">
        <v>0</v>
      </c>
      <c r="F1156" s="7" t="n">
        <v>0</v>
      </c>
      <c r="G1156" s="7" t="n">
        <v>0</v>
      </c>
      <c r="H1156" s="7" t="n">
        <v>0</v>
      </c>
      <c r="I1156" s="7" t="n">
        <v>0</v>
      </c>
      <c r="J1156" s="9" t="n">
        <f aca="false">VLOOKUP(A1156,população!$A$2:$E$5571,2,0)</f>
        <v>4508</v>
      </c>
      <c r="K1156" s="9" t="n">
        <f aca="false">VLOOKUP(A1156,população!$A$2:$E$5571,3,0)</f>
        <v>8674</v>
      </c>
      <c r="L1156" s="9" t="n">
        <f aca="false">VLOOKUP(A1156,população!$A$2:$E$5571,4,0)</f>
        <v>2068</v>
      </c>
      <c r="M1156" s="9" t="n">
        <f aca="false">VLOOKUP(A1156,população!$A$2:$E$5571,5,0)</f>
        <v>15250</v>
      </c>
    </row>
    <row r="1157" customFormat="false" ht="15" hidden="false" customHeight="false" outlineLevel="0" collapsed="false">
      <c r="A1157" s="7" t="n">
        <v>260875</v>
      </c>
      <c r="B1157" s="8" t="str">
        <f aca="false">VLOOKUP(A1157,Municipios!$A$2:$B$5571,2,0)</f>
        <v>Lagoa Grande</v>
      </c>
      <c r="C1157" s="7" t="n">
        <v>27</v>
      </c>
      <c r="D1157" s="7" t="n">
        <v>0</v>
      </c>
      <c r="E1157" s="7" t="n">
        <v>2</v>
      </c>
      <c r="F1157" s="7" t="n">
        <v>0</v>
      </c>
      <c r="G1157" s="7" t="n">
        <v>5</v>
      </c>
      <c r="H1157" s="7" t="n">
        <v>0</v>
      </c>
      <c r="I1157" s="7" t="n">
        <v>0</v>
      </c>
      <c r="J1157" s="9" t="n">
        <f aca="false">VLOOKUP(A1157,população!$A$2:$E$5571,2,0)</f>
        <v>7502</v>
      </c>
      <c r="K1157" s="9" t="n">
        <f aca="false">VLOOKUP(A1157,população!$A$2:$E$5571,3,0)</f>
        <v>13338</v>
      </c>
      <c r="L1157" s="9" t="n">
        <f aca="false">VLOOKUP(A1157,população!$A$2:$E$5571,4,0)</f>
        <v>1893</v>
      </c>
      <c r="M1157" s="9" t="n">
        <f aca="false">VLOOKUP(A1157,população!$A$2:$E$5571,5,0)</f>
        <v>22733</v>
      </c>
    </row>
    <row r="1158" customFormat="false" ht="15" hidden="false" customHeight="false" outlineLevel="0" collapsed="false">
      <c r="A1158" s="7" t="n">
        <v>260880</v>
      </c>
      <c r="B1158" s="8" t="str">
        <f aca="false">VLOOKUP(A1158,Municipios!$A$2:$B$5571,2,0)</f>
        <v>Lajedo</v>
      </c>
      <c r="C1158" s="7" t="n">
        <v>21</v>
      </c>
      <c r="D1158" s="7" t="n">
        <v>0</v>
      </c>
      <c r="E1158" s="7" t="n">
        <v>1</v>
      </c>
      <c r="F1158" s="7" t="n">
        <v>0</v>
      </c>
      <c r="G1158" s="7" t="n">
        <v>4</v>
      </c>
      <c r="H1158" s="7" t="n">
        <v>0</v>
      </c>
      <c r="I1158" s="7" t="n">
        <v>1</v>
      </c>
      <c r="J1158" s="9" t="n">
        <f aca="false">VLOOKUP(A1158,população!$A$2:$E$5571,2,0)</f>
        <v>11175</v>
      </c>
      <c r="K1158" s="9" t="n">
        <f aca="false">VLOOKUP(A1158,população!$A$2:$E$5571,3,0)</f>
        <v>21670</v>
      </c>
      <c r="L1158" s="9" t="n">
        <f aca="false">VLOOKUP(A1158,população!$A$2:$E$5571,4,0)</f>
        <v>4901</v>
      </c>
      <c r="M1158" s="9" t="n">
        <f aca="false">VLOOKUP(A1158,população!$A$2:$E$5571,5,0)</f>
        <v>37746</v>
      </c>
    </row>
    <row r="1159" customFormat="false" ht="15" hidden="false" customHeight="false" outlineLevel="0" collapsed="false">
      <c r="A1159" s="7" t="n">
        <v>260890</v>
      </c>
      <c r="B1159" s="8" t="str">
        <f aca="false">VLOOKUP(A1159,Municipios!$A$2:$B$5571,2,0)</f>
        <v>Limoeiro</v>
      </c>
      <c r="C1159" s="7" t="n">
        <v>91</v>
      </c>
      <c r="D1159" s="7" t="n">
        <v>10</v>
      </c>
      <c r="E1159" s="7" t="n">
        <v>6</v>
      </c>
      <c r="F1159" s="7" t="n">
        <v>4</v>
      </c>
      <c r="G1159" s="7" t="n">
        <v>28</v>
      </c>
      <c r="H1159" s="7" t="n">
        <v>8</v>
      </c>
      <c r="I1159" s="7" t="n">
        <v>14</v>
      </c>
      <c r="J1159" s="9" t="n">
        <f aca="false">VLOOKUP(A1159,população!$A$2:$E$5571,2,0)</f>
        <v>14117</v>
      </c>
      <c r="K1159" s="9" t="n">
        <f aca="false">VLOOKUP(A1159,população!$A$2:$E$5571,3,0)</f>
        <v>34509</v>
      </c>
      <c r="L1159" s="9" t="n">
        <f aca="false">VLOOKUP(A1159,população!$A$2:$E$5571,4,0)</f>
        <v>7058</v>
      </c>
      <c r="M1159" s="9" t="n">
        <f aca="false">VLOOKUP(A1159,população!$A$2:$E$5571,5,0)</f>
        <v>55684</v>
      </c>
    </row>
    <row r="1160" customFormat="false" ht="15" hidden="false" customHeight="false" outlineLevel="0" collapsed="false">
      <c r="A1160" s="7" t="n">
        <v>260900</v>
      </c>
      <c r="B1160" s="8" t="str">
        <f aca="false">VLOOKUP(A1160,Municipios!$A$2:$B$5571,2,0)</f>
        <v>Macaparana</v>
      </c>
      <c r="C1160" s="7" t="n">
        <v>52</v>
      </c>
      <c r="D1160" s="7" t="n">
        <v>0</v>
      </c>
      <c r="E1160" s="7" t="n">
        <v>2</v>
      </c>
      <c r="F1160" s="7" t="n">
        <v>0</v>
      </c>
      <c r="G1160" s="7" t="n">
        <v>4</v>
      </c>
      <c r="H1160" s="7" t="n">
        <v>0</v>
      </c>
      <c r="I1160" s="7" t="n">
        <v>1</v>
      </c>
      <c r="J1160" s="9" t="n">
        <f aca="false">VLOOKUP(A1160,população!$A$2:$E$5571,2,0)</f>
        <v>7123</v>
      </c>
      <c r="K1160" s="9" t="n">
        <f aca="false">VLOOKUP(A1160,população!$A$2:$E$5571,3,0)</f>
        <v>14132</v>
      </c>
      <c r="L1160" s="9" t="n">
        <f aca="false">VLOOKUP(A1160,população!$A$2:$E$5571,4,0)</f>
        <v>2995</v>
      </c>
      <c r="M1160" s="9" t="n">
        <f aca="false">VLOOKUP(A1160,população!$A$2:$E$5571,5,0)</f>
        <v>24250</v>
      </c>
    </row>
    <row r="1161" customFormat="false" ht="15" hidden="false" customHeight="false" outlineLevel="0" collapsed="false">
      <c r="A1161" s="7" t="n">
        <v>260910</v>
      </c>
      <c r="B1161" s="8" t="str">
        <f aca="false">VLOOKUP(A1161,Municipios!$A$2:$B$5571,2,0)</f>
        <v>Machados</v>
      </c>
      <c r="C1161" s="7" t="n">
        <v>9</v>
      </c>
      <c r="D1161" s="7" t="n">
        <v>0</v>
      </c>
      <c r="E1161" s="7" t="n">
        <v>1</v>
      </c>
      <c r="F1161" s="7" t="n">
        <v>0</v>
      </c>
      <c r="G1161" s="7" t="n">
        <v>1</v>
      </c>
      <c r="H1161" s="7" t="n">
        <v>0</v>
      </c>
      <c r="I1161" s="7" t="n">
        <v>2</v>
      </c>
      <c r="J1161" s="9" t="n">
        <f aca="false">VLOOKUP(A1161,população!$A$2:$E$5571,2,0)</f>
        <v>3892</v>
      </c>
      <c r="K1161" s="9" t="n">
        <f aca="false">VLOOKUP(A1161,população!$A$2:$E$5571,3,0)</f>
        <v>8240</v>
      </c>
      <c r="L1161" s="9" t="n">
        <f aca="false">VLOOKUP(A1161,população!$A$2:$E$5571,4,0)</f>
        <v>1507</v>
      </c>
      <c r="M1161" s="9" t="n">
        <f aca="false">VLOOKUP(A1161,população!$A$2:$E$5571,5,0)</f>
        <v>13639</v>
      </c>
    </row>
    <row r="1162" customFormat="false" ht="15" hidden="false" customHeight="false" outlineLevel="0" collapsed="false">
      <c r="A1162" s="7" t="n">
        <v>260915</v>
      </c>
      <c r="B1162" s="8" t="str">
        <f aca="false">VLOOKUP(A1162,Municipios!$A$2:$B$5571,2,0)</f>
        <v>Manari</v>
      </c>
      <c r="C1162" s="7" t="n">
        <v>16</v>
      </c>
      <c r="D1162" s="7" t="n">
        <v>0</v>
      </c>
      <c r="E1162" s="7" t="n">
        <v>1</v>
      </c>
      <c r="F1162" s="7" t="n">
        <v>0</v>
      </c>
      <c r="G1162" s="7" t="n">
        <v>2</v>
      </c>
      <c r="H1162" s="7" t="n">
        <v>0</v>
      </c>
      <c r="I1162" s="7" t="n">
        <v>0</v>
      </c>
      <c r="J1162" s="9" t="n">
        <f aca="false">VLOOKUP(A1162,população!$A$2:$E$5571,2,0)</f>
        <v>6197</v>
      </c>
      <c r="K1162" s="9" t="n">
        <f aca="false">VLOOKUP(A1162,população!$A$2:$E$5571,3,0)</f>
        <v>9803</v>
      </c>
      <c r="L1162" s="9" t="n">
        <f aca="false">VLOOKUP(A1162,população!$A$2:$E$5571,4,0)</f>
        <v>1717</v>
      </c>
      <c r="M1162" s="9" t="n">
        <f aca="false">VLOOKUP(A1162,população!$A$2:$E$5571,5,0)</f>
        <v>17717</v>
      </c>
    </row>
    <row r="1163" customFormat="false" ht="15" hidden="false" customHeight="false" outlineLevel="0" collapsed="false">
      <c r="A1163" s="7" t="n">
        <v>260920</v>
      </c>
      <c r="B1163" s="8" t="str">
        <f aca="false">VLOOKUP(A1163,Municipios!$A$2:$B$5571,2,0)</f>
        <v>Maraial</v>
      </c>
      <c r="C1163" s="7" t="n">
        <v>13</v>
      </c>
      <c r="D1163" s="7" t="n">
        <v>0</v>
      </c>
      <c r="E1163" s="7" t="n">
        <v>1</v>
      </c>
      <c r="F1163" s="7" t="n">
        <v>0</v>
      </c>
      <c r="G1163" s="7" t="n">
        <v>1</v>
      </c>
      <c r="H1163" s="7" t="n">
        <v>0</v>
      </c>
      <c r="I1163" s="7" t="n">
        <v>0</v>
      </c>
      <c r="J1163" s="9" t="n">
        <f aca="false">VLOOKUP(A1163,população!$A$2:$E$5571,2,0)</f>
        <v>4298</v>
      </c>
      <c r="K1163" s="9" t="n">
        <f aca="false">VLOOKUP(A1163,população!$A$2:$E$5571,3,0)</f>
        <v>6643</v>
      </c>
      <c r="L1163" s="9" t="n">
        <f aca="false">VLOOKUP(A1163,população!$A$2:$E$5571,4,0)</f>
        <v>981</v>
      </c>
      <c r="M1163" s="9" t="n">
        <f aca="false">VLOOKUP(A1163,população!$A$2:$E$5571,5,0)</f>
        <v>11922</v>
      </c>
    </row>
    <row r="1164" customFormat="false" ht="15" hidden="false" customHeight="false" outlineLevel="0" collapsed="false">
      <c r="A1164" s="7" t="n">
        <v>260930</v>
      </c>
      <c r="B1164" s="8" t="str">
        <f aca="false">VLOOKUP(A1164,Municipios!$A$2:$B$5571,2,0)</f>
        <v>Mirandiba</v>
      </c>
      <c r="C1164" s="7" t="n">
        <v>34</v>
      </c>
      <c r="D1164" s="7" t="n">
        <v>0</v>
      </c>
      <c r="E1164" s="7" t="n">
        <v>0</v>
      </c>
      <c r="F1164" s="7" t="n">
        <v>0</v>
      </c>
      <c r="G1164" s="7" t="n">
        <v>0</v>
      </c>
      <c r="H1164" s="7" t="n">
        <v>0</v>
      </c>
      <c r="I1164" s="7" t="n">
        <v>0</v>
      </c>
      <c r="J1164" s="9" t="n">
        <f aca="false">VLOOKUP(A1164,população!$A$2:$E$5571,2,0)</f>
        <v>4728</v>
      </c>
      <c r="K1164" s="9" t="n">
        <f aca="false">VLOOKUP(A1164,população!$A$2:$E$5571,3,0)</f>
        <v>8066</v>
      </c>
      <c r="L1164" s="9" t="n">
        <f aca="false">VLOOKUP(A1164,população!$A$2:$E$5571,4,0)</f>
        <v>1609</v>
      </c>
      <c r="M1164" s="9" t="n">
        <f aca="false">VLOOKUP(A1164,população!$A$2:$E$5571,5,0)</f>
        <v>14403</v>
      </c>
    </row>
    <row r="1165" customFormat="false" ht="15" hidden="false" customHeight="false" outlineLevel="0" collapsed="false">
      <c r="A1165" s="7" t="n">
        <v>260940</v>
      </c>
      <c r="B1165" s="8" t="str">
        <f aca="false">VLOOKUP(A1165,Municipios!$A$2:$B$5571,2,0)</f>
        <v>Moreno</v>
      </c>
      <c r="C1165" s="7" t="n">
        <v>67</v>
      </c>
      <c r="D1165" s="7" t="n">
        <v>0</v>
      </c>
      <c r="E1165" s="7" t="n">
        <v>0</v>
      </c>
      <c r="F1165" s="7" t="n">
        <v>0</v>
      </c>
      <c r="G1165" s="7" t="n">
        <v>37</v>
      </c>
      <c r="H1165" s="7" t="n">
        <v>0</v>
      </c>
      <c r="I1165" s="7" t="n">
        <v>2</v>
      </c>
      <c r="J1165" s="9" t="n">
        <f aca="false">VLOOKUP(A1165,população!$A$2:$E$5571,2,0)</f>
        <v>15007</v>
      </c>
      <c r="K1165" s="9" t="n">
        <f aca="false">VLOOKUP(A1165,população!$A$2:$E$5571,3,0)</f>
        <v>36716</v>
      </c>
      <c r="L1165" s="9" t="n">
        <f aca="false">VLOOKUP(A1165,população!$A$2:$E$5571,4,0)</f>
        <v>5724</v>
      </c>
      <c r="M1165" s="9" t="n">
        <f aca="false">VLOOKUP(A1165,população!$A$2:$E$5571,5,0)</f>
        <v>57447</v>
      </c>
    </row>
    <row r="1166" customFormat="false" ht="15" hidden="false" customHeight="false" outlineLevel="0" collapsed="false">
      <c r="A1166" s="7" t="n">
        <v>260950</v>
      </c>
      <c r="B1166" s="8" t="str">
        <f aca="false">VLOOKUP(A1166,Municipios!$A$2:$B$5571,2,0)</f>
        <v>Nazaré da Mata</v>
      </c>
      <c r="C1166" s="7" t="n">
        <v>40</v>
      </c>
      <c r="D1166" s="7" t="n">
        <v>0</v>
      </c>
      <c r="E1166" s="7" t="n">
        <v>7</v>
      </c>
      <c r="F1166" s="7" t="n">
        <v>0</v>
      </c>
      <c r="G1166" s="7" t="n">
        <v>27</v>
      </c>
      <c r="H1166" s="7" t="n">
        <v>0</v>
      </c>
      <c r="I1166" s="7" t="n">
        <v>2</v>
      </c>
      <c r="J1166" s="9" t="n">
        <f aca="false">VLOOKUP(A1166,população!$A$2:$E$5571,2,0)</f>
        <v>7952</v>
      </c>
      <c r="K1166" s="9" t="n">
        <f aca="false">VLOOKUP(A1166,população!$A$2:$E$5571,3,0)</f>
        <v>19510</v>
      </c>
      <c r="L1166" s="9" t="n">
        <f aca="false">VLOOKUP(A1166,população!$A$2:$E$5571,4,0)</f>
        <v>3580</v>
      </c>
      <c r="M1166" s="9" t="n">
        <f aca="false">VLOOKUP(A1166,população!$A$2:$E$5571,5,0)</f>
        <v>31042</v>
      </c>
    </row>
    <row r="1167" customFormat="false" ht="15" hidden="false" customHeight="false" outlineLevel="0" collapsed="false">
      <c r="A1167" s="7" t="n">
        <v>260960</v>
      </c>
      <c r="B1167" s="8" t="str">
        <f aca="false">VLOOKUP(A1167,Municipios!$A$2:$B$5571,2,0)</f>
        <v>Olinda</v>
      </c>
      <c r="C1167" s="7" t="n">
        <v>245</v>
      </c>
      <c r="D1167" s="7" t="n">
        <v>25</v>
      </c>
      <c r="E1167" s="7" t="n">
        <v>6</v>
      </c>
      <c r="F1167" s="7" t="n">
        <v>12</v>
      </c>
      <c r="G1167" s="7" t="n">
        <v>144</v>
      </c>
      <c r="H1167" s="7" t="n">
        <v>11</v>
      </c>
      <c r="I1167" s="7" t="n">
        <v>69</v>
      </c>
      <c r="J1167" s="9" t="n">
        <f aca="false">VLOOKUP(A1167,população!$A$2:$E$5571,2,0)</f>
        <v>94765</v>
      </c>
      <c r="K1167" s="9" t="n">
        <f aca="false">VLOOKUP(A1167,população!$A$2:$E$5571,3,0)</f>
        <v>244883</v>
      </c>
      <c r="L1167" s="9" t="n">
        <f aca="false">VLOOKUP(A1167,população!$A$2:$E$5571,4,0)</f>
        <v>44687</v>
      </c>
      <c r="M1167" s="9" t="n">
        <f aca="false">VLOOKUP(A1167,população!$A$2:$E$5571,5,0)</f>
        <v>384335</v>
      </c>
    </row>
    <row r="1168" customFormat="false" ht="15" hidden="false" customHeight="false" outlineLevel="0" collapsed="false">
      <c r="A1168" s="7" t="n">
        <v>260970</v>
      </c>
      <c r="B1168" s="8" t="str">
        <f aca="false">VLOOKUP(A1168,Municipios!$A$2:$B$5571,2,0)</f>
        <v>Orobó</v>
      </c>
      <c r="C1168" s="7" t="n">
        <v>20</v>
      </c>
      <c r="D1168" s="7" t="n">
        <v>0</v>
      </c>
      <c r="E1168" s="7" t="n">
        <v>1</v>
      </c>
      <c r="F1168" s="7" t="n">
        <v>0</v>
      </c>
      <c r="G1168" s="7" t="n">
        <v>4</v>
      </c>
      <c r="H1168" s="7" t="n">
        <v>0</v>
      </c>
      <c r="I1168" s="7" t="n">
        <v>1</v>
      </c>
      <c r="J1168" s="9" t="n">
        <f aca="false">VLOOKUP(A1168,população!$A$2:$E$5571,2,0)</f>
        <v>6134</v>
      </c>
      <c r="K1168" s="9" t="n">
        <f aca="false">VLOOKUP(A1168,população!$A$2:$E$5571,3,0)</f>
        <v>13230</v>
      </c>
      <c r="L1168" s="9" t="n">
        <f aca="false">VLOOKUP(A1168,população!$A$2:$E$5571,4,0)</f>
        <v>3131</v>
      </c>
      <c r="M1168" s="9" t="n">
        <f aca="false">VLOOKUP(A1168,população!$A$2:$E$5571,5,0)</f>
        <v>22495</v>
      </c>
    </row>
    <row r="1169" customFormat="false" ht="15" hidden="false" customHeight="false" outlineLevel="0" collapsed="false">
      <c r="A1169" s="7" t="n">
        <v>260980</v>
      </c>
      <c r="B1169" s="8" t="str">
        <f aca="false">VLOOKUP(A1169,Municipios!$A$2:$B$5571,2,0)</f>
        <v>Orocó</v>
      </c>
      <c r="C1169" s="7" t="n">
        <v>11</v>
      </c>
      <c r="D1169" s="7" t="n">
        <v>0</v>
      </c>
      <c r="E1169" s="7" t="n">
        <v>1</v>
      </c>
      <c r="F1169" s="7" t="n">
        <v>0</v>
      </c>
      <c r="G1169" s="7" t="n">
        <v>1</v>
      </c>
      <c r="H1169" s="7" t="n">
        <v>0</v>
      </c>
      <c r="I1169" s="7" t="n">
        <v>0</v>
      </c>
      <c r="J1169" s="9" t="n">
        <f aca="false">VLOOKUP(A1169,população!$A$2:$E$5571,2,0)</f>
        <v>4574</v>
      </c>
      <c r="K1169" s="9" t="n">
        <f aca="false">VLOOKUP(A1169,população!$A$2:$E$5571,3,0)</f>
        <v>7900</v>
      </c>
      <c r="L1169" s="9" t="n">
        <f aca="false">VLOOKUP(A1169,população!$A$2:$E$5571,4,0)</f>
        <v>1076</v>
      </c>
      <c r="M1169" s="9" t="n">
        <f aca="false">VLOOKUP(A1169,população!$A$2:$E$5571,5,0)</f>
        <v>13550</v>
      </c>
    </row>
    <row r="1170" customFormat="false" ht="15" hidden="false" customHeight="false" outlineLevel="0" collapsed="false">
      <c r="A1170" s="7" t="n">
        <v>260990</v>
      </c>
      <c r="B1170" s="8" t="str">
        <f aca="false">VLOOKUP(A1170,Municipios!$A$2:$B$5571,2,0)</f>
        <v>Ouricuri</v>
      </c>
      <c r="C1170" s="7" t="n">
        <v>88</v>
      </c>
      <c r="D1170" s="7" t="n">
        <v>0</v>
      </c>
      <c r="E1170" s="7" t="n">
        <v>12</v>
      </c>
      <c r="F1170" s="7" t="n">
        <v>0</v>
      </c>
      <c r="G1170" s="7" t="n">
        <v>73</v>
      </c>
      <c r="H1170" s="7" t="n">
        <v>0</v>
      </c>
      <c r="I1170" s="7" t="n">
        <v>15</v>
      </c>
      <c r="J1170" s="9" t="n">
        <f aca="false">VLOOKUP(A1170,população!$A$2:$E$5571,2,0)</f>
        <v>21219</v>
      </c>
      <c r="K1170" s="9" t="n">
        <f aca="false">VLOOKUP(A1170,população!$A$2:$E$5571,3,0)</f>
        <v>36382</v>
      </c>
      <c r="L1170" s="9" t="n">
        <f aca="false">VLOOKUP(A1170,população!$A$2:$E$5571,4,0)</f>
        <v>6813</v>
      </c>
      <c r="M1170" s="9" t="n">
        <f aca="false">VLOOKUP(A1170,população!$A$2:$E$5571,5,0)</f>
        <v>64414</v>
      </c>
    </row>
    <row r="1171" customFormat="false" ht="15" hidden="false" customHeight="false" outlineLevel="0" collapsed="false">
      <c r="A1171" s="7" t="n">
        <v>261000</v>
      </c>
      <c r="B1171" s="8" t="str">
        <f aca="false">VLOOKUP(A1171,Municipios!$A$2:$B$5571,2,0)</f>
        <v>Palmares</v>
      </c>
      <c r="C1171" s="7" t="n">
        <v>243</v>
      </c>
      <c r="D1171" s="7" t="n">
        <v>30</v>
      </c>
      <c r="E1171" s="7" t="n">
        <v>8</v>
      </c>
      <c r="F1171" s="7" t="n">
        <v>4</v>
      </c>
      <c r="G1171" s="7" t="n">
        <v>88</v>
      </c>
      <c r="H1171" s="7" t="n">
        <v>26</v>
      </c>
      <c r="I1171" s="7" t="n">
        <v>43</v>
      </c>
      <c r="J1171" s="9" t="n">
        <f aca="false">VLOOKUP(A1171,população!$A$2:$E$5571,2,0)</f>
        <v>20357</v>
      </c>
      <c r="K1171" s="9" t="n">
        <f aca="false">VLOOKUP(A1171,população!$A$2:$E$5571,3,0)</f>
        <v>36166</v>
      </c>
      <c r="L1171" s="9" t="n">
        <f aca="false">VLOOKUP(A1171,população!$A$2:$E$5571,4,0)</f>
        <v>5804</v>
      </c>
      <c r="M1171" s="9" t="n">
        <f aca="false">VLOOKUP(A1171,população!$A$2:$E$5571,5,0)</f>
        <v>62327</v>
      </c>
    </row>
    <row r="1172" customFormat="false" ht="15" hidden="false" customHeight="false" outlineLevel="0" collapsed="false">
      <c r="A1172" s="7" t="n">
        <v>261010</v>
      </c>
      <c r="B1172" s="8" t="str">
        <f aca="false">VLOOKUP(A1172,Municipios!$A$2:$B$5571,2,0)</f>
        <v>Palmeirina</v>
      </c>
      <c r="C1172" s="7" t="n">
        <v>10</v>
      </c>
      <c r="D1172" s="7" t="n">
        <v>0</v>
      </c>
      <c r="E1172" s="7" t="n">
        <v>1</v>
      </c>
      <c r="F1172" s="7" t="n">
        <v>0</v>
      </c>
      <c r="G1172" s="7" t="n">
        <v>1</v>
      </c>
      <c r="H1172" s="7" t="n">
        <v>0</v>
      </c>
      <c r="I1172" s="7" t="n">
        <v>6</v>
      </c>
      <c r="J1172" s="9" t="n">
        <f aca="false">VLOOKUP(A1172,população!$A$2:$E$5571,2,0)</f>
        <v>2401</v>
      </c>
      <c r="K1172" s="9" t="n">
        <f aca="false">VLOOKUP(A1172,população!$A$2:$E$5571,3,0)</f>
        <v>4467</v>
      </c>
      <c r="L1172" s="9" t="n">
        <f aca="false">VLOOKUP(A1172,população!$A$2:$E$5571,4,0)</f>
        <v>1104</v>
      </c>
      <c r="M1172" s="9" t="n">
        <f aca="false">VLOOKUP(A1172,população!$A$2:$E$5571,5,0)</f>
        <v>7972</v>
      </c>
    </row>
    <row r="1173" customFormat="false" ht="15" hidden="false" customHeight="false" outlineLevel="0" collapsed="false">
      <c r="A1173" s="7" t="n">
        <v>261020</v>
      </c>
      <c r="B1173" s="8" t="str">
        <f aca="false">VLOOKUP(A1173,Municipios!$A$2:$B$5571,2,0)</f>
        <v>Panelas</v>
      </c>
      <c r="C1173" s="7" t="n">
        <v>26</v>
      </c>
      <c r="D1173" s="7" t="n">
        <v>0</v>
      </c>
      <c r="E1173" s="7" t="n">
        <v>1</v>
      </c>
      <c r="F1173" s="7" t="n">
        <v>0</v>
      </c>
      <c r="G1173" s="7" t="n">
        <v>1</v>
      </c>
      <c r="H1173" s="7" t="n">
        <v>0</v>
      </c>
      <c r="I1173" s="7" t="n">
        <v>1</v>
      </c>
      <c r="J1173" s="9" t="n">
        <f aca="false">VLOOKUP(A1173,população!$A$2:$E$5571,2,0)</f>
        <v>7863</v>
      </c>
      <c r="K1173" s="9" t="n">
        <f aca="false">VLOOKUP(A1173,população!$A$2:$E$5571,3,0)</f>
        <v>13943</v>
      </c>
      <c r="L1173" s="9" t="n">
        <f aca="false">VLOOKUP(A1173,população!$A$2:$E$5571,4,0)</f>
        <v>3640</v>
      </c>
      <c r="M1173" s="9" t="n">
        <f aca="false">VLOOKUP(A1173,população!$A$2:$E$5571,5,0)</f>
        <v>25446</v>
      </c>
    </row>
    <row r="1174" customFormat="false" ht="15" hidden="false" customHeight="false" outlineLevel="0" collapsed="false">
      <c r="A1174" s="7" t="n">
        <v>261030</v>
      </c>
      <c r="B1174" s="8" t="str">
        <f aca="false">VLOOKUP(A1174,Municipios!$A$2:$B$5571,2,0)</f>
        <v>Paranatama</v>
      </c>
      <c r="C1174" s="7" t="n">
        <v>20</v>
      </c>
      <c r="D1174" s="7" t="n">
        <v>0</v>
      </c>
      <c r="E1174" s="7" t="n">
        <v>1</v>
      </c>
      <c r="F1174" s="7" t="n">
        <v>0</v>
      </c>
      <c r="G1174" s="7" t="n">
        <v>3</v>
      </c>
      <c r="H1174" s="7" t="n">
        <v>0</v>
      </c>
      <c r="I1174" s="7" t="n">
        <v>0</v>
      </c>
      <c r="J1174" s="9" t="n">
        <f aca="false">VLOOKUP(A1174,população!$A$2:$E$5571,2,0)</f>
        <v>3666</v>
      </c>
      <c r="K1174" s="9" t="n">
        <f aca="false">VLOOKUP(A1174,população!$A$2:$E$5571,3,0)</f>
        <v>6126</v>
      </c>
      <c r="L1174" s="9" t="n">
        <f aca="false">VLOOKUP(A1174,população!$A$2:$E$5571,4,0)</f>
        <v>1447</v>
      </c>
      <c r="M1174" s="9" t="n">
        <f aca="false">VLOOKUP(A1174,população!$A$2:$E$5571,5,0)</f>
        <v>11239</v>
      </c>
    </row>
    <row r="1175" customFormat="false" ht="15" hidden="false" customHeight="false" outlineLevel="0" collapsed="false">
      <c r="A1175" s="7" t="n">
        <v>261040</v>
      </c>
      <c r="B1175" s="8" t="str">
        <f aca="false">VLOOKUP(A1175,Municipios!$A$2:$B$5571,2,0)</f>
        <v>Parnamirim</v>
      </c>
      <c r="C1175" s="7" t="n">
        <v>29</v>
      </c>
      <c r="D1175" s="7" t="n">
        <v>0</v>
      </c>
      <c r="E1175" s="7" t="n">
        <v>1</v>
      </c>
      <c r="F1175" s="7" t="n">
        <v>0</v>
      </c>
      <c r="G1175" s="7" t="n">
        <v>2</v>
      </c>
      <c r="H1175" s="7" t="n">
        <v>0</v>
      </c>
      <c r="I1175" s="7" t="n">
        <v>0</v>
      </c>
      <c r="J1175" s="9" t="n">
        <f aca="false">VLOOKUP(A1175,população!$A$2:$E$5571,2,0)</f>
        <v>5895</v>
      </c>
      <c r="K1175" s="9" t="n">
        <f aca="false">VLOOKUP(A1175,população!$A$2:$E$5571,3,0)</f>
        <v>11731</v>
      </c>
      <c r="L1175" s="9" t="n">
        <f aca="false">VLOOKUP(A1175,população!$A$2:$E$5571,4,0)</f>
        <v>2301</v>
      </c>
      <c r="M1175" s="9" t="n">
        <f aca="false">VLOOKUP(A1175,população!$A$2:$E$5571,5,0)</f>
        <v>19927</v>
      </c>
    </row>
    <row r="1176" customFormat="false" ht="15" hidden="false" customHeight="false" outlineLevel="0" collapsed="false">
      <c r="A1176" s="7" t="n">
        <v>261050</v>
      </c>
      <c r="B1176" s="8" t="str">
        <f aca="false">VLOOKUP(A1176,Municipios!$A$2:$B$5571,2,0)</f>
        <v>Passira</v>
      </c>
      <c r="C1176" s="7" t="n">
        <v>25</v>
      </c>
      <c r="D1176" s="7" t="n">
        <v>0</v>
      </c>
      <c r="E1176" s="7" t="n">
        <v>1</v>
      </c>
      <c r="F1176" s="7" t="n">
        <v>0</v>
      </c>
      <c r="G1176" s="7" t="n">
        <v>1</v>
      </c>
      <c r="H1176" s="7" t="n">
        <v>0</v>
      </c>
      <c r="I1176" s="7" t="n">
        <v>0</v>
      </c>
      <c r="J1176" s="9" t="n">
        <f aca="false">VLOOKUP(A1176,população!$A$2:$E$5571,2,0)</f>
        <v>7566</v>
      </c>
      <c r="K1176" s="9" t="n">
        <f aca="false">VLOOKUP(A1176,população!$A$2:$E$5571,3,0)</f>
        <v>17175</v>
      </c>
      <c r="L1176" s="9" t="n">
        <f aca="false">VLOOKUP(A1176,população!$A$2:$E$5571,4,0)</f>
        <v>3615</v>
      </c>
      <c r="M1176" s="9" t="n">
        <f aca="false">VLOOKUP(A1176,população!$A$2:$E$5571,5,0)</f>
        <v>28356</v>
      </c>
    </row>
    <row r="1177" customFormat="false" ht="15" hidden="false" customHeight="false" outlineLevel="0" collapsed="false">
      <c r="A1177" s="7" t="n">
        <v>261060</v>
      </c>
      <c r="B1177" s="8" t="str">
        <f aca="false">VLOOKUP(A1177,Municipios!$A$2:$B$5571,2,0)</f>
        <v>Paudalho</v>
      </c>
      <c r="C1177" s="7" t="n">
        <v>93</v>
      </c>
      <c r="D1177" s="7" t="n">
        <v>0</v>
      </c>
      <c r="E1177" s="7" t="n">
        <v>0</v>
      </c>
      <c r="F1177" s="7" t="n">
        <v>0</v>
      </c>
      <c r="G1177" s="7" t="n">
        <v>1</v>
      </c>
      <c r="H1177" s="7" t="n">
        <v>0</v>
      </c>
      <c r="I1177" s="7" t="n">
        <v>1</v>
      </c>
      <c r="J1177" s="9" t="n">
        <f aca="false">VLOOKUP(A1177,população!$A$2:$E$5571,2,0)</f>
        <v>15245</v>
      </c>
      <c r="K1177" s="9" t="n">
        <f aca="false">VLOOKUP(A1177,população!$A$2:$E$5571,3,0)</f>
        <v>32361</v>
      </c>
      <c r="L1177" s="9" t="n">
        <f aca="false">VLOOKUP(A1177,população!$A$2:$E$5571,4,0)</f>
        <v>4492</v>
      </c>
      <c r="M1177" s="9" t="n">
        <f aca="false">VLOOKUP(A1177,população!$A$2:$E$5571,5,0)</f>
        <v>52098</v>
      </c>
    </row>
    <row r="1178" customFormat="false" ht="15" hidden="false" customHeight="false" outlineLevel="0" collapsed="false">
      <c r="A1178" s="7" t="n">
        <v>261070</v>
      </c>
      <c r="B1178" s="8" t="str">
        <f aca="false">VLOOKUP(A1178,Municipios!$A$2:$B$5571,2,0)</f>
        <v>Paulista</v>
      </c>
      <c r="C1178" s="7" t="n">
        <v>407</v>
      </c>
      <c r="D1178" s="7" t="n">
        <v>60</v>
      </c>
      <c r="E1178" s="7" t="n">
        <v>15</v>
      </c>
      <c r="F1178" s="7" t="n">
        <v>15</v>
      </c>
      <c r="G1178" s="7" t="n">
        <v>193</v>
      </c>
      <c r="H1178" s="7" t="n">
        <v>39</v>
      </c>
      <c r="I1178" s="7" t="n">
        <v>99</v>
      </c>
      <c r="J1178" s="9" t="n">
        <f aca="false">VLOOKUP(A1178,população!$A$2:$E$5571,2,0)</f>
        <v>73846</v>
      </c>
      <c r="K1178" s="9" t="n">
        <f aca="false">VLOOKUP(A1178,população!$A$2:$E$5571,3,0)</f>
        <v>201830</v>
      </c>
      <c r="L1178" s="9" t="n">
        <f aca="false">VLOOKUP(A1178,população!$A$2:$E$5571,4,0)</f>
        <v>30382</v>
      </c>
      <c r="M1178" s="9" t="n">
        <f aca="false">VLOOKUP(A1178,população!$A$2:$E$5571,5,0)</f>
        <v>306058</v>
      </c>
    </row>
    <row r="1179" customFormat="false" ht="15" hidden="false" customHeight="false" outlineLevel="0" collapsed="false">
      <c r="A1179" s="7" t="n">
        <v>261080</v>
      </c>
      <c r="B1179" s="8" t="str">
        <f aca="false">VLOOKUP(A1179,Municipios!$A$2:$B$5571,2,0)</f>
        <v>Pedra</v>
      </c>
      <c r="C1179" s="7" t="n">
        <v>23</v>
      </c>
      <c r="D1179" s="7" t="n">
        <v>0</v>
      </c>
      <c r="E1179" s="7" t="n">
        <v>1</v>
      </c>
      <c r="F1179" s="7" t="n">
        <v>0</v>
      </c>
      <c r="G1179" s="7" t="n">
        <v>2</v>
      </c>
      <c r="H1179" s="7" t="n">
        <v>0</v>
      </c>
      <c r="I1179" s="7" t="n">
        <v>1</v>
      </c>
      <c r="J1179" s="9" t="n">
        <f aca="false">VLOOKUP(A1179,população!$A$2:$E$5571,2,0)</f>
        <v>6028</v>
      </c>
      <c r="K1179" s="9" t="n">
        <f aca="false">VLOOKUP(A1179,população!$A$2:$E$5571,3,0)</f>
        <v>11999</v>
      </c>
      <c r="L1179" s="9" t="n">
        <f aca="false">VLOOKUP(A1179,população!$A$2:$E$5571,4,0)</f>
        <v>2454</v>
      </c>
      <c r="M1179" s="9" t="n">
        <f aca="false">VLOOKUP(A1179,população!$A$2:$E$5571,5,0)</f>
        <v>20481</v>
      </c>
    </row>
    <row r="1180" customFormat="false" ht="15" hidden="false" customHeight="false" outlineLevel="0" collapsed="false">
      <c r="A1180" s="7" t="n">
        <v>261090</v>
      </c>
      <c r="B1180" s="8" t="str">
        <f aca="false">VLOOKUP(A1180,Municipios!$A$2:$B$5571,2,0)</f>
        <v>Pesqueira</v>
      </c>
      <c r="C1180" s="7" t="n">
        <v>125</v>
      </c>
      <c r="D1180" s="7" t="n">
        <v>0</v>
      </c>
      <c r="E1180" s="7" t="n">
        <v>6</v>
      </c>
      <c r="F1180" s="7" t="n">
        <v>0</v>
      </c>
      <c r="G1180" s="7" t="n">
        <v>17</v>
      </c>
      <c r="H1180" s="7" t="n">
        <v>0</v>
      </c>
      <c r="I1180" s="7" t="n">
        <v>1</v>
      </c>
      <c r="J1180" s="9" t="n">
        <f aca="false">VLOOKUP(A1180,população!$A$2:$E$5571,2,0)</f>
        <v>17770</v>
      </c>
      <c r="K1180" s="9" t="n">
        <f aca="false">VLOOKUP(A1180,população!$A$2:$E$5571,3,0)</f>
        <v>37142</v>
      </c>
      <c r="L1180" s="9" t="n">
        <f aca="false">VLOOKUP(A1180,população!$A$2:$E$5571,4,0)</f>
        <v>7984</v>
      </c>
      <c r="M1180" s="9" t="n">
        <f aca="false">VLOOKUP(A1180,população!$A$2:$E$5571,5,0)</f>
        <v>62896</v>
      </c>
    </row>
    <row r="1181" customFormat="false" ht="15" hidden="false" customHeight="false" outlineLevel="0" collapsed="false">
      <c r="A1181" s="7" t="n">
        <v>261100</v>
      </c>
      <c r="B1181" s="8" t="str">
        <f aca="false">VLOOKUP(A1181,Municipios!$A$2:$B$5571,2,0)</f>
        <v>Petrolândia</v>
      </c>
      <c r="C1181" s="7" t="n">
        <v>119</v>
      </c>
      <c r="D1181" s="7" t="n">
        <v>0</v>
      </c>
      <c r="E1181" s="7" t="n">
        <v>4</v>
      </c>
      <c r="F1181" s="7" t="n">
        <v>0</v>
      </c>
      <c r="G1181" s="7" t="n">
        <v>32</v>
      </c>
      <c r="H1181" s="7" t="n">
        <v>0</v>
      </c>
      <c r="I1181" s="7" t="n">
        <v>1</v>
      </c>
      <c r="J1181" s="9" t="n">
        <f aca="false">VLOOKUP(A1181,população!$A$2:$E$5571,2,0)</f>
        <v>10941</v>
      </c>
      <c r="K1181" s="9" t="n">
        <f aca="false">VLOOKUP(A1181,população!$A$2:$E$5571,3,0)</f>
        <v>19790</v>
      </c>
      <c r="L1181" s="9" t="n">
        <f aca="false">VLOOKUP(A1181,população!$A$2:$E$5571,4,0)</f>
        <v>2775</v>
      </c>
      <c r="M1181" s="9" t="n">
        <f aca="false">VLOOKUP(A1181,população!$A$2:$E$5571,5,0)</f>
        <v>33506</v>
      </c>
    </row>
    <row r="1182" customFormat="false" ht="15" hidden="false" customHeight="false" outlineLevel="0" collapsed="false">
      <c r="A1182" s="7" t="n">
        <v>261110</v>
      </c>
      <c r="B1182" s="8" t="str">
        <f aca="false">VLOOKUP(A1182,Municipios!$A$2:$B$5571,2,0)</f>
        <v>Petrolina</v>
      </c>
      <c r="C1182" s="7" t="n">
        <v>412</v>
      </c>
      <c r="D1182" s="7" t="n">
        <v>51</v>
      </c>
      <c r="E1182" s="7" t="n">
        <v>14</v>
      </c>
      <c r="F1182" s="7" t="n">
        <v>1</v>
      </c>
      <c r="G1182" s="7" t="n">
        <v>280</v>
      </c>
      <c r="H1182" s="7" t="n">
        <v>23</v>
      </c>
      <c r="I1182" s="7" t="n">
        <v>123</v>
      </c>
      <c r="J1182" s="9" t="n">
        <f aca="false">VLOOKUP(A1182,população!$A$2:$E$5571,2,0)</f>
        <v>99174</v>
      </c>
      <c r="K1182" s="9" t="n">
        <f aca="false">VLOOKUP(A1182,população!$A$2:$E$5571,3,0)</f>
        <v>191264</v>
      </c>
      <c r="L1182" s="9" t="n">
        <f aca="false">VLOOKUP(A1182,população!$A$2:$E$5571,4,0)</f>
        <v>21537</v>
      </c>
      <c r="M1182" s="9" t="n">
        <f aca="false">VLOOKUP(A1182,população!$A$2:$E$5571,5,0)</f>
        <v>311975</v>
      </c>
    </row>
    <row r="1183" customFormat="false" ht="15" hidden="false" customHeight="false" outlineLevel="0" collapsed="false">
      <c r="A1183" s="7" t="n">
        <v>261120</v>
      </c>
      <c r="B1183" s="8" t="str">
        <f aca="false">VLOOKUP(A1183,Municipios!$A$2:$B$5571,2,0)</f>
        <v>Poção</v>
      </c>
      <c r="C1183" s="7" t="n">
        <v>14</v>
      </c>
      <c r="D1183" s="7" t="n">
        <v>0</v>
      </c>
      <c r="E1183" s="7" t="n">
        <v>1</v>
      </c>
      <c r="F1183" s="7" t="n">
        <v>0</v>
      </c>
      <c r="G1183" s="7" t="n">
        <v>1</v>
      </c>
      <c r="H1183" s="7" t="n">
        <v>0</v>
      </c>
      <c r="I1183" s="7" t="n">
        <v>0</v>
      </c>
      <c r="J1183" s="9" t="n">
        <f aca="false">VLOOKUP(A1183,população!$A$2:$E$5571,2,0)</f>
        <v>3209</v>
      </c>
      <c r="K1183" s="9" t="n">
        <f aca="false">VLOOKUP(A1183,população!$A$2:$E$5571,3,0)</f>
        <v>6150</v>
      </c>
      <c r="L1183" s="9" t="n">
        <f aca="false">VLOOKUP(A1183,população!$A$2:$E$5571,4,0)</f>
        <v>1382</v>
      </c>
      <c r="M1183" s="9" t="n">
        <f aca="false">VLOOKUP(A1183,população!$A$2:$E$5571,5,0)</f>
        <v>10741</v>
      </c>
    </row>
    <row r="1184" customFormat="false" ht="15" hidden="false" customHeight="false" outlineLevel="0" collapsed="false">
      <c r="A1184" s="7" t="n">
        <v>261130</v>
      </c>
      <c r="B1184" s="8" t="str">
        <f aca="false">VLOOKUP(A1184,Municipios!$A$2:$B$5571,2,0)</f>
        <v>Pombos</v>
      </c>
      <c r="C1184" s="7" t="n">
        <v>21</v>
      </c>
      <c r="D1184" s="7" t="n">
        <v>0</v>
      </c>
      <c r="E1184" s="7" t="n">
        <v>1</v>
      </c>
      <c r="F1184" s="7" t="n">
        <v>0</v>
      </c>
      <c r="G1184" s="7" t="n">
        <v>2</v>
      </c>
      <c r="H1184" s="7" t="n">
        <v>0</v>
      </c>
      <c r="I1184" s="7" t="n">
        <v>0</v>
      </c>
      <c r="J1184" s="9" t="n">
        <f aca="false">VLOOKUP(A1184,população!$A$2:$E$5571,2,0)</f>
        <v>7184</v>
      </c>
      <c r="K1184" s="9" t="n">
        <f aca="false">VLOOKUP(A1184,população!$A$2:$E$5571,3,0)</f>
        <v>16016</v>
      </c>
      <c r="L1184" s="9" t="n">
        <f aca="false">VLOOKUP(A1184,população!$A$2:$E$5571,4,0)</f>
        <v>2991</v>
      </c>
      <c r="M1184" s="9" t="n">
        <f aca="false">VLOOKUP(A1184,população!$A$2:$E$5571,5,0)</f>
        <v>26191</v>
      </c>
    </row>
    <row r="1185" customFormat="false" ht="15" hidden="false" customHeight="false" outlineLevel="0" collapsed="false">
      <c r="A1185" s="7" t="n">
        <v>261140</v>
      </c>
      <c r="B1185" s="8" t="str">
        <f aca="false">VLOOKUP(A1185,Municipios!$A$2:$B$5571,2,0)</f>
        <v>Primavera</v>
      </c>
      <c r="C1185" s="7" t="n">
        <v>4</v>
      </c>
      <c r="D1185" s="7" t="n">
        <v>0</v>
      </c>
      <c r="E1185" s="7" t="n">
        <v>0</v>
      </c>
      <c r="F1185" s="7" t="n">
        <v>0</v>
      </c>
      <c r="G1185" s="7" t="n">
        <v>0</v>
      </c>
      <c r="H1185" s="7" t="n">
        <v>0</v>
      </c>
      <c r="I1185" s="7" t="n">
        <v>0</v>
      </c>
      <c r="J1185" s="9" t="n">
        <f aca="false">VLOOKUP(A1185,população!$A$2:$E$5571,2,0)</f>
        <v>3771</v>
      </c>
      <c r="K1185" s="9" t="n">
        <f aca="false">VLOOKUP(A1185,população!$A$2:$E$5571,3,0)</f>
        <v>8289</v>
      </c>
      <c r="L1185" s="9" t="n">
        <f aca="false">VLOOKUP(A1185,população!$A$2:$E$5571,4,0)</f>
        <v>1180</v>
      </c>
      <c r="M1185" s="9" t="n">
        <f aca="false">VLOOKUP(A1185,população!$A$2:$E$5571,5,0)</f>
        <v>13240</v>
      </c>
    </row>
    <row r="1186" customFormat="false" ht="15" hidden="false" customHeight="false" outlineLevel="0" collapsed="false">
      <c r="A1186" s="7" t="n">
        <v>261150</v>
      </c>
      <c r="B1186" s="8" t="str">
        <f aca="false">VLOOKUP(A1186,Municipios!$A$2:$B$5571,2,0)</f>
        <v>Quipapá</v>
      </c>
      <c r="C1186" s="7" t="n">
        <v>50</v>
      </c>
      <c r="D1186" s="7" t="n">
        <v>0</v>
      </c>
      <c r="E1186" s="7" t="n">
        <v>1</v>
      </c>
      <c r="F1186" s="7" t="n">
        <v>0</v>
      </c>
      <c r="G1186" s="7" t="n">
        <v>1</v>
      </c>
      <c r="H1186" s="7" t="n">
        <v>0</v>
      </c>
      <c r="I1186" s="7" t="n">
        <v>0</v>
      </c>
      <c r="J1186" s="9" t="n">
        <f aca="false">VLOOKUP(A1186,população!$A$2:$E$5571,2,0)</f>
        <v>7291</v>
      </c>
      <c r="K1186" s="9" t="n">
        <f aca="false">VLOOKUP(A1186,população!$A$2:$E$5571,3,0)</f>
        <v>13631</v>
      </c>
      <c r="L1186" s="9" t="n">
        <f aca="false">VLOOKUP(A1186,população!$A$2:$E$5571,4,0)</f>
        <v>2634</v>
      </c>
      <c r="M1186" s="9" t="n">
        <f aca="false">VLOOKUP(A1186,população!$A$2:$E$5571,5,0)</f>
        <v>23556</v>
      </c>
    </row>
    <row r="1187" customFormat="false" ht="15" hidden="false" customHeight="false" outlineLevel="0" collapsed="false">
      <c r="A1187" s="7" t="n">
        <v>261160</v>
      </c>
      <c r="B1187" s="8" t="str">
        <f aca="false">VLOOKUP(A1187,Municipios!$A$2:$B$5571,2,0)</f>
        <v>Recife</v>
      </c>
      <c r="C1187" s="7" t="n">
        <v>6030</v>
      </c>
      <c r="D1187" s="7" t="n">
        <v>644</v>
      </c>
      <c r="E1187" s="7" t="n">
        <v>245</v>
      </c>
      <c r="F1187" s="7" t="n">
        <v>27</v>
      </c>
      <c r="G1187" s="7" t="n">
        <v>4042</v>
      </c>
      <c r="H1187" s="7" t="n">
        <v>420</v>
      </c>
      <c r="I1187" s="7" t="n">
        <v>1579</v>
      </c>
      <c r="J1187" s="9" t="n">
        <f aca="false">VLOOKUP(A1187,população!$A$2:$E$5571,2,0)</f>
        <v>370767</v>
      </c>
      <c r="K1187" s="9" t="n">
        <f aca="false">VLOOKUP(A1187,população!$A$2:$E$5571,3,0)</f>
        <v>1020842</v>
      </c>
      <c r="L1187" s="9" t="n">
        <f aca="false">VLOOKUP(A1187,população!$A$2:$E$5571,4,0)</f>
        <v>183773</v>
      </c>
      <c r="M1187" s="9" t="n">
        <f aca="false">VLOOKUP(A1187,população!$A$2:$E$5571,5,0)</f>
        <v>1575382</v>
      </c>
    </row>
    <row r="1188" customFormat="false" ht="15" hidden="false" customHeight="false" outlineLevel="0" collapsed="false">
      <c r="A1188" s="7" t="n">
        <v>261170</v>
      </c>
      <c r="B1188" s="8" t="str">
        <f aca="false">VLOOKUP(A1188,Municipios!$A$2:$B$5571,2,0)</f>
        <v>Riacho das Almas</v>
      </c>
      <c r="C1188" s="7" t="n">
        <v>30</v>
      </c>
      <c r="D1188" s="7" t="n">
        <v>0</v>
      </c>
      <c r="E1188" s="7" t="n">
        <v>1</v>
      </c>
      <c r="F1188" s="7" t="n">
        <v>0</v>
      </c>
      <c r="G1188" s="7" t="n">
        <v>3</v>
      </c>
      <c r="H1188" s="7" t="n">
        <v>0</v>
      </c>
      <c r="I1188" s="7" t="n">
        <v>1</v>
      </c>
      <c r="J1188" s="9" t="n">
        <f aca="false">VLOOKUP(A1188,população!$A$2:$E$5571,2,0)</f>
        <v>5443</v>
      </c>
      <c r="K1188" s="9" t="n">
        <f aca="false">VLOOKUP(A1188,população!$A$2:$E$5571,3,0)</f>
        <v>11476</v>
      </c>
      <c r="L1188" s="9" t="n">
        <f aca="false">VLOOKUP(A1188,população!$A$2:$E$5571,4,0)</f>
        <v>2667</v>
      </c>
      <c r="M1188" s="9" t="n">
        <f aca="false">VLOOKUP(A1188,população!$A$2:$E$5571,5,0)</f>
        <v>19586</v>
      </c>
    </row>
    <row r="1189" customFormat="false" ht="15" hidden="false" customHeight="false" outlineLevel="0" collapsed="false">
      <c r="A1189" s="7" t="n">
        <v>261180</v>
      </c>
      <c r="B1189" s="8" t="str">
        <f aca="false">VLOOKUP(A1189,Municipios!$A$2:$B$5571,2,0)</f>
        <v>Ribeirão</v>
      </c>
      <c r="C1189" s="7" t="n">
        <v>7</v>
      </c>
      <c r="D1189" s="7" t="n">
        <v>0</v>
      </c>
      <c r="E1189" s="7" t="n">
        <v>0</v>
      </c>
      <c r="F1189" s="7" t="n">
        <v>0</v>
      </c>
      <c r="G1189" s="7" t="n">
        <v>1</v>
      </c>
      <c r="H1189" s="7" t="n">
        <v>0</v>
      </c>
      <c r="I1189" s="7" t="n">
        <v>0</v>
      </c>
      <c r="J1189" s="9" t="n">
        <f aca="false">VLOOKUP(A1189,população!$A$2:$E$5571,2,0)</f>
        <v>12206</v>
      </c>
      <c r="K1189" s="9" t="n">
        <f aca="false">VLOOKUP(A1189,população!$A$2:$E$5571,3,0)</f>
        <v>27415</v>
      </c>
      <c r="L1189" s="9" t="n">
        <f aca="false">VLOOKUP(A1189,população!$A$2:$E$5571,4,0)</f>
        <v>4360</v>
      </c>
      <c r="M1189" s="9" t="n">
        <f aca="false">VLOOKUP(A1189,população!$A$2:$E$5571,5,0)</f>
        <v>43981</v>
      </c>
    </row>
    <row r="1190" customFormat="false" ht="15" hidden="false" customHeight="false" outlineLevel="0" collapsed="false">
      <c r="A1190" s="7" t="n">
        <v>261190</v>
      </c>
      <c r="B1190" s="8" t="str">
        <f aca="false">VLOOKUP(A1190,Municipios!$A$2:$B$5571,2,0)</f>
        <v>Rio Formoso</v>
      </c>
      <c r="C1190" s="7" t="n">
        <v>16</v>
      </c>
      <c r="D1190" s="7" t="n">
        <v>0</v>
      </c>
      <c r="E1190" s="7" t="n">
        <v>0</v>
      </c>
      <c r="F1190" s="7" t="n">
        <v>0</v>
      </c>
      <c r="G1190" s="7" t="n">
        <v>0</v>
      </c>
      <c r="H1190" s="7" t="n">
        <v>0</v>
      </c>
      <c r="I1190" s="7" t="n">
        <v>1</v>
      </c>
      <c r="J1190" s="9" t="n">
        <f aca="false">VLOOKUP(A1190,população!$A$2:$E$5571,2,0)</f>
        <v>6852</v>
      </c>
      <c r="K1190" s="9" t="n">
        <f aca="false">VLOOKUP(A1190,população!$A$2:$E$5571,3,0)</f>
        <v>13548</v>
      </c>
      <c r="L1190" s="9" t="n">
        <f aca="false">VLOOKUP(A1190,população!$A$2:$E$5571,4,0)</f>
        <v>1726</v>
      </c>
      <c r="M1190" s="9" t="n">
        <f aca="false">VLOOKUP(A1190,população!$A$2:$E$5571,5,0)</f>
        <v>22126</v>
      </c>
    </row>
    <row r="1191" customFormat="false" ht="15" hidden="false" customHeight="false" outlineLevel="0" collapsed="false">
      <c r="A1191" s="7" t="n">
        <v>261200</v>
      </c>
      <c r="B1191" s="8" t="str">
        <f aca="false">VLOOKUP(A1191,Municipios!$A$2:$B$5571,2,0)</f>
        <v>Sairé</v>
      </c>
      <c r="C1191" s="7" t="n">
        <v>20</v>
      </c>
      <c r="D1191" s="7" t="n">
        <v>0</v>
      </c>
      <c r="E1191" s="7" t="n">
        <v>1</v>
      </c>
      <c r="F1191" s="7" t="n">
        <v>0</v>
      </c>
      <c r="G1191" s="7" t="n">
        <v>1</v>
      </c>
      <c r="H1191" s="7" t="n">
        <v>0</v>
      </c>
      <c r="I1191" s="7" t="n">
        <v>0</v>
      </c>
      <c r="J1191" s="9" t="n">
        <f aca="false">VLOOKUP(A1191,população!$A$2:$E$5571,2,0)</f>
        <v>2803</v>
      </c>
      <c r="K1191" s="9" t="n">
        <f aca="false">VLOOKUP(A1191,população!$A$2:$E$5571,3,0)</f>
        <v>6310</v>
      </c>
      <c r="L1191" s="9" t="n">
        <f aca="false">VLOOKUP(A1191,população!$A$2:$E$5571,4,0)</f>
        <v>1562</v>
      </c>
      <c r="M1191" s="9" t="n">
        <f aca="false">VLOOKUP(A1191,população!$A$2:$E$5571,5,0)</f>
        <v>10675</v>
      </c>
    </row>
    <row r="1192" customFormat="false" ht="15" hidden="false" customHeight="false" outlineLevel="0" collapsed="false">
      <c r="A1192" s="7" t="n">
        <v>261210</v>
      </c>
      <c r="B1192" s="8" t="str">
        <f aca="false">VLOOKUP(A1192,Municipios!$A$2:$B$5571,2,0)</f>
        <v>Salgadinho</v>
      </c>
      <c r="C1192" s="7" t="n">
        <v>5</v>
      </c>
      <c r="D1192" s="7" t="n">
        <v>0</v>
      </c>
      <c r="E1192" s="7" t="n">
        <v>0</v>
      </c>
      <c r="F1192" s="7" t="n">
        <v>0</v>
      </c>
      <c r="G1192" s="7" t="n">
        <v>0</v>
      </c>
      <c r="H1192" s="7" t="n">
        <v>0</v>
      </c>
      <c r="I1192" s="7" t="n">
        <v>0</v>
      </c>
      <c r="J1192" s="9" t="n">
        <f aca="false">VLOOKUP(A1192,população!$A$2:$E$5571,2,0)</f>
        <v>2007</v>
      </c>
      <c r="K1192" s="9" t="n">
        <f aca="false">VLOOKUP(A1192,população!$A$2:$E$5571,3,0)</f>
        <v>5991</v>
      </c>
      <c r="L1192" s="9" t="n">
        <f aca="false">VLOOKUP(A1192,população!$A$2:$E$5571,4,0)</f>
        <v>1168</v>
      </c>
      <c r="M1192" s="9" t="n">
        <f aca="false">VLOOKUP(A1192,população!$A$2:$E$5571,5,0)</f>
        <v>9166</v>
      </c>
    </row>
    <row r="1193" customFormat="false" ht="15" hidden="false" customHeight="false" outlineLevel="0" collapsed="false">
      <c r="A1193" s="7" t="n">
        <v>261220</v>
      </c>
      <c r="B1193" s="8" t="str">
        <f aca="false">VLOOKUP(A1193,Municipios!$A$2:$B$5571,2,0)</f>
        <v>Salgueiro</v>
      </c>
      <c r="C1193" s="7" t="n">
        <v>167</v>
      </c>
      <c r="D1193" s="7" t="n">
        <v>10</v>
      </c>
      <c r="E1193" s="7" t="n">
        <v>12</v>
      </c>
      <c r="F1193" s="7" t="n">
        <v>1</v>
      </c>
      <c r="G1193" s="7" t="n">
        <v>79</v>
      </c>
      <c r="H1193" s="7" t="n">
        <v>11</v>
      </c>
      <c r="I1193" s="7" t="n">
        <v>4</v>
      </c>
      <c r="J1193" s="9" t="n">
        <f aca="false">VLOOKUP(A1193,população!$A$2:$E$5571,2,0)</f>
        <v>17090</v>
      </c>
      <c r="K1193" s="9" t="n">
        <f aca="false">VLOOKUP(A1193,população!$A$2:$E$5571,3,0)</f>
        <v>34591</v>
      </c>
      <c r="L1193" s="9" t="n">
        <f aca="false">VLOOKUP(A1193,população!$A$2:$E$5571,4,0)</f>
        <v>5644</v>
      </c>
      <c r="M1193" s="9" t="n">
        <f aca="false">VLOOKUP(A1193,população!$A$2:$E$5571,5,0)</f>
        <v>57325</v>
      </c>
    </row>
    <row r="1194" customFormat="false" ht="15" hidden="false" customHeight="false" outlineLevel="0" collapsed="false">
      <c r="A1194" s="7" t="n">
        <v>261230</v>
      </c>
      <c r="B1194" s="8" t="str">
        <f aca="false">VLOOKUP(A1194,Municipios!$A$2:$B$5571,2,0)</f>
        <v>Saloá</v>
      </c>
      <c r="C1194" s="7" t="n">
        <v>19</v>
      </c>
      <c r="D1194" s="7" t="n">
        <v>0</v>
      </c>
      <c r="E1194" s="7" t="n">
        <v>1</v>
      </c>
      <c r="F1194" s="7" t="n">
        <v>0</v>
      </c>
      <c r="G1194" s="7" t="n">
        <v>1</v>
      </c>
      <c r="H1194" s="7" t="n">
        <v>0</v>
      </c>
      <c r="I1194" s="7" t="n">
        <v>0</v>
      </c>
      <c r="J1194" s="9" t="n">
        <f aca="false">VLOOKUP(A1194,população!$A$2:$E$5571,2,0)</f>
        <v>4410</v>
      </c>
      <c r="K1194" s="9" t="n">
        <f aca="false">VLOOKUP(A1194,população!$A$2:$E$5571,3,0)</f>
        <v>8505</v>
      </c>
      <c r="L1194" s="9" t="n">
        <f aca="false">VLOOKUP(A1194,população!$A$2:$E$5571,4,0)</f>
        <v>2213</v>
      </c>
      <c r="M1194" s="9" t="n">
        <f aca="false">VLOOKUP(A1194,população!$A$2:$E$5571,5,0)</f>
        <v>15128</v>
      </c>
    </row>
    <row r="1195" customFormat="false" ht="15" hidden="false" customHeight="false" outlineLevel="0" collapsed="false">
      <c r="A1195" s="7" t="n">
        <v>261240</v>
      </c>
      <c r="B1195" s="8" t="str">
        <f aca="false">VLOOKUP(A1195,Municipios!$A$2:$B$5571,2,0)</f>
        <v>Sanharó</v>
      </c>
      <c r="C1195" s="7" t="n">
        <v>14</v>
      </c>
      <c r="D1195" s="7" t="n">
        <v>0</v>
      </c>
      <c r="E1195" s="7" t="n">
        <v>1</v>
      </c>
      <c r="F1195" s="7" t="n">
        <v>0</v>
      </c>
      <c r="G1195" s="7" t="n">
        <v>1</v>
      </c>
      <c r="H1195" s="7" t="n">
        <v>0</v>
      </c>
      <c r="I1195" s="7" t="n">
        <v>0</v>
      </c>
      <c r="J1195" s="9" t="n">
        <f aca="false">VLOOKUP(A1195,população!$A$2:$E$5571,2,0)</f>
        <v>6628</v>
      </c>
      <c r="K1195" s="9" t="n">
        <f aca="false">VLOOKUP(A1195,população!$A$2:$E$5571,3,0)</f>
        <v>13002</v>
      </c>
      <c r="L1195" s="9" t="n">
        <f aca="false">VLOOKUP(A1195,população!$A$2:$E$5571,4,0)</f>
        <v>2576</v>
      </c>
      <c r="M1195" s="9" t="n">
        <f aca="false">VLOOKUP(A1195,população!$A$2:$E$5571,5,0)</f>
        <v>22206</v>
      </c>
    </row>
    <row r="1196" customFormat="false" ht="15" hidden="false" customHeight="false" outlineLevel="0" collapsed="false">
      <c r="A1196" s="7" t="n">
        <v>261245</v>
      </c>
      <c r="B1196" s="8" t="str">
        <f aca="false">VLOOKUP(A1196,Municipios!$A$2:$B$5571,2,0)</f>
        <v>Santa Cruz</v>
      </c>
      <c r="C1196" s="7" t="n">
        <v>24</v>
      </c>
      <c r="D1196" s="7" t="n">
        <v>0</v>
      </c>
      <c r="E1196" s="7" t="n">
        <v>2</v>
      </c>
      <c r="F1196" s="7" t="n">
        <v>0</v>
      </c>
      <c r="G1196" s="7" t="n">
        <v>5</v>
      </c>
      <c r="H1196" s="7" t="n">
        <v>0</v>
      </c>
      <c r="I1196" s="7" t="n">
        <v>0</v>
      </c>
      <c r="J1196" s="9" t="n">
        <f aca="false">VLOOKUP(A1196,população!$A$2:$E$5571,2,0)</f>
        <v>4514</v>
      </c>
      <c r="K1196" s="9" t="n">
        <f aca="false">VLOOKUP(A1196,população!$A$2:$E$5571,3,0)</f>
        <v>7553</v>
      </c>
      <c r="L1196" s="9" t="n">
        <f aca="false">VLOOKUP(A1196,população!$A$2:$E$5571,4,0)</f>
        <v>1680</v>
      </c>
      <c r="M1196" s="9" t="n">
        <f aca="false">VLOOKUP(A1196,população!$A$2:$E$5571,5,0)</f>
        <v>13747</v>
      </c>
    </row>
    <row r="1197" customFormat="false" ht="15" hidden="false" customHeight="false" outlineLevel="0" collapsed="false">
      <c r="A1197" s="7" t="n">
        <v>261247</v>
      </c>
      <c r="B1197" s="8" t="str">
        <f aca="false">VLOOKUP(A1197,Municipios!$A$2:$B$5571,2,0)</f>
        <v>Santa Cruz da Baixa Verde</v>
      </c>
      <c r="C1197" s="7" t="n">
        <v>15</v>
      </c>
      <c r="D1197" s="7" t="n">
        <v>0</v>
      </c>
      <c r="E1197" s="7" t="n">
        <v>1</v>
      </c>
      <c r="F1197" s="7" t="n">
        <v>0</v>
      </c>
      <c r="G1197" s="7" t="n">
        <v>1</v>
      </c>
      <c r="H1197" s="7" t="n">
        <v>0</v>
      </c>
      <c r="I1197" s="7" t="n">
        <v>0</v>
      </c>
      <c r="J1197" s="9" t="n">
        <f aca="false">VLOOKUP(A1197,população!$A$2:$E$5571,2,0)</f>
        <v>3299</v>
      </c>
      <c r="K1197" s="9" t="n">
        <f aca="false">VLOOKUP(A1197,população!$A$2:$E$5571,3,0)</f>
        <v>6969</v>
      </c>
      <c r="L1197" s="9" t="n">
        <f aca="false">VLOOKUP(A1197,população!$A$2:$E$5571,4,0)</f>
        <v>1517</v>
      </c>
      <c r="M1197" s="9" t="n">
        <f aca="false">VLOOKUP(A1197,população!$A$2:$E$5571,5,0)</f>
        <v>11785</v>
      </c>
    </row>
    <row r="1198" customFormat="false" ht="15" hidden="false" customHeight="false" outlineLevel="0" collapsed="false">
      <c r="A1198" s="7" t="n">
        <v>261250</v>
      </c>
      <c r="B1198" s="8" t="str">
        <f aca="false">VLOOKUP(A1198,Municipios!$A$2:$B$5571,2,0)</f>
        <v>Santa Cruz do Capibaribe</v>
      </c>
      <c r="C1198" s="7" t="n">
        <v>70</v>
      </c>
      <c r="D1198" s="7" t="n">
        <v>0</v>
      </c>
      <c r="E1198" s="7" t="n">
        <v>3</v>
      </c>
      <c r="F1198" s="7" t="n">
        <v>0</v>
      </c>
      <c r="G1198" s="7" t="n">
        <v>5</v>
      </c>
      <c r="H1198" s="7" t="n">
        <v>0</v>
      </c>
      <c r="I1198" s="7" t="n">
        <v>0</v>
      </c>
      <c r="J1198" s="9" t="n">
        <f aca="false">VLOOKUP(A1198,população!$A$2:$E$5571,2,0)</f>
        <v>25090</v>
      </c>
      <c r="K1198" s="9" t="n">
        <f aca="false">VLOOKUP(A1198,população!$A$2:$E$5571,3,0)</f>
        <v>59452</v>
      </c>
      <c r="L1198" s="9" t="n">
        <f aca="false">VLOOKUP(A1198,população!$A$2:$E$5571,4,0)</f>
        <v>6125</v>
      </c>
      <c r="M1198" s="9" t="n">
        <f aca="false">VLOOKUP(A1198,população!$A$2:$E$5571,5,0)</f>
        <v>90667</v>
      </c>
    </row>
    <row r="1199" customFormat="false" ht="15" hidden="false" customHeight="false" outlineLevel="0" collapsed="false">
      <c r="A1199" s="7" t="n">
        <v>261255</v>
      </c>
      <c r="B1199" s="8" t="str">
        <f aca="false">VLOOKUP(A1199,Municipios!$A$2:$B$5571,2,0)</f>
        <v>Santa Filomena</v>
      </c>
      <c r="C1199" s="7" t="n">
        <v>17</v>
      </c>
      <c r="D1199" s="7" t="n">
        <v>0</v>
      </c>
      <c r="E1199" s="7" t="n">
        <v>1</v>
      </c>
      <c r="F1199" s="7" t="n">
        <v>0</v>
      </c>
      <c r="G1199" s="7" t="n">
        <v>1</v>
      </c>
      <c r="H1199" s="7" t="n">
        <v>0</v>
      </c>
      <c r="I1199" s="7" t="n">
        <v>0</v>
      </c>
      <c r="J1199" s="9" t="n">
        <f aca="false">VLOOKUP(A1199,população!$A$2:$E$5571,2,0)</f>
        <v>3970</v>
      </c>
      <c r="K1199" s="9" t="n">
        <f aca="false">VLOOKUP(A1199,população!$A$2:$E$5571,3,0)</f>
        <v>7462</v>
      </c>
      <c r="L1199" s="9" t="n">
        <f aca="false">VLOOKUP(A1199,população!$A$2:$E$5571,4,0)</f>
        <v>1636</v>
      </c>
      <c r="M1199" s="9" t="n">
        <f aca="false">VLOOKUP(A1199,população!$A$2:$E$5571,5,0)</f>
        <v>13068</v>
      </c>
    </row>
    <row r="1200" customFormat="false" ht="15" hidden="false" customHeight="false" outlineLevel="0" collapsed="false">
      <c r="A1200" s="7" t="n">
        <v>261260</v>
      </c>
      <c r="B1200" s="8" t="str">
        <f aca="false">VLOOKUP(A1200,Municipios!$A$2:$B$5571,2,0)</f>
        <v>Santa Maria da Boa Vista</v>
      </c>
      <c r="C1200" s="7" t="n">
        <v>43</v>
      </c>
      <c r="D1200" s="7" t="n">
        <v>0</v>
      </c>
      <c r="E1200" s="7" t="n">
        <v>0</v>
      </c>
      <c r="F1200" s="7" t="n">
        <v>0</v>
      </c>
      <c r="G1200" s="7" t="n">
        <v>0</v>
      </c>
      <c r="H1200" s="7" t="n">
        <v>0</v>
      </c>
      <c r="I1200" s="7" t="n">
        <v>0</v>
      </c>
      <c r="J1200" s="9" t="n">
        <f aca="false">VLOOKUP(A1200,população!$A$2:$E$5571,2,0)</f>
        <v>13150</v>
      </c>
      <c r="K1200" s="9" t="n">
        <f aca="false">VLOOKUP(A1200,população!$A$2:$E$5571,3,0)</f>
        <v>22816</v>
      </c>
      <c r="L1200" s="9" t="n">
        <f aca="false">VLOOKUP(A1200,população!$A$2:$E$5571,4,0)</f>
        <v>3147</v>
      </c>
      <c r="M1200" s="9" t="n">
        <f aca="false">VLOOKUP(A1200,população!$A$2:$E$5571,5,0)</f>
        <v>39113</v>
      </c>
    </row>
    <row r="1201" customFormat="false" ht="15" hidden="false" customHeight="false" outlineLevel="0" collapsed="false">
      <c r="A1201" s="7" t="n">
        <v>261280</v>
      </c>
      <c r="B1201" s="8" t="str">
        <f aca="false">VLOOKUP(A1201,Municipios!$A$2:$B$5571,2,0)</f>
        <v>Santa Terezinha</v>
      </c>
      <c r="C1201" s="7" t="n">
        <v>13</v>
      </c>
      <c r="D1201" s="7" t="n">
        <v>0</v>
      </c>
      <c r="E1201" s="7" t="n">
        <v>1</v>
      </c>
      <c r="F1201" s="7" t="n">
        <v>0</v>
      </c>
      <c r="G1201" s="7" t="n">
        <v>1</v>
      </c>
      <c r="H1201" s="7" t="n">
        <v>0</v>
      </c>
      <c r="I1201" s="7" t="n">
        <v>0</v>
      </c>
      <c r="J1201" s="9" t="n">
        <f aca="false">VLOOKUP(A1201,população!$A$2:$E$5571,2,0)</f>
        <v>3065</v>
      </c>
      <c r="K1201" s="9" t="n">
        <f aca="false">VLOOKUP(A1201,população!$A$2:$E$5571,3,0)</f>
        <v>6393</v>
      </c>
      <c r="L1201" s="9" t="n">
        <f aca="false">VLOOKUP(A1201,população!$A$2:$E$5571,4,0)</f>
        <v>1345</v>
      </c>
      <c r="M1201" s="9" t="n">
        <f aca="false">VLOOKUP(A1201,população!$A$2:$E$5571,5,0)</f>
        <v>10803</v>
      </c>
    </row>
    <row r="1202" customFormat="false" ht="15" hidden="false" customHeight="false" outlineLevel="0" collapsed="false">
      <c r="A1202" s="7" t="n">
        <v>261290</v>
      </c>
      <c r="B1202" s="8" t="str">
        <f aca="false">VLOOKUP(A1202,Municipios!$A$2:$B$5571,2,0)</f>
        <v>São Benedito do Sul</v>
      </c>
      <c r="C1202" s="7" t="n">
        <v>28</v>
      </c>
      <c r="D1202" s="7" t="n">
        <v>0</v>
      </c>
      <c r="E1202" s="7" t="n">
        <v>1</v>
      </c>
      <c r="F1202" s="7" t="n">
        <v>0</v>
      </c>
      <c r="G1202" s="7" t="n">
        <v>1</v>
      </c>
      <c r="H1202" s="7" t="n">
        <v>0</v>
      </c>
      <c r="I1202" s="7" t="n">
        <v>0</v>
      </c>
      <c r="J1202" s="9" t="n">
        <f aca="false">VLOOKUP(A1202,população!$A$2:$E$5571,2,0)</f>
        <v>3709</v>
      </c>
      <c r="K1202" s="9" t="n">
        <f aca="false">VLOOKUP(A1202,população!$A$2:$E$5571,3,0)</f>
        <v>8672</v>
      </c>
      <c r="L1202" s="9" t="n">
        <f aca="false">VLOOKUP(A1202,população!$A$2:$E$5571,4,0)</f>
        <v>1492</v>
      </c>
      <c r="M1202" s="9" t="n">
        <f aca="false">VLOOKUP(A1202,população!$A$2:$E$5571,5,0)</f>
        <v>13873</v>
      </c>
    </row>
    <row r="1203" customFormat="false" ht="15" hidden="false" customHeight="false" outlineLevel="0" collapsed="false">
      <c r="A1203" s="7" t="n">
        <v>261300</v>
      </c>
      <c r="B1203" s="8" t="str">
        <f aca="false">VLOOKUP(A1203,Municipios!$A$2:$B$5571,2,0)</f>
        <v>São Bento do Una</v>
      </c>
      <c r="C1203" s="7" t="n">
        <v>46</v>
      </c>
      <c r="D1203" s="7" t="n">
        <v>0</v>
      </c>
      <c r="E1203" s="7" t="n">
        <v>3</v>
      </c>
      <c r="F1203" s="7" t="n">
        <v>0</v>
      </c>
      <c r="G1203" s="7" t="n">
        <v>9</v>
      </c>
      <c r="H1203" s="7" t="n">
        <v>0</v>
      </c>
      <c r="I1203" s="7" t="n">
        <v>2</v>
      </c>
      <c r="J1203" s="9" t="n">
        <f aca="false">VLOOKUP(A1203,população!$A$2:$E$5571,2,0)</f>
        <v>15782</v>
      </c>
      <c r="K1203" s="9" t="n">
        <f aca="false">VLOOKUP(A1203,população!$A$2:$E$5571,3,0)</f>
        <v>30842</v>
      </c>
      <c r="L1203" s="9" t="n">
        <f aca="false">VLOOKUP(A1203,população!$A$2:$E$5571,4,0)</f>
        <v>5971</v>
      </c>
      <c r="M1203" s="9" t="n">
        <f aca="false">VLOOKUP(A1203,população!$A$2:$E$5571,5,0)</f>
        <v>52595</v>
      </c>
    </row>
    <row r="1204" customFormat="false" ht="15" hidden="false" customHeight="false" outlineLevel="0" collapsed="false">
      <c r="A1204" s="7" t="n">
        <v>261310</v>
      </c>
      <c r="B1204" s="8" t="str">
        <f aca="false">VLOOKUP(A1204,Municipios!$A$2:$B$5571,2,0)</f>
        <v>São Caitano</v>
      </c>
      <c r="C1204" s="7" t="n">
        <v>53</v>
      </c>
      <c r="D1204" s="7" t="n">
        <v>0</v>
      </c>
      <c r="E1204" s="7" t="n">
        <v>1</v>
      </c>
      <c r="F1204" s="7" t="n">
        <v>0</v>
      </c>
      <c r="G1204" s="7" t="n">
        <v>4</v>
      </c>
      <c r="H1204" s="7" t="n">
        <v>0</v>
      </c>
      <c r="I1204" s="7" t="n">
        <v>1</v>
      </c>
      <c r="J1204" s="9" t="n">
        <f aca="false">VLOOKUP(A1204,população!$A$2:$E$5571,2,0)</f>
        <v>10135</v>
      </c>
      <c r="K1204" s="9" t="n">
        <f aca="false">VLOOKUP(A1204,população!$A$2:$E$5571,3,0)</f>
        <v>20824</v>
      </c>
      <c r="L1204" s="9" t="n">
        <f aca="false">VLOOKUP(A1204,população!$A$2:$E$5571,4,0)</f>
        <v>4164</v>
      </c>
      <c r="M1204" s="9" t="n">
        <f aca="false">VLOOKUP(A1204,população!$A$2:$E$5571,5,0)</f>
        <v>35123</v>
      </c>
    </row>
    <row r="1205" customFormat="false" ht="15" hidden="false" customHeight="false" outlineLevel="0" collapsed="false">
      <c r="A1205" s="7" t="n">
        <v>261320</v>
      </c>
      <c r="B1205" s="8" t="str">
        <f aca="false">VLOOKUP(A1205,Municipios!$A$2:$B$5571,2,0)</f>
        <v>São João</v>
      </c>
      <c r="C1205" s="7" t="n">
        <v>43</v>
      </c>
      <c r="D1205" s="7" t="n">
        <v>0</v>
      </c>
      <c r="E1205" s="7" t="n">
        <v>1</v>
      </c>
      <c r="F1205" s="7" t="n">
        <v>0</v>
      </c>
      <c r="G1205" s="7" t="n">
        <v>3</v>
      </c>
      <c r="H1205" s="7" t="n">
        <v>0</v>
      </c>
      <c r="I1205" s="7" t="n">
        <v>0</v>
      </c>
      <c r="J1205" s="9" t="n">
        <f aca="false">VLOOKUP(A1205,população!$A$2:$E$5571,2,0)</f>
        <v>6518</v>
      </c>
      <c r="K1205" s="9" t="n">
        <f aca="false">VLOOKUP(A1205,população!$A$2:$E$5571,3,0)</f>
        <v>12242</v>
      </c>
      <c r="L1205" s="9" t="n">
        <f aca="false">VLOOKUP(A1205,população!$A$2:$E$5571,4,0)</f>
        <v>2539</v>
      </c>
      <c r="M1205" s="9" t="n">
        <f aca="false">VLOOKUP(A1205,população!$A$2:$E$5571,5,0)</f>
        <v>21299</v>
      </c>
    </row>
    <row r="1206" customFormat="false" ht="15" hidden="false" customHeight="false" outlineLevel="0" collapsed="false">
      <c r="A1206" s="7" t="n">
        <v>261330</v>
      </c>
      <c r="B1206" s="8" t="str">
        <f aca="false">VLOOKUP(A1206,Municipios!$A$2:$B$5571,2,0)</f>
        <v>São Joaquim do Monte</v>
      </c>
      <c r="C1206" s="7" t="n">
        <v>34</v>
      </c>
      <c r="D1206" s="7" t="n">
        <v>0</v>
      </c>
      <c r="E1206" s="7" t="n">
        <v>1</v>
      </c>
      <c r="F1206" s="7" t="n">
        <v>0</v>
      </c>
      <c r="G1206" s="7" t="n">
        <v>1</v>
      </c>
      <c r="H1206" s="7" t="n">
        <v>0</v>
      </c>
      <c r="I1206" s="7" t="n">
        <v>0</v>
      </c>
      <c r="J1206" s="9" t="n">
        <f aca="false">VLOOKUP(A1206,população!$A$2:$E$5571,2,0)</f>
        <v>6156</v>
      </c>
      <c r="K1206" s="9" t="n">
        <f aca="false">VLOOKUP(A1206,população!$A$2:$E$5571,3,0)</f>
        <v>11841</v>
      </c>
      <c r="L1206" s="9" t="n">
        <f aca="false">VLOOKUP(A1206,população!$A$2:$E$5571,4,0)</f>
        <v>2672</v>
      </c>
      <c r="M1206" s="9" t="n">
        <f aca="false">VLOOKUP(A1206,população!$A$2:$E$5571,5,0)</f>
        <v>20669</v>
      </c>
    </row>
    <row r="1207" customFormat="false" ht="15" hidden="false" customHeight="false" outlineLevel="0" collapsed="false">
      <c r="A1207" s="7" t="n">
        <v>261340</v>
      </c>
      <c r="B1207" s="8" t="str">
        <f aca="false">VLOOKUP(A1207,Municipios!$A$2:$B$5571,2,0)</f>
        <v>São José da Coroa Grande</v>
      </c>
      <c r="C1207" s="7" t="n">
        <v>22</v>
      </c>
      <c r="D1207" s="7" t="n">
        <v>0</v>
      </c>
      <c r="E1207" s="7" t="n">
        <v>0</v>
      </c>
      <c r="F1207" s="7" t="n">
        <v>0</v>
      </c>
      <c r="G1207" s="7" t="n">
        <v>0</v>
      </c>
      <c r="H1207" s="7" t="n">
        <v>0</v>
      </c>
      <c r="I1207" s="7" t="n">
        <v>1</v>
      </c>
      <c r="J1207" s="9" t="n">
        <f aca="false">VLOOKUP(A1207,população!$A$2:$E$5571,2,0)</f>
        <v>6106</v>
      </c>
      <c r="K1207" s="9" t="n">
        <f aca="false">VLOOKUP(A1207,população!$A$2:$E$5571,3,0)</f>
        <v>10902</v>
      </c>
      <c r="L1207" s="9" t="n">
        <f aca="false">VLOOKUP(A1207,população!$A$2:$E$5571,4,0)</f>
        <v>1674</v>
      </c>
      <c r="M1207" s="9" t="n">
        <f aca="false">VLOOKUP(A1207,população!$A$2:$E$5571,5,0)</f>
        <v>18682</v>
      </c>
    </row>
    <row r="1208" customFormat="false" ht="15" hidden="false" customHeight="false" outlineLevel="0" collapsed="false">
      <c r="A1208" s="7" t="n">
        <v>261350</v>
      </c>
      <c r="B1208" s="8" t="str">
        <f aca="false">VLOOKUP(A1208,Municipios!$A$2:$B$5571,2,0)</f>
        <v>São José do Belmonte</v>
      </c>
      <c r="C1208" s="7" t="n">
        <v>37</v>
      </c>
      <c r="D1208" s="7" t="n">
        <v>0</v>
      </c>
      <c r="E1208" s="7" t="n">
        <v>1</v>
      </c>
      <c r="F1208" s="7" t="n">
        <v>0</v>
      </c>
      <c r="G1208" s="7" t="n">
        <v>3</v>
      </c>
      <c r="H1208" s="7" t="n">
        <v>0</v>
      </c>
      <c r="I1208" s="7" t="n">
        <v>0</v>
      </c>
      <c r="J1208" s="9" t="n">
        <f aca="false">VLOOKUP(A1208,população!$A$2:$E$5571,2,0)</f>
        <v>9756</v>
      </c>
      <c r="K1208" s="9" t="n">
        <f aca="false">VLOOKUP(A1208,população!$A$2:$E$5571,3,0)</f>
        <v>18940</v>
      </c>
      <c r="L1208" s="9" t="n">
        <f aca="false">VLOOKUP(A1208,população!$A$2:$E$5571,4,0)</f>
        <v>4001</v>
      </c>
      <c r="M1208" s="9" t="n">
        <f aca="false">VLOOKUP(A1208,população!$A$2:$E$5571,5,0)</f>
        <v>32697</v>
      </c>
    </row>
    <row r="1209" customFormat="false" ht="15" hidden="false" customHeight="false" outlineLevel="0" collapsed="false">
      <c r="A1209" s="7" t="n">
        <v>261360</v>
      </c>
      <c r="B1209" s="8" t="str">
        <f aca="false">VLOOKUP(A1209,Municipios!$A$2:$B$5571,2,0)</f>
        <v>São José do Egito</v>
      </c>
      <c r="C1209" s="7" t="n">
        <v>65</v>
      </c>
      <c r="D1209" s="7" t="n">
        <v>0</v>
      </c>
      <c r="E1209" s="7" t="n">
        <v>2</v>
      </c>
      <c r="F1209" s="7" t="n">
        <v>0</v>
      </c>
      <c r="G1209" s="7" t="n">
        <v>7</v>
      </c>
      <c r="H1209" s="7" t="n">
        <v>0</v>
      </c>
      <c r="I1209" s="7" t="n">
        <v>2</v>
      </c>
      <c r="J1209" s="9" t="n">
        <f aca="false">VLOOKUP(A1209,população!$A$2:$E$5571,2,0)</f>
        <v>8309</v>
      </c>
      <c r="K1209" s="9" t="n">
        <f aca="false">VLOOKUP(A1209,população!$A$2:$E$5571,3,0)</f>
        <v>18952</v>
      </c>
      <c r="L1209" s="9" t="n">
        <f aca="false">VLOOKUP(A1209,população!$A$2:$E$5571,4,0)</f>
        <v>4627</v>
      </c>
      <c r="M1209" s="9" t="n">
        <f aca="false">VLOOKUP(A1209,população!$A$2:$E$5571,5,0)</f>
        <v>31888</v>
      </c>
    </row>
    <row r="1210" customFormat="false" ht="15" hidden="false" customHeight="false" outlineLevel="0" collapsed="false">
      <c r="A1210" s="7" t="n">
        <v>261370</v>
      </c>
      <c r="B1210" s="8" t="str">
        <f aca="false">VLOOKUP(A1210,Municipios!$A$2:$B$5571,2,0)</f>
        <v>São Lourenço da Mata</v>
      </c>
      <c r="C1210" s="7" t="n">
        <v>97</v>
      </c>
      <c r="D1210" s="7" t="n">
        <v>10</v>
      </c>
      <c r="E1210" s="7" t="n">
        <v>6</v>
      </c>
      <c r="F1210" s="7" t="n">
        <v>7</v>
      </c>
      <c r="G1210" s="7" t="n">
        <v>20</v>
      </c>
      <c r="H1210" s="7" t="n">
        <v>5</v>
      </c>
      <c r="I1210" s="7" t="n">
        <v>12</v>
      </c>
      <c r="J1210" s="9" t="n">
        <f aca="false">VLOOKUP(A1210,população!$A$2:$E$5571,2,0)</f>
        <v>28449</v>
      </c>
      <c r="K1210" s="9" t="n">
        <f aca="false">VLOOKUP(A1210,população!$A$2:$E$5571,3,0)</f>
        <v>67121</v>
      </c>
      <c r="L1210" s="9" t="n">
        <f aca="false">VLOOKUP(A1210,população!$A$2:$E$5571,4,0)</f>
        <v>9630</v>
      </c>
      <c r="M1210" s="9" t="n">
        <f aca="false">VLOOKUP(A1210,população!$A$2:$E$5571,5,0)</f>
        <v>105200</v>
      </c>
    </row>
    <row r="1211" customFormat="false" ht="15" hidden="false" customHeight="false" outlineLevel="0" collapsed="false">
      <c r="A1211" s="7" t="n">
        <v>261380</v>
      </c>
      <c r="B1211" s="8" t="str">
        <f aca="false">VLOOKUP(A1211,Municipios!$A$2:$B$5571,2,0)</f>
        <v>São Vicente Ferrer</v>
      </c>
      <c r="C1211" s="7" t="n">
        <v>29</v>
      </c>
      <c r="D1211" s="7" t="n">
        <v>0</v>
      </c>
      <c r="E1211" s="7" t="n">
        <v>1</v>
      </c>
      <c r="F1211" s="7" t="n">
        <v>0</v>
      </c>
      <c r="G1211" s="7" t="n">
        <v>3</v>
      </c>
      <c r="H1211" s="7" t="n">
        <v>0</v>
      </c>
      <c r="I1211" s="7" t="n">
        <v>2</v>
      </c>
      <c r="J1211" s="9" t="n">
        <f aca="false">VLOOKUP(A1211,população!$A$2:$E$5571,2,0)</f>
        <v>5220</v>
      </c>
      <c r="K1211" s="9" t="n">
        <f aca="false">VLOOKUP(A1211,população!$A$2:$E$5571,3,0)</f>
        <v>9944</v>
      </c>
      <c r="L1211" s="9" t="n">
        <f aca="false">VLOOKUP(A1211,população!$A$2:$E$5571,4,0)</f>
        <v>1886</v>
      </c>
      <c r="M1211" s="9" t="n">
        <f aca="false">VLOOKUP(A1211,população!$A$2:$E$5571,5,0)</f>
        <v>17050</v>
      </c>
    </row>
    <row r="1212" customFormat="false" ht="15" hidden="false" customHeight="false" outlineLevel="0" collapsed="false">
      <c r="A1212" s="7" t="n">
        <v>261390</v>
      </c>
      <c r="B1212" s="8" t="str">
        <f aca="false">VLOOKUP(A1212,Municipios!$A$2:$B$5571,2,0)</f>
        <v>Serra Talhada</v>
      </c>
      <c r="C1212" s="7" t="n">
        <v>306</v>
      </c>
      <c r="D1212" s="7" t="n">
        <v>10</v>
      </c>
      <c r="E1212" s="7" t="n">
        <v>16</v>
      </c>
      <c r="F1212" s="7" t="n">
        <v>1</v>
      </c>
      <c r="G1212" s="7" t="n">
        <v>174</v>
      </c>
      <c r="H1212" s="7" t="n">
        <v>10</v>
      </c>
      <c r="I1212" s="7" t="n">
        <v>24</v>
      </c>
      <c r="J1212" s="9" t="n">
        <f aca="false">VLOOKUP(A1212,população!$A$2:$E$5571,2,0)</f>
        <v>23715</v>
      </c>
      <c r="K1212" s="9" t="n">
        <f aca="false">VLOOKUP(A1212,população!$A$2:$E$5571,3,0)</f>
        <v>48856</v>
      </c>
      <c r="L1212" s="9" t="n">
        <f aca="false">VLOOKUP(A1212,população!$A$2:$E$5571,4,0)</f>
        <v>8987</v>
      </c>
      <c r="M1212" s="9" t="n">
        <f aca="false">VLOOKUP(A1212,população!$A$2:$E$5571,5,0)</f>
        <v>81558</v>
      </c>
    </row>
    <row r="1213" customFormat="false" ht="15" hidden="false" customHeight="false" outlineLevel="0" collapsed="false">
      <c r="A1213" s="7" t="n">
        <v>261400</v>
      </c>
      <c r="B1213" s="8" t="str">
        <f aca="false">VLOOKUP(A1213,Municipios!$A$2:$B$5571,2,0)</f>
        <v>Serrita</v>
      </c>
      <c r="C1213" s="7" t="n">
        <v>32</v>
      </c>
      <c r="D1213" s="7" t="n">
        <v>0</v>
      </c>
      <c r="E1213" s="7" t="n">
        <v>1</v>
      </c>
      <c r="F1213" s="7" t="n">
        <v>0</v>
      </c>
      <c r="G1213" s="7" t="n">
        <v>3</v>
      </c>
      <c r="H1213" s="7" t="n">
        <v>0</v>
      </c>
      <c r="I1213" s="7" t="n">
        <v>1</v>
      </c>
      <c r="J1213" s="9" t="n">
        <f aca="false">VLOOKUP(A1213,população!$A$2:$E$5571,2,0)</f>
        <v>5568</v>
      </c>
      <c r="K1213" s="9" t="n">
        <f aca="false">VLOOKUP(A1213,população!$A$2:$E$5571,3,0)</f>
        <v>10447</v>
      </c>
      <c r="L1213" s="9" t="n">
        <f aca="false">VLOOKUP(A1213,população!$A$2:$E$5571,4,0)</f>
        <v>2110</v>
      </c>
      <c r="M1213" s="9" t="n">
        <f aca="false">VLOOKUP(A1213,população!$A$2:$E$5571,5,0)</f>
        <v>18125</v>
      </c>
    </row>
    <row r="1214" customFormat="false" ht="15" hidden="false" customHeight="false" outlineLevel="0" collapsed="false">
      <c r="A1214" s="7" t="n">
        <v>261410</v>
      </c>
      <c r="B1214" s="8" t="str">
        <f aca="false">VLOOKUP(A1214,Municipios!$A$2:$B$5571,2,0)</f>
        <v>Sertânia</v>
      </c>
      <c r="C1214" s="7" t="n">
        <v>64</v>
      </c>
      <c r="D1214" s="7" t="n">
        <v>0</v>
      </c>
      <c r="E1214" s="7" t="n">
        <v>3</v>
      </c>
      <c r="F1214" s="7" t="n">
        <v>0</v>
      </c>
      <c r="G1214" s="7" t="n">
        <v>6</v>
      </c>
      <c r="H1214" s="7" t="n">
        <v>0</v>
      </c>
      <c r="I1214" s="7" t="n">
        <v>1</v>
      </c>
      <c r="J1214" s="9" t="n">
        <f aca="false">VLOOKUP(A1214,população!$A$2:$E$5571,2,0)</f>
        <v>8810</v>
      </c>
      <c r="K1214" s="9" t="n">
        <f aca="false">VLOOKUP(A1214,população!$A$2:$E$5571,3,0)</f>
        <v>20013</v>
      </c>
      <c r="L1214" s="9" t="n">
        <f aca="false">VLOOKUP(A1214,população!$A$2:$E$5571,4,0)</f>
        <v>4427</v>
      </c>
      <c r="M1214" s="9" t="n">
        <f aca="false">VLOOKUP(A1214,população!$A$2:$E$5571,5,0)</f>
        <v>33250</v>
      </c>
    </row>
    <row r="1215" customFormat="false" ht="15" hidden="false" customHeight="false" outlineLevel="0" collapsed="false">
      <c r="A1215" s="7" t="n">
        <v>261420</v>
      </c>
      <c r="B1215" s="8" t="str">
        <f aca="false">VLOOKUP(A1215,Municipios!$A$2:$B$5571,2,0)</f>
        <v>Sirinhaém</v>
      </c>
      <c r="C1215" s="7" t="n">
        <v>26</v>
      </c>
      <c r="D1215" s="7" t="n">
        <v>0</v>
      </c>
      <c r="E1215" s="7" t="n">
        <v>1</v>
      </c>
      <c r="F1215" s="7" t="n">
        <v>0</v>
      </c>
      <c r="G1215" s="7" t="n">
        <v>6</v>
      </c>
      <c r="H1215" s="7" t="n">
        <v>0</v>
      </c>
      <c r="I1215" s="7" t="n">
        <v>0</v>
      </c>
      <c r="J1215" s="9" t="n">
        <f aca="false">VLOOKUP(A1215,população!$A$2:$E$5571,2,0)</f>
        <v>12317</v>
      </c>
      <c r="K1215" s="9" t="n">
        <f aca="false">VLOOKUP(A1215,população!$A$2:$E$5571,3,0)</f>
        <v>25134</v>
      </c>
      <c r="L1215" s="9" t="n">
        <f aca="false">VLOOKUP(A1215,população!$A$2:$E$5571,4,0)</f>
        <v>3000</v>
      </c>
      <c r="M1215" s="9" t="n">
        <f aca="false">VLOOKUP(A1215,população!$A$2:$E$5571,5,0)</f>
        <v>40451</v>
      </c>
    </row>
    <row r="1216" customFormat="false" ht="15" hidden="false" customHeight="false" outlineLevel="0" collapsed="false">
      <c r="A1216" s="7" t="n">
        <v>261430</v>
      </c>
      <c r="B1216" s="8" t="str">
        <f aca="false">VLOOKUP(A1216,Municipios!$A$2:$B$5571,2,0)</f>
        <v>Moreilândia</v>
      </c>
      <c r="C1216" s="7" t="n">
        <v>22</v>
      </c>
      <c r="D1216" s="7" t="n">
        <v>0</v>
      </c>
      <c r="E1216" s="7" t="n">
        <v>1</v>
      </c>
      <c r="F1216" s="7" t="n">
        <v>0</v>
      </c>
      <c r="G1216" s="7" t="n">
        <v>1</v>
      </c>
      <c r="H1216" s="7" t="n">
        <v>0</v>
      </c>
      <c r="I1216" s="7" t="n">
        <v>0</v>
      </c>
      <c r="J1216" s="9" t="n">
        <f aca="false">VLOOKUP(A1216,população!$A$2:$E$5571,2,0)</f>
        <v>3111</v>
      </c>
      <c r="K1216" s="9" t="n">
        <f aca="false">VLOOKUP(A1216,população!$A$2:$E$5571,3,0)</f>
        <v>6311</v>
      </c>
      <c r="L1216" s="9" t="n">
        <f aca="false">VLOOKUP(A1216,população!$A$2:$E$5571,4,0)</f>
        <v>1331</v>
      </c>
      <c r="M1216" s="9" t="n">
        <f aca="false">VLOOKUP(A1216,população!$A$2:$E$5571,5,0)</f>
        <v>10753</v>
      </c>
    </row>
    <row r="1217" customFormat="false" ht="15" hidden="false" customHeight="false" outlineLevel="0" collapsed="false">
      <c r="A1217" s="7" t="n">
        <v>261440</v>
      </c>
      <c r="B1217" s="8" t="str">
        <f aca="false">VLOOKUP(A1217,Municipios!$A$2:$B$5571,2,0)</f>
        <v>Solidão</v>
      </c>
      <c r="C1217" s="7" t="n">
        <v>7</v>
      </c>
      <c r="D1217" s="7" t="n">
        <v>0</v>
      </c>
      <c r="E1217" s="7" t="n">
        <v>1</v>
      </c>
      <c r="F1217" s="7" t="n">
        <v>0</v>
      </c>
      <c r="G1217" s="7" t="n">
        <v>1</v>
      </c>
      <c r="H1217" s="7" t="n">
        <v>0</v>
      </c>
      <c r="I1217" s="7" t="n">
        <v>0</v>
      </c>
      <c r="J1217" s="9" t="n">
        <f aca="false">VLOOKUP(A1217,população!$A$2:$E$5571,2,0)</f>
        <v>1725</v>
      </c>
      <c r="K1217" s="9" t="n">
        <f aca="false">VLOOKUP(A1217,população!$A$2:$E$5571,3,0)</f>
        <v>3332</v>
      </c>
      <c r="L1217" s="9" t="n">
        <f aca="false">VLOOKUP(A1217,população!$A$2:$E$5571,4,0)</f>
        <v>658</v>
      </c>
      <c r="M1217" s="9" t="n">
        <f aca="false">VLOOKUP(A1217,população!$A$2:$E$5571,5,0)</f>
        <v>5715</v>
      </c>
    </row>
    <row r="1218" customFormat="false" ht="15" hidden="false" customHeight="false" outlineLevel="0" collapsed="false">
      <c r="A1218" s="7" t="n">
        <v>261450</v>
      </c>
      <c r="B1218" s="8" t="str">
        <f aca="false">VLOOKUP(A1218,Municipios!$A$2:$B$5571,2,0)</f>
        <v>Surubim</v>
      </c>
      <c r="C1218" s="7" t="n">
        <v>175</v>
      </c>
      <c r="D1218" s="7" t="n">
        <v>0</v>
      </c>
      <c r="E1218" s="7" t="n">
        <v>8</v>
      </c>
      <c r="F1218" s="7" t="n">
        <v>0</v>
      </c>
      <c r="G1218" s="7" t="n">
        <v>62</v>
      </c>
      <c r="H1218" s="7" t="n">
        <v>0</v>
      </c>
      <c r="I1218" s="7" t="n">
        <v>1</v>
      </c>
      <c r="J1218" s="9" t="n">
        <f aca="false">VLOOKUP(A1218,população!$A$2:$E$5571,2,0)</f>
        <v>16117</v>
      </c>
      <c r="K1218" s="9" t="n">
        <f aca="false">VLOOKUP(A1218,população!$A$2:$E$5571,3,0)</f>
        <v>35762</v>
      </c>
      <c r="L1218" s="9" t="n">
        <f aca="false">VLOOKUP(A1218,população!$A$2:$E$5571,4,0)</f>
        <v>7713</v>
      </c>
      <c r="M1218" s="9" t="n">
        <f aca="false">VLOOKUP(A1218,população!$A$2:$E$5571,5,0)</f>
        <v>59592</v>
      </c>
    </row>
    <row r="1219" customFormat="false" ht="15" hidden="false" customHeight="false" outlineLevel="0" collapsed="false">
      <c r="A1219" s="7" t="n">
        <v>261460</v>
      </c>
      <c r="B1219" s="8" t="str">
        <f aca="false">VLOOKUP(A1219,Municipios!$A$2:$B$5571,2,0)</f>
        <v>Tabira</v>
      </c>
      <c r="C1219" s="7" t="n">
        <v>35</v>
      </c>
      <c r="D1219" s="7" t="n">
        <v>0</v>
      </c>
      <c r="E1219" s="7" t="n">
        <v>1</v>
      </c>
      <c r="F1219" s="7" t="n">
        <v>0</v>
      </c>
      <c r="G1219" s="7" t="n">
        <v>3</v>
      </c>
      <c r="H1219" s="7" t="n">
        <v>0</v>
      </c>
      <c r="I1219" s="7" t="n">
        <v>2</v>
      </c>
      <c r="J1219" s="9" t="n">
        <f aca="false">VLOOKUP(A1219,população!$A$2:$E$5571,2,0)</f>
        <v>7755</v>
      </c>
      <c r="K1219" s="9" t="n">
        <f aca="false">VLOOKUP(A1219,população!$A$2:$E$5571,3,0)</f>
        <v>15620</v>
      </c>
      <c r="L1219" s="9" t="n">
        <f aca="false">VLOOKUP(A1219,população!$A$2:$E$5571,4,0)</f>
        <v>3463</v>
      </c>
      <c r="M1219" s="9" t="n">
        <f aca="false">VLOOKUP(A1219,população!$A$2:$E$5571,5,0)</f>
        <v>26838</v>
      </c>
    </row>
    <row r="1220" customFormat="false" ht="15" hidden="false" customHeight="false" outlineLevel="0" collapsed="false">
      <c r="A1220" s="7" t="n">
        <v>261480</v>
      </c>
      <c r="B1220" s="8" t="str">
        <f aca="false">VLOOKUP(A1220,Municipios!$A$2:$B$5571,2,0)</f>
        <v>Tacaratu</v>
      </c>
      <c r="C1220" s="7" t="n">
        <v>17</v>
      </c>
      <c r="D1220" s="7" t="n">
        <v>0</v>
      </c>
      <c r="E1220" s="7" t="n">
        <v>1</v>
      </c>
      <c r="F1220" s="7" t="n">
        <v>0</v>
      </c>
      <c r="G1220" s="7" t="n">
        <v>1</v>
      </c>
      <c r="H1220" s="7" t="n">
        <v>0</v>
      </c>
      <c r="I1220" s="7" t="n">
        <v>0</v>
      </c>
      <c r="J1220" s="9" t="n">
        <f aca="false">VLOOKUP(A1220,população!$A$2:$E$5571,2,0)</f>
        <v>6713</v>
      </c>
      <c r="K1220" s="9" t="n">
        <f aca="false">VLOOKUP(A1220,população!$A$2:$E$5571,3,0)</f>
        <v>12902</v>
      </c>
      <c r="L1220" s="9" t="n">
        <f aca="false">VLOOKUP(A1220,população!$A$2:$E$5571,4,0)</f>
        <v>2469</v>
      </c>
      <c r="M1220" s="9" t="n">
        <f aca="false">VLOOKUP(A1220,população!$A$2:$E$5571,5,0)</f>
        <v>22084</v>
      </c>
    </row>
    <row r="1221" customFormat="false" ht="15" hidden="false" customHeight="false" outlineLevel="0" collapsed="false">
      <c r="A1221" s="7" t="n">
        <v>261485</v>
      </c>
      <c r="B1221" s="8" t="str">
        <f aca="false">VLOOKUP(A1221,Municipios!$A$2:$B$5571,2,0)</f>
        <v>Tamandaré</v>
      </c>
      <c r="C1221" s="7" t="n">
        <v>16</v>
      </c>
      <c r="D1221" s="7" t="n">
        <v>0</v>
      </c>
      <c r="E1221" s="7" t="n">
        <v>1</v>
      </c>
      <c r="F1221" s="7" t="n">
        <v>0</v>
      </c>
      <c r="G1221" s="7" t="n">
        <v>3</v>
      </c>
      <c r="H1221" s="7" t="n">
        <v>0</v>
      </c>
      <c r="I1221" s="7" t="n">
        <v>0</v>
      </c>
      <c r="J1221" s="9" t="n">
        <f aca="false">VLOOKUP(A1221,população!$A$2:$E$5571,2,0)</f>
        <v>6695</v>
      </c>
      <c r="K1221" s="9" t="n">
        <f aca="false">VLOOKUP(A1221,população!$A$2:$E$5571,3,0)</f>
        <v>12728</v>
      </c>
      <c r="L1221" s="9" t="n">
        <f aca="false">VLOOKUP(A1221,população!$A$2:$E$5571,4,0)</f>
        <v>1670</v>
      </c>
      <c r="M1221" s="9" t="n">
        <f aca="false">VLOOKUP(A1221,população!$A$2:$E$5571,5,0)</f>
        <v>21093</v>
      </c>
    </row>
    <row r="1222" customFormat="false" ht="15" hidden="false" customHeight="false" outlineLevel="0" collapsed="false">
      <c r="A1222" s="7" t="n">
        <v>261500</v>
      </c>
      <c r="B1222" s="8" t="str">
        <f aca="false">VLOOKUP(A1222,Municipios!$A$2:$B$5571,2,0)</f>
        <v>Taquaritinga do Norte</v>
      </c>
      <c r="C1222" s="7" t="n">
        <v>56</v>
      </c>
      <c r="D1222" s="7" t="n">
        <v>0</v>
      </c>
      <c r="E1222" s="7" t="n">
        <v>1</v>
      </c>
      <c r="F1222" s="7" t="n">
        <v>0</v>
      </c>
      <c r="G1222" s="7" t="n">
        <v>2</v>
      </c>
      <c r="H1222" s="7" t="n">
        <v>0</v>
      </c>
      <c r="I1222" s="7" t="n">
        <v>2</v>
      </c>
      <c r="J1222" s="9" t="n">
        <f aca="false">VLOOKUP(A1222,população!$A$2:$E$5571,2,0)</f>
        <v>6880</v>
      </c>
      <c r="K1222" s="9" t="n">
        <f aca="false">VLOOKUP(A1222,população!$A$2:$E$5571,3,0)</f>
        <v>15651</v>
      </c>
      <c r="L1222" s="9" t="n">
        <f aca="false">VLOOKUP(A1222,população!$A$2:$E$5571,4,0)</f>
        <v>2741</v>
      </c>
      <c r="M1222" s="9" t="n">
        <f aca="false">VLOOKUP(A1222,população!$A$2:$E$5571,5,0)</f>
        <v>25272</v>
      </c>
    </row>
    <row r="1223" customFormat="false" ht="15" hidden="false" customHeight="false" outlineLevel="0" collapsed="false">
      <c r="A1223" s="7" t="n">
        <v>261510</v>
      </c>
      <c r="B1223" s="8" t="str">
        <f aca="false">VLOOKUP(A1223,Municipios!$A$2:$B$5571,2,0)</f>
        <v>Terezinha</v>
      </c>
      <c r="C1223" s="7" t="n">
        <v>8</v>
      </c>
      <c r="D1223" s="7" t="n">
        <v>0</v>
      </c>
      <c r="E1223" s="7" t="n">
        <v>1</v>
      </c>
      <c r="F1223" s="7" t="n">
        <v>0</v>
      </c>
      <c r="G1223" s="7" t="n">
        <v>2</v>
      </c>
      <c r="H1223" s="7" t="n">
        <v>0</v>
      </c>
      <c r="I1223" s="7" t="n">
        <v>0</v>
      </c>
      <c r="J1223" s="9" t="n">
        <f aca="false">VLOOKUP(A1223,população!$A$2:$E$5571,2,0)</f>
        <v>2042</v>
      </c>
      <c r="K1223" s="9" t="n">
        <f aca="false">VLOOKUP(A1223,população!$A$2:$E$5571,3,0)</f>
        <v>3831</v>
      </c>
      <c r="L1223" s="9" t="n">
        <f aca="false">VLOOKUP(A1223,população!$A$2:$E$5571,4,0)</f>
        <v>859</v>
      </c>
      <c r="M1223" s="9" t="n">
        <f aca="false">VLOOKUP(A1223,população!$A$2:$E$5571,5,0)</f>
        <v>6732</v>
      </c>
    </row>
    <row r="1224" customFormat="false" ht="15" hidden="false" customHeight="false" outlineLevel="0" collapsed="false">
      <c r="A1224" s="7" t="n">
        <v>261520</v>
      </c>
      <c r="B1224" s="8" t="str">
        <f aca="false">VLOOKUP(A1224,Municipios!$A$2:$B$5571,2,0)</f>
        <v>Terra Nova</v>
      </c>
      <c r="C1224" s="7" t="n">
        <v>11</v>
      </c>
      <c r="D1224" s="7" t="n">
        <v>0</v>
      </c>
      <c r="E1224" s="7" t="n">
        <v>1</v>
      </c>
      <c r="F1224" s="7" t="n">
        <v>0</v>
      </c>
      <c r="G1224" s="7" t="n">
        <v>2</v>
      </c>
      <c r="H1224" s="7" t="n">
        <v>0</v>
      </c>
      <c r="I1224" s="7" t="n">
        <v>0</v>
      </c>
      <c r="J1224" s="9" t="n">
        <f aca="false">VLOOKUP(A1224,população!$A$2:$E$5571,2,0)</f>
        <v>2655</v>
      </c>
      <c r="K1224" s="9" t="n">
        <f aca="false">VLOOKUP(A1224,população!$A$2:$E$5571,3,0)</f>
        <v>5615</v>
      </c>
      <c r="L1224" s="9" t="n">
        <f aca="false">VLOOKUP(A1224,população!$A$2:$E$5571,4,0)</f>
        <v>1012</v>
      </c>
      <c r="M1224" s="9" t="n">
        <f aca="false">VLOOKUP(A1224,população!$A$2:$E$5571,5,0)</f>
        <v>9282</v>
      </c>
    </row>
    <row r="1225" customFormat="false" ht="15" hidden="false" customHeight="false" outlineLevel="0" collapsed="false">
      <c r="A1225" s="7" t="n">
        <v>261530</v>
      </c>
      <c r="B1225" s="8" t="str">
        <f aca="false">VLOOKUP(A1225,Municipios!$A$2:$B$5571,2,0)</f>
        <v>Timbaúba</v>
      </c>
      <c r="C1225" s="7" t="n">
        <v>106</v>
      </c>
      <c r="D1225" s="7" t="n">
        <v>0</v>
      </c>
      <c r="E1225" s="7" t="n">
        <v>0</v>
      </c>
      <c r="F1225" s="7" t="n">
        <v>0</v>
      </c>
      <c r="G1225" s="7" t="n">
        <v>36</v>
      </c>
      <c r="H1225" s="7" t="n">
        <v>0</v>
      </c>
      <c r="I1225" s="7" t="n">
        <v>1</v>
      </c>
      <c r="J1225" s="9" t="n">
        <f aca="false">VLOOKUP(A1225,população!$A$2:$E$5571,2,0)</f>
        <v>14315</v>
      </c>
      <c r="K1225" s="9" t="n">
        <f aca="false">VLOOKUP(A1225,população!$A$2:$E$5571,3,0)</f>
        <v>32219</v>
      </c>
      <c r="L1225" s="9" t="n">
        <f aca="false">VLOOKUP(A1225,população!$A$2:$E$5571,4,0)</f>
        <v>6212</v>
      </c>
      <c r="M1225" s="9" t="n">
        <f aca="false">VLOOKUP(A1225,população!$A$2:$E$5571,5,0)</f>
        <v>52746</v>
      </c>
    </row>
    <row r="1226" customFormat="false" ht="15" hidden="false" customHeight="false" outlineLevel="0" collapsed="false">
      <c r="A1226" s="7" t="n">
        <v>261540</v>
      </c>
      <c r="B1226" s="8" t="str">
        <f aca="false">VLOOKUP(A1226,Municipios!$A$2:$B$5571,2,0)</f>
        <v>Toritama</v>
      </c>
      <c r="C1226" s="7" t="n">
        <v>28</v>
      </c>
      <c r="D1226" s="7" t="n">
        <v>0</v>
      </c>
      <c r="E1226" s="7" t="n">
        <v>2</v>
      </c>
      <c r="F1226" s="7" t="n">
        <v>0</v>
      </c>
      <c r="G1226" s="7" t="n">
        <v>3</v>
      </c>
      <c r="H1226" s="7" t="n">
        <v>0</v>
      </c>
      <c r="I1226" s="7" t="n">
        <v>0</v>
      </c>
      <c r="J1226" s="9" t="n">
        <f aca="false">VLOOKUP(A1226,população!$A$2:$E$5571,2,0)</f>
        <v>10803</v>
      </c>
      <c r="K1226" s="9" t="n">
        <f aca="false">VLOOKUP(A1226,população!$A$2:$E$5571,3,0)</f>
        <v>23843</v>
      </c>
      <c r="L1226" s="9" t="n">
        <f aca="false">VLOOKUP(A1226,população!$A$2:$E$5571,4,0)</f>
        <v>2338</v>
      </c>
      <c r="M1226" s="9" t="n">
        <f aca="false">VLOOKUP(A1226,população!$A$2:$E$5571,5,0)</f>
        <v>36984</v>
      </c>
    </row>
    <row r="1227" customFormat="false" ht="15" hidden="false" customHeight="false" outlineLevel="0" collapsed="false">
      <c r="A1227" s="7" t="n">
        <v>261550</v>
      </c>
      <c r="B1227" s="8" t="str">
        <f aca="false">VLOOKUP(A1227,Municipios!$A$2:$B$5571,2,0)</f>
        <v>Tracunhaém</v>
      </c>
      <c r="C1227" s="7" t="n">
        <v>11</v>
      </c>
      <c r="D1227" s="7" t="n">
        <v>0</v>
      </c>
      <c r="E1227" s="7" t="n">
        <v>0</v>
      </c>
      <c r="F1227" s="7" t="n">
        <v>0</v>
      </c>
      <c r="G1227" s="7" t="n">
        <v>0</v>
      </c>
      <c r="H1227" s="7" t="n">
        <v>0</v>
      </c>
      <c r="I1227" s="7" t="n">
        <v>0</v>
      </c>
      <c r="J1227" s="9" t="n">
        <f aca="false">VLOOKUP(A1227,população!$A$2:$E$5571,2,0)</f>
        <v>3546</v>
      </c>
      <c r="K1227" s="9" t="n">
        <f aca="false">VLOOKUP(A1227,população!$A$2:$E$5571,3,0)</f>
        <v>8174</v>
      </c>
      <c r="L1227" s="9" t="n">
        <f aca="false">VLOOKUP(A1227,população!$A$2:$E$5571,4,0)</f>
        <v>1243</v>
      </c>
      <c r="M1227" s="9" t="n">
        <f aca="false">VLOOKUP(A1227,população!$A$2:$E$5571,5,0)</f>
        <v>12963</v>
      </c>
    </row>
    <row r="1228" customFormat="false" ht="15" hidden="false" customHeight="false" outlineLevel="0" collapsed="false">
      <c r="A1228" s="7" t="n">
        <v>261560</v>
      </c>
      <c r="B1228" s="8" t="str">
        <f aca="false">VLOOKUP(A1228,Municipios!$A$2:$B$5571,2,0)</f>
        <v>Trindade</v>
      </c>
      <c r="C1228" s="7" t="n">
        <v>35</v>
      </c>
      <c r="D1228" s="7" t="n">
        <v>0</v>
      </c>
      <c r="E1228" s="7" t="n">
        <v>2</v>
      </c>
      <c r="F1228" s="7" t="n">
        <v>0</v>
      </c>
      <c r="G1228" s="7" t="n">
        <v>3</v>
      </c>
      <c r="H1228" s="7" t="n">
        <v>0</v>
      </c>
      <c r="I1228" s="7" t="n">
        <v>1</v>
      </c>
      <c r="J1228" s="9" t="n">
        <f aca="false">VLOOKUP(A1228,população!$A$2:$E$5571,2,0)</f>
        <v>9572</v>
      </c>
      <c r="K1228" s="9" t="n">
        <f aca="false">VLOOKUP(A1228,população!$A$2:$E$5571,3,0)</f>
        <v>15056</v>
      </c>
      <c r="L1228" s="9" t="n">
        <f aca="false">VLOOKUP(A1228,população!$A$2:$E$5571,4,0)</f>
        <v>2404</v>
      </c>
      <c r="M1228" s="9" t="n">
        <f aca="false">VLOOKUP(A1228,população!$A$2:$E$5571,5,0)</f>
        <v>27032</v>
      </c>
    </row>
    <row r="1229" customFormat="false" ht="15" hidden="false" customHeight="false" outlineLevel="0" collapsed="false">
      <c r="A1229" s="7" t="n">
        <v>261570</v>
      </c>
      <c r="B1229" s="8" t="str">
        <f aca="false">VLOOKUP(A1229,Municipios!$A$2:$B$5571,2,0)</f>
        <v>Triunfo</v>
      </c>
      <c r="C1229" s="7" t="n">
        <v>13</v>
      </c>
      <c r="D1229" s="7" t="n">
        <v>0</v>
      </c>
      <c r="E1229" s="7" t="n">
        <v>1</v>
      </c>
      <c r="F1229" s="7" t="n">
        <v>0</v>
      </c>
      <c r="G1229" s="7" t="n">
        <v>2</v>
      </c>
      <c r="H1229" s="7" t="n">
        <v>0</v>
      </c>
      <c r="I1229" s="7" t="n">
        <v>0</v>
      </c>
      <c r="J1229" s="9" t="n">
        <f aca="false">VLOOKUP(A1229,população!$A$2:$E$5571,2,0)</f>
        <v>3709</v>
      </c>
      <c r="K1229" s="9" t="n">
        <f aca="false">VLOOKUP(A1229,população!$A$2:$E$5571,3,0)</f>
        <v>8816</v>
      </c>
      <c r="L1229" s="9" t="n">
        <f aca="false">VLOOKUP(A1229,população!$A$2:$E$5571,4,0)</f>
        <v>2294</v>
      </c>
      <c r="M1229" s="9" t="n">
        <f aca="false">VLOOKUP(A1229,população!$A$2:$E$5571,5,0)</f>
        <v>14819</v>
      </c>
    </row>
    <row r="1230" customFormat="false" ht="15" hidden="false" customHeight="false" outlineLevel="0" collapsed="false">
      <c r="A1230" s="7" t="n">
        <v>261580</v>
      </c>
      <c r="B1230" s="8" t="str">
        <f aca="false">VLOOKUP(A1230,Municipios!$A$2:$B$5571,2,0)</f>
        <v>Tupanatinga</v>
      </c>
      <c r="C1230" s="7" t="n">
        <v>19</v>
      </c>
      <c r="D1230" s="7" t="n">
        <v>0</v>
      </c>
      <c r="E1230" s="7" t="n">
        <v>1</v>
      </c>
      <c r="F1230" s="7" t="n">
        <v>0</v>
      </c>
      <c r="G1230" s="7" t="n">
        <v>1</v>
      </c>
      <c r="H1230" s="7" t="n">
        <v>0</v>
      </c>
      <c r="I1230" s="7" t="n">
        <v>0</v>
      </c>
      <c r="J1230" s="9" t="n">
        <f aca="false">VLOOKUP(A1230,população!$A$2:$E$5571,2,0)</f>
        <v>7791</v>
      </c>
      <c r="K1230" s="9" t="n">
        <f aca="false">VLOOKUP(A1230,população!$A$2:$E$5571,3,0)</f>
        <v>13291</v>
      </c>
      <c r="L1230" s="9" t="n">
        <f aca="false">VLOOKUP(A1230,população!$A$2:$E$5571,4,0)</f>
        <v>2579</v>
      </c>
      <c r="M1230" s="9" t="n">
        <f aca="false">VLOOKUP(A1230,população!$A$2:$E$5571,5,0)</f>
        <v>23661</v>
      </c>
    </row>
    <row r="1231" customFormat="false" ht="15" hidden="false" customHeight="false" outlineLevel="0" collapsed="false">
      <c r="A1231" s="7" t="n">
        <v>261590</v>
      </c>
      <c r="B1231" s="8" t="str">
        <f aca="false">VLOOKUP(A1231,Municipios!$A$2:$B$5571,2,0)</f>
        <v>Tuparetama</v>
      </c>
      <c r="C1231" s="7" t="n">
        <v>39</v>
      </c>
      <c r="D1231" s="7" t="n">
        <v>0</v>
      </c>
      <c r="E1231" s="7" t="n">
        <v>1</v>
      </c>
      <c r="F1231" s="7" t="n">
        <v>0</v>
      </c>
      <c r="G1231" s="7" t="n">
        <v>2</v>
      </c>
      <c r="H1231" s="7" t="n">
        <v>0</v>
      </c>
      <c r="I1231" s="7" t="n">
        <v>0</v>
      </c>
      <c r="J1231" s="9" t="n">
        <f aca="false">VLOOKUP(A1231,população!$A$2:$E$5571,2,0)</f>
        <v>2036</v>
      </c>
      <c r="K1231" s="9" t="n">
        <f aca="false">VLOOKUP(A1231,população!$A$2:$E$5571,3,0)</f>
        <v>4610</v>
      </c>
      <c r="L1231" s="9" t="n">
        <f aca="false">VLOOKUP(A1231,população!$A$2:$E$5571,4,0)</f>
        <v>1323</v>
      </c>
      <c r="M1231" s="9" t="n">
        <f aca="false">VLOOKUP(A1231,população!$A$2:$E$5571,5,0)</f>
        <v>7969</v>
      </c>
    </row>
    <row r="1232" customFormat="false" ht="15" hidden="false" customHeight="false" outlineLevel="0" collapsed="false">
      <c r="A1232" s="7" t="n">
        <v>261600</v>
      </c>
      <c r="B1232" s="8" t="str">
        <f aca="false">VLOOKUP(A1232,Municipios!$A$2:$B$5571,2,0)</f>
        <v>Venturosa</v>
      </c>
      <c r="C1232" s="7" t="n">
        <v>24</v>
      </c>
      <c r="D1232" s="7" t="n">
        <v>0</v>
      </c>
      <c r="E1232" s="7" t="n">
        <v>1</v>
      </c>
      <c r="F1232" s="7" t="n">
        <v>0</v>
      </c>
      <c r="G1232" s="7" t="n">
        <v>2</v>
      </c>
      <c r="H1232" s="7" t="n">
        <v>0</v>
      </c>
      <c r="I1232" s="7" t="n">
        <v>0</v>
      </c>
      <c r="J1232" s="9" t="n">
        <f aca="false">VLOOKUP(A1232,população!$A$2:$E$5571,2,0)</f>
        <v>4809</v>
      </c>
      <c r="K1232" s="9" t="n">
        <f aca="false">VLOOKUP(A1232,população!$A$2:$E$5571,3,0)</f>
        <v>9815</v>
      </c>
      <c r="L1232" s="9" t="n">
        <f aca="false">VLOOKUP(A1232,população!$A$2:$E$5571,4,0)</f>
        <v>1884</v>
      </c>
      <c r="M1232" s="9" t="n">
        <f aca="false">VLOOKUP(A1232,população!$A$2:$E$5571,5,0)</f>
        <v>16508</v>
      </c>
    </row>
    <row r="1233" customFormat="false" ht="15" hidden="false" customHeight="false" outlineLevel="0" collapsed="false">
      <c r="A1233" s="7" t="n">
        <v>261610</v>
      </c>
      <c r="B1233" s="8" t="str">
        <f aca="false">VLOOKUP(A1233,Municipios!$A$2:$B$5571,2,0)</f>
        <v>Verdejante</v>
      </c>
      <c r="C1233" s="7" t="n">
        <v>15</v>
      </c>
      <c r="D1233" s="7" t="n">
        <v>0</v>
      </c>
      <c r="E1233" s="7" t="n">
        <v>1</v>
      </c>
      <c r="F1233" s="7" t="n">
        <v>0</v>
      </c>
      <c r="G1233" s="7" t="n">
        <v>1</v>
      </c>
      <c r="H1233" s="7" t="n">
        <v>0</v>
      </c>
      <c r="I1233" s="7" t="n">
        <v>0</v>
      </c>
      <c r="J1233" s="9" t="n">
        <f aca="false">VLOOKUP(A1233,população!$A$2:$E$5571,2,0)</f>
        <v>2723</v>
      </c>
      <c r="K1233" s="9" t="n">
        <f aca="false">VLOOKUP(A1233,população!$A$2:$E$5571,3,0)</f>
        <v>5156</v>
      </c>
      <c r="L1233" s="9" t="n">
        <f aca="false">VLOOKUP(A1233,população!$A$2:$E$5571,4,0)</f>
        <v>1156</v>
      </c>
      <c r="M1233" s="9" t="n">
        <f aca="false">VLOOKUP(A1233,população!$A$2:$E$5571,5,0)</f>
        <v>9035</v>
      </c>
    </row>
    <row r="1234" customFormat="false" ht="15" hidden="false" customHeight="false" outlineLevel="0" collapsed="false">
      <c r="A1234" s="7" t="n">
        <v>261620</v>
      </c>
      <c r="B1234" s="8" t="str">
        <f aca="false">VLOOKUP(A1234,Municipios!$A$2:$B$5571,2,0)</f>
        <v>Vertentes</v>
      </c>
      <c r="C1234" s="7" t="n">
        <v>50</v>
      </c>
      <c r="D1234" s="7" t="n">
        <v>0</v>
      </c>
      <c r="E1234" s="7" t="n">
        <v>1</v>
      </c>
      <c r="F1234" s="7" t="n">
        <v>0</v>
      </c>
      <c r="G1234" s="7" t="n">
        <v>11</v>
      </c>
      <c r="H1234" s="7" t="n">
        <v>0</v>
      </c>
      <c r="I1234" s="7" t="n">
        <v>1</v>
      </c>
      <c r="J1234" s="9" t="n">
        <f aca="false">VLOOKUP(A1234,população!$A$2:$E$5571,2,0)</f>
        <v>5538</v>
      </c>
      <c r="K1234" s="9" t="n">
        <f aca="false">VLOOKUP(A1234,população!$A$2:$E$5571,3,0)</f>
        <v>10995</v>
      </c>
      <c r="L1234" s="9" t="n">
        <f aca="false">VLOOKUP(A1234,população!$A$2:$E$5571,4,0)</f>
        <v>2463</v>
      </c>
      <c r="M1234" s="9" t="n">
        <f aca="false">VLOOKUP(A1234,população!$A$2:$E$5571,5,0)</f>
        <v>18996</v>
      </c>
    </row>
    <row r="1235" customFormat="false" ht="15" hidden="false" customHeight="false" outlineLevel="0" collapsed="false">
      <c r="A1235" s="7" t="n">
        <v>261630</v>
      </c>
      <c r="B1235" s="8" t="str">
        <f aca="false">VLOOKUP(A1235,Municipios!$A$2:$B$5571,2,0)</f>
        <v>Vicência</v>
      </c>
      <c r="C1235" s="7" t="n">
        <v>77</v>
      </c>
      <c r="D1235" s="7" t="n">
        <v>0</v>
      </c>
      <c r="E1235" s="7" t="n">
        <v>0</v>
      </c>
      <c r="F1235" s="7" t="n">
        <v>0</v>
      </c>
      <c r="G1235" s="7" t="n">
        <v>0</v>
      </c>
      <c r="H1235" s="7" t="n">
        <v>0</v>
      </c>
      <c r="I1235" s="7" t="n">
        <v>0</v>
      </c>
      <c r="J1235" s="9" t="n">
        <f aca="false">VLOOKUP(A1235,população!$A$2:$E$5571,2,0)</f>
        <v>8490</v>
      </c>
      <c r="K1235" s="9" t="n">
        <f aca="false">VLOOKUP(A1235,população!$A$2:$E$5571,3,0)</f>
        <v>19468</v>
      </c>
      <c r="L1235" s="9" t="n">
        <f aca="false">VLOOKUP(A1235,população!$A$2:$E$5571,4,0)</f>
        <v>2562</v>
      </c>
      <c r="M1235" s="9" t="n">
        <f aca="false">VLOOKUP(A1235,população!$A$2:$E$5571,5,0)</f>
        <v>30520</v>
      </c>
    </row>
    <row r="1236" customFormat="false" ht="15" hidden="false" customHeight="false" outlineLevel="0" collapsed="false">
      <c r="A1236" s="7" t="n">
        <v>261640</v>
      </c>
      <c r="B1236" s="8" t="str">
        <f aca="false">VLOOKUP(A1236,Municipios!$A$2:$B$5571,2,0)</f>
        <v>Vitória de Santo Antão</v>
      </c>
      <c r="C1236" s="7" t="n">
        <v>241</v>
      </c>
      <c r="D1236" s="7" t="n">
        <v>10</v>
      </c>
      <c r="E1236" s="7" t="n">
        <v>22</v>
      </c>
      <c r="F1236" s="7" t="n">
        <v>1</v>
      </c>
      <c r="G1236" s="7" t="n">
        <v>95</v>
      </c>
      <c r="H1236" s="7" t="n">
        <v>7</v>
      </c>
      <c r="I1236" s="7" t="n">
        <v>13</v>
      </c>
      <c r="J1236" s="9" t="n">
        <f aca="false">VLOOKUP(A1236,população!$A$2:$E$5571,2,0)</f>
        <v>35039</v>
      </c>
      <c r="K1236" s="9" t="n">
        <f aca="false">VLOOKUP(A1236,população!$A$2:$E$5571,3,0)</f>
        <v>81747</v>
      </c>
      <c r="L1236" s="9" t="n">
        <f aca="false">VLOOKUP(A1236,população!$A$2:$E$5571,4,0)</f>
        <v>13826</v>
      </c>
      <c r="M1236" s="9" t="n">
        <f aca="false">VLOOKUP(A1236,população!$A$2:$E$5571,5,0)</f>
        <v>130612</v>
      </c>
    </row>
    <row r="1237" customFormat="false" ht="15" hidden="false" customHeight="false" outlineLevel="0" collapsed="false">
      <c r="A1237" s="7" t="n">
        <v>261650</v>
      </c>
      <c r="B1237" s="8" t="str">
        <f aca="false">VLOOKUP(A1237,Municipios!$A$2:$B$5571,2,0)</f>
        <v>Xexéu</v>
      </c>
      <c r="C1237" s="7" t="n">
        <v>14</v>
      </c>
      <c r="D1237" s="7" t="n">
        <v>0</v>
      </c>
      <c r="E1237" s="7" t="n">
        <v>0</v>
      </c>
      <c r="F1237" s="7" t="n">
        <v>0</v>
      </c>
      <c r="G1237" s="7" t="n">
        <v>1</v>
      </c>
      <c r="H1237" s="7" t="n">
        <v>0</v>
      </c>
      <c r="I1237" s="7" t="n">
        <v>0</v>
      </c>
      <c r="J1237" s="9" t="n">
        <f aca="false">VLOOKUP(A1237,população!$A$2:$E$5571,2,0)</f>
        <v>4839</v>
      </c>
      <c r="K1237" s="9" t="n">
        <f aca="false">VLOOKUP(A1237,população!$A$2:$E$5571,3,0)</f>
        <v>8004</v>
      </c>
      <c r="L1237" s="9" t="n">
        <f aca="false">VLOOKUP(A1237,população!$A$2:$E$5571,4,0)</f>
        <v>1307</v>
      </c>
      <c r="M1237" s="9" t="n">
        <f aca="false">VLOOKUP(A1237,população!$A$2:$E$5571,5,0)</f>
        <v>14150</v>
      </c>
    </row>
    <row r="1238" customFormat="false" ht="15" hidden="false" customHeight="false" outlineLevel="0" collapsed="false">
      <c r="A1238" s="7" t="n">
        <v>270010</v>
      </c>
      <c r="B1238" s="8" t="str">
        <f aca="false">VLOOKUP(A1238,Municipios!$A$2:$B$5571,2,0)</f>
        <v>Água Branca</v>
      </c>
      <c r="C1238" s="7" t="n">
        <v>25</v>
      </c>
      <c r="D1238" s="7" t="n">
        <v>0</v>
      </c>
      <c r="E1238" s="7" t="n">
        <v>1</v>
      </c>
      <c r="F1238" s="7" t="n">
        <v>0</v>
      </c>
      <c r="G1238" s="7" t="n">
        <v>4</v>
      </c>
      <c r="H1238" s="7" t="n">
        <v>0</v>
      </c>
      <c r="I1238" s="7" t="n">
        <v>0</v>
      </c>
      <c r="J1238" s="9" t="n">
        <f aca="false">VLOOKUP(A1238,população!$A$2:$E$5571,2,0)</f>
        <v>6397</v>
      </c>
      <c r="K1238" s="9" t="n">
        <f aca="false">VLOOKUP(A1238,população!$A$2:$E$5571,3,0)</f>
        <v>10677</v>
      </c>
      <c r="L1238" s="9" t="n">
        <f aca="false">VLOOKUP(A1238,população!$A$2:$E$5571,4,0)</f>
        <v>2192</v>
      </c>
      <c r="M1238" s="9" t="n">
        <f aca="false">VLOOKUP(A1238,população!$A$2:$E$5571,5,0)</f>
        <v>19266</v>
      </c>
    </row>
    <row r="1239" customFormat="false" ht="15" hidden="false" customHeight="false" outlineLevel="0" collapsed="false">
      <c r="A1239" s="7" t="n">
        <v>270020</v>
      </c>
      <c r="B1239" s="8" t="str">
        <f aca="false">VLOOKUP(A1239,Municipios!$A$2:$B$5571,2,0)</f>
        <v>Anadia</v>
      </c>
      <c r="C1239" s="7" t="n">
        <v>25</v>
      </c>
      <c r="D1239" s="7" t="n">
        <v>0</v>
      </c>
      <c r="E1239" s="7" t="n">
        <v>0</v>
      </c>
      <c r="F1239" s="7" t="n">
        <v>0</v>
      </c>
      <c r="G1239" s="7" t="n">
        <v>0</v>
      </c>
      <c r="H1239" s="7" t="n">
        <v>0</v>
      </c>
      <c r="I1239" s="7" t="n">
        <v>0</v>
      </c>
      <c r="J1239" s="9" t="n">
        <f aca="false">VLOOKUP(A1239,população!$A$2:$E$5571,2,0)</f>
        <v>4939</v>
      </c>
      <c r="K1239" s="9" t="n">
        <f aca="false">VLOOKUP(A1239,população!$A$2:$E$5571,3,0)</f>
        <v>10087</v>
      </c>
      <c r="L1239" s="9" t="n">
        <f aca="false">VLOOKUP(A1239,população!$A$2:$E$5571,4,0)</f>
        <v>1805</v>
      </c>
      <c r="M1239" s="9" t="n">
        <f aca="false">VLOOKUP(A1239,população!$A$2:$E$5571,5,0)</f>
        <v>16831</v>
      </c>
    </row>
    <row r="1240" customFormat="false" ht="15" hidden="false" customHeight="false" outlineLevel="0" collapsed="false">
      <c r="A1240" s="7" t="n">
        <v>270030</v>
      </c>
      <c r="B1240" s="8" t="str">
        <f aca="false">VLOOKUP(A1240,Municipios!$A$2:$B$5571,2,0)</f>
        <v>Arapiraca</v>
      </c>
      <c r="C1240" s="7" t="n">
        <v>704</v>
      </c>
      <c r="D1240" s="7" t="n">
        <v>83</v>
      </c>
      <c r="E1240" s="7" t="n">
        <v>24</v>
      </c>
      <c r="F1240" s="7" t="n">
        <v>13</v>
      </c>
      <c r="G1240" s="7" t="n">
        <v>329</v>
      </c>
      <c r="H1240" s="7" t="n">
        <v>46</v>
      </c>
      <c r="I1240" s="7" t="n">
        <v>51</v>
      </c>
      <c r="J1240" s="9" t="n">
        <f aca="false">VLOOKUP(A1240,população!$A$2:$E$5571,2,0)</f>
        <v>66926</v>
      </c>
      <c r="K1240" s="9" t="n">
        <f aca="false">VLOOKUP(A1240,população!$A$2:$E$5571,3,0)</f>
        <v>133746</v>
      </c>
      <c r="L1240" s="9" t="n">
        <f aca="false">VLOOKUP(A1240,população!$A$2:$E$5571,4,0)</f>
        <v>19978</v>
      </c>
      <c r="M1240" s="9" t="n">
        <f aca="false">VLOOKUP(A1240,população!$A$2:$E$5571,5,0)</f>
        <v>220650</v>
      </c>
    </row>
    <row r="1241" customFormat="false" ht="15" hidden="false" customHeight="false" outlineLevel="0" collapsed="false">
      <c r="A1241" s="7" t="n">
        <v>270040</v>
      </c>
      <c r="B1241" s="8" t="str">
        <f aca="false">VLOOKUP(A1241,Municipios!$A$2:$B$5571,2,0)</f>
        <v>Atalaia</v>
      </c>
      <c r="C1241" s="7" t="n">
        <v>44</v>
      </c>
      <c r="D1241" s="7" t="n">
        <v>0</v>
      </c>
      <c r="E1241" s="7" t="n">
        <v>0</v>
      </c>
      <c r="F1241" s="7" t="n">
        <v>0</v>
      </c>
      <c r="G1241" s="7" t="n">
        <v>1</v>
      </c>
      <c r="H1241" s="7" t="n">
        <v>0</v>
      </c>
      <c r="I1241" s="7" t="n">
        <v>0</v>
      </c>
      <c r="J1241" s="9" t="n">
        <f aca="false">VLOOKUP(A1241,população!$A$2:$E$5571,2,0)</f>
        <v>14471</v>
      </c>
      <c r="K1241" s="9" t="n">
        <f aca="false">VLOOKUP(A1241,população!$A$2:$E$5571,3,0)</f>
        <v>25477</v>
      </c>
      <c r="L1241" s="9" t="n">
        <f aca="false">VLOOKUP(A1241,população!$A$2:$E$5571,4,0)</f>
        <v>3512</v>
      </c>
      <c r="M1241" s="9" t="n">
        <f aca="false">VLOOKUP(A1241,população!$A$2:$E$5571,5,0)</f>
        <v>43460</v>
      </c>
    </row>
    <row r="1242" customFormat="false" ht="15" hidden="false" customHeight="false" outlineLevel="0" collapsed="false">
      <c r="A1242" s="7" t="n">
        <v>270070</v>
      </c>
      <c r="B1242" s="8" t="str">
        <f aca="false">VLOOKUP(A1242,Municipios!$A$2:$B$5571,2,0)</f>
        <v>Batalha</v>
      </c>
      <c r="C1242" s="7" t="n">
        <v>35</v>
      </c>
      <c r="D1242" s="7" t="n">
        <v>0</v>
      </c>
      <c r="E1242" s="7" t="n">
        <v>1</v>
      </c>
      <c r="F1242" s="7" t="n">
        <v>0</v>
      </c>
      <c r="G1242" s="7" t="n">
        <v>8</v>
      </c>
      <c r="H1242" s="7" t="n">
        <v>0</v>
      </c>
      <c r="I1242" s="7" t="n">
        <v>1</v>
      </c>
      <c r="J1242" s="9" t="n">
        <f aca="false">VLOOKUP(A1242,população!$A$2:$E$5571,2,0)</f>
        <v>5398</v>
      </c>
      <c r="K1242" s="9" t="n">
        <f aca="false">VLOOKUP(A1242,população!$A$2:$E$5571,3,0)</f>
        <v>10203</v>
      </c>
      <c r="L1242" s="9" t="n">
        <f aca="false">VLOOKUP(A1242,população!$A$2:$E$5571,4,0)</f>
        <v>1609</v>
      </c>
      <c r="M1242" s="9" t="n">
        <f aca="false">VLOOKUP(A1242,população!$A$2:$E$5571,5,0)</f>
        <v>17210</v>
      </c>
    </row>
    <row r="1243" customFormat="false" ht="15" hidden="false" customHeight="false" outlineLevel="0" collapsed="false">
      <c r="A1243" s="7" t="n">
        <v>270100</v>
      </c>
      <c r="B1243" s="8" t="str">
        <f aca="false">VLOOKUP(A1243,Municipios!$A$2:$B$5571,2,0)</f>
        <v>Boca da Mata</v>
      </c>
      <c r="C1243" s="7" t="n">
        <v>14</v>
      </c>
      <c r="D1243" s="7" t="n">
        <v>0</v>
      </c>
      <c r="E1243" s="7" t="n">
        <v>1</v>
      </c>
      <c r="F1243" s="7" t="n">
        <v>0</v>
      </c>
      <c r="G1243" s="7" t="n">
        <v>2</v>
      </c>
      <c r="H1243" s="7" t="n">
        <v>0</v>
      </c>
      <c r="I1243" s="7" t="n">
        <v>0</v>
      </c>
      <c r="J1243" s="9" t="n">
        <f aca="false">VLOOKUP(A1243,população!$A$2:$E$5571,2,0)</f>
        <v>7864</v>
      </c>
      <c r="K1243" s="9" t="n">
        <f aca="false">VLOOKUP(A1243,população!$A$2:$E$5571,3,0)</f>
        <v>15329</v>
      </c>
      <c r="L1243" s="9" t="n">
        <f aca="false">VLOOKUP(A1243,população!$A$2:$E$5571,4,0)</f>
        <v>2203</v>
      </c>
      <c r="M1243" s="9" t="n">
        <f aca="false">VLOOKUP(A1243,população!$A$2:$E$5571,5,0)</f>
        <v>25396</v>
      </c>
    </row>
    <row r="1244" customFormat="false" ht="15" hidden="false" customHeight="false" outlineLevel="0" collapsed="false">
      <c r="A1244" s="7" t="n">
        <v>270120</v>
      </c>
      <c r="B1244" s="8" t="str">
        <f aca="false">VLOOKUP(A1244,Municipios!$A$2:$B$5571,2,0)</f>
        <v>Cacimbinhas</v>
      </c>
      <c r="C1244" s="7" t="n">
        <v>3</v>
      </c>
      <c r="D1244" s="7" t="n">
        <v>0</v>
      </c>
      <c r="E1244" s="7" t="n">
        <v>0</v>
      </c>
      <c r="F1244" s="7" t="n">
        <v>0</v>
      </c>
      <c r="G1244" s="7" t="n">
        <v>0</v>
      </c>
      <c r="H1244" s="7" t="n">
        <v>0</v>
      </c>
      <c r="I1244" s="7" t="n">
        <v>0</v>
      </c>
      <c r="J1244" s="9" t="n">
        <f aca="false">VLOOKUP(A1244,população!$A$2:$E$5571,2,0)</f>
        <v>3155</v>
      </c>
      <c r="K1244" s="9" t="n">
        <f aca="false">VLOOKUP(A1244,população!$A$2:$E$5571,3,0)</f>
        <v>5758</v>
      </c>
      <c r="L1244" s="9" t="n">
        <f aca="false">VLOOKUP(A1244,população!$A$2:$E$5571,4,0)</f>
        <v>1203</v>
      </c>
      <c r="M1244" s="9" t="n">
        <f aca="false">VLOOKUP(A1244,população!$A$2:$E$5571,5,0)</f>
        <v>10116</v>
      </c>
    </row>
    <row r="1245" customFormat="false" ht="15" hidden="false" customHeight="false" outlineLevel="0" collapsed="false">
      <c r="A1245" s="7" t="n">
        <v>270130</v>
      </c>
      <c r="B1245" s="8" t="str">
        <f aca="false">VLOOKUP(A1245,Municipios!$A$2:$B$5571,2,0)</f>
        <v>Cajueiro</v>
      </c>
      <c r="C1245" s="7" t="n">
        <v>26</v>
      </c>
      <c r="D1245" s="7" t="n">
        <v>0</v>
      </c>
      <c r="E1245" s="7" t="n">
        <v>0</v>
      </c>
      <c r="F1245" s="7" t="n">
        <v>0</v>
      </c>
      <c r="G1245" s="7" t="n">
        <v>0</v>
      </c>
      <c r="H1245" s="7" t="n">
        <v>0</v>
      </c>
      <c r="I1245" s="7" t="n">
        <v>0</v>
      </c>
      <c r="J1245" s="9" t="n">
        <f aca="false">VLOOKUP(A1245,população!$A$2:$E$5571,2,0)</f>
        <v>6697</v>
      </c>
      <c r="K1245" s="9" t="n">
        <f aca="false">VLOOKUP(A1245,população!$A$2:$E$5571,3,0)</f>
        <v>11727</v>
      </c>
      <c r="L1245" s="9" t="n">
        <f aca="false">VLOOKUP(A1245,população!$A$2:$E$5571,4,0)</f>
        <v>1649</v>
      </c>
      <c r="M1245" s="9" t="n">
        <f aca="false">VLOOKUP(A1245,população!$A$2:$E$5571,5,0)</f>
        <v>20073</v>
      </c>
    </row>
    <row r="1246" customFormat="false" ht="15" hidden="false" customHeight="false" outlineLevel="0" collapsed="false">
      <c r="A1246" s="7" t="n">
        <v>270140</v>
      </c>
      <c r="B1246" s="8" t="str">
        <f aca="false">VLOOKUP(A1246,Municipios!$A$2:$B$5571,2,0)</f>
        <v>Campo Alegre</v>
      </c>
      <c r="C1246" s="7" t="n">
        <v>40</v>
      </c>
      <c r="D1246" s="7" t="n">
        <v>0</v>
      </c>
      <c r="E1246" s="7" t="n">
        <v>2</v>
      </c>
      <c r="F1246" s="7" t="n">
        <v>0</v>
      </c>
      <c r="G1246" s="7" t="n">
        <v>5</v>
      </c>
      <c r="H1246" s="7" t="n">
        <v>0</v>
      </c>
      <c r="I1246" s="7" t="n">
        <v>0</v>
      </c>
      <c r="J1246" s="9" t="n">
        <f aca="false">VLOOKUP(A1246,população!$A$2:$E$5571,2,0)</f>
        <v>14338</v>
      </c>
      <c r="K1246" s="9" t="n">
        <f aca="false">VLOOKUP(A1246,população!$A$2:$E$5571,3,0)</f>
        <v>30907</v>
      </c>
      <c r="L1246" s="9" t="n">
        <f aca="false">VLOOKUP(A1246,população!$A$2:$E$5571,4,0)</f>
        <v>3417</v>
      </c>
      <c r="M1246" s="9" t="n">
        <f aca="false">VLOOKUP(A1246,população!$A$2:$E$5571,5,0)</f>
        <v>48662</v>
      </c>
    </row>
    <row r="1247" customFormat="false" ht="15" hidden="false" customHeight="false" outlineLevel="0" collapsed="false">
      <c r="A1247" s="7" t="n">
        <v>270170</v>
      </c>
      <c r="B1247" s="8" t="str">
        <f aca="false">VLOOKUP(A1247,Municipios!$A$2:$B$5571,2,0)</f>
        <v>Capela</v>
      </c>
      <c r="C1247" s="7" t="n">
        <v>53</v>
      </c>
      <c r="D1247" s="7" t="n">
        <v>0</v>
      </c>
      <c r="E1247" s="7" t="n">
        <v>1</v>
      </c>
      <c r="F1247" s="7" t="n">
        <v>0</v>
      </c>
      <c r="G1247" s="7" t="n">
        <v>4</v>
      </c>
      <c r="H1247" s="7" t="n">
        <v>0</v>
      </c>
      <c r="I1247" s="7" t="n">
        <v>1</v>
      </c>
      <c r="J1247" s="9" t="n">
        <f aca="false">VLOOKUP(A1247,população!$A$2:$E$5571,2,0)</f>
        <v>5179</v>
      </c>
      <c r="K1247" s="9" t="n">
        <f aca="false">VLOOKUP(A1247,população!$A$2:$E$5571,3,0)</f>
        <v>9349</v>
      </c>
      <c r="L1247" s="9" t="n">
        <f aca="false">VLOOKUP(A1247,população!$A$2:$E$5571,4,0)</f>
        <v>1542</v>
      </c>
      <c r="M1247" s="9" t="n">
        <f aca="false">VLOOKUP(A1247,população!$A$2:$E$5571,5,0)</f>
        <v>16070</v>
      </c>
    </row>
    <row r="1248" customFormat="false" ht="15" hidden="false" customHeight="false" outlineLevel="0" collapsed="false">
      <c r="A1248" s="7" t="n">
        <v>270210</v>
      </c>
      <c r="B1248" s="8" t="str">
        <f aca="false">VLOOKUP(A1248,Municipios!$A$2:$B$5571,2,0)</f>
        <v>Colônia Leopoldina</v>
      </c>
      <c r="C1248" s="7" t="n">
        <v>33</v>
      </c>
      <c r="D1248" s="7" t="n">
        <v>0</v>
      </c>
      <c r="E1248" s="7" t="n">
        <v>1</v>
      </c>
      <c r="F1248" s="7" t="n">
        <v>0</v>
      </c>
      <c r="G1248" s="7" t="n">
        <v>1</v>
      </c>
      <c r="H1248" s="7" t="n">
        <v>0</v>
      </c>
      <c r="I1248" s="7" t="n">
        <v>0</v>
      </c>
      <c r="J1248" s="9" t="n">
        <f aca="false">VLOOKUP(A1248,população!$A$2:$E$5571,2,0)</f>
        <v>6262</v>
      </c>
      <c r="K1248" s="9" t="n">
        <f aca="false">VLOOKUP(A1248,população!$A$2:$E$5571,3,0)</f>
        <v>11358</v>
      </c>
      <c r="L1248" s="9" t="n">
        <f aca="false">VLOOKUP(A1248,população!$A$2:$E$5571,4,0)</f>
        <v>1761</v>
      </c>
      <c r="M1248" s="9" t="n">
        <f aca="false">VLOOKUP(A1248,população!$A$2:$E$5571,5,0)</f>
        <v>19381</v>
      </c>
    </row>
    <row r="1249" customFormat="false" ht="15" hidden="false" customHeight="false" outlineLevel="0" collapsed="false">
      <c r="A1249" s="7" t="n">
        <v>270230</v>
      </c>
      <c r="B1249" s="8" t="str">
        <f aca="false">VLOOKUP(A1249,Municipios!$A$2:$B$5571,2,0)</f>
        <v>Coruripe</v>
      </c>
      <c r="C1249" s="7" t="n">
        <v>274</v>
      </c>
      <c r="D1249" s="7" t="n">
        <v>28</v>
      </c>
      <c r="E1249" s="7" t="n">
        <v>8</v>
      </c>
      <c r="F1249" s="7" t="n">
        <v>4</v>
      </c>
      <c r="G1249" s="7" t="n">
        <v>73</v>
      </c>
      <c r="H1249" s="7" t="n">
        <v>18</v>
      </c>
      <c r="I1249" s="7" t="n">
        <v>23</v>
      </c>
      <c r="J1249" s="9" t="n">
        <f aca="false">VLOOKUP(A1249,população!$A$2:$E$5571,2,0)</f>
        <v>16448</v>
      </c>
      <c r="K1249" s="9" t="n">
        <f aca="false">VLOOKUP(A1249,população!$A$2:$E$5571,3,0)</f>
        <v>31907</v>
      </c>
      <c r="L1249" s="9" t="n">
        <f aca="false">VLOOKUP(A1249,população!$A$2:$E$5571,4,0)</f>
        <v>3832</v>
      </c>
      <c r="M1249" s="9" t="n">
        <f aca="false">VLOOKUP(A1249,população!$A$2:$E$5571,5,0)</f>
        <v>52187</v>
      </c>
    </row>
    <row r="1250" customFormat="false" ht="15" hidden="false" customHeight="false" outlineLevel="0" collapsed="false">
      <c r="A1250" s="7" t="n">
        <v>270235</v>
      </c>
      <c r="B1250" s="8" t="str">
        <f aca="false">VLOOKUP(A1250,Municipios!$A$2:$B$5571,2,0)</f>
        <v>Craíbas</v>
      </c>
      <c r="C1250" s="7" t="n">
        <v>8</v>
      </c>
      <c r="D1250" s="7" t="n">
        <v>0</v>
      </c>
      <c r="E1250" s="7" t="n">
        <v>0</v>
      </c>
      <c r="F1250" s="7" t="n">
        <v>0</v>
      </c>
      <c r="G1250" s="7" t="n">
        <v>1</v>
      </c>
      <c r="H1250" s="7" t="n">
        <v>0</v>
      </c>
      <c r="I1250" s="7" t="n">
        <v>0</v>
      </c>
      <c r="J1250" s="9" t="n">
        <f aca="false">VLOOKUP(A1250,população!$A$2:$E$5571,2,0)</f>
        <v>7637</v>
      </c>
      <c r="K1250" s="9" t="n">
        <f aca="false">VLOOKUP(A1250,população!$A$2:$E$5571,3,0)</f>
        <v>13111</v>
      </c>
      <c r="L1250" s="9" t="n">
        <f aca="false">VLOOKUP(A1250,população!$A$2:$E$5571,4,0)</f>
        <v>2119</v>
      </c>
      <c r="M1250" s="9" t="n">
        <f aca="false">VLOOKUP(A1250,população!$A$2:$E$5571,5,0)</f>
        <v>22867</v>
      </c>
    </row>
    <row r="1251" customFormat="false" ht="15" hidden="false" customHeight="false" outlineLevel="0" collapsed="false">
      <c r="A1251" s="7" t="n">
        <v>270240</v>
      </c>
      <c r="B1251" s="8" t="str">
        <f aca="false">VLOOKUP(A1251,Municipios!$A$2:$B$5571,2,0)</f>
        <v>Delmiro Gouveia</v>
      </c>
      <c r="C1251" s="7" t="n">
        <v>44</v>
      </c>
      <c r="D1251" s="7" t="n">
        <v>0</v>
      </c>
      <c r="E1251" s="7" t="n">
        <v>2</v>
      </c>
      <c r="F1251" s="7" t="n">
        <v>0</v>
      </c>
      <c r="G1251" s="7" t="n">
        <v>9</v>
      </c>
      <c r="H1251" s="7" t="n">
        <v>0</v>
      </c>
      <c r="I1251" s="7" t="n">
        <v>1</v>
      </c>
      <c r="J1251" s="9" t="n">
        <f aca="false">VLOOKUP(A1251,população!$A$2:$E$5571,2,0)</f>
        <v>14904</v>
      </c>
      <c r="K1251" s="9" t="n">
        <f aca="false">VLOOKUP(A1251,população!$A$2:$E$5571,3,0)</f>
        <v>28795</v>
      </c>
      <c r="L1251" s="9" t="n">
        <f aca="false">VLOOKUP(A1251,população!$A$2:$E$5571,4,0)</f>
        <v>4909</v>
      </c>
      <c r="M1251" s="9" t="n">
        <f aca="false">VLOOKUP(A1251,população!$A$2:$E$5571,5,0)</f>
        <v>48608</v>
      </c>
    </row>
    <row r="1252" customFormat="false" ht="15" hidden="false" customHeight="false" outlineLevel="0" collapsed="false">
      <c r="A1252" s="7" t="n">
        <v>270280</v>
      </c>
      <c r="B1252" s="8" t="str">
        <f aca="false">VLOOKUP(A1252,Municipios!$A$2:$B$5571,2,0)</f>
        <v>Flexeiras</v>
      </c>
      <c r="C1252" s="7" t="n">
        <v>15</v>
      </c>
      <c r="D1252" s="7" t="n">
        <v>0</v>
      </c>
      <c r="E1252" s="7" t="n">
        <v>1</v>
      </c>
      <c r="F1252" s="7" t="n">
        <v>0</v>
      </c>
      <c r="G1252" s="7" t="n">
        <v>2</v>
      </c>
      <c r="H1252" s="7" t="n">
        <v>0</v>
      </c>
      <c r="I1252" s="7" t="n">
        <v>0</v>
      </c>
      <c r="J1252" s="9" t="n">
        <f aca="false">VLOOKUP(A1252,população!$A$2:$E$5571,2,0)</f>
        <v>4141</v>
      </c>
      <c r="K1252" s="9" t="n">
        <f aca="false">VLOOKUP(A1252,população!$A$2:$E$5571,3,0)</f>
        <v>6903</v>
      </c>
      <c r="L1252" s="9" t="n">
        <f aca="false">VLOOKUP(A1252,população!$A$2:$E$5571,4,0)</f>
        <v>1053</v>
      </c>
      <c r="M1252" s="9" t="n">
        <f aca="false">VLOOKUP(A1252,população!$A$2:$E$5571,5,0)</f>
        <v>12097</v>
      </c>
    </row>
    <row r="1253" customFormat="false" ht="15" hidden="false" customHeight="false" outlineLevel="0" collapsed="false">
      <c r="A1253" s="7" t="n">
        <v>270290</v>
      </c>
      <c r="B1253" s="8" t="str">
        <f aca="false">VLOOKUP(A1253,Municipios!$A$2:$B$5571,2,0)</f>
        <v>Girau do Ponciano</v>
      </c>
      <c r="C1253" s="7" t="n">
        <v>48</v>
      </c>
      <c r="D1253" s="7" t="n">
        <v>0</v>
      </c>
      <c r="E1253" s="7" t="n">
        <v>0</v>
      </c>
      <c r="F1253" s="7" t="n">
        <v>0</v>
      </c>
      <c r="G1253" s="7" t="n">
        <v>0</v>
      </c>
      <c r="H1253" s="7" t="n">
        <v>0</v>
      </c>
      <c r="I1253" s="7" t="n">
        <v>0</v>
      </c>
      <c r="J1253" s="9" t="n">
        <f aca="false">VLOOKUP(A1253,população!$A$2:$E$5571,2,0)</f>
        <v>11908</v>
      </c>
      <c r="K1253" s="9" t="n">
        <f aca="false">VLOOKUP(A1253,população!$A$2:$E$5571,3,0)</f>
        <v>21646</v>
      </c>
      <c r="L1253" s="9" t="n">
        <f aca="false">VLOOKUP(A1253,população!$A$2:$E$5571,4,0)</f>
        <v>3290</v>
      </c>
      <c r="M1253" s="9" t="n">
        <f aca="false">VLOOKUP(A1253,população!$A$2:$E$5571,5,0)</f>
        <v>36844</v>
      </c>
    </row>
    <row r="1254" customFormat="false" ht="15" hidden="false" customHeight="false" outlineLevel="0" collapsed="false">
      <c r="A1254" s="7" t="n">
        <v>270310</v>
      </c>
      <c r="B1254" s="8" t="str">
        <f aca="false">VLOOKUP(A1254,Municipios!$A$2:$B$5571,2,0)</f>
        <v>Igaci</v>
      </c>
      <c r="C1254" s="7" t="n">
        <v>14</v>
      </c>
      <c r="D1254" s="7" t="n">
        <v>0</v>
      </c>
      <c r="E1254" s="7" t="n">
        <v>0</v>
      </c>
      <c r="F1254" s="7" t="n">
        <v>0</v>
      </c>
      <c r="G1254" s="7" t="n">
        <v>0</v>
      </c>
      <c r="H1254" s="7" t="n">
        <v>0</v>
      </c>
      <c r="I1254" s="7" t="n">
        <v>0</v>
      </c>
      <c r="J1254" s="9" t="n">
        <f aca="false">VLOOKUP(A1254,população!$A$2:$E$5571,2,0)</f>
        <v>7221</v>
      </c>
      <c r="K1254" s="9" t="n">
        <f aca="false">VLOOKUP(A1254,população!$A$2:$E$5571,3,0)</f>
        <v>14402</v>
      </c>
      <c r="L1254" s="9" t="n">
        <f aca="false">VLOOKUP(A1254,população!$A$2:$E$5571,4,0)</f>
        <v>2939</v>
      </c>
      <c r="M1254" s="9" t="n">
        <f aca="false">VLOOKUP(A1254,população!$A$2:$E$5571,5,0)</f>
        <v>24562</v>
      </c>
    </row>
    <row r="1255" customFormat="false" ht="15" hidden="false" customHeight="false" outlineLevel="0" collapsed="false">
      <c r="A1255" s="7" t="n">
        <v>270375</v>
      </c>
      <c r="B1255" s="8" t="str">
        <f aca="false">VLOOKUP(A1255,Municipios!$A$2:$B$5571,2,0)</f>
        <v>Jequiá da Praia</v>
      </c>
      <c r="C1255" s="7" t="n">
        <v>2</v>
      </c>
      <c r="D1255" s="7" t="n">
        <v>0</v>
      </c>
      <c r="E1255" s="7" t="n">
        <v>0</v>
      </c>
      <c r="F1255" s="7" t="n">
        <v>0</v>
      </c>
      <c r="G1255" s="7" t="n">
        <v>0</v>
      </c>
      <c r="H1255" s="7" t="n">
        <v>0</v>
      </c>
      <c r="I1255" s="7" t="n">
        <v>0</v>
      </c>
      <c r="J1255" s="9" t="n">
        <f aca="false">VLOOKUP(A1255,população!$A$2:$E$5571,2,0)</f>
        <v>3545</v>
      </c>
      <c r="K1255" s="9" t="n">
        <f aca="false">VLOOKUP(A1255,população!$A$2:$E$5571,3,0)</f>
        <v>6922</v>
      </c>
      <c r="L1255" s="9" t="n">
        <f aca="false">VLOOKUP(A1255,população!$A$2:$E$5571,4,0)</f>
        <v>867</v>
      </c>
      <c r="M1255" s="9" t="n">
        <f aca="false">VLOOKUP(A1255,população!$A$2:$E$5571,5,0)</f>
        <v>11334</v>
      </c>
    </row>
    <row r="1256" customFormat="false" ht="15" hidden="false" customHeight="false" outlineLevel="0" collapsed="false">
      <c r="A1256" s="7" t="n">
        <v>270380</v>
      </c>
      <c r="B1256" s="8" t="str">
        <f aca="false">VLOOKUP(A1256,Municipios!$A$2:$B$5571,2,0)</f>
        <v>Joaquim Gomes</v>
      </c>
      <c r="C1256" s="7" t="n">
        <v>50</v>
      </c>
      <c r="D1256" s="7" t="n">
        <v>0</v>
      </c>
      <c r="E1256" s="7" t="n">
        <v>2</v>
      </c>
      <c r="F1256" s="7" t="n">
        <v>0</v>
      </c>
      <c r="G1256" s="7" t="n">
        <v>3</v>
      </c>
      <c r="H1256" s="7" t="n">
        <v>0</v>
      </c>
      <c r="I1256" s="7" t="n">
        <v>0</v>
      </c>
      <c r="J1256" s="9" t="n">
        <f aca="false">VLOOKUP(A1256,população!$A$2:$E$5571,2,0)</f>
        <v>7679</v>
      </c>
      <c r="K1256" s="9" t="n">
        <f aca="false">VLOOKUP(A1256,população!$A$2:$E$5571,3,0)</f>
        <v>12483</v>
      </c>
      <c r="L1256" s="9" t="n">
        <f aca="false">VLOOKUP(A1256,população!$A$2:$E$5571,4,0)</f>
        <v>1703</v>
      </c>
      <c r="M1256" s="9" t="n">
        <f aca="false">VLOOKUP(A1256,população!$A$2:$E$5571,5,0)</f>
        <v>21865</v>
      </c>
    </row>
    <row r="1257" customFormat="false" ht="15" hidden="false" customHeight="false" outlineLevel="0" collapsed="false">
      <c r="A1257" s="7" t="n">
        <v>270400</v>
      </c>
      <c r="B1257" s="8" t="str">
        <f aca="false">VLOOKUP(A1257,Municipios!$A$2:$B$5571,2,0)</f>
        <v>Junqueiro</v>
      </c>
      <c r="C1257" s="7" t="n">
        <v>35</v>
      </c>
      <c r="D1257" s="7" t="n">
        <v>0</v>
      </c>
      <c r="E1257" s="7" t="n">
        <v>2</v>
      </c>
      <c r="F1257" s="7" t="n">
        <v>0</v>
      </c>
      <c r="G1257" s="7" t="n">
        <v>6</v>
      </c>
      <c r="H1257" s="7" t="n">
        <v>0</v>
      </c>
      <c r="I1257" s="7" t="n">
        <v>0</v>
      </c>
      <c r="J1257" s="9" t="n">
        <f aca="false">VLOOKUP(A1257,população!$A$2:$E$5571,2,0)</f>
        <v>7250</v>
      </c>
      <c r="K1257" s="9" t="n">
        <f aca="false">VLOOKUP(A1257,população!$A$2:$E$5571,3,0)</f>
        <v>14190</v>
      </c>
      <c r="L1257" s="9" t="n">
        <f aca="false">VLOOKUP(A1257,população!$A$2:$E$5571,4,0)</f>
        <v>2312</v>
      </c>
      <c r="M1257" s="9" t="n">
        <f aca="false">VLOOKUP(A1257,população!$A$2:$E$5571,5,0)</f>
        <v>23752</v>
      </c>
    </row>
    <row r="1258" customFormat="false" ht="15" hidden="false" customHeight="false" outlineLevel="0" collapsed="false">
      <c r="A1258" s="7" t="n">
        <v>270410</v>
      </c>
      <c r="B1258" s="8" t="str">
        <f aca="false">VLOOKUP(A1258,Municipios!$A$2:$B$5571,2,0)</f>
        <v>Lagoa da Canoa</v>
      </c>
      <c r="C1258" s="7" t="n">
        <v>3</v>
      </c>
      <c r="D1258" s="7" t="n">
        <v>0</v>
      </c>
      <c r="E1258" s="7" t="n">
        <v>0</v>
      </c>
      <c r="F1258" s="7" t="n">
        <v>0</v>
      </c>
      <c r="G1258" s="7" t="n">
        <v>0</v>
      </c>
      <c r="H1258" s="7" t="n">
        <v>0</v>
      </c>
      <c r="I1258" s="7" t="n">
        <v>0</v>
      </c>
      <c r="J1258" s="9" t="n">
        <f aca="false">VLOOKUP(A1258,população!$A$2:$E$5571,2,0)</f>
        <v>5823</v>
      </c>
      <c r="K1258" s="9" t="n">
        <f aca="false">VLOOKUP(A1258,população!$A$2:$E$5571,3,0)</f>
        <v>10344</v>
      </c>
      <c r="L1258" s="9" t="n">
        <f aca="false">VLOOKUP(A1258,população!$A$2:$E$5571,4,0)</f>
        <v>1855</v>
      </c>
      <c r="M1258" s="9" t="n">
        <f aca="false">VLOOKUP(A1258,população!$A$2:$E$5571,5,0)</f>
        <v>18022</v>
      </c>
    </row>
    <row r="1259" customFormat="false" ht="15" hidden="false" customHeight="false" outlineLevel="0" collapsed="false">
      <c r="A1259" s="7" t="n">
        <v>270420</v>
      </c>
      <c r="B1259" s="8" t="str">
        <f aca="false">VLOOKUP(A1259,Municipios!$A$2:$B$5571,2,0)</f>
        <v>Limoeiro de Anadia</v>
      </c>
      <c r="C1259" s="7" t="n">
        <v>14</v>
      </c>
      <c r="D1259" s="7" t="n">
        <v>0</v>
      </c>
      <c r="E1259" s="7" t="n">
        <v>0</v>
      </c>
      <c r="F1259" s="7" t="n">
        <v>0</v>
      </c>
      <c r="G1259" s="7" t="n">
        <v>0</v>
      </c>
      <c r="H1259" s="7" t="n">
        <v>0</v>
      </c>
      <c r="I1259" s="7" t="n">
        <v>0</v>
      </c>
      <c r="J1259" s="9" t="n">
        <f aca="false">VLOOKUP(A1259,população!$A$2:$E$5571,2,0)</f>
        <v>7763</v>
      </c>
      <c r="K1259" s="9" t="n">
        <f aca="false">VLOOKUP(A1259,população!$A$2:$E$5571,3,0)</f>
        <v>15938</v>
      </c>
      <c r="L1259" s="9" t="n">
        <f aca="false">VLOOKUP(A1259,população!$A$2:$E$5571,4,0)</f>
        <v>2614</v>
      </c>
      <c r="M1259" s="9" t="n">
        <f aca="false">VLOOKUP(A1259,população!$A$2:$E$5571,5,0)</f>
        <v>26315</v>
      </c>
    </row>
    <row r="1260" customFormat="false" ht="15" hidden="false" customHeight="false" outlineLevel="0" collapsed="false">
      <c r="A1260" s="7" t="n">
        <v>270430</v>
      </c>
      <c r="B1260" s="8" t="str">
        <f aca="false">VLOOKUP(A1260,Municipios!$A$2:$B$5571,2,0)</f>
        <v>Maceió</v>
      </c>
      <c r="C1260" s="7" t="n">
        <v>2064</v>
      </c>
      <c r="D1260" s="7" t="n">
        <v>149</v>
      </c>
      <c r="E1260" s="7" t="n">
        <v>74</v>
      </c>
      <c r="F1260" s="7" t="n">
        <v>5</v>
      </c>
      <c r="G1260" s="7" t="n">
        <v>1325</v>
      </c>
      <c r="H1260" s="7" t="n">
        <v>92</v>
      </c>
      <c r="I1260" s="7" t="n">
        <v>294</v>
      </c>
      <c r="J1260" s="9" t="n">
        <f aca="false">VLOOKUP(A1260,população!$A$2:$E$5571,2,0)</f>
        <v>256979</v>
      </c>
      <c r="K1260" s="9" t="n">
        <f aca="false">VLOOKUP(A1260,população!$A$2:$E$5571,3,0)</f>
        <v>617037</v>
      </c>
      <c r="L1260" s="9" t="n">
        <f aca="false">VLOOKUP(A1260,população!$A$2:$E$5571,4,0)</f>
        <v>80837</v>
      </c>
      <c r="M1260" s="9" t="n">
        <f aca="false">VLOOKUP(A1260,população!$A$2:$E$5571,5,0)</f>
        <v>954853</v>
      </c>
    </row>
    <row r="1261" customFormat="false" ht="15" hidden="false" customHeight="false" outlineLevel="0" collapsed="false">
      <c r="A1261" s="7" t="n">
        <v>270440</v>
      </c>
      <c r="B1261" s="8" t="str">
        <f aca="false">VLOOKUP(A1261,Municipios!$A$2:$B$5571,2,0)</f>
        <v>Major Isidoro</v>
      </c>
      <c r="C1261" s="7" t="n">
        <v>32</v>
      </c>
      <c r="D1261" s="7" t="n">
        <v>0</v>
      </c>
      <c r="E1261" s="7" t="n">
        <v>0</v>
      </c>
      <c r="F1261" s="7" t="n">
        <v>0</v>
      </c>
      <c r="G1261" s="7" t="n">
        <v>0</v>
      </c>
      <c r="H1261" s="7" t="n">
        <v>0</v>
      </c>
      <c r="I1261" s="7" t="n">
        <v>0</v>
      </c>
      <c r="J1261" s="9" t="n">
        <f aca="false">VLOOKUP(A1261,população!$A$2:$E$5571,2,0)</f>
        <v>5610</v>
      </c>
      <c r="K1261" s="9" t="n">
        <f aca="false">VLOOKUP(A1261,população!$A$2:$E$5571,3,0)</f>
        <v>10862</v>
      </c>
      <c r="L1261" s="9" t="n">
        <f aca="false">VLOOKUP(A1261,população!$A$2:$E$5571,4,0)</f>
        <v>2091</v>
      </c>
      <c r="M1261" s="9" t="n">
        <f aca="false">VLOOKUP(A1261,população!$A$2:$E$5571,5,0)</f>
        <v>18563</v>
      </c>
    </row>
    <row r="1262" customFormat="false" ht="15" hidden="false" customHeight="false" outlineLevel="0" collapsed="false">
      <c r="A1262" s="7" t="n">
        <v>270450</v>
      </c>
      <c r="B1262" s="8" t="str">
        <f aca="false">VLOOKUP(A1262,Municipios!$A$2:$B$5571,2,0)</f>
        <v>Maragogi</v>
      </c>
      <c r="C1262" s="7" t="n">
        <v>2</v>
      </c>
      <c r="D1262" s="7" t="n">
        <v>0</v>
      </c>
      <c r="E1262" s="7" t="n">
        <v>0</v>
      </c>
      <c r="F1262" s="7" t="n">
        <v>0</v>
      </c>
      <c r="G1262" s="7" t="n">
        <v>1</v>
      </c>
      <c r="H1262" s="7" t="n">
        <v>0</v>
      </c>
      <c r="I1262" s="7" t="n">
        <v>0</v>
      </c>
      <c r="J1262" s="9" t="n">
        <f aca="false">VLOOKUP(A1262,população!$A$2:$E$5571,2,0)</f>
        <v>10049</v>
      </c>
      <c r="K1262" s="9" t="n">
        <f aca="false">VLOOKUP(A1262,população!$A$2:$E$5571,3,0)</f>
        <v>17239</v>
      </c>
      <c r="L1262" s="9" t="n">
        <f aca="false">VLOOKUP(A1262,população!$A$2:$E$5571,4,0)</f>
        <v>2019</v>
      </c>
      <c r="M1262" s="9" t="n">
        <f aca="false">VLOOKUP(A1262,população!$A$2:$E$5571,5,0)</f>
        <v>29307</v>
      </c>
    </row>
    <row r="1263" customFormat="false" ht="15" hidden="false" customHeight="false" outlineLevel="0" collapsed="false">
      <c r="A1263" s="7" t="n">
        <v>270470</v>
      </c>
      <c r="B1263" s="8" t="str">
        <f aca="false">VLOOKUP(A1263,Municipios!$A$2:$B$5571,2,0)</f>
        <v>Marechal Deodoro</v>
      </c>
      <c r="C1263" s="7" t="n">
        <v>14</v>
      </c>
      <c r="D1263" s="7" t="n">
        <v>0</v>
      </c>
      <c r="E1263" s="7" t="n">
        <v>0</v>
      </c>
      <c r="F1263" s="7" t="n">
        <v>0</v>
      </c>
      <c r="G1263" s="7" t="n">
        <v>0</v>
      </c>
      <c r="H1263" s="7" t="n">
        <v>0</v>
      </c>
      <c r="I1263" s="7" t="n">
        <v>0</v>
      </c>
      <c r="J1263" s="9" t="n">
        <f aca="false">VLOOKUP(A1263,população!$A$2:$E$5571,2,0)</f>
        <v>15207</v>
      </c>
      <c r="K1263" s="9" t="n">
        <f aca="false">VLOOKUP(A1263,população!$A$2:$E$5571,3,0)</f>
        <v>28866</v>
      </c>
      <c r="L1263" s="9" t="n">
        <f aca="false">VLOOKUP(A1263,população!$A$2:$E$5571,4,0)</f>
        <v>3546</v>
      </c>
      <c r="M1263" s="9" t="n">
        <f aca="false">VLOOKUP(A1263,população!$A$2:$E$5571,5,0)</f>
        <v>47619</v>
      </c>
    </row>
    <row r="1264" customFormat="false" ht="15" hidden="false" customHeight="false" outlineLevel="0" collapsed="false">
      <c r="A1264" s="7" t="n">
        <v>270500</v>
      </c>
      <c r="B1264" s="8" t="str">
        <f aca="false">VLOOKUP(A1264,Municipios!$A$2:$B$5571,2,0)</f>
        <v>Mata Grande</v>
      </c>
      <c r="C1264" s="7" t="n">
        <v>36</v>
      </c>
      <c r="D1264" s="7" t="n">
        <v>0</v>
      </c>
      <c r="E1264" s="7" t="n">
        <v>1</v>
      </c>
      <c r="F1264" s="7" t="n">
        <v>0</v>
      </c>
      <c r="G1264" s="7" t="n">
        <v>3</v>
      </c>
      <c r="H1264" s="7" t="n">
        <v>0</v>
      </c>
      <c r="I1264" s="7" t="n">
        <v>0</v>
      </c>
      <c r="J1264" s="9" t="n">
        <f aca="false">VLOOKUP(A1264,população!$A$2:$E$5571,2,0)</f>
        <v>7888</v>
      </c>
      <c r="K1264" s="9" t="n">
        <f aca="false">VLOOKUP(A1264,população!$A$2:$E$5571,3,0)</f>
        <v>12840</v>
      </c>
      <c r="L1264" s="9" t="n">
        <f aca="false">VLOOKUP(A1264,população!$A$2:$E$5571,4,0)</f>
        <v>2568</v>
      </c>
      <c r="M1264" s="9" t="n">
        <f aca="false">VLOOKUP(A1264,população!$A$2:$E$5571,5,0)</f>
        <v>23296</v>
      </c>
    </row>
    <row r="1265" customFormat="false" ht="15" hidden="false" customHeight="false" outlineLevel="0" collapsed="false">
      <c r="A1265" s="7" t="n">
        <v>270510</v>
      </c>
      <c r="B1265" s="8" t="str">
        <f aca="false">VLOOKUP(A1265,Municipios!$A$2:$B$5571,2,0)</f>
        <v>Matriz de Camaragibe</v>
      </c>
      <c r="C1265" s="7" t="n">
        <v>24</v>
      </c>
      <c r="D1265" s="7" t="n">
        <v>0</v>
      </c>
      <c r="E1265" s="7" t="n">
        <v>1</v>
      </c>
      <c r="F1265" s="7" t="n">
        <v>0</v>
      </c>
      <c r="G1265" s="7" t="n">
        <v>2</v>
      </c>
      <c r="H1265" s="7" t="n">
        <v>0</v>
      </c>
      <c r="I1265" s="7" t="n">
        <v>0</v>
      </c>
      <c r="J1265" s="9" t="n">
        <f aca="false">VLOOKUP(A1265,população!$A$2:$E$5571,2,0)</f>
        <v>8158</v>
      </c>
      <c r="K1265" s="9" t="n">
        <f aca="false">VLOOKUP(A1265,população!$A$2:$E$5571,3,0)</f>
        <v>13561</v>
      </c>
      <c r="L1265" s="9" t="n">
        <f aca="false">VLOOKUP(A1265,população!$A$2:$E$5571,4,0)</f>
        <v>1918</v>
      </c>
      <c r="M1265" s="9" t="n">
        <f aca="false">VLOOKUP(A1265,população!$A$2:$E$5571,5,0)</f>
        <v>23637</v>
      </c>
    </row>
    <row r="1266" customFormat="false" ht="15" hidden="false" customHeight="false" outlineLevel="0" collapsed="false">
      <c r="A1266" s="7" t="n">
        <v>270550</v>
      </c>
      <c r="B1266" s="8" t="str">
        <f aca="false">VLOOKUP(A1266,Municipios!$A$2:$B$5571,2,0)</f>
        <v>Murici</v>
      </c>
      <c r="C1266" s="7" t="n">
        <v>53</v>
      </c>
      <c r="D1266" s="7" t="n">
        <v>0</v>
      </c>
      <c r="E1266" s="7" t="n">
        <v>1</v>
      </c>
      <c r="F1266" s="7" t="n">
        <v>0</v>
      </c>
      <c r="G1266" s="7" t="n">
        <v>6</v>
      </c>
      <c r="H1266" s="7" t="n">
        <v>0</v>
      </c>
      <c r="I1266" s="7" t="n">
        <v>0</v>
      </c>
      <c r="J1266" s="9" t="n">
        <f aca="false">VLOOKUP(A1266,população!$A$2:$E$5571,2,0)</f>
        <v>9284</v>
      </c>
      <c r="K1266" s="9" t="n">
        <f aca="false">VLOOKUP(A1266,população!$A$2:$E$5571,3,0)</f>
        <v>15386</v>
      </c>
      <c r="L1266" s="9" t="n">
        <f aca="false">VLOOKUP(A1266,população!$A$2:$E$5571,4,0)</f>
        <v>2188</v>
      </c>
      <c r="M1266" s="9" t="n">
        <f aca="false">VLOOKUP(A1266,população!$A$2:$E$5571,5,0)</f>
        <v>26858</v>
      </c>
    </row>
    <row r="1267" customFormat="false" ht="15" hidden="false" customHeight="false" outlineLevel="0" collapsed="false">
      <c r="A1267" s="7" t="n">
        <v>270570</v>
      </c>
      <c r="B1267" s="8" t="str">
        <f aca="false">VLOOKUP(A1267,Municipios!$A$2:$B$5571,2,0)</f>
        <v>Olho d'Água das Flores</v>
      </c>
      <c r="C1267" s="7" t="n">
        <v>46</v>
      </c>
      <c r="D1267" s="7" t="n">
        <v>0</v>
      </c>
      <c r="E1267" s="7" t="n">
        <v>0</v>
      </c>
      <c r="F1267" s="7" t="n">
        <v>0</v>
      </c>
      <c r="G1267" s="7" t="n">
        <v>0</v>
      </c>
      <c r="H1267" s="7" t="n">
        <v>0</v>
      </c>
      <c r="I1267" s="7" t="n">
        <v>0</v>
      </c>
      <c r="J1267" s="9" t="n">
        <f aca="false">VLOOKUP(A1267,população!$A$2:$E$5571,2,0)</f>
        <v>6687</v>
      </c>
      <c r="K1267" s="9" t="n">
        <f aca="false">VLOOKUP(A1267,população!$A$2:$E$5571,3,0)</f>
        <v>11624</v>
      </c>
      <c r="L1267" s="9" t="n">
        <f aca="false">VLOOKUP(A1267,população!$A$2:$E$5571,4,0)</f>
        <v>2005</v>
      </c>
      <c r="M1267" s="9" t="n">
        <f aca="false">VLOOKUP(A1267,população!$A$2:$E$5571,5,0)</f>
        <v>20316</v>
      </c>
    </row>
    <row r="1268" customFormat="false" ht="15" hidden="false" customHeight="false" outlineLevel="0" collapsed="false">
      <c r="A1268" s="7" t="n">
        <v>270630</v>
      </c>
      <c r="B1268" s="8" t="str">
        <f aca="false">VLOOKUP(A1268,Municipios!$A$2:$B$5571,2,0)</f>
        <v>Palmeira dos Índios</v>
      </c>
      <c r="C1268" s="7" t="n">
        <v>110</v>
      </c>
      <c r="D1268" s="7" t="n">
        <v>16</v>
      </c>
      <c r="E1268" s="7" t="n">
        <v>8</v>
      </c>
      <c r="F1268" s="7" t="n">
        <v>3</v>
      </c>
      <c r="G1268" s="7" t="n">
        <v>60</v>
      </c>
      <c r="H1268" s="7" t="n">
        <v>12</v>
      </c>
      <c r="I1268" s="7" t="n">
        <v>21</v>
      </c>
      <c r="J1268" s="9" t="n">
        <f aca="false">VLOOKUP(A1268,população!$A$2:$E$5571,2,0)</f>
        <v>20976</v>
      </c>
      <c r="K1268" s="9" t="n">
        <f aca="false">VLOOKUP(A1268,população!$A$2:$E$5571,3,0)</f>
        <v>42014</v>
      </c>
      <c r="L1268" s="9" t="n">
        <f aca="false">VLOOKUP(A1268,população!$A$2:$E$5571,4,0)</f>
        <v>8569</v>
      </c>
      <c r="M1268" s="9" t="n">
        <f aca="false">VLOOKUP(A1268,população!$A$2:$E$5571,5,0)</f>
        <v>71559</v>
      </c>
    </row>
    <row r="1269" customFormat="false" ht="15" hidden="false" customHeight="false" outlineLevel="0" collapsed="false">
      <c r="A1269" s="7" t="n">
        <v>270640</v>
      </c>
      <c r="B1269" s="8" t="str">
        <f aca="false">VLOOKUP(A1269,Municipios!$A$2:$B$5571,2,0)</f>
        <v>Pão de Açúcar</v>
      </c>
      <c r="C1269" s="7" t="n">
        <v>52</v>
      </c>
      <c r="D1269" s="7" t="n">
        <v>0</v>
      </c>
      <c r="E1269" s="7" t="n">
        <v>1</v>
      </c>
      <c r="F1269" s="7" t="n">
        <v>0</v>
      </c>
      <c r="G1269" s="7" t="n">
        <v>4</v>
      </c>
      <c r="H1269" s="7" t="n">
        <v>0</v>
      </c>
      <c r="I1269" s="7" t="n">
        <v>1</v>
      </c>
      <c r="J1269" s="9" t="n">
        <f aca="false">VLOOKUP(A1269,população!$A$2:$E$5571,2,0)</f>
        <v>7846</v>
      </c>
      <c r="K1269" s="9" t="n">
        <f aca="false">VLOOKUP(A1269,população!$A$2:$E$5571,3,0)</f>
        <v>13308</v>
      </c>
      <c r="L1269" s="9" t="n">
        <f aca="false">VLOOKUP(A1269,população!$A$2:$E$5571,4,0)</f>
        <v>2374</v>
      </c>
      <c r="M1269" s="9" t="n">
        <f aca="false">VLOOKUP(A1269,população!$A$2:$E$5571,5,0)</f>
        <v>23528</v>
      </c>
    </row>
    <row r="1270" customFormat="false" ht="15" hidden="false" customHeight="false" outlineLevel="0" collapsed="false">
      <c r="A1270" s="7" t="n">
        <v>270660</v>
      </c>
      <c r="B1270" s="8" t="str">
        <f aca="false">VLOOKUP(A1270,Municipios!$A$2:$B$5571,2,0)</f>
        <v>Paulo Jacinto</v>
      </c>
      <c r="C1270" s="7" t="n">
        <v>16</v>
      </c>
      <c r="D1270" s="7" t="n">
        <v>0</v>
      </c>
      <c r="E1270" s="7" t="n">
        <v>1</v>
      </c>
      <c r="F1270" s="7" t="n">
        <v>0</v>
      </c>
      <c r="G1270" s="7" t="n">
        <v>1</v>
      </c>
      <c r="H1270" s="7" t="n">
        <v>0</v>
      </c>
      <c r="I1270" s="7" t="n">
        <v>0</v>
      </c>
      <c r="J1270" s="9" t="n">
        <f aca="false">VLOOKUP(A1270,população!$A$2:$E$5571,2,0)</f>
        <v>2088</v>
      </c>
      <c r="K1270" s="9" t="n">
        <f aca="false">VLOOKUP(A1270,população!$A$2:$E$5571,3,0)</f>
        <v>4279</v>
      </c>
      <c r="L1270" s="9" t="n">
        <f aca="false">VLOOKUP(A1270,população!$A$2:$E$5571,4,0)</f>
        <v>863</v>
      </c>
      <c r="M1270" s="9" t="n">
        <f aca="false">VLOOKUP(A1270,população!$A$2:$E$5571,5,0)</f>
        <v>7230</v>
      </c>
    </row>
    <row r="1271" customFormat="false" ht="15" hidden="false" customHeight="false" outlineLevel="0" collapsed="false">
      <c r="A1271" s="7" t="n">
        <v>270670</v>
      </c>
      <c r="B1271" s="8" t="str">
        <f aca="false">VLOOKUP(A1271,Municipios!$A$2:$B$5571,2,0)</f>
        <v>Penedo</v>
      </c>
      <c r="C1271" s="7" t="n">
        <v>95</v>
      </c>
      <c r="D1271" s="7" t="n">
        <v>0</v>
      </c>
      <c r="E1271" s="7" t="n">
        <v>6</v>
      </c>
      <c r="F1271" s="7" t="n">
        <v>0</v>
      </c>
      <c r="G1271" s="7" t="n">
        <v>36</v>
      </c>
      <c r="H1271" s="7" t="n">
        <v>0</v>
      </c>
      <c r="I1271" s="7" t="n">
        <v>2</v>
      </c>
      <c r="J1271" s="9" t="n">
        <f aca="false">VLOOKUP(A1271,população!$A$2:$E$5571,2,0)</f>
        <v>18564</v>
      </c>
      <c r="K1271" s="9" t="n">
        <f aca="false">VLOOKUP(A1271,população!$A$2:$E$5571,3,0)</f>
        <v>36442</v>
      </c>
      <c r="L1271" s="9" t="n">
        <f aca="false">VLOOKUP(A1271,população!$A$2:$E$5571,4,0)</f>
        <v>5636</v>
      </c>
      <c r="M1271" s="9" t="n">
        <f aca="false">VLOOKUP(A1271,população!$A$2:$E$5571,5,0)</f>
        <v>60642</v>
      </c>
    </row>
    <row r="1272" customFormat="false" ht="15" hidden="false" customHeight="false" outlineLevel="0" collapsed="false">
      <c r="A1272" s="7" t="n">
        <v>270690</v>
      </c>
      <c r="B1272" s="8" t="str">
        <f aca="false">VLOOKUP(A1272,Municipios!$A$2:$B$5571,2,0)</f>
        <v>Pilar</v>
      </c>
      <c r="C1272" s="7" t="n">
        <v>43</v>
      </c>
      <c r="D1272" s="7" t="n">
        <v>0</v>
      </c>
      <c r="E1272" s="7" t="n">
        <v>3</v>
      </c>
      <c r="F1272" s="7" t="n">
        <v>0</v>
      </c>
      <c r="G1272" s="7" t="n">
        <v>12</v>
      </c>
      <c r="H1272" s="7" t="n">
        <v>0</v>
      </c>
      <c r="I1272" s="7" t="n">
        <v>0</v>
      </c>
      <c r="J1272" s="9" t="n">
        <f aca="false">VLOOKUP(A1272,população!$A$2:$E$5571,2,0)</f>
        <v>10651</v>
      </c>
      <c r="K1272" s="9" t="n">
        <f aca="false">VLOOKUP(A1272,população!$A$2:$E$5571,3,0)</f>
        <v>19893</v>
      </c>
      <c r="L1272" s="9" t="n">
        <f aca="false">VLOOKUP(A1272,população!$A$2:$E$5571,4,0)</f>
        <v>2869</v>
      </c>
      <c r="M1272" s="9" t="n">
        <f aca="false">VLOOKUP(A1272,população!$A$2:$E$5571,5,0)</f>
        <v>33413</v>
      </c>
    </row>
    <row r="1273" customFormat="false" ht="15" hidden="false" customHeight="false" outlineLevel="0" collapsed="false">
      <c r="A1273" s="7" t="n">
        <v>270710</v>
      </c>
      <c r="B1273" s="8" t="str">
        <f aca="false">VLOOKUP(A1273,Municipios!$A$2:$B$5571,2,0)</f>
        <v>Piranhas</v>
      </c>
      <c r="C1273" s="7" t="n">
        <v>39</v>
      </c>
      <c r="D1273" s="7" t="n">
        <v>0</v>
      </c>
      <c r="E1273" s="7" t="n">
        <v>2</v>
      </c>
      <c r="F1273" s="7" t="n">
        <v>0</v>
      </c>
      <c r="G1273" s="7" t="n">
        <v>6</v>
      </c>
      <c r="H1273" s="7" t="n">
        <v>0</v>
      </c>
      <c r="I1273" s="7" t="n">
        <v>0</v>
      </c>
      <c r="J1273" s="9" t="n">
        <f aca="false">VLOOKUP(A1273,população!$A$2:$E$5571,2,0)</f>
        <v>8426</v>
      </c>
      <c r="K1273" s="9" t="n">
        <f aca="false">VLOOKUP(A1273,população!$A$2:$E$5571,3,0)</f>
        <v>13038</v>
      </c>
      <c r="L1273" s="9" t="n">
        <f aca="false">VLOOKUP(A1273,população!$A$2:$E$5571,4,0)</f>
        <v>1687</v>
      </c>
      <c r="M1273" s="9" t="n">
        <f aca="false">VLOOKUP(A1273,população!$A$2:$E$5571,5,0)</f>
        <v>23151</v>
      </c>
    </row>
    <row r="1274" customFormat="false" ht="15" hidden="false" customHeight="false" outlineLevel="0" collapsed="false">
      <c r="A1274" s="7" t="n">
        <v>270730</v>
      </c>
      <c r="B1274" s="8" t="str">
        <f aca="false">VLOOKUP(A1274,Municipios!$A$2:$B$5571,2,0)</f>
        <v>Porto Calvo</v>
      </c>
      <c r="C1274" s="7" t="n">
        <v>41</v>
      </c>
      <c r="D1274" s="7" t="n">
        <v>0</v>
      </c>
      <c r="E1274" s="7" t="n">
        <v>1</v>
      </c>
      <c r="F1274" s="7" t="n">
        <v>0</v>
      </c>
      <c r="G1274" s="7" t="n">
        <v>3</v>
      </c>
      <c r="H1274" s="7" t="n">
        <v>0</v>
      </c>
      <c r="I1274" s="7" t="n">
        <v>0</v>
      </c>
      <c r="J1274" s="9" t="n">
        <f aca="false">VLOOKUP(A1274,população!$A$2:$E$5571,2,0)</f>
        <v>8623</v>
      </c>
      <c r="K1274" s="9" t="n">
        <f aca="false">VLOOKUP(A1274,população!$A$2:$E$5571,3,0)</f>
        <v>14809</v>
      </c>
      <c r="L1274" s="9" t="n">
        <f aca="false">VLOOKUP(A1274,população!$A$2:$E$5571,4,0)</f>
        <v>2064</v>
      </c>
      <c r="M1274" s="9" t="n">
        <f aca="false">VLOOKUP(A1274,população!$A$2:$E$5571,5,0)</f>
        <v>25496</v>
      </c>
    </row>
    <row r="1275" customFormat="false" ht="15" hidden="false" customHeight="false" outlineLevel="0" collapsed="false">
      <c r="A1275" s="7" t="n">
        <v>270760</v>
      </c>
      <c r="B1275" s="8" t="str">
        <f aca="false">VLOOKUP(A1275,Municipios!$A$2:$B$5571,2,0)</f>
        <v>Quebrangulo</v>
      </c>
      <c r="C1275" s="7" t="n">
        <v>28</v>
      </c>
      <c r="D1275" s="7" t="n">
        <v>0</v>
      </c>
      <c r="E1275" s="7" t="n">
        <v>1</v>
      </c>
      <c r="F1275" s="7" t="n">
        <v>0</v>
      </c>
      <c r="G1275" s="7" t="n">
        <v>1</v>
      </c>
      <c r="H1275" s="7" t="n">
        <v>0</v>
      </c>
      <c r="I1275" s="7" t="n">
        <v>1</v>
      </c>
      <c r="J1275" s="9" t="n">
        <f aca="false">VLOOKUP(A1275,população!$A$2:$E$5571,2,0)</f>
        <v>3493</v>
      </c>
      <c r="K1275" s="9" t="n">
        <f aca="false">VLOOKUP(A1275,população!$A$2:$E$5571,3,0)</f>
        <v>6631</v>
      </c>
      <c r="L1275" s="9" t="n">
        <f aca="false">VLOOKUP(A1275,população!$A$2:$E$5571,4,0)</f>
        <v>1201</v>
      </c>
      <c r="M1275" s="9" t="n">
        <f aca="false">VLOOKUP(A1275,população!$A$2:$E$5571,5,0)</f>
        <v>11325</v>
      </c>
    </row>
    <row r="1276" customFormat="false" ht="15" hidden="false" customHeight="false" outlineLevel="0" collapsed="false">
      <c r="A1276" s="7" t="n">
        <v>270770</v>
      </c>
      <c r="B1276" s="8" t="str">
        <f aca="false">VLOOKUP(A1276,Municipios!$A$2:$B$5571,2,0)</f>
        <v>Rio Largo</v>
      </c>
      <c r="C1276" s="7" t="n">
        <v>41</v>
      </c>
      <c r="D1276" s="7" t="n">
        <v>0</v>
      </c>
      <c r="E1276" s="7" t="n">
        <v>4</v>
      </c>
      <c r="F1276" s="7" t="n">
        <v>0</v>
      </c>
      <c r="G1276" s="7" t="n">
        <v>14</v>
      </c>
      <c r="H1276" s="7" t="n">
        <v>0</v>
      </c>
      <c r="I1276" s="7" t="n">
        <v>4</v>
      </c>
      <c r="J1276" s="9" t="n">
        <f aca="false">VLOOKUP(A1276,população!$A$2:$E$5571,2,0)</f>
        <v>21603</v>
      </c>
      <c r="K1276" s="9" t="n">
        <f aca="false">VLOOKUP(A1276,população!$A$2:$E$5571,3,0)</f>
        <v>42100</v>
      </c>
      <c r="L1276" s="9" t="n">
        <f aca="false">VLOOKUP(A1276,população!$A$2:$E$5571,4,0)</f>
        <v>5551</v>
      </c>
      <c r="M1276" s="9" t="n">
        <f aca="false">VLOOKUP(A1276,população!$A$2:$E$5571,5,0)</f>
        <v>69254</v>
      </c>
    </row>
    <row r="1277" customFormat="false" ht="15" hidden="false" customHeight="false" outlineLevel="0" collapsed="false">
      <c r="A1277" s="7" t="n">
        <v>270800</v>
      </c>
      <c r="B1277" s="8" t="str">
        <f aca="false">VLOOKUP(A1277,Municipios!$A$2:$B$5571,2,0)</f>
        <v>Santana do Ipanema</v>
      </c>
      <c r="C1277" s="7" t="n">
        <v>84</v>
      </c>
      <c r="D1277" s="7" t="n">
        <v>20</v>
      </c>
      <c r="E1277" s="7" t="n">
        <v>7</v>
      </c>
      <c r="F1277" s="7" t="n">
        <v>3</v>
      </c>
      <c r="G1277" s="7" t="n">
        <v>54</v>
      </c>
      <c r="H1277" s="7" t="n">
        <v>4</v>
      </c>
      <c r="I1277" s="7" t="n">
        <v>14</v>
      </c>
      <c r="J1277" s="9" t="n">
        <f aca="false">VLOOKUP(A1277,população!$A$2:$E$5571,2,0)</f>
        <v>15143</v>
      </c>
      <c r="K1277" s="9" t="n">
        <f aca="false">VLOOKUP(A1277,população!$A$2:$E$5571,3,0)</f>
        <v>25746</v>
      </c>
      <c r="L1277" s="9" t="n">
        <f aca="false">VLOOKUP(A1277,população!$A$2:$E$5571,4,0)</f>
        <v>4213</v>
      </c>
      <c r="M1277" s="9" t="n">
        <f aca="false">VLOOKUP(A1277,população!$A$2:$E$5571,5,0)</f>
        <v>45102</v>
      </c>
    </row>
    <row r="1278" customFormat="false" ht="15" hidden="false" customHeight="false" outlineLevel="0" collapsed="false">
      <c r="A1278" s="7" t="n">
        <v>270820</v>
      </c>
      <c r="B1278" s="8" t="str">
        <f aca="false">VLOOKUP(A1278,Municipios!$A$2:$B$5571,2,0)</f>
        <v>São Brás</v>
      </c>
      <c r="C1278" s="7" t="n">
        <v>3</v>
      </c>
      <c r="D1278" s="7" t="n">
        <v>0</v>
      </c>
      <c r="E1278" s="7" t="n">
        <v>0</v>
      </c>
      <c r="F1278" s="7" t="n">
        <v>0</v>
      </c>
      <c r="G1278" s="7" t="n">
        <v>0</v>
      </c>
      <c r="H1278" s="7" t="n">
        <v>0</v>
      </c>
      <c r="I1278" s="7" t="n">
        <v>0</v>
      </c>
      <c r="J1278" s="9" t="n">
        <f aca="false">VLOOKUP(A1278,população!$A$2:$E$5571,2,0)</f>
        <v>2048</v>
      </c>
      <c r="K1278" s="9" t="n">
        <f aca="false">VLOOKUP(A1278,população!$A$2:$E$5571,3,0)</f>
        <v>3810</v>
      </c>
      <c r="L1278" s="9" t="n">
        <f aca="false">VLOOKUP(A1278,população!$A$2:$E$5571,4,0)</f>
        <v>759</v>
      </c>
      <c r="M1278" s="9" t="n">
        <f aca="false">VLOOKUP(A1278,população!$A$2:$E$5571,5,0)</f>
        <v>6617</v>
      </c>
    </row>
    <row r="1279" customFormat="false" ht="15" hidden="false" customHeight="false" outlineLevel="0" collapsed="false">
      <c r="A1279" s="7" t="n">
        <v>270830</v>
      </c>
      <c r="B1279" s="8" t="str">
        <f aca="false">VLOOKUP(A1279,Municipios!$A$2:$B$5571,2,0)</f>
        <v>São José da Laje</v>
      </c>
      <c r="C1279" s="7" t="n">
        <v>50</v>
      </c>
      <c r="D1279" s="7" t="n">
        <v>0</v>
      </c>
      <c r="E1279" s="7" t="n">
        <v>1</v>
      </c>
      <c r="F1279" s="7" t="n">
        <v>0</v>
      </c>
      <c r="G1279" s="7" t="n">
        <v>3</v>
      </c>
      <c r="H1279" s="7" t="n">
        <v>0</v>
      </c>
      <c r="I1279" s="7" t="n">
        <v>0</v>
      </c>
      <c r="J1279" s="9" t="n">
        <f aca="false">VLOOKUP(A1279,população!$A$2:$E$5571,2,0)</f>
        <v>7711</v>
      </c>
      <c r="K1279" s="9" t="n">
        <f aca="false">VLOOKUP(A1279,população!$A$2:$E$5571,3,0)</f>
        <v>12821</v>
      </c>
      <c r="L1279" s="9" t="n">
        <f aca="false">VLOOKUP(A1279,população!$A$2:$E$5571,4,0)</f>
        <v>2092</v>
      </c>
      <c r="M1279" s="9" t="n">
        <f aca="false">VLOOKUP(A1279,população!$A$2:$E$5571,5,0)</f>
        <v>22624</v>
      </c>
    </row>
    <row r="1280" customFormat="false" ht="15" hidden="false" customHeight="false" outlineLevel="0" collapsed="false">
      <c r="A1280" s="7" t="n">
        <v>270840</v>
      </c>
      <c r="B1280" s="8" t="str">
        <f aca="false">VLOOKUP(A1280,Municipios!$A$2:$B$5571,2,0)</f>
        <v>São José da Tapera</v>
      </c>
      <c r="C1280" s="7" t="n">
        <v>20</v>
      </c>
      <c r="D1280" s="7" t="n">
        <v>0</v>
      </c>
      <c r="E1280" s="7" t="n">
        <v>1</v>
      </c>
      <c r="F1280" s="7" t="n">
        <v>0</v>
      </c>
      <c r="G1280" s="7" t="n">
        <v>4</v>
      </c>
      <c r="H1280" s="7" t="n">
        <v>0</v>
      </c>
      <c r="I1280" s="7" t="n">
        <v>0</v>
      </c>
      <c r="J1280" s="9" t="n">
        <f aca="false">VLOOKUP(A1280,população!$A$2:$E$5571,2,0)</f>
        <v>11492</v>
      </c>
      <c r="K1280" s="9" t="n">
        <f aca="false">VLOOKUP(A1280,população!$A$2:$E$5571,3,0)</f>
        <v>15699</v>
      </c>
      <c r="L1280" s="9" t="n">
        <f aca="false">VLOOKUP(A1280,população!$A$2:$E$5571,4,0)</f>
        <v>2763</v>
      </c>
      <c r="M1280" s="9" t="n">
        <f aca="false">VLOOKUP(A1280,população!$A$2:$E$5571,5,0)</f>
        <v>29954</v>
      </c>
    </row>
    <row r="1281" customFormat="false" ht="15" hidden="false" customHeight="false" outlineLevel="0" collapsed="false">
      <c r="A1281" s="7" t="n">
        <v>270850</v>
      </c>
      <c r="B1281" s="8" t="str">
        <f aca="false">VLOOKUP(A1281,Municipios!$A$2:$B$5571,2,0)</f>
        <v>São Luís do Quitunde</v>
      </c>
      <c r="C1281" s="7" t="n">
        <v>27</v>
      </c>
      <c r="D1281" s="7" t="n">
        <v>0</v>
      </c>
      <c r="E1281" s="7" t="n">
        <v>1</v>
      </c>
      <c r="F1281" s="7" t="n">
        <v>0</v>
      </c>
      <c r="G1281" s="7" t="n">
        <v>2</v>
      </c>
      <c r="H1281" s="7" t="n">
        <v>0</v>
      </c>
      <c r="I1281" s="7" t="n">
        <v>0</v>
      </c>
      <c r="J1281" s="9" t="n">
        <f aca="false">VLOOKUP(A1281,população!$A$2:$E$5571,2,0)</f>
        <v>11396</v>
      </c>
      <c r="K1281" s="9" t="n">
        <f aca="false">VLOOKUP(A1281,população!$A$2:$E$5571,3,0)</f>
        <v>18442</v>
      </c>
      <c r="L1281" s="9" t="n">
        <f aca="false">VLOOKUP(A1281,população!$A$2:$E$5571,4,0)</f>
        <v>2156</v>
      </c>
      <c r="M1281" s="9" t="n">
        <f aca="false">VLOOKUP(A1281,população!$A$2:$E$5571,5,0)</f>
        <v>31994</v>
      </c>
    </row>
    <row r="1282" customFormat="false" ht="15" hidden="false" customHeight="false" outlineLevel="0" collapsed="false">
      <c r="A1282" s="7" t="n">
        <v>270860</v>
      </c>
      <c r="B1282" s="8" t="str">
        <f aca="false">VLOOKUP(A1282,Municipios!$A$2:$B$5571,2,0)</f>
        <v>São Miguel dos Campos</v>
      </c>
      <c r="C1282" s="7" t="n">
        <v>111</v>
      </c>
      <c r="D1282" s="7" t="n">
        <v>15</v>
      </c>
      <c r="E1282" s="7" t="n">
        <v>5</v>
      </c>
      <c r="F1282" s="7" t="n">
        <v>1</v>
      </c>
      <c r="G1282" s="7" t="n">
        <v>53</v>
      </c>
      <c r="H1282" s="7" t="n">
        <v>11</v>
      </c>
      <c r="I1282" s="7" t="n">
        <v>9</v>
      </c>
      <c r="J1282" s="9" t="n">
        <f aca="false">VLOOKUP(A1282,população!$A$2:$E$5571,2,0)</f>
        <v>16934</v>
      </c>
      <c r="K1282" s="9" t="n">
        <f aca="false">VLOOKUP(A1282,população!$A$2:$E$5571,3,0)</f>
        <v>34352</v>
      </c>
      <c r="L1282" s="9" t="n">
        <f aca="false">VLOOKUP(A1282,população!$A$2:$E$5571,4,0)</f>
        <v>4113</v>
      </c>
      <c r="M1282" s="9" t="n">
        <f aca="false">VLOOKUP(A1282,população!$A$2:$E$5571,5,0)</f>
        <v>55399</v>
      </c>
    </row>
    <row r="1283" customFormat="false" ht="15" hidden="false" customHeight="false" outlineLevel="0" collapsed="false">
      <c r="A1283" s="7" t="n">
        <v>270880</v>
      </c>
      <c r="B1283" s="8" t="str">
        <f aca="false">VLOOKUP(A1283,Municipios!$A$2:$B$5571,2,0)</f>
        <v>São Sebastião</v>
      </c>
      <c r="C1283" s="7" t="n">
        <v>6</v>
      </c>
      <c r="D1283" s="7" t="n">
        <v>0</v>
      </c>
      <c r="E1283" s="7" t="n">
        <v>0</v>
      </c>
      <c r="F1283" s="7" t="n">
        <v>0</v>
      </c>
      <c r="G1283" s="7" t="n">
        <v>0</v>
      </c>
      <c r="H1283" s="7" t="n">
        <v>0</v>
      </c>
      <c r="I1283" s="7" t="n">
        <v>0</v>
      </c>
      <c r="J1283" s="9" t="n">
        <f aca="false">VLOOKUP(A1283,população!$A$2:$E$5571,2,0)</f>
        <v>10488</v>
      </c>
      <c r="K1283" s="9" t="n">
        <f aca="false">VLOOKUP(A1283,população!$A$2:$E$5571,3,0)</f>
        <v>18505</v>
      </c>
      <c r="L1283" s="9" t="n">
        <f aca="false">VLOOKUP(A1283,população!$A$2:$E$5571,4,0)</f>
        <v>2854</v>
      </c>
      <c r="M1283" s="9" t="n">
        <f aca="false">VLOOKUP(A1283,população!$A$2:$E$5571,5,0)</f>
        <v>31847</v>
      </c>
    </row>
    <row r="1284" customFormat="false" ht="15" hidden="false" customHeight="false" outlineLevel="0" collapsed="false">
      <c r="A1284" s="7" t="n">
        <v>270910</v>
      </c>
      <c r="B1284" s="8" t="str">
        <f aca="false">VLOOKUP(A1284,Municipios!$A$2:$B$5571,2,0)</f>
        <v>Taquarana</v>
      </c>
      <c r="C1284" s="7" t="n">
        <v>1</v>
      </c>
      <c r="D1284" s="7" t="n">
        <v>0</v>
      </c>
      <c r="E1284" s="7" t="n">
        <v>0</v>
      </c>
      <c r="F1284" s="7" t="n">
        <v>0</v>
      </c>
      <c r="G1284" s="7" t="n">
        <v>0</v>
      </c>
      <c r="H1284" s="7" t="n">
        <v>0</v>
      </c>
      <c r="I1284" s="7" t="n">
        <v>0</v>
      </c>
      <c r="J1284" s="9" t="n">
        <f aca="false">VLOOKUP(A1284,população!$A$2:$E$5571,2,0)</f>
        <v>5728</v>
      </c>
      <c r="K1284" s="9" t="n">
        <f aca="false">VLOOKUP(A1284,população!$A$2:$E$5571,3,0)</f>
        <v>10706</v>
      </c>
      <c r="L1284" s="9" t="n">
        <f aca="false">VLOOKUP(A1284,população!$A$2:$E$5571,4,0)</f>
        <v>2196</v>
      </c>
      <c r="M1284" s="9" t="n">
        <f aca="false">VLOOKUP(A1284,população!$A$2:$E$5571,5,0)</f>
        <v>18630</v>
      </c>
    </row>
    <row r="1285" customFormat="false" ht="15" hidden="false" customHeight="false" outlineLevel="0" collapsed="false">
      <c r="A1285" s="7" t="n">
        <v>270915</v>
      </c>
      <c r="B1285" s="8" t="str">
        <f aca="false">VLOOKUP(A1285,Municipios!$A$2:$B$5571,2,0)</f>
        <v>Teotônio Vilela</v>
      </c>
      <c r="C1285" s="7" t="n">
        <v>50</v>
      </c>
      <c r="D1285" s="7" t="n">
        <v>0</v>
      </c>
      <c r="E1285" s="7" t="n">
        <v>3</v>
      </c>
      <c r="F1285" s="7" t="n">
        <v>0</v>
      </c>
      <c r="G1285" s="7" t="n">
        <v>7</v>
      </c>
      <c r="H1285" s="7" t="n">
        <v>0</v>
      </c>
      <c r="I1285" s="7" t="n">
        <v>0</v>
      </c>
      <c r="J1285" s="9" t="n">
        <f aca="false">VLOOKUP(A1285,população!$A$2:$E$5571,2,0)</f>
        <v>13774</v>
      </c>
      <c r="K1285" s="9" t="n">
        <f aca="false">VLOOKUP(A1285,população!$A$2:$E$5571,3,0)</f>
        <v>23585</v>
      </c>
      <c r="L1285" s="9" t="n">
        <f aca="false">VLOOKUP(A1285,população!$A$2:$E$5571,4,0)</f>
        <v>2997</v>
      </c>
      <c r="M1285" s="9" t="n">
        <f aca="false">VLOOKUP(A1285,população!$A$2:$E$5571,5,0)</f>
        <v>40356</v>
      </c>
    </row>
    <row r="1286" customFormat="false" ht="15" hidden="false" customHeight="false" outlineLevel="0" collapsed="false">
      <c r="A1286" s="7" t="n">
        <v>270920</v>
      </c>
      <c r="B1286" s="8" t="str">
        <f aca="false">VLOOKUP(A1286,Municipios!$A$2:$B$5571,2,0)</f>
        <v>Traipu</v>
      </c>
      <c r="C1286" s="7" t="n">
        <v>9</v>
      </c>
      <c r="D1286" s="7" t="n">
        <v>0</v>
      </c>
      <c r="E1286" s="7" t="n">
        <v>0</v>
      </c>
      <c r="F1286" s="7" t="n">
        <v>0</v>
      </c>
      <c r="G1286" s="7" t="n">
        <v>0</v>
      </c>
      <c r="H1286" s="7" t="n">
        <v>0</v>
      </c>
      <c r="I1286" s="7" t="n">
        <v>0</v>
      </c>
      <c r="J1286" s="9" t="n">
        <f aca="false">VLOOKUP(A1286,população!$A$2:$E$5571,2,0)</f>
        <v>8315</v>
      </c>
      <c r="K1286" s="9" t="n">
        <f aca="false">VLOOKUP(A1286,população!$A$2:$E$5571,3,0)</f>
        <v>14145</v>
      </c>
      <c r="L1286" s="9" t="n">
        <f aca="false">VLOOKUP(A1286,população!$A$2:$E$5571,4,0)</f>
        <v>2627</v>
      </c>
      <c r="M1286" s="9" t="n">
        <f aca="false">VLOOKUP(A1286,população!$A$2:$E$5571,5,0)</f>
        <v>25087</v>
      </c>
    </row>
    <row r="1287" customFormat="false" ht="15" hidden="false" customHeight="false" outlineLevel="0" collapsed="false">
      <c r="A1287" s="7" t="n">
        <v>270930</v>
      </c>
      <c r="B1287" s="8" t="str">
        <f aca="false">VLOOKUP(A1287,Municipios!$A$2:$B$5571,2,0)</f>
        <v>União dos Palmares</v>
      </c>
      <c r="C1287" s="7" t="n">
        <v>60</v>
      </c>
      <c r="D1287" s="7" t="n">
        <v>0</v>
      </c>
      <c r="E1287" s="7" t="n">
        <v>3</v>
      </c>
      <c r="F1287" s="7" t="n">
        <v>0</v>
      </c>
      <c r="G1287" s="7" t="n">
        <v>20</v>
      </c>
      <c r="H1287" s="7" t="n">
        <v>0</v>
      </c>
      <c r="I1287" s="7" t="n">
        <v>2</v>
      </c>
      <c r="J1287" s="9" t="n">
        <f aca="false">VLOOKUP(A1287,população!$A$2:$E$5571,2,0)</f>
        <v>20484</v>
      </c>
      <c r="K1287" s="9" t="n">
        <f aca="false">VLOOKUP(A1287,população!$A$2:$E$5571,3,0)</f>
        <v>36120</v>
      </c>
      <c r="L1287" s="9" t="n">
        <f aca="false">VLOOKUP(A1287,população!$A$2:$E$5571,4,0)</f>
        <v>5863</v>
      </c>
      <c r="M1287" s="9" t="n">
        <f aca="false">VLOOKUP(A1287,população!$A$2:$E$5571,5,0)</f>
        <v>62467</v>
      </c>
    </row>
    <row r="1288" customFormat="false" ht="15" hidden="false" customHeight="false" outlineLevel="0" collapsed="false">
      <c r="A1288" s="7" t="n">
        <v>270940</v>
      </c>
      <c r="B1288" s="8" t="str">
        <f aca="false">VLOOKUP(A1288,Municipios!$A$2:$B$5571,2,0)</f>
        <v>Viçosa</v>
      </c>
      <c r="C1288" s="7" t="n">
        <v>40</v>
      </c>
      <c r="D1288" s="7" t="n">
        <v>0</v>
      </c>
      <c r="E1288" s="7" t="n">
        <v>2</v>
      </c>
      <c r="F1288" s="7" t="n">
        <v>0</v>
      </c>
      <c r="G1288" s="7" t="n">
        <v>5</v>
      </c>
      <c r="H1288" s="7" t="n">
        <v>0</v>
      </c>
      <c r="I1288" s="7" t="n">
        <v>0</v>
      </c>
      <c r="J1288" s="9" t="n">
        <f aca="false">VLOOKUP(A1288,população!$A$2:$E$5571,2,0)</f>
        <v>7850</v>
      </c>
      <c r="K1288" s="9" t="n">
        <f aca="false">VLOOKUP(A1288,população!$A$2:$E$5571,3,0)</f>
        <v>14823</v>
      </c>
      <c r="L1288" s="9" t="n">
        <f aca="false">VLOOKUP(A1288,população!$A$2:$E$5571,4,0)</f>
        <v>2429</v>
      </c>
      <c r="M1288" s="9" t="n">
        <f aca="false">VLOOKUP(A1288,população!$A$2:$E$5571,5,0)</f>
        <v>25102</v>
      </c>
    </row>
    <row r="1289" customFormat="false" ht="15" hidden="false" customHeight="false" outlineLevel="0" collapsed="false">
      <c r="A1289" s="7" t="n">
        <v>280020</v>
      </c>
      <c r="B1289" s="8" t="str">
        <f aca="false">VLOOKUP(A1289,Municipios!$A$2:$B$5571,2,0)</f>
        <v>Aquidabã</v>
      </c>
      <c r="C1289" s="7" t="n">
        <v>32</v>
      </c>
      <c r="D1289" s="7" t="n">
        <v>0</v>
      </c>
      <c r="E1289" s="7" t="n">
        <v>2</v>
      </c>
      <c r="F1289" s="7" t="n">
        <v>0</v>
      </c>
      <c r="G1289" s="7" t="n">
        <v>7</v>
      </c>
      <c r="H1289" s="7" t="n">
        <v>0</v>
      </c>
      <c r="I1289" s="7" t="n">
        <v>0</v>
      </c>
      <c r="J1289" s="9" t="n">
        <f aca="false">VLOOKUP(A1289,população!$A$2:$E$5571,2,0)</f>
        <v>5631</v>
      </c>
      <c r="K1289" s="9" t="n">
        <f aca="false">VLOOKUP(A1289,população!$A$2:$E$5571,3,0)</f>
        <v>11851</v>
      </c>
      <c r="L1289" s="9" t="n">
        <f aca="false">VLOOKUP(A1289,população!$A$2:$E$5571,4,0)</f>
        <v>2413</v>
      </c>
      <c r="M1289" s="9" t="n">
        <f aca="false">VLOOKUP(A1289,população!$A$2:$E$5571,5,0)</f>
        <v>19895</v>
      </c>
    </row>
    <row r="1290" customFormat="false" ht="15" hidden="false" customHeight="false" outlineLevel="0" collapsed="false">
      <c r="A1290" s="7" t="n">
        <v>280030</v>
      </c>
      <c r="B1290" s="8" t="str">
        <f aca="false">VLOOKUP(A1290,Municipios!$A$2:$B$5571,2,0)</f>
        <v>Aracaju</v>
      </c>
      <c r="C1290" s="7" t="n">
        <v>1314</v>
      </c>
      <c r="D1290" s="7" t="n">
        <v>220</v>
      </c>
      <c r="E1290" s="7" t="n">
        <v>53</v>
      </c>
      <c r="F1290" s="7" t="n">
        <v>10</v>
      </c>
      <c r="G1290" s="7" t="n">
        <v>823</v>
      </c>
      <c r="H1290" s="7" t="n">
        <v>167</v>
      </c>
      <c r="I1290" s="7" t="n">
        <v>331</v>
      </c>
      <c r="J1290" s="9" t="n">
        <f aca="false">VLOOKUP(A1290,população!$A$2:$E$5571,2,0)</f>
        <v>148790</v>
      </c>
      <c r="K1290" s="9" t="n">
        <f aca="false">VLOOKUP(A1290,população!$A$2:$E$5571,3,0)</f>
        <v>392892</v>
      </c>
      <c r="L1290" s="9" t="n">
        <f aca="false">VLOOKUP(A1290,população!$A$2:$E$5571,4,0)</f>
        <v>53391</v>
      </c>
      <c r="M1290" s="9" t="n">
        <f aca="false">VLOOKUP(A1290,população!$A$2:$E$5571,5,0)</f>
        <v>595073</v>
      </c>
    </row>
    <row r="1291" customFormat="false" ht="15" hidden="false" customHeight="false" outlineLevel="0" collapsed="false">
      <c r="A1291" s="7" t="n">
        <v>280040</v>
      </c>
      <c r="B1291" s="8" t="str">
        <f aca="false">VLOOKUP(A1291,Municipios!$A$2:$B$5571,2,0)</f>
        <v>Arauá</v>
      </c>
      <c r="C1291" s="7" t="n">
        <v>1</v>
      </c>
      <c r="D1291" s="7" t="n">
        <v>0</v>
      </c>
      <c r="E1291" s="7" t="n">
        <v>0</v>
      </c>
      <c r="F1291" s="7" t="n">
        <v>0</v>
      </c>
      <c r="G1291" s="7" t="n">
        <v>0</v>
      </c>
      <c r="H1291" s="7" t="n">
        <v>0</v>
      </c>
      <c r="I1291" s="7" t="n">
        <v>1</v>
      </c>
      <c r="J1291" s="9" t="n">
        <f aca="false">VLOOKUP(A1291,população!$A$2:$E$5571,2,0)</f>
        <v>2841</v>
      </c>
      <c r="K1291" s="9" t="n">
        <f aca="false">VLOOKUP(A1291,população!$A$2:$E$5571,3,0)</f>
        <v>5645</v>
      </c>
      <c r="L1291" s="9" t="n">
        <f aca="false">VLOOKUP(A1291,população!$A$2:$E$5571,4,0)</f>
        <v>873</v>
      </c>
      <c r="M1291" s="9" t="n">
        <f aca="false">VLOOKUP(A1291,população!$A$2:$E$5571,5,0)</f>
        <v>9359</v>
      </c>
    </row>
    <row r="1292" customFormat="false" ht="15" hidden="false" customHeight="false" outlineLevel="0" collapsed="false">
      <c r="A1292" s="7" t="n">
        <v>280067</v>
      </c>
      <c r="B1292" s="8" t="str">
        <f aca="false">VLOOKUP(A1292,Municipios!$A$2:$B$5571,2,0)</f>
        <v>Boquim</v>
      </c>
      <c r="C1292" s="7" t="n">
        <v>18</v>
      </c>
      <c r="D1292" s="7" t="n">
        <v>0</v>
      </c>
      <c r="E1292" s="7" t="n">
        <v>0</v>
      </c>
      <c r="F1292" s="7" t="n">
        <v>0</v>
      </c>
      <c r="G1292" s="7" t="n">
        <v>0</v>
      </c>
      <c r="H1292" s="7" t="n">
        <v>0</v>
      </c>
      <c r="I1292" s="7" t="n">
        <v>0</v>
      </c>
      <c r="J1292" s="9" t="n">
        <f aca="false">VLOOKUP(A1292,população!$A$2:$E$5571,2,0)</f>
        <v>6958</v>
      </c>
      <c r="K1292" s="9" t="n">
        <f aca="false">VLOOKUP(A1292,população!$A$2:$E$5571,3,0)</f>
        <v>15415</v>
      </c>
      <c r="L1292" s="9" t="n">
        <f aca="false">VLOOKUP(A1292,população!$A$2:$E$5571,4,0)</f>
        <v>2685</v>
      </c>
      <c r="M1292" s="9" t="n">
        <f aca="false">VLOOKUP(A1292,população!$A$2:$E$5571,5,0)</f>
        <v>25058</v>
      </c>
    </row>
    <row r="1293" customFormat="false" ht="15" hidden="false" customHeight="false" outlineLevel="0" collapsed="false">
      <c r="A1293" s="7" t="n">
        <v>280120</v>
      </c>
      <c r="B1293" s="8" t="str">
        <f aca="false">VLOOKUP(A1293,Municipios!$A$2:$B$5571,2,0)</f>
        <v>Canindé de São Francisco</v>
      </c>
      <c r="C1293" s="7" t="n">
        <v>27</v>
      </c>
      <c r="D1293" s="7" t="n">
        <v>0</v>
      </c>
      <c r="E1293" s="7" t="n">
        <v>0</v>
      </c>
      <c r="F1293" s="7" t="n">
        <v>0</v>
      </c>
      <c r="G1293" s="7" t="n">
        <v>0</v>
      </c>
      <c r="H1293" s="7" t="n">
        <v>0</v>
      </c>
      <c r="I1293" s="7" t="n">
        <v>1</v>
      </c>
      <c r="J1293" s="9" t="n">
        <f aca="false">VLOOKUP(A1293,população!$A$2:$E$5571,2,0)</f>
        <v>9877</v>
      </c>
      <c r="K1293" s="9" t="n">
        <f aca="false">VLOOKUP(A1293,população!$A$2:$E$5571,3,0)</f>
        <v>14619</v>
      </c>
      <c r="L1293" s="9" t="n">
        <f aca="false">VLOOKUP(A1293,população!$A$2:$E$5571,4,0)</f>
        <v>1613</v>
      </c>
      <c r="M1293" s="9" t="n">
        <f aca="false">VLOOKUP(A1293,população!$A$2:$E$5571,5,0)</f>
        <v>26109</v>
      </c>
    </row>
    <row r="1294" customFormat="false" ht="15" hidden="false" customHeight="false" outlineLevel="0" collapsed="false">
      <c r="A1294" s="7" t="n">
        <v>280130</v>
      </c>
      <c r="B1294" s="8" t="str">
        <f aca="false">VLOOKUP(A1294,Municipios!$A$2:$B$5571,2,0)</f>
        <v>Capela</v>
      </c>
      <c r="C1294" s="7" t="n">
        <v>65</v>
      </c>
      <c r="D1294" s="7" t="n">
        <v>0</v>
      </c>
      <c r="E1294" s="7" t="n">
        <v>3</v>
      </c>
      <c r="F1294" s="7" t="n">
        <v>0</v>
      </c>
      <c r="G1294" s="7" t="n">
        <v>16</v>
      </c>
      <c r="H1294" s="7" t="n">
        <v>0</v>
      </c>
      <c r="I1294" s="7" t="n">
        <v>1</v>
      </c>
      <c r="J1294" s="9" t="n">
        <f aca="false">VLOOKUP(A1294,população!$A$2:$E$5571,2,0)</f>
        <v>9948</v>
      </c>
      <c r="K1294" s="9" t="n">
        <f aca="false">VLOOKUP(A1294,população!$A$2:$E$5571,3,0)</f>
        <v>18292</v>
      </c>
      <c r="L1294" s="9" t="n">
        <f aca="false">VLOOKUP(A1294,população!$A$2:$E$5571,4,0)</f>
        <v>3028</v>
      </c>
      <c r="M1294" s="9" t="n">
        <f aca="false">VLOOKUP(A1294,população!$A$2:$E$5571,5,0)</f>
        <v>31268</v>
      </c>
    </row>
    <row r="1295" customFormat="false" ht="15" hidden="false" customHeight="false" outlineLevel="0" collapsed="false">
      <c r="A1295" s="7" t="n">
        <v>280140</v>
      </c>
      <c r="B1295" s="8" t="str">
        <f aca="false">VLOOKUP(A1295,Municipios!$A$2:$B$5571,2,0)</f>
        <v>Carira</v>
      </c>
      <c r="C1295" s="7" t="n">
        <v>1</v>
      </c>
      <c r="D1295" s="7" t="n">
        <v>0</v>
      </c>
      <c r="E1295" s="7" t="n">
        <v>0</v>
      </c>
      <c r="F1295" s="7" t="n">
        <v>0</v>
      </c>
      <c r="G1295" s="7" t="n">
        <v>0</v>
      </c>
      <c r="H1295" s="7" t="n">
        <v>0</v>
      </c>
      <c r="I1295" s="7" t="n">
        <v>0</v>
      </c>
      <c r="J1295" s="9" t="n">
        <f aca="false">VLOOKUP(A1295,população!$A$2:$E$5571,2,0)</f>
        <v>5775</v>
      </c>
      <c r="K1295" s="9" t="n">
        <f aca="false">VLOOKUP(A1295,população!$A$2:$E$5571,3,0)</f>
        <v>11912</v>
      </c>
      <c r="L1295" s="9" t="n">
        <f aca="false">VLOOKUP(A1295,população!$A$2:$E$5571,4,0)</f>
        <v>2338</v>
      </c>
      <c r="M1295" s="9" t="n">
        <f aca="false">VLOOKUP(A1295,população!$A$2:$E$5571,5,0)</f>
        <v>20025</v>
      </c>
    </row>
    <row r="1296" customFormat="false" ht="15" hidden="false" customHeight="false" outlineLevel="0" collapsed="false">
      <c r="A1296" s="7" t="n">
        <v>280150</v>
      </c>
      <c r="B1296" s="8" t="str">
        <f aca="false">VLOOKUP(A1296,Municipios!$A$2:$B$5571,2,0)</f>
        <v>Carmópolis</v>
      </c>
      <c r="C1296" s="7" t="n">
        <v>0</v>
      </c>
      <c r="D1296" s="7" t="n">
        <v>0</v>
      </c>
      <c r="E1296" s="7" t="n">
        <v>0</v>
      </c>
      <c r="F1296" s="7" t="n">
        <v>0</v>
      </c>
      <c r="G1296" s="7" t="n">
        <v>0</v>
      </c>
      <c r="H1296" s="7" t="n">
        <v>0</v>
      </c>
      <c r="I1296" s="7" t="n">
        <v>0</v>
      </c>
      <c r="J1296" s="9" t="n">
        <f aca="false">VLOOKUP(A1296,população!$A$2:$E$5571,2,0)</f>
        <v>4738</v>
      </c>
      <c r="K1296" s="9" t="n">
        <f aca="false">VLOOKUP(A1296,população!$A$2:$E$5571,3,0)</f>
        <v>8615</v>
      </c>
      <c r="L1296" s="9" t="n">
        <f aca="false">VLOOKUP(A1296,população!$A$2:$E$5571,4,0)</f>
        <v>823</v>
      </c>
      <c r="M1296" s="9" t="n">
        <f aca="false">VLOOKUP(A1296,população!$A$2:$E$5571,5,0)</f>
        <v>14176</v>
      </c>
    </row>
    <row r="1297" customFormat="false" ht="15" hidden="false" customHeight="false" outlineLevel="0" collapsed="false">
      <c r="A1297" s="7" t="n">
        <v>280210</v>
      </c>
      <c r="B1297" s="8" t="str">
        <f aca="false">VLOOKUP(A1297,Municipios!$A$2:$B$5571,2,0)</f>
        <v>Estância</v>
      </c>
      <c r="C1297" s="7" t="n">
        <v>147</v>
      </c>
      <c r="D1297" s="7" t="n">
        <v>0</v>
      </c>
      <c r="E1297" s="7" t="n">
        <v>11</v>
      </c>
      <c r="F1297" s="7" t="n">
        <v>0</v>
      </c>
      <c r="G1297" s="7" t="n">
        <v>49</v>
      </c>
      <c r="H1297" s="7" t="n">
        <v>0</v>
      </c>
      <c r="I1297" s="7" t="n">
        <v>15</v>
      </c>
      <c r="J1297" s="9" t="n">
        <f aca="false">VLOOKUP(A1297,população!$A$2:$E$5571,2,0)</f>
        <v>19283</v>
      </c>
      <c r="K1297" s="9" t="n">
        <f aca="false">VLOOKUP(A1297,população!$A$2:$E$5571,3,0)</f>
        <v>40062</v>
      </c>
      <c r="L1297" s="9" t="n">
        <f aca="false">VLOOKUP(A1297,população!$A$2:$E$5571,4,0)</f>
        <v>5960</v>
      </c>
      <c r="M1297" s="9" t="n">
        <f aca="false">VLOOKUP(A1297,população!$A$2:$E$5571,5,0)</f>
        <v>65305</v>
      </c>
    </row>
    <row r="1298" customFormat="false" ht="15" hidden="false" customHeight="false" outlineLevel="0" collapsed="false">
      <c r="A1298" s="7" t="n">
        <v>280290</v>
      </c>
      <c r="B1298" s="8" t="str">
        <f aca="false">VLOOKUP(A1298,Municipios!$A$2:$B$5571,2,0)</f>
        <v>Itabaiana</v>
      </c>
      <c r="C1298" s="7" t="n">
        <v>138</v>
      </c>
      <c r="D1298" s="7" t="n">
        <v>0</v>
      </c>
      <c r="E1298" s="7" t="n">
        <v>12</v>
      </c>
      <c r="F1298" s="7" t="n">
        <v>0</v>
      </c>
      <c r="G1298" s="7" t="n">
        <v>63</v>
      </c>
      <c r="H1298" s="7" t="n">
        <v>0</v>
      </c>
      <c r="I1298" s="7" t="n">
        <v>4</v>
      </c>
      <c r="J1298" s="9" t="n">
        <f aca="false">VLOOKUP(A1298,população!$A$2:$E$5571,2,0)</f>
        <v>25286</v>
      </c>
      <c r="K1298" s="9" t="n">
        <f aca="false">VLOOKUP(A1298,população!$A$2:$E$5571,3,0)</f>
        <v>55283</v>
      </c>
      <c r="L1298" s="9" t="n">
        <f aca="false">VLOOKUP(A1298,população!$A$2:$E$5571,4,0)</f>
        <v>8030</v>
      </c>
      <c r="M1298" s="9" t="n">
        <f aca="false">VLOOKUP(A1298,população!$A$2:$E$5571,5,0)</f>
        <v>88599</v>
      </c>
    </row>
    <row r="1299" customFormat="false" ht="15" hidden="false" customHeight="false" outlineLevel="0" collapsed="false">
      <c r="A1299" s="7" t="n">
        <v>280300</v>
      </c>
      <c r="B1299" s="8" t="str">
        <f aca="false">VLOOKUP(A1299,Municipios!$A$2:$B$5571,2,0)</f>
        <v>Itabaianinha</v>
      </c>
      <c r="C1299" s="7" t="n">
        <v>25</v>
      </c>
      <c r="D1299" s="7" t="n">
        <v>0</v>
      </c>
      <c r="E1299" s="7" t="n">
        <v>0</v>
      </c>
      <c r="F1299" s="7" t="n">
        <v>0</v>
      </c>
      <c r="G1299" s="7" t="n">
        <v>0</v>
      </c>
      <c r="H1299" s="7" t="n">
        <v>0</v>
      </c>
      <c r="I1299" s="7" t="n">
        <v>0</v>
      </c>
      <c r="J1299" s="9" t="n">
        <f aca="false">VLOOKUP(A1299,população!$A$2:$E$5571,2,0)</f>
        <v>12272</v>
      </c>
      <c r="K1299" s="9" t="n">
        <f aca="false">VLOOKUP(A1299,população!$A$2:$E$5571,3,0)</f>
        <v>22883</v>
      </c>
      <c r="L1299" s="9" t="n">
        <f aca="false">VLOOKUP(A1299,população!$A$2:$E$5571,4,0)</f>
        <v>3442</v>
      </c>
      <c r="M1299" s="9" t="n">
        <f aca="false">VLOOKUP(A1299,população!$A$2:$E$5571,5,0)</f>
        <v>38597</v>
      </c>
    </row>
    <row r="1300" customFormat="false" ht="15" hidden="false" customHeight="false" outlineLevel="0" collapsed="false">
      <c r="A1300" s="7" t="n">
        <v>280340</v>
      </c>
      <c r="B1300" s="8" t="str">
        <f aca="false">VLOOKUP(A1300,Municipios!$A$2:$B$5571,2,0)</f>
        <v>Japoatã</v>
      </c>
      <c r="C1300" s="7" t="n">
        <v>21</v>
      </c>
      <c r="D1300" s="7" t="n">
        <v>0</v>
      </c>
      <c r="E1300" s="7" t="n">
        <v>0</v>
      </c>
      <c r="F1300" s="7" t="n">
        <v>0</v>
      </c>
      <c r="G1300" s="7" t="n">
        <v>6</v>
      </c>
      <c r="H1300" s="7" t="n">
        <v>0</v>
      </c>
      <c r="I1300" s="7" t="n">
        <v>0</v>
      </c>
      <c r="J1300" s="9" t="n">
        <f aca="false">VLOOKUP(A1300,população!$A$2:$E$5571,2,0)</f>
        <v>3877</v>
      </c>
      <c r="K1300" s="9" t="n">
        <f aca="false">VLOOKUP(A1300,população!$A$2:$E$5571,3,0)</f>
        <v>7515</v>
      </c>
      <c r="L1300" s="9" t="n">
        <f aca="false">VLOOKUP(A1300,população!$A$2:$E$5571,4,0)</f>
        <v>1233</v>
      </c>
      <c r="M1300" s="9" t="n">
        <f aca="false">VLOOKUP(A1300,população!$A$2:$E$5571,5,0)</f>
        <v>12625</v>
      </c>
    </row>
    <row r="1301" customFormat="false" ht="15" hidden="false" customHeight="false" outlineLevel="0" collapsed="false">
      <c r="A1301" s="7" t="n">
        <v>280350</v>
      </c>
      <c r="B1301" s="8" t="str">
        <f aca="false">VLOOKUP(A1301,Municipios!$A$2:$B$5571,2,0)</f>
        <v>Lagarto</v>
      </c>
      <c r="C1301" s="7" t="n">
        <v>124</v>
      </c>
      <c r="D1301" s="7" t="n">
        <v>10</v>
      </c>
      <c r="E1301" s="7" t="n">
        <v>16</v>
      </c>
      <c r="F1301" s="7" t="n">
        <v>1</v>
      </c>
      <c r="G1301" s="7" t="n">
        <v>78</v>
      </c>
      <c r="H1301" s="7" t="n">
        <v>4</v>
      </c>
      <c r="I1301" s="7" t="n">
        <v>34</v>
      </c>
      <c r="J1301" s="9" t="n">
        <f aca="false">VLOOKUP(A1301,população!$A$2:$E$5571,2,0)</f>
        <v>27666</v>
      </c>
      <c r="K1301" s="9" t="n">
        <f aca="false">VLOOKUP(A1301,população!$A$2:$E$5571,3,0)</f>
        <v>58656</v>
      </c>
      <c r="L1301" s="9" t="n">
        <f aca="false">VLOOKUP(A1301,população!$A$2:$E$5571,4,0)</f>
        <v>10034</v>
      </c>
      <c r="M1301" s="9" t="n">
        <f aca="false">VLOOKUP(A1301,população!$A$2:$E$5571,5,0)</f>
        <v>96356</v>
      </c>
    </row>
    <row r="1302" customFormat="false" ht="15" hidden="false" customHeight="false" outlineLevel="0" collapsed="false">
      <c r="A1302" s="7" t="n">
        <v>280360</v>
      </c>
      <c r="B1302" s="8" t="str">
        <f aca="false">VLOOKUP(A1302,Municipios!$A$2:$B$5571,2,0)</f>
        <v>Laranjeiras</v>
      </c>
      <c r="C1302" s="7" t="n">
        <v>1</v>
      </c>
      <c r="D1302" s="7" t="n">
        <v>0</v>
      </c>
      <c r="E1302" s="7" t="n">
        <v>0</v>
      </c>
      <c r="F1302" s="7" t="n">
        <v>0</v>
      </c>
      <c r="G1302" s="7" t="n">
        <v>0</v>
      </c>
      <c r="H1302" s="7" t="n">
        <v>0</v>
      </c>
      <c r="I1302" s="7" t="n">
        <v>0</v>
      </c>
      <c r="J1302" s="9" t="n">
        <f aca="false">VLOOKUP(A1302,população!$A$2:$E$5571,2,0)</f>
        <v>8191</v>
      </c>
      <c r="K1302" s="9" t="n">
        <f aca="false">VLOOKUP(A1302,população!$A$2:$E$5571,3,0)</f>
        <v>17063</v>
      </c>
      <c r="L1302" s="9" t="n">
        <f aca="false">VLOOKUP(A1302,população!$A$2:$E$5571,4,0)</f>
        <v>1787</v>
      </c>
      <c r="M1302" s="9" t="n">
        <f aca="false">VLOOKUP(A1302,população!$A$2:$E$5571,5,0)</f>
        <v>27041</v>
      </c>
    </row>
    <row r="1303" customFormat="false" ht="15" hidden="false" customHeight="false" outlineLevel="0" collapsed="false">
      <c r="A1303" s="7" t="n">
        <v>280420</v>
      </c>
      <c r="B1303" s="8" t="str">
        <f aca="false">VLOOKUP(A1303,Municipios!$A$2:$B$5571,2,0)</f>
        <v>Monte Alegre de Sergipe</v>
      </c>
      <c r="C1303" s="7" t="n">
        <v>1</v>
      </c>
      <c r="D1303" s="7" t="n">
        <v>0</v>
      </c>
      <c r="E1303" s="7" t="n">
        <v>0</v>
      </c>
      <c r="F1303" s="7" t="n">
        <v>0</v>
      </c>
      <c r="G1303" s="7" t="n">
        <v>0</v>
      </c>
      <c r="H1303" s="7" t="n">
        <v>0</v>
      </c>
      <c r="I1303" s="7" t="n">
        <v>0</v>
      </c>
      <c r="J1303" s="9" t="n">
        <f aca="false">VLOOKUP(A1303,população!$A$2:$E$5571,2,0)</f>
        <v>4554</v>
      </c>
      <c r="K1303" s="9" t="n">
        <f aca="false">VLOOKUP(A1303,população!$A$2:$E$5571,3,0)</f>
        <v>8078</v>
      </c>
      <c r="L1303" s="9" t="n">
        <f aca="false">VLOOKUP(A1303,população!$A$2:$E$5571,4,0)</f>
        <v>1112</v>
      </c>
      <c r="M1303" s="9" t="n">
        <f aca="false">VLOOKUP(A1303,população!$A$2:$E$5571,5,0)</f>
        <v>13744</v>
      </c>
    </row>
    <row r="1304" customFormat="false" ht="15" hidden="false" customHeight="false" outlineLevel="0" collapsed="false">
      <c r="A1304" s="7" t="n">
        <v>280440</v>
      </c>
      <c r="B1304" s="8" t="str">
        <f aca="false">VLOOKUP(A1304,Municipios!$A$2:$B$5571,2,0)</f>
        <v>Neópolis</v>
      </c>
      <c r="C1304" s="7" t="n">
        <v>25</v>
      </c>
      <c r="D1304" s="7" t="n">
        <v>0</v>
      </c>
      <c r="E1304" s="7" t="n">
        <v>0</v>
      </c>
      <c r="F1304" s="7" t="n">
        <v>0</v>
      </c>
      <c r="G1304" s="7" t="n">
        <v>0</v>
      </c>
      <c r="H1304" s="7" t="n">
        <v>0</v>
      </c>
      <c r="I1304" s="7" t="n">
        <v>1</v>
      </c>
      <c r="J1304" s="9" t="n">
        <f aca="false">VLOOKUP(A1304,população!$A$2:$E$5571,2,0)</f>
        <v>5391</v>
      </c>
      <c r="K1304" s="9" t="n">
        <f aca="false">VLOOKUP(A1304,população!$A$2:$E$5571,3,0)</f>
        <v>10937</v>
      </c>
      <c r="L1304" s="9" t="n">
        <f aca="false">VLOOKUP(A1304,população!$A$2:$E$5571,4,0)</f>
        <v>1892</v>
      </c>
      <c r="M1304" s="9" t="n">
        <f aca="false">VLOOKUP(A1304,população!$A$2:$E$5571,5,0)</f>
        <v>18220</v>
      </c>
    </row>
    <row r="1305" customFormat="false" ht="15" hidden="false" customHeight="false" outlineLevel="0" collapsed="false">
      <c r="A1305" s="7" t="n">
        <v>280450</v>
      </c>
      <c r="B1305" s="8" t="str">
        <f aca="false">VLOOKUP(A1305,Municipios!$A$2:$B$5571,2,0)</f>
        <v>Nossa Senhora da Glória</v>
      </c>
      <c r="C1305" s="7" t="n">
        <v>49</v>
      </c>
      <c r="D1305" s="7" t="n">
        <v>0</v>
      </c>
      <c r="E1305" s="7" t="n">
        <v>5</v>
      </c>
      <c r="F1305" s="7" t="n">
        <v>0</v>
      </c>
      <c r="G1305" s="7" t="n">
        <v>18</v>
      </c>
      <c r="H1305" s="7" t="n">
        <v>0</v>
      </c>
      <c r="I1305" s="7" t="n">
        <v>3</v>
      </c>
      <c r="J1305" s="9" t="n">
        <f aca="false">VLOOKUP(A1305,população!$A$2:$E$5571,2,0)</f>
        <v>10148</v>
      </c>
      <c r="K1305" s="9" t="n">
        <f aca="false">VLOOKUP(A1305,população!$A$2:$E$5571,3,0)</f>
        <v>20353</v>
      </c>
      <c r="L1305" s="9" t="n">
        <f aca="false">VLOOKUP(A1305,população!$A$2:$E$5571,4,0)</f>
        <v>3024</v>
      </c>
      <c r="M1305" s="9" t="n">
        <f aca="false">VLOOKUP(A1305,população!$A$2:$E$5571,5,0)</f>
        <v>33525</v>
      </c>
    </row>
    <row r="1306" customFormat="false" ht="15" hidden="false" customHeight="false" outlineLevel="0" collapsed="false">
      <c r="A1306" s="7" t="n">
        <v>280480</v>
      </c>
      <c r="B1306" s="8" t="str">
        <f aca="false">VLOOKUP(A1306,Municipios!$A$2:$B$5571,2,0)</f>
        <v>Nossa Senhora do Socorro</v>
      </c>
      <c r="C1306" s="7" t="n">
        <v>56</v>
      </c>
      <c r="D1306" s="7" t="n">
        <v>0</v>
      </c>
      <c r="E1306" s="7" t="n">
        <v>5</v>
      </c>
      <c r="F1306" s="7" t="n">
        <v>0</v>
      </c>
      <c r="G1306" s="7" t="n">
        <v>23</v>
      </c>
      <c r="H1306" s="7" t="n">
        <v>0</v>
      </c>
      <c r="I1306" s="7" t="n">
        <v>4</v>
      </c>
      <c r="J1306" s="9" t="n">
        <f aca="false">VLOOKUP(A1306,população!$A$2:$E$5571,2,0)</f>
        <v>52418</v>
      </c>
      <c r="K1306" s="9" t="n">
        <f aca="false">VLOOKUP(A1306,população!$A$2:$E$5571,3,0)</f>
        <v>105684</v>
      </c>
      <c r="L1306" s="9" t="n">
        <f aca="false">VLOOKUP(A1306,população!$A$2:$E$5571,4,0)</f>
        <v>8430</v>
      </c>
      <c r="M1306" s="9" t="n">
        <f aca="false">VLOOKUP(A1306,população!$A$2:$E$5571,5,0)</f>
        <v>166532</v>
      </c>
    </row>
    <row r="1307" customFormat="false" ht="15" hidden="false" customHeight="false" outlineLevel="0" collapsed="false">
      <c r="A1307" s="7" t="n">
        <v>280540</v>
      </c>
      <c r="B1307" s="8" t="str">
        <f aca="false">VLOOKUP(A1307,Municipios!$A$2:$B$5571,2,0)</f>
        <v>Poço Redondo</v>
      </c>
      <c r="C1307" s="7" t="n">
        <v>18</v>
      </c>
      <c r="D1307" s="7" t="n">
        <v>0</v>
      </c>
      <c r="E1307" s="7" t="n">
        <v>0</v>
      </c>
      <c r="F1307" s="7" t="n">
        <v>0</v>
      </c>
      <c r="G1307" s="7" t="n">
        <v>0</v>
      </c>
      <c r="H1307" s="7" t="n">
        <v>0</v>
      </c>
      <c r="I1307" s="7" t="n">
        <v>0</v>
      </c>
      <c r="J1307" s="9" t="n">
        <f aca="false">VLOOKUP(A1307,população!$A$2:$E$5571,2,0)</f>
        <v>10577</v>
      </c>
      <c r="K1307" s="9" t="n">
        <f aca="false">VLOOKUP(A1307,população!$A$2:$E$5571,3,0)</f>
        <v>17676</v>
      </c>
      <c r="L1307" s="9" t="n">
        <f aca="false">VLOOKUP(A1307,população!$A$2:$E$5571,4,0)</f>
        <v>2419</v>
      </c>
      <c r="M1307" s="9" t="n">
        <f aca="false">VLOOKUP(A1307,população!$A$2:$E$5571,5,0)</f>
        <v>30672</v>
      </c>
    </row>
    <row r="1308" customFormat="false" ht="15" hidden="false" customHeight="false" outlineLevel="0" collapsed="false">
      <c r="A1308" s="7" t="n">
        <v>280550</v>
      </c>
      <c r="B1308" s="8" t="str">
        <f aca="false">VLOOKUP(A1308,Municipios!$A$2:$B$5571,2,0)</f>
        <v>Poço Verde</v>
      </c>
      <c r="C1308" s="7" t="n">
        <v>12</v>
      </c>
      <c r="D1308" s="7" t="n">
        <v>0</v>
      </c>
      <c r="E1308" s="7" t="n">
        <v>0</v>
      </c>
      <c r="F1308" s="7" t="n">
        <v>0</v>
      </c>
      <c r="G1308" s="7" t="n">
        <v>0</v>
      </c>
      <c r="H1308" s="7" t="n">
        <v>0</v>
      </c>
      <c r="I1308" s="7" t="n">
        <v>1</v>
      </c>
      <c r="J1308" s="9" t="n">
        <f aca="false">VLOOKUP(A1308,população!$A$2:$E$5571,2,0)</f>
        <v>6082</v>
      </c>
      <c r="K1308" s="9" t="n">
        <f aca="false">VLOOKUP(A1308,população!$A$2:$E$5571,3,0)</f>
        <v>12994</v>
      </c>
      <c r="L1308" s="9" t="n">
        <f aca="false">VLOOKUP(A1308,população!$A$2:$E$5571,4,0)</f>
        <v>2823</v>
      </c>
      <c r="M1308" s="9" t="n">
        <f aca="false">VLOOKUP(A1308,população!$A$2:$E$5571,5,0)</f>
        <v>21899</v>
      </c>
    </row>
    <row r="1309" customFormat="false" ht="15" hidden="false" customHeight="false" outlineLevel="0" collapsed="false">
      <c r="A1309" s="7" t="n">
        <v>280560</v>
      </c>
      <c r="B1309" s="8" t="str">
        <f aca="false">VLOOKUP(A1309,Municipios!$A$2:$B$5571,2,0)</f>
        <v>Porto da Folha</v>
      </c>
      <c r="C1309" s="7" t="n">
        <v>18</v>
      </c>
      <c r="D1309" s="7" t="n">
        <v>0</v>
      </c>
      <c r="E1309" s="7" t="n">
        <v>0</v>
      </c>
      <c r="F1309" s="7" t="n">
        <v>0</v>
      </c>
      <c r="G1309" s="7" t="n">
        <v>0</v>
      </c>
      <c r="H1309" s="7" t="n">
        <v>0</v>
      </c>
      <c r="I1309" s="7" t="n">
        <v>3</v>
      </c>
      <c r="J1309" s="9" t="n">
        <f aca="false">VLOOKUP(A1309,população!$A$2:$E$5571,2,0)</f>
        <v>8208</v>
      </c>
      <c r="K1309" s="9" t="n">
        <f aca="false">VLOOKUP(A1309,população!$A$2:$E$5571,3,0)</f>
        <v>15866</v>
      </c>
      <c r="L1309" s="9" t="n">
        <f aca="false">VLOOKUP(A1309,população!$A$2:$E$5571,4,0)</f>
        <v>2569</v>
      </c>
      <c r="M1309" s="9" t="n">
        <f aca="false">VLOOKUP(A1309,população!$A$2:$E$5571,5,0)</f>
        <v>26643</v>
      </c>
    </row>
    <row r="1310" customFormat="false" ht="15" hidden="false" customHeight="false" outlineLevel="0" collapsed="false">
      <c r="A1310" s="7" t="n">
        <v>280570</v>
      </c>
      <c r="B1310" s="8" t="str">
        <f aca="false">VLOOKUP(A1310,Municipios!$A$2:$B$5571,2,0)</f>
        <v>Propriá</v>
      </c>
      <c r="C1310" s="7" t="n">
        <v>49</v>
      </c>
      <c r="D1310" s="7" t="n">
        <v>0</v>
      </c>
      <c r="E1310" s="7" t="n">
        <v>7</v>
      </c>
      <c r="F1310" s="7" t="n">
        <v>0</v>
      </c>
      <c r="G1310" s="7" t="n">
        <v>29</v>
      </c>
      <c r="H1310" s="7" t="n">
        <v>0</v>
      </c>
      <c r="I1310" s="7" t="n">
        <v>10</v>
      </c>
      <c r="J1310" s="9" t="n">
        <f aca="false">VLOOKUP(A1310,população!$A$2:$E$5571,2,0)</f>
        <v>8212</v>
      </c>
      <c r="K1310" s="9" t="n">
        <f aca="false">VLOOKUP(A1310,população!$A$2:$E$5571,3,0)</f>
        <v>17544</v>
      </c>
      <c r="L1310" s="9" t="n">
        <f aca="false">VLOOKUP(A1310,população!$A$2:$E$5571,4,0)</f>
        <v>2838</v>
      </c>
      <c r="M1310" s="9" t="n">
        <f aca="false">VLOOKUP(A1310,população!$A$2:$E$5571,5,0)</f>
        <v>28594</v>
      </c>
    </row>
    <row r="1311" customFormat="false" ht="15" hidden="false" customHeight="false" outlineLevel="0" collapsed="false">
      <c r="A1311" s="7" t="n">
        <v>280580</v>
      </c>
      <c r="B1311" s="8" t="str">
        <f aca="false">VLOOKUP(A1311,Municipios!$A$2:$B$5571,2,0)</f>
        <v>Riachão do Dantas</v>
      </c>
      <c r="C1311" s="7" t="n">
        <v>1</v>
      </c>
      <c r="D1311" s="7" t="n">
        <v>0</v>
      </c>
      <c r="E1311" s="7" t="n">
        <v>0</v>
      </c>
      <c r="F1311" s="7" t="n">
        <v>0</v>
      </c>
      <c r="G1311" s="7" t="n">
        <v>0</v>
      </c>
      <c r="H1311" s="7" t="n">
        <v>0</v>
      </c>
      <c r="I1311" s="7" t="n">
        <v>0</v>
      </c>
      <c r="J1311" s="9" t="n">
        <f aca="false">VLOOKUP(A1311,população!$A$2:$E$5571,2,0)</f>
        <v>5688</v>
      </c>
      <c r="K1311" s="9" t="n">
        <f aca="false">VLOOKUP(A1311,população!$A$2:$E$5571,3,0)</f>
        <v>11228</v>
      </c>
      <c r="L1311" s="9" t="n">
        <f aca="false">VLOOKUP(A1311,população!$A$2:$E$5571,4,0)</f>
        <v>2066</v>
      </c>
      <c r="M1311" s="9" t="n">
        <f aca="false">VLOOKUP(A1311,população!$A$2:$E$5571,5,0)</f>
        <v>18982</v>
      </c>
    </row>
    <row r="1312" customFormat="false" ht="15" hidden="false" customHeight="false" outlineLevel="0" collapsed="false">
      <c r="A1312" s="7" t="n">
        <v>280590</v>
      </c>
      <c r="B1312" s="8" t="str">
        <f aca="false">VLOOKUP(A1312,Municipios!$A$2:$B$5571,2,0)</f>
        <v>Riachuelo</v>
      </c>
      <c r="C1312" s="7" t="n">
        <v>56</v>
      </c>
      <c r="D1312" s="7" t="n">
        <v>0</v>
      </c>
      <c r="E1312" s="7" t="n">
        <v>3</v>
      </c>
      <c r="F1312" s="7" t="n">
        <v>0</v>
      </c>
      <c r="G1312" s="7" t="n">
        <v>12</v>
      </c>
      <c r="H1312" s="7" t="n">
        <v>0</v>
      </c>
      <c r="I1312" s="7" t="n">
        <v>0</v>
      </c>
      <c r="J1312" s="9" t="n">
        <f aca="false">VLOOKUP(A1312,população!$A$2:$E$5571,2,0)</f>
        <v>2946</v>
      </c>
      <c r="K1312" s="9" t="n">
        <f aca="false">VLOOKUP(A1312,população!$A$2:$E$5571,3,0)</f>
        <v>5729</v>
      </c>
      <c r="L1312" s="9" t="n">
        <f aca="false">VLOOKUP(A1312,população!$A$2:$E$5571,4,0)</f>
        <v>689</v>
      </c>
      <c r="M1312" s="9" t="n">
        <f aca="false">VLOOKUP(A1312,população!$A$2:$E$5571,5,0)</f>
        <v>9364</v>
      </c>
    </row>
    <row r="1313" customFormat="false" ht="15" hidden="false" customHeight="false" outlineLevel="0" collapsed="false">
      <c r="A1313" s="7" t="n">
        <v>280610</v>
      </c>
      <c r="B1313" s="8" t="str">
        <f aca="false">VLOOKUP(A1313,Municipios!$A$2:$B$5571,2,0)</f>
        <v>Rosário do Catete</v>
      </c>
      <c r="C1313" s="7" t="n">
        <v>14</v>
      </c>
      <c r="D1313" s="7" t="n">
        <v>0</v>
      </c>
      <c r="E1313" s="7" t="n">
        <v>0</v>
      </c>
      <c r="F1313" s="7" t="n">
        <v>0</v>
      </c>
      <c r="G1313" s="7" t="n">
        <v>0</v>
      </c>
      <c r="H1313" s="7" t="n">
        <v>0</v>
      </c>
      <c r="I1313" s="7" t="n">
        <v>0</v>
      </c>
      <c r="J1313" s="9" t="n">
        <f aca="false">VLOOKUP(A1313,população!$A$2:$E$5571,2,0)</f>
        <v>2953</v>
      </c>
      <c r="K1313" s="9" t="n">
        <f aca="false">VLOOKUP(A1313,população!$A$2:$E$5571,3,0)</f>
        <v>5869</v>
      </c>
      <c r="L1313" s="9" t="n">
        <f aca="false">VLOOKUP(A1313,população!$A$2:$E$5571,4,0)</f>
        <v>655</v>
      </c>
      <c r="M1313" s="9" t="n">
        <f aca="false">VLOOKUP(A1313,população!$A$2:$E$5571,5,0)</f>
        <v>9477</v>
      </c>
    </row>
    <row r="1314" customFormat="false" ht="15" hidden="false" customHeight="false" outlineLevel="0" collapsed="false">
      <c r="A1314" s="7" t="n">
        <v>280670</v>
      </c>
      <c r="B1314" s="8" t="str">
        <f aca="false">VLOOKUP(A1314,Municipios!$A$2:$B$5571,2,0)</f>
        <v>São Cristóvão</v>
      </c>
      <c r="C1314" s="7" t="n">
        <v>30</v>
      </c>
      <c r="D1314" s="7" t="n">
        <v>0</v>
      </c>
      <c r="E1314" s="7" t="n">
        <v>3</v>
      </c>
      <c r="F1314" s="7" t="n">
        <v>0</v>
      </c>
      <c r="G1314" s="7" t="n">
        <v>9</v>
      </c>
      <c r="H1314" s="7" t="n">
        <v>0</v>
      </c>
      <c r="I1314" s="7" t="n">
        <v>0</v>
      </c>
      <c r="J1314" s="9" t="n">
        <f aca="false">VLOOKUP(A1314,população!$A$2:$E$5571,2,0)</f>
        <v>23710</v>
      </c>
      <c r="K1314" s="9" t="n">
        <f aca="false">VLOOKUP(A1314,população!$A$2:$E$5571,3,0)</f>
        <v>51346</v>
      </c>
      <c r="L1314" s="9" t="n">
        <f aca="false">VLOOKUP(A1314,população!$A$2:$E$5571,4,0)</f>
        <v>5737</v>
      </c>
      <c r="M1314" s="9" t="n">
        <f aca="false">VLOOKUP(A1314,população!$A$2:$E$5571,5,0)</f>
        <v>80793</v>
      </c>
    </row>
    <row r="1315" customFormat="false" ht="15" hidden="false" customHeight="false" outlineLevel="0" collapsed="false">
      <c r="A1315" s="7" t="n">
        <v>280710</v>
      </c>
      <c r="B1315" s="8" t="str">
        <f aca="false">VLOOKUP(A1315,Municipios!$A$2:$B$5571,2,0)</f>
        <v>Simão Dias</v>
      </c>
      <c r="C1315" s="7" t="n">
        <v>2</v>
      </c>
      <c r="D1315" s="7" t="n">
        <v>0</v>
      </c>
      <c r="E1315" s="7" t="n">
        <v>0</v>
      </c>
      <c r="F1315" s="7" t="n">
        <v>0</v>
      </c>
      <c r="G1315" s="7" t="n">
        <v>0</v>
      </c>
      <c r="H1315" s="7" t="n">
        <v>0</v>
      </c>
      <c r="I1315" s="7" t="n">
        <v>0</v>
      </c>
      <c r="J1315" s="9" t="n">
        <f aca="false">VLOOKUP(A1315,população!$A$2:$E$5571,2,0)</f>
        <v>11375</v>
      </c>
      <c r="K1315" s="9" t="n">
        <f aca="false">VLOOKUP(A1315,população!$A$2:$E$5571,3,0)</f>
        <v>23100</v>
      </c>
      <c r="L1315" s="9" t="n">
        <f aca="false">VLOOKUP(A1315,população!$A$2:$E$5571,4,0)</f>
        <v>4687</v>
      </c>
      <c r="M1315" s="9" t="n">
        <f aca="false">VLOOKUP(A1315,população!$A$2:$E$5571,5,0)</f>
        <v>39162</v>
      </c>
    </row>
    <row r="1316" customFormat="false" ht="15" hidden="false" customHeight="false" outlineLevel="0" collapsed="false">
      <c r="A1316" s="7" t="n">
        <v>280740</v>
      </c>
      <c r="B1316" s="8" t="str">
        <f aca="false">VLOOKUP(A1316,Municipios!$A$2:$B$5571,2,0)</f>
        <v>Tobias Barreto</v>
      </c>
      <c r="C1316" s="7" t="n">
        <v>0</v>
      </c>
      <c r="D1316" s="7" t="n">
        <v>0</v>
      </c>
      <c r="E1316" s="7" t="n">
        <v>0</v>
      </c>
      <c r="F1316" s="7" t="n">
        <v>0</v>
      </c>
      <c r="G1316" s="7" t="n">
        <v>0</v>
      </c>
      <c r="H1316" s="7" t="n">
        <v>0</v>
      </c>
      <c r="I1316" s="7" t="n">
        <v>1</v>
      </c>
      <c r="J1316" s="9" t="n">
        <f aca="false">VLOOKUP(A1316,população!$A$2:$E$5571,2,0)</f>
        <v>13551</v>
      </c>
      <c r="K1316" s="9" t="n">
        <f aca="false">VLOOKUP(A1316,população!$A$2:$E$5571,3,0)</f>
        <v>29269</v>
      </c>
      <c r="L1316" s="9" t="n">
        <f aca="false">VLOOKUP(A1316,população!$A$2:$E$5571,4,0)</f>
        <v>5375</v>
      </c>
      <c r="M1316" s="9" t="n">
        <f aca="false">VLOOKUP(A1316,população!$A$2:$E$5571,5,0)</f>
        <v>48195</v>
      </c>
    </row>
    <row r="1317" customFormat="false" ht="15" hidden="false" customHeight="false" outlineLevel="0" collapsed="false">
      <c r="A1317" s="7" t="n">
        <v>280760</v>
      </c>
      <c r="B1317" s="8" t="str">
        <f aca="false">VLOOKUP(A1317,Municipios!$A$2:$B$5571,2,0)</f>
        <v>Umbaúba</v>
      </c>
      <c r="C1317" s="7" t="n">
        <v>1</v>
      </c>
      <c r="D1317" s="7" t="n">
        <v>0</v>
      </c>
      <c r="E1317" s="7" t="n">
        <v>0</v>
      </c>
      <c r="F1317" s="7" t="n">
        <v>0</v>
      </c>
      <c r="G1317" s="7" t="n">
        <v>0</v>
      </c>
      <c r="H1317" s="7" t="n">
        <v>0</v>
      </c>
      <c r="I1317" s="7" t="n">
        <v>0</v>
      </c>
      <c r="J1317" s="9" t="n">
        <f aca="false">VLOOKUP(A1317,população!$A$2:$E$5571,2,0)</f>
        <v>7434</v>
      </c>
      <c r="K1317" s="9" t="n">
        <f aca="false">VLOOKUP(A1317,população!$A$2:$E$5571,3,0)</f>
        <v>13840</v>
      </c>
      <c r="L1317" s="9" t="n">
        <f aca="false">VLOOKUP(A1317,população!$A$2:$E$5571,4,0)</f>
        <v>1834</v>
      </c>
      <c r="M1317" s="9" t="n">
        <f aca="false">VLOOKUP(A1317,população!$A$2:$E$5571,5,0)</f>
        <v>23108</v>
      </c>
    </row>
    <row r="1318" customFormat="false" ht="15" hidden="false" customHeight="false" outlineLevel="0" collapsed="false">
      <c r="A1318" s="7" t="n">
        <v>290010</v>
      </c>
      <c r="B1318" s="8" t="str">
        <f aca="false">VLOOKUP(A1318,Municipios!$A$2:$B$5571,2,0)</f>
        <v>Abaíra</v>
      </c>
      <c r="C1318" s="7" t="n">
        <v>9</v>
      </c>
      <c r="D1318" s="7" t="n">
        <v>0</v>
      </c>
      <c r="E1318" s="7" t="n">
        <v>0</v>
      </c>
      <c r="F1318" s="7" t="n">
        <v>0</v>
      </c>
      <c r="G1318" s="7" t="n">
        <v>0</v>
      </c>
      <c r="H1318" s="7" t="n">
        <v>0</v>
      </c>
      <c r="I1318" s="7" t="n">
        <v>0</v>
      </c>
      <c r="J1318" s="9" t="n">
        <f aca="false">VLOOKUP(A1318,população!$A$2:$E$5571,2,0)</f>
        <v>1451</v>
      </c>
      <c r="K1318" s="9" t="n">
        <f aca="false">VLOOKUP(A1318,população!$A$2:$E$5571,3,0)</f>
        <v>5227</v>
      </c>
      <c r="L1318" s="9" t="n">
        <f aca="false">VLOOKUP(A1318,população!$A$2:$E$5571,4,0)</f>
        <v>1653</v>
      </c>
      <c r="M1318" s="9" t="n">
        <f aca="false">VLOOKUP(A1318,população!$A$2:$E$5571,5,0)</f>
        <v>8331</v>
      </c>
    </row>
    <row r="1319" customFormat="false" ht="15" hidden="false" customHeight="false" outlineLevel="0" collapsed="false">
      <c r="A1319" s="7" t="n">
        <v>290020</v>
      </c>
      <c r="B1319" s="8" t="str">
        <f aca="false">VLOOKUP(A1319,Municipios!$A$2:$B$5571,2,0)</f>
        <v>Abaré</v>
      </c>
      <c r="C1319" s="7" t="n">
        <v>24</v>
      </c>
      <c r="D1319" s="7" t="n">
        <v>0</v>
      </c>
      <c r="E1319" s="7" t="n">
        <v>1</v>
      </c>
      <c r="F1319" s="7" t="n">
        <v>0</v>
      </c>
      <c r="G1319" s="7" t="n">
        <v>4</v>
      </c>
      <c r="H1319" s="7" t="n">
        <v>0</v>
      </c>
      <c r="I1319" s="7" t="n">
        <v>0</v>
      </c>
      <c r="J1319" s="9" t="n">
        <f aca="false">VLOOKUP(A1319,população!$A$2:$E$5571,2,0)</f>
        <v>5514</v>
      </c>
      <c r="K1319" s="9" t="n">
        <f aca="false">VLOOKUP(A1319,população!$A$2:$E$5571,3,0)</f>
        <v>10048</v>
      </c>
      <c r="L1319" s="9" t="n">
        <f aca="false">VLOOKUP(A1319,população!$A$2:$E$5571,4,0)</f>
        <v>1719</v>
      </c>
      <c r="M1319" s="9" t="n">
        <f aca="false">VLOOKUP(A1319,população!$A$2:$E$5571,5,0)</f>
        <v>17281</v>
      </c>
    </row>
    <row r="1320" customFormat="false" ht="15" hidden="false" customHeight="false" outlineLevel="0" collapsed="false">
      <c r="A1320" s="7" t="n">
        <v>290030</v>
      </c>
      <c r="B1320" s="8" t="str">
        <f aca="false">VLOOKUP(A1320,Municipios!$A$2:$B$5571,2,0)</f>
        <v>Acajutiba</v>
      </c>
      <c r="C1320" s="7" t="n">
        <v>8</v>
      </c>
      <c r="D1320" s="7" t="n">
        <v>0</v>
      </c>
      <c r="E1320" s="7" t="n">
        <v>0</v>
      </c>
      <c r="F1320" s="7" t="n">
        <v>0</v>
      </c>
      <c r="G1320" s="7" t="n">
        <v>0</v>
      </c>
      <c r="H1320" s="7" t="n">
        <v>0</v>
      </c>
      <c r="I1320" s="7" t="n">
        <v>0</v>
      </c>
      <c r="J1320" s="9" t="n">
        <f aca="false">VLOOKUP(A1320,população!$A$2:$E$5571,2,0)</f>
        <v>4144</v>
      </c>
      <c r="K1320" s="9" t="n">
        <f aca="false">VLOOKUP(A1320,população!$A$2:$E$5571,3,0)</f>
        <v>8247</v>
      </c>
      <c r="L1320" s="9" t="n">
        <f aca="false">VLOOKUP(A1320,população!$A$2:$E$5571,4,0)</f>
        <v>1790</v>
      </c>
      <c r="M1320" s="9" t="n">
        <f aca="false">VLOOKUP(A1320,população!$A$2:$E$5571,5,0)</f>
        <v>14181</v>
      </c>
    </row>
    <row r="1321" customFormat="false" ht="15" hidden="false" customHeight="false" outlineLevel="0" collapsed="false">
      <c r="A1321" s="7" t="n">
        <v>290035</v>
      </c>
      <c r="B1321" s="8" t="str">
        <f aca="false">VLOOKUP(A1321,Municipios!$A$2:$B$5571,2,0)</f>
        <v>Adustina</v>
      </c>
      <c r="C1321" s="7" t="n">
        <v>19</v>
      </c>
      <c r="D1321" s="7" t="n">
        <v>0</v>
      </c>
      <c r="E1321" s="7" t="n">
        <v>0</v>
      </c>
      <c r="F1321" s="7" t="n">
        <v>0</v>
      </c>
      <c r="G1321" s="7" t="n">
        <v>0</v>
      </c>
      <c r="H1321" s="7" t="n">
        <v>0</v>
      </c>
      <c r="I1321" s="7" t="n">
        <v>0</v>
      </c>
      <c r="J1321" s="9" t="n">
        <f aca="false">VLOOKUP(A1321,população!$A$2:$E$5571,2,0)</f>
        <v>4101</v>
      </c>
      <c r="K1321" s="9" t="n">
        <f aca="false">VLOOKUP(A1321,população!$A$2:$E$5571,3,0)</f>
        <v>9446</v>
      </c>
      <c r="L1321" s="9" t="n">
        <f aca="false">VLOOKUP(A1321,população!$A$2:$E$5571,4,0)</f>
        <v>1796</v>
      </c>
      <c r="M1321" s="9" t="n">
        <f aca="false">VLOOKUP(A1321,população!$A$2:$E$5571,5,0)</f>
        <v>15343</v>
      </c>
    </row>
    <row r="1322" customFormat="false" ht="15" hidden="false" customHeight="false" outlineLevel="0" collapsed="false">
      <c r="A1322" s="7" t="n">
        <v>290040</v>
      </c>
      <c r="B1322" s="8" t="str">
        <f aca="false">VLOOKUP(A1322,Municipios!$A$2:$B$5571,2,0)</f>
        <v>Água Fria</v>
      </c>
      <c r="C1322" s="7" t="n">
        <v>20</v>
      </c>
      <c r="D1322" s="7" t="n">
        <v>0</v>
      </c>
      <c r="E1322" s="7" t="n">
        <v>1</v>
      </c>
      <c r="F1322" s="7" t="n">
        <v>0</v>
      </c>
      <c r="G1322" s="7" t="n">
        <v>2</v>
      </c>
      <c r="H1322" s="7" t="n">
        <v>0</v>
      </c>
      <c r="I1322" s="7" t="n">
        <v>0</v>
      </c>
      <c r="J1322" s="9" t="n">
        <f aca="false">VLOOKUP(A1322,população!$A$2:$E$5571,2,0)</f>
        <v>4205</v>
      </c>
      <c r="K1322" s="9" t="n">
        <f aca="false">VLOOKUP(A1322,população!$A$2:$E$5571,3,0)</f>
        <v>9061</v>
      </c>
      <c r="L1322" s="9" t="n">
        <f aca="false">VLOOKUP(A1322,população!$A$2:$E$5571,4,0)</f>
        <v>2212</v>
      </c>
      <c r="M1322" s="9" t="n">
        <f aca="false">VLOOKUP(A1322,população!$A$2:$E$5571,5,0)</f>
        <v>15478</v>
      </c>
    </row>
    <row r="1323" customFormat="false" ht="15" hidden="false" customHeight="false" outlineLevel="0" collapsed="false">
      <c r="A1323" s="7" t="n">
        <v>290050</v>
      </c>
      <c r="B1323" s="8" t="str">
        <f aca="false">VLOOKUP(A1323,Municipios!$A$2:$B$5571,2,0)</f>
        <v>Érico Cardoso</v>
      </c>
      <c r="C1323" s="7" t="n">
        <v>15</v>
      </c>
      <c r="D1323" s="7" t="n">
        <v>0</v>
      </c>
      <c r="E1323" s="7" t="n">
        <v>1</v>
      </c>
      <c r="F1323" s="7" t="n">
        <v>0</v>
      </c>
      <c r="G1323" s="7" t="n">
        <v>2</v>
      </c>
      <c r="H1323" s="7" t="n">
        <v>0</v>
      </c>
      <c r="I1323" s="7" t="n">
        <v>0</v>
      </c>
      <c r="J1323" s="9" t="n">
        <f aca="false">VLOOKUP(A1323,população!$A$2:$E$5571,2,0)</f>
        <v>2470</v>
      </c>
      <c r="K1323" s="9" t="n">
        <f aca="false">VLOOKUP(A1323,população!$A$2:$E$5571,3,0)</f>
        <v>6483</v>
      </c>
      <c r="L1323" s="9" t="n">
        <f aca="false">VLOOKUP(A1323,população!$A$2:$E$5571,4,0)</f>
        <v>1566</v>
      </c>
      <c r="M1323" s="9" t="n">
        <f aca="false">VLOOKUP(A1323,população!$A$2:$E$5571,5,0)</f>
        <v>10519</v>
      </c>
    </row>
    <row r="1324" customFormat="false" ht="15" hidden="false" customHeight="false" outlineLevel="0" collapsed="false">
      <c r="A1324" s="7" t="n">
        <v>290060</v>
      </c>
      <c r="B1324" s="8" t="str">
        <f aca="false">VLOOKUP(A1324,Municipios!$A$2:$B$5571,2,0)</f>
        <v>Aiquara</v>
      </c>
      <c r="C1324" s="7" t="n">
        <v>13</v>
      </c>
      <c r="D1324" s="7" t="n">
        <v>0</v>
      </c>
      <c r="E1324" s="7" t="n">
        <v>0</v>
      </c>
      <c r="F1324" s="7" t="n">
        <v>0</v>
      </c>
      <c r="G1324" s="7" t="n">
        <v>0</v>
      </c>
      <c r="H1324" s="7" t="n">
        <v>0</v>
      </c>
      <c r="I1324" s="7" t="n">
        <v>1</v>
      </c>
      <c r="J1324" s="9" t="n">
        <f aca="false">VLOOKUP(A1324,população!$A$2:$E$5571,2,0)</f>
        <v>1108</v>
      </c>
      <c r="K1324" s="9" t="n">
        <f aca="false">VLOOKUP(A1324,população!$A$2:$E$5571,3,0)</f>
        <v>2685</v>
      </c>
      <c r="L1324" s="9" t="n">
        <f aca="false">VLOOKUP(A1324,população!$A$2:$E$5571,4,0)</f>
        <v>609</v>
      </c>
      <c r="M1324" s="9" t="n">
        <f aca="false">VLOOKUP(A1324,população!$A$2:$E$5571,5,0)</f>
        <v>4402</v>
      </c>
    </row>
    <row r="1325" customFormat="false" ht="15" hidden="false" customHeight="false" outlineLevel="0" collapsed="false">
      <c r="A1325" s="7" t="n">
        <v>290070</v>
      </c>
      <c r="B1325" s="8" t="str">
        <f aca="false">VLOOKUP(A1325,Municipios!$A$2:$B$5571,2,0)</f>
        <v>Alagoinhas</v>
      </c>
      <c r="C1325" s="7" t="n">
        <v>167</v>
      </c>
      <c r="D1325" s="7" t="n">
        <v>10</v>
      </c>
      <c r="E1325" s="7" t="n">
        <v>5</v>
      </c>
      <c r="F1325" s="7" t="n">
        <v>1</v>
      </c>
      <c r="G1325" s="7" t="n">
        <v>111</v>
      </c>
      <c r="H1325" s="7" t="n">
        <v>8</v>
      </c>
      <c r="I1325" s="7" t="n">
        <v>32</v>
      </c>
      <c r="J1325" s="9" t="n">
        <f aca="false">VLOOKUP(A1325,população!$A$2:$E$5571,2,0)</f>
        <v>38580</v>
      </c>
      <c r="K1325" s="9" t="n">
        <f aca="false">VLOOKUP(A1325,população!$A$2:$E$5571,3,0)</f>
        <v>92543</v>
      </c>
      <c r="L1325" s="9" t="n">
        <f aca="false">VLOOKUP(A1325,população!$A$2:$E$5571,4,0)</f>
        <v>14871</v>
      </c>
      <c r="M1325" s="9" t="n">
        <f aca="false">VLOOKUP(A1325,população!$A$2:$E$5571,5,0)</f>
        <v>145994</v>
      </c>
    </row>
    <row r="1326" customFormat="false" ht="15" hidden="false" customHeight="false" outlineLevel="0" collapsed="false">
      <c r="A1326" s="7" t="n">
        <v>290080</v>
      </c>
      <c r="B1326" s="8" t="str">
        <f aca="false">VLOOKUP(A1326,Municipios!$A$2:$B$5571,2,0)</f>
        <v>Alcobaça</v>
      </c>
      <c r="C1326" s="7" t="n">
        <v>51</v>
      </c>
      <c r="D1326" s="7" t="n">
        <v>0</v>
      </c>
      <c r="E1326" s="7" t="n">
        <v>2</v>
      </c>
      <c r="F1326" s="7" t="n">
        <v>0</v>
      </c>
      <c r="G1326" s="7" t="n">
        <v>7</v>
      </c>
      <c r="H1326" s="7" t="n">
        <v>0</v>
      </c>
      <c r="I1326" s="7" t="n">
        <v>2</v>
      </c>
      <c r="J1326" s="9" t="n">
        <f aca="false">VLOOKUP(A1326,população!$A$2:$E$5571,2,0)</f>
        <v>6188</v>
      </c>
      <c r="K1326" s="9" t="n">
        <f aca="false">VLOOKUP(A1326,população!$A$2:$E$5571,3,0)</f>
        <v>12475</v>
      </c>
      <c r="L1326" s="9" t="n">
        <f aca="false">VLOOKUP(A1326,população!$A$2:$E$5571,4,0)</f>
        <v>2053</v>
      </c>
      <c r="M1326" s="9" t="n">
        <f aca="false">VLOOKUP(A1326,população!$A$2:$E$5571,5,0)</f>
        <v>20716</v>
      </c>
    </row>
    <row r="1327" customFormat="false" ht="15" hidden="false" customHeight="false" outlineLevel="0" collapsed="false">
      <c r="A1327" s="7" t="n">
        <v>290100</v>
      </c>
      <c r="B1327" s="8" t="str">
        <f aca="false">VLOOKUP(A1327,Municipios!$A$2:$B$5571,2,0)</f>
        <v>Amargosa</v>
      </c>
      <c r="C1327" s="7" t="n">
        <v>52</v>
      </c>
      <c r="D1327" s="7" t="n">
        <v>0</v>
      </c>
      <c r="E1327" s="7" t="n">
        <v>2</v>
      </c>
      <c r="F1327" s="7" t="n">
        <v>0</v>
      </c>
      <c r="G1327" s="7" t="n">
        <v>10</v>
      </c>
      <c r="H1327" s="7" t="n">
        <v>0</v>
      </c>
      <c r="I1327" s="7" t="n">
        <v>1</v>
      </c>
      <c r="J1327" s="9" t="n">
        <f aca="false">VLOOKUP(A1327,população!$A$2:$E$5571,2,0)</f>
        <v>9132</v>
      </c>
      <c r="K1327" s="9" t="n">
        <f aca="false">VLOOKUP(A1327,população!$A$2:$E$5571,3,0)</f>
        <v>20689</v>
      </c>
      <c r="L1327" s="9" t="n">
        <f aca="false">VLOOKUP(A1327,população!$A$2:$E$5571,4,0)</f>
        <v>4644</v>
      </c>
      <c r="M1327" s="9" t="n">
        <f aca="false">VLOOKUP(A1327,população!$A$2:$E$5571,5,0)</f>
        <v>34465</v>
      </c>
    </row>
    <row r="1328" customFormat="false" ht="15" hidden="false" customHeight="false" outlineLevel="0" collapsed="false">
      <c r="A1328" s="7" t="n">
        <v>290110</v>
      </c>
      <c r="B1328" s="8" t="str">
        <f aca="false">VLOOKUP(A1328,Municipios!$A$2:$B$5571,2,0)</f>
        <v>Amélia Rodrigues</v>
      </c>
      <c r="C1328" s="7" t="n">
        <v>16</v>
      </c>
      <c r="D1328" s="7" t="n">
        <v>0</v>
      </c>
      <c r="E1328" s="7" t="n">
        <v>1</v>
      </c>
      <c r="F1328" s="7" t="n">
        <v>0</v>
      </c>
      <c r="G1328" s="7" t="n">
        <v>4</v>
      </c>
      <c r="H1328" s="7" t="n">
        <v>0</v>
      </c>
      <c r="I1328" s="7" t="n">
        <v>1</v>
      </c>
      <c r="J1328" s="9" t="n">
        <f aca="false">VLOOKUP(A1328,população!$A$2:$E$5571,2,0)</f>
        <v>5949</v>
      </c>
      <c r="K1328" s="9" t="n">
        <f aca="false">VLOOKUP(A1328,população!$A$2:$E$5571,3,0)</f>
        <v>15501</v>
      </c>
      <c r="L1328" s="9" t="n">
        <f aca="false">VLOOKUP(A1328,população!$A$2:$E$5571,4,0)</f>
        <v>2545</v>
      </c>
      <c r="M1328" s="9" t="n">
        <f aca="false">VLOOKUP(A1328,população!$A$2:$E$5571,5,0)</f>
        <v>23995</v>
      </c>
    </row>
    <row r="1329" customFormat="false" ht="15" hidden="false" customHeight="false" outlineLevel="0" collapsed="false">
      <c r="A1329" s="7" t="n">
        <v>290115</v>
      </c>
      <c r="B1329" s="8" t="str">
        <f aca="false">VLOOKUP(A1329,Municipios!$A$2:$B$5571,2,0)</f>
        <v>América Dourada</v>
      </c>
      <c r="C1329" s="7" t="n">
        <v>26</v>
      </c>
      <c r="D1329" s="7" t="n">
        <v>0</v>
      </c>
      <c r="E1329" s="7" t="n">
        <v>2</v>
      </c>
      <c r="F1329" s="7" t="n">
        <v>0</v>
      </c>
      <c r="G1329" s="7" t="n">
        <v>5</v>
      </c>
      <c r="H1329" s="7" t="n">
        <v>0</v>
      </c>
      <c r="I1329" s="7" t="n">
        <v>0</v>
      </c>
      <c r="J1329" s="9" t="n">
        <f aca="false">VLOOKUP(A1329,população!$A$2:$E$5571,2,0)</f>
        <v>4802</v>
      </c>
      <c r="K1329" s="9" t="n">
        <f aca="false">VLOOKUP(A1329,população!$A$2:$E$5571,3,0)</f>
        <v>9029</v>
      </c>
      <c r="L1329" s="9" t="n">
        <f aca="false">VLOOKUP(A1329,população!$A$2:$E$5571,4,0)</f>
        <v>1609</v>
      </c>
      <c r="M1329" s="9" t="n">
        <f aca="false">VLOOKUP(A1329,população!$A$2:$E$5571,5,0)</f>
        <v>15440</v>
      </c>
    </row>
    <row r="1330" customFormat="false" ht="15" hidden="false" customHeight="false" outlineLevel="0" collapsed="false">
      <c r="A1330" s="7" t="n">
        <v>290120</v>
      </c>
      <c r="B1330" s="8" t="str">
        <f aca="false">VLOOKUP(A1330,Municipios!$A$2:$B$5571,2,0)</f>
        <v>Anagé</v>
      </c>
      <c r="C1330" s="7" t="n">
        <v>33</v>
      </c>
      <c r="D1330" s="7" t="n">
        <v>0</v>
      </c>
      <c r="E1330" s="7" t="n">
        <v>1</v>
      </c>
      <c r="F1330" s="7" t="n">
        <v>0</v>
      </c>
      <c r="G1330" s="7" t="n">
        <v>2</v>
      </c>
      <c r="H1330" s="7" t="n">
        <v>0</v>
      </c>
      <c r="I1330" s="7" t="n">
        <v>1</v>
      </c>
      <c r="J1330" s="9" t="n">
        <f aca="false">VLOOKUP(A1330,população!$A$2:$E$5571,2,0)</f>
        <v>5009</v>
      </c>
      <c r="K1330" s="9" t="n">
        <f aca="false">VLOOKUP(A1330,população!$A$2:$E$5571,3,0)</f>
        <v>11463</v>
      </c>
      <c r="L1330" s="9" t="n">
        <f aca="false">VLOOKUP(A1330,população!$A$2:$E$5571,4,0)</f>
        <v>3060</v>
      </c>
      <c r="M1330" s="9" t="n">
        <f aca="false">VLOOKUP(A1330,população!$A$2:$E$5571,5,0)</f>
        <v>19532</v>
      </c>
    </row>
    <row r="1331" customFormat="false" ht="15" hidden="false" customHeight="false" outlineLevel="0" collapsed="false">
      <c r="A1331" s="7" t="n">
        <v>290130</v>
      </c>
      <c r="B1331" s="8" t="str">
        <f aca="false">VLOOKUP(A1331,Municipios!$A$2:$B$5571,2,0)</f>
        <v>Andaraí</v>
      </c>
      <c r="C1331" s="7" t="n">
        <v>32</v>
      </c>
      <c r="D1331" s="7" t="n">
        <v>0</v>
      </c>
      <c r="E1331" s="7" t="n">
        <v>1</v>
      </c>
      <c r="F1331" s="7" t="n">
        <v>0</v>
      </c>
      <c r="G1331" s="7" t="n">
        <v>3</v>
      </c>
      <c r="H1331" s="7" t="n">
        <v>0</v>
      </c>
      <c r="I1331" s="7" t="n">
        <v>0</v>
      </c>
      <c r="J1331" s="9" t="n">
        <f aca="false">VLOOKUP(A1331,população!$A$2:$E$5571,2,0)</f>
        <v>4204</v>
      </c>
      <c r="K1331" s="9" t="n">
        <f aca="false">VLOOKUP(A1331,população!$A$2:$E$5571,3,0)</f>
        <v>7749</v>
      </c>
      <c r="L1331" s="9" t="n">
        <f aca="false">VLOOKUP(A1331,população!$A$2:$E$5571,4,0)</f>
        <v>1468</v>
      </c>
      <c r="M1331" s="9" t="n">
        <f aca="false">VLOOKUP(A1331,população!$A$2:$E$5571,5,0)</f>
        <v>13421</v>
      </c>
    </row>
    <row r="1332" customFormat="false" ht="15" hidden="false" customHeight="false" outlineLevel="0" collapsed="false">
      <c r="A1332" s="7" t="n">
        <v>290135</v>
      </c>
      <c r="B1332" s="8" t="str">
        <f aca="false">VLOOKUP(A1332,Municipios!$A$2:$B$5571,2,0)</f>
        <v>Andorinha</v>
      </c>
      <c r="C1332" s="7" t="n">
        <v>5</v>
      </c>
      <c r="D1332" s="7" t="n">
        <v>0</v>
      </c>
      <c r="E1332" s="7" t="n">
        <v>0</v>
      </c>
      <c r="F1332" s="7" t="n">
        <v>0</v>
      </c>
      <c r="G1332" s="7" t="n">
        <v>0</v>
      </c>
      <c r="H1332" s="7" t="n">
        <v>0</v>
      </c>
      <c r="I1332" s="7" t="n">
        <v>0</v>
      </c>
      <c r="J1332" s="9" t="n">
        <f aca="false">VLOOKUP(A1332,população!$A$2:$E$5571,2,0)</f>
        <v>3747</v>
      </c>
      <c r="K1332" s="9" t="n">
        <f aca="false">VLOOKUP(A1332,população!$A$2:$E$5571,3,0)</f>
        <v>8593</v>
      </c>
      <c r="L1332" s="9" t="n">
        <f aca="false">VLOOKUP(A1332,população!$A$2:$E$5571,4,0)</f>
        <v>1739</v>
      </c>
      <c r="M1332" s="9" t="n">
        <f aca="false">VLOOKUP(A1332,população!$A$2:$E$5571,5,0)</f>
        <v>14079</v>
      </c>
    </row>
    <row r="1333" customFormat="false" ht="15" hidden="false" customHeight="false" outlineLevel="0" collapsed="false">
      <c r="A1333" s="7" t="n">
        <v>290140</v>
      </c>
      <c r="B1333" s="8" t="str">
        <f aca="false">VLOOKUP(A1333,Municipios!$A$2:$B$5571,2,0)</f>
        <v>Angical</v>
      </c>
      <c r="C1333" s="7" t="n">
        <v>6</v>
      </c>
      <c r="D1333" s="7" t="n">
        <v>0</v>
      </c>
      <c r="E1333" s="7" t="n">
        <v>0</v>
      </c>
      <c r="F1333" s="7" t="n">
        <v>0</v>
      </c>
      <c r="G1333" s="7" t="n">
        <v>0</v>
      </c>
      <c r="H1333" s="7" t="n">
        <v>0</v>
      </c>
      <c r="I1333" s="7" t="n">
        <v>0</v>
      </c>
      <c r="J1333" s="9" t="n">
        <f aca="false">VLOOKUP(A1333,população!$A$2:$E$5571,2,0)</f>
        <v>3860</v>
      </c>
      <c r="K1333" s="9" t="n">
        <f aca="false">VLOOKUP(A1333,população!$A$2:$E$5571,3,0)</f>
        <v>8236</v>
      </c>
      <c r="L1333" s="9" t="n">
        <f aca="false">VLOOKUP(A1333,população!$A$2:$E$5571,4,0)</f>
        <v>1745</v>
      </c>
      <c r="M1333" s="9" t="n">
        <f aca="false">VLOOKUP(A1333,população!$A$2:$E$5571,5,0)</f>
        <v>13841</v>
      </c>
    </row>
    <row r="1334" customFormat="false" ht="15" hidden="false" customHeight="false" outlineLevel="0" collapsed="false">
      <c r="A1334" s="7" t="n">
        <v>290150</v>
      </c>
      <c r="B1334" s="8" t="str">
        <f aca="false">VLOOKUP(A1334,Municipios!$A$2:$B$5571,2,0)</f>
        <v>Anguera</v>
      </c>
      <c r="C1334" s="7" t="n">
        <v>6</v>
      </c>
      <c r="D1334" s="7" t="n">
        <v>0</v>
      </c>
      <c r="E1334" s="7" t="n">
        <v>1</v>
      </c>
      <c r="F1334" s="7" t="n">
        <v>0</v>
      </c>
      <c r="G1334" s="7" t="n">
        <v>2</v>
      </c>
      <c r="H1334" s="7" t="n">
        <v>0</v>
      </c>
      <c r="I1334" s="7" t="n">
        <v>0</v>
      </c>
      <c r="J1334" s="9" t="n">
        <f aca="false">VLOOKUP(A1334,população!$A$2:$E$5571,2,0)</f>
        <v>2159</v>
      </c>
      <c r="K1334" s="9" t="n">
        <f aca="false">VLOOKUP(A1334,população!$A$2:$E$5571,3,0)</f>
        <v>6322</v>
      </c>
      <c r="L1334" s="9" t="n">
        <f aca="false">VLOOKUP(A1334,população!$A$2:$E$5571,4,0)</f>
        <v>1523</v>
      </c>
      <c r="M1334" s="9" t="n">
        <f aca="false">VLOOKUP(A1334,população!$A$2:$E$5571,5,0)</f>
        <v>10004</v>
      </c>
    </row>
    <row r="1335" customFormat="false" ht="15" hidden="false" customHeight="false" outlineLevel="0" collapsed="false">
      <c r="A1335" s="7" t="n">
        <v>290160</v>
      </c>
      <c r="B1335" s="8" t="str">
        <f aca="false">VLOOKUP(A1335,Municipios!$A$2:$B$5571,2,0)</f>
        <v>Antas</v>
      </c>
      <c r="C1335" s="7" t="n">
        <v>142</v>
      </c>
      <c r="D1335" s="7" t="n">
        <v>0</v>
      </c>
      <c r="E1335" s="7" t="n">
        <v>3</v>
      </c>
      <c r="F1335" s="7" t="n">
        <v>0</v>
      </c>
      <c r="G1335" s="7" t="n">
        <v>42</v>
      </c>
      <c r="H1335" s="7" t="n">
        <v>0</v>
      </c>
      <c r="I1335" s="7" t="n">
        <v>2</v>
      </c>
      <c r="J1335" s="9" t="n">
        <f aca="false">VLOOKUP(A1335,população!$A$2:$E$5571,2,0)</f>
        <v>3563</v>
      </c>
      <c r="K1335" s="9" t="n">
        <f aca="false">VLOOKUP(A1335,população!$A$2:$E$5571,3,0)</f>
        <v>10892</v>
      </c>
      <c r="L1335" s="9" t="n">
        <f aca="false">VLOOKUP(A1335,população!$A$2:$E$5571,4,0)</f>
        <v>2499</v>
      </c>
      <c r="M1335" s="9" t="n">
        <f aca="false">VLOOKUP(A1335,população!$A$2:$E$5571,5,0)</f>
        <v>16954</v>
      </c>
    </row>
    <row r="1336" customFormat="false" ht="15" hidden="false" customHeight="false" outlineLevel="0" collapsed="false">
      <c r="A1336" s="7" t="n">
        <v>290190</v>
      </c>
      <c r="B1336" s="8" t="str">
        <f aca="false">VLOOKUP(A1336,Municipios!$A$2:$B$5571,2,0)</f>
        <v>Aporá</v>
      </c>
      <c r="C1336" s="7" t="n">
        <v>1</v>
      </c>
      <c r="D1336" s="7" t="n">
        <v>0</v>
      </c>
      <c r="E1336" s="7" t="n">
        <v>0</v>
      </c>
      <c r="F1336" s="7" t="n">
        <v>0</v>
      </c>
      <c r="G1336" s="7" t="n">
        <v>0</v>
      </c>
      <c r="H1336" s="7" t="n">
        <v>0</v>
      </c>
      <c r="I1336" s="7" t="n">
        <v>0</v>
      </c>
      <c r="J1336" s="9" t="n">
        <f aca="false">VLOOKUP(A1336,população!$A$2:$E$5571,2,0)</f>
        <v>4814</v>
      </c>
      <c r="K1336" s="9" t="n">
        <f aca="false">VLOOKUP(A1336,população!$A$2:$E$5571,3,0)</f>
        <v>10058</v>
      </c>
      <c r="L1336" s="9" t="n">
        <f aca="false">VLOOKUP(A1336,população!$A$2:$E$5571,4,0)</f>
        <v>2283</v>
      </c>
      <c r="M1336" s="9" t="n">
        <f aca="false">VLOOKUP(A1336,população!$A$2:$E$5571,5,0)</f>
        <v>17155</v>
      </c>
    </row>
    <row r="1337" customFormat="false" ht="15" hidden="false" customHeight="false" outlineLevel="0" collapsed="false">
      <c r="A1337" s="7" t="n">
        <v>290200</v>
      </c>
      <c r="B1337" s="8" t="str">
        <f aca="false">VLOOKUP(A1337,Municipios!$A$2:$B$5571,2,0)</f>
        <v>Aracatu</v>
      </c>
      <c r="C1337" s="7" t="n">
        <v>33</v>
      </c>
      <c r="D1337" s="7" t="n">
        <v>0</v>
      </c>
      <c r="E1337" s="7" t="n">
        <v>1</v>
      </c>
      <c r="F1337" s="7" t="n">
        <v>0</v>
      </c>
      <c r="G1337" s="7" t="n">
        <v>3</v>
      </c>
      <c r="H1337" s="7" t="n">
        <v>0</v>
      </c>
      <c r="I1337" s="7" t="n">
        <v>0</v>
      </c>
      <c r="J1337" s="9" t="n">
        <f aca="false">VLOOKUP(A1337,população!$A$2:$E$5571,2,0)</f>
        <v>3257</v>
      </c>
      <c r="K1337" s="9" t="n">
        <f aca="false">VLOOKUP(A1337,população!$A$2:$E$5571,3,0)</f>
        <v>8086</v>
      </c>
      <c r="L1337" s="9" t="n">
        <f aca="false">VLOOKUP(A1337,população!$A$2:$E$5571,4,0)</f>
        <v>1985</v>
      </c>
      <c r="M1337" s="9" t="n">
        <f aca="false">VLOOKUP(A1337,população!$A$2:$E$5571,5,0)</f>
        <v>13328</v>
      </c>
    </row>
    <row r="1338" customFormat="false" ht="15" hidden="false" customHeight="false" outlineLevel="0" collapsed="false">
      <c r="A1338" s="7" t="n">
        <v>290205</v>
      </c>
      <c r="B1338" s="8" t="str">
        <f aca="false">VLOOKUP(A1338,Municipios!$A$2:$B$5571,2,0)</f>
        <v>Araçás</v>
      </c>
      <c r="C1338" s="7" t="n">
        <v>23</v>
      </c>
      <c r="D1338" s="7" t="n">
        <v>0</v>
      </c>
      <c r="E1338" s="7" t="n">
        <v>1</v>
      </c>
      <c r="F1338" s="7" t="n">
        <v>0</v>
      </c>
      <c r="G1338" s="7" t="n">
        <v>1</v>
      </c>
      <c r="H1338" s="7" t="n">
        <v>0</v>
      </c>
      <c r="I1338" s="7" t="n">
        <v>0</v>
      </c>
      <c r="J1338" s="9" t="n">
        <f aca="false">VLOOKUP(A1338,população!$A$2:$E$5571,2,0)</f>
        <v>3410</v>
      </c>
      <c r="K1338" s="9" t="n">
        <f aca="false">VLOOKUP(A1338,população!$A$2:$E$5571,3,0)</f>
        <v>7028</v>
      </c>
      <c r="L1338" s="9" t="n">
        <f aca="false">VLOOKUP(A1338,população!$A$2:$E$5571,4,0)</f>
        <v>913</v>
      </c>
      <c r="M1338" s="9" t="n">
        <f aca="false">VLOOKUP(A1338,população!$A$2:$E$5571,5,0)</f>
        <v>11351</v>
      </c>
    </row>
    <row r="1339" customFormat="false" ht="15" hidden="false" customHeight="false" outlineLevel="0" collapsed="false">
      <c r="A1339" s="7" t="n">
        <v>290210</v>
      </c>
      <c r="B1339" s="8" t="str">
        <f aca="false">VLOOKUP(A1339,Municipios!$A$2:$B$5571,2,0)</f>
        <v>Araci</v>
      </c>
      <c r="C1339" s="7" t="n">
        <v>48</v>
      </c>
      <c r="D1339" s="7" t="n">
        <v>0</v>
      </c>
      <c r="E1339" s="7" t="n">
        <v>2</v>
      </c>
      <c r="F1339" s="7" t="n">
        <v>0</v>
      </c>
      <c r="G1339" s="7" t="n">
        <v>7</v>
      </c>
      <c r="H1339" s="7" t="n">
        <v>0</v>
      </c>
      <c r="I1339" s="7" t="n">
        <v>0</v>
      </c>
      <c r="J1339" s="9" t="n">
        <f aca="false">VLOOKUP(A1339,população!$A$2:$E$5571,2,0)</f>
        <v>16428</v>
      </c>
      <c r="K1339" s="9" t="n">
        <f aca="false">VLOOKUP(A1339,população!$A$2:$E$5571,3,0)</f>
        <v>28693</v>
      </c>
      <c r="L1339" s="9" t="n">
        <f aca="false">VLOOKUP(A1339,população!$A$2:$E$5571,4,0)</f>
        <v>5590</v>
      </c>
      <c r="M1339" s="9" t="n">
        <f aca="false">VLOOKUP(A1339,população!$A$2:$E$5571,5,0)</f>
        <v>50711</v>
      </c>
    </row>
    <row r="1340" customFormat="false" ht="15" hidden="false" customHeight="false" outlineLevel="0" collapsed="false">
      <c r="A1340" s="7" t="n">
        <v>290240</v>
      </c>
      <c r="B1340" s="8" t="str">
        <f aca="false">VLOOKUP(A1340,Municipios!$A$2:$B$5571,2,0)</f>
        <v>Aurelino Leal</v>
      </c>
      <c r="C1340" s="7" t="n">
        <v>40</v>
      </c>
      <c r="D1340" s="7" t="n">
        <v>0</v>
      </c>
      <c r="E1340" s="7" t="n">
        <v>1</v>
      </c>
      <c r="F1340" s="7" t="n">
        <v>0</v>
      </c>
      <c r="G1340" s="7" t="n">
        <v>5</v>
      </c>
      <c r="H1340" s="7" t="n">
        <v>0</v>
      </c>
      <c r="I1340" s="7" t="n">
        <v>1</v>
      </c>
      <c r="J1340" s="9" t="n">
        <f aca="false">VLOOKUP(A1340,população!$A$2:$E$5571,2,0)</f>
        <v>3894</v>
      </c>
      <c r="K1340" s="9" t="n">
        <f aca="false">VLOOKUP(A1340,população!$A$2:$E$5571,3,0)</f>
        <v>7633</v>
      </c>
      <c r="L1340" s="9" t="n">
        <f aca="false">VLOOKUP(A1340,população!$A$2:$E$5571,4,0)</f>
        <v>1375</v>
      </c>
      <c r="M1340" s="9" t="n">
        <f aca="false">VLOOKUP(A1340,população!$A$2:$E$5571,5,0)</f>
        <v>12902</v>
      </c>
    </row>
    <row r="1341" customFormat="false" ht="15" hidden="false" customHeight="false" outlineLevel="0" collapsed="false">
      <c r="A1341" s="7" t="n">
        <v>290250</v>
      </c>
      <c r="B1341" s="8" t="str">
        <f aca="false">VLOOKUP(A1341,Municipios!$A$2:$B$5571,2,0)</f>
        <v>Baianópolis</v>
      </c>
      <c r="C1341" s="7" t="n">
        <v>28</v>
      </c>
      <c r="D1341" s="7" t="n">
        <v>0</v>
      </c>
      <c r="E1341" s="7" t="n">
        <v>2</v>
      </c>
      <c r="F1341" s="7" t="n">
        <v>0</v>
      </c>
      <c r="G1341" s="7" t="n">
        <v>6</v>
      </c>
      <c r="H1341" s="7" t="n">
        <v>0</v>
      </c>
      <c r="I1341" s="7" t="n">
        <v>0</v>
      </c>
      <c r="J1341" s="9" t="n">
        <f aca="false">VLOOKUP(A1341,população!$A$2:$E$5571,2,0)</f>
        <v>3569</v>
      </c>
      <c r="K1341" s="9" t="n">
        <f aca="false">VLOOKUP(A1341,população!$A$2:$E$5571,3,0)</f>
        <v>7844</v>
      </c>
      <c r="L1341" s="9" t="n">
        <f aca="false">VLOOKUP(A1341,população!$A$2:$E$5571,4,0)</f>
        <v>1551</v>
      </c>
      <c r="M1341" s="9" t="n">
        <f aca="false">VLOOKUP(A1341,população!$A$2:$E$5571,5,0)</f>
        <v>12964</v>
      </c>
    </row>
    <row r="1342" customFormat="false" ht="15" hidden="false" customHeight="false" outlineLevel="0" collapsed="false">
      <c r="A1342" s="7" t="n">
        <v>290260</v>
      </c>
      <c r="B1342" s="8" t="str">
        <f aca="false">VLOOKUP(A1342,Municipios!$A$2:$B$5571,2,0)</f>
        <v>Baixa Grande</v>
      </c>
      <c r="C1342" s="7" t="n">
        <v>36</v>
      </c>
      <c r="D1342" s="7" t="n">
        <v>0</v>
      </c>
      <c r="E1342" s="7" t="n">
        <v>1</v>
      </c>
      <c r="F1342" s="7" t="n">
        <v>0</v>
      </c>
      <c r="G1342" s="7" t="n">
        <v>5</v>
      </c>
      <c r="H1342" s="7" t="n">
        <v>0</v>
      </c>
      <c r="I1342" s="7" t="n">
        <v>0</v>
      </c>
      <c r="J1342" s="9" t="n">
        <f aca="false">VLOOKUP(A1342,população!$A$2:$E$5571,2,0)</f>
        <v>5228</v>
      </c>
      <c r="K1342" s="9" t="n">
        <f aca="false">VLOOKUP(A1342,população!$A$2:$E$5571,3,0)</f>
        <v>11267</v>
      </c>
      <c r="L1342" s="9" t="n">
        <f aca="false">VLOOKUP(A1342,população!$A$2:$E$5571,4,0)</f>
        <v>2589</v>
      </c>
      <c r="M1342" s="9" t="n">
        <f aca="false">VLOOKUP(A1342,população!$A$2:$E$5571,5,0)</f>
        <v>19084</v>
      </c>
    </row>
    <row r="1343" customFormat="false" ht="15" hidden="false" customHeight="false" outlineLevel="0" collapsed="false">
      <c r="A1343" s="7" t="n">
        <v>290270</v>
      </c>
      <c r="B1343" s="8" t="str">
        <f aca="false">VLOOKUP(A1343,Municipios!$A$2:$B$5571,2,0)</f>
        <v>Barra</v>
      </c>
      <c r="C1343" s="7" t="n">
        <v>82</v>
      </c>
      <c r="D1343" s="7" t="n">
        <v>0</v>
      </c>
      <c r="E1343" s="7" t="n">
        <v>4</v>
      </c>
      <c r="F1343" s="7" t="n">
        <v>0</v>
      </c>
      <c r="G1343" s="7" t="n">
        <v>42</v>
      </c>
      <c r="H1343" s="7" t="n">
        <v>0</v>
      </c>
      <c r="I1343" s="7" t="n">
        <v>8</v>
      </c>
      <c r="J1343" s="9" t="n">
        <f aca="false">VLOOKUP(A1343,população!$A$2:$E$5571,2,0)</f>
        <v>17942</v>
      </c>
      <c r="K1343" s="9" t="n">
        <f aca="false">VLOOKUP(A1343,população!$A$2:$E$5571,3,0)</f>
        <v>27159</v>
      </c>
      <c r="L1343" s="9" t="n">
        <f aca="false">VLOOKUP(A1343,população!$A$2:$E$5571,4,0)</f>
        <v>4465</v>
      </c>
      <c r="M1343" s="9" t="n">
        <f aca="false">VLOOKUP(A1343,população!$A$2:$E$5571,5,0)</f>
        <v>49566</v>
      </c>
    </row>
    <row r="1344" customFormat="false" ht="15" hidden="false" customHeight="false" outlineLevel="0" collapsed="false">
      <c r="A1344" s="7" t="n">
        <v>290280</v>
      </c>
      <c r="B1344" s="8" t="str">
        <f aca="false">VLOOKUP(A1344,Municipios!$A$2:$B$5571,2,0)</f>
        <v>Barra Da Estiva</v>
      </c>
      <c r="C1344" s="7" t="n">
        <v>67</v>
      </c>
      <c r="D1344" s="7" t="n">
        <v>0</v>
      </c>
      <c r="E1344" s="7" t="n">
        <v>3</v>
      </c>
      <c r="F1344" s="7" t="n">
        <v>0</v>
      </c>
      <c r="G1344" s="7" t="n">
        <v>20</v>
      </c>
      <c r="H1344" s="7" t="n">
        <v>0</v>
      </c>
      <c r="I1344" s="7" t="n">
        <v>2</v>
      </c>
      <c r="J1344" s="9" t="n">
        <f aca="false">VLOOKUP(A1344,população!$A$2:$E$5571,2,0)</f>
        <v>6595</v>
      </c>
      <c r="K1344" s="9" t="n">
        <f aca="false">VLOOKUP(A1344,população!$A$2:$E$5571,3,0)</f>
        <v>12610</v>
      </c>
      <c r="L1344" s="9" t="n">
        <f aca="false">VLOOKUP(A1344,população!$A$2:$E$5571,4,0)</f>
        <v>1929</v>
      </c>
      <c r="M1344" s="9" t="n">
        <f aca="false">VLOOKUP(A1344,população!$A$2:$E$5571,5,0)</f>
        <v>21134</v>
      </c>
    </row>
    <row r="1345" customFormat="false" ht="15" hidden="false" customHeight="false" outlineLevel="0" collapsed="false">
      <c r="A1345" s="7" t="n">
        <v>290290</v>
      </c>
      <c r="B1345" s="8" t="str">
        <f aca="false">VLOOKUP(A1345,Municipios!$A$2:$B$5571,2,0)</f>
        <v>Barra Do Choça</v>
      </c>
      <c r="C1345" s="7" t="n">
        <v>32</v>
      </c>
      <c r="D1345" s="7" t="n">
        <v>0</v>
      </c>
      <c r="E1345" s="7" t="n">
        <v>1</v>
      </c>
      <c r="F1345" s="7" t="n">
        <v>0</v>
      </c>
      <c r="G1345" s="7" t="n">
        <v>8</v>
      </c>
      <c r="H1345" s="7" t="n">
        <v>0</v>
      </c>
      <c r="I1345" s="7" t="n">
        <v>0</v>
      </c>
      <c r="J1345" s="9" t="n">
        <f aca="false">VLOOKUP(A1345,população!$A$2:$E$5571,2,0)</f>
        <v>10344</v>
      </c>
      <c r="K1345" s="9" t="n">
        <f aca="false">VLOOKUP(A1345,população!$A$2:$E$5571,3,0)</f>
        <v>20964</v>
      </c>
      <c r="L1345" s="9" t="n">
        <f aca="false">VLOOKUP(A1345,população!$A$2:$E$5571,4,0)</f>
        <v>3618</v>
      </c>
      <c r="M1345" s="9" t="n">
        <f aca="false">VLOOKUP(A1345,população!$A$2:$E$5571,5,0)</f>
        <v>34926</v>
      </c>
    </row>
    <row r="1346" customFormat="false" ht="15" hidden="false" customHeight="false" outlineLevel="0" collapsed="false">
      <c r="A1346" s="7" t="n">
        <v>290300</v>
      </c>
      <c r="B1346" s="8" t="str">
        <f aca="false">VLOOKUP(A1346,Municipios!$A$2:$B$5571,2,0)</f>
        <v>Barra Do Mendes</v>
      </c>
      <c r="C1346" s="7" t="n">
        <v>26</v>
      </c>
      <c r="D1346" s="7" t="n">
        <v>0</v>
      </c>
      <c r="E1346" s="7" t="n">
        <v>2</v>
      </c>
      <c r="F1346" s="7" t="n">
        <v>0</v>
      </c>
      <c r="G1346" s="7" t="n">
        <v>3</v>
      </c>
      <c r="H1346" s="7" t="n">
        <v>0</v>
      </c>
      <c r="I1346" s="7" t="n">
        <v>0</v>
      </c>
      <c r="J1346" s="9" t="n">
        <f aca="false">VLOOKUP(A1346,população!$A$2:$E$5571,2,0)</f>
        <v>3755</v>
      </c>
      <c r="K1346" s="9" t="n">
        <f aca="false">VLOOKUP(A1346,população!$A$2:$E$5571,3,0)</f>
        <v>7769</v>
      </c>
      <c r="L1346" s="9" t="n">
        <f aca="false">VLOOKUP(A1346,população!$A$2:$E$5571,4,0)</f>
        <v>2086</v>
      </c>
      <c r="M1346" s="9" t="n">
        <f aca="false">VLOOKUP(A1346,população!$A$2:$E$5571,5,0)</f>
        <v>13610</v>
      </c>
    </row>
    <row r="1347" customFormat="false" ht="15" hidden="false" customHeight="false" outlineLevel="0" collapsed="false">
      <c r="A1347" s="7" t="n">
        <v>290320</v>
      </c>
      <c r="B1347" s="8" t="str">
        <f aca="false">VLOOKUP(A1347,Municipios!$A$2:$B$5571,2,0)</f>
        <v>Barreiras</v>
      </c>
      <c r="C1347" s="7" t="n">
        <v>227</v>
      </c>
      <c r="D1347" s="7" t="n">
        <v>24</v>
      </c>
      <c r="E1347" s="7" t="n">
        <v>12</v>
      </c>
      <c r="F1347" s="7" t="n">
        <v>2</v>
      </c>
      <c r="G1347" s="7" t="n">
        <v>167</v>
      </c>
      <c r="H1347" s="7" t="n">
        <v>18</v>
      </c>
      <c r="I1347" s="7" t="n">
        <v>74</v>
      </c>
      <c r="J1347" s="9" t="n">
        <f aca="false">VLOOKUP(A1347,população!$A$2:$E$5571,2,0)</f>
        <v>42683</v>
      </c>
      <c r="K1347" s="9" t="n">
        <f aca="false">VLOOKUP(A1347,população!$A$2:$E$5571,3,0)</f>
        <v>91367</v>
      </c>
      <c r="L1347" s="9" t="n">
        <f aca="false">VLOOKUP(A1347,população!$A$2:$E$5571,4,0)</f>
        <v>8959</v>
      </c>
      <c r="M1347" s="9" t="n">
        <f aca="false">VLOOKUP(A1347,população!$A$2:$E$5571,5,0)</f>
        <v>143009</v>
      </c>
    </row>
    <row r="1348" customFormat="false" ht="15" hidden="false" customHeight="false" outlineLevel="0" collapsed="false">
      <c r="A1348" s="7" t="n">
        <v>290323</v>
      </c>
      <c r="B1348" s="8" t="str">
        <f aca="false">VLOOKUP(A1348,Municipios!$A$2:$B$5571,2,0)</f>
        <v>Barro Alto</v>
      </c>
      <c r="C1348" s="7" t="n">
        <v>22</v>
      </c>
      <c r="D1348" s="7" t="n">
        <v>0</v>
      </c>
      <c r="E1348" s="7" t="n">
        <v>4</v>
      </c>
      <c r="F1348" s="7" t="n">
        <v>0</v>
      </c>
      <c r="G1348" s="7" t="n">
        <v>3</v>
      </c>
      <c r="H1348" s="7" t="n">
        <v>0</v>
      </c>
      <c r="I1348" s="7" t="n">
        <v>0</v>
      </c>
      <c r="J1348" s="9" t="n">
        <f aca="false">VLOOKUP(A1348,população!$A$2:$E$5571,2,0)</f>
        <v>3705</v>
      </c>
      <c r="K1348" s="9" t="n">
        <f aca="false">VLOOKUP(A1348,população!$A$2:$E$5571,3,0)</f>
        <v>8063</v>
      </c>
      <c r="L1348" s="9" t="n">
        <f aca="false">VLOOKUP(A1348,população!$A$2:$E$5571,4,0)</f>
        <v>1698</v>
      </c>
      <c r="M1348" s="9" t="n">
        <f aca="false">VLOOKUP(A1348,população!$A$2:$E$5571,5,0)</f>
        <v>13466</v>
      </c>
    </row>
    <row r="1349" customFormat="false" ht="15" hidden="false" customHeight="false" outlineLevel="0" collapsed="false">
      <c r="A1349" s="7" t="n">
        <v>290327</v>
      </c>
      <c r="B1349" s="8" t="str">
        <f aca="false">VLOOKUP(A1349,Municipios!$A$2:$B$5571,2,0)</f>
        <v>Barrocas</v>
      </c>
      <c r="C1349" s="7" t="n">
        <v>29</v>
      </c>
      <c r="D1349" s="7" t="n">
        <v>0</v>
      </c>
      <c r="E1349" s="7" t="n">
        <v>1</v>
      </c>
      <c r="F1349" s="7" t="n">
        <v>0</v>
      </c>
      <c r="G1349" s="7" t="n">
        <v>3</v>
      </c>
      <c r="H1349" s="7" t="n">
        <v>0</v>
      </c>
      <c r="I1349" s="7" t="n">
        <v>0</v>
      </c>
      <c r="J1349" s="9" t="n">
        <f aca="false">VLOOKUP(A1349,população!$A$2:$E$5571,2,0)</f>
        <v>3940</v>
      </c>
      <c r="K1349" s="9" t="n">
        <f aca="false">VLOOKUP(A1349,população!$A$2:$E$5571,3,0)</f>
        <v>8888</v>
      </c>
      <c r="L1349" s="9" t="n">
        <f aca="false">VLOOKUP(A1349,população!$A$2:$E$5571,4,0)</f>
        <v>1428</v>
      </c>
      <c r="M1349" s="9" t="n">
        <f aca="false">VLOOKUP(A1349,população!$A$2:$E$5571,5,0)</f>
        <v>14256</v>
      </c>
    </row>
    <row r="1350" customFormat="false" ht="15" hidden="false" customHeight="false" outlineLevel="0" collapsed="false">
      <c r="A1350" s="7" t="n">
        <v>290330</v>
      </c>
      <c r="B1350" s="8" t="str">
        <f aca="false">VLOOKUP(A1350,Municipios!$A$2:$B$5571,2,0)</f>
        <v>Barro Preto</v>
      </c>
      <c r="C1350" s="7" t="n">
        <v>33</v>
      </c>
      <c r="D1350" s="7" t="n">
        <v>0</v>
      </c>
      <c r="E1350" s="7" t="n">
        <v>1</v>
      </c>
      <c r="F1350" s="7" t="n">
        <v>0</v>
      </c>
      <c r="G1350" s="7" t="n">
        <v>1</v>
      </c>
      <c r="H1350" s="7" t="n">
        <v>0</v>
      </c>
      <c r="I1350" s="7" t="n">
        <v>2</v>
      </c>
      <c r="J1350" s="9" t="n">
        <f aca="false">VLOOKUP(A1350,população!$A$2:$E$5571,2,0)</f>
        <v>1684</v>
      </c>
      <c r="K1350" s="9" t="n">
        <f aca="false">VLOOKUP(A1350,população!$A$2:$E$5571,3,0)</f>
        <v>3691</v>
      </c>
      <c r="L1350" s="9" t="n">
        <f aca="false">VLOOKUP(A1350,população!$A$2:$E$5571,4,0)</f>
        <v>766</v>
      </c>
      <c r="M1350" s="9" t="n">
        <f aca="false">VLOOKUP(A1350,população!$A$2:$E$5571,5,0)</f>
        <v>6141</v>
      </c>
    </row>
    <row r="1351" customFormat="false" ht="15" hidden="false" customHeight="false" outlineLevel="0" collapsed="false">
      <c r="A1351" s="7" t="n">
        <v>290340</v>
      </c>
      <c r="B1351" s="8" t="str">
        <f aca="false">VLOOKUP(A1351,Municipios!$A$2:$B$5571,2,0)</f>
        <v>Belmonte</v>
      </c>
      <c r="C1351" s="7" t="n">
        <v>40</v>
      </c>
      <c r="D1351" s="7" t="n">
        <v>0</v>
      </c>
      <c r="E1351" s="7" t="n">
        <v>2</v>
      </c>
      <c r="F1351" s="7" t="n">
        <v>0</v>
      </c>
      <c r="G1351" s="7" t="n">
        <v>8</v>
      </c>
      <c r="H1351" s="7" t="n">
        <v>0</v>
      </c>
      <c r="I1351" s="7" t="n">
        <v>1</v>
      </c>
      <c r="J1351" s="9" t="n">
        <f aca="false">VLOOKUP(A1351,população!$A$2:$E$5571,2,0)</f>
        <v>6514</v>
      </c>
      <c r="K1351" s="9" t="n">
        <f aca="false">VLOOKUP(A1351,população!$A$2:$E$5571,3,0)</f>
        <v>12646</v>
      </c>
      <c r="L1351" s="9" t="n">
        <f aca="false">VLOOKUP(A1351,população!$A$2:$E$5571,4,0)</f>
        <v>2296</v>
      </c>
      <c r="M1351" s="9" t="n">
        <f aca="false">VLOOKUP(A1351,população!$A$2:$E$5571,5,0)</f>
        <v>21456</v>
      </c>
    </row>
    <row r="1352" customFormat="false" ht="15" hidden="false" customHeight="false" outlineLevel="0" collapsed="false">
      <c r="A1352" s="7" t="n">
        <v>290350</v>
      </c>
      <c r="B1352" s="8" t="str">
        <f aca="false">VLOOKUP(A1352,Municipios!$A$2:$B$5571,2,0)</f>
        <v>Belo Campo</v>
      </c>
      <c r="C1352" s="7" t="n">
        <v>44</v>
      </c>
      <c r="D1352" s="7" t="n">
        <v>0</v>
      </c>
      <c r="E1352" s="7" t="n">
        <v>1</v>
      </c>
      <c r="F1352" s="7" t="n">
        <v>0</v>
      </c>
      <c r="G1352" s="7" t="n">
        <v>8</v>
      </c>
      <c r="H1352" s="7" t="n">
        <v>0</v>
      </c>
      <c r="I1352" s="7" t="n">
        <v>2</v>
      </c>
      <c r="J1352" s="9" t="n">
        <f aca="false">VLOOKUP(A1352,população!$A$2:$E$5571,2,0)</f>
        <v>4669</v>
      </c>
      <c r="K1352" s="9" t="n">
        <f aca="false">VLOOKUP(A1352,população!$A$2:$E$5571,3,0)</f>
        <v>10213</v>
      </c>
      <c r="L1352" s="9" t="n">
        <f aca="false">VLOOKUP(A1352,população!$A$2:$E$5571,4,0)</f>
        <v>2434</v>
      </c>
      <c r="M1352" s="9" t="n">
        <f aca="false">VLOOKUP(A1352,população!$A$2:$E$5571,5,0)</f>
        <v>17316</v>
      </c>
    </row>
    <row r="1353" customFormat="false" ht="15" hidden="false" customHeight="false" outlineLevel="0" collapsed="false">
      <c r="A1353" s="7" t="n">
        <v>290360</v>
      </c>
      <c r="B1353" s="8" t="str">
        <f aca="false">VLOOKUP(A1353,Municipios!$A$2:$B$5571,2,0)</f>
        <v>Biritinga</v>
      </c>
      <c r="C1353" s="7" t="n">
        <v>14</v>
      </c>
      <c r="D1353" s="7" t="n">
        <v>0</v>
      </c>
      <c r="E1353" s="7" t="n">
        <v>1</v>
      </c>
      <c r="F1353" s="7" t="n">
        <v>0</v>
      </c>
      <c r="G1353" s="7" t="n">
        <v>2</v>
      </c>
      <c r="H1353" s="7" t="n">
        <v>0</v>
      </c>
      <c r="I1353" s="7" t="n">
        <v>0</v>
      </c>
      <c r="J1353" s="9" t="n">
        <f aca="false">VLOOKUP(A1353,população!$A$2:$E$5571,2,0)</f>
        <v>4263</v>
      </c>
      <c r="K1353" s="9" t="n">
        <f aca="false">VLOOKUP(A1353,população!$A$2:$E$5571,3,0)</f>
        <v>8601</v>
      </c>
      <c r="L1353" s="9" t="n">
        <f aca="false">VLOOKUP(A1353,população!$A$2:$E$5571,4,0)</f>
        <v>1861</v>
      </c>
      <c r="M1353" s="9" t="n">
        <f aca="false">VLOOKUP(A1353,população!$A$2:$E$5571,5,0)</f>
        <v>14725</v>
      </c>
    </row>
    <row r="1354" customFormat="false" ht="15" hidden="false" customHeight="false" outlineLevel="0" collapsed="false">
      <c r="A1354" s="7" t="n">
        <v>290380</v>
      </c>
      <c r="B1354" s="8" t="str">
        <f aca="false">VLOOKUP(A1354,Municipios!$A$2:$B$5571,2,0)</f>
        <v>Boa Vista Do Tupim</v>
      </c>
      <c r="C1354" s="7" t="n">
        <v>14</v>
      </c>
      <c r="D1354" s="7" t="n">
        <v>0</v>
      </c>
      <c r="E1354" s="7" t="n">
        <v>1</v>
      </c>
      <c r="F1354" s="7" t="n">
        <v>0</v>
      </c>
      <c r="G1354" s="7" t="n">
        <v>2</v>
      </c>
      <c r="H1354" s="7" t="n">
        <v>0</v>
      </c>
      <c r="I1354" s="7" t="n">
        <v>0</v>
      </c>
      <c r="J1354" s="9" t="n">
        <f aca="false">VLOOKUP(A1354,população!$A$2:$E$5571,2,0)</f>
        <v>5271</v>
      </c>
      <c r="K1354" s="9" t="n">
        <f aca="false">VLOOKUP(A1354,população!$A$2:$E$5571,3,0)</f>
        <v>9961</v>
      </c>
      <c r="L1354" s="9" t="n">
        <f aca="false">VLOOKUP(A1354,população!$A$2:$E$5571,4,0)</f>
        <v>2124</v>
      </c>
      <c r="M1354" s="9" t="n">
        <f aca="false">VLOOKUP(A1354,população!$A$2:$E$5571,5,0)</f>
        <v>17356</v>
      </c>
    </row>
    <row r="1355" customFormat="false" ht="15" hidden="false" customHeight="false" outlineLevel="0" collapsed="false">
      <c r="A1355" s="7" t="n">
        <v>290390</v>
      </c>
      <c r="B1355" s="8" t="str">
        <f aca="false">VLOOKUP(A1355,Municipios!$A$2:$B$5571,2,0)</f>
        <v>Bom Jesus Da Lapa</v>
      </c>
      <c r="C1355" s="7" t="n">
        <v>90</v>
      </c>
      <c r="D1355" s="7" t="n">
        <v>0</v>
      </c>
      <c r="E1355" s="7" t="n">
        <v>6</v>
      </c>
      <c r="F1355" s="7" t="n">
        <v>0</v>
      </c>
      <c r="G1355" s="7" t="n">
        <v>42</v>
      </c>
      <c r="H1355" s="7" t="n">
        <v>0</v>
      </c>
      <c r="I1355" s="7" t="n">
        <v>3</v>
      </c>
      <c r="J1355" s="9" t="n">
        <f aca="false">VLOOKUP(A1355,população!$A$2:$E$5571,2,0)</f>
        <v>19942</v>
      </c>
      <c r="K1355" s="9" t="n">
        <f aca="false">VLOOKUP(A1355,população!$A$2:$E$5571,3,0)</f>
        <v>38708</v>
      </c>
      <c r="L1355" s="9" t="n">
        <f aca="false">VLOOKUP(A1355,população!$A$2:$E$5571,4,0)</f>
        <v>5768</v>
      </c>
      <c r="M1355" s="9" t="n">
        <f aca="false">VLOOKUP(A1355,população!$A$2:$E$5571,5,0)</f>
        <v>64418</v>
      </c>
    </row>
    <row r="1356" customFormat="false" ht="15" hidden="false" customHeight="false" outlineLevel="0" collapsed="false">
      <c r="A1356" s="7" t="n">
        <v>290395</v>
      </c>
      <c r="B1356" s="8" t="str">
        <f aca="false">VLOOKUP(A1356,Municipios!$A$2:$B$5571,2,0)</f>
        <v>Bom Jesus Da Serra</v>
      </c>
      <c r="C1356" s="7" t="n">
        <v>14</v>
      </c>
      <c r="D1356" s="7" t="n">
        <v>0</v>
      </c>
      <c r="E1356" s="7" t="n">
        <v>2</v>
      </c>
      <c r="F1356" s="7" t="n">
        <v>0</v>
      </c>
      <c r="G1356" s="7" t="n">
        <v>6</v>
      </c>
      <c r="H1356" s="7" t="n">
        <v>0</v>
      </c>
      <c r="I1356" s="7" t="n">
        <v>1</v>
      </c>
      <c r="J1356" s="9" t="n">
        <f aca="false">VLOOKUP(A1356,população!$A$2:$E$5571,2,0)</f>
        <v>2646</v>
      </c>
      <c r="K1356" s="9" t="n">
        <f aca="false">VLOOKUP(A1356,população!$A$2:$E$5571,3,0)</f>
        <v>5856</v>
      </c>
      <c r="L1356" s="9" t="n">
        <f aca="false">VLOOKUP(A1356,população!$A$2:$E$5571,4,0)</f>
        <v>1342</v>
      </c>
      <c r="M1356" s="9" t="n">
        <f aca="false">VLOOKUP(A1356,população!$A$2:$E$5571,5,0)</f>
        <v>9844</v>
      </c>
    </row>
    <row r="1357" customFormat="false" ht="15" hidden="false" customHeight="false" outlineLevel="0" collapsed="false">
      <c r="A1357" s="7" t="n">
        <v>290400</v>
      </c>
      <c r="B1357" s="8" t="str">
        <f aca="false">VLOOKUP(A1357,Municipios!$A$2:$B$5571,2,0)</f>
        <v>Boninal</v>
      </c>
      <c r="C1357" s="7" t="n">
        <v>24</v>
      </c>
      <c r="D1357" s="7" t="n">
        <v>0</v>
      </c>
      <c r="E1357" s="7" t="n">
        <v>1</v>
      </c>
      <c r="F1357" s="7" t="n">
        <v>0</v>
      </c>
      <c r="G1357" s="7" t="n">
        <v>2</v>
      </c>
      <c r="H1357" s="7" t="n">
        <v>0</v>
      </c>
      <c r="I1357" s="7" t="n">
        <v>1</v>
      </c>
      <c r="J1357" s="9" t="n">
        <f aca="false">VLOOKUP(A1357,população!$A$2:$E$5571,2,0)</f>
        <v>3749</v>
      </c>
      <c r="K1357" s="9" t="n">
        <f aca="false">VLOOKUP(A1357,população!$A$2:$E$5571,3,0)</f>
        <v>7876</v>
      </c>
      <c r="L1357" s="9" t="n">
        <f aca="false">VLOOKUP(A1357,população!$A$2:$E$5571,4,0)</f>
        <v>1976</v>
      </c>
      <c r="M1357" s="9" t="n">
        <f aca="false">VLOOKUP(A1357,população!$A$2:$E$5571,5,0)</f>
        <v>13601</v>
      </c>
    </row>
    <row r="1358" customFormat="false" ht="15" hidden="false" customHeight="false" outlineLevel="0" collapsed="false">
      <c r="A1358" s="7" t="n">
        <v>290405</v>
      </c>
      <c r="B1358" s="8" t="str">
        <f aca="false">VLOOKUP(A1358,Municipios!$A$2:$B$5571,2,0)</f>
        <v>Bonito</v>
      </c>
      <c r="C1358" s="7" t="n">
        <v>16</v>
      </c>
      <c r="D1358" s="7" t="n">
        <v>0</v>
      </c>
      <c r="E1358" s="7" t="n">
        <v>2</v>
      </c>
      <c r="F1358" s="7" t="n">
        <v>0</v>
      </c>
      <c r="G1358" s="7" t="n">
        <v>2</v>
      </c>
      <c r="H1358" s="7" t="n">
        <v>0</v>
      </c>
      <c r="I1358" s="7" t="n">
        <v>0</v>
      </c>
      <c r="J1358" s="9" t="n">
        <f aca="false">VLOOKUP(A1358,população!$A$2:$E$5571,2,0)</f>
        <v>5206</v>
      </c>
      <c r="K1358" s="9" t="n">
        <f aca="false">VLOOKUP(A1358,população!$A$2:$E$5571,3,0)</f>
        <v>8664</v>
      </c>
      <c r="L1358" s="9" t="n">
        <f aca="false">VLOOKUP(A1358,população!$A$2:$E$5571,4,0)</f>
        <v>1048</v>
      </c>
      <c r="M1358" s="9" t="n">
        <f aca="false">VLOOKUP(A1358,população!$A$2:$E$5571,5,0)</f>
        <v>14918</v>
      </c>
    </row>
    <row r="1359" customFormat="false" ht="15" hidden="false" customHeight="false" outlineLevel="0" collapsed="false">
      <c r="A1359" s="7" t="n">
        <v>290410</v>
      </c>
      <c r="B1359" s="8" t="str">
        <f aca="false">VLOOKUP(A1359,Municipios!$A$2:$B$5571,2,0)</f>
        <v>Boquira</v>
      </c>
      <c r="C1359" s="7" t="n">
        <v>26</v>
      </c>
      <c r="D1359" s="7" t="n">
        <v>0</v>
      </c>
      <c r="E1359" s="7" t="n">
        <v>1</v>
      </c>
      <c r="F1359" s="7" t="n">
        <v>0</v>
      </c>
      <c r="G1359" s="7" t="n">
        <v>7</v>
      </c>
      <c r="H1359" s="7" t="n">
        <v>0</v>
      </c>
      <c r="I1359" s="7" t="n">
        <v>0</v>
      </c>
      <c r="J1359" s="9" t="n">
        <f aca="false">VLOOKUP(A1359,população!$A$2:$E$5571,2,0)</f>
        <v>5918</v>
      </c>
      <c r="K1359" s="9" t="n">
        <f aca="false">VLOOKUP(A1359,população!$A$2:$E$5571,3,0)</f>
        <v>12528</v>
      </c>
      <c r="L1359" s="9" t="n">
        <f aca="false">VLOOKUP(A1359,população!$A$2:$E$5571,4,0)</f>
        <v>3188</v>
      </c>
      <c r="M1359" s="9" t="n">
        <f aca="false">VLOOKUP(A1359,população!$A$2:$E$5571,5,0)</f>
        <v>21634</v>
      </c>
    </row>
    <row r="1360" customFormat="false" ht="15" hidden="false" customHeight="false" outlineLevel="0" collapsed="false">
      <c r="A1360" s="7" t="n">
        <v>290420</v>
      </c>
      <c r="B1360" s="8" t="str">
        <f aca="false">VLOOKUP(A1360,Municipios!$A$2:$B$5571,2,0)</f>
        <v>Botuporã</v>
      </c>
      <c r="C1360" s="7" t="n">
        <v>16</v>
      </c>
      <c r="D1360" s="7" t="n">
        <v>0</v>
      </c>
      <c r="E1360" s="7" t="n">
        <v>0</v>
      </c>
      <c r="F1360" s="7" t="n">
        <v>0</v>
      </c>
      <c r="G1360" s="7" t="n">
        <v>0</v>
      </c>
      <c r="H1360" s="7" t="n">
        <v>0</v>
      </c>
      <c r="I1360" s="7" t="n">
        <v>0</v>
      </c>
      <c r="J1360" s="9" t="n">
        <f aca="false">VLOOKUP(A1360,população!$A$2:$E$5571,2,0)</f>
        <v>2934</v>
      </c>
      <c r="K1360" s="9" t="n">
        <f aca="false">VLOOKUP(A1360,população!$A$2:$E$5571,3,0)</f>
        <v>6433</v>
      </c>
      <c r="L1360" s="9" t="n">
        <f aca="false">VLOOKUP(A1360,população!$A$2:$E$5571,4,0)</f>
        <v>1441</v>
      </c>
      <c r="M1360" s="9" t="n">
        <f aca="false">VLOOKUP(A1360,população!$A$2:$E$5571,5,0)</f>
        <v>10808</v>
      </c>
    </row>
    <row r="1361" customFormat="false" ht="15" hidden="false" customHeight="false" outlineLevel="0" collapsed="false">
      <c r="A1361" s="7" t="n">
        <v>290430</v>
      </c>
      <c r="B1361" s="8" t="str">
        <f aca="false">VLOOKUP(A1361,Municipios!$A$2:$B$5571,2,0)</f>
        <v>Brejões</v>
      </c>
      <c r="C1361" s="7" t="n">
        <v>19</v>
      </c>
      <c r="D1361" s="7" t="n">
        <v>0</v>
      </c>
      <c r="E1361" s="7" t="n">
        <v>2</v>
      </c>
      <c r="F1361" s="7" t="n">
        <v>0</v>
      </c>
      <c r="G1361" s="7" t="n">
        <v>3</v>
      </c>
      <c r="H1361" s="7" t="n">
        <v>0</v>
      </c>
      <c r="I1361" s="7" t="n">
        <v>0</v>
      </c>
      <c r="J1361" s="9" t="n">
        <f aca="false">VLOOKUP(A1361,população!$A$2:$E$5571,2,0)</f>
        <v>3621</v>
      </c>
      <c r="K1361" s="9" t="n">
        <f aca="false">VLOOKUP(A1361,população!$A$2:$E$5571,3,0)</f>
        <v>8513</v>
      </c>
      <c r="L1361" s="9" t="n">
        <f aca="false">VLOOKUP(A1361,população!$A$2:$E$5571,4,0)</f>
        <v>1655</v>
      </c>
      <c r="M1361" s="9" t="n">
        <f aca="false">VLOOKUP(A1361,população!$A$2:$E$5571,5,0)</f>
        <v>13789</v>
      </c>
    </row>
    <row r="1362" customFormat="false" ht="15" hidden="false" customHeight="false" outlineLevel="0" collapsed="false">
      <c r="A1362" s="7" t="n">
        <v>290440</v>
      </c>
      <c r="B1362" s="8" t="str">
        <f aca="false">VLOOKUP(A1362,Municipios!$A$2:$B$5571,2,0)</f>
        <v>Brejolândia</v>
      </c>
      <c r="C1362" s="7" t="n">
        <v>35</v>
      </c>
      <c r="D1362" s="7" t="n">
        <v>0</v>
      </c>
      <c r="E1362" s="7" t="n">
        <v>1</v>
      </c>
      <c r="F1362" s="7" t="n">
        <v>0</v>
      </c>
      <c r="G1362" s="7" t="n">
        <v>2</v>
      </c>
      <c r="H1362" s="7" t="n">
        <v>0</v>
      </c>
      <c r="I1362" s="7" t="n">
        <v>0</v>
      </c>
      <c r="J1362" s="9" t="n">
        <f aca="false">VLOOKUP(A1362,população!$A$2:$E$5571,2,0)</f>
        <v>2303</v>
      </c>
      <c r="K1362" s="9" t="n">
        <f aca="false">VLOOKUP(A1362,população!$A$2:$E$5571,3,0)</f>
        <v>6761</v>
      </c>
      <c r="L1362" s="9" t="n">
        <f aca="false">VLOOKUP(A1362,população!$A$2:$E$5571,4,0)</f>
        <v>1501</v>
      </c>
      <c r="M1362" s="9" t="n">
        <f aca="false">VLOOKUP(A1362,população!$A$2:$E$5571,5,0)</f>
        <v>10565</v>
      </c>
    </row>
    <row r="1363" customFormat="false" ht="15" hidden="false" customHeight="false" outlineLevel="0" collapsed="false">
      <c r="A1363" s="7" t="n">
        <v>290450</v>
      </c>
      <c r="B1363" s="8" t="str">
        <f aca="false">VLOOKUP(A1363,Municipios!$A$2:$B$5571,2,0)</f>
        <v>Brotas De Macaúbas</v>
      </c>
      <c r="C1363" s="7" t="n">
        <v>15</v>
      </c>
      <c r="D1363" s="7" t="n">
        <v>0</v>
      </c>
      <c r="E1363" s="7" t="n">
        <v>1</v>
      </c>
      <c r="F1363" s="7" t="n">
        <v>0</v>
      </c>
      <c r="G1363" s="7" t="n">
        <v>1</v>
      </c>
      <c r="H1363" s="7" t="n">
        <v>0</v>
      </c>
      <c r="I1363" s="7" t="n">
        <v>0</v>
      </c>
      <c r="J1363" s="9" t="n">
        <f aca="false">VLOOKUP(A1363,população!$A$2:$E$5571,2,0)</f>
        <v>2798</v>
      </c>
      <c r="K1363" s="9" t="n">
        <f aca="false">VLOOKUP(A1363,população!$A$2:$E$5571,3,0)</f>
        <v>5674</v>
      </c>
      <c r="L1363" s="9" t="n">
        <f aca="false">VLOOKUP(A1363,população!$A$2:$E$5571,4,0)</f>
        <v>1796</v>
      </c>
      <c r="M1363" s="9" t="n">
        <f aca="false">VLOOKUP(A1363,população!$A$2:$E$5571,5,0)</f>
        <v>10268</v>
      </c>
    </row>
    <row r="1364" customFormat="false" ht="15" hidden="false" customHeight="false" outlineLevel="0" collapsed="false">
      <c r="A1364" s="7" t="n">
        <v>290460</v>
      </c>
      <c r="B1364" s="8" t="str">
        <f aca="false">VLOOKUP(A1364,Municipios!$A$2:$B$5571,2,0)</f>
        <v>Brumado</v>
      </c>
      <c r="C1364" s="7" t="n">
        <v>100</v>
      </c>
      <c r="D1364" s="7" t="n">
        <v>10</v>
      </c>
      <c r="E1364" s="7" t="n">
        <v>5</v>
      </c>
      <c r="F1364" s="7" t="n">
        <v>1</v>
      </c>
      <c r="G1364" s="7" t="n">
        <v>51</v>
      </c>
      <c r="H1364" s="7" t="n">
        <v>4</v>
      </c>
      <c r="I1364" s="7" t="n">
        <v>10</v>
      </c>
      <c r="J1364" s="9" t="n">
        <f aca="false">VLOOKUP(A1364,população!$A$2:$E$5571,2,0)</f>
        <v>16335</v>
      </c>
      <c r="K1364" s="9" t="n">
        <f aca="false">VLOOKUP(A1364,população!$A$2:$E$5571,3,0)</f>
        <v>41002</v>
      </c>
      <c r="L1364" s="9" t="n">
        <f aca="false">VLOOKUP(A1364,população!$A$2:$E$5571,4,0)</f>
        <v>7817</v>
      </c>
      <c r="M1364" s="9" t="n">
        <f aca="false">VLOOKUP(A1364,população!$A$2:$E$5571,5,0)</f>
        <v>65154</v>
      </c>
    </row>
    <row r="1365" customFormat="false" ht="15" hidden="false" customHeight="false" outlineLevel="0" collapsed="false">
      <c r="A1365" s="7" t="n">
        <v>290475</v>
      </c>
      <c r="B1365" s="8" t="str">
        <f aca="false">VLOOKUP(A1365,Municipios!$A$2:$B$5571,2,0)</f>
        <v>Buritirama</v>
      </c>
      <c r="C1365" s="7" t="n">
        <v>19</v>
      </c>
      <c r="D1365" s="7" t="n">
        <v>0</v>
      </c>
      <c r="E1365" s="7" t="n">
        <v>1</v>
      </c>
      <c r="F1365" s="7" t="n">
        <v>0</v>
      </c>
      <c r="G1365" s="7" t="n">
        <v>4</v>
      </c>
      <c r="H1365" s="7" t="n">
        <v>0</v>
      </c>
      <c r="I1365" s="7" t="n">
        <v>1</v>
      </c>
      <c r="J1365" s="9" t="n">
        <f aca="false">VLOOKUP(A1365,população!$A$2:$E$5571,2,0)</f>
        <v>6447</v>
      </c>
      <c r="K1365" s="9" t="n">
        <f aca="false">VLOOKUP(A1365,população!$A$2:$E$5571,3,0)</f>
        <v>11299</v>
      </c>
      <c r="L1365" s="9" t="n">
        <f aca="false">VLOOKUP(A1365,população!$A$2:$E$5571,4,0)</f>
        <v>1753</v>
      </c>
      <c r="M1365" s="9" t="n">
        <f aca="false">VLOOKUP(A1365,população!$A$2:$E$5571,5,0)</f>
        <v>19499</v>
      </c>
    </row>
    <row r="1366" customFormat="false" ht="15" hidden="false" customHeight="false" outlineLevel="0" collapsed="false">
      <c r="A1366" s="7" t="n">
        <v>290480</v>
      </c>
      <c r="B1366" s="8" t="str">
        <f aca="false">VLOOKUP(A1366,Municipios!$A$2:$B$5571,2,0)</f>
        <v>Caatiba</v>
      </c>
      <c r="C1366" s="7" t="n">
        <v>14</v>
      </c>
      <c r="D1366" s="7" t="n">
        <v>0</v>
      </c>
      <c r="E1366" s="7" t="n">
        <v>1</v>
      </c>
      <c r="F1366" s="7" t="n">
        <v>0</v>
      </c>
      <c r="G1366" s="7" t="n">
        <v>1</v>
      </c>
      <c r="H1366" s="7" t="n">
        <v>0</v>
      </c>
      <c r="I1366" s="7" t="n">
        <v>0</v>
      </c>
      <c r="J1366" s="9" t="n">
        <f aca="false">VLOOKUP(A1366,população!$A$2:$E$5571,2,0)</f>
        <v>2387</v>
      </c>
      <c r="K1366" s="9" t="n">
        <f aca="false">VLOOKUP(A1366,população!$A$2:$E$5571,3,0)</f>
        <v>6421</v>
      </c>
      <c r="L1366" s="9" t="n">
        <f aca="false">VLOOKUP(A1366,população!$A$2:$E$5571,4,0)</f>
        <v>1184</v>
      </c>
      <c r="M1366" s="9" t="n">
        <f aca="false">VLOOKUP(A1366,população!$A$2:$E$5571,5,0)</f>
        <v>9992</v>
      </c>
    </row>
    <row r="1367" customFormat="false" ht="15" hidden="false" customHeight="false" outlineLevel="0" collapsed="false">
      <c r="A1367" s="7" t="n">
        <v>290485</v>
      </c>
      <c r="B1367" s="8" t="str">
        <f aca="false">VLOOKUP(A1367,Municipios!$A$2:$B$5571,2,0)</f>
        <v>Cabaceiras Do Paraguaçu</v>
      </c>
      <c r="C1367" s="7" t="n">
        <v>4</v>
      </c>
      <c r="D1367" s="7" t="n">
        <v>0</v>
      </c>
      <c r="E1367" s="7" t="n">
        <v>0</v>
      </c>
      <c r="F1367" s="7" t="n">
        <v>0</v>
      </c>
      <c r="G1367" s="7" t="n">
        <v>0</v>
      </c>
      <c r="H1367" s="7" t="n">
        <v>0</v>
      </c>
      <c r="I1367" s="7" t="n">
        <v>0</v>
      </c>
      <c r="J1367" s="9" t="n">
        <f aca="false">VLOOKUP(A1367,população!$A$2:$E$5571,2,0)</f>
        <v>5278</v>
      </c>
      <c r="K1367" s="9" t="n">
        <f aca="false">VLOOKUP(A1367,população!$A$2:$E$5571,3,0)</f>
        <v>9918</v>
      </c>
      <c r="L1367" s="9" t="n">
        <f aca="false">VLOOKUP(A1367,população!$A$2:$E$5571,4,0)</f>
        <v>1769</v>
      </c>
      <c r="M1367" s="9" t="n">
        <f aca="false">VLOOKUP(A1367,população!$A$2:$E$5571,5,0)</f>
        <v>16965</v>
      </c>
    </row>
    <row r="1368" customFormat="false" ht="15" hidden="false" customHeight="false" outlineLevel="0" collapsed="false">
      <c r="A1368" s="7" t="n">
        <v>290490</v>
      </c>
      <c r="B1368" s="8" t="str">
        <f aca="false">VLOOKUP(A1368,Municipios!$A$2:$B$5571,2,0)</f>
        <v>Cachoeira</v>
      </c>
      <c r="C1368" s="7" t="n">
        <v>83</v>
      </c>
      <c r="D1368" s="7" t="n">
        <v>0</v>
      </c>
      <c r="E1368" s="7" t="n">
        <v>1</v>
      </c>
      <c r="F1368" s="7" t="n">
        <v>0</v>
      </c>
      <c r="G1368" s="7" t="n">
        <v>11</v>
      </c>
      <c r="H1368" s="7" t="n">
        <v>0</v>
      </c>
      <c r="I1368" s="7" t="n">
        <v>1</v>
      </c>
      <c r="J1368" s="9" t="n">
        <f aca="false">VLOOKUP(A1368,população!$A$2:$E$5571,2,0)</f>
        <v>8403</v>
      </c>
      <c r="K1368" s="9" t="n">
        <f aca="false">VLOOKUP(A1368,população!$A$2:$E$5571,3,0)</f>
        <v>20159</v>
      </c>
      <c r="L1368" s="9" t="n">
        <f aca="false">VLOOKUP(A1368,população!$A$2:$E$5571,4,0)</f>
        <v>3380</v>
      </c>
      <c r="M1368" s="9" t="n">
        <f aca="false">VLOOKUP(A1368,população!$A$2:$E$5571,5,0)</f>
        <v>31942</v>
      </c>
    </row>
    <row r="1369" customFormat="false" ht="15" hidden="false" customHeight="false" outlineLevel="0" collapsed="false">
      <c r="A1369" s="7" t="n">
        <v>290500</v>
      </c>
      <c r="B1369" s="8" t="str">
        <f aca="false">VLOOKUP(A1369,Municipios!$A$2:$B$5571,2,0)</f>
        <v>Caculé</v>
      </c>
      <c r="C1369" s="7" t="n">
        <v>49</v>
      </c>
      <c r="D1369" s="7" t="n">
        <v>0</v>
      </c>
      <c r="E1369" s="7" t="n">
        <v>2</v>
      </c>
      <c r="F1369" s="7" t="n">
        <v>0</v>
      </c>
      <c r="G1369" s="7" t="n">
        <v>11</v>
      </c>
      <c r="H1369" s="7" t="n">
        <v>0</v>
      </c>
      <c r="I1369" s="7" t="n">
        <v>0</v>
      </c>
      <c r="J1369" s="9" t="n">
        <f aca="false">VLOOKUP(A1369,população!$A$2:$E$5571,2,0)</f>
        <v>5586</v>
      </c>
      <c r="K1369" s="9" t="n">
        <f aca="false">VLOOKUP(A1369,população!$A$2:$E$5571,3,0)</f>
        <v>13809</v>
      </c>
      <c r="L1369" s="9" t="n">
        <f aca="false">VLOOKUP(A1369,população!$A$2:$E$5571,4,0)</f>
        <v>3178</v>
      </c>
      <c r="M1369" s="9" t="n">
        <f aca="false">VLOOKUP(A1369,população!$A$2:$E$5571,5,0)</f>
        <v>22573</v>
      </c>
    </row>
    <row r="1370" customFormat="false" ht="15" hidden="false" customHeight="false" outlineLevel="0" collapsed="false">
      <c r="A1370" s="7" t="n">
        <v>290510</v>
      </c>
      <c r="B1370" s="8" t="str">
        <f aca="false">VLOOKUP(A1370,Municipios!$A$2:$B$5571,2,0)</f>
        <v>Caém</v>
      </c>
      <c r="C1370" s="7" t="n">
        <v>36</v>
      </c>
      <c r="D1370" s="7" t="n">
        <v>0</v>
      </c>
      <c r="E1370" s="7" t="n">
        <v>2</v>
      </c>
      <c r="F1370" s="7" t="n">
        <v>0</v>
      </c>
      <c r="G1370" s="7" t="n">
        <v>9</v>
      </c>
      <c r="H1370" s="7" t="n">
        <v>0</v>
      </c>
      <c r="I1370" s="7" t="n">
        <v>0</v>
      </c>
      <c r="J1370" s="9" t="n">
        <f aca="false">VLOOKUP(A1370,população!$A$2:$E$5571,2,0)</f>
        <v>2944</v>
      </c>
      <c r="K1370" s="9" t="n">
        <f aca="false">VLOOKUP(A1370,população!$A$2:$E$5571,3,0)</f>
        <v>5479</v>
      </c>
      <c r="L1370" s="9" t="n">
        <f aca="false">VLOOKUP(A1370,população!$A$2:$E$5571,4,0)</f>
        <v>1308</v>
      </c>
      <c r="M1370" s="9" t="n">
        <f aca="false">VLOOKUP(A1370,população!$A$2:$E$5571,5,0)</f>
        <v>9731</v>
      </c>
    </row>
    <row r="1371" customFormat="false" ht="15" hidden="false" customHeight="false" outlineLevel="0" collapsed="false">
      <c r="A1371" s="7" t="n">
        <v>290520</v>
      </c>
      <c r="B1371" s="8" t="str">
        <f aca="false">VLOOKUP(A1371,Municipios!$A$2:$B$5571,2,0)</f>
        <v>Caetité</v>
      </c>
      <c r="C1371" s="7" t="n">
        <v>115</v>
      </c>
      <c r="D1371" s="7" t="n">
        <v>0</v>
      </c>
      <c r="E1371" s="7" t="n">
        <v>3</v>
      </c>
      <c r="F1371" s="7" t="n">
        <v>0</v>
      </c>
      <c r="G1371" s="7" t="n">
        <v>29</v>
      </c>
      <c r="H1371" s="7" t="n">
        <v>0</v>
      </c>
      <c r="I1371" s="7" t="n">
        <v>3</v>
      </c>
      <c r="J1371" s="9" t="n">
        <f aca="false">VLOOKUP(A1371,população!$A$2:$E$5571,2,0)</f>
        <v>12622</v>
      </c>
      <c r="K1371" s="9" t="n">
        <f aca="false">VLOOKUP(A1371,população!$A$2:$E$5571,3,0)</f>
        <v>29579</v>
      </c>
      <c r="L1371" s="9" t="n">
        <f aca="false">VLOOKUP(A1371,população!$A$2:$E$5571,4,0)</f>
        <v>5766</v>
      </c>
      <c r="M1371" s="9" t="n">
        <f aca="false">VLOOKUP(A1371,população!$A$2:$E$5571,5,0)</f>
        <v>47967</v>
      </c>
    </row>
    <row r="1372" customFormat="false" ht="15" hidden="false" customHeight="false" outlineLevel="0" collapsed="false">
      <c r="A1372" s="7" t="n">
        <v>290530</v>
      </c>
      <c r="B1372" s="8" t="str">
        <f aca="false">VLOOKUP(A1372,Municipios!$A$2:$B$5571,2,0)</f>
        <v>Cafarnaum</v>
      </c>
      <c r="C1372" s="7" t="n">
        <v>33</v>
      </c>
      <c r="D1372" s="7" t="n">
        <v>0</v>
      </c>
      <c r="E1372" s="7" t="n">
        <v>2</v>
      </c>
      <c r="F1372" s="7" t="n">
        <v>0</v>
      </c>
      <c r="G1372" s="7" t="n">
        <v>6</v>
      </c>
      <c r="H1372" s="7" t="n">
        <v>0</v>
      </c>
      <c r="I1372" s="7" t="n">
        <v>0</v>
      </c>
      <c r="J1372" s="9" t="n">
        <f aca="false">VLOOKUP(A1372,população!$A$2:$E$5571,2,0)</f>
        <v>5477</v>
      </c>
      <c r="K1372" s="9" t="n">
        <f aca="false">VLOOKUP(A1372,população!$A$2:$E$5571,3,0)</f>
        <v>10011</v>
      </c>
      <c r="L1372" s="9" t="n">
        <f aca="false">VLOOKUP(A1372,população!$A$2:$E$5571,4,0)</f>
        <v>1769</v>
      </c>
      <c r="M1372" s="9" t="n">
        <f aca="false">VLOOKUP(A1372,população!$A$2:$E$5571,5,0)</f>
        <v>17257</v>
      </c>
    </row>
    <row r="1373" customFormat="false" ht="15" hidden="false" customHeight="false" outlineLevel="0" collapsed="false">
      <c r="A1373" s="7" t="n">
        <v>290550</v>
      </c>
      <c r="B1373" s="8" t="str">
        <f aca="false">VLOOKUP(A1373,Municipios!$A$2:$B$5571,2,0)</f>
        <v>Caldeirão Grande</v>
      </c>
      <c r="C1373" s="7" t="n">
        <v>39</v>
      </c>
      <c r="D1373" s="7" t="n">
        <v>0</v>
      </c>
      <c r="E1373" s="7" t="n">
        <v>1</v>
      </c>
      <c r="F1373" s="7" t="n">
        <v>0</v>
      </c>
      <c r="G1373" s="7" t="n">
        <v>7</v>
      </c>
      <c r="H1373" s="7" t="n">
        <v>0</v>
      </c>
      <c r="I1373" s="7" t="n">
        <v>0</v>
      </c>
      <c r="J1373" s="9" t="n">
        <f aca="false">VLOOKUP(A1373,população!$A$2:$E$5571,2,0)</f>
        <v>3641</v>
      </c>
      <c r="K1373" s="9" t="n">
        <f aca="false">VLOOKUP(A1373,população!$A$2:$E$5571,3,0)</f>
        <v>7111</v>
      </c>
      <c r="L1373" s="9" t="n">
        <f aca="false">VLOOKUP(A1373,população!$A$2:$E$5571,4,0)</f>
        <v>1568</v>
      </c>
      <c r="M1373" s="9" t="n">
        <f aca="false">VLOOKUP(A1373,população!$A$2:$E$5571,5,0)</f>
        <v>12320</v>
      </c>
    </row>
    <row r="1374" customFormat="false" ht="15" hidden="false" customHeight="false" outlineLevel="0" collapsed="false">
      <c r="A1374" s="7" t="n">
        <v>290560</v>
      </c>
      <c r="B1374" s="8" t="str">
        <f aca="false">VLOOKUP(A1374,Municipios!$A$2:$B$5571,2,0)</f>
        <v>Camacan</v>
      </c>
      <c r="C1374" s="7" t="n">
        <v>50</v>
      </c>
      <c r="D1374" s="7" t="n">
        <v>0</v>
      </c>
      <c r="E1374" s="7" t="n">
        <v>3</v>
      </c>
      <c r="F1374" s="7" t="n">
        <v>0</v>
      </c>
      <c r="G1374" s="7" t="n">
        <v>19</v>
      </c>
      <c r="H1374" s="7" t="n">
        <v>0</v>
      </c>
      <c r="I1374" s="7" t="n">
        <v>0</v>
      </c>
      <c r="J1374" s="9" t="n">
        <f aca="false">VLOOKUP(A1374,população!$A$2:$E$5571,2,0)</f>
        <v>8750</v>
      </c>
      <c r="K1374" s="9" t="n">
        <f aca="false">VLOOKUP(A1374,população!$A$2:$E$5571,3,0)</f>
        <v>18022</v>
      </c>
      <c r="L1374" s="9" t="n">
        <f aca="false">VLOOKUP(A1374,população!$A$2:$E$5571,4,0)</f>
        <v>3400</v>
      </c>
      <c r="M1374" s="9" t="n">
        <f aca="false">VLOOKUP(A1374,população!$A$2:$E$5571,5,0)</f>
        <v>30172</v>
      </c>
    </row>
    <row r="1375" customFormat="false" ht="15" hidden="false" customHeight="false" outlineLevel="0" collapsed="false">
      <c r="A1375" s="7" t="n">
        <v>290570</v>
      </c>
      <c r="B1375" s="8" t="str">
        <f aca="false">VLOOKUP(A1375,Municipios!$A$2:$B$5571,2,0)</f>
        <v>Camaçari</v>
      </c>
      <c r="C1375" s="7" t="n">
        <v>155</v>
      </c>
      <c r="D1375" s="7" t="n">
        <v>8</v>
      </c>
      <c r="E1375" s="7" t="n">
        <v>6</v>
      </c>
      <c r="F1375" s="7" t="n">
        <v>1</v>
      </c>
      <c r="G1375" s="7" t="n">
        <v>82</v>
      </c>
      <c r="H1375" s="7" t="n">
        <v>3</v>
      </c>
      <c r="I1375" s="7" t="n">
        <v>18</v>
      </c>
      <c r="J1375" s="9" t="n">
        <f aca="false">VLOOKUP(A1375,população!$A$2:$E$5571,2,0)</f>
        <v>71497</v>
      </c>
      <c r="K1375" s="9" t="n">
        <f aca="false">VLOOKUP(A1375,população!$A$2:$E$5571,3,0)</f>
        <v>170116</v>
      </c>
      <c r="L1375" s="9" t="n">
        <f aca="false">VLOOKUP(A1375,população!$A$2:$E$5571,4,0)</f>
        <v>14923</v>
      </c>
      <c r="M1375" s="9" t="n">
        <f aca="false">VLOOKUP(A1375,população!$A$2:$E$5571,5,0)</f>
        <v>256536</v>
      </c>
    </row>
    <row r="1376" customFormat="false" ht="15" hidden="false" customHeight="false" outlineLevel="0" collapsed="false">
      <c r="A1376" s="7" t="n">
        <v>290580</v>
      </c>
      <c r="B1376" s="8" t="str">
        <f aca="false">VLOOKUP(A1376,Municipios!$A$2:$B$5571,2,0)</f>
        <v>Camamu</v>
      </c>
      <c r="C1376" s="7" t="n">
        <v>17</v>
      </c>
      <c r="D1376" s="7" t="n">
        <v>0</v>
      </c>
      <c r="E1376" s="7" t="n">
        <v>0</v>
      </c>
      <c r="F1376" s="7" t="n">
        <v>0</v>
      </c>
      <c r="G1376" s="7" t="n">
        <v>0</v>
      </c>
      <c r="H1376" s="7" t="n">
        <v>0</v>
      </c>
      <c r="I1376" s="7" t="n">
        <v>0</v>
      </c>
      <c r="J1376" s="9" t="n">
        <f aca="false">VLOOKUP(A1376,população!$A$2:$E$5571,2,0)</f>
        <v>11626</v>
      </c>
      <c r="K1376" s="9" t="n">
        <f aca="false">VLOOKUP(A1376,população!$A$2:$E$5571,3,0)</f>
        <v>19668</v>
      </c>
      <c r="L1376" s="9" t="n">
        <f aca="false">VLOOKUP(A1376,população!$A$2:$E$5571,4,0)</f>
        <v>2962</v>
      </c>
      <c r="M1376" s="9" t="n">
        <f aca="false">VLOOKUP(A1376,população!$A$2:$E$5571,5,0)</f>
        <v>34256</v>
      </c>
    </row>
    <row r="1377" customFormat="false" ht="15" hidden="false" customHeight="false" outlineLevel="0" collapsed="false">
      <c r="A1377" s="7" t="n">
        <v>290590</v>
      </c>
      <c r="B1377" s="8" t="str">
        <f aca="false">VLOOKUP(A1377,Municipios!$A$2:$B$5571,2,0)</f>
        <v>Campo Alegre De Lourdes</v>
      </c>
      <c r="C1377" s="7" t="n">
        <v>36</v>
      </c>
      <c r="D1377" s="7" t="n">
        <v>0</v>
      </c>
      <c r="E1377" s="7" t="n">
        <v>3</v>
      </c>
      <c r="F1377" s="7" t="n">
        <v>0</v>
      </c>
      <c r="G1377" s="7" t="n">
        <v>16</v>
      </c>
      <c r="H1377" s="7" t="n">
        <v>0</v>
      </c>
      <c r="I1377" s="7" t="n">
        <v>0</v>
      </c>
      <c r="J1377" s="9" t="n">
        <f aca="false">VLOOKUP(A1377,população!$A$2:$E$5571,2,0)</f>
        <v>9110</v>
      </c>
      <c r="K1377" s="9" t="n">
        <f aca="false">VLOOKUP(A1377,população!$A$2:$E$5571,3,0)</f>
        <v>15914</v>
      </c>
      <c r="L1377" s="9" t="n">
        <f aca="false">VLOOKUP(A1377,população!$A$2:$E$5571,4,0)</f>
        <v>3132</v>
      </c>
      <c r="M1377" s="9" t="n">
        <f aca="false">VLOOKUP(A1377,população!$A$2:$E$5571,5,0)</f>
        <v>28156</v>
      </c>
    </row>
    <row r="1378" customFormat="false" ht="15" hidden="false" customHeight="false" outlineLevel="0" collapsed="false">
      <c r="A1378" s="7" t="n">
        <v>290600</v>
      </c>
      <c r="B1378" s="8" t="str">
        <f aca="false">VLOOKUP(A1378,Municipios!$A$2:$B$5571,2,0)</f>
        <v>Campo Formoso</v>
      </c>
      <c r="C1378" s="7" t="n">
        <v>73</v>
      </c>
      <c r="D1378" s="7" t="n">
        <v>0</v>
      </c>
      <c r="E1378" s="7" t="n">
        <v>5</v>
      </c>
      <c r="F1378" s="7" t="n">
        <v>0</v>
      </c>
      <c r="G1378" s="7" t="n">
        <v>29</v>
      </c>
      <c r="H1378" s="7" t="n">
        <v>0</v>
      </c>
      <c r="I1378" s="7" t="n">
        <v>2</v>
      </c>
      <c r="J1378" s="9" t="n">
        <f aca="false">VLOOKUP(A1378,população!$A$2:$E$5571,2,0)</f>
        <v>21074</v>
      </c>
      <c r="K1378" s="9" t="n">
        <f aca="false">VLOOKUP(A1378,população!$A$2:$E$5571,3,0)</f>
        <v>39267</v>
      </c>
      <c r="L1378" s="9" t="n">
        <f aca="false">VLOOKUP(A1378,população!$A$2:$E$5571,4,0)</f>
        <v>6833</v>
      </c>
      <c r="M1378" s="9" t="n">
        <f aca="false">VLOOKUP(A1378,população!$A$2:$E$5571,5,0)</f>
        <v>67174</v>
      </c>
    </row>
    <row r="1379" customFormat="false" ht="15" hidden="false" customHeight="false" outlineLevel="0" collapsed="false">
      <c r="A1379" s="7" t="n">
        <v>290610</v>
      </c>
      <c r="B1379" s="8" t="str">
        <f aca="false">VLOOKUP(A1379,Municipios!$A$2:$B$5571,2,0)</f>
        <v>Canápolis</v>
      </c>
      <c r="C1379" s="7" t="n">
        <v>24</v>
      </c>
      <c r="D1379" s="7" t="n">
        <v>0</v>
      </c>
      <c r="E1379" s="7" t="n">
        <v>2</v>
      </c>
      <c r="F1379" s="7" t="n">
        <v>0</v>
      </c>
      <c r="G1379" s="7" t="n">
        <v>4</v>
      </c>
      <c r="H1379" s="7" t="n">
        <v>0</v>
      </c>
      <c r="I1379" s="7" t="n">
        <v>1</v>
      </c>
      <c r="J1379" s="9" t="n">
        <f aca="false">VLOOKUP(A1379,população!$A$2:$E$5571,2,0)</f>
        <v>2765</v>
      </c>
      <c r="K1379" s="9" t="n">
        <f aca="false">VLOOKUP(A1379,população!$A$2:$E$5571,3,0)</f>
        <v>5296</v>
      </c>
      <c r="L1379" s="9" t="n">
        <f aca="false">VLOOKUP(A1379,população!$A$2:$E$5571,4,0)</f>
        <v>1135</v>
      </c>
      <c r="M1379" s="9" t="n">
        <f aca="false">VLOOKUP(A1379,população!$A$2:$E$5571,5,0)</f>
        <v>9196</v>
      </c>
    </row>
    <row r="1380" customFormat="false" ht="15" hidden="false" customHeight="false" outlineLevel="0" collapsed="false">
      <c r="A1380" s="7" t="n">
        <v>290620</v>
      </c>
      <c r="B1380" s="8" t="str">
        <f aca="false">VLOOKUP(A1380,Municipios!$A$2:$B$5571,2,0)</f>
        <v>Canarana</v>
      </c>
      <c r="C1380" s="7" t="n">
        <v>36</v>
      </c>
      <c r="D1380" s="7" t="n">
        <v>0</v>
      </c>
      <c r="E1380" s="7" t="n">
        <v>3</v>
      </c>
      <c r="F1380" s="7" t="n">
        <v>0</v>
      </c>
      <c r="G1380" s="7" t="n">
        <v>8</v>
      </c>
      <c r="H1380" s="7" t="n">
        <v>0</v>
      </c>
      <c r="I1380" s="7" t="n">
        <v>0</v>
      </c>
      <c r="J1380" s="9" t="n">
        <f aca="false">VLOOKUP(A1380,população!$A$2:$E$5571,2,0)</f>
        <v>7180</v>
      </c>
      <c r="K1380" s="9" t="n">
        <f aca="false">VLOOKUP(A1380,população!$A$2:$E$5571,3,0)</f>
        <v>14197</v>
      </c>
      <c r="L1380" s="9" t="n">
        <f aca="false">VLOOKUP(A1380,população!$A$2:$E$5571,4,0)</f>
        <v>2521</v>
      </c>
      <c r="M1380" s="9" t="n">
        <f aca="false">VLOOKUP(A1380,população!$A$2:$E$5571,5,0)</f>
        <v>23898</v>
      </c>
    </row>
    <row r="1381" customFormat="false" ht="15" hidden="false" customHeight="false" outlineLevel="0" collapsed="false">
      <c r="A1381" s="7" t="n">
        <v>290630</v>
      </c>
      <c r="B1381" s="8" t="str">
        <f aca="false">VLOOKUP(A1381,Municipios!$A$2:$B$5571,2,0)</f>
        <v>Canavieiras</v>
      </c>
      <c r="C1381" s="7" t="n">
        <v>65</v>
      </c>
      <c r="D1381" s="7" t="n">
        <v>0</v>
      </c>
      <c r="E1381" s="7" t="n">
        <v>3</v>
      </c>
      <c r="F1381" s="7" t="n">
        <v>0</v>
      </c>
      <c r="G1381" s="7" t="n">
        <v>11</v>
      </c>
      <c r="H1381" s="7" t="n">
        <v>0</v>
      </c>
      <c r="I1381" s="7" t="n">
        <v>2</v>
      </c>
      <c r="J1381" s="9" t="n">
        <f aca="false">VLOOKUP(A1381,população!$A$2:$E$5571,2,0)</f>
        <v>9151</v>
      </c>
      <c r="K1381" s="9" t="n">
        <f aca="false">VLOOKUP(A1381,população!$A$2:$E$5571,3,0)</f>
        <v>18751</v>
      </c>
      <c r="L1381" s="9" t="n">
        <f aca="false">VLOOKUP(A1381,população!$A$2:$E$5571,4,0)</f>
        <v>3789</v>
      </c>
      <c r="M1381" s="9" t="n">
        <f aca="false">VLOOKUP(A1381,população!$A$2:$E$5571,5,0)</f>
        <v>31691</v>
      </c>
    </row>
    <row r="1382" customFormat="false" ht="15" hidden="false" customHeight="false" outlineLevel="0" collapsed="false">
      <c r="A1382" s="7" t="n">
        <v>290640</v>
      </c>
      <c r="B1382" s="8" t="str">
        <f aca="false">VLOOKUP(A1382,Municipios!$A$2:$B$5571,2,0)</f>
        <v>Candeal</v>
      </c>
      <c r="C1382" s="7" t="n">
        <v>7</v>
      </c>
      <c r="D1382" s="7" t="n">
        <v>0</v>
      </c>
      <c r="E1382" s="7" t="n">
        <v>1</v>
      </c>
      <c r="F1382" s="7" t="n">
        <v>0</v>
      </c>
      <c r="G1382" s="7" t="n">
        <v>1</v>
      </c>
      <c r="H1382" s="7" t="n">
        <v>0</v>
      </c>
      <c r="I1382" s="7" t="n">
        <v>0</v>
      </c>
      <c r="J1382" s="9" t="n">
        <f aca="false">VLOOKUP(A1382,população!$A$2:$E$5571,2,0)</f>
        <v>2214</v>
      </c>
      <c r="K1382" s="9" t="n">
        <f aca="false">VLOOKUP(A1382,população!$A$2:$E$5571,3,0)</f>
        <v>5038</v>
      </c>
      <c r="L1382" s="9" t="n">
        <f aca="false">VLOOKUP(A1382,população!$A$2:$E$5571,4,0)</f>
        <v>1307</v>
      </c>
      <c r="M1382" s="9" t="n">
        <f aca="false">VLOOKUP(A1382,população!$A$2:$E$5571,5,0)</f>
        <v>8559</v>
      </c>
    </row>
    <row r="1383" customFormat="false" ht="15" hidden="false" customHeight="false" outlineLevel="0" collapsed="false">
      <c r="A1383" s="7" t="n">
        <v>290650</v>
      </c>
      <c r="B1383" s="8" t="str">
        <f aca="false">VLOOKUP(A1383,Municipios!$A$2:$B$5571,2,0)</f>
        <v>Candeias</v>
      </c>
      <c r="C1383" s="7" t="n">
        <v>46</v>
      </c>
      <c r="D1383" s="7" t="n">
        <v>15</v>
      </c>
      <c r="E1383" s="7" t="n">
        <v>3</v>
      </c>
      <c r="F1383" s="7" t="n">
        <v>1</v>
      </c>
      <c r="G1383" s="7" t="n">
        <v>25</v>
      </c>
      <c r="H1383" s="7" t="n">
        <v>16</v>
      </c>
      <c r="I1383" s="7" t="n">
        <v>22</v>
      </c>
      <c r="J1383" s="9" t="n">
        <f aca="false">VLOOKUP(A1383,população!$A$2:$E$5571,2,0)</f>
        <v>21149</v>
      </c>
      <c r="K1383" s="9" t="n">
        <f aca="false">VLOOKUP(A1383,população!$A$2:$E$5571,3,0)</f>
        <v>55316</v>
      </c>
      <c r="L1383" s="9" t="n">
        <f aca="false">VLOOKUP(A1383,população!$A$2:$E$5571,4,0)</f>
        <v>6471</v>
      </c>
      <c r="M1383" s="9" t="n">
        <f aca="false">VLOOKUP(A1383,população!$A$2:$E$5571,5,0)</f>
        <v>82936</v>
      </c>
    </row>
    <row r="1384" customFormat="false" ht="15" hidden="false" customHeight="false" outlineLevel="0" collapsed="false">
      <c r="A1384" s="7" t="n">
        <v>290660</v>
      </c>
      <c r="B1384" s="8" t="str">
        <f aca="false">VLOOKUP(A1384,Municipios!$A$2:$B$5571,2,0)</f>
        <v>Candiba</v>
      </c>
      <c r="C1384" s="7" t="n">
        <v>37</v>
      </c>
      <c r="D1384" s="7" t="n">
        <v>0</v>
      </c>
      <c r="E1384" s="7" t="n">
        <v>1</v>
      </c>
      <c r="F1384" s="7" t="n">
        <v>0</v>
      </c>
      <c r="G1384" s="7" t="n">
        <v>5</v>
      </c>
      <c r="H1384" s="7" t="n">
        <v>0</v>
      </c>
      <c r="I1384" s="7" t="n">
        <v>0</v>
      </c>
      <c r="J1384" s="9" t="n">
        <f aca="false">VLOOKUP(A1384,população!$A$2:$E$5571,2,0)</f>
        <v>2983</v>
      </c>
      <c r="K1384" s="9" t="n">
        <f aca="false">VLOOKUP(A1384,população!$A$2:$E$5571,3,0)</f>
        <v>8298</v>
      </c>
      <c r="L1384" s="9" t="n">
        <f aca="false">VLOOKUP(A1384,população!$A$2:$E$5571,4,0)</f>
        <v>1837</v>
      </c>
      <c r="M1384" s="9" t="n">
        <f aca="false">VLOOKUP(A1384,população!$A$2:$E$5571,5,0)</f>
        <v>13118</v>
      </c>
    </row>
    <row r="1385" customFormat="false" ht="15" hidden="false" customHeight="false" outlineLevel="0" collapsed="false">
      <c r="A1385" s="7" t="n">
        <v>290670</v>
      </c>
      <c r="B1385" s="8" t="str">
        <f aca="false">VLOOKUP(A1385,Municipios!$A$2:$B$5571,2,0)</f>
        <v>Cândido Sales</v>
      </c>
      <c r="C1385" s="7" t="n">
        <v>55</v>
      </c>
      <c r="D1385" s="7" t="n">
        <v>0</v>
      </c>
      <c r="E1385" s="7" t="n">
        <v>3</v>
      </c>
      <c r="F1385" s="7" t="n">
        <v>0</v>
      </c>
      <c r="G1385" s="7" t="n">
        <v>7</v>
      </c>
      <c r="H1385" s="7" t="n">
        <v>0</v>
      </c>
      <c r="I1385" s="7" t="n">
        <v>0</v>
      </c>
      <c r="J1385" s="9" t="n">
        <f aca="false">VLOOKUP(A1385,população!$A$2:$E$5571,2,0)</f>
        <v>6932</v>
      </c>
      <c r="K1385" s="9" t="n">
        <f aca="false">VLOOKUP(A1385,população!$A$2:$E$5571,3,0)</f>
        <v>15196</v>
      </c>
      <c r="L1385" s="9" t="n">
        <f aca="false">VLOOKUP(A1385,população!$A$2:$E$5571,4,0)</f>
        <v>3041</v>
      </c>
      <c r="M1385" s="9" t="n">
        <f aca="false">VLOOKUP(A1385,população!$A$2:$E$5571,5,0)</f>
        <v>25169</v>
      </c>
    </row>
    <row r="1386" customFormat="false" ht="15" hidden="false" customHeight="false" outlineLevel="0" collapsed="false">
      <c r="A1386" s="7" t="n">
        <v>290680</v>
      </c>
      <c r="B1386" s="8" t="str">
        <f aca="false">VLOOKUP(A1386,Municipios!$A$2:$B$5571,2,0)</f>
        <v>Cansanção</v>
      </c>
      <c r="C1386" s="7" t="n">
        <v>46</v>
      </c>
      <c r="D1386" s="7" t="n">
        <v>0</v>
      </c>
      <c r="E1386" s="7" t="n">
        <v>2</v>
      </c>
      <c r="F1386" s="7" t="n">
        <v>0</v>
      </c>
      <c r="G1386" s="7" t="n">
        <v>10</v>
      </c>
      <c r="H1386" s="7" t="n">
        <v>0</v>
      </c>
      <c r="I1386" s="7" t="n">
        <v>1</v>
      </c>
      <c r="J1386" s="9" t="n">
        <f aca="false">VLOOKUP(A1386,população!$A$2:$E$5571,2,0)</f>
        <v>9855</v>
      </c>
      <c r="K1386" s="9" t="n">
        <f aca="false">VLOOKUP(A1386,população!$A$2:$E$5571,3,0)</f>
        <v>18446</v>
      </c>
      <c r="L1386" s="9" t="n">
        <f aca="false">VLOOKUP(A1386,população!$A$2:$E$5571,4,0)</f>
        <v>4000</v>
      </c>
      <c r="M1386" s="9" t="n">
        <f aca="false">VLOOKUP(A1386,população!$A$2:$E$5571,5,0)</f>
        <v>32301</v>
      </c>
    </row>
    <row r="1387" customFormat="false" ht="15" hidden="false" customHeight="false" outlineLevel="0" collapsed="false">
      <c r="A1387" s="7" t="n">
        <v>290682</v>
      </c>
      <c r="B1387" s="8" t="str">
        <f aca="false">VLOOKUP(A1387,Municipios!$A$2:$B$5571,2,0)</f>
        <v>Canudos</v>
      </c>
      <c r="C1387" s="7" t="n">
        <v>41</v>
      </c>
      <c r="D1387" s="7" t="n">
        <v>0</v>
      </c>
      <c r="E1387" s="7" t="n">
        <v>1</v>
      </c>
      <c r="F1387" s="7" t="n">
        <v>0</v>
      </c>
      <c r="G1387" s="7" t="n">
        <v>6</v>
      </c>
      <c r="H1387" s="7" t="n">
        <v>0</v>
      </c>
      <c r="I1387" s="7" t="n">
        <v>1</v>
      </c>
      <c r="J1387" s="9" t="n">
        <f aca="false">VLOOKUP(A1387,população!$A$2:$E$5571,2,0)</f>
        <v>4599</v>
      </c>
      <c r="K1387" s="9" t="n">
        <f aca="false">VLOOKUP(A1387,população!$A$2:$E$5571,3,0)</f>
        <v>9036</v>
      </c>
      <c r="L1387" s="9" t="n">
        <f aca="false">VLOOKUP(A1387,população!$A$2:$E$5571,4,0)</f>
        <v>1823</v>
      </c>
      <c r="M1387" s="9" t="n">
        <f aca="false">VLOOKUP(A1387,população!$A$2:$E$5571,5,0)</f>
        <v>15458</v>
      </c>
    </row>
    <row r="1388" customFormat="false" ht="15" hidden="false" customHeight="false" outlineLevel="0" collapsed="false">
      <c r="A1388" s="7" t="n">
        <v>290685</v>
      </c>
      <c r="B1388" s="8" t="str">
        <f aca="false">VLOOKUP(A1388,Municipios!$A$2:$B$5571,2,0)</f>
        <v>Capela Do Alto Alegre</v>
      </c>
      <c r="C1388" s="7" t="n">
        <v>11</v>
      </c>
      <c r="D1388" s="7" t="n">
        <v>0</v>
      </c>
      <c r="E1388" s="7" t="n">
        <v>1</v>
      </c>
      <c r="F1388" s="7" t="n">
        <v>0</v>
      </c>
      <c r="G1388" s="7" t="n">
        <v>1</v>
      </c>
      <c r="H1388" s="7" t="n">
        <v>0</v>
      </c>
      <c r="I1388" s="7" t="n">
        <v>0</v>
      </c>
      <c r="J1388" s="9" t="n">
        <f aca="false">VLOOKUP(A1388,população!$A$2:$E$5571,2,0)</f>
        <v>2486</v>
      </c>
      <c r="K1388" s="9" t="n">
        <f aca="false">VLOOKUP(A1388,população!$A$2:$E$5571,3,0)</f>
        <v>6734</v>
      </c>
      <c r="L1388" s="9" t="n">
        <f aca="false">VLOOKUP(A1388,população!$A$2:$E$5571,4,0)</f>
        <v>1876</v>
      </c>
      <c r="M1388" s="9" t="n">
        <f aca="false">VLOOKUP(A1388,população!$A$2:$E$5571,5,0)</f>
        <v>11096</v>
      </c>
    </row>
    <row r="1389" customFormat="false" ht="15" hidden="false" customHeight="false" outlineLevel="0" collapsed="false">
      <c r="A1389" s="7" t="n">
        <v>290687</v>
      </c>
      <c r="B1389" s="8" t="str">
        <f aca="false">VLOOKUP(A1389,Municipios!$A$2:$B$5571,2,0)</f>
        <v>Capim Grosso</v>
      </c>
      <c r="C1389" s="7" t="n">
        <v>57</v>
      </c>
      <c r="D1389" s="7" t="n">
        <v>0</v>
      </c>
      <c r="E1389" s="7" t="n">
        <v>2</v>
      </c>
      <c r="F1389" s="7" t="n">
        <v>0</v>
      </c>
      <c r="G1389" s="7" t="n">
        <v>16</v>
      </c>
      <c r="H1389" s="7" t="n">
        <v>0</v>
      </c>
      <c r="I1389" s="7" t="n">
        <v>3</v>
      </c>
      <c r="J1389" s="9" t="n">
        <f aca="false">VLOOKUP(A1389,população!$A$2:$E$5571,2,0)</f>
        <v>7931</v>
      </c>
      <c r="K1389" s="9" t="n">
        <f aca="false">VLOOKUP(A1389,população!$A$2:$E$5571,3,0)</f>
        <v>16158</v>
      </c>
      <c r="L1389" s="9" t="n">
        <f aca="false">VLOOKUP(A1389,população!$A$2:$E$5571,4,0)</f>
        <v>3108</v>
      </c>
      <c r="M1389" s="9" t="n">
        <f aca="false">VLOOKUP(A1389,população!$A$2:$E$5571,5,0)</f>
        <v>27197</v>
      </c>
    </row>
    <row r="1390" customFormat="false" ht="15" hidden="false" customHeight="false" outlineLevel="0" collapsed="false">
      <c r="A1390" s="7" t="n">
        <v>290690</v>
      </c>
      <c r="B1390" s="8" t="str">
        <f aca="false">VLOOKUP(A1390,Municipios!$A$2:$B$5571,2,0)</f>
        <v>Caravelas</v>
      </c>
      <c r="C1390" s="7" t="n">
        <v>56</v>
      </c>
      <c r="D1390" s="7" t="n">
        <v>0</v>
      </c>
      <c r="E1390" s="7" t="n">
        <v>2</v>
      </c>
      <c r="F1390" s="7" t="n">
        <v>0</v>
      </c>
      <c r="G1390" s="7" t="n">
        <v>6</v>
      </c>
      <c r="H1390" s="7" t="n">
        <v>0</v>
      </c>
      <c r="I1390" s="7" t="n">
        <v>1</v>
      </c>
      <c r="J1390" s="9" t="n">
        <f aca="false">VLOOKUP(A1390,população!$A$2:$E$5571,2,0)</f>
        <v>5872</v>
      </c>
      <c r="K1390" s="9" t="n">
        <f aca="false">VLOOKUP(A1390,população!$A$2:$E$5571,3,0)</f>
        <v>12705</v>
      </c>
      <c r="L1390" s="9" t="n">
        <f aca="false">VLOOKUP(A1390,população!$A$2:$E$5571,4,0)</f>
        <v>2171</v>
      </c>
      <c r="M1390" s="9" t="n">
        <f aca="false">VLOOKUP(A1390,população!$A$2:$E$5571,5,0)</f>
        <v>20748</v>
      </c>
    </row>
    <row r="1391" customFormat="false" ht="15" hidden="false" customHeight="false" outlineLevel="0" collapsed="false">
      <c r="A1391" s="7" t="n">
        <v>290710</v>
      </c>
      <c r="B1391" s="8" t="str">
        <f aca="false">VLOOKUP(A1391,Municipios!$A$2:$B$5571,2,0)</f>
        <v>Carinhanha</v>
      </c>
      <c r="C1391" s="7" t="n">
        <v>30</v>
      </c>
      <c r="D1391" s="7" t="n">
        <v>0</v>
      </c>
      <c r="E1391" s="7" t="n">
        <v>1</v>
      </c>
      <c r="F1391" s="7" t="n">
        <v>0</v>
      </c>
      <c r="G1391" s="7" t="n">
        <v>3</v>
      </c>
      <c r="H1391" s="7" t="n">
        <v>0</v>
      </c>
      <c r="I1391" s="7" t="n">
        <v>1</v>
      </c>
      <c r="J1391" s="9" t="n">
        <f aca="false">VLOOKUP(A1391,população!$A$2:$E$5571,2,0)</f>
        <v>9114</v>
      </c>
      <c r="K1391" s="9" t="n">
        <f aca="false">VLOOKUP(A1391,população!$A$2:$E$5571,3,0)</f>
        <v>16200</v>
      </c>
      <c r="L1391" s="9" t="n">
        <f aca="false">VLOOKUP(A1391,população!$A$2:$E$5571,4,0)</f>
        <v>2642</v>
      </c>
      <c r="M1391" s="9" t="n">
        <f aca="false">VLOOKUP(A1391,população!$A$2:$E$5571,5,0)</f>
        <v>27956</v>
      </c>
    </row>
    <row r="1392" customFormat="false" ht="15" hidden="false" customHeight="false" outlineLevel="0" collapsed="false">
      <c r="A1392" s="7" t="n">
        <v>290720</v>
      </c>
      <c r="B1392" s="8" t="str">
        <f aca="false">VLOOKUP(A1392,Municipios!$A$2:$B$5571,2,0)</f>
        <v>Casa Nova</v>
      </c>
      <c r="C1392" s="7" t="n">
        <v>41</v>
      </c>
      <c r="D1392" s="7" t="n">
        <v>0</v>
      </c>
      <c r="E1392" s="7" t="n">
        <v>3</v>
      </c>
      <c r="F1392" s="7" t="n">
        <v>0</v>
      </c>
      <c r="G1392" s="7" t="n">
        <v>7</v>
      </c>
      <c r="H1392" s="7" t="n">
        <v>0</v>
      </c>
      <c r="I1392" s="7" t="n">
        <v>0</v>
      </c>
      <c r="J1392" s="9" t="n">
        <f aca="false">VLOOKUP(A1392,população!$A$2:$E$5571,2,0)</f>
        <v>19647</v>
      </c>
      <c r="K1392" s="9" t="n">
        <f aca="false">VLOOKUP(A1392,população!$A$2:$E$5571,3,0)</f>
        <v>38606</v>
      </c>
      <c r="L1392" s="9" t="n">
        <f aca="false">VLOOKUP(A1392,população!$A$2:$E$5571,4,0)</f>
        <v>6884</v>
      </c>
      <c r="M1392" s="9" t="n">
        <f aca="false">VLOOKUP(A1392,população!$A$2:$E$5571,5,0)</f>
        <v>65137</v>
      </c>
    </row>
    <row r="1393" customFormat="false" ht="15" hidden="false" customHeight="false" outlineLevel="0" collapsed="false">
      <c r="A1393" s="7" t="n">
        <v>290730</v>
      </c>
      <c r="B1393" s="8" t="str">
        <f aca="false">VLOOKUP(A1393,Municipios!$A$2:$B$5571,2,0)</f>
        <v>Castro Alves</v>
      </c>
      <c r="C1393" s="7" t="n">
        <v>60</v>
      </c>
      <c r="D1393" s="7" t="n">
        <v>0</v>
      </c>
      <c r="E1393" s="7" t="n">
        <v>2</v>
      </c>
      <c r="F1393" s="7" t="n">
        <v>0</v>
      </c>
      <c r="G1393" s="7" t="n">
        <v>14</v>
      </c>
      <c r="H1393" s="7" t="n">
        <v>0</v>
      </c>
      <c r="I1393" s="7" t="n">
        <v>2</v>
      </c>
      <c r="J1393" s="9" t="n">
        <f aca="false">VLOOKUP(A1393,população!$A$2:$E$5571,2,0)</f>
        <v>6633</v>
      </c>
      <c r="K1393" s="9" t="n">
        <f aca="false">VLOOKUP(A1393,população!$A$2:$E$5571,3,0)</f>
        <v>15388</v>
      </c>
      <c r="L1393" s="9" t="n">
        <f aca="false">VLOOKUP(A1393,população!$A$2:$E$5571,4,0)</f>
        <v>3112</v>
      </c>
      <c r="M1393" s="9" t="n">
        <f aca="false">VLOOKUP(A1393,população!$A$2:$E$5571,5,0)</f>
        <v>25133</v>
      </c>
    </row>
    <row r="1394" customFormat="false" ht="15" hidden="false" customHeight="false" outlineLevel="0" collapsed="false">
      <c r="A1394" s="7" t="n">
        <v>290750</v>
      </c>
      <c r="B1394" s="8" t="str">
        <f aca="false">VLOOKUP(A1394,Municipios!$A$2:$B$5571,2,0)</f>
        <v>Catu</v>
      </c>
      <c r="C1394" s="7" t="n">
        <v>43</v>
      </c>
      <c r="D1394" s="7" t="n">
        <v>0</v>
      </c>
      <c r="E1394" s="7" t="n">
        <v>4</v>
      </c>
      <c r="F1394" s="7" t="n">
        <v>0</v>
      </c>
      <c r="G1394" s="7" t="n">
        <v>27</v>
      </c>
      <c r="H1394" s="7" t="n">
        <v>0</v>
      </c>
      <c r="I1394" s="7" t="n">
        <v>11</v>
      </c>
      <c r="J1394" s="9" t="n">
        <f aca="false">VLOOKUP(A1394,população!$A$2:$E$5571,2,0)</f>
        <v>11980</v>
      </c>
      <c r="K1394" s="9" t="n">
        <f aca="false">VLOOKUP(A1394,população!$A$2:$E$5571,3,0)</f>
        <v>34055</v>
      </c>
      <c r="L1394" s="9" t="n">
        <f aca="false">VLOOKUP(A1394,população!$A$2:$E$5571,4,0)</f>
        <v>4835</v>
      </c>
      <c r="M1394" s="9" t="n">
        <f aca="false">VLOOKUP(A1394,população!$A$2:$E$5571,5,0)</f>
        <v>50870</v>
      </c>
    </row>
    <row r="1395" customFormat="false" ht="15" hidden="false" customHeight="false" outlineLevel="0" collapsed="false">
      <c r="A1395" s="7" t="n">
        <v>290755</v>
      </c>
      <c r="B1395" s="8" t="str">
        <f aca="false">VLOOKUP(A1395,Municipios!$A$2:$B$5571,2,0)</f>
        <v>Caturama</v>
      </c>
      <c r="C1395" s="7" t="n">
        <v>8</v>
      </c>
      <c r="D1395" s="7" t="n">
        <v>0</v>
      </c>
      <c r="E1395" s="7" t="n">
        <v>1</v>
      </c>
      <c r="F1395" s="7" t="n">
        <v>0</v>
      </c>
      <c r="G1395" s="7" t="n">
        <v>1</v>
      </c>
      <c r="H1395" s="7" t="n">
        <v>0</v>
      </c>
      <c r="I1395" s="7" t="n">
        <v>0</v>
      </c>
      <c r="J1395" s="9" t="n">
        <f aca="false">VLOOKUP(A1395,população!$A$2:$E$5571,2,0)</f>
        <v>1958</v>
      </c>
      <c r="K1395" s="9" t="n">
        <f aca="false">VLOOKUP(A1395,população!$A$2:$E$5571,3,0)</f>
        <v>5408</v>
      </c>
      <c r="L1395" s="9" t="n">
        <f aca="false">VLOOKUP(A1395,população!$A$2:$E$5571,4,0)</f>
        <v>1257</v>
      </c>
      <c r="M1395" s="9" t="n">
        <f aca="false">VLOOKUP(A1395,população!$A$2:$E$5571,5,0)</f>
        <v>8623</v>
      </c>
    </row>
    <row r="1396" customFormat="false" ht="15" hidden="false" customHeight="false" outlineLevel="0" collapsed="false">
      <c r="A1396" s="7" t="n">
        <v>290760</v>
      </c>
      <c r="B1396" s="8" t="str">
        <f aca="false">VLOOKUP(A1396,Municipios!$A$2:$B$5571,2,0)</f>
        <v>Central</v>
      </c>
      <c r="C1396" s="7" t="n">
        <v>42</v>
      </c>
      <c r="D1396" s="7" t="n">
        <v>0</v>
      </c>
      <c r="E1396" s="7" t="n">
        <v>2</v>
      </c>
      <c r="F1396" s="7" t="n">
        <v>0</v>
      </c>
      <c r="G1396" s="7" t="n">
        <v>4</v>
      </c>
      <c r="H1396" s="7" t="n">
        <v>0</v>
      </c>
      <c r="I1396" s="7" t="n">
        <v>2</v>
      </c>
      <c r="J1396" s="9" t="n">
        <f aca="false">VLOOKUP(A1396,população!$A$2:$E$5571,2,0)</f>
        <v>4762</v>
      </c>
      <c r="K1396" s="9" t="n">
        <f aca="false">VLOOKUP(A1396,população!$A$2:$E$5571,3,0)</f>
        <v>9812</v>
      </c>
      <c r="L1396" s="9" t="n">
        <f aca="false">VLOOKUP(A1396,população!$A$2:$E$5571,4,0)</f>
        <v>2075</v>
      </c>
      <c r="M1396" s="9" t="n">
        <f aca="false">VLOOKUP(A1396,população!$A$2:$E$5571,5,0)</f>
        <v>16649</v>
      </c>
    </row>
    <row r="1397" customFormat="false" ht="15" hidden="false" customHeight="false" outlineLevel="0" collapsed="false">
      <c r="A1397" s="7" t="n">
        <v>290780</v>
      </c>
      <c r="B1397" s="8" t="str">
        <f aca="false">VLOOKUP(A1397,Municipios!$A$2:$B$5571,2,0)</f>
        <v>Cícero Dantas</v>
      </c>
      <c r="C1397" s="7" t="n">
        <v>46</v>
      </c>
      <c r="D1397" s="7" t="n">
        <v>0</v>
      </c>
      <c r="E1397" s="7" t="n">
        <v>2</v>
      </c>
      <c r="F1397" s="7" t="n">
        <v>0</v>
      </c>
      <c r="G1397" s="7" t="n">
        <v>8</v>
      </c>
      <c r="H1397" s="7" t="n">
        <v>0</v>
      </c>
      <c r="I1397" s="7" t="n">
        <v>0</v>
      </c>
      <c r="J1397" s="9" t="n">
        <f aca="false">VLOOKUP(A1397,população!$A$2:$E$5571,2,0)</f>
        <v>7568</v>
      </c>
      <c r="K1397" s="9" t="n">
        <f aca="false">VLOOKUP(A1397,população!$A$2:$E$5571,3,0)</f>
        <v>19301</v>
      </c>
      <c r="L1397" s="9" t="n">
        <f aca="false">VLOOKUP(A1397,população!$A$2:$E$5571,4,0)</f>
        <v>4784</v>
      </c>
      <c r="M1397" s="9" t="n">
        <f aca="false">VLOOKUP(A1397,população!$A$2:$E$5571,5,0)</f>
        <v>31653</v>
      </c>
    </row>
    <row r="1398" customFormat="false" ht="15" hidden="false" customHeight="false" outlineLevel="0" collapsed="false">
      <c r="A1398" s="7" t="n">
        <v>290790</v>
      </c>
      <c r="B1398" s="8" t="str">
        <f aca="false">VLOOKUP(A1398,Municipios!$A$2:$B$5571,2,0)</f>
        <v>Cipó</v>
      </c>
      <c r="C1398" s="7" t="n">
        <v>30</v>
      </c>
      <c r="D1398" s="7" t="n">
        <v>0</v>
      </c>
      <c r="E1398" s="7" t="n">
        <v>1</v>
      </c>
      <c r="F1398" s="7" t="n">
        <v>0</v>
      </c>
      <c r="G1398" s="7" t="n">
        <v>3</v>
      </c>
      <c r="H1398" s="7" t="n">
        <v>0</v>
      </c>
      <c r="I1398" s="7" t="n">
        <v>0</v>
      </c>
      <c r="J1398" s="9" t="n">
        <f aca="false">VLOOKUP(A1398,população!$A$2:$E$5571,2,0)</f>
        <v>4862</v>
      </c>
      <c r="K1398" s="9" t="n">
        <f aca="false">VLOOKUP(A1398,população!$A$2:$E$5571,3,0)</f>
        <v>9249</v>
      </c>
      <c r="L1398" s="9" t="n">
        <f aca="false">VLOOKUP(A1398,população!$A$2:$E$5571,4,0)</f>
        <v>1769</v>
      </c>
      <c r="M1398" s="9" t="n">
        <f aca="false">VLOOKUP(A1398,população!$A$2:$E$5571,5,0)</f>
        <v>15880</v>
      </c>
    </row>
    <row r="1399" customFormat="false" ht="15" hidden="false" customHeight="false" outlineLevel="0" collapsed="false">
      <c r="A1399" s="7" t="n">
        <v>290800</v>
      </c>
      <c r="B1399" s="8" t="str">
        <f aca="false">VLOOKUP(A1399,Municipios!$A$2:$B$5571,2,0)</f>
        <v>Coaraci</v>
      </c>
      <c r="C1399" s="7" t="n">
        <v>43</v>
      </c>
      <c r="D1399" s="7" t="n">
        <v>0</v>
      </c>
      <c r="E1399" s="7" t="n">
        <v>1</v>
      </c>
      <c r="F1399" s="7" t="n">
        <v>0</v>
      </c>
      <c r="G1399" s="7" t="n">
        <v>2</v>
      </c>
      <c r="H1399" s="7" t="n">
        <v>0</v>
      </c>
      <c r="I1399" s="7" t="n">
        <v>0</v>
      </c>
      <c r="J1399" s="9" t="n">
        <f aca="false">VLOOKUP(A1399,população!$A$2:$E$5571,2,0)</f>
        <v>5088</v>
      </c>
      <c r="K1399" s="9" t="n">
        <f aca="false">VLOOKUP(A1399,população!$A$2:$E$5571,3,0)</f>
        <v>11548</v>
      </c>
      <c r="L1399" s="9" t="n">
        <f aca="false">VLOOKUP(A1399,população!$A$2:$E$5571,4,0)</f>
        <v>3005</v>
      </c>
      <c r="M1399" s="9" t="n">
        <f aca="false">VLOOKUP(A1399,população!$A$2:$E$5571,5,0)</f>
        <v>19641</v>
      </c>
    </row>
    <row r="1400" customFormat="false" ht="15" hidden="false" customHeight="false" outlineLevel="0" collapsed="false">
      <c r="A1400" s="7" t="n">
        <v>290830</v>
      </c>
      <c r="B1400" s="8" t="str">
        <f aca="false">VLOOKUP(A1400,Municipios!$A$2:$B$5571,2,0)</f>
        <v>Conceição Do Almeida</v>
      </c>
      <c r="C1400" s="7" t="n">
        <v>32</v>
      </c>
      <c r="D1400" s="7" t="n">
        <v>0</v>
      </c>
      <c r="E1400" s="7" t="n">
        <v>1</v>
      </c>
      <c r="F1400" s="7" t="n">
        <v>0</v>
      </c>
      <c r="G1400" s="7" t="n">
        <v>2</v>
      </c>
      <c r="H1400" s="7" t="n">
        <v>0</v>
      </c>
      <c r="I1400" s="7" t="n">
        <v>1</v>
      </c>
      <c r="J1400" s="9" t="n">
        <f aca="false">VLOOKUP(A1400,população!$A$2:$E$5571,2,0)</f>
        <v>3823</v>
      </c>
      <c r="K1400" s="9" t="n">
        <f aca="false">VLOOKUP(A1400,população!$A$2:$E$5571,3,0)</f>
        <v>11135</v>
      </c>
      <c r="L1400" s="9" t="n">
        <f aca="false">VLOOKUP(A1400,população!$A$2:$E$5571,4,0)</f>
        <v>2298</v>
      </c>
      <c r="M1400" s="9" t="n">
        <f aca="false">VLOOKUP(A1400,população!$A$2:$E$5571,5,0)</f>
        <v>17256</v>
      </c>
    </row>
    <row r="1401" customFormat="false" ht="15" hidden="false" customHeight="false" outlineLevel="0" collapsed="false">
      <c r="A1401" s="7" t="n">
        <v>290840</v>
      </c>
      <c r="B1401" s="8" t="str">
        <f aca="false">VLOOKUP(A1401,Municipios!$A$2:$B$5571,2,0)</f>
        <v>Conceição Do Coité</v>
      </c>
      <c r="C1401" s="7" t="n">
        <v>119</v>
      </c>
      <c r="D1401" s="7" t="n">
        <v>0</v>
      </c>
      <c r="E1401" s="7" t="n">
        <v>6</v>
      </c>
      <c r="F1401" s="7" t="n">
        <v>0</v>
      </c>
      <c r="G1401" s="7" t="n">
        <v>65</v>
      </c>
      <c r="H1401" s="7" t="n">
        <v>0</v>
      </c>
      <c r="I1401" s="7" t="n">
        <v>8</v>
      </c>
      <c r="J1401" s="9" t="n">
        <f aca="false">VLOOKUP(A1401,população!$A$2:$E$5571,2,0)</f>
        <v>18220</v>
      </c>
      <c r="K1401" s="9" t="n">
        <f aca="false">VLOOKUP(A1401,população!$A$2:$E$5571,3,0)</f>
        <v>37960</v>
      </c>
      <c r="L1401" s="9" t="n">
        <f aca="false">VLOOKUP(A1401,população!$A$2:$E$5571,4,0)</f>
        <v>7187</v>
      </c>
      <c r="M1401" s="9" t="n">
        <f aca="false">VLOOKUP(A1401,população!$A$2:$E$5571,5,0)</f>
        <v>63367</v>
      </c>
    </row>
    <row r="1402" customFormat="false" ht="15" hidden="false" customHeight="false" outlineLevel="0" collapsed="false">
      <c r="A1402" s="7" t="n">
        <v>290850</v>
      </c>
      <c r="B1402" s="8" t="str">
        <f aca="false">VLOOKUP(A1402,Municipios!$A$2:$B$5571,2,0)</f>
        <v>Conceição Do Jacuípe</v>
      </c>
      <c r="C1402" s="7" t="n">
        <v>35</v>
      </c>
      <c r="D1402" s="7" t="n">
        <v>0</v>
      </c>
      <c r="E1402" s="7" t="n">
        <v>1</v>
      </c>
      <c r="F1402" s="7" t="n">
        <v>0</v>
      </c>
      <c r="G1402" s="7" t="n">
        <v>5</v>
      </c>
      <c r="H1402" s="7" t="n">
        <v>0</v>
      </c>
      <c r="I1402" s="7" t="n">
        <v>2</v>
      </c>
      <c r="J1402" s="9" t="n">
        <f aca="false">VLOOKUP(A1402,população!$A$2:$E$5571,2,0)</f>
        <v>7439</v>
      </c>
      <c r="K1402" s="9" t="n">
        <f aca="false">VLOOKUP(A1402,população!$A$2:$E$5571,3,0)</f>
        <v>19567</v>
      </c>
      <c r="L1402" s="9" t="n">
        <f aca="false">VLOOKUP(A1402,população!$A$2:$E$5571,4,0)</f>
        <v>3074</v>
      </c>
      <c r="M1402" s="9" t="n">
        <f aca="false">VLOOKUP(A1402,população!$A$2:$E$5571,5,0)</f>
        <v>30080</v>
      </c>
    </row>
    <row r="1403" customFormat="false" ht="15" hidden="false" customHeight="false" outlineLevel="0" collapsed="false">
      <c r="A1403" s="7" t="n">
        <v>290860</v>
      </c>
      <c r="B1403" s="8" t="str">
        <f aca="false">VLOOKUP(A1403,Municipios!$A$2:$B$5571,2,0)</f>
        <v>Conde</v>
      </c>
      <c r="C1403" s="7" t="n">
        <v>15</v>
      </c>
      <c r="D1403" s="7" t="n">
        <v>0</v>
      </c>
      <c r="E1403" s="7" t="n">
        <v>1</v>
      </c>
      <c r="F1403" s="7" t="n">
        <v>0</v>
      </c>
      <c r="G1403" s="7" t="n">
        <v>1</v>
      </c>
      <c r="H1403" s="7" t="n">
        <v>0</v>
      </c>
      <c r="I1403" s="7" t="n">
        <v>0</v>
      </c>
      <c r="J1403" s="9" t="n">
        <f aca="false">VLOOKUP(A1403,população!$A$2:$E$5571,2,0)</f>
        <v>7785</v>
      </c>
      <c r="K1403" s="9" t="n">
        <f aca="false">VLOOKUP(A1403,população!$A$2:$E$5571,3,0)</f>
        <v>13275</v>
      </c>
      <c r="L1403" s="9" t="n">
        <f aca="false">VLOOKUP(A1403,população!$A$2:$E$5571,4,0)</f>
        <v>2256</v>
      </c>
      <c r="M1403" s="9" t="n">
        <f aca="false">VLOOKUP(A1403,população!$A$2:$E$5571,5,0)</f>
        <v>23316</v>
      </c>
    </row>
    <row r="1404" customFormat="false" ht="15" hidden="false" customHeight="false" outlineLevel="0" collapsed="false">
      <c r="A1404" s="7" t="n">
        <v>290870</v>
      </c>
      <c r="B1404" s="8" t="str">
        <f aca="false">VLOOKUP(A1404,Municipios!$A$2:$B$5571,2,0)</f>
        <v>Condeúba</v>
      </c>
      <c r="C1404" s="7" t="n">
        <v>16</v>
      </c>
      <c r="D1404" s="7" t="n">
        <v>0</v>
      </c>
      <c r="E1404" s="7" t="n">
        <v>1</v>
      </c>
      <c r="F1404" s="7" t="n">
        <v>0</v>
      </c>
      <c r="G1404" s="7" t="n">
        <v>5</v>
      </c>
      <c r="H1404" s="7" t="n">
        <v>0</v>
      </c>
      <c r="I1404" s="7" t="n">
        <v>1</v>
      </c>
      <c r="J1404" s="9" t="n">
        <f aca="false">VLOOKUP(A1404,população!$A$2:$E$5571,2,0)</f>
        <v>4480</v>
      </c>
      <c r="K1404" s="9" t="n">
        <f aca="false">VLOOKUP(A1404,população!$A$2:$E$5571,3,0)</f>
        <v>9864</v>
      </c>
      <c r="L1404" s="9" t="n">
        <f aca="false">VLOOKUP(A1404,população!$A$2:$E$5571,4,0)</f>
        <v>2691</v>
      </c>
      <c r="M1404" s="9" t="n">
        <f aca="false">VLOOKUP(A1404,população!$A$2:$E$5571,5,0)</f>
        <v>17035</v>
      </c>
    </row>
    <row r="1405" customFormat="false" ht="15" hidden="false" customHeight="false" outlineLevel="0" collapsed="false">
      <c r="A1405" s="7" t="n">
        <v>290890</v>
      </c>
      <c r="B1405" s="8" t="str">
        <f aca="false">VLOOKUP(A1405,Municipios!$A$2:$B$5571,2,0)</f>
        <v>Coração De Maria</v>
      </c>
      <c r="C1405" s="7" t="n">
        <v>21</v>
      </c>
      <c r="D1405" s="7" t="n">
        <v>0</v>
      </c>
      <c r="E1405" s="7" t="n">
        <v>1</v>
      </c>
      <c r="F1405" s="7" t="n">
        <v>0</v>
      </c>
      <c r="G1405" s="7" t="n">
        <v>13</v>
      </c>
      <c r="H1405" s="7" t="n">
        <v>0</v>
      </c>
      <c r="I1405" s="7" t="n">
        <v>2</v>
      </c>
      <c r="J1405" s="9" t="n">
        <f aca="false">VLOOKUP(A1405,população!$A$2:$E$5571,2,0)</f>
        <v>5862</v>
      </c>
      <c r="K1405" s="9" t="n">
        <f aca="false">VLOOKUP(A1405,população!$A$2:$E$5571,3,0)</f>
        <v>13215</v>
      </c>
      <c r="L1405" s="9" t="n">
        <f aca="false">VLOOKUP(A1405,população!$A$2:$E$5571,4,0)</f>
        <v>2664</v>
      </c>
      <c r="M1405" s="9" t="n">
        <f aca="false">VLOOKUP(A1405,população!$A$2:$E$5571,5,0)</f>
        <v>21741</v>
      </c>
    </row>
    <row r="1406" customFormat="false" ht="15" hidden="false" customHeight="false" outlineLevel="0" collapsed="false">
      <c r="A1406" s="7" t="n">
        <v>290900</v>
      </c>
      <c r="B1406" s="8" t="str">
        <f aca="false">VLOOKUP(A1406,Municipios!$A$2:$B$5571,2,0)</f>
        <v>Cordeiros</v>
      </c>
      <c r="C1406" s="7" t="n">
        <v>5</v>
      </c>
      <c r="D1406" s="7" t="n">
        <v>0</v>
      </c>
      <c r="E1406" s="7" t="n">
        <v>1</v>
      </c>
      <c r="F1406" s="7" t="n">
        <v>0</v>
      </c>
      <c r="G1406" s="7" t="n">
        <v>3</v>
      </c>
      <c r="H1406" s="7" t="n">
        <v>0</v>
      </c>
      <c r="I1406" s="7" t="n">
        <v>0</v>
      </c>
      <c r="J1406" s="9" t="n">
        <f aca="false">VLOOKUP(A1406,população!$A$2:$E$5571,2,0)</f>
        <v>1980</v>
      </c>
      <c r="K1406" s="9" t="n">
        <f aca="false">VLOOKUP(A1406,população!$A$2:$E$5571,3,0)</f>
        <v>4908</v>
      </c>
      <c r="L1406" s="9" t="n">
        <f aca="false">VLOOKUP(A1406,população!$A$2:$E$5571,4,0)</f>
        <v>1207</v>
      </c>
      <c r="M1406" s="9" t="n">
        <f aca="false">VLOOKUP(A1406,população!$A$2:$E$5571,5,0)</f>
        <v>8095</v>
      </c>
    </row>
    <row r="1407" customFormat="false" ht="15" hidden="false" customHeight="false" outlineLevel="0" collapsed="false">
      <c r="A1407" s="7" t="n">
        <v>290910</v>
      </c>
      <c r="B1407" s="8" t="str">
        <f aca="false">VLOOKUP(A1407,Municipios!$A$2:$B$5571,2,0)</f>
        <v>Coribe</v>
      </c>
      <c r="C1407" s="7" t="n">
        <v>36</v>
      </c>
      <c r="D1407" s="7" t="n">
        <v>0</v>
      </c>
      <c r="E1407" s="7" t="n">
        <v>1</v>
      </c>
      <c r="F1407" s="7" t="n">
        <v>0</v>
      </c>
      <c r="G1407" s="7" t="n">
        <v>4</v>
      </c>
      <c r="H1407" s="7" t="n">
        <v>0</v>
      </c>
      <c r="I1407" s="7" t="n">
        <v>0</v>
      </c>
      <c r="J1407" s="9" t="n">
        <f aca="false">VLOOKUP(A1407,população!$A$2:$E$5571,2,0)</f>
        <v>3756</v>
      </c>
      <c r="K1407" s="9" t="n">
        <f aca="false">VLOOKUP(A1407,população!$A$2:$E$5571,3,0)</f>
        <v>8367</v>
      </c>
      <c r="L1407" s="9" t="n">
        <f aca="false">VLOOKUP(A1407,população!$A$2:$E$5571,4,0)</f>
        <v>1891</v>
      </c>
      <c r="M1407" s="9" t="n">
        <f aca="false">VLOOKUP(A1407,população!$A$2:$E$5571,5,0)</f>
        <v>14014</v>
      </c>
    </row>
    <row r="1408" customFormat="false" ht="15" hidden="false" customHeight="false" outlineLevel="0" collapsed="false">
      <c r="A1408" s="7" t="n">
        <v>290930</v>
      </c>
      <c r="B1408" s="8" t="str">
        <f aca="false">VLOOKUP(A1408,Municipios!$A$2:$B$5571,2,0)</f>
        <v>Correntina</v>
      </c>
      <c r="C1408" s="7" t="n">
        <v>35</v>
      </c>
      <c r="D1408" s="7" t="n">
        <v>0</v>
      </c>
      <c r="E1408" s="7" t="n">
        <v>4</v>
      </c>
      <c r="F1408" s="7" t="n">
        <v>0</v>
      </c>
      <c r="G1408" s="7" t="n">
        <v>9</v>
      </c>
      <c r="H1408" s="7" t="n">
        <v>0</v>
      </c>
      <c r="I1408" s="7" t="n">
        <v>0</v>
      </c>
      <c r="J1408" s="9" t="n">
        <f aca="false">VLOOKUP(A1408,população!$A$2:$E$5571,2,0)</f>
        <v>8821</v>
      </c>
      <c r="K1408" s="9" t="n">
        <f aca="false">VLOOKUP(A1408,população!$A$2:$E$5571,3,0)</f>
        <v>18612</v>
      </c>
      <c r="L1408" s="9" t="n">
        <f aca="false">VLOOKUP(A1408,população!$A$2:$E$5571,4,0)</f>
        <v>3562</v>
      </c>
      <c r="M1408" s="9" t="n">
        <f aca="false">VLOOKUP(A1408,população!$A$2:$E$5571,5,0)</f>
        <v>30995</v>
      </c>
    </row>
    <row r="1409" customFormat="false" ht="15" hidden="false" customHeight="false" outlineLevel="0" collapsed="false">
      <c r="A1409" s="7" t="n">
        <v>290940</v>
      </c>
      <c r="B1409" s="8" t="str">
        <f aca="false">VLOOKUP(A1409,Municipios!$A$2:$B$5571,2,0)</f>
        <v>Cotegipe</v>
      </c>
      <c r="C1409" s="7" t="n">
        <v>29</v>
      </c>
      <c r="D1409" s="7" t="n">
        <v>0</v>
      </c>
      <c r="E1409" s="7" t="n">
        <v>0</v>
      </c>
      <c r="F1409" s="7" t="n">
        <v>0</v>
      </c>
      <c r="G1409" s="7" t="n">
        <v>0</v>
      </c>
      <c r="H1409" s="7" t="n">
        <v>0</v>
      </c>
      <c r="I1409" s="7" t="n">
        <v>0</v>
      </c>
      <c r="J1409" s="9" t="n">
        <f aca="false">VLOOKUP(A1409,população!$A$2:$E$5571,2,0)</f>
        <v>3793</v>
      </c>
      <c r="K1409" s="9" t="n">
        <f aca="false">VLOOKUP(A1409,população!$A$2:$E$5571,3,0)</f>
        <v>7972</v>
      </c>
      <c r="L1409" s="9" t="n">
        <f aca="false">VLOOKUP(A1409,população!$A$2:$E$5571,4,0)</f>
        <v>1454</v>
      </c>
      <c r="M1409" s="9" t="n">
        <f aca="false">VLOOKUP(A1409,população!$A$2:$E$5571,5,0)</f>
        <v>13219</v>
      </c>
    </row>
    <row r="1410" customFormat="false" ht="15" hidden="false" customHeight="false" outlineLevel="0" collapsed="false">
      <c r="A1410" s="7" t="n">
        <v>290950</v>
      </c>
      <c r="B1410" s="8" t="str">
        <f aca="false">VLOOKUP(A1410,Municipios!$A$2:$B$5571,2,0)</f>
        <v>Cravolândia</v>
      </c>
      <c r="C1410" s="7" t="n">
        <v>24</v>
      </c>
      <c r="D1410" s="7" t="n">
        <v>0</v>
      </c>
      <c r="E1410" s="7" t="n">
        <v>2</v>
      </c>
      <c r="F1410" s="7" t="n">
        <v>0</v>
      </c>
      <c r="G1410" s="7" t="n">
        <v>5</v>
      </c>
      <c r="H1410" s="7" t="n">
        <v>0</v>
      </c>
      <c r="I1410" s="7" t="n">
        <v>0</v>
      </c>
      <c r="J1410" s="9" t="n">
        <f aca="false">VLOOKUP(A1410,população!$A$2:$E$5571,2,0)</f>
        <v>1322</v>
      </c>
      <c r="K1410" s="9" t="n">
        <f aca="false">VLOOKUP(A1410,população!$A$2:$E$5571,3,0)</f>
        <v>2959</v>
      </c>
      <c r="L1410" s="9" t="n">
        <f aca="false">VLOOKUP(A1410,população!$A$2:$E$5571,4,0)</f>
        <v>618</v>
      </c>
      <c r="M1410" s="9" t="n">
        <f aca="false">VLOOKUP(A1410,população!$A$2:$E$5571,5,0)</f>
        <v>4899</v>
      </c>
    </row>
    <row r="1411" customFormat="false" ht="15" hidden="false" customHeight="false" outlineLevel="0" collapsed="false">
      <c r="A1411" s="7" t="n">
        <v>290960</v>
      </c>
      <c r="B1411" s="8" t="str">
        <f aca="false">VLOOKUP(A1411,Municipios!$A$2:$B$5571,2,0)</f>
        <v>Crisópolis</v>
      </c>
      <c r="C1411" s="7" t="n">
        <v>23</v>
      </c>
      <c r="D1411" s="7" t="n">
        <v>0</v>
      </c>
      <c r="E1411" s="7" t="n">
        <v>1</v>
      </c>
      <c r="F1411" s="7" t="n">
        <v>0</v>
      </c>
      <c r="G1411" s="7" t="n">
        <v>3</v>
      </c>
      <c r="H1411" s="7" t="n">
        <v>0</v>
      </c>
      <c r="I1411" s="7" t="n">
        <v>0</v>
      </c>
      <c r="J1411" s="9" t="n">
        <f aca="false">VLOOKUP(A1411,população!$A$2:$E$5571,2,0)</f>
        <v>5823</v>
      </c>
      <c r="K1411" s="9" t="n">
        <f aca="false">VLOOKUP(A1411,população!$A$2:$E$5571,3,0)</f>
        <v>11394</v>
      </c>
      <c r="L1411" s="9" t="n">
        <f aca="false">VLOOKUP(A1411,população!$A$2:$E$5571,4,0)</f>
        <v>2533</v>
      </c>
      <c r="M1411" s="9" t="n">
        <f aca="false">VLOOKUP(A1411,população!$A$2:$E$5571,5,0)</f>
        <v>19750</v>
      </c>
    </row>
    <row r="1412" customFormat="false" ht="15" hidden="false" customHeight="false" outlineLevel="0" collapsed="false">
      <c r="A1412" s="7" t="n">
        <v>290970</v>
      </c>
      <c r="B1412" s="8" t="str">
        <f aca="false">VLOOKUP(A1412,Municipios!$A$2:$B$5571,2,0)</f>
        <v>Cristópolis</v>
      </c>
      <c r="C1412" s="7" t="n">
        <v>69</v>
      </c>
      <c r="D1412" s="7" t="n">
        <v>0</v>
      </c>
      <c r="E1412" s="7" t="n">
        <v>7</v>
      </c>
      <c r="F1412" s="7" t="n">
        <v>0</v>
      </c>
      <c r="G1412" s="7" t="n">
        <v>10</v>
      </c>
      <c r="H1412" s="7" t="n">
        <v>0</v>
      </c>
      <c r="I1412" s="7" t="n">
        <v>1</v>
      </c>
      <c r="J1412" s="9" t="n">
        <f aca="false">VLOOKUP(A1412,população!$A$2:$E$5571,2,0)</f>
        <v>3596</v>
      </c>
      <c r="K1412" s="9" t="n">
        <f aca="false">VLOOKUP(A1412,população!$A$2:$E$5571,3,0)</f>
        <v>7941</v>
      </c>
      <c r="L1412" s="9" t="n">
        <f aca="false">VLOOKUP(A1412,população!$A$2:$E$5571,4,0)</f>
        <v>1588</v>
      </c>
      <c r="M1412" s="9" t="n">
        <f aca="false">VLOOKUP(A1412,população!$A$2:$E$5571,5,0)</f>
        <v>13125</v>
      </c>
    </row>
    <row r="1413" customFormat="false" ht="15" hidden="false" customHeight="false" outlineLevel="0" collapsed="false">
      <c r="A1413" s="7" t="n">
        <v>290980</v>
      </c>
      <c r="B1413" s="8" t="str">
        <f aca="false">VLOOKUP(A1413,Municipios!$A$2:$B$5571,2,0)</f>
        <v>Cruz Das Almas</v>
      </c>
      <c r="C1413" s="7" t="n">
        <v>72</v>
      </c>
      <c r="D1413" s="7" t="n">
        <v>0</v>
      </c>
      <c r="E1413" s="7" t="n">
        <v>3</v>
      </c>
      <c r="F1413" s="7" t="n">
        <v>0</v>
      </c>
      <c r="G1413" s="7" t="n">
        <v>28</v>
      </c>
      <c r="H1413" s="7" t="n">
        <v>0</v>
      </c>
      <c r="I1413" s="7" t="n">
        <v>1</v>
      </c>
      <c r="J1413" s="9" t="n">
        <f aca="false">VLOOKUP(A1413,população!$A$2:$E$5571,2,0)</f>
        <v>14636</v>
      </c>
      <c r="K1413" s="9" t="n">
        <f aca="false">VLOOKUP(A1413,população!$A$2:$E$5571,3,0)</f>
        <v>38718</v>
      </c>
      <c r="L1413" s="9" t="n">
        <f aca="false">VLOOKUP(A1413,população!$A$2:$E$5571,4,0)</f>
        <v>6068</v>
      </c>
      <c r="M1413" s="9" t="n">
        <f aca="false">VLOOKUP(A1413,população!$A$2:$E$5571,5,0)</f>
        <v>59422</v>
      </c>
    </row>
    <row r="1414" customFormat="false" ht="15" hidden="false" customHeight="false" outlineLevel="0" collapsed="false">
      <c r="A1414" s="7" t="n">
        <v>290990</v>
      </c>
      <c r="B1414" s="8" t="str">
        <f aca="false">VLOOKUP(A1414,Municipios!$A$2:$B$5571,2,0)</f>
        <v>Curaçá</v>
      </c>
      <c r="C1414" s="7" t="n">
        <v>26</v>
      </c>
      <c r="D1414" s="7" t="n">
        <v>0</v>
      </c>
      <c r="E1414" s="7" t="n">
        <v>2</v>
      </c>
      <c r="F1414" s="7" t="n">
        <v>0</v>
      </c>
      <c r="G1414" s="7" t="n">
        <v>4</v>
      </c>
      <c r="H1414" s="7" t="n">
        <v>0</v>
      </c>
      <c r="I1414" s="7" t="n">
        <v>1</v>
      </c>
      <c r="J1414" s="9" t="n">
        <f aca="false">VLOOKUP(A1414,população!$A$2:$E$5571,2,0)</f>
        <v>9786</v>
      </c>
      <c r="K1414" s="9" t="n">
        <f aca="false">VLOOKUP(A1414,população!$A$2:$E$5571,3,0)</f>
        <v>18661</v>
      </c>
      <c r="L1414" s="9" t="n">
        <f aca="false">VLOOKUP(A1414,população!$A$2:$E$5571,4,0)</f>
        <v>3629</v>
      </c>
      <c r="M1414" s="9" t="n">
        <f aca="false">VLOOKUP(A1414,população!$A$2:$E$5571,5,0)</f>
        <v>32076</v>
      </c>
    </row>
    <row r="1415" customFormat="false" ht="15" hidden="false" customHeight="false" outlineLevel="0" collapsed="false">
      <c r="A1415" s="7" t="n">
        <v>291005</v>
      </c>
      <c r="B1415" s="8" t="str">
        <f aca="false">VLOOKUP(A1415,Municipios!$A$2:$B$5571,2,0)</f>
        <v>Dias D'ávila</v>
      </c>
      <c r="C1415" s="7" t="n">
        <v>80</v>
      </c>
      <c r="D1415" s="7" t="n">
        <v>0</v>
      </c>
      <c r="E1415" s="7" t="n">
        <v>1</v>
      </c>
      <c r="F1415" s="7" t="n">
        <v>0</v>
      </c>
      <c r="G1415" s="7" t="n">
        <v>10</v>
      </c>
      <c r="H1415" s="7" t="n">
        <v>0</v>
      </c>
      <c r="I1415" s="7" t="n">
        <v>4</v>
      </c>
      <c r="J1415" s="9" t="n">
        <f aca="false">VLOOKUP(A1415,população!$A$2:$E$5571,2,0)</f>
        <v>19598</v>
      </c>
      <c r="K1415" s="9" t="n">
        <f aca="false">VLOOKUP(A1415,população!$A$2:$E$5571,3,0)</f>
        <v>44822</v>
      </c>
      <c r="L1415" s="9" t="n">
        <f aca="false">VLOOKUP(A1415,população!$A$2:$E$5571,4,0)</f>
        <v>4337</v>
      </c>
      <c r="M1415" s="9" t="n">
        <f aca="false">VLOOKUP(A1415,população!$A$2:$E$5571,5,0)</f>
        <v>68757</v>
      </c>
    </row>
    <row r="1416" customFormat="false" ht="15" hidden="false" customHeight="false" outlineLevel="0" collapsed="false">
      <c r="A1416" s="7" t="n">
        <v>291010</v>
      </c>
      <c r="B1416" s="8" t="str">
        <f aca="false">VLOOKUP(A1416,Municipios!$A$2:$B$5571,2,0)</f>
        <v>Dom Basílio</v>
      </c>
      <c r="C1416" s="7" t="n">
        <v>14</v>
      </c>
      <c r="D1416" s="7" t="n">
        <v>0</v>
      </c>
      <c r="E1416" s="7" t="n">
        <v>1</v>
      </c>
      <c r="F1416" s="7" t="n">
        <v>0</v>
      </c>
      <c r="G1416" s="7" t="n">
        <v>3</v>
      </c>
      <c r="H1416" s="7" t="n">
        <v>0</v>
      </c>
      <c r="I1416" s="7" t="n">
        <v>2</v>
      </c>
      <c r="J1416" s="9" t="n">
        <f aca="false">VLOOKUP(A1416,população!$A$2:$E$5571,2,0)</f>
        <v>2623</v>
      </c>
      <c r="K1416" s="9" t="n">
        <f aca="false">VLOOKUP(A1416,população!$A$2:$E$5571,3,0)</f>
        <v>7151</v>
      </c>
      <c r="L1416" s="9" t="n">
        <f aca="false">VLOOKUP(A1416,população!$A$2:$E$5571,4,0)</f>
        <v>1456</v>
      </c>
      <c r="M1416" s="9" t="n">
        <f aca="false">VLOOKUP(A1416,população!$A$2:$E$5571,5,0)</f>
        <v>11230</v>
      </c>
    </row>
    <row r="1417" customFormat="false" ht="15" hidden="false" customHeight="false" outlineLevel="0" collapsed="false">
      <c r="A1417" s="7" t="n">
        <v>291030</v>
      </c>
      <c r="B1417" s="8" t="str">
        <f aca="false">VLOOKUP(A1417,Municipios!$A$2:$B$5571,2,0)</f>
        <v>Elísio Medrado</v>
      </c>
      <c r="C1417" s="7" t="n">
        <v>12</v>
      </c>
      <c r="D1417" s="7" t="n">
        <v>0</v>
      </c>
      <c r="E1417" s="7" t="n">
        <v>1</v>
      </c>
      <c r="F1417" s="7" t="n">
        <v>0</v>
      </c>
      <c r="G1417" s="7" t="n">
        <v>2</v>
      </c>
      <c r="H1417" s="7" t="n">
        <v>0</v>
      </c>
      <c r="I1417" s="7" t="n">
        <v>1</v>
      </c>
      <c r="J1417" s="9" t="n">
        <f aca="false">VLOOKUP(A1417,população!$A$2:$E$5571,2,0)</f>
        <v>1736</v>
      </c>
      <c r="K1417" s="9" t="n">
        <f aca="false">VLOOKUP(A1417,população!$A$2:$E$5571,3,0)</f>
        <v>4730</v>
      </c>
      <c r="L1417" s="9" t="n">
        <f aca="false">VLOOKUP(A1417,população!$A$2:$E$5571,4,0)</f>
        <v>1284</v>
      </c>
      <c r="M1417" s="9" t="n">
        <f aca="false">VLOOKUP(A1417,população!$A$2:$E$5571,5,0)</f>
        <v>7750</v>
      </c>
    </row>
    <row r="1418" customFormat="false" ht="15" hidden="false" customHeight="false" outlineLevel="0" collapsed="false">
      <c r="A1418" s="7" t="n">
        <v>291040</v>
      </c>
      <c r="B1418" s="8" t="str">
        <f aca="false">VLOOKUP(A1418,Municipios!$A$2:$B$5571,2,0)</f>
        <v>Encruzilhada</v>
      </c>
      <c r="C1418" s="7" t="n">
        <v>49</v>
      </c>
      <c r="D1418" s="7" t="n">
        <v>0</v>
      </c>
      <c r="E1418" s="7" t="n">
        <v>6</v>
      </c>
      <c r="F1418" s="7" t="n">
        <v>0</v>
      </c>
      <c r="G1418" s="7" t="n">
        <v>10</v>
      </c>
      <c r="H1418" s="7" t="n">
        <v>0</v>
      </c>
      <c r="I1418" s="7" t="n">
        <v>0</v>
      </c>
      <c r="J1418" s="9" t="n">
        <f aca="false">VLOOKUP(A1418,população!$A$2:$E$5571,2,0)</f>
        <v>6226</v>
      </c>
      <c r="K1418" s="9" t="n">
        <f aca="false">VLOOKUP(A1418,população!$A$2:$E$5571,3,0)</f>
        <v>12971</v>
      </c>
      <c r="L1418" s="9" t="n">
        <f aca="false">VLOOKUP(A1418,população!$A$2:$E$5571,4,0)</f>
        <v>2371</v>
      </c>
      <c r="M1418" s="9" t="n">
        <f aca="false">VLOOKUP(A1418,população!$A$2:$E$5571,5,0)</f>
        <v>21568</v>
      </c>
    </row>
    <row r="1419" customFormat="false" ht="15" hidden="false" customHeight="false" outlineLevel="0" collapsed="false">
      <c r="A1419" s="7" t="n">
        <v>291050</v>
      </c>
      <c r="B1419" s="8" t="str">
        <f aca="false">VLOOKUP(A1419,Municipios!$A$2:$B$5571,2,0)</f>
        <v>Entre Rios</v>
      </c>
      <c r="C1419" s="7" t="n">
        <v>65</v>
      </c>
      <c r="D1419" s="7" t="n">
        <v>0</v>
      </c>
      <c r="E1419" s="7" t="n">
        <v>1</v>
      </c>
      <c r="F1419" s="7" t="n">
        <v>0</v>
      </c>
      <c r="G1419" s="7" t="n">
        <v>8</v>
      </c>
      <c r="H1419" s="7" t="n">
        <v>0</v>
      </c>
      <c r="I1419" s="7" t="n">
        <v>0</v>
      </c>
      <c r="J1419" s="9" t="n">
        <f aca="false">VLOOKUP(A1419,população!$A$2:$E$5571,2,0)</f>
        <v>11744</v>
      </c>
      <c r="K1419" s="9" t="n">
        <f aca="false">VLOOKUP(A1419,população!$A$2:$E$5571,3,0)</f>
        <v>24136</v>
      </c>
      <c r="L1419" s="9" t="n">
        <f aca="false">VLOOKUP(A1419,população!$A$2:$E$5571,4,0)</f>
        <v>3292</v>
      </c>
      <c r="M1419" s="9" t="n">
        <f aca="false">VLOOKUP(A1419,população!$A$2:$E$5571,5,0)</f>
        <v>39172</v>
      </c>
    </row>
    <row r="1420" customFormat="false" ht="15" hidden="false" customHeight="false" outlineLevel="0" collapsed="false">
      <c r="A1420" s="7" t="n">
        <v>291060</v>
      </c>
      <c r="B1420" s="8" t="str">
        <f aca="false">VLOOKUP(A1420,Municipios!$A$2:$B$5571,2,0)</f>
        <v>Esplanada</v>
      </c>
      <c r="C1420" s="7" t="n">
        <v>40</v>
      </c>
      <c r="D1420" s="7" t="n">
        <v>0</v>
      </c>
      <c r="E1420" s="7" t="n">
        <v>3</v>
      </c>
      <c r="F1420" s="7" t="n">
        <v>0</v>
      </c>
      <c r="G1420" s="7" t="n">
        <v>14</v>
      </c>
      <c r="H1420" s="7" t="n">
        <v>0</v>
      </c>
      <c r="I1420" s="7" t="n">
        <v>0</v>
      </c>
      <c r="J1420" s="9" t="n">
        <f aca="false">VLOOKUP(A1420,população!$A$2:$E$5571,2,0)</f>
        <v>10472</v>
      </c>
      <c r="K1420" s="9" t="n">
        <f aca="false">VLOOKUP(A1420,população!$A$2:$E$5571,3,0)</f>
        <v>19228</v>
      </c>
      <c r="L1420" s="9" t="n">
        <f aca="false">VLOOKUP(A1420,população!$A$2:$E$5571,4,0)</f>
        <v>3045</v>
      </c>
      <c r="M1420" s="9" t="n">
        <f aca="false">VLOOKUP(A1420,população!$A$2:$E$5571,5,0)</f>
        <v>32745</v>
      </c>
    </row>
    <row r="1421" customFormat="false" ht="15" hidden="false" customHeight="false" outlineLevel="0" collapsed="false">
      <c r="A1421" s="7" t="n">
        <v>291070</v>
      </c>
      <c r="B1421" s="8" t="str">
        <f aca="false">VLOOKUP(A1421,Municipios!$A$2:$B$5571,2,0)</f>
        <v>Euclides Da Cunha</v>
      </c>
      <c r="C1421" s="7" t="n">
        <v>47</v>
      </c>
      <c r="D1421" s="7" t="n">
        <v>0</v>
      </c>
      <c r="E1421" s="7" t="n">
        <v>4</v>
      </c>
      <c r="F1421" s="7" t="n">
        <v>0</v>
      </c>
      <c r="G1421" s="7" t="n">
        <v>35</v>
      </c>
      <c r="H1421" s="7" t="n">
        <v>0</v>
      </c>
      <c r="I1421" s="7" t="n">
        <v>0</v>
      </c>
      <c r="J1421" s="9" t="n">
        <f aca="false">VLOOKUP(A1421,população!$A$2:$E$5571,2,0)</f>
        <v>15730</v>
      </c>
      <c r="K1421" s="9" t="n">
        <f aca="false">VLOOKUP(A1421,população!$A$2:$E$5571,3,0)</f>
        <v>33030</v>
      </c>
      <c r="L1421" s="9" t="n">
        <f aca="false">VLOOKUP(A1421,população!$A$2:$E$5571,4,0)</f>
        <v>7297</v>
      </c>
      <c r="M1421" s="9" t="n">
        <f aca="false">VLOOKUP(A1421,população!$A$2:$E$5571,5,0)</f>
        <v>56057</v>
      </c>
    </row>
    <row r="1422" customFormat="false" ht="15" hidden="false" customHeight="false" outlineLevel="0" collapsed="false">
      <c r="A1422" s="7" t="n">
        <v>291072</v>
      </c>
      <c r="B1422" s="8" t="str">
        <f aca="false">VLOOKUP(A1422,Municipios!$A$2:$B$5571,2,0)</f>
        <v>Eunápolis</v>
      </c>
      <c r="C1422" s="7" t="n">
        <v>120</v>
      </c>
      <c r="D1422" s="7" t="n">
        <v>10</v>
      </c>
      <c r="E1422" s="7" t="n">
        <v>6</v>
      </c>
      <c r="F1422" s="7" t="n">
        <v>1</v>
      </c>
      <c r="G1422" s="7" t="n">
        <v>60</v>
      </c>
      <c r="H1422" s="7" t="n">
        <v>9</v>
      </c>
      <c r="I1422" s="7" t="n">
        <v>26</v>
      </c>
      <c r="J1422" s="9" t="n">
        <f aca="false">VLOOKUP(A1422,população!$A$2:$E$5571,2,0)</f>
        <v>30823</v>
      </c>
      <c r="K1422" s="9" t="n">
        <f aca="false">VLOOKUP(A1422,população!$A$2:$E$5571,3,0)</f>
        <v>63874</v>
      </c>
      <c r="L1422" s="9" t="n">
        <f aca="false">VLOOKUP(A1422,população!$A$2:$E$5571,4,0)</f>
        <v>8541</v>
      </c>
      <c r="M1422" s="9" t="n">
        <f aca="false">VLOOKUP(A1422,população!$A$2:$E$5571,5,0)</f>
        <v>103238</v>
      </c>
    </row>
    <row r="1423" customFormat="false" ht="15" hidden="false" customHeight="false" outlineLevel="0" collapsed="false">
      <c r="A1423" s="7" t="n">
        <v>291077</v>
      </c>
      <c r="B1423" s="8" t="str">
        <f aca="false">VLOOKUP(A1423,Municipios!$A$2:$B$5571,2,0)</f>
        <v>Feira Da Mata</v>
      </c>
      <c r="C1423" s="7" t="n">
        <v>6</v>
      </c>
      <c r="D1423" s="7" t="n">
        <v>0</v>
      </c>
      <c r="E1423" s="7" t="n">
        <v>0</v>
      </c>
      <c r="F1423" s="7" t="n">
        <v>0</v>
      </c>
      <c r="G1423" s="7" t="n">
        <v>0</v>
      </c>
      <c r="H1423" s="7" t="n">
        <v>0</v>
      </c>
      <c r="I1423" s="7" t="n">
        <v>0</v>
      </c>
      <c r="J1423" s="9" t="n">
        <f aca="false">VLOOKUP(A1423,população!$A$2:$E$5571,2,0)</f>
        <v>1371</v>
      </c>
      <c r="K1423" s="9" t="n">
        <f aca="false">VLOOKUP(A1423,população!$A$2:$E$5571,3,0)</f>
        <v>3704</v>
      </c>
      <c r="L1423" s="9" t="n">
        <f aca="false">VLOOKUP(A1423,população!$A$2:$E$5571,4,0)</f>
        <v>749</v>
      </c>
      <c r="M1423" s="9" t="n">
        <f aca="false">VLOOKUP(A1423,população!$A$2:$E$5571,5,0)</f>
        <v>5824</v>
      </c>
    </row>
    <row r="1424" customFormat="false" ht="15" hidden="false" customHeight="false" outlineLevel="0" collapsed="false">
      <c r="A1424" s="7" t="n">
        <v>291080</v>
      </c>
      <c r="B1424" s="8" t="str">
        <f aca="false">VLOOKUP(A1424,Municipios!$A$2:$B$5571,2,0)</f>
        <v>Feira De Santana</v>
      </c>
      <c r="C1424" s="7" t="n">
        <v>871</v>
      </c>
      <c r="D1424" s="7" t="n">
        <v>81</v>
      </c>
      <c r="E1424" s="7" t="n">
        <v>20</v>
      </c>
      <c r="F1424" s="7" t="n">
        <v>2</v>
      </c>
      <c r="G1424" s="7" t="n">
        <v>527</v>
      </c>
      <c r="H1424" s="7" t="n">
        <v>49</v>
      </c>
      <c r="I1424" s="7" t="n">
        <v>191</v>
      </c>
      <c r="J1424" s="9" t="n">
        <f aca="false">VLOOKUP(A1424,população!$A$2:$E$5571,2,0)</f>
        <v>158272</v>
      </c>
      <c r="K1424" s="9" t="n">
        <f aca="false">VLOOKUP(A1424,população!$A$2:$E$5571,3,0)</f>
        <v>371506</v>
      </c>
      <c r="L1424" s="9" t="n">
        <f aca="false">VLOOKUP(A1424,população!$A$2:$E$5571,4,0)</f>
        <v>49361</v>
      </c>
      <c r="M1424" s="9" t="n">
        <f aca="false">VLOOKUP(A1424,população!$A$2:$E$5571,5,0)</f>
        <v>579139</v>
      </c>
    </row>
    <row r="1425" customFormat="false" ht="15" hidden="false" customHeight="false" outlineLevel="0" collapsed="false">
      <c r="A1425" s="7" t="n">
        <v>291085</v>
      </c>
      <c r="B1425" s="8" t="str">
        <f aca="false">VLOOKUP(A1425,Municipios!$A$2:$B$5571,2,0)</f>
        <v>Filadélfia</v>
      </c>
      <c r="C1425" s="7" t="n">
        <v>31</v>
      </c>
      <c r="D1425" s="7" t="n">
        <v>0</v>
      </c>
      <c r="E1425" s="7" t="n">
        <v>1</v>
      </c>
      <c r="F1425" s="7" t="n">
        <v>0</v>
      </c>
      <c r="G1425" s="7" t="n">
        <v>5</v>
      </c>
      <c r="H1425" s="7" t="n">
        <v>0</v>
      </c>
      <c r="I1425" s="7" t="n">
        <v>0</v>
      </c>
      <c r="J1425" s="9" t="n">
        <f aca="false">VLOOKUP(A1425,população!$A$2:$E$5571,2,0)</f>
        <v>4772</v>
      </c>
      <c r="K1425" s="9" t="n">
        <f aca="false">VLOOKUP(A1425,população!$A$2:$E$5571,3,0)</f>
        <v>9737</v>
      </c>
      <c r="L1425" s="9" t="n">
        <f aca="false">VLOOKUP(A1425,população!$A$2:$E$5571,4,0)</f>
        <v>2064</v>
      </c>
      <c r="M1425" s="9" t="n">
        <f aca="false">VLOOKUP(A1425,população!$A$2:$E$5571,5,0)</f>
        <v>16573</v>
      </c>
    </row>
    <row r="1426" customFormat="false" ht="15" hidden="false" customHeight="false" outlineLevel="0" collapsed="false">
      <c r="A1426" s="7" t="n">
        <v>291110</v>
      </c>
      <c r="B1426" s="8" t="str">
        <f aca="false">VLOOKUP(A1426,Municipios!$A$2:$B$5571,2,0)</f>
        <v>Formosa Do Rio Preto</v>
      </c>
      <c r="C1426" s="7" t="n">
        <v>29</v>
      </c>
      <c r="D1426" s="7" t="n">
        <v>0</v>
      </c>
      <c r="E1426" s="7" t="n">
        <v>7</v>
      </c>
      <c r="F1426" s="7" t="n">
        <v>0</v>
      </c>
      <c r="G1426" s="7" t="n">
        <v>9</v>
      </c>
      <c r="H1426" s="7" t="n">
        <v>0</v>
      </c>
      <c r="I1426" s="7" t="n">
        <v>0</v>
      </c>
      <c r="J1426" s="9" t="n">
        <f aca="false">VLOOKUP(A1426,população!$A$2:$E$5571,2,0)</f>
        <v>7485</v>
      </c>
      <c r="K1426" s="9" t="n">
        <f aca="false">VLOOKUP(A1426,população!$A$2:$E$5571,3,0)</f>
        <v>13668</v>
      </c>
      <c r="L1426" s="9" t="n">
        <f aca="false">VLOOKUP(A1426,população!$A$2:$E$5571,4,0)</f>
        <v>1819</v>
      </c>
      <c r="M1426" s="9" t="n">
        <f aca="false">VLOOKUP(A1426,população!$A$2:$E$5571,5,0)</f>
        <v>22972</v>
      </c>
    </row>
    <row r="1427" customFormat="false" ht="15" hidden="false" customHeight="false" outlineLevel="0" collapsed="false">
      <c r="A1427" s="7" t="n">
        <v>291120</v>
      </c>
      <c r="B1427" s="8" t="str">
        <f aca="false">VLOOKUP(A1427,Municipios!$A$2:$B$5571,2,0)</f>
        <v>Gandu</v>
      </c>
      <c r="C1427" s="7" t="n">
        <v>58</v>
      </c>
      <c r="D1427" s="7" t="n">
        <v>0</v>
      </c>
      <c r="E1427" s="7" t="n">
        <v>2</v>
      </c>
      <c r="F1427" s="7" t="n">
        <v>0</v>
      </c>
      <c r="G1427" s="7" t="n">
        <v>9</v>
      </c>
      <c r="H1427" s="7" t="n">
        <v>0</v>
      </c>
      <c r="I1427" s="7" t="n">
        <v>1</v>
      </c>
      <c r="J1427" s="9" t="n">
        <f aca="false">VLOOKUP(A1427,população!$A$2:$E$5571,2,0)</f>
        <v>8484</v>
      </c>
      <c r="K1427" s="9" t="n">
        <f aca="false">VLOOKUP(A1427,população!$A$2:$E$5571,3,0)</f>
        <v>19045</v>
      </c>
      <c r="L1427" s="9" t="n">
        <f aca="false">VLOOKUP(A1427,população!$A$2:$E$5571,4,0)</f>
        <v>2784</v>
      </c>
      <c r="M1427" s="9" t="n">
        <f aca="false">VLOOKUP(A1427,população!$A$2:$E$5571,5,0)</f>
        <v>30313</v>
      </c>
    </row>
    <row r="1428" customFormat="false" ht="15" hidden="false" customHeight="false" outlineLevel="0" collapsed="false">
      <c r="A1428" s="7" t="n">
        <v>291130</v>
      </c>
      <c r="B1428" s="8" t="str">
        <f aca="false">VLOOKUP(A1428,Municipios!$A$2:$B$5571,2,0)</f>
        <v>Gentio Do Ouro</v>
      </c>
      <c r="C1428" s="7" t="n">
        <v>16</v>
      </c>
      <c r="D1428" s="7" t="n">
        <v>0</v>
      </c>
      <c r="E1428" s="7" t="n">
        <v>1</v>
      </c>
      <c r="F1428" s="7" t="n">
        <v>0</v>
      </c>
      <c r="G1428" s="7" t="n">
        <v>3</v>
      </c>
      <c r="H1428" s="7" t="n">
        <v>0</v>
      </c>
      <c r="I1428" s="7" t="n">
        <v>0</v>
      </c>
      <c r="J1428" s="9" t="n">
        <f aca="false">VLOOKUP(A1428,população!$A$2:$E$5571,2,0)</f>
        <v>2833</v>
      </c>
      <c r="K1428" s="9" t="n">
        <f aca="false">VLOOKUP(A1428,população!$A$2:$E$5571,3,0)</f>
        <v>6063</v>
      </c>
      <c r="L1428" s="9" t="n">
        <f aca="false">VLOOKUP(A1428,população!$A$2:$E$5571,4,0)</f>
        <v>1513</v>
      </c>
      <c r="M1428" s="9" t="n">
        <f aca="false">VLOOKUP(A1428,população!$A$2:$E$5571,5,0)</f>
        <v>10409</v>
      </c>
    </row>
    <row r="1429" customFormat="false" ht="15" hidden="false" customHeight="false" outlineLevel="0" collapsed="false">
      <c r="A1429" s="7" t="n">
        <v>291150</v>
      </c>
      <c r="B1429" s="8" t="str">
        <f aca="false">VLOOKUP(A1429,Municipios!$A$2:$B$5571,2,0)</f>
        <v>Gongogi</v>
      </c>
      <c r="C1429" s="7" t="n">
        <v>5</v>
      </c>
      <c r="D1429" s="7" t="n">
        <v>0</v>
      </c>
      <c r="E1429" s="7" t="n">
        <v>1</v>
      </c>
      <c r="F1429" s="7" t="n">
        <v>0</v>
      </c>
      <c r="G1429" s="7" t="n">
        <v>2</v>
      </c>
      <c r="H1429" s="7" t="n">
        <v>0</v>
      </c>
      <c r="I1429" s="7" t="n">
        <v>0</v>
      </c>
      <c r="J1429" s="9" t="n">
        <f aca="false">VLOOKUP(A1429,população!$A$2:$E$5571,2,0)</f>
        <v>1994</v>
      </c>
      <c r="K1429" s="9" t="n">
        <f aca="false">VLOOKUP(A1429,população!$A$2:$E$5571,3,0)</f>
        <v>4824</v>
      </c>
      <c r="L1429" s="9" t="n">
        <f aca="false">VLOOKUP(A1429,população!$A$2:$E$5571,4,0)</f>
        <v>906</v>
      </c>
      <c r="M1429" s="9" t="n">
        <f aca="false">VLOOKUP(A1429,população!$A$2:$E$5571,5,0)</f>
        <v>7724</v>
      </c>
    </row>
    <row r="1430" customFormat="false" ht="15" hidden="false" customHeight="false" outlineLevel="0" collapsed="false">
      <c r="A1430" s="7" t="n">
        <v>291170</v>
      </c>
      <c r="B1430" s="8" t="str">
        <f aca="false">VLOOKUP(A1430,Municipios!$A$2:$B$5571,2,0)</f>
        <v>Guanambi</v>
      </c>
      <c r="C1430" s="7" t="n">
        <v>167</v>
      </c>
      <c r="D1430" s="7" t="n">
        <v>20</v>
      </c>
      <c r="E1430" s="7" t="n">
        <v>7</v>
      </c>
      <c r="F1430" s="7" t="n">
        <v>1</v>
      </c>
      <c r="G1430" s="7" t="n">
        <v>103</v>
      </c>
      <c r="H1430" s="7" t="n">
        <v>16</v>
      </c>
      <c r="I1430" s="7" t="n">
        <v>29</v>
      </c>
      <c r="J1430" s="9" t="n">
        <f aca="false">VLOOKUP(A1430,população!$A$2:$E$5571,2,0)</f>
        <v>20648</v>
      </c>
      <c r="K1430" s="9" t="n">
        <f aca="false">VLOOKUP(A1430,população!$A$2:$E$5571,3,0)</f>
        <v>51313</v>
      </c>
      <c r="L1430" s="9" t="n">
        <f aca="false">VLOOKUP(A1430,população!$A$2:$E$5571,4,0)</f>
        <v>8739</v>
      </c>
      <c r="M1430" s="9" t="n">
        <f aca="false">VLOOKUP(A1430,população!$A$2:$E$5571,5,0)</f>
        <v>80700</v>
      </c>
    </row>
    <row r="1431" customFormat="false" ht="15" hidden="false" customHeight="false" outlineLevel="0" collapsed="false">
      <c r="A1431" s="7" t="n">
        <v>291180</v>
      </c>
      <c r="B1431" s="8" t="str">
        <f aca="false">VLOOKUP(A1431,Municipios!$A$2:$B$5571,2,0)</f>
        <v>Guaratinga</v>
      </c>
      <c r="C1431" s="7" t="n">
        <v>32</v>
      </c>
      <c r="D1431" s="7" t="n">
        <v>0</v>
      </c>
      <c r="E1431" s="7" t="n">
        <v>1</v>
      </c>
      <c r="F1431" s="7" t="n">
        <v>0</v>
      </c>
      <c r="G1431" s="7" t="n">
        <v>3</v>
      </c>
      <c r="H1431" s="7" t="n">
        <v>0</v>
      </c>
      <c r="I1431" s="7" t="n">
        <v>1</v>
      </c>
      <c r="J1431" s="9" t="n">
        <f aca="false">VLOOKUP(A1431,população!$A$2:$E$5571,2,0)</f>
        <v>5758</v>
      </c>
      <c r="K1431" s="9" t="n">
        <f aca="false">VLOOKUP(A1431,população!$A$2:$E$5571,3,0)</f>
        <v>12491</v>
      </c>
      <c r="L1431" s="9" t="n">
        <f aca="false">VLOOKUP(A1431,população!$A$2:$E$5571,4,0)</f>
        <v>2759</v>
      </c>
      <c r="M1431" s="9" t="n">
        <f aca="false">VLOOKUP(A1431,população!$A$2:$E$5571,5,0)</f>
        <v>21008</v>
      </c>
    </row>
    <row r="1432" customFormat="false" ht="15" hidden="false" customHeight="false" outlineLevel="0" collapsed="false">
      <c r="A1432" s="7" t="n">
        <v>291190</v>
      </c>
      <c r="B1432" s="8" t="str">
        <f aca="false">VLOOKUP(A1432,Municipios!$A$2:$B$5571,2,0)</f>
        <v>Iaçu</v>
      </c>
      <c r="C1432" s="7" t="n">
        <v>34</v>
      </c>
      <c r="D1432" s="7" t="n">
        <v>0</v>
      </c>
      <c r="E1432" s="7" t="n">
        <v>1</v>
      </c>
      <c r="F1432" s="7" t="n">
        <v>0</v>
      </c>
      <c r="G1432" s="7" t="n">
        <v>4</v>
      </c>
      <c r="H1432" s="7" t="n">
        <v>0</v>
      </c>
      <c r="I1432" s="7" t="n">
        <v>0</v>
      </c>
      <c r="J1432" s="9" t="n">
        <f aca="false">VLOOKUP(A1432,população!$A$2:$E$5571,2,0)</f>
        <v>7809</v>
      </c>
      <c r="K1432" s="9" t="n">
        <f aca="false">VLOOKUP(A1432,população!$A$2:$E$5571,3,0)</f>
        <v>14236</v>
      </c>
      <c r="L1432" s="9" t="n">
        <f aca="false">VLOOKUP(A1432,população!$A$2:$E$5571,4,0)</f>
        <v>3184</v>
      </c>
      <c r="M1432" s="9" t="n">
        <f aca="false">VLOOKUP(A1432,população!$A$2:$E$5571,5,0)</f>
        <v>25229</v>
      </c>
    </row>
    <row r="1433" customFormat="false" ht="15" hidden="false" customHeight="false" outlineLevel="0" collapsed="false">
      <c r="A1433" s="7" t="n">
        <v>291200</v>
      </c>
      <c r="B1433" s="8" t="str">
        <f aca="false">VLOOKUP(A1433,Municipios!$A$2:$B$5571,2,0)</f>
        <v>Ibiassucê</v>
      </c>
      <c r="C1433" s="7" t="n">
        <v>29</v>
      </c>
      <c r="D1433" s="7" t="n">
        <v>0</v>
      </c>
      <c r="E1433" s="7" t="n">
        <v>1</v>
      </c>
      <c r="F1433" s="7" t="n">
        <v>0</v>
      </c>
      <c r="G1433" s="7" t="n">
        <v>8</v>
      </c>
      <c r="H1433" s="7" t="n">
        <v>0</v>
      </c>
      <c r="I1433" s="7" t="n">
        <v>1</v>
      </c>
      <c r="J1433" s="9" t="n">
        <f aca="false">VLOOKUP(A1433,população!$A$2:$E$5571,2,0)</f>
        <v>2075</v>
      </c>
      <c r="K1433" s="9" t="n">
        <f aca="false">VLOOKUP(A1433,população!$A$2:$E$5571,3,0)</f>
        <v>5984</v>
      </c>
      <c r="L1433" s="9" t="n">
        <f aca="false">VLOOKUP(A1433,população!$A$2:$E$5571,4,0)</f>
        <v>1423</v>
      </c>
      <c r="M1433" s="9" t="n">
        <f aca="false">VLOOKUP(A1433,população!$A$2:$E$5571,5,0)</f>
        <v>9482</v>
      </c>
    </row>
    <row r="1434" customFormat="false" ht="15" hidden="false" customHeight="false" outlineLevel="0" collapsed="false">
      <c r="A1434" s="7" t="n">
        <v>291210</v>
      </c>
      <c r="B1434" s="8" t="str">
        <f aca="false">VLOOKUP(A1434,Municipios!$A$2:$B$5571,2,0)</f>
        <v>Ibicaraí</v>
      </c>
      <c r="C1434" s="7" t="n">
        <v>32</v>
      </c>
      <c r="D1434" s="7" t="n">
        <v>0</v>
      </c>
      <c r="E1434" s="7" t="n">
        <v>1</v>
      </c>
      <c r="F1434" s="7" t="n">
        <v>0</v>
      </c>
      <c r="G1434" s="7" t="n">
        <v>2</v>
      </c>
      <c r="H1434" s="7" t="n">
        <v>0</v>
      </c>
      <c r="I1434" s="7" t="n">
        <v>0</v>
      </c>
      <c r="J1434" s="9" t="n">
        <f aca="false">VLOOKUP(A1434,população!$A$2:$E$5571,2,0)</f>
        <v>6076</v>
      </c>
      <c r="K1434" s="9" t="n">
        <f aca="false">VLOOKUP(A1434,população!$A$2:$E$5571,3,0)</f>
        <v>13566</v>
      </c>
      <c r="L1434" s="9" t="n">
        <f aca="false">VLOOKUP(A1434,população!$A$2:$E$5571,4,0)</f>
        <v>3466</v>
      </c>
      <c r="M1434" s="9" t="n">
        <f aca="false">VLOOKUP(A1434,população!$A$2:$E$5571,5,0)</f>
        <v>23108</v>
      </c>
    </row>
    <row r="1435" customFormat="false" ht="15" hidden="false" customHeight="false" outlineLevel="0" collapsed="false">
      <c r="A1435" s="7" t="n">
        <v>291230</v>
      </c>
      <c r="B1435" s="8" t="str">
        <f aca="false">VLOOKUP(A1435,Municipios!$A$2:$B$5571,2,0)</f>
        <v>Ibicuí</v>
      </c>
      <c r="C1435" s="7" t="n">
        <v>21</v>
      </c>
      <c r="D1435" s="7" t="n">
        <v>0</v>
      </c>
      <c r="E1435" s="7" t="n">
        <v>1</v>
      </c>
      <c r="F1435" s="7" t="n">
        <v>0</v>
      </c>
      <c r="G1435" s="7" t="n">
        <v>3</v>
      </c>
      <c r="H1435" s="7" t="n">
        <v>0</v>
      </c>
      <c r="I1435" s="7" t="n">
        <v>1</v>
      </c>
      <c r="J1435" s="9" t="n">
        <f aca="false">VLOOKUP(A1435,população!$A$2:$E$5571,2,0)</f>
        <v>3603</v>
      </c>
      <c r="K1435" s="9" t="n">
        <f aca="false">VLOOKUP(A1435,população!$A$2:$E$5571,3,0)</f>
        <v>9270</v>
      </c>
      <c r="L1435" s="9" t="n">
        <f aca="false">VLOOKUP(A1435,população!$A$2:$E$5571,4,0)</f>
        <v>2106</v>
      </c>
      <c r="M1435" s="9" t="n">
        <f aca="false">VLOOKUP(A1435,população!$A$2:$E$5571,5,0)</f>
        <v>14979</v>
      </c>
    </row>
    <row r="1436" customFormat="false" ht="15" hidden="false" customHeight="false" outlineLevel="0" collapsed="false">
      <c r="A1436" s="7" t="n">
        <v>291240</v>
      </c>
      <c r="B1436" s="8" t="str">
        <f aca="false">VLOOKUP(A1436,Municipios!$A$2:$B$5571,2,0)</f>
        <v>Ibipeba</v>
      </c>
      <c r="C1436" s="7" t="n">
        <v>11</v>
      </c>
      <c r="D1436" s="7" t="n">
        <v>0</v>
      </c>
      <c r="E1436" s="7" t="n">
        <v>0</v>
      </c>
      <c r="F1436" s="7" t="n">
        <v>0</v>
      </c>
      <c r="G1436" s="7" t="n">
        <v>0</v>
      </c>
      <c r="H1436" s="7" t="n">
        <v>0</v>
      </c>
      <c r="I1436" s="7" t="n">
        <v>0</v>
      </c>
      <c r="J1436" s="9" t="n">
        <f aca="false">VLOOKUP(A1436,população!$A$2:$E$5571,2,0)</f>
        <v>4289</v>
      </c>
      <c r="K1436" s="9" t="n">
        <f aca="false">VLOOKUP(A1436,população!$A$2:$E$5571,3,0)</f>
        <v>10376</v>
      </c>
      <c r="L1436" s="9" t="n">
        <f aca="false">VLOOKUP(A1436,população!$A$2:$E$5571,4,0)</f>
        <v>2058</v>
      </c>
      <c r="M1436" s="9" t="n">
        <f aca="false">VLOOKUP(A1436,população!$A$2:$E$5571,5,0)</f>
        <v>16723</v>
      </c>
    </row>
    <row r="1437" customFormat="false" ht="15" hidden="false" customHeight="false" outlineLevel="0" collapsed="false">
      <c r="A1437" s="7" t="n">
        <v>291250</v>
      </c>
      <c r="B1437" s="8" t="str">
        <f aca="false">VLOOKUP(A1437,Municipios!$A$2:$B$5571,2,0)</f>
        <v>Ibipitanga</v>
      </c>
      <c r="C1437" s="7" t="n">
        <v>14</v>
      </c>
      <c r="D1437" s="7" t="n">
        <v>0</v>
      </c>
      <c r="E1437" s="7" t="n">
        <v>1</v>
      </c>
      <c r="F1437" s="7" t="n">
        <v>0</v>
      </c>
      <c r="G1437" s="7" t="n">
        <v>2</v>
      </c>
      <c r="H1437" s="7" t="n">
        <v>0</v>
      </c>
      <c r="I1437" s="7" t="n">
        <v>1</v>
      </c>
      <c r="J1437" s="9" t="n">
        <f aca="false">VLOOKUP(A1437,população!$A$2:$E$5571,2,0)</f>
        <v>3568</v>
      </c>
      <c r="K1437" s="9" t="n">
        <f aca="false">VLOOKUP(A1437,população!$A$2:$E$5571,3,0)</f>
        <v>8385</v>
      </c>
      <c r="L1437" s="9" t="n">
        <f aca="false">VLOOKUP(A1437,população!$A$2:$E$5571,4,0)</f>
        <v>2015</v>
      </c>
      <c r="M1437" s="9" t="n">
        <f aca="false">VLOOKUP(A1437,população!$A$2:$E$5571,5,0)</f>
        <v>13968</v>
      </c>
    </row>
    <row r="1438" customFormat="false" ht="15" hidden="false" customHeight="false" outlineLevel="0" collapsed="false">
      <c r="A1438" s="7" t="n">
        <v>291260</v>
      </c>
      <c r="B1438" s="8" t="str">
        <f aca="false">VLOOKUP(A1438,Municipios!$A$2:$B$5571,2,0)</f>
        <v>Ibiquera</v>
      </c>
      <c r="C1438" s="7" t="n">
        <v>2</v>
      </c>
      <c r="D1438" s="7" t="n">
        <v>0</v>
      </c>
      <c r="E1438" s="7" t="n">
        <v>0</v>
      </c>
      <c r="F1438" s="7" t="n">
        <v>0</v>
      </c>
      <c r="G1438" s="7" t="n">
        <v>0</v>
      </c>
      <c r="H1438" s="7" t="n">
        <v>0</v>
      </c>
      <c r="I1438" s="7" t="n">
        <v>0</v>
      </c>
      <c r="J1438" s="9" t="n">
        <f aca="false">VLOOKUP(A1438,população!$A$2:$E$5571,2,0)</f>
        <v>1313</v>
      </c>
      <c r="K1438" s="9" t="n">
        <f aca="false">VLOOKUP(A1438,população!$A$2:$E$5571,3,0)</f>
        <v>2733</v>
      </c>
      <c r="L1438" s="9" t="n">
        <f aca="false">VLOOKUP(A1438,população!$A$2:$E$5571,4,0)</f>
        <v>626</v>
      </c>
      <c r="M1438" s="9" t="n">
        <f aca="false">VLOOKUP(A1438,população!$A$2:$E$5571,5,0)</f>
        <v>4672</v>
      </c>
    </row>
    <row r="1439" customFormat="false" ht="15" hidden="false" customHeight="false" outlineLevel="0" collapsed="false">
      <c r="A1439" s="7" t="n">
        <v>291270</v>
      </c>
      <c r="B1439" s="8" t="str">
        <f aca="false">VLOOKUP(A1439,Municipios!$A$2:$B$5571,2,0)</f>
        <v>Ibirapitanga</v>
      </c>
      <c r="C1439" s="7" t="n">
        <v>30</v>
      </c>
      <c r="D1439" s="7" t="n">
        <v>0</v>
      </c>
      <c r="E1439" s="7" t="n">
        <v>4</v>
      </c>
      <c r="F1439" s="7" t="n">
        <v>0</v>
      </c>
      <c r="G1439" s="7" t="n">
        <v>8</v>
      </c>
      <c r="H1439" s="7" t="n">
        <v>0</v>
      </c>
      <c r="I1439" s="7" t="n">
        <v>0</v>
      </c>
      <c r="J1439" s="9" t="n">
        <f aca="false">VLOOKUP(A1439,população!$A$2:$E$5571,2,0)</f>
        <v>7336</v>
      </c>
      <c r="K1439" s="9" t="n">
        <f aca="false">VLOOKUP(A1439,população!$A$2:$E$5571,3,0)</f>
        <v>12426</v>
      </c>
      <c r="L1439" s="9" t="n">
        <f aca="false">VLOOKUP(A1439,população!$A$2:$E$5571,4,0)</f>
        <v>2245</v>
      </c>
      <c r="M1439" s="9" t="n">
        <f aca="false">VLOOKUP(A1439,população!$A$2:$E$5571,5,0)</f>
        <v>22007</v>
      </c>
    </row>
    <row r="1440" customFormat="false" ht="15" hidden="false" customHeight="false" outlineLevel="0" collapsed="false">
      <c r="A1440" s="7" t="n">
        <v>291280</v>
      </c>
      <c r="B1440" s="8" t="str">
        <f aca="false">VLOOKUP(A1440,Municipios!$A$2:$B$5571,2,0)</f>
        <v>Ibirapuã</v>
      </c>
      <c r="C1440" s="7" t="n">
        <v>23</v>
      </c>
      <c r="D1440" s="7" t="n">
        <v>0</v>
      </c>
      <c r="E1440" s="7" t="n">
        <v>1</v>
      </c>
      <c r="F1440" s="7" t="n">
        <v>0</v>
      </c>
      <c r="G1440" s="7" t="n">
        <v>4</v>
      </c>
      <c r="H1440" s="7" t="n">
        <v>0</v>
      </c>
      <c r="I1440" s="7" t="n">
        <v>0</v>
      </c>
      <c r="J1440" s="9" t="n">
        <f aca="false">VLOOKUP(A1440,população!$A$2:$E$5571,2,0)</f>
        <v>2143</v>
      </c>
      <c r="K1440" s="9" t="n">
        <f aca="false">VLOOKUP(A1440,população!$A$2:$E$5571,3,0)</f>
        <v>4747</v>
      </c>
      <c r="L1440" s="9" t="n">
        <f aca="false">VLOOKUP(A1440,população!$A$2:$E$5571,4,0)</f>
        <v>1088</v>
      </c>
      <c r="M1440" s="9" t="n">
        <f aca="false">VLOOKUP(A1440,população!$A$2:$E$5571,5,0)</f>
        <v>7978</v>
      </c>
    </row>
    <row r="1441" customFormat="false" ht="15" hidden="false" customHeight="false" outlineLevel="0" collapsed="false">
      <c r="A1441" s="7" t="n">
        <v>291290</v>
      </c>
      <c r="B1441" s="8" t="str">
        <f aca="false">VLOOKUP(A1441,Municipios!$A$2:$B$5571,2,0)</f>
        <v>Ibirataia</v>
      </c>
      <c r="C1441" s="7" t="n">
        <v>91</v>
      </c>
      <c r="D1441" s="7" t="n">
        <v>0</v>
      </c>
      <c r="E1441" s="7" t="n">
        <v>6</v>
      </c>
      <c r="F1441" s="7" t="n">
        <v>0</v>
      </c>
      <c r="G1441" s="7" t="n">
        <v>19</v>
      </c>
      <c r="H1441" s="7" t="n">
        <v>0</v>
      </c>
      <c r="I1441" s="7" t="n">
        <v>0</v>
      </c>
      <c r="J1441" s="9" t="n">
        <f aca="false">VLOOKUP(A1441,população!$A$2:$E$5571,2,0)</f>
        <v>5076</v>
      </c>
      <c r="K1441" s="9" t="n">
        <f aca="false">VLOOKUP(A1441,população!$A$2:$E$5571,3,0)</f>
        <v>10644</v>
      </c>
      <c r="L1441" s="9" t="n">
        <f aca="false">VLOOKUP(A1441,população!$A$2:$E$5571,4,0)</f>
        <v>2330</v>
      </c>
      <c r="M1441" s="9" t="n">
        <f aca="false">VLOOKUP(A1441,população!$A$2:$E$5571,5,0)</f>
        <v>18050</v>
      </c>
    </row>
    <row r="1442" customFormat="false" ht="15" hidden="false" customHeight="false" outlineLevel="0" collapsed="false">
      <c r="A1442" s="7" t="n">
        <v>291300</v>
      </c>
      <c r="B1442" s="8" t="str">
        <f aca="false">VLOOKUP(A1442,Municipios!$A$2:$B$5571,2,0)</f>
        <v>Ibitiara</v>
      </c>
      <c r="C1442" s="7" t="n">
        <v>35</v>
      </c>
      <c r="D1442" s="7" t="n">
        <v>0</v>
      </c>
      <c r="E1442" s="7" t="n">
        <v>1</v>
      </c>
      <c r="F1442" s="7" t="n">
        <v>0</v>
      </c>
      <c r="G1442" s="7" t="n">
        <v>8</v>
      </c>
      <c r="H1442" s="7" t="n">
        <v>0</v>
      </c>
      <c r="I1442" s="7" t="n">
        <v>1</v>
      </c>
      <c r="J1442" s="9" t="n">
        <f aca="false">VLOOKUP(A1442,população!$A$2:$E$5571,2,0)</f>
        <v>3848</v>
      </c>
      <c r="K1442" s="9" t="n">
        <f aca="false">VLOOKUP(A1442,população!$A$2:$E$5571,3,0)</f>
        <v>9156</v>
      </c>
      <c r="L1442" s="9" t="n">
        <f aca="false">VLOOKUP(A1442,população!$A$2:$E$5571,4,0)</f>
        <v>2375</v>
      </c>
      <c r="M1442" s="9" t="n">
        <f aca="false">VLOOKUP(A1442,população!$A$2:$E$5571,5,0)</f>
        <v>15379</v>
      </c>
    </row>
    <row r="1443" customFormat="false" ht="15" hidden="false" customHeight="false" outlineLevel="0" collapsed="false">
      <c r="A1443" s="7" t="n">
        <v>291310</v>
      </c>
      <c r="B1443" s="8" t="str">
        <f aca="false">VLOOKUP(A1443,Municipios!$A$2:$B$5571,2,0)</f>
        <v>Ibititá</v>
      </c>
      <c r="C1443" s="7" t="n">
        <v>31</v>
      </c>
      <c r="D1443" s="7" t="n">
        <v>0</v>
      </c>
      <c r="E1443" s="7" t="n">
        <v>3</v>
      </c>
      <c r="F1443" s="7" t="n">
        <v>0</v>
      </c>
      <c r="G1443" s="7" t="n">
        <v>4</v>
      </c>
      <c r="H1443" s="7" t="n">
        <v>0</v>
      </c>
      <c r="I1443" s="7" t="n">
        <v>0</v>
      </c>
      <c r="J1443" s="9" t="n">
        <f aca="false">VLOOKUP(A1443,população!$A$2:$E$5571,2,0)</f>
        <v>4627</v>
      </c>
      <c r="K1443" s="9" t="n">
        <f aca="false">VLOOKUP(A1443,população!$A$2:$E$5571,3,0)</f>
        <v>10455</v>
      </c>
      <c r="L1443" s="9" t="n">
        <f aca="false">VLOOKUP(A1443,população!$A$2:$E$5571,4,0)</f>
        <v>2234</v>
      </c>
      <c r="M1443" s="9" t="n">
        <f aca="false">VLOOKUP(A1443,população!$A$2:$E$5571,5,0)</f>
        <v>17316</v>
      </c>
    </row>
    <row r="1444" customFormat="false" ht="15" hidden="false" customHeight="false" outlineLevel="0" collapsed="false">
      <c r="A1444" s="7" t="n">
        <v>291320</v>
      </c>
      <c r="B1444" s="8" t="str">
        <f aca="false">VLOOKUP(A1444,Municipios!$A$2:$B$5571,2,0)</f>
        <v>Ibotirama</v>
      </c>
      <c r="C1444" s="7" t="n">
        <v>50</v>
      </c>
      <c r="D1444" s="7" t="n">
        <v>0</v>
      </c>
      <c r="E1444" s="7" t="n">
        <v>2</v>
      </c>
      <c r="F1444" s="7" t="n">
        <v>0</v>
      </c>
      <c r="G1444" s="7" t="n">
        <v>22</v>
      </c>
      <c r="H1444" s="7" t="n">
        <v>0</v>
      </c>
      <c r="I1444" s="7" t="n">
        <v>0</v>
      </c>
      <c r="J1444" s="9" t="n">
        <f aca="false">VLOOKUP(A1444,população!$A$2:$E$5571,2,0)</f>
        <v>7599</v>
      </c>
      <c r="K1444" s="9" t="n">
        <f aca="false">VLOOKUP(A1444,população!$A$2:$E$5571,3,0)</f>
        <v>15227</v>
      </c>
      <c r="L1444" s="9" t="n">
        <f aca="false">VLOOKUP(A1444,população!$A$2:$E$5571,4,0)</f>
        <v>2772</v>
      </c>
      <c r="M1444" s="9" t="n">
        <f aca="false">VLOOKUP(A1444,população!$A$2:$E$5571,5,0)</f>
        <v>25598</v>
      </c>
    </row>
    <row r="1445" customFormat="false" ht="15" hidden="false" customHeight="false" outlineLevel="0" collapsed="false">
      <c r="A1445" s="7" t="n">
        <v>291330</v>
      </c>
      <c r="B1445" s="8" t="str">
        <f aca="false">VLOOKUP(A1445,Municipios!$A$2:$B$5571,2,0)</f>
        <v>Ichu</v>
      </c>
      <c r="C1445" s="7" t="n">
        <v>22</v>
      </c>
      <c r="D1445" s="7" t="n">
        <v>0</v>
      </c>
      <c r="E1445" s="7" t="n">
        <v>0</v>
      </c>
      <c r="F1445" s="7" t="n">
        <v>0</v>
      </c>
      <c r="G1445" s="7" t="n">
        <v>0</v>
      </c>
      <c r="H1445" s="7" t="n">
        <v>0</v>
      </c>
      <c r="I1445" s="7" t="n">
        <v>1</v>
      </c>
      <c r="J1445" s="9" t="n">
        <f aca="false">VLOOKUP(A1445,população!$A$2:$E$5571,2,0)</f>
        <v>1326</v>
      </c>
      <c r="K1445" s="9" t="n">
        <f aca="false">VLOOKUP(A1445,população!$A$2:$E$5571,3,0)</f>
        <v>3558</v>
      </c>
      <c r="L1445" s="9" t="n">
        <f aca="false">VLOOKUP(A1445,população!$A$2:$E$5571,4,0)</f>
        <v>798</v>
      </c>
      <c r="M1445" s="9" t="n">
        <f aca="false">VLOOKUP(A1445,população!$A$2:$E$5571,5,0)</f>
        <v>5682</v>
      </c>
    </row>
    <row r="1446" customFormat="false" ht="15" hidden="false" customHeight="false" outlineLevel="0" collapsed="false">
      <c r="A1446" s="7" t="n">
        <v>291340</v>
      </c>
      <c r="B1446" s="8" t="str">
        <f aca="false">VLOOKUP(A1446,Municipios!$A$2:$B$5571,2,0)</f>
        <v>Igaporã</v>
      </c>
      <c r="C1446" s="7" t="n">
        <v>29</v>
      </c>
      <c r="D1446" s="7" t="n">
        <v>0</v>
      </c>
      <c r="E1446" s="7" t="n">
        <v>1</v>
      </c>
      <c r="F1446" s="7" t="n">
        <v>0</v>
      </c>
      <c r="G1446" s="7" t="n">
        <v>5</v>
      </c>
      <c r="H1446" s="7" t="n">
        <v>0</v>
      </c>
      <c r="I1446" s="7" t="n">
        <v>1</v>
      </c>
      <c r="J1446" s="9" t="n">
        <f aca="false">VLOOKUP(A1446,população!$A$2:$E$5571,2,0)</f>
        <v>3617</v>
      </c>
      <c r="K1446" s="9" t="n">
        <f aca="false">VLOOKUP(A1446,população!$A$2:$E$5571,3,0)</f>
        <v>9399</v>
      </c>
      <c r="L1446" s="9" t="n">
        <f aca="false">VLOOKUP(A1446,população!$A$2:$E$5571,4,0)</f>
        <v>1951</v>
      </c>
      <c r="M1446" s="9" t="n">
        <f aca="false">VLOOKUP(A1446,população!$A$2:$E$5571,5,0)</f>
        <v>14967</v>
      </c>
    </row>
    <row r="1447" customFormat="false" ht="15" hidden="false" customHeight="false" outlineLevel="0" collapsed="false">
      <c r="A1447" s="7" t="n">
        <v>291345</v>
      </c>
      <c r="B1447" s="8" t="str">
        <f aca="false">VLOOKUP(A1447,Municipios!$A$2:$B$5571,2,0)</f>
        <v>Igrapiúna</v>
      </c>
      <c r="C1447" s="7" t="n">
        <v>8</v>
      </c>
      <c r="D1447" s="7" t="n">
        <v>0</v>
      </c>
      <c r="E1447" s="7" t="n">
        <v>1</v>
      </c>
      <c r="F1447" s="7" t="n">
        <v>0</v>
      </c>
      <c r="G1447" s="7" t="n">
        <v>5</v>
      </c>
      <c r="H1447" s="7" t="n">
        <v>0</v>
      </c>
      <c r="I1447" s="7" t="n">
        <v>0</v>
      </c>
      <c r="J1447" s="9" t="n">
        <f aca="false">VLOOKUP(A1447,população!$A$2:$E$5571,2,0)</f>
        <v>4249</v>
      </c>
      <c r="K1447" s="9" t="n">
        <f aca="false">VLOOKUP(A1447,população!$A$2:$E$5571,3,0)</f>
        <v>7418</v>
      </c>
      <c r="L1447" s="9" t="n">
        <f aca="false">VLOOKUP(A1447,população!$A$2:$E$5571,4,0)</f>
        <v>976</v>
      </c>
      <c r="M1447" s="9" t="n">
        <f aca="false">VLOOKUP(A1447,população!$A$2:$E$5571,5,0)</f>
        <v>12643</v>
      </c>
    </row>
    <row r="1448" customFormat="false" ht="15" hidden="false" customHeight="false" outlineLevel="0" collapsed="false">
      <c r="A1448" s="7" t="n">
        <v>291350</v>
      </c>
      <c r="B1448" s="8" t="str">
        <f aca="false">VLOOKUP(A1448,Municipios!$A$2:$B$5571,2,0)</f>
        <v>Iguaí</v>
      </c>
      <c r="C1448" s="7" t="n">
        <v>74</v>
      </c>
      <c r="D1448" s="7" t="n">
        <v>0</v>
      </c>
      <c r="E1448" s="7" t="n">
        <v>3</v>
      </c>
      <c r="F1448" s="7" t="n">
        <v>0</v>
      </c>
      <c r="G1448" s="7" t="n">
        <v>22</v>
      </c>
      <c r="H1448" s="7" t="n">
        <v>0</v>
      </c>
      <c r="I1448" s="7" t="n">
        <v>1</v>
      </c>
      <c r="J1448" s="9" t="n">
        <f aca="false">VLOOKUP(A1448,população!$A$2:$E$5571,2,0)</f>
        <v>6950</v>
      </c>
      <c r="K1448" s="9" t="n">
        <f aca="false">VLOOKUP(A1448,população!$A$2:$E$5571,3,0)</f>
        <v>14974</v>
      </c>
      <c r="L1448" s="9" t="n">
        <f aca="false">VLOOKUP(A1448,população!$A$2:$E$5571,4,0)</f>
        <v>3537</v>
      </c>
      <c r="M1448" s="9" t="n">
        <f aca="false">VLOOKUP(A1448,população!$A$2:$E$5571,5,0)</f>
        <v>25461</v>
      </c>
    </row>
    <row r="1449" customFormat="false" ht="15" hidden="false" customHeight="false" outlineLevel="0" collapsed="false">
      <c r="A1449" s="7" t="n">
        <v>291360</v>
      </c>
      <c r="B1449" s="8" t="str">
        <f aca="false">VLOOKUP(A1449,Municipios!$A$2:$B$5571,2,0)</f>
        <v>Ilhéus</v>
      </c>
      <c r="C1449" s="7" t="n">
        <v>424</v>
      </c>
      <c r="D1449" s="7" t="n">
        <v>28</v>
      </c>
      <c r="E1449" s="7" t="n">
        <v>19</v>
      </c>
      <c r="F1449" s="7" t="n">
        <v>1</v>
      </c>
      <c r="G1449" s="7" t="n">
        <v>191</v>
      </c>
      <c r="H1449" s="7" t="n">
        <v>7</v>
      </c>
      <c r="I1449" s="7" t="n">
        <v>53</v>
      </c>
      <c r="J1449" s="9" t="n">
        <f aca="false">VLOOKUP(A1449,população!$A$2:$E$5571,2,0)</f>
        <v>48065</v>
      </c>
      <c r="K1449" s="9" t="n">
        <f aca="false">VLOOKUP(A1449,população!$A$2:$E$5571,3,0)</f>
        <v>117365</v>
      </c>
      <c r="L1449" s="9" t="n">
        <f aca="false">VLOOKUP(A1449,população!$A$2:$E$5571,4,0)</f>
        <v>19328</v>
      </c>
      <c r="M1449" s="9" t="n">
        <f aca="false">VLOOKUP(A1449,população!$A$2:$E$5571,5,0)</f>
        <v>184758</v>
      </c>
    </row>
    <row r="1450" customFormat="false" ht="15" hidden="false" customHeight="false" outlineLevel="0" collapsed="false">
      <c r="A1450" s="7" t="n">
        <v>291370</v>
      </c>
      <c r="B1450" s="8" t="str">
        <f aca="false">VLOOKUP(A1450,Municipios!$A$2:$B$5571,2,0)</f>
        <v>Inhambupe</v>
      </c>
      <c r="C1450" s="7" t="n">
        <v>38</v>
      </c>
      <c r="D1450" s="7" t="n">
        <v>0</v>
      </c>
      <c r="E1450" s="7" t="n">
        <v>1</v>
      </c>
      <c r="F1450" s="7" t="n">
        <v>0</v>
      </c>
      <c r="G1450" s="7" t="n">
        <v>5</v>
      </c>
      <c r="H1450" s="7" t="n">
        <v>0</v>
      </c>
      <c r="I1450" s="7" t="n">
        <v>1</v>
      </c>
      <c r="J1450" s="9" t="n">
        <f aca="false">VLOOKUP(A1450,população!$A$2:$E$5571,2,0)</f>
        <v>10367</v>
      </c>
      <c r="K1450" s="9" t="n">
        <f aca="false">VLOOKUP(A1450,população!$A$2:$E$5571,3,0)</f>
        <v>21464</v>
      </c>
      <c r="L1450" s="9" t="n">
        <f aca="false">VLOOKUP(A1450,população!$A$2:$E$5571,4,0)</f>
        <v>3981</v>
      </c>
      <c r="M1450" s="9" t="n">
        <f aca="false">VLOOKUP(A1450,população!$A$2:$E$5571,5,0)</f>
        <v>35812</v>
      </c>
    </row>
    <row r="1451" customFormat="false" ht="15" hidden="false" customHeight="false" outlineLevel="0" collapsed="false">
      <c r="A1451" s="7" t="n">
        <v>291380</v>
      </c>
      <c r="B1451" s="8" t="str">
        <f aca="false">VLOOKUP(A1451,Municipios!$A$2:$B$5571,2,0)</f>
        <v>Ipecaetá</v>
      </c>
      <c r="C1451" s="7" t="n">
        <v>12</v>
      </c>
      <c r="D1451" s="7" t="n">
        <v>0</v>
      </c>
      <c r="E1451" s="7" t="n">
        <v>1</v>
      </c>
      <c r="F1451" s="7" t="n">
        <v>0</v>
      </c>
      <c r="G1451" s="7" t="n">
        <v>2</v>
      </c>
      <c r="H1451" s="7" t="n">
        <v>0</v>
      </c>
      <c r="I1451" s="7" t="n">
        <v>0</v>
      </c>
      <c r="J1451" s="9" t="n">
        <f aca="false">VLOOKUP(A1451,população!$A$2:$E$5571,2,0)</f>
        <v>3796</v>
      </c>
      <c r="K1451" s="9" t="n">
        <f aca="false">VLOOKUP(A1451,população!$A$2:$E$5571,3,0)</f>
        <v>8842</v>
      </c>
      <c r="L1451" s="9" t="n">
        <f aca="false">VLOOKUP(A1451,população!$A$2:$E$5571,4,0)</f>
        <v>1990</v>
      </c>
      <c r="M1451" s="9" t="n">
        <f aca="false">VLOOKUP(A1451,população!$A$2:$E$5571,5,0)</f>
        <v>14628</v>
      </c>
    </row>
    <row r="1452" customFormat="false" ht="15" hidden="false" customHeight="false" outlineLevel="0" collapsed="false">
      <c r="A1452" s="7" t="n">
        <v>291390</v>
      </c>
      <c r="B1452" s="8" t="str">
        <f aca="false">VLOOKUP(A1452,Municipios!$A$2:$B$5571,2,0)</f>
        <v>Ipiaú</v>
      </c>
      <c r="C1452" s="7" t="n">
        <v>85</v>
      </c>
      <c r="D1452" s="7" t="n">
        <v>0</v>
      </c>
      <c r="E1452" s="7" t="n">
        <v>9</v>
      </c>
      <c r="F1452" s="7" t="n">
        <v>0</v>
      </c>
      <c r="G1452" s="7" t="n">
        <v>40</v>
      </c>
      <c r="H1452" s="7" t="n">
        <v>0</v>
      </c>
      <c r="I1452" s="7" t="n">
        <v>1</v>
      </c>
      <c r="J1452" s="9" t="n">
        <f aca="false">VLOOKUP(A1452,população!$A$2:$E$5571,2,0)</f>
        <v>11871</v>
      </c>
      <c r="K1452" s="9" t="n">
        <f aca="false">VLOOKUP(A1452,população!$A$2:$E$5571,3,0)</f>
        <v>27377</v>
      </c>
      <c r="L1452" s="9" t="n">
        <f aca="false">VLOOKUP(A1452,população!$A$2:$E$5571,4,0)</f>
        <v>5170</v>
      </c>
      <c r="M1452" s="9" t="n">
        <f aca="false">VLOOKUP(A1452,população!$A$2:$E$5571,5,0)</f>
        <v>44418</v>
      </c>
    </row>
    <row r="1453" customFormat="false" ht="15" hidden="false" customHeight="false" outlineLevel="0" collapsed="false">
      <c r="A1453" s="7" t="n">
        <v>291400</v>
      </c>
      <c r="B1453" s="8" t="str">
        <f aca="false">VLOOKUP(A1453,Municipios!$A$2:$B$5571,2,0)</f>
        <v>Ipirá</v>
      </c>
      <c r="C1453" s="7" t="n">
        <v>42</v>
      </c>
      <c r="D1453" s="7" t="n">
        <v>0</v>
      </c>
      <c r="E1453" s="7" t="n">
        <v>0</v>
      </c>
      <c r="F1453" s="7" t="n">
        <v>0</v>
      </c>
      <c r="G1453" s="7" t="n">
        <v>0</v>
      </c>
      <c r="H1453" s="7" t="n">
        <v>0</v>
      </c>
      <c r="I1453" s="7" t="n">
        <v>0</v>
      </c>
      <c r="J1453" s="9" t="n">
        <f aca="false">VLOOKUP(A1453,população!$A$2:$E$5571,2,0)</f>
        <v>16259</v>
      </c>
      <c r="K1453" s="9" t="n">
        <f aca="false">VLOOKUP(A1453,população!$A$2:$E$5571,3,0)</f>
        <v>33942</v>
      </c>
      <c r="L1453" s="9" t="n">
        <f aca="false">VLOOKUP(A1453,população!$A$2:$E$5571,4,0)</f>
        <v>7893</v>
      </c>
      <c r="M1453" s="9" t="n">
        <f aca="false">VLOOKUP(A1453,população!$A$2:$E$5571,5,0)</f>
        <v>58094</v>
      </c>
    </row>
    <row r="1454" customFormat="false" ht="15" hidden="false" customHeight="false" outlineLevel="0" collapsed="false">
      <c r="A1454" s="7" t="n">
        <v>291410</v>
      </c>
      <c r="B1454" s="8" t="str">
        <f aca="false">VLOOKUP(A1454,Municipios!$A$2:$B$5571,2,0)</f>
        <v>Ipupiara</v>
      </c>
      <c r="C1454" s="7" t="n">
        <v>24</v>
      </c>
      <c r="D1454" s="7" t="n">
        <v>0</v>
      </c>
      <c r="E1454" s="7" t="n">
        <v>1</v>
      </c>
      <c r="F1454" s="7" t="n">
        <v>0</v>
      </c>
      <c r="G1454" s="7" t="n">
        <v>2</v>
      </c>
      <c r="H1454" s="7" t="n">
        <v>0</v>
      </c>
      <c r="I1454" s="7" t="n">
        <v>0</v>
      </c>
      <c r="J1454" s="9" t="n">
        <f aca="false">VLOOKUP(A1454,população!$A$2:$E$5571,2,0)</f>
        <v>2192</v>
      </c>
      <c r="K1454" s="9" t="n">
        <f aca="false">VLOOKUP(A1454,população!$A$2:$E$5571,3,0)</f>
        <v>5534</v>
      </c>
      <c r="L1454" s="9" t="n">
        <f aca="false">VLOOKUP(A1454,população!$A$2:$E$5571,4,0)</f>
        <v>1501</v>
      </c>
      <c r="M1454" s="9" t="n">
        <f aca="false">VLOOKUP(A1454,população!$A$2:$E$5571,5,0)</f>
        <v>9227</v>
      </c>
    </row>
    <row r="1455" customFormat="false" ht="15" hidden="false" customHeight="false" outlineLevel="0" collapsed="false">
      <c r="A1455" s="7" t="n">
        <v>291420</v>
      </c>
      <c r="B1455" s="8" t="str">
        <f aca="false">VLOOKUP(A1455,Municipios!$A$2:$B$5571,2,0)</f>
        <v>Irajuba</v>
      </c>
      <c r="C1455" s="7" t="n">
        <v>29</v>
      </c>
      <c r="D1455" s="7" t="n">
        <v>0</v>
      </c>
      <c r="E1455" s="7" t="n">
        <v>2</v>
      </c>
      <c r="F1455" s="7" t="n">
        <v>0</v>
      </c>
      <c r="G1455" s="7" t="n">
        <v>4</v>
      </c>
      <c r="H1455" s="7" t="n">
        <v>0</v>
      </c>
      <c r="I1455" s="7" t="n">
        <v>0</v>
      </c>
      <c r="J1455" s="9" t="n">
        <f aca="false">VLOOKUP(A1455,população!$A$2:$E$5571,2,0)</f>
        <v>1878</v>
      </c>
      <c r="K1455" s="9" t="n">
        <f aca="false">VLOOKUP(A1455,população!$A$2:$E$5571,3,0)</f>
        <v>4014</v>
      </c>
      <c r="L1455" s="9" t="n">
        <f aca="false">VLOOKUP(A1455,população!$A$2:$E$5571,4,0)</f>
        <v>905</v>
      </c>
      <c r="M1455" s="9" t="n">
        <f aca="false">VLOOKUP(A1455,população!$A$2:$E$5571,5,0)</f>
        <v>6797</v>
      </c>
    </row>
    <row r="1456" customFormat="false" ht="15" hidden="false" customHeight="false" outlineLevel="0" collapsed="false">
      <c r="A1456" s="7" t="n">
        <v>291430</v>
      </c>
      <c r="B1456" s="8" t="str">
        <f aca="false">VLOOKUP(A1456,Municipios!$A$2:$B$5571,2,0)</f>
        <v>Iramaia</v>
      </c>
      <c r="C1456" s="7" t="n">
        <v>16</v>
      </c>
      <c r="D1456" s="7" t="n">
        <v>0</v>
      </c>
      <c r="E1456" s="7" t="n">
        <v>4</v>
      </c>
      <c r="F1456" s="7" t="n">
        <v>0</v>
      </c>
      <c r="G1456" s="7" t="n">
        <v>6</v>
      </c>
      <c r="H1456" s="7" t="n">
        <v>0</v>
      </c>
      <c r="I1456" s="7" t="n">
        <v>1</v>
      </c>
      <c r="J1456" s="9" t="n">
        <f aca="false">VLOOKUP(A1456,população!$A$2:$E$5571,2,0)</f>
        <v>2870</v>
      </c>
      <c r="K1456" s="9" t="n">
        <f aca="false">VLOOKUP(A1456,população!$A$2:$E$5571,3,0)</f>
        <v>6464</v>
      </c>
      <c r="L1456" s="9" t="n">
        <f aca="false">VLOOKUP(A1456,população!$A$2:$E$5571,4,0)</f>
        <v>1316</v>
      </c>
      <c r="M1456" s="9" t="n">
        <f aca="false">VLOOKUP(A1456,população!$A$2:$E$5571,5,0)</f>
        <v>10650</v>
      </c>
    </row>
    <row r="1457" customFormat="false" ht="15" hidden="false" customHeight="false" outlineLevel="0" collapsed="false">
      <c r="A1457" s="7" t="n">
        <v>291440</v>
      </c>
      <c r="B1457" s="8" t="str">
        <f aca="false">VLOOKUP(A1457,Municipios!$A$2:$B$5571,2,0)</f>
        <v>Iraquara</v>
      </c>
      <c r="C1457" s="7" t="n">
        <v>47</v>
      </c>
      <c r="D1457" s="7" t="n">
        <v>0</v>
      </c>
      <c r="E1457" s="7" t="n">
        <v>8</v>
      </c>
      <c r="F1457" s="7" t="n">
        <v>0</v>
      </c>
      <c r="G1457" s="7" t="n">
        <v>12</v>
      </c>
      <c r="H1457" s="7" t="n">
        <v>0</v>
      </c>
      <c r="I1457" s="7" t="n">
        <v>2</v>
      </c>
      <c r="J1457" s="9" t="n">
        <f aca="false">VLOOKUP(A1457,população!$A$2:$E$5571,2,0)</f>
        <v>7225</v>
      </c>
      <c r="K1457" s="9" t="n">
        <f aca="false">VLOOKUP(A1457,população!$A$2:$E$5571,3,0)</f>
        <v>13205</v>
      </c>
      <c r="L1457" s="9" t="n">
        <f aca="false">VLOOKUP(A1457,população!$A$2:$E$5571,4,0)</f>
        <v>2541</v>
      </c>
      <c r="M1457" s="9" t="n">
        <f aca="false">VLOOKUP(A1457,população!$A$2:$E$5571,5,0)</f>
        <v>22971</v>
      </c>
    </row>
    <row r="1458" customFormat="false" ht="15" hidden="false" customHeight="false" outlineLevel="0" collapsed="false">
      <c r="A1458" s="7" t="n">
        <v>291450</v>
      </c>
      <c r="B1458" s="8" t="str">
        <f aca="false">VLOOKUP(A1458,Municipios!$A$2:$B$5571,2,0)</f>
        <v>Irará</v>
      </c>
      <c r="C1458" s="7" t="n">
        <v>25</v>
      </c>
      <c r="D1458" s="7" t="n">
        <v>0</v>
      </c>
      <c r="E1458" s="7" t="n">
        <v>2</v>
      </c>
      <c r="F1458" s="7" t="n">
        <v>0</v>
      </c>
      <c r="G1458" s="7" t="n">
        <v>6</v>
      </c>
      <c r="H1458" s="7" t="n">
        <v>0</v>
      </c>
      <c r="I1458" s="7" t="n">
        <v>2</v>
      </c>
      <c r="J1458" s="9" t="n">
        <f aca="false">VLOOKUP(A1458,população!$A$2:$E$5571,2,0)</f>
        <v>7319</v>
      </c>
      <c r="K1458" s="9" t="n">
        <f aca="false">VLOOKUP(A1458,população!$A$2:$E$5571,3,0)</f>
        <v>16391</v>
      </c>
      <c r="L1458" s="9" t="n">
        <f aca="false">VLOOKUP(A1458,população!$A$2:$E$5571,4,0)</f>
        <v>3463</v>
      </c>
      <c r="M1458" s="9" t="n">
        <f aca="false">VLOOKUP(A1458,população!$A$2:$E$5571,5,0)</f>
        <v>27173</v>
      </c>
    </row>
    <row r="1459" customFormat="false" ht="15" hidden="false" customHeight="false" outlineLevel="0" collapsed="false">
      <c r="A1459" s="7" t="n">
        <v>291460</v>
      </c>
      <c r="B1459" s="8" t="str">
        <f aca="false">VLOOKUP(A1459,Municipios!$A$2:$B$5571,2,0)</f>
        <v>Irecê</v>
      </c>
      <c r="C1459" s="7" t="n">
        <v>133</v>
      </c>
      <c r="D1459" s="7" t="n">
        <v>20</v>
      </c>
      <c r="E1459" s="7" t="n">
        <v>6</v>
      </c>
      <c r="F1459" s="7" t="n">
        <v>1</v>
      </c>
      <c r="G1459" s="7" t="n">
        <v>76</v>
      </c>
      <c r="H1459" s="7" t="n">
        <v>17</v>
      </c>
      <c r="I1459" s="7" t="n">
        <v>38</v>
      </c>
      <c r="J1459" s="9" t="n">
        <f aca="false">VLOOKUP(A1459,população!$A$2:$E$5571,2,0)</f>
        <v>20452</v>
      </c>
      <c r="K1459" s="9" t="n">
        <f aca="false">VLOOKUP(A1459,população!$A$2:$E$5571,3,0)</f>
        <v>42576</v>
      </c>
      <c r="L1459" s="9" t="n">
        <f aca="false">VLOOKUP(A1459,população!$A$2:$E$5571,4,0)</f>
        <v>5661</v>
      </c>
      <c r="M1459" s="9" t="n">
        <f aca="false">VLOOKUP(A1459,população!$A$2:$E$5571,5,0)</f>
        <v>68689</v>
      </c>
    </row>
    <row r="1460" customFormat="false" ht="15" hidden="false" customHeight="false" outlineLevel="0" collapsed="false">
      <c r="A1460" s="7" t="n">
        <v>291465</v>
      </c>
      <c r="B1460" s="8" t="str">
        <f aca="false">VLOOKUP(A1460,Municipios!$A$2:$B$5571,2,0)</f>
        <v>Itabela</v>
      </c>
      <c r="C1460" s="7" t="n">
        <v>38</v>
      </c>
      <c r="D1460" s="7" t="n">
        <v>0</v>
      </c>
      <c r="E1460" s="7" t="n">
        <v>2</v>
      </c>
      <c r="F1460" s="7" t="n">
        <v>0</v>
      </c>
      <c r="G1460" s="7" t="n">
        <v>8</v>
      </c>
      <c r="H1460" s="7" t="n">
        <v>0</v>
      </c>
      <c r="I1460" s="7" t="n">
        <v>0</v>
      </c>
      <c r="J1460" s="9" t="n">
        <f aca="false">VLOOKUP(A1460,população!$A$2:$E$5571,2,0)</f>
        <v>9305</v>
      </c>
      <c r="K1460" s="9" t="n">
        <f aca="false">VLOOKUP(A1460,população!$A$2:$E$5571,3,0)</f>
        <v>16733</v>
      </c>
      <c r="L1460" s="9" t="n">
        <f aca="false">VLOOKUP(A1460,população!$A$2:$E$5571,4,0)</f>
        <v>2446</v>
      </c>
      <c r="M1460" s="9" t="n">
        <f aca="false">VLOOKUP(A1460,população!$A$2:$E$5571,5,0)</f>
        <v>28484</v>
      </c>
    </row>
    <row r="1461" customFormat="false" ht="15" hidden="false" customHeight="false" outlineLevel="0" collapsed="false">
      <c r="A1461" s="7" t="n">
        <v>291470</v>
      </c>
      <c r="B1461" s="8" t="str">
        <f aca="false">VLOOKUP(A1461,Municipios!$A$2:$B$5571,2,0)</f>
        <v>Itaberaba</v>
      </c>
      <c r="C1461" s="7" t="n">
        <v>112</v>
      </c>
      <c r="D1461" s="7" t="n">
        <v>0</v>
      </c>
      <c r="E1461" s="7" t="n">
        <v>4</v>
      </c>
      <c r="F1461" s="7" t="n">
        <v>0</v>
      </c>
      <c r="G1461" s="7" t="n">
        <v>24</v>
      </c>
      <c r="H1461" s="7" t="n">
        <v>0</v>
      </c>
      <c r="I1461" s="7" t="n">
        <v>6</v>
      </c>
      <c r="J1461" s="9" t="n">
        <f aca="false">VLOOKUP(A1461,população!$A$2:$E$5571,2,0)</f>
        <v>17203</v>
      </c>
      <c r="K1461" s="9" t="n">
        <f aca="false">VLOOKUP(A1461,população!$A$2:$E$5571,3,0)</f>
        <v>37292</v>
      </c>
      <c r="L1461" s="9" t="n">
        <f aca="false">VLOOKUP(A1461,população!$A$2:$E$5571,4,0)</f>
        <v>7004</v>
      </c>
      <c r="M1461" s="9" t="n">
        <f aca="false">VLOOKUP(A1461,população!$A$2:$E$5571,5,0)</f>
        <v>61499</v>
      </c>
    </row>
    <row r="1462" customFormat="false" ht="15" hidden="false" customHeight="false" outlineLevel="0" collapsed="false">
      <c r="A1462" s="7" t="n">
        <v>291480</v>
      </c>
      <c r="B1462" s="8" t="str">
        <f aca="false">VLOOKUP(A1462,Municipios!$A$2:$B$5571,2,0)</f>
        <v>Itabuna</v>
      </c>
      <c r="C1462" s="7" t="n">
        <v>398</v>
      </c>
      <c r="D1462" s="7" t="n">
        <v>59</v>
      </c>
      <c r="E1462" s="7" t="n">
        <v>10</v>
      </c>
      <c r="F1462" s="7" t="n">
        <v>1</v>
      </c>
      <c r="G1462" s="7" t="n">
        <v>215</v>
      </c>
      <c r="H1462" s="7" t="n">
        <v>36</v>
      </c>
      <c r="I1462" s="7" t="n">
        <v>40</v>
      </c>
      <c r="J1462" s="9" t="n">
        <f aca="false">VLOOKUP(A1462,população!$A$2:$E$5571,2,0)</f>
        <v>51537</v>
      </c>
      <c r="K1462" s="9" t="n">
        <f aca="false">VLOOKUP(A1462,população!$A$2:$E$5571,3,0)</f>
        <v>132860</v>
      </c>
      <c r="L1462" s="9" t="n">
        <f aca="false">VLOOKUP(A1462,população!$A$2:$E$5571,4,0)</f>
        <v>22622</v>
      </c>
      <c r="M1462" s="9" t="n">
        <f aca="false">VLOOKUP(A1462,população!$A$2:$E$5571,5,0)</f>
        <v>207019</v>
      </c>
    </row>
    <row r="1463" customFormat="false" ht="15" hidden="false" customHeight="false" outlineLevel="0" collapsed="false">
      <c r="A1463" s="7" t="n">
        <v>291490</v>
      </c>
      <c r="B1463" s="8" t="str">
        <f aca="false">VLOOKUP(A1463,Municipios!$A$2:$B$5571,2,0)</f>
        <v>Itacaré</v>
      </c>
      <c r="C1463" s="7" t="n">
        <v>61</v>
      </c>
      <c r="D1463" s="7" t="n">
        <v>0</v>
      </c>
      <c r="E1463" s="7" t="n">
        <v>1</v>
      </c>
      <c r="F1463" s="7" t="n">
        <v>0</v>
      </c>
      <c r="G1463" s="7" t="n">
        <v>2</v>
      </c>
      <c r="H1463" s="7" t="n">
        <v>0</v>
      </c>
      <c r="I1463" s="7" t="n">
        <v>0</v>
      </c>
      <c r="J1463" s="9" t="n">
        <f aca="false">VLOOKUP(A1463,população!$A$2:$E$5571,2,0)</f>
        <v>7305</v>
      </c>
      <c r="K1463" s="9" t="n">
        <f aca="false">VLOOKUP(A1463,população!$A$2:$E$5571,3,0)</f>
        <v>14903</v>
      </c>
      <c r="L1463" s="9" t="n">
        <f aca="false">VLOOKUP(A1463,população!$A$2:$E$5571,4,0)</f>
        <v>1829</v>
      </c>
      <c r="M1463" s="9" t="n">
        <f aca="false">VLOOKUP(A1463,população!$A$2:$E$5571,5,0)</f>
        <v>24037</v>
      </c>
    </row>
    <row r="1464" customFormat="false" ht="15" hidden="false" customHeight="false" outlineLevel="0" collapsed="false">
      <c r="A1464" s="7" t="n">
        <v>291500</v>
      </c>
      <c r="B1464" s="8" t="str">
        <f aca="false">VLOOKUP(A1464,Municipios!$A$2:$B$5571,2,0)</f>
        <v>Itaeté</v>
      </c>
      <c r="C1464" s="7" t="n">
        <v>15</v>
      </c>
      <c r="D1464" s="7" t="n">
        <v>0</v>
      </c>
      <c r="E1464" s="7" t="n">
        <v>1</v>
      </c>
      <c r="F1464" s="7" t="n">
        <v>0</v>
      </c>
      <c r="G1464" s="7" t="n">
        <v>2</v>
      </c>
      <c r="H1464" s="7" t="n">
        <v>0</v>
      </c>
      <c r="I1464" s="7" t="n">
        <v>0</v>
      </c>
      <c r="J1464" s="9" t="n">
        <f aca="false">VLOOKUP(A1464,população!$A$2:$E$5571,2,0)</f>
        <v>4574</v>
      </c>
      <c r="K1464" s="9" t="n">
        <f aca="false">VLOOKUP(A1464,população!$A$2:$E$5571,3,0)</f>
        <v>8316</v>
      </c>
      <c r="L1464" s="9" t="n">
        <f aca="false">VLOOKUP(A1464,população!$A$2:$E$5571,4,0)</f>
        <v>1804</v>
      </c>
      <c r="M1464" s="9" t="n">
        <f aca="false">VLOOKUP(A1464,população!$A$2:$E$5571,5,0)</f>
        <v>14694</v>
      </c>
    </row>
    <row r="1465" customFormat="false" ht="15" hidden="false" customHeight="false" outlineLevel="0" collapsed="false">
      <c r="A1465" s="7" t="n">
        <v>291510</v>
      </c>
      <c r="B1465" s="8" t="str">
        <f aca="false">VLOOKUP(A1465,Municipios!$A$2:$B$5571,2,0)</f>
        <v>Itagi</v>
      </c>
      <c r="C1465" s="7" t="n">
        <v>8</v>
      </c>
      <c r="D1465" s="7" t="n">
        <v>0</v>
      </c>
      <c r="E1465" s="7" t="n">
        <v>1</v>
      </c>
      <c r="F1465" s="7" t="n">
        <v>0</v>
      </c>
      <c r="G1465" s="7" t="n">
        <v>5</v>
      </c>
      <c r="H1465" s="7" t="n">
        <v>0</v>
      </c>
      <c r="I1465" s="7" t="n">
        <v>0</v>
      </c>
      <c r="J1465" s="9" t="n">
        <f aca="false">VLOOKUP(A1465,população!$A$2:$E$5571,2,0)</f>
        <v>3770</v>
      </c>
      <c r="K1465" s="9" t="n">
        <f aca="false">VLOOKUP(A1465,população!$A$2:$E$5571,3,0)</f>
        <v>7224</v>
      </c>
      <c r="L1465" s="9" t="n">
        <f aca="false">VLOOKUP(A1465,população!$A$2:$E$5571,4,0)</f>
        <v>1743</v>
      </c>
      <c r="M1465" s="9" t="n">
        <f aca="false">VLOOKUP(A1465,população!$A$2:$E$5571,5,0)</f>
        <v>12737</v>
      </c>
    </row>
    <row r="1466" customFormat="false" ht="15" hidden="false" customHeight="false" outlineLevel="0" collapsed="false">
      <c r="A1466" s="7" t="n">
        <v>291530</v>
      </c>
      <c r="B1466" s="8" t="str">
        <f aca="false">VLOOKUP(A1466,Municipios!$A$2:$B$5571,2,0)</f>
        <v>Itagimirim</v>
      </c>
      <c r="C1466" s="7" t="n">
        <v>20</v>
      </c>
      <c r="D1466" s="7" t="n">
        <v>0</v>
      </c>
      <c r="E1466" s="7" t="n">
        <v>0</v>
      </c>
      <c r="F1466" s="7" t="n">
        <v>0</v>
      </c>
      <c r="G1466" s="7" t="n">
        <v>0</v>
      </c>
      <c r="H1466" s="7" t="n">
        <v>0</v>
      </c>
      <c r="I1466" s="7" t="n">
        <v>1</v>
      </c>
      <c r="J1466" s="9" t="n">
        <f aca="false">VLOOKUP(A1466,população!$A$2:$E$5571,2,0)</f>
        <v>1871</v>
      </c>
      <c r="K1466" s="9" t="n">
        <f aca="false">VLOOKUP(A1466,população!$A$2:$E$5571,3,0)</f>
        <v>4058</v>
      </c>
      <c r="L1466" s="9" t="n">
        <f aca="false">VLOOKUP(A1466,população!$A$2:$E$5571,4,0)</f>
        <v>892</v>
      </c>
      <c r="M1466" s="9" t="n">
        <f aca="false">VLOOKUP(A1466,população!$A$2:$E$5571,5,0)</f>
        <v>6821</v>
      </c>
    </row>
    <row r="1467" customFormat="false" ht="15" hidden="false" customHeight="false" outlineLevel="0" collapsed="false">
      <c r="A1467" s="7" t="n">
        <v>291535</v>
      </c>
      <c r="B1467" s="8" t="str">
        <f aca="false">VLOOKUP(A1467,Municipios!$A$2:$B$5571,2,0)</f>
        <v>Itaguaçu Da Bahia</v>
      </c>
      <c r="C1467" s="7" t="n">
        <v>24</v>
      </c>
      <c r="D1467" s="7" t="n">
        <v>0</v>
      </c>
      <c r="E1467" s="7" t="n">
        <v>1</v>
      </c>
      <c r="F1467" s="7" t="n">
        <v>0</v>
      </c>
      <c r="G1467" s="7" t="n">
        <v>3</v>
      </c>
      <c r="H1467" s="7" t="n">
        <v>0</v>
      </c>
      <c r="I1467" s="7" t="n">
        <v>0</v>
      </c>
      <c r="J1467" s="9" t="n">
        <f aca="false">VLOOKUP(A1467,população!$A$2:$E$5571,2,0)</f>
        <v>4024</v>
      </c>
      <c r="K1467" s="9" t="n">
        <f aca="false">VLOOKUP(A1467,população!$A$2:$E$5571,3,0)</f>
        <v>7676</v>
      </c>
      <c r="L1467" s="9" t="n">
        <f aca="false">VLOOKUP(A1467,população!$A$2:$E$5571,4,0)</f>
        <v>1326</v>
      </c>
      <c r="M1467" s="9" t="n">
        <f aca="false">VLOOKUP(A1467,população!$A$2:$E$5571,5,0)</f>
        <v>13026</v>
      </c>
    </row>
    <row r="1468" customFormat="false" ht="15" hidden="false" customHeight="false" outlineLevel="0" collapsed="false">
      <c r="A1468" s="7" t="n">
        <v>291540</v>
      </c>
      <c r="B1468" s="8" t="str">
        <f aca="false">VLOOKUP(A1468,Municipios!$A$2:$B$5571,2,0)</f>
        <v>Itaju Do Colônia</v>
      </c>
      <c r="C1468" s="7" t="n">
        <v>12</v>
      </c>
      <c r="D1468" s="7" t="n">
        <v>0</v>
      </c>
      <c r="E1468" s="7" t="n">
        <v>1</v>
      </c>
      <c r="F1468" s="7" t="n">
        <v>0</v>
      </c>
      <c r="G1468" s="7" t="n">
        <v>3</v>
      </c>
      <c r="H1468" s="7" t="n">
        <v>0</v>
      </c>
      <c r="I1468" s="7" t="n">
        <v>0</v>
      </c>
      <c r="J1468" s="9" t="n">
        <f aca="false">VLOOKUP(A1468,população!$A$2:$E$5571,2,0)</f>
        <v>1923</v>
      </c>
      <c r="K1468" s="9" t="n">
        <f aca="false">VLOOKUP(A1468,população!$A$2:$E$5571,3,0)</f>
        <v>4036</v>
      </c>
      <c r="L1468" s="9" t="n">
        <f aca="false">VLOOKUP(A1468,população!$A$2:$E$5571,4,0)</f>
        <v>783</v>
      </c>
      <c r="M1468" s="9" t="n">
        <f aca="false">VLOOKUP(A1468,população!$A$2:$E$5571,5,0)</f>
        <v>6742</v>
      </c>
    </row>
    <row r="1469" customFormat="false" ht="15" hidden="false" customHeight="false" outlineLevel="0" collapsed="false">
      <c r="A1469" s="7" t="n">
        <v>291550</v>
      </c>
      <c r="B1469" s="8" t="str">
        <f aca="false">VLOOKUP(A1469,Municipios!$A$2:$B$5571,2,0)</f>
        <v>Itajuípe</v>
      </c>
      <c r="C1469" s="7" t="n">
        <v>60</v>
      </c>
      <c r="D1469" s="7" t="n">
        <v>0</v>
      </c>
      <c r="E1469" s="7" t="n">
        <v>3</v>
      </c>
      <c r="F1469" s="7" t="n">
        <v>0</v>
      </c>
      <c r="G1469" s="7" t="n">
        <v>10</v>
      </c>
      <c r="H1469" s="7" t="n">
        <v>0</v>
      </c>
      <c r="I1469" s="7" t="n">
        <v>1</v>
      </c>
      <c r="J1469" s="9" t="n">
        <f aca="false">VLOOKUP(A1469,população!$A$2:$E$5571,2,0)</f>
        <v>5531</v>
      </c>
      <c r="K1469" s="9" t="n">
        <f aca="false">VLOOKUP(A1469,população!$A$2:$E$5571,3,0)</f>
        <v>12507</v>
      </c>
      <c r="L1469" s="9" t="n">
        <f aca="false">VLOOKUP(A1469,população!$A$2:$E$5571,4,0)</f>
        <v>2645</v>
      </c>
      <c r="M1469" s="9" t="n">
        <f aca="false">VLOOKUP(A1469,população!$A$2:$E$5571,5,0)</f>
        <v>20683</v>
      </c>
    </row>
    <row r="1470" customFormat="false" ht="15" hidden="false" customHeight="false" outlineLevel="0" collapsed="false">
      <c r="A1470" s="7" t="n">
        <v>291560</v>
      </c>
      <c r="B1470" s="8" t="str">
        <f aca="false">VLOOKUP(A1470,Municipios!$A$2:$B$5571,2,0)</f>
        <v>Itamaraju</v>
      </c>
      <c r="C1470" s="7" t="n">
        <v>83</v>
      </c>
      <c r="D1470" s="7" t="n">
        <v>0</v>
      </c>
      <c r="E1470" s="7" t="n">
        <v>4</v>
      </c>
      <c r="F1470" s="7" t="n">
        <v>0</v>
      </c>
      <c r="G1470" s="7" t="n">
        <v>25</v>
      </c>
      <c r="H1470" s="7" t="n">
        <v>0</v>
      </c>
      <c r="I1470" s="7" t="n">
        <v>3</v>
      </c>
      <c r="J1470" s="9" t="n">
        <f aca="false">VLOOKUP(A1470,população!$A$2:$E$5571,2,0)</f>
        <v>18618</v>
      </c>
      <c r="K1470" s="9" t="n">
        <f aca="false">VLOOKUP(A1470,população!$A$2:$E$5571,3,0)</f>
        <v>37732</v>
      </c>
      <c r="L1470" s="9" t="n">
        <f aca="false">VLOOKUP(A1470,população!$A$2:$E$5571,4,0)</f>
        <v>6663</v>
      </c>
      <c r="M1470" s="9" t="n">
        <f aca="false">VLOOKUP(A1470,população!$A$2:$E$5571,5,0)</f>
        <v>63013</v>
      </c>
    </row>
    <row r="1471" customFormat="false" ht="15" hidden="false" customHeight="false" outlineLevel="0" collapsed="false">
      <c r="A1471" s="7" t="n">
        <v>291580</v>
      </c>
      <c r="B1471" s="8" t="str">
        <f aca="false">VLOOKUP(A1471,Municipios!$A$2:$B$5571,2,0)</f>
        <v>Itambé</v>
      </c>
      <c r="C1471" s="7" t="n">
        <v>50</v>
      </c>
      <c r="D1471" s="7" t="n">
        <v>0</v>
      </c>
      <c r="E1471" s="7" t="n">
        <v>2</v>
      </c>
      <c r="F1471" s="7" t="n">
        <v>0</v>
      </c>
      <c r="G1471" s="7" t="n">
        <v>13</v>
      </c>
      <c r="H1471" s="7" t="n">
        <v>0</v>
      </c>
      <c r="I1471" s="7" t="n">
        <v>1</v>
      </c>
      <c r="J1471" s="9" t="n">
        <f aca="false">VLOOKUP(A1471,população!$A$2:$E$5571,2,0)</f>
        <v>6138</v>
      </c>
      <c r="K1471" s="9" t="n">
        <f aca="false">VLOOKUP(A1471,população!$A$2:$E$5571,3,0)</f>
        <v>13277</v>
      </c>
      <c r="L1471" s="9" t="n">
        <f aca="false">VLOOKUP(A1471,população!$A$2:$E$5571,4,0)</f>
        <v>2674</v>
      </c>
      <c r="M1471" s="9" t="n">
        <f aca="false">VLOOKUP(A1471,população!$A$2:$E$5571,5,0)</f>
        <v>22089</v>
      </c>
    </row>
    <row r="1472" customFormat="false" ht="15" hidden="false" customHeight="false" outlineLevel="0" collapsed="false">
      <c r="A1472" s="7" t="n">
        <v>291600</v>
      </c>
      <c r="B1472" s="8" t="str">
        <f aca="false">VLOOKUP(A1472,Municipios!$A$2:$B$5571,2,0)</f>
        <v>Itanhém</v>
      </c>
      <c r="C1472" s="7" t="n">
        <v>52</v>
      </c>
      <c r="D1472" s="7" t="n">
        <v>0</v>
      </c>
      <c r="E1472" s="7" t="n">
        <v>2</v>
      </c>
      <c r="F1472" s="7" t="n">
        <v>0</v>
      </c>
      <c r="G1472" s="7" t="n">
        <v>7</v>
      </c>
      <c r="H1472" s="7" t="n">
        <v>0</v>
      </c>
      <c r="I1472" s="7" t="n">
        <v>0</v>
      </c>
      <c r="J1472" s="9" t="n">
        <f aca="false">VLOOKUP(A1472,população!$A$2:$E$5571,2,0)</f>
        <v>4751</v>
      </c>
      <c r="K1472" s="9" t="n">
        <f aca="false">VLOOKUP(A1472,população!$A$2:$E$5571,3,0)</f>
        <v>11718</v>
      </c>
      <c r="L1472" s="9" t="n">
        <f aca="false">VLOOKUP(A1472,população!$A$2:$E$5571,4,0)</f>
        <v>3014</v>
      </c>
      <c r="M1472" s="9" t="n">
        <f aca="false">VLOOKUP(A1472,população!$A$2:$E$5571,5,0)</f>
        <v>19483</v>
      </c>
    </row>
    <row r="1473" customFormat="false" ht="15" hidden="false" customHeight="false" outlineLevel="0" collapsed="false">
      <c r="A1473" s="7" t="n">
        <v>291610</v>
      </c>
      <c r="B1473" s="8" t="str">
        <f aca="false">VLOOKUP(A1473,Municipios!$A$2:$B$5571,2,0)</f>
        <v>Itaparica</v>
      </c>
      <c r="C1473" s="7" t="n">
        <v>52</v>
      </c>
      <c r="D1473" s="7" t="n">
        <v>0</v>
      </c>
      <c r="E1473" s="7" t="n">
        <v>2</v>
      </c>
      <c r="F1473" s="7" t="n">
        <v>0</v>
      </c>
      <c r="G1473" s="7" t="n">
        <v>19</v>
      </c>
      <c r="H1473" s="7" t="n">
        <v>0</v>
      </c>
      <c r="I1473" s="7" t="n">
        <v>2</v>
      </c>
      <c r="J1473" s="9" t="n">
        <f aca="false">VLOOKUP(A1473,população!$A$2:$E$5571,2,0)</f>
        <v>5443</v>
      </c>
      <c r="K1473" s="9" t="n">
        <f aca="false">VLOOKUP(A1473,população!$A$2:$E$5571,3,0)</f>
        <v>13023</v>
      </c>
      <c r="L1473" s="9" t="n">
        <f aca="false">VLOOKUP(A1473,população!$A$2:$E$5571,4,0)</f>
        <v>2075</v>
      </c>
      <c r="M1473" s="9" t="n">
        <f aca="false">VLOOKUP(A1473,população!$A$2:$E$5571,5,0)</f>
        <v>20541</v>
      </c>
    </row>
    <row r="1474" customFormat="false" ht="15" hidden="false" customHeight="false" outlineLevel="0" collapsed="false">
      <c r="A1474" s="7" t="n">
        <v>291630</v>
      </c>
      <c r="B1474" s="8" t="str">
        <f aca="false">VLOOKUP(A1474,Municipios!$A$2:$B$5571,2,0)</f>
        <v>Itapebi</v>
      </c>
      <c r="C1474" s="7" t="n">
        <v>12</v>
      </c>
      <c r="D1474" s="7" t="n">
        <v>0</v>
      </c>
      <c r="E1474" s="7" t="n">
        <v>1</v>
      </c>
      <c r="F1474" s="7" t="n">
        <v>0</v>
      </c>
      <c r="G1474" s="7" t="n">
        <v>1</v>
      </c>
      <c r="H1474" s="7" t="n">
        <v>0</v>
      </c>
      <c r="I1474" s="7" t="n">
        <v>1</v>
      </c>
      <c r="J1474" s="9" t="n">
        <f aca="false">VLOOKUP(A1474,população!$A$2:$E$5571,2,0)</f>
        <v>3065</v>
      </c>
      <c r="K1474" s="9" t="n">
        <f aca="false">VLOOKUP(A1474,população!$A$2:$E$5571,3,0)</f>
        <v>5883</v>
      </c>
      <c r="L1474" s="9" t="n">
        <f aca="false">VLOOKUP(A1474,população!$A$2:$E$5571,4,0)</f>
        <v>1051</v>
      </c>
      <c r="M1474" s="9" t="n">
        <f aca="false">VLOOKUP(A1474,população!$A$2:$E$5571,5,0)</f>
        <v>9999</v>
      </c>
    </row>
    <row r="1475" customFormat="false" ht="15" hidden="false" customHeight="false" outlineLevel="0" collapsed="false">
      <c r="A1475" s="7" t="n">
        <v>291640</v>
      </c>
      <c r="B1475" s="8" t="str">
        <f aca="false">VLOOKUP(A1475,Municipios!$A$2:$B$5571,2,0)</f>
        <v>Itapetinga</v>
      </c>
      <c r="C1475" s="7" t="n">
        <v>67</v>
      </c>
      <c r="D1475" s="7" t="n">
        <v>9</v>
      </c>
      <c r="E1475" s="7" t="n">
        <v>4</v>
      </c>
      <c r="F1475" s="7" t="n">
        <v>1</v>
      </c>
      <c r="G1475" s="7" t="n">
        <v>31</v>
      </c>
      <c r="H1475" s="7" t="n">
        <v>8</v>
      </c>
      <c r="I1475" s="7" t="n">
        <v>15</v>
      </c>
      <c r="J1475" s="9" t="n">
        <f aca="false">VLOOKUP(A1475,população!$A$2:$E$5571,2,0)</f>
        <v>18481</v>
      </c>
      <c r="K1475" s="9" t="n">
        <f aca="false">VLOOKUP(A1475,população!$A$2:$E$5571,3,0)</f>
        <v>43684</v>
      </c>
      <c r="L1475" s="9" t="n">
        <f aca="false">VLOOKUP(A1475,população!$A$2:$E$5571,4,0)</f>
        <v>7377</v>
      </c>
      <c r="M1475" s="9" t="n">
        <f aca="false">VLOOKUP(A1475,população!$A$2:$E$5571,5,0)</f>
        <v>69542</v>
      </c>
    </row>
    <row r="1476" customFormat="false" ht="15" hidden="false" customHeight="false" outlineLevel="0" collapsed="false">
      <c r="A1476" s="7" t="n">
        <v>291650</v>
      </c>
      <c r="B1476" s="8" t="str">
        <f aca="false">VLOOKUP(A1476,Municipios!$A$2:$B$5571,2,0)</f>
        <v>Itapicuru</v>
      </c>
      <c r="C1476" s="7" t="n">
        <v>54</v>
      </c>
      <c r="D1476" s="7" t="n">
        <v>0</v>
      </c>
      <c r="E1476" s="7" t="n">
        <v>1</v>
      </c>
      <c r="F1476" s="7" t="n">
        <v>0</v>
      </c>
      <c r="G1476" s="7" t="n">
        <v>1</v>
      </c>
      <c r="H1476" s="7" t="n">
        <v>0</v>
      </c>
      <c r="I1476" s="7" t="n">
        <v>0</v>
      </c>
      <c r="J1476" s="9" t="n">
        <f aca="false">VLOOKUP(A1476,população!$A$2:$E$5571,2,0)</f>
        <v>9517</v>
      </c>
      <c r="K1476" s="9" t="n">
        <f aca="false">VLOOKUP(A1476,população!$A$2:$E$5571,3,0)</f>
        <v>18359</v>
      </c>
      <c r="L1476" s="9" t="n">
        <f aca="false">VLOOKUP(A1476,população!$A$2:$E$5571,4,0)</f>
        <v>3534</v>
      </c>
      <c r="M1476" s="9" t="n">
        <f aca="false">VLOOKUP(A1476,população!$A$2:$E$5571,5,0)</f>
        <v>31410</v>
      </c>
    </row>
    <row r="1477" customFormat="false" ht="15" hidden="false" customHeight="false" outlineLevel="0" collapsed="false">
      <c r="A1477" s="7" t="n">
        <v>291660</v>
      </c>
      <c r="B1477" s="8" t="str">
        <f aca="false">VLOOKUP(A1477,Municipios!$A$2:$B$5571,2,0)</f>
        <v>Itapitanga</v>
      </c>
      <c r="C1477" s="7" t="n">
        <v>16</v>
      </c>
      <c r="D1477" s="7" t="n">
        <v>0</v>
      </c>
      <c r="E1477" s="7" t="n">
        <v>1</v>
      </c>
      <c r="F1477" s="7" t="n">
        <v>0</v>
      </c>
      <c r="G1477" s="7" t="n">
        <v>2</v>
      </c>
      <c r="H1477" s="7" t="n">
        <v>0</v>
      </c>
      <c r="I1477" s="7" t="n">
        <v>0</v>
      </c>
      <c r="J1477" s="9" t="n">
        <f aca="false">VLOOKUP(A1477,população!$A$2:$E$5571,2,0)</f>
        <v>2383</v>
      </c>
      <c r="K1477" s="9" t="n">
        <f aca="false">VLOOKUP(A1477,população!$A$2:$E$5571,3,0)</f>
        <v>6158</v>
      </c>
      <c r="L1477" s="9" t="n">
        <f aca="false">VLOOKUP(A1477,população!$A$2:$E$5571,4,0)</f>
        <v>1136</v>
      </c>
      <c r="M1477" s="9" t="n">
        <f aca="false">VLOOKUP(A1477,população!$A$2:$E$5571,5,0)</f>
        <v>9677</v>
      </c>
    </row>
    <row r="1478" customFormat="false" ht="15" hidden="false" customHeight="false" outlineLevel="0" collapsed="false">
      <c r="A1478" s="7" t="n">
        <v>291670</v>
      </c>
      <c r="B1478" s="8" t="str">
        <f aca="false">VLOOKUP(A1478,Municipios!$A$2:$B$5571,2,0)</f>
        <v>Itaquara</v>
      </c>
      <c r="C1478" s="7" t="n">
        <v>19</v>
      </c>
      <c r="D1478" s="7" t="n">
        <v>0</v>
      </c>
      <c r="E1478" s="7" t="n">
        <v>2</v>
      </c>
      <c r="F1478" s="7" t="n">
        <v>0</v>
      </c>
      <c r="G1478" s="7" t="n">
        <v>3</v>
      </c>
      <c r="H1478" s="7" t="n">
        <v>0</v>
      </c>
      <c r="I1478" s="7" t="n">
        <v>0</v>
      </c>
      <c r="J1478" s="9" t="n">
        <f aca="false">VLOOKUP(A1478,população!$A$2:$E$5571,2,0)</f>
        <v>2015</v>
      </c>
      <c r="K1478" s="9" t="n">
        <f aca="false">VLOOKUP(A1478,população!$A$2:$E$5571,3,0)</f>
        <v>4661</v>
      </c>
      <c r="L1478" s="9" t="n">
        <f aca="false">VLOOKUP(A1478,população!$A$2:$E$5571,4,0)</f>
        <v>976</v>
      </c>
      <c r="M1478" s="9" t="n">
        <f aca="false">VLOOKUP(A1478,população!$A$2:$E$5571,5,0)</f>
        <v>7652</v>
      </c>
    </row>
    <row r="1479" customFormat="false" ht="15" hidden="false" customHeight="false" outlineLevel="0" collapsed="false">
      <c r="A1479" s="7" t="n">
        <v>291680</v>
      </c>
      <c r="B1479" s="8" t="str">
        <f aca="false">VLOOKUP(A1479,Municipios!$A$2:$B$5571,2,0)</f>
        <v>Itarantim</v>
      </c>
      <c r="C1479" s="7" t="n">
        <v>30</v>
      </c>
      <c r="D1479" s="7" t="n">
        <v>0</v>
      </c>
      <c r="E1479" s="7" t="n">
        <v>3</v>
      </c>
      <c r="F1479" s="7" t="n">
        <v>0</v>
      </c>
      <c r="G1479" s="7" t="n">
        <v>5</v>
      </c>
      <c r="H1479" s="7" t="n">
        <v>0</v>
      </c>
      <c r="I1479" s="7" t="n">
        <v>0</v>
      </c>
      <c r="J1479" s="9" t="n">
        <f aca="false">VLOOKUP(A1479,população!$A$2:$E$5571,2,0)</f>
        <v>4626</v>
      </c>
      <c r="K1479" s="9" t="n">
        <f aca="false">VLOOKUP(A1479,população!$A$2:$E$5571,3,0)</f>
        <v>11242</v>
      </c>
      <c r="L1479" s="9" t="n">
        <f aca="false">VLOOKUP(A1479,população!$A$2:$E$5571,4,0)</f>
        <v>2340</v>
      </c>
      <c r="M1479" s="9" t="n">
        <f aca="false">VLOOKUP(A1479,população!$A$2:$E$5571,5,0)</f>
        <v>18208</v>
      </c>
    </row>
    <row r="1480" customFormat="false" ht="15" hidden="false" customHeight="false" outlineLevel="0" collapsed="false">
      <c r="A1480" s="7" t="n">
        <v>291685</v>
      </c>
      <c r="B1480" s="8" t="str">
        <f aca="false">VLOOKUP(A1480,Municipios!$A$2:$B$5571,2,0)</f>
        <v>Itatim</v>
      </c>
      <c r="C1480" s="7" t="n">
        <v>30</v>
      </c>
      <c r="D1480" s="7" t="n">
        <v>0</v>
      </c>
      <c r="E1480" s="7" t="n">
        <v>1</v>
      </c>
      <c r="F1480" s="7" t="n">
        <v>0</v>
      </c>
      <c r="G1480" s="7" t="n">
        <v>3</v>
      </c>
      <c r="H1480" s="7" t="n">
        <v>0</v>
      </c>
      <c r="I1480" s="7" t="n">
        <v>0</v>
      </c>
      <c r="J1480" s="9" t="n">
        <f aca="false">VLOOKUP(A1480,população!$A$2:$E$5571,2,0)</f>
        <v>3793</v>
      </c>
      <c r="K1480" s="9" t="n">
        <f aca="false">VLOOKUP(A1480,população!$A$2:$E$5571,3,0)</f>
        <v>8311</v>
      </c>
      <c r="L1480" s="9" t="n">
        <f aca="false">VLOOKUP(A1480,população!$A$2:$E$5571,4,0)</f>
        <v>1405</v>
      </c>
      <c r="M1480" s="9" t="n">
        <f aca="false">VLOOKUP(A1480,população!$A$2:$E$5571,5,0)</f>
        <v>13509</v>
      </c>
    </row>
    <row r="1481" customFormat="false" ht="15" hidden="false" customHeight="false" outlineLevel="0" collapsed="false">
      <c r="A1481" s="7" t="n">
        <v>291690</v>
      </c>
      <c r="B1481" s="8" t="str">
        <f aca="false">VLOOKUP(A1481,Municipios!$A$2:$B$5571,2,0)</f>
        <v>Itiruçu</v>
      </c>
      <c r="C1481" s="7" t="n">
        <v>85</v>
      </c>
      <c r="D1481" s="7" t="n">
        <v>0</v>
      </c>
      <c r="E1481" s="7" t="n">
        <v>3</v>
      </c>
      <c r="F1481" s="7" t="n">
        <v>0</v>
      </c>
      <c r="G1481" s="7" t="n">
        <v>9</v>
      </c>
      <c r="H1481" s="7" t="n">
        <v>0</v>
      </c>
      <c r="I1481" s="7" t="n">
        <v>0</v>
      </c>
      <c r="J1481" s="9" t="n">
        <f aca="false">VLOOKUP(A1481,população!$A$2:$E$5571,2,0)</f>
        <v>3052</v>
      </c>
      <c r="K1481" s="9" t="n">
        <f aca="false">VLOOKUP(A1481,população!$A$2:$E$5571,3,0)</f>
        <v>7487</v>
      </c>
      <c r="L1481" s="9" t="n">
        <f aca="false">VLOOKUP(A1481,população!$A$2:$E$5571,4,0)</f>
        <v>1684</v>
      </c>
      <c r="M1481" s="9" t="n">
        <f aca="false">VLOOKUP(A1481,população!$A$2:$E$5571,5,0)</f>
        <v>12223</v>
      </c>
    </row>
    <row r="1482" customFormat="false" ht="15" hidden="false" customHeight="false" outlineLevel="0" collapsed="false">
      <c r="A1482" s="7" t="n">
        <v>291700</v>
      </c>
      <c r="B1482" s="8" t="str">
        <f aca="false">VLOOKUP(A1482,Municipios!$A$2:$B$5571,2,0)</f>
        <v>Itiúba</v>
      </c>
      <c r="C1482" s="7" t="n">
        <v>42</v>
      </c>
      <c r="D1482" s="7" t="n">
        <v>0</v>
      </c>
      <c r="E1482" s="7" t="n">
        <v>1</v>
      </c>
      <c r="F1482" s="7" t="n">
        <v>0</v>
      </c>
      <c r="G1482" s="7" t="n">
        <v>12</v>
      </c>
      <c r="H1482" s="7" t="n">
        <v>0</v>
      </c>
      <c r="I1482" s="7" t="n">
        <v>1</v>
      </c>
      <c r="J1482" s="9" t="n">
        <f aca="false">VLOOKUP(A1482,população!$A$2:$E$5571,2,0)</f>
        <v>10625</v>
      </c>
      <c r="K1482" s="9" t="n">
        <f aca="false">VLOOKUP(A1482,população!$A$2:$E$5571,3,0)</f>
        <v>20206</v>
      </c>
      <c r="L1482" s="9" t="n">
        <f aca="false">VLOOKUP(A1482,população!$A$2:$E$5571,4,0)</f>
        <v>4455</v>
      </c>
      <c r="M1482" s="9" t="n">
        <f aca="false">VLOOKUP(A1482,população!$A$2:$E$5571,5,0)</f>
        <v>35286</v>
      </c>
    </row>
    <row r="1483" customFormat="false" ht="15" hidden="false" customHeight="false" outlineLevel="0" collapsed="false">
      <c r="A1483" s="7" t="n">
        <v>291710</v>
      </c>
      <c r="B1483" s="8" t="str">
        <f aca="false">VLOOKUP(A1483,Municipios!$A$2:$B$5571,2,0)</f>
        <v>Itororó</v>
      </c>
      <c r="C1483" s="7" t="n">
        <v>45</v>
      </c>
      <c r="D1483" s="7" t="n">
        <v>0</v>
      </c>
      <c r="E1483" s="7" t="n">
        <v>2</v>
      </c>
      <c r="F1483" s="7" t="n">
        <v>0</v>
      </c>
      <c r="G1483" s="7" t="n">
        <v>8</v>
      </c>
      <c r="H1483" s="7" t="n">
        <v>0</v>
      </c>
      <c r="I1483" s="7" t="n">
        <v>0</v>
      </c>
      <c r="J1483" s="9" t="n">
        <f aca="false">VLOOKUP(A1483,população!$A$2:$E$5571,2,0)</f>
        <v>4639</v>
      </c>
      <c r="K1483" s="9" t="n">
        <f aca="false">VLOOKUP(A1483,população!$A$2:$E$5571,3,0)</f>
        <v>11705</v>
      </c>
      <c r="L1483" s="9" t="n">
        <f aca="false">VLOOKUP(A1483,população!$A$2:$E$5571,4,0)</f>
        <v>2780</v>
      </c>
      <c r="M1483" s="9" t="n">
        <f aca="false">VLOOKUP(A1483,população!$A$2:$E$5571,5,0)</f>
        <v>19124</v>
      </c>
    </row>
    <row r="1484" customFormat="false" ht="15" hidden="false" customHeight="false" outlineLevel="0" collapsed="false">
      <c r="A1484" s="7" t="n">
        <v>291720</v>
      </c>
      <c r="B1484" s="8" t="str">
        <f aca="false">VLOOKUP(A1484,Municipios!$A$2:$B$5571,2,0)</f>
        <v>Ituaçu</v>
      </c>
      <c r="C1484" s="7" t="n">
        <v>24</v>
      </c>
      <c r="D1484" s="7" t="n">
        <v>0</v>
      </c>
      <c r="E1484" s="7" t="n">
        <v>1</v>
      </c>
      <c r="F1484" s="7" t="n">
        <v>0</v>
      </c>
      <c r="G1484" s="7" t="n">
        <v>4</v>
      </c>
      <c r="H1484" s="7" t="n">
        <v>0</v>
      </c>
      <c r="I1484" s="7" t="n">
        <v>0</v>
      </c>
      <c r="J1484" s="9" t="n">
        <f aca="false">VLOOKUP(A1484,população!$A$2:$E$5571,2,0)</f>
        <v>4780</v>
      </c>
      <c r="K1484" s="9" t="n">
        <f aca="false">VLOOKUP(A1484,população!$A$2:$E$5571,3,0)</f>
        <v>11009</v>
      </c>
      <c r="L1484" s="9" t="n">
        <f aca="false">VLOOKUP(A1484,população!$A$2:$E$5571,4,0)</f>
        <v>2298</v>
      </c>
      <c r="M1484" s="9" t="n">
        <f aca="false">VLOOKUP(A1484,população!$A$2:$E$5571,5,0)</f>
        <v>18087</v>
      </c>
    </row>
    <row r="1485" customFormat="false" ht="15" hidden="false" customHeight="false" outlineLevel="0" collapsed="false">
      <c r="A1485" s="7" t="n">
        <v>291730</v>
      </c>
      <c r="B1485" s="8" t="str">
        <f aca="false">VLOOKUP(A1485,Municipios!$A$2:$B$5571,2,0)</f>
        <v>Ituberá</v>
      </c>
      <c r="C1485" s="7" t="n">
        <v>33</v>
      </c>
      <c r="D1485" s="7" t="n">
        <v>0</v>
      </c>
      <c r="E1485" s="7" t="n">
        <v>2</v>
      </c>
      <c r="F1485" s="7" t="n">
        <v>0</v>
      </c>
      <c r="G1485" s="7" t="n">
        <v>6</v>
      </c>
      <c r="H1485" s="7" t="n">
        <v>0</v>
      </c>
      <c r="I1485" s="7" t="n">
        <v>0</v>
      </c>
      <c r="J1485" s="9" t="n">
        <f aca="false">VLOOKUP(A1485,população!$A$2:$E$5571,2,0)</f>
        <v>7594</v>
      </c>
      <c r="K1485" s="9" t="n">
        <f aca="false">VLOOKUP(A1485,população!$A$2:$E$5571,3,0)</f>
        <v>16039</v>
      </c>
      <c r="L1485" s="9" t="n">
        <f aca="false">VLOOKUP(A1485,população!$A$2:$E$5571,4,0)</f>
        <v>2434</v>
      </c>
      <c r="M1485" s="9" t="n">
        <f aca="false">VLOOKUP(A1485,população!$A$2:$E$5571,5,0)</f>
        <v>26067</v>
      </c>
    </row>
    <row r="1486" customFormat="false" ht="15" hidden="false" customHeight="false" outlineLevel="0" collapsed="false">
      <c r="A1486" s="7" t="n">
        <v>291733</v>
      </c>
      <c r="B1486" s="8" t="str">
        <f aca="false">VLOOKUP(A1486,Municipios!$A$2:$B$5571,2,0)</f>
        <v>Iuiú</v>
      </c>
      <c r="C1486" s="7" t="n">
        <v>14</v>
      </c>
      <c r="D1486" s="7" t="n">
        <v>0</v>
      </c>
      <c r="E1486" s="7" t="n">
        <v>2</v>
      </c>
      <c r="F1486" s="7" t="n">
        <v>0</v>
      </c>
      <c r="G1486" s="7" t="n">
        <v>5</v>
      </c>
      <c r="H1486" s="7" t="n">
        <v>0</v>
      </c>
      <c r="I1486" s="7" t="n">
        <v>0</v>
      </c>
      <c r="J1486" s="9" t="n">
        <f aca="false">VLOOKUP(A1486,população!$A$2:$E$5571,2,0)</f>
        <v>2958</v>
      </c>
      <c r="K1486" s="9" t="n">
        <f aca="false">VLOOKUP(A1486,população!$A$2:$E$5571,3,0)</f>
        <v>6585</v>
      </c>
      <c r="L1486" s="9" t="n">
        <f aca="false">VLOOKUP(A1486,população!$A$2:$E$5571,4,0)</f>
        <v>982</v>
      </c>
      <c r="M1486" s="9" t="n">
        <f aca="false">VLOOKUP(A1486,população!$A$2:$E$5571,5,0)</f>
        <v>10525</v>
      </c>
    </row>
    <row r="1487" customFormat="false" ht="15" hidden="false" customHeight="false" outlineLevel="0" collapsed="false">
      <c r="A1487" s="7" t="n">
        <v>291735</v>
      </c>
      <c r="B1487" s="8" t="str">
        <f aca="false">VLOOKUP(A1487,Municipios!$A$2:$B$5571,2,0)</f>
        <v>Jaborandi</v>
      </c>
      <c r="C1487" s="7" t="n">
        <v>30</v>
      </c>
      <c r="D1487" s="7" t="n">
        <v>0</v>
      </c>
      <c r="E1487" s="7" t="n">
        <v>1</v>
      </c>
      <c r="F1487" s="7" t="n">
        <v>0</v>
      </c>
      <c r="G1487" s="7" t="n">
        <v>6</v>
      </c>
      <c r="H1487" s="7" t="n">
        <v>0</v>
      </c>
      <c r="I1487" s="7" t="n">
        <v>2</v>
      </c>
      <c r="J1487" s="9" t="n">
        <f aca="false">VLOOKUP(A1487,população!$A$2:$E$5571,2,0)</f>
        <v>2447</v>
      </c>
      <c r="K1487" s="9" t="n">
        <f aca="false">VLOOKUP(A1487,população!$A$2:$E$5571,3,0)</f>
        <v>5362</v>
      </c>
      <c r="L1487" s="9" t="n">
        <f aca="false">VLOOKUP(A1487,população!$A$2:$E$5571,4,0)</f>
        <v>1079</v>
      </c>
      <c r="M1487" s="9" t="n">
        <f aca="false">VLOOKUP(A1487,população!$A$2:$E$5571,5,0)</f>
        <v>8888</v>
      </c>
    </row>
    <row r="1488" customFormat="false" ht="15" hidden="false" customHeight="false" outlineLevel="0" collapsed="false">
      <c r="A1488" s="7" t="n">
        <v>291740</v>
      </c>
      <c r="B1488" s="8" t="str">
        <f aca="false">VLOOKUP(A1488,Municipios!$A$2:$B$5571,2,0)</f>
        <v>Jacaraci</v>
      </c>
      <c r="C1488" s="7" t="n">
        <v>29</v>
      </c>
      <c r="D1488" s="7" t="n">
        <v>0</v>
      </c>
      <c r="E1488" s="7" t="n">
        <v>2</v>
      </c>
      <c r="F1488" s="7" t="n">
        <v>0</v>
      </c>
      <c r="G1488" s="7" t="n">
        <v>5</v>
      </c>
      <c r="H1488" s="7" t="n">
        <v>0</v>
      </c>
      <c r="I1488" s="7" t="n">
        <v>1</v>
      </c>
      <c r="J1488" s="9" t="n">
        <f aca="false">VLOOKUP(A1488,população!$A$2:$E$5571,2,0)</f>
        <v>3042</v>
      </c>
      <c r="K1488" s="9" t="n">
        <f aca="false">VLOOKUP(A1488,população!$A$2:$E$5571,3,0)</f>
        <v>8859</v>
      </c>
      <c r="L1488" s="9" t="n">
        <f aca="false">VLOOKUP(A1488,população!$A$2:$E$5571,4,0)</f>
        <v>2321</v>
      </c>
      <c r="M1488" s="9" t="n">
        <f aca="false">VLOOKUP(A1488,população!$A$2:$E$5571,5,0)</f>
        <v>14222</v>
      </c>
    </row>
    <row r="1489" customFormat="false" ht="15" hidden="false" customHeight="false" outlineLevel="0" collapsed="false">
      <c r="A1489" s="7" t="n">
        <v>291750</v>
      </c>
      <c r="B1489" s="8" t="str">
        <f aca="false">VLOOKUP(A1489,Municipios!$A$2:$B$5571,2,0)</f>
        <v>Jacobina</v>
      </c>
      <c r="C1489" s="7" t="n">
        <v>231</v>
      </c>
      <c r="D1489" s="7" t="n">
        <v>0</v>
      </c>
      <c r="E1489" s="7" t="n">
        <v>4</v>
      </c>
      <c r="F1489" s="7" t="n">
        <v>0</v>
      </c>
      <c r="G1489" s="7" t="n">
        <v>47</v>
      </c>
      <c r="H1489" s="7" t="n">
        <v>0</v>
      </c>
      <c r="I1489" s="7" t="n">
        <v>7</v>
      </c>
      <c r="J1489" s="9" t="n">
        <f aca="false">VLOOKUP(A1489,população!$A$2:$E$5571,2,0)</f>
        <v>22292</v>
      </c>
      <c r="K1489" s="9" t="n">
        <f aca="false">VLOOKUP(A1489,população!$A$2:$E$5571,3,0)</f>
        <v>48460</v>
      </c>
      <c r="L1489" s="9" t="n">
        <f aca="false">VLOOKUP(A1489,população!$A$2:$E$5571,4,0)</f>
        <v>9168</v>
      </c>
      <c r="M1489" s="9" t="n">
        <f aca="false">VLOOKUP(A1489,população!$A$2:$E$5571,5,0)</f>
        <v>79920</v>
      </c>
    </row>
    <row r="1490" customFormat="false" ht="15" hidden="false" customHeight="false" outlineLevel="0" collapsed="false">
      <c r="A1490" s="7" t="n">
        <v>291760</v>
      </c>
      <c r="B1490" s="8" t="str">
        <f aca="false">VLOOKUP(A1490,Municipios!$A$2:$B$5571,2,0)</f>
        <v>Jaguaquara</v>
      </c>
      <c r="C1490" s="7" t="n">
        <v>107</v>
      </c>
      <c r="D1490" s="7" t="n">
        <v>0</v>
      </c>
      <c r="E1490" s="7" t="n">
        <v>3</v>
      </c>
      <c r="F1490" s="7" t="n">
        <v>0</v>
      </c>
      <c r="G1490" s="7" t="n">
        <v>17</v>
      </c>
      <c r="H1490" s="7" t="n">
        <v>0</v>
      </c>
      <c r="I1490" s="7" t="n">
        <v>1</v>
      </c>
      <c r="J1490" s="9" t="n">
        <f aca="false">VLOOKUP(A1490,população!$A$2:$E$5571,2,0)</f>
        <v>14839</v>
      </c>
      <c r="K1490" s="9" t="n">
        <f aca="false">VLOOKUP(A1490,população!$A$2:$E$5571,3,0)</f>
        <v>30015</v>
      </c>
      <c r="L1490" s="9" t="n">
        <f aca="false">VLOOKUP(A1490,população!$A$2:$E$5571,4,0)</f>
        <v>5808</v>
      </c>
      <c r="M1490" s="9" t="n">
        <f aca="false">VLOOKUP(A1490,população!$A$2:$E$5571,5,0)</f>
        <v>50662</v>
      </c>
    </row>
    <row r="1491" customFormat="false" ht="15" hidden="false" customHeight="false" outlineLevel="0" collapsed="false">
      <c r="A1491" s="7" t="n">
        <v>291770</v>
      </c>
      <c r="B1491" s="8" t="str">
        <f aca="false">VLOOKUP(A1491,Municipios!$A$2:$B$5571,2,0)</f>
        <v>Jaguarari</v>
      </c>
      <c r="C1491" s="7" t="n">
        <v>28</v>
      </c>
      <c r="D1491" s="7" t="n">
        <v>0</v>
      </c>
      <c r="E1491" s="7" t="n">
        <v>2</v>
      </c>
      <c r="F1491" s="7" t="n">
        <v>0</v>
      </c>
      <c r="G1491" s="7" t="n">
        <v>6</v>
      </c>
      <c r="H1491" s="7" t="n">
        <v>0</v>
      </c>
      <c r="I1491" s="7" t="n">
        <v>0</v>
      </c>
      <c r="J1491" s="9" t="n">
        <f aca="false">VLOOKUP(A1491,população!$A$2:$E$5571,2,0)</f>
        <v>8160</v>
      </c>
      <c r="K1491" s="9" t="n">
        <f aca="false">VLOOKUP(A1491,população!$A$2:$E$5571,3,0)</f>
        <v>18499</v>
      </c>
      <c r="L1491" s="9" t="n">
        <f aca="false">VLOOKUP(A1491,população!$A$2:$E$5571,4,0)</f>
        <v>3815</v>
      </c>
      <c r="M1491" s="9" t="n">
        <f aca="false">VLOOKUP(A1491,população!$A$2:$E$5571,5,0)</f>
        <v>30474</v>
      </c>
    </row>
    <row r="1492" customFormat="false" ht="15" hidden="false" customHeight="false" outlineLevel="0" collapsed="false">
      <c r="A1492" s="7" t="n">
        <v>291800</v>
      </c>
      <c r="B1492" s="8" t="str">
        <f aca="false">VLOOKUP(A1492,Municipios!$A$2:$B$5571,2,0)</f>
        <v>Jequié</v>
      </c>
      <c r="C1492" s="7" t="n">
        <v>380</v>
      </c>
      <c r="D1492" s="7" t="n">
        <v>46</v>
      </c>
      <c r="E1492" s="7" t="n">
        <v>14</v>
      </c>
      <c r="F1492" s="7" t="n">
        <v>2</v>
      </c>
      <c r="G1492" s="7" t="n">
        <v>172</v>
      </c>
      <c r="H1492" s="7" t="n">
        <v>27</v>
      </c>
      <c r="I1492" s="7" t="n">
        <v>31</v>
      </c>
      <c r="J1492" s="9" t="n">
        <f aca="false">VLOOKUP(A1492,população!$A$2:$E$5571,2,0)</f>
        <v>41335</v>
      </c>
      <c r="K1492" s="9" t="n">
        <f aca="false">VLOOKUP(A1492,população!$A$2:$E$5571,3,0)</f>
        <v>95434</v>
      </c>
      <c r="L1492" s="9" t="n">
        <f aca="false">VLOOKUP(A1492,população!$A$2:$E$5571,4,0)</f>
        <v>17385</v>
      </c>
      <c r="M1492" s="9" t="n">
        <f aca="false">VLOOKUP(A1492,população!$A$2:$E$5571,5,0)</f>
        <v>154154</v>
      </c>
    </row>
    <row r="1493" customFormat="false" ht="15" hidden="false" customHeight="false" outlineLevel="0" collapsed="false">
      <c r="A1493" s="7" t="n">
        <v>291810</v>
      </c>
      <c r="B1493" s="8" t="str">
        <f aca="false">VLOOKUP(A1493,Municipios!$A$2:$B$5571,2,0)</f>
        <v>Jeremoabo</v>
      </c>
      <c r="C1493" s="7" t="n">
        <v>34</v>
      </c>
      <c r="D1493" s="7" t="n">
        <v>0</v>
      </c>
      <c r="E1493" s="7" t="n">
        <v>2</v>
      </c>
      <c r="F1493" s="7" t="n">
        <v>0</v>
      </c>
      <c r="G1493" s="7" t="n">
        <v>7</v>
      </c>
      <c r="H1493" s="7" t="n">
        <v>0</v>
      </c>
      <c r="I1493" s="7" t="n">
        <v>0</v>
      </c>
      <c r="J1493" s="9" t="n">
        <f aca="false">VLOOKUP(A1493,população!$A$2:$E$5571,2,0)</f>
        <v>10556</v>
      </c>
      <c r="K1493" s="9" t="n">
        <f aca="false">VLOOKUP(A1493,população!$A$2:$E$5571,3,0)</f>
        <v>21812</v>
      </c>
      <c r="L1493" s="9" t="n">
        <f aca="false">VLOOKUP(A1493,população!$A$2:$E$5571,4,0)</f>
        <v>4554</v>
      </c>
      <c r="M1493" s="9" t="n">
        <f aca="false">VLOOKUP(A1493,população!$A$2:$E$5571,5,0)</f>
        <v>36922</v>
      </c>
    </row>
    <row r="1494" customFormat="false" ht="15" hidden="false" customHeight="false" outlineLevel="0" collapsed="false">
      <c r="A1494" s="7" t="n">
        <v>291820</v>
      </c>
      <c r="B1494" s="8" t="str">
        <f aca="false">VLOOKUP(A1494,Municipios!$A$2:$B$5571,2,0)</f>
        <v>Jiquiriçá</v>
      </c>
      <c r="C1494" s="7" t="n">
        <v>23</v>
      </c>
      <c r="D1494" s="7" t="n">
        <v>0</v>
      </c>
      <c r="E1494" s="7" t="n">
        <v>2</v>
      </c>
      <c r="F1494" s="7" t="n">
        <v>0</v>
      </c>
      <c r="G1494" s="7" t="n">
        <v>4</v>
      </c>
      <c r="H1494" s="7" t="n">
        <v>0</v>
      </c>
      <c r="I1494" s="7" t="n">
        <v>1</v>
      </c>
      <c r="J1494" s="9" t="n">
        <f aca="false">VLOOKUP(A1494,população!$A$2:$E$5571,2,0)</f>
        <v>3433</v>
      </c>
      <c r="K1494" s="9" t="n">
        <f aca="false">VLOOKUP(A1494,população!$A$2:$E$5571,3,0)</f>
        <v>8603</v>
      </c>
      <c r="L1494" s="9" t="n">
        <f aca="false">VLOOKUP(A1494,população!$A$2:$E$5571,4,0)</f>
        <v>1506</v>
      </c>
      <c r="M1494" s="9" t="n">
        <f aca="false">VLOOKUP(A1494,população!$A$2:$E$5571,5,0)</f>
        <v>13542</v>
      </c>
    </row>
    <row r="1495" customFormat="false" ht="15" hidden="false" customHeight="false" outlineLevel="0" collapsed="false">
      <c r="A1495" s="7" t="n">
        <v>291830</v>
      </c>
      <c r="B1495" s="8" t="str">
        <f aca="false">VLOOKUP(A1495,Municipios!$A$2:$B$5571,2,0)</f>
        <v>Jitaúna</v>
      </c>
      <c r="C1495" s="7" t="n">
        <v>14</v>
      </c>
      <c r="D1495" s="7" t="n">
        <v>0</v>
      </c>
      <c r="E1495" s="7" t="n">
        <v>1</v>
      </c>
      <c r="F1495" s="7" t="n">
        <v>0</v>
      </c>
      <c r="G1495" s="7" t="n">
        <v>2</v>
      </c>
      <c r="H1495" s="7" t="n">
        <v>0</v>
      </c>
      <c r="I1495" s="7" t="n">
        <v>0</v>
      </c>
      <c r="J1495" s="9" t="n">
        <f aca="false">VLOOKUP(A1495,população!$A$2:$E$5571,2,0)</f>
        <v>3447</v>
      </c>
      <c r="K1495" s="9" t="n">
        <f aca="false">VLOOKUP(A1495,população!$A$2:$E$5571,3,0)</f>
        <v>7756</v>
      </c>
      <c r="L1495" s="9" t="n">
        <f aca="false">VLOOKUP(A1495,população!$A$2:$E$5571,4,0)</f>
        <v>1760</v>
      </c>
      <c r="M1495" s="9" t="n">
        <f aca="false">VLOOKUP(A1495,população!$A$2:$E$5571,5,0)</f>
        <v>12963</v>
      </c>
    </row>
    <row r="1496" customFormat="false" ht="15" hidden="false" customHeight="false" outlineLevel="0" collapsed="false">
      <c r="A1496" s="7" t="n">
        <v>291835</v>
      </c>
      <c r="B1496" s="8" t="str">
        <f aca="false">VLOOKUP(A1496,Municipios!$A$2:$B$5571,2,0)</f>
        <v>João Dourado</v>
      </c>
      <c r="C1496" s="7" t="n">
        <v>32</v>
      </c>
      <c r="D1496" s="7" t="n">
        <v>0</v>
      </c>
      <c r="E1496" s="7" t="n">
        <v>1</v>
      </c>
      <c r="F1496" s="7" t="n">
        <v>0</v>
      </c>
      <c r="G1496" s="7" t="n">
        <v>6</v>
      </c>
      <c r="H1496" s="7" t="n">
        <v>0</v>
      </c>
      <c r="I1496" s="7" t="n">
        <v>0</v>
      </c>
      <c r="J1496" s="9" t="n">
        <f aca="false">VLOOKUP(A1496,população!$A$2:$E$5571,2,0)</f>
        <v>7138</v>
      </c>
      <c r="K1496" s="9" t="n">
        <f aca="false">VLOOKUP(A1496,população!$A$2:$E$5571,3,0)</f>
        <v>13452</v>
      </c>
      <c r="L1496" s="9" t="n">
        <f aca="false">VLOOKUP(A1496,população!$A$2:$E$5571,4,0)</f>
        <v>2201</v>
      </c>
      <c r="M1496" s="9" t="n">
        <f aca="false">VLOOKUP(A1496,população!$A$2:$E$5571,5,0)</f>
        <v>22791</v>
      </c>
    </row>
    <row r="1497" customFormat="false" ht="15" hidden="false" customHeight="false" outlineLevel="0" collapsed="false">
      <c r="A1497" s="7" t="n">
        <v>291840</v>
      </c>
      <c r="B1497" s="8" t="str">
        <f aca="false">VLOOKUP(A1497,Municipios!$A$2:$B$5571,2,0)</f>
        <v>Juazeiro</v>
      </c>
      <c r="C1497" s="7" t="n">
        <v>469</v>
      </c>
      <c r="D1497" s="7" t="n">
        <v>31</v>
      </c>
      <c r="E1497" s="7" t="n">
        <v>15</v>
      </c>
      <c r="F1497" s="7" t="n">
        <v>3</v>
      </c>
      <c r="G1497" s="7" t="n">
        <v>270</v>
      </c>
      <c r="H1497" s="7" t="n">
        <v>24</v>
      </c>
      <c r="I1497" s="7" t="n">
        <v>47</v>
      </c>
      <c r="J1497" s="9" t="n">
        <f aca="false">VLOOKUP(A1497,população!$A$2:$E$5571,2,0)</f>
        <v>65288</v>
      </c>
      <c r="K1497" s="9" t="n">
        <f aca="false">VLOOKUP(A1497,população!$A$2:$E$5571,3,0)</f>
        <v>125207</v>
      </c>
      <c r="L1497" s="9" t="n">
        <f aca="false">VLOOKUP(A1497,população!$A$2:$E$5571,4,0)</f>
        <v>15997</v>
      </c>
      <c r="M1497" s="9" t="n">
        <f aca="false">VLOOKUP(A1497,população!$A$2:$E$5571,5,0)</f>
        <v>206492</v>
      </c>
    </row>
    <row r="1498" customFormat="false" ht="15" hidden="false" customHeight="false" outlineLevel="0" collapsed="false">
      <c r="A1498" s="7" t="n">
        <v>291845</v>
      </c>
      <c r="B1498" s="8" t="str">
        <f aca="false">VLOOKUP(A1498,Municipios!$A$2:$B$5571,2,0)</f>
        <v>Jucuruçu</v>
      </c>
      <c r="C1498" s="7" t="n">
        <v>24</v>
      </c>
      <c r="D1498" s="7" t="n">
        <v>0</v>
      </c>
      <c r="E1498" s="7" t="n">
        <v>0</v>
      </c>
      <c r="F1498" s="7" t="n">
        <v>0</v>
      </c>
      <c r="G1498" s="7" t="n">
        <v>0</v>
      </c>
      <c r="H1498" s="7" t="n">
        <v>0</v>
      </c>
      <c r="I1498" s="7" t="n">
        <v>0</v>
      </c>
      <c r="J1498" s="9" t="n">
        <f aca="false">VLOOKUP(A1498,população!$A$2:$E$5571,2,0)</f>
        <v>2584</v>
      </c>
      <c r="K1498" s="9" t="n">
        <f aca="false">VLOOKUP(A1498,população!$A$2:$E$5571,3,0)</f>
        <v>5787</v>
      </c>
      <c r="L1498" s="9" t="n">
        <f aca="false">VLOOKUP(A1498,população!$A$2:$E$5571,4,0)</f>
        <v>1172</v>
      </c>
      <c r="M1498" s="9" t="n">
        <f aca="false">VLOOKUP(A1498,população!$A$2:$E$5571,5,0)</f>
        <v>9543</v>
      </c>
    </row>
    <row r="1499" customFormat="false" ht="15" hidden="false" customHeight="false" outlineLevel="0" collapsed="false">
      <c r="A1499" s="7" t="n">
        <v>291850</v>
      </c>
      <c r="B1499" s="8" t="str">
        <f aca="false">VLOOKUP(A1499,Municipios!$A$2:$B$5571,2,0)</f>
        <v>Jussara</v>
      </c>
      <c r="C1499" s="7" t="n">
        <v>31</v>
      </c>
      <c r="D1499" s="7" t="n">
        <v>0</v>
      </c>
      <c r="E1499" s="7" t="n">
        <v>2</v>
      </c>
      <c r="F1499" s="7" t="n">
        <v>0</v>
      </c>
      <c r="G1499" s="7" t="n">
        <v>6</v>
      </c>
      <c r="H1499" s="7" t="n">
        <v>0</v>
      </c>
      <c r="I1499" s="7" t="n">
        <v>0</v>
      </c>
      <c r="J1499" s="9" t="n">
        <f aca="false">VLOOKUP(A1499,população!$A$2:$E$5571,2,0)</f>
        <v>4319</v>
      </c>
      <c r="K1499" s="9" t="n">
        <f aca="false">VLOOKUP(A1499,população!$A$2:$E$5571,3,0)</f>
        <v>8511</v>
      </c>
      <c r="L1499" s="9" t="n">
        <f aca="false">VLOOKUP(A1499,população!$A$2:$E$5571,4,0)</f>
        <v>1782</v>
      </c>
      <c r="M1499" s="9" t="n">
        <f aca="false">VLOOKUP(A1499,população!$A$2:$E$5571,5,0)</f>
        <v>14612</v>
      </c>
    </row>
    <row r="1500" customFormat="false" ht="15" hidden="false" customHeight="false" outlineLevel="0" collapsed="false">
      <c r="A1500" s="7" t="n">
        <v>291855</v>
      </c>
      <c r="B1500" s="8" t="str">
        <f aca="false">VLOOKUP(A1500,Municipios!$A$2:$B$5571,2,0)</f>
        <v>Jussari</v>
      </c>
      <c r="C1500" s="7" t="n">
        <v>37</v>
      </c>
      <c r="D1500" s="7" t="n">
        <v>0</v>
      </c>
      <c r="E1500" s="7" t="n">
        <v>1</v>
      </c>
      <c r="F1500" s="7" t="n">
        <v>0</v>
      </c>
      <c r="G1500" s="7" t="n">
        <v>1</v>
      </c>
      <c r="H1500" s="7" t="n">
        <v>0</v>
      </c>
      <c r="I1500" s="7" t="n">
        <v>0</v>
      </c>
      <c r="J1500" s="9" t="n">
        <f aca="false">VLOOKUP(A1500,população!$A$2:$E$5571,2,0)</f>
        <v>1770</v>
      </c>
      <c r="K1500" s="9" t="n">
        <f aca="false">VLOOKUP(A1500,população!$A$2:$E$5571,3,0)</f>
        <v>3628</v>
      </c>
      <c r="L1500" s="9" t="n">
        <f aca="false">VLOOKUP(A1500,população!$A$2:$E$5571,4,0)</f>
        <v>814</v>
      </c>
      <c r="M1500" s="9" t="n">
        <f aca="false">VLOOKUP(A1500,população!$A$2:$E$5571,5,0)</f>
        <v>6212</v>
      </c>
    </row>
    <row r="1501" customFormat="false" ht="15" hidden="false" customHeight="false" outlineLevel="0" collapsed="false">
      <c r="A1501" s="7" t="n">
        <v>291860</v>
      </c>
      <c r="B1501" s="8" t="str">
        <f aca="false">VLOOKUP(A1501,Municipios!$A$2:$B$5571,2,0)</f>
        <v>Jussiape</v>
      </c>
      <c r="C1501" s="7" t="n">
        <v>12</v>
      </c>
      <c r="D1501" s="7" t="n">
        <v>0</v>
      </c>
      <c r="E1501" s="7" t="n">
        <v>1</v>
      </c>
      <c r="F1501" s="7" t="n">
        <v>0</v>
      </c>
      <c r="G1501" s="7" t="n">
        <v>3</v>
      </c>
      <c r="H1501" s="7" t="n">
        <v>0</v>
      </c>
      <c r="I1501" s="7" t="n">
        <v>0</v>
      </c>
      <c r="J1501" s="9" t="n">
        <f aca="false">VLOOKUP(A1501,população!$A$2:$E$5571,2,0)</f>
        <v>1431</v>
      </c>
      <c r="K1501" s="9" t="n">
        <f aca="false">VLOOKUP(A1501,população!$A$2:$E$5571,3,0)</f>
        <v>4544</v>
      </c>
      <c r="L1501" s="9" t="n">
        <f aca="false">VLOOKUP(A1501,população!$A$2:$E$5571,4,0)</f>
        <v>1411</v>
      </c>
      <c r="M1501" s="9" t="n">
        <f aca="false">VLOOKUP(A1501,população!$A$2:$E$5571,5,0)</f>
        <v>7386</v>
      </c>
    </row>
    <row r="1502" customFormat="false" ht="15" hidden="false" customHeight="false" outlineLevel="0" collapsed="false">
      <c r="A1502" s="7" t="n">
        <v>291875</v>
      </c>
      <c r="B1502" s="8" t="str">
        <f aca="false">VLOOKUP(A1502,Municipios!$A$2:$B$5571,2,0)</f>
        <v>Lagoa Real</v>
      </c>
      <c r="C1502" s="7" t="n">
        <v>17</v>
      </c>
      <c r="D1502" s="7" t="n">
        <v>0</v>
      </c>
      <c r="E1502" s="7" t="n">
        <v>0</v>
      </c>
      <c r="F1502" s="7" t="n">
        <v>0</v>
      </c>
      <c r="G1502" s="7" t="n">
        <v>0</v>
      </c>
      <c r="H1502" s="7" t="n">
        <v>0</v>
      </c>
      <c r="I1502" s="7" t="n">
        <v>0</v>
      </c>
      <c r="J1502" s="9" t="n">
        <f aca="false">VLOOKUP(A1502,população!$A$2:$E$5571,2,0)</f>
        <v>3529</v>
      </c>
      <c r="K1502" s="9" t="n">
        <f aca="false">VLOOKUP(A1502,população!$A$2:$E$5571,3,0)</f>
        <v>8574</v>
      </c>
      <c r="L1502" s="9" t="n">
        <f aca="false">VLOOKUP(A1502,população!$A$2:$E$5571,4,0)</f>
        <v>1667</v>
      </c>
      <c r="M1502" s="9" t="n">
        <f aca="false">VLOOKUP(A1502,população!$A$2:$E$5571,5,0)</f>
        <v>13770</v>
      </c>
    </row>
    <row r="1503" customFormat="false" ht="15" hidden="false" customHeight="false" outlineLevel="0" collapsed="false">
      <c r="A1503" s="7" t="n">
        <v>291880</v>
      </c>
      <c r="B1503" s="8" t="str">
        <f aca="false">VLOOKUP(A1503,Municipios!$A$2:$B$5571,2,0)</f>
        <v>Laje</v>
      </c>
      <c r="C1503" s="7" t="n">
        <v>41</v>
      </c>
      <c r="D1503" s="7" t="n">
        <v>0</v>
      </c>
      <c r="E1503" s="7" t="n">
        <v>1</v>
      </c>
      <c r="F1503" s="7" t="n">
        <v>0</v>
      </c>
      <c r="G1503" s="7" t="n">
        <v>4</v>
      </c>
      <c r="H1503" s="7" t="n">
        <v>0</v>
      </c>
      <c r="I1503" s="7" t="n">
        <v>0</v>
      </c>
      <c r="J1503" s="9" t="n">
        <f aca="false">VLOOKUP(A1503,população!$A$2:$E$5571,2,0)</f>
        <v>6030</v>
      </c>
      <c r="K1503" s="9" t="n">
        <f aca="false">VLOOKUP(A1503,população!$A$2:$E$5571,3,0)</f>
        <v>13810</v>
      </c>
      <c r="L1503" s="9" t="n">
        <f aca="false">VLOOKUP(A1503,população!$A$2:$E$5571,4,0)</f>
        <v>2252</v>
      </c>
      <c r="M1503" s="9" t="n">
        <f aca="false">VLOOKUP(A1503,população!$A$2:$E$5571,5,0)</f>
        <v>22092</v>
      </c>
    </row>
    <row r="1504" customFormat="false" ht="15" hidden="false" customHeight="false" outlineLevel="0" collapsed="false">
      <c r="A1504" s="7" t="n">
        <v>291905</v>
      </c>
      <c r="B1504" s="8" t="str">
        <f aca="false">VLOOKUP(A1504,Municipios!$A$2:$B$5571,2,0)</f>
        <v>Lajedo Do Tabocal</v>
      </c>
      <c r="C1504" s="7" t="n">
        <v>27</v>
      </c>
      <c r="D1504" s="7" t="n">
        <v>0</v>
      </c>
      <c r="E1504" s="7" t="n">
        <v>3</v>
      </c>
      <c r="F1504" s="7" t="n">
        <v>0</v>
      </c>
      <c r="G1504" s="7" t="n">
        <v>9</v>
      </c>
      <c r="H1504" s="7" t="n">
        <v>0</v>
      </c>
      <c r="I1504" s="7" t="n">
        <v>0</v>
      </c>
      <c r="J1504" s="9" t="n">
        <f aca="false">VLOOKUP(A1504,população!$A$2:$E$5571,2,0)</f>
        <v>2063</v>
      </c>
      <c r="K1504" s="9" t="n">
        <f aca="false">VLOOKUP(A1504,população!$A$2:$E$5571,3,0)</f>
        <v>4891</v>
      </c>
      <c r="L1504" s="9" t="n">
        <f aca="false">VLOOKUP(A1504,população!$A$2:$E$5571,4,0)</f>
        <v>1039</v>
      </c>
      <c r="M1504" s="9" t="n">
        <f aca="false">VLOOKUP(A1504,população!$A$2:$E$5571,5,0)</f>
        <v>7993</v>
      </c>
    </row>
    <row r="1505" customFormat="false" ht="15" hidden="false" customHeight="false" outlineLevel="0" collapsed="false">
      <c r="A1505" s="7" t="n">
        <v>291915</v>
      </c>
      <c r="B1505" s="8" t="str">
        <f aca="false">VLOOKUP(A1505,Municipios!$A$2:$B$5571,2,0)</f>
        <v>Lapão</v>
      </c>
      <c r="C1505" s="7" t="n">
        <v>44</v>
      </c>
      <c r="D1505" s="7" t="n">
        <v>0</v>
      </c>
      <c r="E1505" s="7" t="n">
        <v>4</v>
      </c>
      <c r="F1505" s="7" t="n">
        <v>0</v>
      </c>
      <c r="G1505" s="7" t="n">
        <v>9</v>
      </c>
      <c r="H1505" s="7" t="n">
        <v>0</v>
      </c>
      <c r="I1505" s="7" t="n">
        <v>0</v>
      </c>
      <c r="J1505" s="9" t="n">
        <f aca="false">VLOOKUP(A1505,população!$A$2:$E$5571,2,0)</f>
        <v>7555</v>
      </c>
      <c r="K1505" s="9" t="n">
        <f aca="false">VLOOKUP(A1505,população!$A$2:$E$5571,3,0)</f>
        <v>15345</v>
      </c>
      <c r="L1505" s="9" t="n">
        <f aca="false">VLOOKUP(A1505,população!$A$2:$E$5571,4,0)</f>
        <v>2552</v>
      </c>
      <c r="M1505" s="9" t="n">
        <f aca="false">VLOOKUP(A1505,população!$A$2:$E$5571,5,0)</f>
        <v>25452</v>
      </c>
    </row>
    <row r="1506" customFormat="false" ht="15" hidden="false" customHeight="false" outlineLevel="0" collapsed="false">
      <c r="A1506" s="7" t="n">
        <v>291920</v>
      </c>
      <c r="B1506" s="8" t="str">
        <f aca="false">VLOOKUP(A1506,Municipios!$A$2:$B$5571,2,0)</f>
        <v>Lauro De Freitas</v>
      </c>
      <c r="C1506" s="7" t="n">
        <v>102</v>
      </c>
      <c r="D1506" s="7" t="n">
        <v>10</v>
      </c>
      <c r="E1506" s="7" t="n">
        <v>4</v>
      </c>
      <c r="F1506" s="7" t="n">
        <v>2</v>
      </c>
      <c r="G1506" s="7" t="n">
        <v>64</v>
      </c>
      <c r="H1506" s="7" t="n">
        <v>7</v>
      </c>
      <c r="I1506" s="7" t="n">
        <v>29</v>
      </c>
      <c r="J1506" s="9" t="n">
        <f aca="false">VLOOKUP(A1506,população!$A$2:$E$5571,2,0)</f>
        <v>48331</v>
      </c>
      <c r="K1506" s="9" t="n">
        <f aca="false">VLOOKUP(A1506,população!$A$2:$E$5571,3,0)</f>
        <v>114916</v>
      </c>
      <c r="L1506" s="9" t="n">
        <f aca="false">VLOOKUP(A1506,população!$A$2:$E$5571,4,0)</f>
        <v>12239</v>
      </c>
      <c r="M1506" s="9" t="n">
        <f aca="false">VLOOKUP(A1506,população!$A$2:$E$5571,5,0)</f>
        <v>175486</v>
      </c>
    </row>
    <row r="1507" customFormat="false" ht="15" hidden="false" customHeight="false" outlineLevel="0" collapsed="false">
      <c r="A1507" s="7" t="n">
        <v>291930</v>
      </c>
      <c r="B1507" s="8" t="str">
        <f aca="false">VLOOKUP(A1507,Municipios!$A$2:$B$5571,2,0)</f>
        <v>Lençóis</v>
      </c>
      <c r="C1507" s="7" t="n">
        <v>14</v>
      </c>
      <c r="D1507" s="7" t="n">
        <v>0</v>
      </c>
      <c r="E1507" s="7" t="n">
        <v>1</v>
      </c>
      <c r="F1507" s="7" t="n">
        <v>0</v>
      </c>
      <c r="G1507" s="7" t="n">
        <v>2</v>
      </c>
      <c r="H1507" s="7" t="n">
        <v>0</v>
      </c>
      <c r="I1507" s="7" t="n">
        <v>0</v>
      </c>
      <c r="J1507" s="9" t="n">
        <f aca="false">VLOOKUP(A1507,população!$A$2:$E$5571,2,0)</f>
        <v>2965</v>
      </c>
      <c r="K1507" s="9" t="n">
        <f aca="false">VLOOKUP(A1507,população!$A$2:$E$5571,3,0)</f>
        <v>6319</v>
      </c>
      <c r="L1507" s="9" t="n">
        <f aca="false">VLOOKUP(A1507,população!$A$2:$E$5571,4,0)</f>
        <v>876</v>
      </c>
      <c r="M1507" s="9" t="n">
        <f aca="false">VLOOKUP(A1507,população!$A$2:$E$5571,5,0)</f>
        <v>10160</v>
      </c>
    </row>
    <row r="1508" customFormat="false" ht="15" hidden="false" customHeight="false" outlineLevel="0" collapsed="false">
      <c r="A1508" s="7" t="n">
        <v>291940</v>
      </c>
      <c r="B1508" s="8" t="str">
        <f aca="false">VLOOKUP(A1508,Municipios!$A$2:$B$5571,2,0)</f>
        <v>Licínio De Almeida</v>
      </c>
      <c r="C1508" s="7" t="n">
        <v>20</v>
      </c>
      <c r="D1508" s="7" t="n">
        <v>0</v>
      </c>
      <c r="E1508" s="7" t="n">
        <v>1</v>
      </c>
      <c r="F1508" s="7" t="n">
        <v>0</v>
      </c>
      <c r="G1508" s="7" t="n">
        <v>4</v>
      </c>
      <c r="H1508" s="7" t="n">
        <v>0</v>
      </c>
      <c r="I1508" s="7" t="n">
        <v>0</v>
      </c>
      <c r="J1508" s="9" t="n">
        <f aca="false">VLOOKUP(A1508,população!$A$2:$E$5571,2,0)</f>
        <v>2776</v>
      </c>
      <c r="K1508" s="9" t="n">
        <f aca="false">VLOOKUP(A1508,população!$A$2:$E$5571,3,0)</f>
        <v>7370</v>
      </c>
      <c r="L1508" s="9" t="n">
        <f aca="false">VLOOKUP(A1508,população!$A$2:$E$5571,4,0)</f>
        <v>1785</v>
      </c>
      <c r="M1508" s="9" t="n">
        <f aca="false">VLOOKUP(A1508,população!$A$2:$E$5571,5,0)</f>
        <v>11931</v>
      </c>
    </row>
    <row r="1509" customFormat="false" ht="15" hidden="false" customHeight="false" outlineLevel="0" collapsed="false">
      <c r="A1509" s="7" t="n">
        <v>291950</v>
      </c>
      <c r="B1509" s="8" t="str">
        <f aca="false">VLOOKUP(A1509,Municipios!$A$2:$B$5571,2,0)</f>
        <v>Livramento De Nossa Senhora</v>
      </c>
      <c r="C1509" s="7" t="n">
        <v>51</v>
      </c>
      <c r="D1509" s="7" t="n">
        <v>0</v>
      </c>
      <c r="E1509" s="7" t="n">
        <v>4</v>
      </c>
      <c r="F1509" s="7" t="n">
        <v>0</v>
      </c>
      <c r="G1509" s="7" t="n">
        <v>22</v>
      </c>
      <c r="H1509" s="7" t="n">
        <v>0</v>
      </c>
      <c r="I1509" s="7" t="n">
        <v>3</v>
      </c>
      <c r="J1509" s="9" t="n">
        <f aca="false">VLOOKUP(A1509,população!$A$2:$E$5571,2,0)</f>
        <v>10860</v>
      </c>
      <c r="K1509" s="9" t="n">
        <f aca="false">VLOOKUP(A1509,população!$A$2:$E$5571,3,0)</f>
        <v>26986</v>
      </c>
      <c r="L1509" s="9" t="n">
        <f aca="false">VLOOKUP(A1509,população!$A$2:$E$5571,4,0)</f>
        <v>5350</v>
      </c>
      <c r="M1509" s="9" t="n">
        <f aca="false">VLOOKUP(A1509,população!$A$2:$E$5571,5,0)</f>
        <v>43196</v>
      </c>
    </row>
    <row r="1510" customFormat="false" ht="15" hidden="false" customHeight="false" outlineLevel="0" collapsed="false">
      <c r="A1510" s="7" t="n">
        <v>291955</v>
      </c>
      <c r="B1510" s="8" t="str">
        <f aca="false">VLOOKUP(A1510,Municipios!$A$2:$B$5571,2,0)</f>
        <v>Luís Eduardo Magalhães</v>
      </c>
      <c r="C1510" s="7" t="n">
        <v>44</v>
      </c>
      <c r="D1510" s="7" t="n">
        <v>0</v>
      </c>
      <c r="E1510" s="7" t="n">
        <v>0</v>
      </c>
      <c r="F1510" s="7" t="n">
        <v>0</v>
      </c>
      <c r="G1510" s="7" t="n">
        <v>13</v>
      </c>
      <c r="H1510" s="7" t="n">
        <v>0</v>
      </c>
      <c r="I1510" s="7" t="n">
        <v>1</v>
      </c>
      <c r="J1510" s="9" t="n">
        <f aca="false">VLOOKUP(A1510,população!$A$2:$E$5571,2,0)</f>
        <v>24001</v>
      </c>
      <c r="K1510" s="9" t="n">
        <f aca="false">VLOOKUP(A1510,população!$A$2:$E$5571,3,0)</f>
        <v>43860</v>
      </c>
      <c r="L1510" s="9" t="n">
        <f aca="false">VLOOKUP(A1510,população!$A$2:$E$5571,4,0)</f>
        <v>1723</v>
      </c>
      <c r="M1510" s="9" t="n">
        <f aca="false">VLOOKUP(A1510,população!$A$2:$E$5571,5,0)</f>
        <v>69584</v>
      </c>
    </row>
    <row r="1511" customFormat="false" ht="15" hidden="false" customHeight="false" outlineLevel="0" collapsed="false">
      <c r="A1511" s="7" t="n">
        <v>291960</v>
      </c>
      <c r="B1511" s="8" t="str">
        <f aca="false">VLOOKUP(A1511,Municipios!$A$2:$B$5571,2,0)</f>
        <v>Macajuba</v>
      </c>
      <c r="C1511" s="7" t="n">
        <v>20</v>
      </c>
      <c r="D1511" s="7" t="n">
        <v>0</v>
      </c>
      <c r="E1511" s="7" t="n">
        <v>1</v>
      </c>
      <c r="F1511" s="7" t="n">
        <v>0</v>
      </c>
      <c r="G1511" s="7" t="n">
        <v>3</v>
      </c>
      <c r="H1511" s="7" t="n">
        <v>0</v>
      </c>
      <c r="I1511" s="7" t="n">
        <v>0</v>
      </c>
      <c r="J1511" s="9" t="n">
        <f aca="false">VLOOKUP(A1511,população!$A$2:$E$5571,2,0)</f>
        <v>3229</v>
      </c>
      <c r="K1511" s="9" t="n">
        <f aca="false">VLOOKUP(A1511,população!$A$2:$E$5571,3,0)</f>
        <v>6068</v>
      </c>
      <c r="L1511" s="9" t="n">
        <f aca="false">VLOOKUP(A1511,população!$A$2:$E$5571,4,0)</f>
        <v>1478</v>
      </c>
      <c r="M1511" s="9" t="n">
        <f aca="false">VLOOKUP(A1511,população!$A$2:$E$5571,5,0)</f>
        <v>10775</v>
      </c>
    </row>
    <row r="1512" customFormat="false" ht="15" hidden="false" customHeight="false" outlineLevel="0" collapsed="false">
      <c r="A1512" s="7" t="n">
        <v>291970</v>
      </c>
      <c r="B1512" s="8" t="str">
        <f aca="false">VLOOKUP(A1512,Municipios!$A$2:$B$5571,2,0)</f>
        <v>Macarani</v>
      </c>
      <c r="C1512" s="7" t="n">
        <v>27</v>
      </c>
      <c r="D1512" s="7" t="n">
        <v>0</v>
      </c>
      <c r="E1512" s="7" t="n">
        <v>3</v>
      </c>
      <c r="F1512" s="7" t="n">
        <v>0</v>
      </c>
      <c r="G1512" s="7" t="n">
        <v>8</v>
      </c>
      <c r="H1512" s="7" t="n">
        <v>0</v>
      </c>
      <c r="I1512" s="7" t="n">
        <v>0</v>
      </c>
      <c r="J1512" s="9" t="n">
        <f aca="false">VLOOKUP(A1512,população!$A$2:$E$5571,2,0)</f>
        <v>4482</v>
      </c>
      <c r="K1512" s="9" t="n">
        <f aca="false">VLOOKUP(A1512,população!$A$2:$E$5571,3,0)</f>
        <v>10327</v>
      </c>
      <c r="L1512" s="9" t="n">
        <f aca="false">VLOOKUP(A1512,população!$A$2:$E$5571,4,0)</f>
        <v>2063</v>
      </c>
      <c r="M1512" s="9" t="n">
        <f aca="false">VLOOKUP(A1512,população!$A$2:$E$5571,5,0)</f>
        <v>16872</v>
      </c>
    </row>
    <row r="1513" customFormat="false" ht="15" hidden="false" customHeight="false" outlineLevel="0" collapsed="false">
      <c r="A1513" s="7" t="n">
        <v>291980</v>
      </c>
      <c r="B1513" s="8" t="str">
        <f aca="false">VLOOKUP(A1513,Municipios!$A$2:$B$5571,2,0)</f>
        <v>Macaúbas</v>
      </c>
      <c r="C1513" s="7" t="n">
        <v>48</v>
      </c>
      <c r="D1513" s="7" t="n">
        <v>0</v>
      </c>
      <c r="E1513" s="7" t="n">
        <v>2</v>
      </c>
      <c r="F1513" s="7" t="n">
        <v>0</v>
      </c>
      <c r="G1513" s="7" t="n">
        <v>16</v>
      </c>
      <c r="H1513" s="7" t="n">
        <v>0</v>
      </c>
      <c r="I1513" s="7" t="n">
        <v>0</v>
      </c>
      <c r="J1513" s="9" t="n">
        <f aca="false">VLOOKUP(A1513,população!$A$2:$E$5571,2,0)</f>
        <v>12177</v>
      </c>
      <c r="K1513" s="9" t="n">
        <f aca="false">VLOOKUP(A1513,população!$A$2:$E$5571,3,0)</f>
        <v>28566</v>
      </c>
      <c r="L1513" s="9" t="n">
        <f aca="false">VLOOKUP(A1513,população!$A$2:$E$5571,4,0)</f>
        <v>5924</v>
      </c>
      <c r="M1513" s="9" t="n">
        <f aca="false">VLOOKUP(A1513,população!$A$2:$E$5571,5,0)</f>
        <v>46667</v>
      </c>
    </row>
    <row r="1514" customFormat="false" ht="15" hidden="false" customHeight="false" outlineLevel="0" collapsed="false">
      <c r="A1514" s="7" t="n">
        <v>291990</v>
      </c>
      <c r="B1514" s="8" t="str">
        <f aca="false">VLOOKUP(A1514,Municipios!$A$2:$B$5571,2,0)</f>
        <v>Macururé</v>
      </c>
      <c r="C1514" s="7" t="n">
        <v>18</v>
      </c>
      <c r="D1514" s="7" t="n">
        <v>0</v>
      </c>
      <c r="E1514" s="7" t="n">
        <v>0</v>
      </c>
      <c r="F1514" s="7" t="n">
        <v>0</v>
      </c>
      <c r="G1514" s="7" t="n">
        <v>0</v>
      </c>
      <c r="H1514" s="7" t="n">
        <v>0</v>
      </c>
      <c r="I1514" s="7" t="n">
        <v>1</v>
      </c>
      <c r="J1514" s="9" t="n">
        <f aca="false">VLOOKUP(A1514,população!$A$2:$E$5571,2,0)</f>
        <v>2176</v>
      </c>
      <c r="K1514" s="9" t="n">
        <f aca="false">VLOOKUP(A1514,população!$A$2:$E$5571,3,0)</f>
        <v>4500</v>
      </c>
      <c r="L1514" s="9" t="n">
        <f aca="false">VLOOKUP(A1514,população!$A$2:$E$5571,4,0)</f>
        <v>1054</v>
      </c>
      <c r="M1514" s="9" t="n">
        <f aca="false">VLOOKUP(A1514,população!$A$2:$E$5571,5,0)</f>
        <v>7730</v>
      </c>
    </row>
    <row r="1515" customFormat="false" ht="15" hidden="false" customHeight="false" outlineLevel="0" collapsed="false">
      <c r="A1515" s="7" t="n">
        <v>291992</v>
      </c>
      <c r="B1515" s="8" t="str">
        <f aca="false">VLOOKUP(A1515,Municipios!$A$2:$B$5571,2,0)</f>
        <v>Madre De Deus</v>
      </c>
      <c r="C1515" s="7" t="n">
        <v>28</v>
      </c>
      <c r="D1515" s="7" t="n">
        <v>0</v>
      </c>
      <c r="E1515" s="7" t="n">
        <v>0</v>
      </c>
      <c r="F1515" s="7" t="n">
        <v>0</v>
      </c>
      <c r="G1515" s="7" t="n">
        <v>0</v>
      </c>
      <c r="H1515" s="7" t="n">
        <v>0</v>
      </c>
      <c r="I1515" s="7" t="n">
        <v>2</v>
      </c>
      <c r="J1515" s="9" t="n">
        <f aca="false">VLOOKUP(A1515,população!$A$2:$E$5571,2,0)</f>
        <v>5040</v>
      </c>
      <c r="K1515" s="9" t="n">
        <f aca="false">VLOOKUP(A1515,população!$A$2:$E$5571,3,0)</f>
        <v>12124</v>
      </c>
      <c r="L1515" s="9" t="n">
        <f aca="false">VLOOKUP(A1515,população!$A$2:$E$5571,4,0)</f>
        <v>1376</v>
      </c>
      <c r="M1515" s="9" t="n">
        <f aca="false">VLOOKUP(A1515,população!$A$2:$E$5571,5,0)</f>
        <v>18540</v>
      </c>
    </row>
    <row r="1516" customFormat="false" ht="15" hidden="false" customHeight="false" outlineLevel="0" collapsed="false">
      <c r="A1516" s="7" t="n">
        <v>292000</v>
      </c>
      <c r="B1516" s="8" t="str">
        <f aca="false">VLOOKUP(A1516,Municipios!$A$2:$B$5571,2,0)</f>
        <v>Maiquinique</v>
      </c>
      <c r="C1516" s="7" t="n">
        <v>14</v>
      </c>
      <c r="D1516" s="7" t="n">
        <v>0</v>
      </c>
      <c r="E1516" s="7" t="n">
        <v>2</v>
      </c>
      <c r="F1516" s="7" t="n">
        <v>0</v>
      </c>
      <c r="G1516" s="7" t="n">
        <v>3</v>
      </c>
      <c r="H1516" s="7" t="n">
        <v>0</v>
      </c>
      <c r="I1516" s="7" t="n">
        <v>0</v>
      </c>
      <c r="J1516" s="9" t="n">
        <f aca="false">VLOOKUP(A1516,população!$A$2:$E$5571,2,0)</f>
        <v>2342</v>
      </c>
      <c r="K1516" s="9" t="n">
        <f aca="false">VLOOKUP(A1516,população!$A$2:$E$5571,3,0)</f>
        <v>5502</v>
      </c>
      <c r="L1516" s="9" t="n">
        <f aca="false">VLOOKUP(A1516,população!$A$2:$E$5571,4,0)</f>
        <v>1082</v>
      </c>
      <c r="M1516" s="9" t="n">
        <f aca="false">VLOOKUP(A1516,população!$A$2:$E$5571,5,0)</f>
        <v>8926</v>
      </c>
    </row>
    <row r="1517" customFormat="false" ht="15" hidden="false" customHeight="false" outlineLevel="0" collapsed="false">
      <c r="A1517" s="7" t="n">
        <v>292010</v>
      </c>
      <c r="B1517" s="8" t="str">
        <f aca="false">VLOOKUP(A1517,Municipios!$A$2:$B$5571,2,0)</f>
        <v>Mairi</v>
      </c>
      <c r="C1517" s="7" t="n">
        <v>27</v>
      </c>
      <c r="D1517" s="7" t="n">
        <v>0</v>
      </c>
      <c r="E1517" s="7" t="n">
        <v>2</v>
      </c>
      <c r="F1517" s="7" t="n">
        <v>0</v>
      </c>
      <c r="G1517" s="7" t="n">
        <v>11</v>
      </c>
      <c r="H1517" s="7" t="n">
        <v>0</v>
      </c>
      <c r="I1517" s="7" t="n">
        <v>2</v>
      </c>
      <c r="J1517" s="9" t="n">
        <f aca="false">VLOOKUP(A1517,população!$A$2:$E$5571,2,0)</f>
        <v>4812</v>
      </c>
      <c r="K1517" s="9" t="n">
        <f aca="false">VLOOKUP(A1517,população!$A$2:$E$5571,3,0)</f>
        <v>10927</v>
      </c>
      <c r="L1517" s="9" t="n">
        <f aca="false">VLOOKUP(A1517,população!$A$2:$E$5571,4,0)</f>
        <v>2792</v>
      </c>
      <c r="M1517" s="9" t="n">
        <f aca="false">VLOOKUP(A1517,população!$A$2:$E$5571,5,0)</f>
        <v>18531</v>
      </c>
    </row>
    <row r="1518" customFormat="false" ht="15" hidden="false" customHeight="false" outlineLevel="0" collapsed="false">
      <c r="A1518" s="7" t="n">
        <v>292020</v>
      </c>
      <c r="B1518" s="8" t="str">
        <f aca="false">VLOOKUP(A1518,Municipios!$A$2:$B$5571,2,0)</f>
        <v>Malhada</v>
      </c>
      <c r="C1518" s="7" t="n">
        <v>21</v>
      </c>
      <c r="D1518" s="7" t="n">
        <v>0</v>
      </c>
      <c r="E1518" s="7" t="n">
        <v>2</v>
      </c>
      <c r="F1518" s="7" t="n">
        <v>0</v>
      </c>
      <c r="G1518" s="7" t="n">
        <v>9</v>
      </c>
      <c r="H1518" s="7" t="n">
        <v>0</v>
      </c>
      <c r="I1518" s="7" t="n">
        <v>0</v>
      </c>
      <c r="J1518" s="9" t="n">
        <f aca="false">VLOOKUP(A1518,população!$A$2:$E$5571,2,0)</f>
        <v>5092</v>
      </c>
      <c r="K1518" s="9" t="n">
        <f aca="false">VLOOKUP(A1518,população!$A$2:$E$5571,3,0)</f>
        <v>9174</v>
      </c>
      <c r="L1518" s="9" t="n">
        <f aca="false">VLOOKUP(A1518,população!$A$2:$E$5571,4,0)</f>
        <v>1387</v>
      </c>
      <c r="M1518" s="9" t="n">
        <f aca="false">VLOOKUP(A1518,população!$A$2:$E$5571,5,0)</f>
        <v>15653</v>
      </c>
    </row>
    <row r="1519" customFormat="false" ht="15" hidden="false" customHeight="false" outlineLevel="0" collapsed="false">
      <c r="A1519" s="7" t="n">
        <v>292050</v>
      </c>
      <c r="B1519" s="8" t="str">
        <f aca="false">VLOOKUP(A1519,Municipios!$A$2:$B$5571,2,0)</f>
        <v>Maracás</v>
      </c>
      <c r="C1519" s="7" t="n">
        <v>48</v>
      </c>
      <c r="D1519" s="7" t="n">
        <v>0</v>
      </c>
      <c r="E1519" s="7" t="n">
        <v>3</v>
      </c>
      <c r="F1519" s="7" t="n">
        <v>0</v>
      </c>
      <c r="G1519" s="7" t="n">
        <v>14</v>
      </c>
      <c r="H1519" s="7" t="n">
        <v>0</v>
      </c>
      <c r="I1519" s="7" t="n">
        <v>3</v>
      </c>
      <c r="J1519" s="9" t="n">
        <f aca="false">VLOOKUP(A1519,população!$A$2:$E$5571,2,0)</f>
        <v>6898</v>
      </c>
      <c r="K1519" s="9" t="n">
        <f aca="false">VLOOKUP(A1519,população!$A$2:$E$5571,3,0)</f>
        <v>14890</v>
      </c>
      <c r="L1519" s="9" t="n">
        <f aca="false">VLOOKUP(A1519,população!$A$2:$E$5571,4,0)</f>
        <v>3225</v>
      </c>
      <c r="M1519" s="9" t="n">
        <f aca="false">VLOOKUP(A1519,população!$A$2:$E$5571,5,0)</f>
        <v>25013</v>
      </c>
    </row>
    <row r="1520" customFormat="false" ht="15" hidden="false" customHeight="false" outlineLevel="0" collapsed="false">
      <c r="A1520" s="7" t="n">
        <v>292080</v>
      </c>
      <c r="B1520" s="8" t="str">
        <f aca="false">VLOOKUP(A1520,Municipios!$A$2:$B$5571,2,0)</f>
        <v>Marcionílio Souza</v>
      </c>
      <c r="C1520" s="7" t="n">
        <v>19</v>
      </c>
      <c r="D1520" s="7" t="n">
        <v>0</v>
      </c>
      <c r="E1520" s="7" t="n">
        <v>1</v>
      </c>
      <c r="F1520" s="7" t="n">
        <v>0</v>
      </c>
      <c r="G1520" s="7" t="n">
        <v>1</v>
      </c>
      <c r="H1520" s="7" t="n">
        <v>0</v>
      </c>
      <c r="I1520" s="7" t="n">
        <v>0</v>
      </c>
      <c r="J1520" s="9" t="n">
        <f aca="false">VLOOKUP(A1520,população!$A$2:$E$5571,2,0)</f>
        <v>3018</v>
      </c>
      <c r="K1520" s="9" t="n">
        <f aca="false">VLOOKUP(A1520,população!$A$2:$E$5571,3,0)</f>
        <v>5863</v>
      </c>
      <c r="L1520" s="9" t="n">
        <f aca="false">VLOOKUP(A1520,população!$A$2:$E$5571,4,0)</f>
        <v>1215</v>
      </c>
      <c r="M1520" s="9" t="n">
        <f aca="false">VLOOKUP(A1520,população!$A$2:$E$5571,5,0)</f>
        <v>10096</v>
      </c>
    </row>
    <row r="1521" customFormat="false" ht="15" hidden="false" customHeight="false" outlineLevel="0" collapsed="false">
      <c r="A1521" s="7" t="n">
        <v>292100</v>
      </c>
      <c r="B1521" s="8" t="str">
        <f aca="false">VLOOKUP(A1521,Municipios!$A$2:$B$5571,2,0)</f>
        <v>Mata De São João</v>
      </c>
      <c r="C1521" s="7" t="n">
        <v>36</v>
      </c>
      <c r="D1521" s="7" t="n">
        <v>0</v>
      </c>
      <c r="E1521" s="7" t="n">
        <v>2</v>
      </c>
      <c r="F1521" s="7" t="n">
        <v>0</v>
      </c>
      <c r="G1521" s="7" t="n">
        <v>15</v>
      </c>
      <c r="H1521" s="7" t="n">
        <v>0</v>
      </c>
      <c r="I1521" s="7" t="n">
        <v>3</v>
      </c>
      <c r="J1521" s="9" t="n">
        <f aca="false">VLOOKUP(A1521,população!$A$2:$E$5571,2,0)</f>
        <v>12033</v>
      </c>
      <c r="K1521" s="9" t="n">
        <f aca="false">VLOOKUP(A1521,população!$A$2:$E$5571,3,0)</f>
        <v>26507</v>
      </c>
      <c r="L1521" s="9" t="n">
        <f aca="false">VLOOKUP(A1521,população!$A$2:$E$5571,4,0)</f>
        <v>3324</v>
      </c>
      <c r="M1521" s="9" t="n">
        <f aca="false">VLOOKUP(A1521,população!$A$2:$E$5571,5,0)</f>
        <v>41864</v>
      </c>
    </row>
    <row r="1522" customFormat="false" ht="15" hidden="false" customHeight="false" outlineLevel="0" collapsed="false">
      <c r="A1522" s="7" t="n">
        <v>292105</v>
      </c>
      <c r="B1522" s="8" t="str">
        <f aca="false">VLOOKUP(A1522,Municipios!$A$2:$B$5571,2,0)</f>
        <v>Matina</v>
      </c>
      <c r="C1522" s="7" t="n">
        <v>21</v>
      </c>
      <c r="D1522" s="7" t="n">
        <v>0</v>
      </c>
      <c r="E1522" s="7" t="n">
        <v>1</v>
      </c>
      <c r="F1522" s="7" t="n">
        <v>0</v>
      </c>
      <c r="G1522" s="7" t="n">
        <v>3</v>
      </c>
      <c r="H1522" s="7" t="n">
        <v>0</v>
      </c>
      <c r="I1522" s="7" t="n">
        <v>0</v>
      </c>
      <c r="J1522" s="9" t="n">
        <f aca="false">VLOOKUP(A1522,população!$A$2:$E$5571,2,0)</f>
        <v>3054</v>
      </c>
      <c r="K1522" s="9" t="n">
        <f aca="false">VLOOKUP(A1522,população!$A$2:$E$5571,3,0)</f>
        <v>6699</v>
      </c>
      <c r="L1522" s="9" t="n">
        <f aca="false">VLOOKUP(A1522,população!$A$2:$E$5571,4,0)</f>
        <v>1222</v>
      </c>
      <c r="M1522" s="9" t="n">
        <f aca="false">VLOOKUP(A1522,população!$A$2:$E$5571,5,0)</f>
        <v>10975</v>
      </c>
    </row>
    <row r="1523" customFormat="false" ht="15" hidden="false" customHeight="false" outlineLevel="0" collapsed="false">
      <c r="A1523" s="7" t="n">
        <v>292110</v>
      </c>
      <c r="B1523" s="8" t="str">
        <f aca="false">VLOOKUP(A1523,Municipios!$A$2:$B$5571,2,0)</f>
        <v>Medeiros Neto</v>
      </c>
      <c r="C1523" s="7" t="n">
        <v>32</v>
      </c>
      <c r="D1523" s="7" t="n">
        <v>0</v>
      </c>
      <c r="E1523" s="7" t="n">
        <v>2</v>
      </c>
      <c r="F1523" s="7" t="n">
        <v>0</v>
      </c>
      <c r="G1523" s="7" t="n">
        <v>8</v>
      </c>
      <c r="H1523" s="7" t="n">
        <v>0</v>
      </c>
      <c r="I1523" s="7" t="n">
        <v>1</v>
      </c>
      <c r="J1523" s="9" t="n">
        <f aca="false">VLOOKUP(A1523,população!$A$2:$E$5571,2,0)</f>
        <v>5733</v>
      </c>
      <c r="K1523" s="9" t="n">
        <f aca="false">VLOOKUP(A1523,população!$A$2:$E$5571,3,0)</f>
        <v>12761</v>
      </c>
      <c r="L1523" s="9" t="n">
        <f aca="false">VLOOKUP(A1523,população!$A$2:$E$5571,4,0)</f>
        <v>3020</v>
      </c>
      <c r="M1523" s="9" t="n">
        <f aca="false">VLOOKUP(A1523,população!$A$2:$E$5571,5,0)</f>
        <v>21514</v>
      </c>
    </row>
    <row r="1524" customFormat="false" ht="15" hidden="false" customHeight="false" outlineLevel="0" collapsed="false">
      <c r="A1524" s="7" t="n">
        <v>292120</v>
      </c>
      <c r="B1524" s="8" t="str">
        <f aca="false">VLOOKUP(A1524,Municipios!$A$2:$B$5571,2,0)</f>
        <v>Miguel Calmon</v>
      </c>
      <c r="C1524" s="7" t="n">
        <v>79</v>
      </c>
      <c r="D1524" s="7" t="n">
        <v>0</v>
      </c>
      <c r="E1524" s="7" t="n">
        <v>2</v>
      </c>
      <c r="F1524" s="7" t="n">
        <v>0</v>
      </c>
      <c r="G1524" s="7" t="n">
        <v>43</v>
      </c>
      <c r="H1524" s="7" t="n">
        <v>0</v>
      </c>
      <c r="I1524" s="7" t="n">
        <v>1</v>
      </c>
      <c r="J1524" s="9" t="n">
        <f aca="false">VLOOKUP(A1524,população!$A$2:$E$5571,2,0)</f>
        <v>7215</v>
      </c>
      <c r="K1524" s="9" t="n">
        <f aca="false">VLOOKUP(A1524,população!$A$2:$E$5571,3,0)</f>
        <v>15465</v>
      </c>
      <c r="L1524" s="9" t="n">
        <f aca="false">VLOOKUP(A1524,população!$A$2:$E$5571,4,0)</f>
        <v>3318</v>
      </c>
      <c r="M1524" s="9" t="n">
        <f aca="false">VLOOKUP(A1524,população!$A$2:$E$5571,5,0)</f>
        <v>25998</v>
      </c>
    </row>
    <row r="1525" customFormat="false" ht="15" hidden="false" customHeight="false" outlineLevel="0" collapsed="false">
      <c r="A1525" s="7" t="n">
        <v>292130</v>
      </c>
      <c r="B1525" s="8" t="str">
        <f aca="false">VLOOKUP(A1525,Municipios!$A$2:$B$5571,2,0)</f>
        <v>Milagres</v>
      </c>
      <c r="C1525" s="7" t="n">
        <v>21</v>
      </c>
      <c r="D1525" s="7" t="n">
        <v>0</v>
      </c>
      <c r="E1525" s="7" t="n">
        <v>1</v>
      </c>
      <c r="F1525" s="7" t="n">
        <v>0</v>
      </c>
      <c r="G1525" s="7" t="n">
        <v>2</v>
      </c>
      <c r="H1525" s="7" t="n">
        <v>0</v>
      </c>
      <c r="I1525" s="7" t="n">
        <v>1</v>
      </c>
      <c r="J1525" s="9" t="n">
        <f aca="false">VLOOKUP(A1525,população!$A$2:$E$5571,2,0)</f>
        <v>2919</v>
      </c>
      <c r="K1525" s="9" t="n">
        <f aca="false">VLOOKUP(A1525,população!$A$2:$E$5571,3,0)</f>
        <v>6451</v>
      </c>
      <c r="L1525" s="9" t="n">
        <f aca="false">VLOOKUP(A1525,população!$A$2:$E$5571,4,0)</f>
        <v>1403</v>
      </c>
      <c r="M1525" s="9" t="n">
        <f aca="false">VLOOKUP(A1525,população!$A$2:$E$5571,5,0)</f>
        <v>10773</v>
      </c>
    </row>
    <row r="1526" customFormat="false" ht="15" hidden="false" customHeight="false" outlineLevel="0" collapsed="false">
      <c r="A1526" s="7" t="n">
        <v>292140</v>
      </c>
      <c r="B1526" s="8" t="str">
        <f aca="false">VLOOKUP(A1526,Municipios!$A$2:$B$5571,2,0)</f>
        <v>Mirangaba</v>
      </c>
      <c r="C1526" s="7" t="n">
        <v>19</v>
      </c>
      <c r="D1526" s="7" t="n">
        <v>0</v>
      </c>
      <c r="E1526" s="7" t="n">
        <v>0</v>
      </c>
      <c r="F1526" s="7" t="n">
        <v>0</v>
      </c>
      <c r="G1526" s="7" t="n">
        <v>0</v>
      </c>
      <c r="H1526" s="7" t="n">
        <v>0</v>
      </c>
      <c r="I1526" s="7" t="n">
        <v>0</v>
      </c>
      <c r="J1526" s="9" t="n">
        <f aca="false">VLOOKUP(A1526,população!$A$2:$E$5571,2,0)</f>
        <v>4561</v>
      </c>
      <c r="K1526" s="9" t="n">
        <f aca="false">VLOOKUP(A1526,população!$A$2:$E$5571,3,0)</f>
        <v>9549</v>
      </c>
      <c r="L1526" s="9" t="n">
        <f aca="false">VLOOKUP(A1526,população!$A$2:$E$5571,4,0)</f>
        <v>1904</v>
      </c>
      <c r="M1526" s="9" t="n">
        <f aca="false">VLOOKUP(A1526,população!$A$2:$E$5571,5,0)</f>
        <v>16014</v>
      </c>
    </row>
    <row r="1527" customFormat="false" ht="15" hidden="false" customHeight="false" outlineLevel="0" collapsed="false">
      <c r="A1527" s="7" t="n">
        <v>292150</v>
      </c>
      <c r="B1527" s="8" t="str">
        <f aca="false">VLOOKUP(A1527,Municipios!$A$2:$B$5571,2,0)</f>
        <v>Monte Santo</v>
      </c>
      <c r="C1527" s="7" t="n">
        <v>60</v>
      </c>
      <c r="D1527" s="7" t="n">
        <v>0</v>
      </c>
      <c r="E1527" s="7" t="n">
        <v>0</v>
      </c>
      <c r="F1527" s="7" t="n">
        <v>0</v>
      </c>
      <c r="G1527" s="7" t="n">
        <v>0</v>
      </c>
      <c r="H1527" s="7" t="n">
        <v>0</v>
      </c>
      <c r="I1527" s="7" t="n">
        <v>0</v>
      </c>
      <c r="J1527" s="9" t="n">
        <f aca="false">VLOOKUP(A1527,população!$A$2:$E$5571,2,0)</f>
        <v>14871</v>
      </c>
      <c r="K1527" s="9" t="n">
        <f aca="false">VLOOKUP(A1527,população!$A$2:$E$5571,3,0)</f>
        <v>28873</v>
      </c>
      <c r="L1527" s="9" t="n">
        <f aca="false">VLOOKUP(A1527,população!$A$2:$E$5571,4,0)</f>
        <v>7122</v>
      </c>
      <c r="M1527" s="9" t="n">
        <f aca="false">VLOOKUP(A1527,população!$A$2:$E$5571,5,0)</f>
        <v>50866</v>
      </c>
    </row>
    <row r="1528" customFormat="false" ht="15" hidden="false" customHeight="false" outlineLevel="0" collapsed="false">
      <c r="A1528" s="7" t="n">
        <v>292160</v>
      </c>
      <c r="B1528" s="8" t="str">
        <f aca="false">VLOOKUP(A1528,Municipios!$A$2:$B$5571,2,0)</f>
        <v>Morpará</v>
      </c>
      <c r="C1528" s="7" t="n">
        <v>2</v>
      </c>
      <c r="D1528" s="7" t="n">
        <v>0</v>
      </c>
      <c r="E1528" s="7" t="n">
        <v>0</v>
      </c>
      <c r="F1528" s="7" t="n">
        <v>0</v>
      </c>
      <c r="G1528" s="7" t="n">
        <v>0</v>
      </c>
      <c r="H1528" s="7" t="n">
        <v>0</v>
      </c>
      <c r="I1528" s="7" t="n">
        <v>0</v>
      </c>
      <c r="J1528" s="9" t="n">
        <f aca="false">VLOOKUP(A1528,população!$A$2:$E$5571,2,0)</f>
        <v>2234</v>
      </c>
      <c r="K1528" s="9" t="n">
        <f aca="false">VLOOKUP(A1528,população!$A$2:$E$5571,3,0)</f>
        <v>4667</v>
      </c>
      <c r="L1528" s="9" t="n">
        <f aca="false">VLOOKUP(A1528,população!$A$2:$E$5571,4,0)</f>
        <v>1168</v>
      </c>
      <c r="M1528" s="9" t="n">
        <f aca="false">VLOOKUP(A1528,população!$A$2:$E$5571,5,0)</f>
        <v>8069</v>
      </c>
    </row>
    <row r="1529" customFormat="false" ht="15" hidden="false" customHeight="false" outlineLevel="0" collapsed="false">
      <c r="A1529" s="7" t="n">
        <v>292170</v>
      </c>
      <c r="B1529" s="8" t="str">
        <f aca="false">VLOOKUP(A1529,Municipios!$A$2:$B$5571,2,0)</f>
        <v>Morro Do Chapéu</v>
      </c>
      <c r="C1529" s="7" t="n">
        <v>47</v>
      </c>
      <c r="D1529" s="7" t="n">
        <v>0</v>
      </c>
      <c r="E1529" s="7" t="n">
        <v>3</v>
      </c>
      <c r="F1529" s="7" t="n">
        <v>0</v>
      </c>
      <c r="G1529" s="7" t="n">
        <v>22</v>
      </c>
      <c r="H1529" s="7" t="n">
        <v>0</v>
      </c>
      <c r="I1529" s="7" t="n">
        <v>1</v>
      </c>
      <c r="J1529" s="9" t="n">
        <f aca="false">VLOOKUP(A1529,população!$A$2:$E$5571,2,0)</f>
        <v>10647</v>
      </c>
      <c r="K1529" s="9" t="n">
        <f aca="false">VLOOKUP(A1529,população!$A$2:$E$5571,3,0)</f>
        <v>20005</v>
      </c>
      <c r="L1529" s="9" t="n">
        <f aca="false">VLOOKUP(A1529,população!$A$2:$E$5571,4,0)</f>
        <v>3839</v>
      </c>
      <c r="M1529" s="9" t="n">
        <f aca="false">VLOOKUP(A1529,população!$A$2:$E$5571,5,0)</f>
        <v>34491</v>
      </c>
    </row>
    <row r="1530" customFormat="false" ht="15" hidden="false" customHeight="false" outlineLevel="0" collapsed="false">
      <c r="A1530" s="7" t="n">
        <v>292180</v>
      </c>
      <c r="B1530" s="8" t="str">
        <f aca="false">VLOOKUP(A1530,Municipios!$A$2:$B$5571,2,0)</f>
        <v>Mortugaba</v>
      </c>
      <c r="C1530" s="7" t="n">
        <v>24</v>
      </c>
      <c r="D1530" s="7" t="n">
        <v>0</v>
      </c>
      <c r="E1530" s="7" t="n">
        <v>1</v>
      </c>
      <c r="F1530" s="7" t="n">
        <v>0</v>
      </c>
      <c r="G1530" s="7" t="n">
        <v>5</v>
      </c>
      <c r="H1530" s="7" t="n">
        <v>0</v>
      </c>
      <c r="I1530" s="7" t="n">
        <v>1</v>
      </c>
      <c r="J1530" s="9" t="n">
        <f aca="false">VLOOKUP(A1530,população!$A$2:$E$5571,2,0)</f>
        <v>2544</v>
      </c>
      <c r="K1530" s="9" t="n">
        <f aca="false">VLOOKUP(A1530,população!$A$2:$E$5571,3,0)</f>
        <v>6964</v>
      </c>
      <c r="L1530" s="9" t="n">
        <f aca="false">VLOOKUP(A1530,população!$A$2:$E$5571,4,0)</f>
        <v>1897</v>
      </c>
      <c r="M1530" s="9" t="n">
        <f aca="false">VLOOKUP(A1530,população!$A$2:$E$5571,5,0)</f>
        <v>11405</v>
      </c>
    </row>
    <row r="1531" customFormat="false" ht="15" hidden="false" customHeight="false" outlineLevel="0" collapsed="false">
      <c r="A1531" s="7" t="n">
        <v>292190</v>
      </c>
      <c r="B1531" s="8" t="str">
        <f aca="false">VLOOKUP(A1531,Municipios!$A$2:$B$5571,2,0)</f>
        <v>Mucugê</v>
      </c>
      <c r="C1531" s="7" t="n">
        <v>32</v>
      </c>
      <c r="D1531" s="7" t="n">
        <v>0</v>
      </c>
      <c r="E1531" s="7" t="n">
        <v>1</v>
      </c>
      <c r="F1531" s="7" t="n">
        <v>0</v>
      </c>
      <c r="G1531" s="7" t="n">
        <v>4</v>
      </c>
      <c r="H1531" s="7" t="n">
        <v>0</v>
      </c>
      <c r="I1531" s="7" t="n">
        <v>0</v>
      </c>
      <c r="J1531" s="9" t="n">
        <f aca="false">VLOOKUP(A1531,população!$A$2:$E$5571,2,0)</f>
        <v>2849</v>
      </c>
      <c r="K1531" s="9" t="n">
        <f aca="false">VLOOKUP(A1531,população!$A$2:$E$5571,3,0)</f>
        <v>6091</v>
      </c>
      <c r="L1531" s="9" t="n">
        <f aca="false">VLOOKUP(A1531,população!$A$2:$E$5571,4,0)</f>
        <v>1124</v>
      </c>
      <c r="M1531" s="9" t="n">
        <f aca="false">VLOOKUP(A1531,população!$A$2:$E$5571,5,0)</f>
        <v>10064</v>
      </c>
    </row>
    <row r="1532" customFormat="false" ht="15" hidden="false" customHeight="false" outlineLevel="0" collapsed="false">
      <c r="A1532" s="7" t="n">
        <v>292200</v>
      </c>
      <c r="B1532" s="8" t="str">
        <f aca="false">VLOOKUP(A1532,Municipios!$A$2:$B$5571,2,0)</f>
        <v>Mucuri</v>
      </c>
      <c r="C1532" s="7" t="n">
        <v>69</v>
      </c>
      <c r="D1532" s="7" t="n">
        <v>0</v>
      </c>
      <c r="E1532" s="7" t="n">
        <v>2</v>
      </c>
      <c r="F1532" s="7" t="n">
        <v>0</v>
      </c>
      <c r="G1532" s="7" t="n">
        <v>10</v>
      </c>
      <c r="H1532" s="7" t="n">
        <v>0</v>
      </c>
      <c r="I1532" s="7" t="n">
        <v>7</v>
      </c>
      <c r="J1532" s="9" t="n">
        <f aca="false">VLOOKUP(A1532,população!$A$2:$E$5571,2,0)</f>
        <v>11824</v>
      </c>
      <c r="K1532" s="9" t="n">
        <f aca="false">VLOOKUP(A1532,população!$A$2:$E$5571,3,0)</f>
        <v>22679</v>
      </c>
      <c r="L1532" s="9" t="n">
        <f aca="false">VLOOKUP(A1532,população!$A$2:$E$5571,4,0)</f>
        <v>2727</v>
      </c>
      <c r="M1532" s="9" t="n">
        <f aca="false">VLOOKUP(A1532,população!$A$2:$E$5571,5,0)</f>
        <v>37230</v>
      </c>
    </row>
    <row r="1533" customFormat="false" ht="15" hidden="false" customHeight="false" outlineLevel="0" collapsed="false">
      <c r="A1533" s="7" t="n">
        <v>292205</v>
      </c>
      <c r="B1533" s="8" t="str">
        <f aca="false">VLOOKUP(A1533,Municipios!$A$2:$B$5571,2,0)</f>
        <v>Mulungu Do Morro</v>
      </c>
      <c r="C1533" s="7" t="n">
        <v>34</v>
      </c>
      <c r="D1533" s="7" t="n">
        <v>0</v>
      </c>
      <c r="E1533" s="7" t="n">
        <v>2</v>
      </c>
      <c r="F1533" s="7" t="n">
        <v>0</v>
      </c>
      <c r="G1533" s="7" t="n">
        <v>4</v>
      </c>
      <c r="H1533" s="7" t="n">
        <v>0</v>
      </c>
      <c r="I1533" s="7" t="n">
        <v>0</v>
      </c>
      <c r="J1533" s="9" t="n">
        <f aca="false">VLOOKUP(A1533,população!$A$2:$E$5571,2,0)</f>
        <v>3910</v>
      </c>
      <c r="K1533" s="9" t="n">
        <f aca="false">VLOOKUP(A1533,população!$A$2:$E$5571,3,0)</f>
        <v>6663</v>
      </c>
      <c r="L1533" s="9" t="n">
        <f aca="false">VLOOKUP(A1533,população!$A$2:$E$5571,4,0)</f>
        <v>1096</v>
      </c>
      <c r="M1533" s="9" t="n">
        <f aca="false">VLOOKUP(A1533,população!$A$2:$E$5571,5,0)</f>
        <v>11669</v>
      </c>
    </row>
    <row r="1534" customFormat="false" ht="15" hidden="false" customHeight="false" outlineLevel="0" collapsed="false">
      <c r="A1534" s="7" t="n">
        <v>292210</v>
      </c>
      <c r="B1534" s="8" t="str">
        <f aca="false">VLOOKUP(A1534,Municipios!$A$2:$B$5571,2,0)</f>
        <v>Mundo Novo</v>
      </c>
      <c r="C1534" s="7" t="n">
        <v>32</v>
      </c>
      <c r="D1534" s="7" t="n">
        <v>0</v>
      </c>
      <c r="E1534" s="7" t="n">
        <v>1</v>
      </c>
      <c r="F1534" s="7" t="n">
        <v>0</v>
      </c>
      <c r="G1534" s="7" t="n">
        <v>5</v>
      </c>
      <c r="H1534" s="7" t="n">
        <v>0</v>
      </c>
      <c r="I1534" s="7" t="n">
        <v>1</v>
      </c>
      <c r="J1534" s="9" t="n">
        <f aca="false">VLOOKUP(A1534,população!$A$2:$E$5571,2,0)</f>
        <v>6415</v>
      </c>
      <c r="K1534" s="9" t="n">
        <f aca="false">VLOOKUP(A1534,população!$A$2:$E$5571,3,0)</f>
        <v>14344</v>
      </c>
      <c r="L1534" s="9" t="n">
        <f aca="false">VLOOKUP(A1534,população!$A$2:$E$5571,4,0)</f>
        <v>2838</v>
      </c>
      <c r="M1534" s="9" t="n">
        <f aca="false">VLOOKUP(A1534,população!$A$2:$E$5571,5,0)</f>
        <v>23597</v>
      </c>
    </row>
    <row r="1535" customFormat="false" ht="15" hidden="false" customHeight="false" outlineLevel="0" collapsed="false">
      <c r="A1535" s="7" t="n">
        <v>292230</v>
      </c>
      <c r="B1535" s="8" t="str">
        <f aca="false">VLOOKUP(A1535,Municipios!$A$2:$B$5571,2,0)</f>
        <v>Muritiba</v>
      </c>
      <c r="C1535" s="7" t="n">
        <v>40</v>
      </c>
      <c r="D1535" s="7" t="n">
        <v>0</v>
      </c>
      <c r="E1535" s="7" t="n">
        <v>0</v>
      </c>
      <c r="F1535" s="7" t="n">
        <v>0</v>
      </c>
      <c r="G1535" s="7" t="n">
        <v>3</v>
      </c>
      <c r="H1535" s="7" t="n">
        <v>0</v>
      </c>
      <c r="I1535" s="7" t="n">
        <v>1</v>
      </c>
      <c r="J1535" s="9" t="n">
        <f aca="false">VLOOKUP(A1535,população!$A$2:$E$5571,2,0)</f>
        <v>7080</v>
      </c>
      <c r="K1535" s="9" t="n">
        <f aca="false">VLOOKUP(A1535,população!$A$2:$E$5571,3,0)</f>
        <v>18073</v>
      </c>
      <c r="L1535" s="9" t="n">
        <f aca="false">VLOOKUP(A1535,população!$A$2:$E$5571,4,0)</f>
        <v>3247</v>
      </c>
      <c r="M1535" s="9" t="n">
        <f aca="false">VLOOKUP(A1535,população!$A$2:$E$5571,5,0)</f>
        <v>28400</v>
      </c>
    </row>
    <row r="1536" customFormat="false" ht="15" hidden="false" customHeight="false" outlineLevel="0" collapsed="false">
      <c r="A1536" s="7" t="n">
        <v>292240</v>
      </c>
      <c r="B1536" s="8" t="str">
        <f aca="false">VLOOKUP(A1536,Municipios!$A$2:$B$5571,2,0)</f>
        <v>Mutuípe</v>
      </c>
      <c r="C1536" s="7" t="n">
        <v>45</v>
      </c>
      <c r="D1536" s="7" t="n">
        <v>0</v>
      </c>
      <c r="E1536" s="7" t="n">
        <v>2</v>
      </c>
      <c r="F1536" s="7" t="n">
        <v>0</v>
      </c>
      <c r="G1536" s="7" t="n">
        <v>8</v>
      </c>
      <c r="H1536" s="7" t="n">
        <v>0</v>
      </c>
      <c r="I1536" s="7" t="n">
        <v>1</v>
      </c>
      <c r="J1536" s="9" t="n">
        <f aca="false">VLOOKUP(A1536,população!$A$2:$E$5571,2,0)</f>
        <v>5467</v>
      </c>
      <c r="K1536" s="9" t="n">
        <f aca="false">VLOOKUP(A1536,população!$A$2:$E$5571,3,0)</f>
        <v>13389</v>
      </c>
      <c r="L1536" s="9" t="n">
        <f aca="false">VLOOKUP(A1536,população!$A$2:$E$5571,4,0)</f>
        <v>2492</v>
      </c>
      <c r="M1536" s="9" t="n">
        <f aca="false">VLOOKUP(A1536,população!$A$2:$E$5571,5,0)</f>
        <v>21348</v>
      </c>
    </row>
    <row r="1537" customFormat="false" ht="15" hidden="false" customHeight="false" outlineLevel="0" collapsed="false">
      <c r="A1537" s="7" t="n">
        <v>292250</v>
      </c>
      <c r="B1537" s="8" t="str">
        <f aca="false">VLOOKUP(A1537,Municipios!$A$2:$B$5571,2,0)</f>
        <v>Nazaré</v>
      </c>
      <c r="C1537" s="7" t="n">
        <v>50</v>
      </c>
      <c r="D1537" s="7" t="n">
        <v>0</v>
      </c>
      <c r="E1537" s="7" t="n">
        <v>3</v>
      </c>
      <c r="F1537" s="7" t="n">
        <v>0</v>
      </c>
      <c r="G1537" s="7" t="n">
        <v>23</v>
      </c>
      <c r="H1537" s="7" t="n">
        <v>0</v>
      </c>
      <c r="I1537" s="7" t="n">
        <v>1</v>
      </c>
      <c r="J1537" s="9" t="n">
        <f aca="false">VLOOKUP(A1537,população!$A$2:$E$5571,2,0)</f>
        <v>6753</v>
      </c>
      <c r="K1537" s="9" t="n">
        <f aca="false">VLOOKUP(A1537,população!$A$2:$E$5571,3,0)</f>
        <v>17214</v>
      </c>
      <c r="L1537" s="9" t="n">
        <f aca="false">VLOOKUP(A1537,população!$A$2:$E$5571,4,0)</f>
        <v>2947</v>
      </c>
      <c r="M1537" s="9" t="n">
        <f aca="false">VLOOKUP(A1537,população!$A$2:$E$5571,5,0)</f>
        <v>26914</v>
      </c>
    </row>
    <row r="1538" customFormat="false" ht="15" hidden="false" customHeight="false" outlineLevel="0" collapsed="false">
      <c r="A1538" s="7" t="n">
        <v>292265</v>
      </c>
      <c r="B1538" s="8" t="str">
        <f aca="false">VLOOKUP(A1538,Municipios!$A$2:$B$5571,2,0)</f>
        <v>Nordestina</v>
      </c>
      <c r="C1538" s="7" t="n">
        <v>30</v>
      </c>
      <c r="D1538" s="7" t="n">
        <v>0</v>
      </c>
      <c r="E1538" s="7" t="n">
        <v>1</v>
      </c>
      <c r="F1538" s="7" t="n">
        <v>0</v>
      </c>
      <c r="G1538" s="7" t="n">
        <v>3</v>
      </c>
      <c r="H1538" s="7" t="n">
        <v>0</v>
      </c>
      <c r="I1538" s="7" t="n">
        <v>1</v>
      </c>
      <c r="J1538" s="9" t="n">
        <f aca="false">VLOOKUP(A1538,população!$A$2:$E$5571,2,0)</f>
        <v>3660</v>
      </c>
      <c r="K1538" s="9" t="n">
        <f aca="false">VLOOKUP(A1538,população!$A$2:$E$5571,3,0)</f>
        <v>6964</v>
      </c>
      <c r="L1538" s="9" t="n">
        <f aca="false">VLOOKUP(A1538,população!$A$2:$E$5571,4,0)</f>
        <v>1589</v>
      </c>
      <c r="M1538" s="9" t="n">
        <f aca="false">VLOOKUP(A1538,população!$A$2:$E$5571,5,0)</f>
        <v>12213</v>
      </c>
    </row>
    <row r="1539" customFormat="false" ht="15" hidden="false" customHeight="false" outlineLevel="0" collapsed="false">
      <c r="A1539" s="7" t="n">
        <v>292270</v>
      </c>
      <c r="B1539" s="8" t="str">
        <f aca="false">VLOOKUP(A1539,Municipios!$A$2:$B$5571,2,0)</f>
        <v>Nova Canaã</v>
      </c>
      <c r="C1539" s="7" t="n">
        <v>30</v>
      </c>
      <c r="D1539" s="7" t="n">
        <v>0</v>
      </c>
      <c r="E1539" s="7" t="n">
        <v>3</v>
      </c>
      <c r="F1539" s="7" t="n">
        <v>0</v>
      </c>
      <c r="G1539" s="7" t="n">
        <v>11</v>
      </c>
      <c r="H1539" s="7" t="n">
        <v>0</v>
      </c>
      <c r="I1539" s="7" t="n">
        <v>0</v>
      </c>
      <c r="J1539" s="9" t="n">
        <f aca="false">VLOOKUP(A1539,população!$A$2:$E$5571,2,0)</f>
        <v>3924</v>
      </c>
      <c r="K1539" s="9" t="n">
        <f aca="false">VLOOKUP(A1539,população!$A$2:$E$5571,3,0)</f>
        <v>9140</v>
      </c>
      <c r="L1539" s="9" t="n">
        <f aca="false">VLOOKUP(A1539,população!$A$2:$E$5571,4,0)</f>
        <v>2319</v>
      </c>
      <c r="M1539" s="9" t="n">
        <f aca="false">VLOOKUP(A1539,população!$A$2:$E$5571,5,0)</f>
        <v>15383</v>
      </c>
    </row>
    <row r="1540" customFormat="false" ht="15" hidden="false" customHeight="false" outlineLevel="0" collapsed="false">
      <c r="A1540" s="7" t="n">
        <v>292273</v>
      </c>
      <c r="B1540" s="8" t="str">
        <f aca="false">VLOOKUP(A1540,Municipios!$A$2:$B$5571,2,0)</f>
        <v>Nova Fátima</v>
      </c>
      <c r="C1540" s="7" t="n">
        <v>15</v>
      </c>
      <c r="D1540" s="7" t="n">
        <v>0</v>
      </c>
      <c r="E1540" s="7" t="n">
        <v>1</v>
      </c>
      <c r="F1540" s="7" t="n">
        <v>0</v>
      </c>
      <c r="G1540" s="7" t="n">
        <v>2</v>
      </c>
      <c r="H1540" s="7" t="n">
        <v>0</v>
      </c>
      <c r="I1540" s="7" t="n">
        <v>0</v>
      </c>
      <c r="J1540" s="9" t="n">
        <f aca="false">VLOOKUP(A1540,população!$A$2:$E$5571,2,0)</f>
        <v>1798</v>
      </c>
      <c r="K1540" s="9" t="n">
        <f aca="false">VLOOKUP(A1540,população!$A$2:$E$5571,3,0)</f>
        <v>4659</v>
      </c>
      <c r="L1540" s="9" t="n">
        <f aca="false">VLOOKUP(A1540,população!$A$2:$E$5571,4,0)</f>
        <v>1058</v>
      </c>
      <c r="M1540" s="9" t="n">
        <f aca="false">VLOOKUP(A1540,população!$A$2:$E$5571,5,0)</f>
        <v>7515</v>
      </c>
    </row>
    <row r="1541" customFormat="false" ht="15" hidden="false" customHeight="false" outlineLevel="0" collapsed="false">
      <c r="A1541" s="7" t="n">
        <v>292290</v>
      </c>
      <c r="B1541" s="8" t="str">
        <f aca="false">VLOOKUP(A1541,Municipios!$A$2:$B$5571,2,0)</f>
        <v>Nova Soure</v>
      </c>
      <c r="C1541" s="7" t="n">
        <v>39</v>
      </c>
      <c r="D1541" s="7" t="n">
        <v>0</v>
      </c>
      <c r="E1541" s="7" t="n">
        <v>1</v>
      </c>
      <c r="F1541" s="7" t="n">
        <v>0</v>
      </c>
      <c r="G1541" s="7" t="n">
        <v>4</v>
      </c>
      <c r="H1541" s="7" t="n">
        <v>0</v>
      </c>
      <c r="I1541" s="7" t="n">
        <v>0</v>
      </c>
      <c r="J1541" s="9" t="n">
        <f aca="false">VLOOKUP(A1541,população!$A$2:$E$5571,2,0)</f>
        <v>7137</v>
      </c>
      <c r="K1541" s="9" t="n">
        <f aca="false">VLOOKUP(A1541,população!$A$2:$E$5571,3,0)</f>
        <v>13333</v>
      </c>
      <c r="L1541" s="9" t="n">
        <f aca="false">VLOOKUP(A1541,população!$A$2:$E$5571,4,0)</f>
        <v>3194</v>
      </c>
      <c r="M1541" s="9" t="n">
        <f aca="false">VLOOKUP(A1541,população!$A$2:$E$5571,5,0)</f>
        <v>23664</v>
      </c>
    </row>
    <row r="1542" customFormat="false" ht="15" hidden="false" customHeight="false" outlineLevel="0" collapsed="false">
      <c r="A1542" s="7" t="n">
        <v>292300</v>
      </c>
      <c r="B1542" s="8" t="str">
        <f aca="false">VLOOKUP(A1542,Municipios!$A$2:$B$5571,2,0)</f>
        <v>Nova Viçosa</v>
      </c>
      <c r="C1542" s="7" t="n">
        <v>61</v>
      </c>
      <c r="D1542" s="7" t="n">
        <v>0</v>
      </c>
      <c r="E1542" s="7" t="n">
        <v>0</v>
      </c>
      <c r="F1542" s="7" t="n">
        <v>0</v>
      </c>
      <c r="G1542" s="7" t="n">
        <v>0</v>
      </c>
      <c r="H1542" s="7" t="n">
        <v>0</v>
      </c>
      <c r="I1542" s="7" t="n">
        <v>3</v>
      </c>
      <c r="J1542" s="9" t="n">
        <f aca="false">VLOOKUP(A1542,população!$A$2:$E$5571,2,0)</f>
        <v>12077</v>
      </c>
      <c r="K1542" s="9" t="n">
        <f aca="false">VLOOKUP(A1542,população!$A$2:$E$5571,3,0)</f>
        <v>23316</v>
      </c>
      <c r="L1542" s="9" t="n">
        <f aca="false">VLOOKUP(A1542,população!$A$2:$E$5571,4,0)</f>
        <v>3502</v>
      </c>
      <c r="M1542" s="9" t="n">
        <f aca="false">VLOOKUP(A1542,população!$A$2:$E$5571,5,0)</f>
        <v>38895</v>
      </c>
    </row>
    <row r="1543" customFormat="false" ht="15" hidden="false" customHeight="false" outlineLevel="0" collapsed="false">
      <c r="A1543" s="7" t="n">
        <v>292310</v>
      </c>
      <c r="B1543" s="8" t="str">
        <f aca="false">VLOOKUP(A1543,Municipios!$A$2:$B$5571,2,0)</f>
        <v>Olindina</v>
      </c>
      <c r="C1543" s="7" t="n">
        <v>23</v>
      </c>
      <c r="D1543" s="7" t="n">
        <v>0</v>
      </c>
      <c r="E1543" s="7" t="n">
        <v>3</v>
      </c>
      <c r="F1543" s="7" t="n">
        <v>0</v>
      </c>
      <c r="G1543" s="7" t="n">
        <v>10</v>
      </c>
      <c r="H1543" s="7" t="n">
        <v>0</v>
      </c>
      <c r="I1543" s="7" t="n">
        <v>0</v>
      </c>
      <c r="J1543" s="9" t="n">
        <f aca="false">VLOOKUP(A1543,população!$A$2:$E$5571,2,0)</f>
        <v>7011</v>
      </c>
      <c r="K1543" s="9" t="n">
        <f aca="false">VLOOKUP(A1543,população!$A$2:$E$5571,3,0)</f>
        <v>14446</v>
      </c>
      <c r="L1543" s="9" t="n">
        <f aca="false">VLOOKUP(A1543,população!$A$2:$E$5571,4,0)</f>
        <v>2896</v>
      </c>
      <c r="M1543" s="9" t="n">
        <f aca="false">VLOOKUP(A1543,população!$A$2:$E$5571,5,0)</f>
        <v>24353</v>
      </c>
    </row>
    <row r="1544" customFormat="false" ht="15" hidden="false" customHeight="false" outlineLevel="0" collapsed="false">
      <c r="A1544" s="7" t="n">
        <v>292320</v>
      </c>
      <c r="B1544" s="8" t="str">
        <f aca="false">VLOOKUP(A1544,Municipios!$A$2:$B$5571,2,0)</f>
        <v>Oliveira Dos Brejinhos</v>
      </c>
      <c r="C1544" s="7" t="n">
        <v>13</v>
      </c>
      <c r="D1544" s="7" t="n">
        <v>0</v>
      </c>
      <c r="E1544" s="7" t="n">
        <v>1</v>
      </c>
      <c r="F1544" s="7" t="n">
        <v>0</v>
      </c>
      <c r="G1544" s="7" t="n">
        <v>5</v>
      </c>
      <c r="H1544" s="7" t="n">
        <v>0</v>
      </c>
      <c r="I1544" s="7" t="n">
        <v>0</v>
      </c>
      <c r="J1544" s="9" t="n">
        <f aca="false">VLOOKUP(A1544,população!$A$2:$E$5571,2,0)</f>
        <v>6062</v>
      </c>
      <c r="K1544" s="9" t="n">
        <f aca="false">VLOOKUP(A1544,população!$A$2:$E$5571,3,0)</f>
        <v>12052</v>
      </c>
      <c r="L1544" s="9" t="n">
        <f aca="false">VLOOKUP(A1544,população!$A$2:$E$5571,4,0)</f>
        <v>3288</v>
      </c>
      <c r="M1544" s="9" t="n">
        <f aca="false">VLOOKUP(A1544,população!$A$2:$E$5571,5,0)</f>
        <v>21402</v>
      </c>
    </row>
    <row r="1545" customFormat="false" ht="15" hidden="false" customHeight="false" outlineLevel="0" collapsed="false">
      <c r="A1545" s="7" t="n">
        <v>292330</v>
      </c>
      <c r="B1545" s="8" t="str">
        <f aca="false">VLOOKUP(A1545,Municipios!$A$2:$B$5571,2,0)</f>
        <v>Ouriçangas</v>
      </c>
      <c r="C1545" s="7" t="n">
        <v>15</v>
      </c>
      <c r="D1545" s="7" t="n">
        <v>0</v>
      </c>
      <c r="E1545" s="7" t="n">
        <v>1</v>
      </c>
      <c r="F1545" s="7" t="n">
        <v>0</v>
      </c>
      <c r="G1545" s="7" t="n">
        <v>2</v>
      </c>
      <c r="H1545" s="7" t="n">
        <v>0</v>
      </c>
      <c r="I1545" s="7" t="n">
        <v>0</v>
      </c>
      <c r="J1545" s="9" t="n">
        <f aca="false">VLOOKUP(A1545,população!$A$2:$E$5571,2,0)</f>
        <v>1973</v>
      </c>
      <c r="K1545" s="9" t="n">
        <f aca="false">VLOOKUP(A1545,população!$A$2:$E$5571,3,0)</f>
        <v>5126</v>
      </c>
      <c r="L1545" s="9" t="n">
        <f aca="false">VLOOKUP(A1545,população!$A$2:$E$5571,4,0)</f>
        <v>1044</v>
      </c>
      <c r="M1545" s="9" t="n">
        <f aca="false">VLOOKUP(A1545,população!$A$2:$E$5571,5,0)</f>
        <v>8143</v>
      </c>
    </row>
    <row r="1546" customFormat="false" ht="15" hidden="false" customHeight="false" outlineLevel="0" collapsed="false">
      <c r="A1546" s="7" t="n">
        <v>292335</v>
      </c>
      <c r="B1546" s="8" t="str">
        <f aca="false">VLOOKUP(A1546,Municipios!$A$2:$B$5571,2,0)</f>
        <v>Ourolândia</v>
      </c>
      <c r="C1546" s="7" t="n">
        <v>17</v>
      </c>
      <c r="D1546" s="7" t="n">
        <v>0</v>
      </c>
      <c r="E1546" s="7" t="n">
        <v>1</v>
      </c>
      <c r="F1546" s="7" t="n">
        <v>0</v>
      </c>
      <c r="G1546" s="7" t="n">
        <v>4</v>
      </c>
      <c r="H1546" s="7" t="n">
        <v>0</v>
      </c>
      <c r="I1546" s="7" t="n">
        <v>0</v>
      </c>
      <c r="J1546" s="9" t="n">
        <f aca="false">VLOOKUP(A1546,população!$A$2:$E$5571,2,0)</f>
        <v>5166</v>
      </c>
      <c r="K1546" s="9" t="n">
        <f aca="false">VLOOKUP(A1546,população!$A$2:$E$5571,3,0)</f>
        <v>9611</v>
      </c>
      <c r="L1546" s="9" t="n">
        <f aca="false">VLOOKUP(A1546,população!$A$2:$E$5571,4,0)</f>
        <v>1554</v>
      </c>
      <c r="M1546" s="9" t="n">
        <f aca="false">VLOOKUP(A1546,população!$A$2:$E$5571,5,0)</f>
        <v>16331</v>
      </c>
    </row>
    <row r="1547" customFormat="false" ht="15" hidden="false" customHeight="false" outlineLevel="0" collapsed="false">
      <c r="A1547" s="7" t="n">
        <v>292340</v>
      </c>
      <c r="B1547" s="8" t="str">
        <f aca="false">VLOOKUP(A1547,Municipios!$A$2:$B$5571,2,0)</f>
        <v>Palmas De Monte Alto</v>
      </c>
      <c r="C1547" s="7" t="n">
        <v>54</v>
      </c>
      <c r="D1547" s="7" t="n">
        <v>0</v>
      </c>
      <c r="E1547" s="7" t="n">
        <v>2</v>
      </c>
      <c r="F1547" s="7" t="n">
        <v>0</v>
      </c>
      <c r="G1547" s="7" t="n">
        <v>10</v>
      </c>
      <c r="H1547" s="7" t="n">
        <v>0</v>
      </c>
      <c r="I1547" s="7" t="n">
        <v>0</v>
      </c>
      <c r="J1547" s="9" t="n">
        <f aca="false">VLOOKUP(A1547,população!$A$2:$E$5571,2,0)</f>
        <v>5440</v>
      </c>
      <c r="K1547" s="9" t="n">
        <f aca="false">VLOOKUP(A1547,população!$A$2:$E$5571,3,0)</f>
        <v>12966</v>
      </c>
      <c r="L1547" s="9" t="n">
        <f aca="false">VLOOKUP(A1547,população!$A$2:$E$5571,4,0)</f>
        <v>2330</v>
      </c>
      <c r="M1547" s="9" t="n">
        <f aca="false">VLOOKUP(A1547,população!$A$2:$E$5571,5,0)</f>
        <v>20736</v>
      </c>
    </row>
    <row r="1548" customFormat="false" ht="15" hidden="false" customHeight="false" outlineLevel="0" collapsed="false">
      <c r="A1548" s="7" t="n">
        <v>292360</v>
      </c>
      <c r="B1548" s="8" t="str">
        <f aca="false">VLOOKUP(A1548,Municipios!$A$2:$B$5571,2,0)</f>
        <v>Paramirim</v>
      </c>
      <c r="C1548" s="7" t="n">
        <v>86</v>
      </c>
      <c r="D1548" s="7" t="n">
        <v>0</v>
      </c>
      <c r="E1548" s="7" t="n">
        <v>3</v>
      </c>
      <c r="F1548" s="7" t="n">
        <v>0</v>
      </c>
      <c r="G1548" s="7" t="n">
        <v>20</v>
      </c>
      <c r="H1548" s="7" t="n">
        <v>0</v>
      </c>
      <c r="I1548" s="7" t="n">
        <v>4</v>
      </c>
      <c r="J1548" s="9" t="n">
        <f aca="false">VLOOKUP(A1548,população!$A$2:$E$5571,2,0)</f>
        <v>4580</v>
      </c>
      <c r="K1548" s="9" t="n">
        <f aca="false">VLOOKUP(A1548,população!$A$2:$E$5571,3,0)</f>
        <v>13343</v>
      </c>
      <c r="L1548" s="9" t="n">
        <f aca="false">VLOOKUP(A1548,população!$A$2:$E$5571,4,0)</f>
        <v>2963</v>
      </c>
      <c r="M1548" s="9" t="n">
        <f aca="false">VLOOKUP(A1548,população!$A$2:$E$5571,5,0)</f>
        <v>20886</v>
      </c>
    </row>
    <row r="1549" customFormat="false" ht="15" hidden="false" customHeight="false" outlineLevel="0" collapsed="false">
      <c r="A1549" s="7" t="n">
        <v>292370</v>
      </c>
      <c r="B1549" s="8" t="str">
        <f aca="false">VLOOKUP(A1549,Municipios!$A$2:$B$5571,2,0)</f>
        <v>Paratinga</v>
      </c>
      <c r="C1549" s="7" t="n">
        <v>36</v>
      </c>
      <c r="D1549" s="7" t="n">
        <v>0</v>
      </c>
      <c r="E1549" s="7" t="n">
        <v>2</v>
      </c>
      <c r="F1549" s="7" t="n">
        <v>0</v>
      </c>
      <c r="G1549" s="7" t="n">
        <v>4</v>
      </c>
      <c r="H1549" s="7" t="n">
        <v>0</v>
      </c>
      <c r="I1549" s="7" t="n">
        <v>1</v>
      </c>
      <c r="J1549" s="9" t="n">
        <f aca="false">VLOOKUP(A1549,população!$A$2:$E$5571,2,0)</f>
        <v>8975</v>
      </c>
      <c r="K1549" s="9" t="n">
        <f aca="false">VLOOKUP(A1549,população!$A$2:$E$5571,3,0)</f>
        <v>17075</v>
      </c>
      <c r="L1549" s="9" t="n">
        <f aca="false">VLOOKUP(A1549,população!$A$2:$E$5571,4,0)</f>
        <v>3363</v>
      </c>
      <c r="M1549" s="9" t="n">
        <f aca="false">VLOOKUP(A1549,população!$A$2:$E$5571,5,0)</f>
        <v>29413</v>
      </c>
    </row>
    <row r="1550" customFormat="false" ht="15" hidden="false" customHeight="false" outlineLevel="0" collapsed="false">
      <c r="A1550" s="7" t="n">
        <v>292380</v>
      </c>
      <c r="B1550" s="8" t="str">
        <f aca="false">VLOOKUP(A1550,Municipios!$A$2:$B$5571,2,0)</f>
        <v>Paripiranga</v>
      </c>
      <c r="C1550" s="7" t="n">
        <v>18</v>
      </c>
      <c r="D1550" s="7" t="n">
        <v>0</v>
      </c>
      <c r="E1550" s="7" t="n">
        <v>0</v>
      </c>
      <c r="F1550" s="7" t="n">
        <v>0</v>
      </c>
      <c r="G1550" s="7" t="n">
        <v>0</v>
      </c>
      <c r="H1550" s="7" t="n">
        <v>0</v>
      </c>
      <c r="I1550" s="7" t="n">
        <v>0</v>
      </c>
      <c r="J1550" s="9" t="n">
        <f aca="false">VLOOKUP(A1550,população!$A$2:$E$5571,2,0)</f>
        <v>7046</v>
      </c>
      <c r="K1550" s="9" t="n">
        <f aca="false">VLOOKUP(A1550,população!$A$2:$E$5571,3,0)</f>
        <v>16367</v>
      </c>
      <c r="L1550" s="9" t="n">
        <f aca="false">VLOOKUP(A1550,população!$A$2:$E$5571,4,0)</f>
        <v>3726</v>
      </c>
      <c r="M1550" s="9" t="n">
        <f aca="false">VLOOKUP(A1550,população!$A$2:$E$5571,5,0)</f>
        <v>27139</v>
      </c>
    </row>
    <row r="1551" customFormat="false" ht="15" hidden="false" customHeight="false" outlineLevel="0" collapsed="false">
      <c r="A1551" s="7" t="n">
        <v>292390</v>
      </c>
      <c r="B1551" s="8" t="str">
        <f aca="false">VLOOKUP(A1551,Municipios!$A$2:$B$5571,2,0)</f>
        <v>Pau Brasil</v>
      </c>
      <c r="C1551" s="7" t="n">
        <v>7</v>
      </c>
      <c r="D1551" s="7" t="n">
        <v>0</v>
      </c>
      <c r="E1551" s="7" t="n">
        <v>1</v>
      </c>
      <c r="F1551" s="7" t="n">
        <v>0</v>
      </c>
      <c r="G1551" s="7" t="n">
        <v>2</v>
      </c>
      <c r="H1551" s="7" t="n">
        <v>0</v>
      </c>
      <c r="I1551" s="7" t="n">
        <v>0</v>
      </c>
      <c r="J1551" s="9" t="n">
        <f aca="false">VLOOKUP(A1551,população!$A$2:$E$5571,2,0)</f>
        <v>3233</v>
      </c>
      <c r="K1551" s="9" t="n">
        <f aca="false">VLOOKUP(A1551,população!$A$2:$E$5571,3,0)</f>
        <v>5774</v>
      </c>
      <c r="L1551" s="9" t="n">
        <f aca="false">VLOOKUP(A1551,população!$A$2:$E$5571,4,0)</f>
        <v>1158</v>
      </c>
      <c r="M1551" s="9" t="n">
        <f aca="false">VLOOKUP(A1551,população!$A$2:$E$5571,5,0)</f>
        <v>10165</v>
      </c>
    </row>
    <row r="1552" customFormat="false" ht="15" hidden="false" customHeight="false" outlineLevel="0" collapsed="false">
      <c r="A1552" s="7" t="n">
        <v>292400</v>
      </c>
      <c r="B1552" s="8" t="str">
        <f aca="false">VLOOKUP(A1552,Municipios!$A$2:$B$5571,2,0)</f>
        <v>Paulo Afonso</v>
      </c>
      <c r="C1552" s="7" t="n">
        <v>146</v>
      </c>
      <c r="D1552" s="7" t="n">
        <v>0</v>
      </c>
      <c r="E1552" s="7" t="n">
        <v>7</v>
      </c>
      <c r="F1552" s="7" t="n">
        <v>0</v>
      </c>
      <c r="G1552" s="7" t="n">
        <v>34</v>
      </c>
      <c r="H1552" s="7" t="n">
        <v>0</v>
      </c>
      <c r="I1552" s="7" t="n">
        <v>6</v>
      </c>
      <c r="J1552" s="9" t="n">
        <f aca="false">VLOOKUP(A1552,população!$A$2:$E$5571,2,0)</f>
        <v>31036</v>
      </c>
      <c r="K1552" s="9" t="n">
        <f aca="false">VLOOKUP(A1552,população!$A$2:$E$5571,3,0)</f>
        <v>68101</v>
      </c>
      <c r="L1552" s="9" t="n">
        <f aca="false">VLOOKUP(A1552,população!$A$2:$E$5571,4,0)</f>
        <v>11554</v>
      </c>
      <c r="M1552" s="9" t="n">
        <f aca="false">VLOOKUP(A1552,população!$A$2:$E$5571,5,0)</f>
        <v>110691</v>
      </c>
    </row>
    <row r="1553" customFormat="false" ht="15" hidden="false" customHeight="false" outlineLevel="0" collapsed="false">
      <c r="A1553" s="7" t="n">
        <v>292405</v>
      </c>
      <c r="B1553" s="8" t="str">
        <f aca="false">VLOOKUP(A1553,Municipios!$A$2:$B$5571,2,0)</f>
        <v>Pé De Serra</v>
      </c>
      <c r="C1553" s="7" t="n">
        <v>8</v>
      </c>
      <c r="D1553" s="7" t="n">
        <v>0</v>
      </c>
      <c r="E1553" s="7" t="n">
        <v>1</v>
      </c>
      <c r="F1553" s="7" t="n">
        <v>0</v>
      </c>
      <c r="G1553" s="7" t="n">
        <v>1</v>
      </c>
      <c r="H1553" s="7" t="n">
        <v>0</v>
      </c>
      <c r="I1553" s="7" t="n">
        <v>0</v>
      </c>
      <c r="J1553" s="9" t="n">
        <f aca="false">VLOOKUP(A1553,população!$A$2:$E$5571,2,0)</f>
        <v>3489</v>
      </c>
      <c r="K1553" s="9" t="n">
        <f aca="false">VLOOKUP(A1553,população!$A$2:$E$5571,3,0)</f>
        <v>7949</v>
      </c>
      <c r="L1553" s="9" t="n">
        <f aca="false">VLOOKUP(A1553,população!$A$2:$E$5571,4,0)</f>
        <v>1865</v>
      </c>
      <c r="M1553" s="9" t="n">
        <f aca="false">VLOOKUP(A1553,população!$A$2:$E$5571,5,0)</f>
        <v>13303</v>
      </c>
    </row>
    <row r="1554" customFormat="false" ht="15" hidden="false" customHeight="false" outlineLevel="0" collapsed="false">
      <c r="A1554" s="7" t="n">
        <v>292420</v>
      </c>
      <c r="B1554" s="8" t="str">
        <f aca="false">VLOOKUP(A1554,Municipios!$A$2:$B$5571,2,0)</f>
        <v>Pedro Alexandre</v>
      </c>
      <c r="C1554" s="7" t="n">
        <v>0</v>
      </c>
      <c r="D1554" s="7" t="n">
        <v>0</v>
      </c>
      <c r="E1554" s="7" t="n">
        <v>0</v>
      </c>
      <c r="F1554" s="7" t="n">
        <v>0</v>
      </c>
      <c r="G1554" s="7" t="n">
        <v>0</v>
      </c>
      <c r="H1554" s="7" t="n">
        <v>0</v>
      </c>
      <c r="I1554" s="7" t="n">
        <v>0</v>
      </c>
      <c r="J1554" s="9" t="n">
        <f aca="false">VLOOKUP(A1554,população!$A$2:$E$5571,2,0)</f>
        <v>4971</v>
      </c>
      <c r="K1554" s="9" t="n">
        <f aca="false">VLOOKUP(A1554,população!$A$2:$E$5571,3,0)</f>
        <v>9915</v>
      </c>
      <c r="L1554" s="9" t="n">
        <f aca="false">VLOOKUP(A1554,população!$A$2:$E$5571,4,0)</f>
        <v>1339</v>
      </c>
      <c r="M1554" s="9" t="n">
        <f aca="false">VLOOKUP(A1554,população!$A$2:$E$5571,5,0)</f>
        <v>16225</v>
      </c>
    </row>
    <row r="1555" customFormat="false" ht="15" hidden="false" customHeight="false" outlineLevel="0" collapsed="false">
      <c r="A1555" s="7" t="n">
        <v>292430</v>
      </c>
      <c r="B1555" s="8" t="str">
        <f aca="false">VLOOKUP(A1555,Municipios!$A$2:$B$5571,2,0)</f>
        <v>Piatã</v>
      </c>
      <c r="C1555" s="7" t="n">
        <v>26</v>
      </c>
      <c r="D1555" s="7" t="n">
        <v>0</v>
      </c>
      <c r="E1555" s="7" t="n">
        <v>2</v>
      </c>
      <c r="F1555" s="7" t="n">
        <v>0</v>
      </c>
      <c r="G1555" s="7" t="n">
        <v>7</v>
      </c>
      <c r="H1555" s="7" t="n">
        <v>0</v>
      </c>
      <c r="I1555" s="7" t="n">
        <v>0</v>
      </c>
      <c r="J1555" s="9" t="n">
        <f aca="false">VLOOKUP(A1555,população!$A$2:$E$5571,2,0)</f>
        <v>4915</v>
      </c>
      <c r="K1555" s="9" t="n">
        <f aca="false">VLOOKUP(A1555,população!$A$2:$E$5571,3,0)</f>
        <v>9731</v>
      </c>
      <c r="L1555" s="9" t="n">
        <f aca="false">VLOOKUP(A1555,população!$A$2:$E$5571,4,0)</f>
        <v>2541</v>
      </c>
      <c r="M1555" s="9" t="n">
        <f aca="false">VLOOKUP(A1555,população!$A$2:$E$5571,5,0)</f>
        <v>17187</v>
      </c>
    </row>
    <row r="1556" customFormat="false" ht="15" hidden="false" customHeight="false" outlineLevel="0" collapsed="false">
      <c r="A1556" s="7" t="n">
        <v>292440</v>
      </c>
      <c r="B1556" s="8" t="str">
        <f aca="false">VLOOKUP(A1556,Municipios!$A$2:$B$5571,2,0)</f>
        <v>Pilão Arcado</v>
      </c>
      <c r="C1556" s="7" t="n">
        <v>30</v>
      </c>
      <c r="D1556" s="7" t="n">
        <v>0</v>
      </c>
      <c r="E1556" s="7" t="n">
        <v>1</v>
      </c>
      <c r="F1556" s="7" t="n">
        <v>0</v>
      </c>
      <c r="G1556" s="7" t="n">
        <v>3</v>
      </c>
      <c r="H1556" s="7" t="n">
        <v>0</v>
      </c>
      <c r="I1556" s="7" t="n">
        <v>0</v>
      </c>
      <c r="J1556" s="9" t="n">
        <f aca="false">VLOOKUP(A1556,população!$A$2:$E$5571,2,0)</f>
        <v>11027</v>
      </c>
      <c r="K1556" s="9" t="n">
        <f aca="false">VLOOKUP(A1556,população!$A$2:$E$5571,3,0)</f>
        <v>18342</v>
      </c>
      <c r="L1556" s="9" t="n">
        <f aca="false">VLOOKUP(A1556,população!$A$2:$E$5571,4,0)</f>
        <v>3485</v>
      </c>
      <c r="M1556" s="9" t="n">
        <f aca="false">VLOOKUP(A1556,população!$A$2:$E$5571,5,0)</f>
        <v>32854</v>
      </c>
    </row>
    <row r="1557" customFormat="false" ht="15" hidden="false" customHeight="false" outlineLevel="0" collapsed="false">
      <c r="A1557" s="7" t="n">
        <v>292450</v>
      </c>
      <c r="B1557" s="8" t="str">
        <f aca="false">VLOOKUP(A1557,Municipios!$A$2:$B$5571,2,0)</f>
        <v>Pindaí</v>
      </c>
      <c r="C1557" s="7" t="n">
        <v>24</v>
      </c>
      <c r="D1557" s="7" t="n">
        <v>0</v>
      </c>
      <c r="E1557" s="7" t="n">
        <v>1</v>
      </c>
      <c r="F1557" s="7" t="n">
        <v>0</v>
      </c>
      <c r="G1557" s="7" t="n">
        <v>4</v>
      </c>
      <c r="H1557" s="7" t="n">
        <v>0</v>
      </c>
      <c r="I1557" s="7" t="n">
        <v>1</v>
      </c>
      <c r="J1557" s="9" t="n">
        <f aca="false">VLOOKUP(A1557,população!$A$2:$E$5571,2,0)</f>
        <v>3644</v>
      </c>
      <c r="K1557" s="9" t="n">
        <f aca="false">VLOOKUP(A1557,população!$A$2:$E$5571,3,0)</f>
        <v>9694</v>
      </c>
      <c r="L1557" s="9" t="n">
        <f aca="false">VLOOKUP(A1557,população!$A$2:$E$5571,4,0)</f>
        <v>2038</v>
      </c>
      <c r="M1557" s="9" t="n">
        <f aca="false">VLOOKUP(A1557,população!$A$2:$E$5571,5,0)</f>
        <v>15376</v>
      </c>
    </row>
    <row r="1558" customFormat="false" ht="15" hidden="false" customHeight="false" outlineLevel="0" collapsed="false">
      <c r="A1558" s="7" t="n">
        <v>292460</v>
      </c>
      <c r="B1558" s="8" t="str">
        <f aca="false">VLOOKUP(A1558,Municipios!$A$2:$B$5571,2,0)</f>
        <v>Pindobaçu</v>
      </c>
      <c r="C1558" s="7" t="n">
        <v>58</v>
      </c>
      <c r="D1558" s="7" t="n">
        <v>0</v>
      </c>
      <c r="E1558" s="7" t="n">
        <v>2</v>
      </c>
      <c r="F1558" s="7" t="n">
        <v>0</v>
      </c>
      <c r="G1558" s="7" t="n">
        <v>7</v>
      </c>
      <c r="H1558" s="7" t="n">
        <v>0</v>
      </c>
      <c r="I1558" s="7" t="n">
        <v>1</v>
      </c>
      <c r="J1558" s="9" t="n">
        <f aca="false">VLOOKUP(A1558,população!$A$2:$E$5571,2,0)</f>
        <v>5550</v>
      </c>
      <c r="K1558" s="9" t="n">
        <f aca="false">VLOOKUP(A1558,população!$A$2:$E$5571,3,0)</f>
        <v>11737</v>
      </c>
      <c r="L1558" s="9" t="n">
        <f aca="false">VLOOKUP(A1558,população!$A$2:$E$5571,4,0)</f>
        <v>2206</v>
      </c>
      <c r="M1558" s="9" t="n">
        <f aca="false">VLOOKUP(A1558,população!$A$2:$E$5571,5,0)</f>
        <v>19493</v>
      </c>
    </row>
    <row r="1559" customFormat="false" ht="15" hidden="false" customHeight="false" outlineLevel="0" collapsed="false">
      <c r="A1559" s="7" t="n">
        <v>292465</v>
      </c>
      <c r="B1559" s="8" t="str">
        <f aca="false">VLOOKUP(A1559,Municipios!$A$2:$B$5571,2,0)</f>
        <v>Pintadas</v>
      </c>
      <c r="C1559" s="7" t="n">
        <v>16</v>
      </c>
      <c r="D1559" s="7" t="n">
        <v>0</v>
      </c>
      <c r="E1559" s="7" t="n">
        <v>1</v>
      </c>
      <c r="F1559" s="7" t="n">
        <v>0</v>
      </c>
      <c r="G1559" s="7" t="n">
        <v>2</v>
      </c>
      <c r="H1559" s="7" t="n">
        <v>0</v>
      </c>
      <c r="I1559" s="7" t="n">
        <v>0</v>
      </c>
      <c r="J1559" s="9" t="n">
        <f aca="false">VLOOKUP(A1559,população!$A$2:$E$5571,2,0)</f>
        <v>2466</v>
      </c>
      <c r="K1559" s="9" t="n">
        <f aca="false">VLOOKUP(A1559,população!$A$2:$E$5571,3,0)</f>
        <v>5973</v>
      </c>
      <c r="L1559" s="9" t="n">
        <f aca="false">VLOOKUP(A1559,população!$A$2:$E$5571,4,0)</f>
        <v>1416</v>
      </c>
      <c r="M1559" s="9" t="n">
        <f aca="false">VLOOKUP(A1559,população!$A$2:$E$5571,5,0)</f>
        <v>9855</v>
      </c>
    </row>
    <row r="1560" customFormat="false" ht="15" hidden="false" customHeight="false" outlineLevel="0" collapsed="false">
      <c r="A1560" s="7" t="n">
        <v>292470</v>
      </c>
      <c r="B1560" s="8" t="str">
        <f aca="false">VLOOKUP(A1560,Municipios!$A$2:$B$5571,2,0)</f>
        <v>Piripá</v>
      </c>
      <c r="C1560" s="7" t="n">
        <v>17</v>
      </c>
      <c r="D1560" s="7" t="n">
        <v>0</v>
      </c>
      <c r="E1560" s="7" t="n">
        <v>1</v>
      </c>
      <c r="F1560" s="7" t="n">
        <v>0</v>
      </c>
      <c r="G1560" s="7" t="n">
        <v>3</v>
      </c>
      <c r="H1560" s="7" t="n">
        <v>0</v>
      </c>
      <c r="I1560" s="7" t="n">
        <v>0</v>
      </c>
      <c r="J1560" s="9" t="n">
        <f aca="false">VLOOKUP(A1560,população!$A$2:$E$5571,2,0)</f>
        <v>2439</v>
      </c>
      <c r="K1560" s="9" t="n">
        <f aca="false">VLOOKUP(A1560,população!$A$2:$E$5571,3,0)</f>
        <v>7601</v>
      </c>
      <c r="L1560" s="9" t="n">
        <f aca="false">VLOOKUP(A1560,população!$A$2:$E$5571,4,0)</f>
        <v>1808</v>
      </c>
      <c r="M1560" s="9" t="n">
        <f aca="false">VLOOKUP(A1560,população!$A$2:$E$5571,5,0)</f>
        <v>11848</v>
      </c>
    </row>
    <row r="1561" customFormat="false" ht="15" hidden="false" customHeight="false" outlineLevel="0" collapsed="false">
      <c r="A1561" s="7" t="n">
        <v>292480</v>
      </c>
      <c r="B1561" s="8" t="str">
        <f aca="false">VLOOKUP(A1561,Municipios!$A$2:$B$5571,2,0)</f>
        <v>Piritiba</v>
      </c>
      <c r="C1561" s="7" t="n">
        <v>37</v>
      </c>
      <c r="D1561" s="7" t="n">
        <v>0</v>
      </c>
      <c r="E1561" s="7" t="n">
        <v>2</v>
      </c>
      <c r="F1561" s="7" t="n">
        <v>0</v>
      </c>
      <c r="G1561" s="7" t="n">
        <v>4</v>
      </c>
      <c r="H1561" s="7" t="n">
        <v>0</v>
      </c>
      <c r="I1561" s="7" t="n">
        <v>0</v>
      </c>
      <c r="J1561" s="9" t="n">
        <f aca="false">VLOOKUP(A1561,população!$A$2:$E$5571,2,0)</f>
        <v>5773</v>
      </c>
      <c r="K1561" s="9" t="n">
        <f aca="false">VLOOKUP(A1561,população!$A$2:$E$5571,3,0)</f>
        <v>13066</v>
      </c>
      <c r="L1561" s="9" t="n">
        <f aca="false">VLOOKUP(A1561,população!$A$2:$E$5571,4,0)</f>
        <v>3006</v>
      </c>
      <c r="M1561" s="9" t="n">
        <f aca="false">VLOOKUP(A1561,população!$A$2:$E$5571,5,0)</f>
        <v>21845</v>
      </c>
    </row>
    <row r="1562" customFormat="false" ht="15" hidden="false" customHeight="false" outlineLevel="0" collapsed="false">
      <c r="A1562" s="7" t="n">
        <v>292490</v>
      </c>
      <c r="B1562" s="8" t="str">
        <f aca="false">VLOOKUP(A1562,Municipios!$A$2:$B$5571,2,0)</f>
        <v>Planaltino</v>
      </c>
      <c r="C1562" s="7" t="n">
        <v>27</v>
      </c>
      <c r="D1562" s="7" t="n">
        <v>0</v>
      </c>
      <c r="E1562" s="7" t="n">
        <v>2</v>
      </c>
      <c r="F1562" s="7" t="n">
        <v>0</v>
      </c>
      <c r="G1562" s="7" t="n">
        <v>3</v>
      </c>
      <c r="H1562" s="7" t="n">
        <v>0</v>
      </c>
      <c r="I1562" s="7" t="n">
        <v>0</v>
      </c>
      <c r="J1562" s="9" t="n">
        <f aca="false">VLOOKUP(A1562,população!$A$2:$E$5571,2,0)</f>
        <v>2012</v>
      </c>
      <c r="K1562" s="9" t="n">
        <f aca="false">VLOOKUP(A1562,população!$A$2:$E$5571,3,0)</f>
        <v>5420</v>
      </c>
      <c r="L1562" s="9" t="n">
        <f aca="false">VLOOKUP(A1562,população!$A$2:$E$5571,4,0)</f>
        <v>1122</v>
      </c>
      <c r="M1562" s="9" t="n">
        <f aca="false">VLOOKUP(A1562,população!$A$2:$E$5571,5,0)</f>
        <v>8554</v>
      </c>
    </row>
    <row r="1563" customFormat="false" ht="15" hidden="false" customHeight="false" outlineLevel="0" collapsed="false">
      <c r="A1563" s="7" t="n">
        <v>292500</v>
      </c>
      <c r="B1563" s="8" t="str">
        <f aca="false">VLOOKUP(A1563,Municipios!$A$2:$B$5571,2,0)</f>
        <v>Planalto</v>
      </c>
      <c r="C1563" s="7" t="n">
        <v>59</v>
      </c>
      <c r="D1563" s="7" t="n">
        <v>0</v>
      </c>
      <c r="E1563" s="7" t="n">
        <v>2</v>
      </c>
      <c r="F1563" s="7" t="n">
        <v>0</v>
      </c>
      <c r="G1563" s="7" t="n">
        <v>7</v>
      </c>
      <c r="H1563" s="7" t="n">
        <v>0</v>
      </c>
      <c r="I1563" s="7" t="n">
        <v>1</v>
      </c>
      <c r="J1563" s="9" t="n">
        <f aca="false">VLOOKUP(A1563,população!$A$2:$E$5571,2,0)</f>
        <v>6601</v>
      </c>
      <c r="K1563" s="9" t="n">
        <f aca="false">VLOOKUP(A1563,população!$A$2:$E$5571,3,0)</f>
        <v>14340</v>
      </c>
      <c r="L1563" s="9" t="n">
        <f aca="false">VLOOKUP(A1563,população!$A$2:$E$5571,4,0)</f>
        <v>3116</v>
      </c>
      <c r="M1563" s="9" t="n">
        <f aca="false">VLOOKUP(A1563,população!$A$2:$E$5571,5,0)</f>
        <v>24057</v>
      </c>
    </row>
    <row r="1564" customFormat="false" ht="15" hidden="false" customHeight="false" outlineLevel="0" collapsed="false">
      <c r="A1564" s="7" t="n">
        <v>292510</v>
      </c>
      <c r="B1564" s="8" t="str">
        <f aca="false">VLOOKUP(A1564,Municipios!$A$2:$B$5571,2,0)</f>
        <v>Poções</v>
      </c>
      <c r="C1564" s="7" t="n">
        <v>68</v>
      </c>
      <c r="D1564" s="7" t="n">
        <v>0</v>
      </c>
      <c r="E1564" s="7" t="n">
        <v>3</v>
      </c>
      <c r="F1564" s="7" t="n">
        <v>0</v>
      </c>
      <c r="G1564" s="7" t="n">
        <v>28</v>
      </c>
      <c r="H1564" s="7" t="n">
        <v>0</v>
      </c>
      <c r="I1564" s="7" t="n">
        <v>1</v>
      </c>
      <c r="J1564" s="9" t="n">
        <f aca="false">VLOOKUP(A1564,população!$A$2:$E$5571,2,0)</f>
        <v>12661</v>
      </c>
      <c r="K1564" s="9" t="n">
        <f aca="false">VLOOKUP(A1564,população!$A$2:$E$5571,3,0)</f>
        <v>26161</v>
      </c>
      <c r="L1564" s="9" t="n">
        <f aca="false">VLOOKUP(A1564,população!$A$2:$E$5571,4,0)</f>
        <v>6075</v>
      </c>
      <c r="M1564" s="9" t="n">
        <f aca="false">VLOOKUP(A1564,população!$A$2:$E$5571,5,0)</f>
        <v>44897</v>
      </c>
    </row>
    <row r="1565" customFormat="false" ht="15" hidden="false" customHeight="false" outlineLevel="0" collapsed="false">
      <c r="A1565" s="7" t="n">
        <v>292520</v>
      </c>
      <c r="B1565" s="8" t="str">
        <f aca="false">VLOOKUP(A1565,Municipios!$A$2:$B$5571,2,0)</f>
        <v>Pojuca</v>
      </c>
      <c r="C1565" s="7" t="n">
        <v>119</v>
      </c>
      <c r="D1565" s="7" t="n">
        <v>0</v>
      </c>
      <c r="E1565" s="7" t="n">
        <v>1</v>
      </c>
      <c r="F1565" s="7" t="n">
        <v>0</v>
      </c>
      <c r="G1565" s="7" t="n">
        <v>10</v>
      </c>
      <c r="H1565" s="7" t="n">
        <v>0</v>
      </c>
      <c r="I1565" s="7" t="n">
        <v>6</v>
      </c>
      <c r="J1565" s="9" t="n">
        <f aca="false">VLOOKUP(A1565,população!$A$2:$E$5571,2,0)</f>
        <v>8811</v>
      </c>
      <c r="K1565" s="9" t="n">
        <f aca="false">VLOOKUP(A1565,população!$A$2:$E$5571,3,0)</f>
        <v>22428</v>
      </c>
      <c r="L1565" s="9" t="n">
        <f aca="false">VLOOKUP(A1565,população!$A$2:$E$5571,4,0)</f>
        <v>2596</v>
      </c>
      <c r="M1565" s="9" t="n">
        <f aca="false">VLOOKUP(A1565,população!$A$2:$E$5571,5,0)</f>
        <v>33835</v>
      </c>
    </row>
    <row r="1566" customFormat="false" ht="15" hidden="false" customHeight="false" outlineLevel="0" collapsed="false">
      <c r="A1566" s="7" t="n">
        <v>292525</v>
      </c>
      <c r="B1566" s="8" t="str">
        <f aca="false">VLOOKUP(A1566,Municipios!$A$2:$B$5571,2,0)</f>
        <v>Ponto Novo</v>
      </c>
      <c r="C1566" s="7" t="n">
        <v>30</v>
      </c>
      <c r="D1566" s="7" t="n">
        <v>0</v>
      </c>
      <c r="E1566" s="7" t="n">
        <v>1</v>
      </c>
      <c r="F1566" s="7" t="n">
        <v>0</v>
      </c>
      <c r="G1566" s="7" t="n">
        <v>5</v>
      </c>
      <c r="H1566" s="7" t="n">
        <v>0</v>
      </c>
      <c r="I1566" s="7" t="n">
        <v>0</v>
      </c>
      <c r="J1566" s="9" t="n">
        <f aca="false">VLOOKUP(A1566,população!$A$2:$E$5571,2,0)</f>
        <v>4779</v>
      </c>
      <c r="K1566" s="9" t="n">
        <f aca="false">VLOOKUP(A1566,população!$A$2:$E$5571,3,0)</f>
        <v>8799</v>
      </c>
      <c r="L1566" s="9" t="n">
        <f aca="false">VLOOKUP(A1566,população!$A$2:$E$5571,4,0)</f>
        <v>1861</v>
      </c>
      <c r="M1566" s="9" t="n">
        <f aca="false">VLOOKUP(A1566,população!$A$2:$E$5571,5,0)</f>
        <v>15439</v>
      </c>
    </row>
    <row r="1567" customFormat="false" ht="15" hidden="false" customHeight="false" outlineLevel="0" collapsed="false">
      <c r="A1567" s="7" t="n">
        <v>292530</v>
      </c>
      <c r="B1567" s="8" t="str">
        <f aca="false">VLOOKUP(A1567,Municipios!$A$2:$B$5571,2,0)</f>
        <v>Porto Seguro</v>
      </c>
      <c r="C1567" s="7" t="n">
        <v>136</v>
      </c>
      <c r="D1567" s="7" t="n">
        <v>5</v>
      </c>
      <c r="E1567" s="7" t="n">
        <v>8</v>
      </c>
      <c r="F1567" s="7" t="n">
        <v>1</v>
      </c>
      <c r="G1567" s="7" t="n">
        <v>97</v>
      </c>
      <c r="H1567" s="7" t="n">
        <v>5</v>
      </c>
      <c r="I1567" s="7" t="n">
        <v>45</v>
      </c>
      <c r="J1567" s="9" t="n">
        <f aca="false">VLOOKUP(A1567,população!$A$2:$E$5571,2,0)</f>
        <v>43803</v>
      </c>
      <c r="K1567" s="9" t="n">
        <f aca="false">VLOOKUP(A1567,população!$A$2:$E$5571,3,0)</f>
        <v>81509</v>
      </c>
      <c r="L1567" s="9" t="n">
        <f aca="false">VLOOKUP(A1567,população!$A$2:$E$5571,4,0)</f>
        <v>7222</v>
      </c>
      <c r="M1567" s="9" t="n">
        <f aca="false">VLOOKUP(A1567,população!$A$2:$E$5571,5,0)</f>
        <v>132534</v>
      </c>
    </row>
    <row r="1568" customFormat="false" ht="15" hidden="false" customHeight="false" outlineLevel="0" collapsed="false">
      <c r="A1568" s="7" t="n">
        <v>292540</v>
      </c>
      <c r="B1568" s="8" t="str">
        <f aca="false">VLOOKUP(A1568,Municipios!$A$2:$B$5571,2,0)</f>
        <v>Potiraguá</v>
      </c>
      <c r="C1568" s="7" t="n">
        <v>21</v>
      </c>
      <c r="D1568" s="7" t="n">
        <v>0</v>
      </c>
      <c r="E1568" s="7" t="n">
        <v>1</v>
      </c>
      <c r="F1568" s="7" t="n">
        <v>0</v>
      </c>
      <c r="G1568" s="7" t="n">
        <v>2</v>
      </c>
      <c r="H1568" s="7" t="n">
        <v>0</v>
      </c>
      <c r="I1568" s="7" t="n">
        <v>0</v>
      </c>
      <c r="J1568" s="9" t="n">
        <f aca="false">VLOOKUP(A1568,população!$A$2:$E$5571,2,0)</f>
        <v>2565</v>
      </c>
      <c r="K1568" s="9" t="n">
        <f aca="false">VLOOKUP(A1568,população!$A$2:$E$5571,3,0)</f>
        <v>5519</v>
      </c>
      <c r="L1568" s="9" t="n">
        <f aca="false">VLOOKUP(A1568,população!$A$2:$E$5571,4,0)</f>
        <v>1054</v>
      </c>
      <c r="M1568" s="9" t="n">
        <f aca="false">VLOOKUP(A1568,população!$A$2:$E$5571,5,0)</f>
        <v>9138</v>
      </c>
    </row>
    <row r="1569" customFormat="false" ht="15" hidden="false" customHeight="false" outlineLevel="0" collapsed="false">
      <c r="A1569" s="7" t="n">
        <v>292550</v>
      </c>
      <c r="B1569" s="8" t="str">
        <f aca="false">VLOOKUP(A1569,Municipios!$A$2:$B$5571,2,0)</f>
        <v>Prado</v>
      </c>
      <c r="C1569" s="7" t="n">
        <v>42</v>
      </c>
      <c r="D1569" s="7" t="n">
        <v>0</v>
      </c>
      <c r="E1569" s="7" t="n">
        <v>2</v>
      </c>
      <c r="F1569" s="7" t="n">
        <v>0</v>
      </c>
      <c r="G1569" s="7" t="n">
        <v>9</v>
      </c>
      <c r="H1569" s="7" t="n">
        <v>0</v>
      </c>
      <c r="I1569" s="7" t="n">
        <v>0</v>
      </c>
      <c r="J1569" s="9" t="n">
        <f aca="false">VLOOKUP(A1569,população!$A$2:$E$5571,2,0)</f>
        <v>8662</v>
      </c>
      <c r="K1569" s="9" t="n">
        <f aca="false">VLOOKUP(A1569,população!$A$2:$E$5571,3,0)</f>
        <v>15950</v>
      </c>
      <c r="L1569" s="9" t="n">
        <f aca="false">VLOOKUP(A1569,população!$A$2:$E$5571,4,0)</f>
        <v>2524</v>
      </c>
      <c r="M1569" s="9" t="n">
        <f aca="false">VLOOKUP(A1569,população!$A$2:$E$5571,5,0)</f>
        <v>27136</v>
      </c>
    </row>
    <row r="1570" customFormat="false" ht="15" hidden="false" customHeight="false" outlineLevel="0" collapsed="false">
      <c r="A1570" s="7" t="n">
        <v>292560</v>
      </c>
      <c r="B1570" s="8" t="str">
        <f aca="false">VLOOKUP(A1570,Municipios!$A$2:$B$5571,2,0)</f>
        <v>Presidente Dutra</v>
      </c>
      <c r="C1570" s="7" t="n">
        <v>17</v>
      </c>
      <c r="D1570" s="7" t="n">
        <v>0</v>
      </c>
      <c r="E1570" s="7" t="n">
        <v>1</v>
      </c>
      <c r="F1570" s="7" t="n">
        <v>0</v>
      </c>
      <c r="G1570" s="7" t="n">
        <v>4</v>
      </c>
      <c r="H1570" s="7" t="n">
        <v>0</v>
      </c>
      <c r="I1570" s="7" t="n">
        <v>0</v>
      </c>
      <c r="J1570" s="9" t="n">
        <f aca="false">VLOOKUP(A1570,população!$A$2:$E$5571,2,0)</f>
        <v>3434</v>
      </c>
      <c r="K1570" s="9" t="n">
        <f aca="false">VLOOKUP(A1570,população!$A$2:$E$5571,3,0)</f>
        <v>8366</v>
      </c>
      <c r="L1570" s="9" t="n">
        <f aca="false">VLOOKUP(A1570,população!$A$2:$E$5571,4,0)</f>
        <v>1637</v>
      </c>
      <c r="M1570" s="9" t="n">
        <f aca="false">VLOOKUP(A1570,população!$A$2:$E$5571,5,0)</f>
        <v>13437</v>
      </c>
    </row>
    <row r="1571" customFormat="false" ht="15" hidden="false" customHeight="false" outlineLevel="0" collapsed="false">
      <c r="A1571" s="7" t="n">
        <v>292575</v>
      </c>
      <c r="B1571" s="8" t="str">
        <f aca="false">VLOOKUP(A1571,Municipios!$A$2:$B$5571,2,0)</f>
        <v>Presidente Tancredo Neves</v>
      </c>
      <c r="C1571" s="7" t="n">
        <v>17</v>
      </c>
      <c r="D1571" s="7" t="n">
        <v>0</v>
      </c>
      <c r="E1571" s="7" t="n">
        <v>1</v>
      </c>
      <c r="F1571" s="7" t="n">
        <v>0</v>
      </c>
      <c r="G1571" s="7" t="n">
        <v>6</v>
      </c>
      <c r="H1571" s="7" t="n">
        <v>0</v>
      </c>
      <c r="I1571" s="7" t="n">
        <v>0</v>
      </c>
      <c r="J1571" s="9" t="n">
        <f aca="false">VLOOKUP(A1571,população!$A$2:$E$5571,2,0)</f>
        <v>7268</v>
      </c>
      <c r="K1571" s="9" t="n">
        <f aca="false">VLOOKUP(A1571,população!$A$2:$E$5571,3,0)</f>
        <v>14616</v>
      </c>
      <c r="L1571" s="9" t="n">
        <f aca="false">VLOOKUP(A1571,população!$A$2:$E$5571,4,0)</f>
        <v>2091</v>
      </c>
      <c r="M1571" s="9" t="n">
        <f aca="false">VLOOKUP(A1571,população!$A$2:$E$5571,5,0)</f>
        <v>23975</v>
      </c>
    </row>
    <row r="1572" customFormat="false" ht="15" hidden="false" customHeight="false" outlineLevel="0" collapsed="false">
      <c r="A1572" s="7" t="n">
        <v>292580</v>
      </c>
      <c r="B1572" s="8" t="str">
        <f aca="false">VLOOKUP(A1572,Municipios!$A$2:$B$5571,2,0)</f>
        <v>Queimadas</v>
      </c>
      <c r="C1572" s="7" t="n">
        <v>50</v>
      </c>
      <c r="D1572" s="7" t="n">
        <v>0</v>
      </c>
      <c r="E1572" s="7" t="n">
        <v>1</v>
      </c>
      <c r="F1572" s="7" t="n">
        <v>0</v>
      </c>
      <c r="G1572" s="7" t="n">
        <v>6</v>
      </c>
      <c r="H1572" s="7" t="n">
        <v>0</v>
      </c>
      <c r="I1572" s="7" t="n">
        <v>0</v>
      </c>
      <c r="J1572" s="9" t="n">
        <f aca="false">VLOOKUP(A1572,população!$A$2:$E$5571,2,0)</f>
        <v>6753</v>
      </c>
      <c r="K1572" s="9" t="n">
        <f aca="false">VLOOKUP(A1572,população!$A$2:$E$5571,3,0)</f>
        <v>13906</v>
      </c>
      <c r="L1572" s="9" t="n">
        <f aca="false">VLOOKUP(A1572,população!$A$2:$E$5571,4,0)</f>
        <v>3309</v>
      </c>
      <c r="M1572" s="9" t="n">
        <f aca="false">VLOOKUP(A1572,população!$A$2:$E$5571,5,0)</f>
        <v>23968</v>
      </c>
    </row>
    <row r="1573" customFormat="false" ht="15" hidden="false" customHeight="false" outlineLevel="0" collapsed="false">
      <c r="A1573" s="7" t="n">
        <v>292590</v>
      </c>
      <c r="B1573" s="8" t="str">
        <f aca="false">VLOOKUP(A1573,Municipios!$A$2:$B$5571,2,0)</f>
        <v>Quijingue</v>
      </c>
      <c r="C1573" s="7" t="n">
        <v>17</v>
      </c>
      <c r="D1573" s="7" t="n">
        <v>0</v>
      </c>
      <c r="E1573" s="7" t="n">
        <v>2</v>
      </c>
      <c r="F1573" s="7" t="n">
        <v>0</v>
      </c>
      <c r="G1573" s="7" t="n">
        <v>5</v>
      </c>
      <c r="H1573" s="7" t="n">
        <v>0</v>
      </c>
      <c r="I1573" s="7" t="n">
        <v>0</v>
      </c>
      <c r="J1573" s="9" t="n">
        <f aca="false">VLOOKUP(A1573,população!$A$2:$E$5571,2,0)</f>
        <v>7518</v>
      </c>
      <c r="K1573" s="9" t="n">
        <f aca="false">VLOOKUP(A1573,população!$A$2:$E$5571,3,0)</f>
        <v>15368</v>
      </c>
      <c r="L1573" s="9" t="n">
        <f aca="false">VLOOKUP(A1573,população!$A$2:$E$5571,4,0)</f>
        <v>3539</v>
      </c>
      <c r="M1573" s="9" t="n">
        <f aca="false">VLOOKUP(A1573,população!$A$2:$E$5571,5,0)</f>
        <v>26425</v>
      </c>
    </row>
    <row r="1574" customFormat="false" ht="15" hidden="false" customHeight="false" outlineLevel="0" collapsed="false">
      <c r="A1574" s="7" t="n">
        <v>292595</v>
      </c>
      <c r="B1574" s="8" t="str">
        <f aca="false">VLOOKUP(A1574,Municipios!$A$2:$B$5571,2,0)</f>
        <v>Rafael Jambeiro</v>
      </c>
      <c r="C1574" s="7" t="n">
        <v>22</v>
      </c>
      <c r="D1574" s="7" t="n">
        <v>0</v>
      </c>
      <c r="E1574" s="7" t="n">
        <v>1</v>
      </c>
      <c r="F1574" s="7" t="n">
        <v>0</v>
      </c>
      <c r="G1574" s="7" t="n">
        <v>3</v>
      </c>
      <c r="H1574" s="7" t="n">
        <v>0</v>
      </c>
      <c r="I1574" s="7" t="n">
        <v>0</v>
      </c>
      <c r="J1574" s="9" t="n">
        <f aca="false">VLOOKUP(A1574,população!$A$2:$E$5571,2,0)</f>
        <v>6434</v>
      </c>
      <c r="K1574" s="9" t="n">
        <f aca="false">VLOOKUP(A1574,população!$A$2:$E$5571,3,0)</f>
        <v>12772</v>
      </c>
      <c r="L1574" s="9" t="n">
        <f aca="false">VLOOKUP(A1574,população!$A$2:$E$5571,4,0)</f>
        <v>3118</v>
      </c>
      <c r="M1574" s="9" t="n">
        <f aca="false">VLOOKUP(A1574,população!$A$2:$E$5571,5,0)</f>
        <v>22324</v>
      </c>
    </row>
    <row r="1575" customFormat="false" ht="15" hidden="false" customHeight="false" outlineLevel="0" collapsed="false">
      <c r="A1575" s="7" t="n">
        <v>292600</v>
      </c>
      <c r="B1575" s="8" t="str">
        <f aca="false">VLOOKUP(A1575,Municipios!$A$2:$B$5571,2,0)</f>
        <v>Remanso</v>
      </c>
      <c r="C1575" s="7" t="n">
        <v>41</v>
      </c>
      <c r="D1575" s="7" t="n">
        <v>0</v>
      </c>
      <c r="E1575" s="7" t="n">
        <v>1</v>
      </c>
      <c r="F1575" s="7" t="n">
        <v>0</v>
      </c>
      <c r="G1575" s="7" t="n">
        <v>12</v>
      </c>
      <c r="H1575" s="7" t="n">
        <v>0</v>
      </c>
      <c r="I1575" s="7" t="n">
        <v>1</v>
      </c>
      <c r="J1575" s="9" t="n">
        <f aca="false">VLOOKUP(A1575,população!$A$2:$E$5571,2,0)</f>
        <v>11815</v>
      </c>
      <c r="K1575" s="9" t="n">
        <f aca="false">VLOOKUP(A1575,população!$A$2:$E$5571,3,0)</f>
        <v>23019</v>
      </c>
      <c r="L1575" s="9" t="n">
        <f aca="false">VLOOKUP(A1575,população!$A$2:$E$5571,4,0)</f>
        <v>4541</v>
      </c>
      <c r="M1575" s="9" t="n">
        <f aca="false">VLOOKUP(A1575,população!$A$2:$E$5571,5,0)</f>
        <v>39375</v>
      </c>
    </row>
    <row r="1576" customFormat="false" ht="15" hidden="false" customHeight="false" outlineLevel="0" collapsed="false">
      <c r="A1576" s="7" t="n">
        <v>292610</v>
      </c>
      <c r="B1576" s="8" t="str">
        <f aca="false">VLOOKUP(A1576,Municipios!$A$2:$B$5571,2,0)</f>
        <v>Retirolândia</v>
      </c>
      <c r="C1576" s="7" t="n">
        <v>24</v>
      </c>
      <c r="D1576" s="7" t="n">
        <v>0</v>
      </c>
      <c r="E1576" s="7" t="n">
        <v>1</v>
      </c>
      <c r="F1576" s="7" t="n">
        <v>0</v>
      </c>
      <c r="G1576" s="7" t="n">
        <v>4</v>
      </c>
      <c r="H1576" s="7" t="n">
        <v>0</v>
      </c>
      <c r="I1576" s="7" t="n">
        <v>1</v>
      </c>
      <c r="J1576" s="9" t="n">
        <f aca="false">VLOOKUP(A1576,população!$A$2:$E$5571,2,0)</f>
        <v>3355</v>
      </c>
      <c r="K1576" s="9" t="n">
        <f aca="false">VLOOKUP(A1576,população!$A$2:$E$5571,3,0)</f>
        <v>7425</v>
      </c>
      <c r="L1576" s="9" t="n">
        <f aca="false">VLOOKUP(A1576,população!$A$2:$E$5571,4,0)</f>
        <v>1564</v>
      </c>
      <c r="M1576" s="9" t="n">
        <f aca="false">VLOOKUP(A1576,população!$A$2:$E$5571,5,0)</f>
        <v>12344</v>
      </c>
    </row>
    <row r="1577" customFormat="false" ht="15" hidden="false" customHeight="false" outlineLevel="0" collapsed="false">
      <c r="A1577" s="7" t="n">
        <v>292620</v>
      </c>
      <c r="B1577" s="8" t="str">
        <f aca="false">VLOOKUP(A1577,Municipios!$A$2:$B$5571,2,0)</f>
        <v>Riachão Das Neves</v>
      </c>
      <c r="C1577" s="7" t="n">
        <v>29</v>
      </c>
      <c r="D1577" s="7" t="n">
        <v>0</v>
      </c>
      <c r="E1577" s="7" t="n">
        <v>3</v>
      </c>
      <c r="F1577" s="7" t="n">
        <v>0</v>
      </c>
      <c r="G1577" s="7" t="n">
        <v>7</v>
      </c>
      <c r="H1577" s="7" t="n">
        <v>0</v>
      </c>
      <c r="I1577" s="7" t="n">
        <v>0</v>
      </c>
      <c r="J1577" s="9" t="n">
        <f aca="false">VLOOKUP(A1577,população!$A$2:$E$5571,2,0)</f>
        <v>6151</v>
      </c>
      <c r="K1577" s="9" t="n">
        <f aca="false">VLOOKUP(A1577,população!$A$2:$E$5571,3,0)</f>
        <v>12855</v>
      </c>
      <c r="L1577" s="9" t="n">
        <f aca="false">VLOOKUP(A1577,população!$A$2:$E$5571,4,0)</f>
        <v>2459</v>
      </c>
      <c r="M1577" s="9" t="n">
        <f aca="false">VLOOKUP(A1577,população!$A$2:$E$5571,5,0)</f>
        <v>21465</v>
      </c>
    </row>
    <row r="1578" customFormat="false" ht="15" hidden="false" customHeight="false" outlineLevel="0" collapsed="false">
      <c r="A1578" s="7" t="n">
        <v>292630</v>
      </c>
      <c r="B1578" s="8" t="str">
        <f aca="false">VLOOKUP(A1578,Municipios!$A$2:$B$5571,2,0)</f>
        <v>Riachão Do Jacuípe</v>
      </c>
      <c r="C1578" s="7" t="n">
        <v>115</v>
      </c>
      <c r="D1578" s="7" t="n">
        <v>0</v>
      </c>
      <c r="E1578" s="7" t="n">
        <v>1</v>
      </c>
      <c r="F1578" s="7" t="n">
        <v>0</v>
      </c>
      <c r="G1578" s="7" t="n">
        <v>26</v>
      </c>
      <c r="H1578" s="7" t="n">
        <v>0</v>
      </c>
      <c r="I1578" s="7" t="n">
        <v>1</v>
      </c>
      <c r="J1578" s="9" t="n">
        <f aca="false">VLOOKUP(A1578,população!$A$2:$E$5571,2,0)</f>
        <v>8157</v>
      </c>
      <c r="K1578" s="9" t="n">
        <f aca="false">VLOOKUP(A1578,população!$A$2:$E$5571,3,0)</f>
        <v>20200</v>
      </c>
      <c r="L1578" s="9" t="n">
        <f aca="false">VLOOKUP(A1578,população!$A$2:$E$5571,4,0)</f>
        <v>4534</v>
      </c>
      <c r="M1578" s="9" t="n">
        <f aca="false">VLOOKUP(A1578,população!$A$2:$E$5571,5,0)</f>
        <v>32891</v>
      </c>
    </row>
    <row r="1579" customFormat="false" ht="15" hidden="false" customHeight="false" outlineLevel="0" collapsed="false">
      <c r="A1579" s="7" t="n">
        <v>292640</v>
      </c>
      <c r="B1579" s="8" t="str">
        <f aca="false">VLOOKUP(A1579,Municipios!$A$2:$B$5571,2,0)</f>
        <v>Riacho De Santana</v>
      </c>
      <c r="C1579" s="7" t="n">
        <v>59</v>
      </c>
      <c r="D1579" s="7" t="n">
        <v>0</v>
      </c>
      <c r="E1579" s="7" t="n">
        <v>2</v>
      </c>
      <c r="F1579" s="7" t="n">
        <v>0</v>
      </c>
      <c r="G1579" s="7" t="n">
        <v>12</v>
      </c>
      <c r="H1579" s="7" t="n">
        <v>0</v>
      </c>
      <c r="I1579" s="7" t="n">
        <v>1</v>
      </c>
      <c r="J1579" s="9" t="n">
        <f aca="false">VLOOKUP(A1579,população!$A$2:$E$5571,2,0)</f>
        <v>7938</v>
      </c>
      <c r="K1579" s="9" t="n">
        <f aca="false">VLOOKUP(A1579,população!$A$2:$E$5571,3,0)</f>
        <v>18664</v>
      </c>
      <c r="L1579" s="9" t="n">
        <f aca="false">VLOOKUP(A1579,população!$A$2:$E$5571,4,0)</f>
        <v>3826</v>
      </c>
      <c r="M1579" s="9" t="n">
        <f aca="false">VLOOKUP(A1579,população!$A$2:$E$5571,5,0)</f>
        <v>30428</v>
      </c>
    </row>
    <row r="1580" customFormat="false" ht="15" hidden="false" customHeight="false" outlineLevel="0" collapsed="false">
      <c r="A1580" s="7" t="n">
        <v>292650</v>
      </c>
      <c r="B1580" s="8" t="str">
        <f aca="false">VLOOKUP(A1580,Municipios!$A$2:$B$5571,2,0)</f>
        <v>Ribeira Do Amparo</v>
      </c>
      <c r="C1580" s="7" t="n">
        <v>5</v>
      </c>
      <c r="D1580" s="7" t="n">
        <v>0</v>
      </c>
      <c r="E1580" s="7" t="n">
        <v>1</v>
      </c>
      <c r="F1580" s="7" t="n">
        <v>0</v>
      </c>
      <c r="G1580" s="7" t="n">
        <v>2</v>
      </c>
      <c r="H1580" s="7" t="n">
        <v>0</v>
      </c>
      <c r="I1580" s="7" t="n">
        <v>0</v>
      </c>
      <c r="J1580" s="9" t="n">
        <f aca="false">VLOOKUP(A1580,população!$A$2:$E$5571,2,0)</f>
        <v>4354</v>
      </c>
      <c r="K1580" s="9" t="n">
        <f aca="false">VLOOKUP(A1580,população!$A$2:$E$5571,3,0)</f>
        <v>7975</v>
      </c>
      <c r="L1580" s="9" t="n">
        <f aca="false">VLOOKUP(A1580,população!$A$2:$E$5571,4,0)</f>
        <v>1735</v>
      </c>
      <c r="M1580" s="9" t="n">
        <f aca="false">VLOOKUP(A1580,população!$A$2:$E$5571,5,0)</f>
        <v>14064</v>
      </c>
    </row>
    <row r="1581" customFormat="false" ht="15" hidden="false" customHeight="false" outlineLevel="0" collapsed="false">
      <c r="A1581" s="7" t="n">
        <v>292660</v>
      </c>
      <c r="B1581" s="8" t="str">
        <f aca="false">VLOOKUP(A1581,Municipios!$A$2:$B$5571,2,0)</f>
        <v>Ribeira Do Pombal</v>
      </c>
      <c r="C1581" s="7" t="n">
        <v>83</v>
      </c>
      <c r="D1581" s="7" t="n">
        <v>7</v>
      </c>
      <c r="E1581" s="7" t="n">
        <v>6</v>
      </c>
      <c r="F1581" s="7" t="n">
        <v>2</v>
      </c>
      <c r="G1581" s="7" t="n">
        <v>58</v>
      </c>
      <c r="H1581" s="7" t="n">
        <v>6</v>
      </c>
      <c r="I1581" s="7" t="n">
        <v>11</v>
      </c>
      <c r="J1581" s="9" t="n">
        <f aca="false">VLOOKUP(A1581,população!$A$2:$E$5571,2,0)</f>
        <v>14246</v>
      </c>
      <c r="K1581" s="9" t="n">
        <f aca="false">VLOOKUP(A1581,população!$A$2:$E$5571,3,0)</f>
        <v>28139</v>
      </c>
      <c r="L1581" s="9" t="n">
        <f aca="false">VLOOKUP(A1581,população!$A$2:$E$5571,4,0)</f>
        <v>5747</v>
      </c>
      <c r="M1581" s="9" t="n">
        <f aca="false">VLOOKUP(A1581,população!$A$2:$E$5571,5,0)</f>
        <v>48132</v>
      </c>
    </row>
    <row r="1582" customFormat="false" ht="15" hidden="false" customHeight="false" outlineLevel="0" collapsed="false">
      <c r="A1582" s="7" t="n">
        <v>292670</v>
      </c>
      <c r="B1582" s="8" t="str">
        <f aca="false">VLOOKUP(A1582,Municipios!$A$2:$B$5571,2,0)</f>
        <v>Rio De Contas</v>
      </c>
      <c r="C1582" s="7" t="n">
        <v>17</v>
      </c>
      <c r="D1582" s="7" t="n">
        <v>0</v>
      </c>
      <c r="E1582" s="7" t="n">
        <v>1</v>
      </c>
      <c r="F1582" s="7" t="n">
        <v>0</v>
      </c>
      <c r="G1582" s="7" t="n">
        <v>3</v>
      </c>
      <c r="H1582" s="7" t="n">
        <v>0</v>
      </c>
      <c r="I1582" s="7" t="n">
        <v>0</v>
      </c>
      <c r="J1582" s="9" t="n">
        <f aca="false">VLOOKUP(A1582,população!$A$2:$E$5571,2,0)</f>
        <v>2852</v>
      </c>
      <c r="K1582" s="9" t="n">
        <f aca="false">VLOOKUP(A1582,população!$A$2:$E$5571,3,0)</f>
        <v>7897</v>
      </c>
      <c r="L1582" s="9" t="n">
        <f aca="false">VLOOKUP(A1582,população!$A$2:$E$5571,4,0)</f>
        <v>2129</v>
      </c>
      <c r="M1582" s="9" t="n">
        <f aca="false">VLOOKUP(A1582,população!$A$2:$E$5571,5,0)</f>
        <v>12878</v>
      </c>
    </row>
    <row r="1583" customFormat="false" ht="15" hidden="false" customHeight="false" outlineLevel="0" collapsed="false">
      <c r="A1583" s="7" t="n">
        <v>292690</v>
      </c>
      <c r="B1583" s="8" t="str">
        <f aca="false">VLOOKUP(A1583,Municipios!$A$2:$B$5571,2,0)</f>
        <v>Rio Do Pires</v>
      </c>
      <c r="C1583" s="7" t="n">
        <v>27</v>
      </c>
      <c r="D1583" s="7" t="n">
        <v>0</v>
      </c>
      <c r="E1583" s="7" t="n">
        <v>2</v>
      </c>
      <c r="F1583" s="7" t="n">
        <v>0</v>
      </c>
      <c r="G1583" s="7" t="n">
        <v>4</v>
      </c>
      <c r="H1583" s="7" t="n">
        <v>0</v>
      </c>
      <c r="I1583" s="7" t="n">
        <v>0</v>
      </c>
      <c r="J1583" s="9" t="n">
        <f aca="false">VLOOKUP(A1583,população!$A$2:$E$5571,2,0)</f>
        <v>2543</v>
      </c>
      <c r="K1583" s="9" t="n">
        <f aca="false">VLOOKUP(A1583,população!$A$2:$E$5571,3,0)</f>
        <v>7245</v>
      </c>
      <c r="L1583" s="9" t="n">
        <f aca="false">VLOOKUP(A1583,população!$A$2:$E$5571,4,0)</f>
        <v>1809</v>
      </c>
      <c r="M1583" s="9" t="n">
        <f aca="false">VLOOKUP(A1583,população!$A$2:$E$5571,5,0)</f>
        <v>11597</v>
      </c>
    </row>
    <row r="1584" customFormat="false" ht="15" hidden="false" customHeight="false" outlineLevel="0" collapsed="false">
      <c r="A1584" s="7" t="n">
        <v>292700</v>
      </c>
      <c r="B1584" s="8" t="str">
        <f aca="false">VLOOKUP(A1584,Municipios!$A$2:$B$5571,2,0)</f>
        <v>Rio Real</v>
      </c>
      <c r="C1584" s="7" t="n">
        <v>55</v>
      </c>
      <c r="D1584" s="7" t="n">
        <v>0</v>
      </c>
      <c r="E1584" s="7" t="n">
        <v>2</v>
      </c>
      <c r="F1584" s="7" t="n">
        <v>0</v>
      </c>
      <c r="G1584" s="7" t="n">
        <v>10</v>
      </c>
      <c r="H1584" s="7" t="n">
        <v>0</v>
      </c>
      <c r="I1584" s="7" t="n">
        <v>3</v>
      </c>
      <c r="J1584" s="9" t="n">
        <f aca="false">VLOOKUP(A1584,população!$A$2:$E$5571,2,0)</f>
        <v>10788</v>
      </c>
      <c r="K1584" s="9" t="n">
        <f aca="false">VLOOKUP(A1584,população!$A$2:$E$5571,3,0)</f>
        <v>22187</v>
      </c>
      <c r="L1584" s="9" t="n">
        <f aca="false">VLOOKUP(A1584,população!$A$2:$E$5571,4,0)</f>
        <v>3736</v>
      </c>
      <c r="M1584" s="9" t="n">
        <f aca="false">VLOOKUP(A1584,população!$A$2:$E$5571,5,0)</f>
        <v>36711</v>
      </c>
    </row>
    <row r="1585" customFormat="false" ht="15" hidden="false" customHeight="false" outlineLevel="0" collapsed="false">
      <c r="A1585" s="7" t="n">
        <v>292720</v>
      </c>
      <c r="B1585" s="8" t="str">
        <f aca="false">VLOOKUP(A1585,Municipios!$A$2:$B$5571,2,0)</f>
        <v>Ruy Barbosa</v>
      </c>
      <c r="C1585" s="7" t="n">
        <v>113</v>
      </c>
      <c r="D1585" s="7" t="n">
        <v>0</v>
      </c>
      <c r="E1585" s="7" t="n">
        <v>2</v>
      </c>
      <c r="F1585" s="7" t="n">
        <v>0</v>
      </c>
      <c r="G1585" s="7" t="n">
        <v>32</v>
      </c>
      <c r="H1585" s="7" t="n">
        <v>0</v>
      </c>
      <c r="I1585" s="7" t="n">
        <v>0</v>
      </c>
      <c r="J1585" s="9" t="n">
        <f aca="false">VLOOKUP(A1585,população!$A$2:$E$5571,2,0)</f>
        <v>8710</v>
      </c>
      <c r="K1585" s="9" t="n">
        <f aca="false">VLOOKUP(A1585,população!$A$2:$E$5571,3,0)</f>
        <v>17022</v>
      </c>
      <c r="L1585" s="9" t="n">
        <f aca="false">VLOOKUP(A1585,população!$A$2:$E$5571,4,0)</f>
        <v>3985</v>
      </c>
      <c r="M1585" s="9" t="n">
        <f aca="false">VLOOKUP(A1585,população!$A$2:$E$5571,5,0)</f>
        <v>29717</v>
      </c>
    </row>
    <row r="1586" customFormat="false" ht="15" hidden="false" customHeight="false" outlineLevel="0" collapsed="false">
      <c r="A1586" s="7" t="n">
        <v>292730</v>
      </c>
      <c r="B1586" s="8" t="str">
        <f aca="false">VLOOKUP(A1586,Municipios!$A$2:$B$5571,2,0)</f>
        <v>Salinas Da Margarida</v>
      </c>
      <c r="C1586" s="7" t="n">
        <v>9</v>
      </c>
      <c r="D1586" s="7" t="n">
        <v>0</v>
      </c>
      <c r="E1586" s="7" t="n">
        <v>1</v>
      </c>
      <c r="F1586" s="7" t="n">
        <v>0</v>
      </c>
      <c r="G1586" s="7" t="n">
        <v>1</v>
      </c>
      <c r="H1586" s="7" t="n">
        <v>0</v>
      </c>
      <c r="I1586" s="7" t="n">
        <v>0</v>
      </c>
      <c r="J1586" s="9" t="n">
        <f aca="false">VLOOKUP(A1586,população!$A$2:$E$5571,2,0)</f>
        <v>3549</v>
      </c>
      <c r="K1586" s="9" t="n">
        <f aca="false">VLOOKUP(A1586,população!$A$2:$E$5571,3,0)</f>
        <v>8543</v>
      </c>
      <c r="L1586" s="9" t="n">
        <f aca="false">VLOOKUP(A1586,população!$A$2:$E$5571,4,0)</f>
        <v>1369</v>
      </c>
      <c r="M1586" s="9" t="n">
        <f aca="false">VLOOKUP(A1586,população!$A$2:$E$5571,5,0)</f>
        <v>13461</v>
      </c>
    </row>
    <row r="1587" customFormat="false" ht="15" hidden="false" customHeight="false" outlineLevel="0" collapsed="false">
      <c r="A1587" s="7" t="n">
        <v>292740</v>
      </c>
      <c r="B1587" s="8" t="str">
        <f aca="false">VLOOKUP(A1587,Municipios!$A$2:$B$5571,2,0)</f>
        <v>Salvador</v>
      </c>
      <c r="C1587" s="7" t="n">
        <v>5287</v>
      </c>
      <c r="D1587" s="7" t="n">
        <v>630</v>
      </c>
      <c r="E1587" s="7" t="n">
        <v>149</v>
      </c>
      <c r="F1587" s="7" t="n">
        <v>31</v>
      </c>
      <c r="G1587" s="7" t="n">
        <v>3509</v>
      </c>
      <c r="H1587" s="7" t="n">
        <v>462</v>
      </c>
      <c r="I1587" s="7" t="n">
        <v>1273</v>
      </c>
      <c r="J1587" s="9" t="n">
        <f aca="false">VLOOKUP(A1587,população!$A$2:$E$5571,2,0)</f>
        <v>614767</v>
      </c>
      <c r="K1587" s="9" t="n">
        <f aca="false">VLOOKUP(A1587,população!$A$2:$E$5571,3,0)</f>
        <v>1856978</v>
      </c>
      <c r="L1587" s="9" t="n">
        <f aca="false">VLOOKUP(A1587,população!$A$2:$E$5571,4,0)</f>
        <v>250914</v>
      </c>
      <c r="M1587" s="9" t="n">
        <f aca="false">VLOOKUP(A1587,população!$A$2:$E$5571,5,0)</f>
        <v>2722659</v>
      </c>
    </row>
    <row r="1588" customFormat="false" ht="15" hidden="false" customHeight="false" outlineLevel="0" collapsed="false">
      <c r="A1588" s="7" t="n">
        <v>292750</v>
      </c>
      <c r="B1588" s="8" t="str">
        <f aca="false">VLOOKUP(A1588,Municipios!$A$2:$B$5571,2,0)</f>
        <v>Santa Bárbara</v>
      </c>
      <c r="C1588" s="7" t="n">
        <v>13</v>
      </c>
      <c r="D1588" s="7" t="n">
        <v>0</v>
      </c>
      <c r="E1588" s="7" t="n">
        <v>0</v>
      </c>
      <c r="F1588" s="7" t="n">
        <v>0</v>
      </c>
      <c r="G1588" s="7" t="n">
        <v>0</v>
      </c>
      <c r="H1588" s="7" t="n">
        <v>0</v>
      </c>
      <c r="I1588" s="7" t="n">
        <v>0</v>
      </c>
      <c r="J1588" s="9" t="n">
        <f aca="false">VLOOKUP(A1588,população!$A$2:$E$5571,2,0)</f>
        <v>5217</v>
      </c>
      <c r="K1588" s="9" t="n">
        <f aca="false">VLOOKUP(A1588,população!$A$2:$E$5571,3,0)</f>
        <v>11135</v>
      </c>
      <c r="L1588" s="9" t="n">
        <f aca="false">VLOOKUP(A1588,população!$A$2:$E$5571,4,0)</f>
        <v>2422</v>
      </c>
      <c r="M1588" s="9" t="n">
        <f aca="false">VLOOKUP(A1588,população!$A$2:$E$5571,5,0)</f>
        <v>18774</v>
      </c>
    </row>
    <row r="1589" customFormat="false" ht="15" hidden="false" customHeight="false" outlineLevel="0" collapsed="false">
      <c r="A1589" s="7" t="n">
        <v>292770</v>
      </c>
      <c r="B1589" s="8" t="str">
        <f aca="false">VLOOKUP(A1589,Municipios!$A$2:$B$5571,2,0)</f>
        <v>Santa Cruz Cabrália</v>
      </c>
      <c r="C1589" s="7" t="n">
        <v>22</v>
      </c>
      <c r="D1589" s="7" t="n">
        <v>0</v>
      </c>
      <c r="E1589" s="7" t="n">
        <v>1</v>
      </c>
      <c r="F1589" s="7" t="n">
        <v>0</v>
      </c>
      <c r="G1589" s="7" t="n">
        <v>3</v>
      </c>
      <c r="H1589" s="7" t="n">
        <v>0</v>
      </c>
      <c r="I1589" s="7" t="n">
        <v>1</v>
      </c>
      <c r="J1589" s="9" t="n">
        <f aca="false">VLOOKUP(A1589,população!$A$2:$E$5571,2,0)</f>
        <v>8289</v>
      </c>
      <c r="K1589" s="9" t="n">
        <f aca="false">VLOOKUP(A1589,população!$A$2:$E$5571,3,0)</f>
        <v>15742</v>
      </c>
      <c r="L1589" s="9" t="n">
        <f aca="false">VLOOKUP(A1589,população!$A$2:$E$5571,4,0)</f>
        <v>1969</v>
      </c>
      <c r="M1589" s="9" t="n">
        <f aca="false">VLOOKUP(A1589,população!$A$2:$E$5571,5,0)</f>
        <v>26000</v>
      </c>
    </row>
    <row r="1590" customFormat="false" ht="15" hidden="false" customHeight="false" outlineLevel="0" collapsed="false">
      <c r="A1590" s="7" t="n">
        <v>292790</v>
      </c>
      <c r="B1590" s="8" t="str">
        <f aca="false">VLOOKUP(A1590,Municipios!$A$2:$B$5571,2,0)</f>
        <v>Santa Inês</v>
      </c>
      <c r="C1590" s="7" t="n">
        <v>23</v>
      </c>
      <c r="D1590" s="7" t="n">
        <v>0</v>
      </c>
      <c r="E1590" s="7" t="n">
        <v>2</v>
      </c>
      <c r="F1590" s="7" t="n">
        <v>0</v>
      </c>
      <c r="G1590" s="7" t="n">
        <v>5</v>
      </c>
      <c r="H1590" s="7" t="n">
        <v>0</v>
      </c>
      <c r="I1590" s="7" t="n">
        <v>0</v>
      </c>
      <c r="J1590" s="9" t="n">
        <f aca="false">VLOOKUP(A1590,população!$A$2:$E$5571,2,0)</f>
        <v>2647</v>
      </c>
      <c r="K1590" s="9" t="n">
        <f aca="false">VLOOKUP(A1590,população!$A$2:$E$5571,3,0)</f>
        <v>6086</v>
      </c>
      <c r="L1590" s="9" t="n">
        <f aca="false">VLOOKUP(A1590,população!$A$2:$E$5571,4,0)</f>
        <v>1458</v>
      </c>
      <c r="M1590" s="9" t="n">
        <f aca="false">VLOOKUP(A1590,população!$A$2:$E$5571,5,0)</f>
        <v>10191</v>
      </c>
    </row>
    <row r="1591" customFormat="false" ht="15" hidden="false" customHeight="false" outlineLevel="0" collapsed="false">
      <c r="A1591" s="7" t="n">
        <v>292800</v>
      </c>
      <c r="B1591" s="8" t="str">
        <f aca="false">VLOOKUP(A1591,Municipios!$A$2:$B$5571,2,0)</f>
        <v>Santaluz</v>
      </c>
      <c r="C1591" s="7" t="n">
        <v>81</v>
      </c>
      <c r="D1591" s="7" t="n">
        <v>0</v>
      </c>
      <c r="E1591" s="7" t="n">
        <v>5</v>
      </c>
      <c r="F1591" s="7" t="n">
        <v>0</v>
      </c>
      <c r="G1591" s="7" t="n">
        <v>16</v>
      </c>
      <c r="H1591" s="7" t="n">
        <v>0</v>
      </c>
      <c r="I1591" s="7" t="n">
        <v>0</v>
      </c>
      <c r="J1591" s="9" t="n">
        <f aca="false">VLOOKUP(A1591,população!$A$2:$E$5571,2,0)</f>
        <v>9869</v>
      </c>
      <c r="K1591" s="9" t="n">
        <f aca="false">VLOOKUP(A1591,população!$A$2:$E$5571,3,0)</f>
        <v>20377</v>
      </c>
      <c r="L1591" s="9" t="n">
        <f aca="false">VLOOKUP(A1591,população!$A$2:$E$5571,4,0)</f>
        <v>3931</v>
      </c>
      <c r="M1591" s="9" t="n">
        <f aca="false">VLOOKUP(A1591,população!$A$2:$E$5571,5,0)</f>
        <v>34177</v>
      </c>
    </row>
    <row r="1592" customFormat="false" ht="15" hidden="false" customHeight="false" outlineLevel="0" collapsed="false">
      <c r="A1592" s="7" t="n">
        <v>292810</v>
      </c>
      <c r="B1592" s="8" t="str">
        <f aca="false">VLOOKUP(A1592,Municipios!$A$2:$B$5571,2,0)</f>
        <v>Santa Maria Da Vitória</v>
      </c>
      <c r="C1592" s="7" t="n">
        <v>48</v>
      </c>
      <c r="D1592" s="7" t="n">
        <v>0</v>
      </c>
      <c r="E1592" s="7" t="n">
        <v>2</v>
      </c>
      <c r="F1592" s="7" t="n">
        <v>0</v>
      </c>
      <c r="G1592" s="7" t="n">
        <v>12</v>
      </c>
      <c r="H1592" s="7" t="n">
        <v>0</v>
      </c>
      <c r="I1592" s="7" t="n">
        <v>0</v>
      </c>
      <c r="J1592" s="9" t="n">
        <f aca="false">VLOOKUP(A1592,população!$A$2:$E$5571,2,0)</f>
        <v>10847</v>
      </c>
      <c r="K1592" s="9" t="n">
        <f aca="false">VLOOKUP(A1592,população!$A$2:$E$5571,3,0)</f>
        <v>23795</v>
      </c>
      <c r="L1592" s="9" t="n">
        <f aca="false">VLOOKUP(A1592,população!$A$2:$E$5571,4,0)</f>
        <v>4610</v>
      </c>
      <c r="M1592" s="9" t="n">
        <f aca="false">VLOOKUP(A1592,população!$A$2:$E$5571,5,0)</f>
        <v>39252</v>
      </c>
    </row>
    <row r="1593" customFormat="false" ht="15" hidden="false" customHeight="false" outlineLevel="0" collapsed="false">
      <c r="A1593" s="7" t="n">
        <v>292820</v>
      </c>
      <c r="B1593" s="8" t="str">
        <f aca="false">VLOOKUP(A1593,Municipios!$A$2:$B$5571,2,0)</f>
        <v>Santana</v>
      </c>
      <c r="C1593" s="7" t="n">
        <v>36</v>
      </c>
      <c r="D1593" s="7" t="n">
        <v>0</v>
      </c>
      <c r="E1593" s="7" t="n">
        <v>2</v>
      </c>
      <c r="F1593" s="7" t="n">
        <v>0</v>
      </c>
      <c r="G1593" s="7" t="n">
        <v>5</v>
      </c>
      <c r="H1593" s="7" t="n">
        <v>0</v>
      </c>
      <c r="I1593" s="7" t="n">
        <v>0</v>
      </c>
      <c r="J1593" s="9" t="n">
        <f aca="false">VLOOKUP(A1593,população!$A$2:$E$5571,2,0)</f>
        <v>6518</v>
      </c>
      <c r="K1593" s="9" t="n">
        <f aca="false">VLOOKUP(A1593,população!$A$2:$E$5571,3,0)</f>
        <v>14515</v>
      </c>
      <c r="L1593" s="9" t="n">
        <f aca="false">VLOOKUP(A1593,população!$A$2:$E$5571,4,0)</f>
        <v>3411</v>
      </c>
      <c r="M1593" s="9" t="n">
        <f aca="false">VLOOKUP(A1593,população!$A$2:$E$5571,5,0)</f>
        <v>24444</v>
      </c>
    </row>
    <row r="1594" customFormat="false" ht="15" hidden="false" customHeight="false" outlineLevel="0" collapsed="false">
      <c r="A1594" s="7" t="n">
        <v>292830</v>
      </c>
      <c r="B1594" s="8" t="str">
        <f aca="false">VLOOKUP(A1594,Municipios!$A$2:$B$5571,2,0)</f>
        <v>Santanópolis</v>
      </c>
      <c r="C1594" s="7" t="n">
        <v>13</v>
      </c>
      <c r="D1594" s="7" t="n">
        <v>0</v>
      </c>
      <c r="E1594" s="7" t="n">
        <v>1</v>
      </c>
      <c r="F1594" s="7" t="n">
        <v>0</v>
      </c>
      <c r="G1594" s="7" t="n">
        <v>1</v>
      </c>
      <c r="H1594" s="7" t="n">
        <v>0</v>
      </c>
      <c r="I1594" s="7" t="n">
        <v>0</v>
      </c>
      <c r="J1594" s="9" t="n">
        <f aca="false">VLOOKUP(A1594,população!$A$2:$E$5571,2,0)</f>
        <v>2074</v>
      </c>
      <c r="K1594" s="9" t="n">
        <f aca="false">VLOOKUP(A1594,população!$A$2:$E$5571,3,0)</f>
        <v>4972</v>
      </c>
      <c r="L1594" s="9" t="n">
        <f aca="false">VLOOKUP(A1594,população!$A$2:$E$5571,4,0)</f>
        <v>1292</v>
      </c>
      <c r="M1594" s="9" t="n">
        <f aca="false">VLOOKUP(A1594,população!$A$2:$E$5571,5,0)</f>
        <v>8338</v>
      </c>
    </row>
    <row r="1595" customFormat="false" ht="15" hidden="false" customHeight="false" outlineLevel="0" collapsed="false">
      <c r="A1595" s="7" t="n">
        <v>292840</v>
      </c>
      <c r="B1595" s="8" t="str">
        <f aca="false">VLOOKUP(A1595,Municipios!$A$2:$B$5571,2,0)</f>
        <v>Santa Rita De Cássia</v>
      </c>
      <c r="C1595" s="7" t="n">
        <v>24</v>
      </c>
      <c r="D1595" s="7" t="n">
        <v>0</v>
      </c>
      <c r="E1595" s="7" t="n">
        <v>5</v>
      </c>
      <c r="F1595" s="7" t="n">
        <v>0</v>
      </c>
      <c r="G1595" s="7" t="n">
        <v>14</v>
      </c>
      <c r="H1595" s="7" t="n">
        <v>0</v>
      </c>
      <c r="I1595" s="7" t="n">
        <v>2</v>
      </c>
      <c r="J1595" s="9" t="n">
        <f aca="false">VLOOKUP(A1595,população!$A$2:$E$5571,2,0)</f>
        <v>7865</v>
      </c>
      <c r="K1595" s="9" t="n">
        <f aca="false">VLOOKUP(A1595,população!$A$2:$E$5571,3,0)</f>
        <v>15378</v>
      </c>
      <c r="L1595" s="9" t="n">
        <f aca="false">VLOOKUP(A1595,população!$A$2:$E$5571,4,0)</f>
        <v>3049</v>
      </c>
      <c r="M1595" s="9" t="n">
        <f aca="false">VLOOKUP(A1595,população!$A$2:$E$5571,5,0)</f>
        <v>26292</v>
      </c>
    </row>
    <row r="1596" customFormat="false" ht="15" hidden="false" customHeight="false" outlineLevel="0" collapsed="false">
      <c r="A1596" s="7" t="n">
        <v>292850</v>
      </c>
      <c r="B1596" s="8" t="str">
        <f aca="false">VLOOKUP(A1596,Municipios!$A$2:$B$5571,2,0)</f>
        <v>Santa Teresinha</v>
      </c>
      <c r="C1596" s="7" t="n">
        <v>28</v>
      </c>
      <c r="D1596" s="7" t="n">
        <v>0</v>
      </c>
      <c r="E1596" s="7" t="n">
        <v>1</v>
      </c>
      <c r="F1596" s="7" t="n">
        <v>0</v>
      </c>
      <c r="G1596" s="7" t="n">
        <v>1</v>
      </c>
      <c r="H1596" s="7" t="n">
        <v>0</v>
      </c>
      <c r="I1596" s="7" t="n">
        <v>0</v>
      </c>
      <c r="J1596" s="9" t="n">
        <f aca="false">VLOOKUP(A1596,população!$A$2:$E$5571,2,0)</f>
        <v>2653</v>
      </c>
      <c r="K1596" s="9" t="n">
        <f aca="false">VLOOKUP(A1596,população!$A$2:$E$5571,3,0)</f>
        <v>5550</v>
      </c>
      <c r="L1596" s="9" t="n">
        <f aca="false">VLOOKUP(A1596,população!$A$2:$E$5571,4,0)</f>
        <v>1509</v>
      </c>
      <c r="M1596" s="9" t="n">
        <f aca="false">VLOOKUP(A1596,população!$A$2:$E$5571,5,0)</f>
        <v>9712</v>
      </c>
    </row>
    <row r="1597" customFormat="false" ht="15" hidden="false" customHeight="false" outlineLevel="0" collapsed="false">
      <c r="A1597" s="7" t="n">
        <v>292860</v>
      </c>
      <c r="B1597" s="8" t="str">
        <f aca="false">VLOOKUP(A1597,Municipios!$A$2:$B$5571,2,0)</f>
        <v>Santo Amaro</v>
      </c>
      <c r="C1597" s="7" t="n">
        <v>80</v>
      </c>
      <c r="D1597" s="7" t="n">
        <v>0</v>
      </c>
      <c r="E1597" s="7" t="n">
        <v>1</v>
      </c>
      <c r="F1597" s="7" t="n">
        <v>0</v>
      </c>
      <c r="G1597" s="7" t="n">
        <v>7</v>
      </c>
      <c r="H1597" s="7" t="n">
        <v>0</v>
      </c>
      <c r="I1597" s="7" t="n">
        <v>4</v>
      </c>
      <c r="J1597" s="9" t="n">
        <f aca="false">VLOOKUP(A1597,população!$A$2:$E$5571,2,0)</f>
        <v>13787</v>
      </c>
      <c r="K1597" s="9" t="n">
        <f aca="false">VLOOKUP(A1597,população!$A$2:$E$5571,3,0)</f>
        <v>36656</v>
      </c>
      <c r="L1597" s="9" t="n">
        <f aca="false">VLOOKUP(A1597,população!$A$2:$E$5571,4,0)</f>
        <v>6299</v>
      </c>
      <c r="M1597" s="9" t="n">
        <f aca="false">VLOOKUP(A1597,população!$A$2:$E$5571,5,0)</f>
        <v>56742</v>
      </c>
    </row>
    <row r="1598" customFormat="false" ht="15" hidden="false" customHeight="false" outlineLevel="0" collapsed="false">
      <c r="A1598" s="7" t="n">
        <v>292870</v>
      </c>
      <c r="B1598" s="8" t="str">
        <f aca="false">VLOOKUP(A1598,Municipios!$A$2:$B$5571,2,0)</f>
        <v>Santo Antônio De Jesus</v>
      </c>
      <c r="C1598" s="7" t="n">
        <v>226</v>
      </c>
      <c r="D1598" s="7" t="n">
        <v>30</v>
      </c>
      <c r="E1598" s="7" t="n">
        <v>7</v>
      </c>
      <c r="F1598" s="7" t="n">
        <v>2</v>
      </c>
      <c r="G1598" s="7" t="n">
        <v>122</v>
      </c>
      <c r="H1598" s="7" t="n">
        <v>28</v>
      </c>
      <c r="I1598" s="7" t="n">
        <v>22</v>
      </c>
      <c r="J1598" s="9" t="n">
        <f aca="false">VLOOKUP(A1598,população!$A$2:$E$5571,2,0)</f>
        <v>23804</v>
      </c>
      <c r="K1598" s="9" t="n">
        <f aca="false">VLOOKUP(A1598,população!$A$2:$E$5571,3,0)</f>
        <v>61321</v>
      </c>
      <c r="L1598" s="9" t="n">
        <f aca="false">VLOOKUP(A1598,população!$A$2:$E$5571,4,0)</f>
        <v>8366</v>
      </c>
      <c r="M1598" s="9" t="n">
        <f aca="false">VLOOKUP(A1598,população!$A$2:$E$5571,5,0)</f>
        <v>93491</v>
      </c>
    </row>
    <row r="1599" customFormat="false" ht="15" hidden="false" customHeight="false" outlineLevel="0" collapsed="false">
      <c r="A1599" s="7" t="n">
        <v>292880</v>
      </c>
      <c r="B1599" s="8" t="str">
        <f aca="false">VLOOKUP(A1599,Municipios!$A$2:$B$5571,2,0)</f>
        <v>Santo Estêvão</v>
      </c>
      <c r="C1599" s="7" t="n">
        <v>64</v>
      </c>
      <c r="D1599" s="7" t="n">
        <v>0</v>
      </c>
      <c r="E1599" s="7" t="n">
        <v>2</v>
      </c>
      <c r="F1599" s="7" t="n">
        <v>0</v>
      </c>
      <c r="G1599" s="7" t="n">
        <v>8</v>
      </c>
      <c r="H1599" s="7" t="n">
        <v>0</v>
      </c>
      <c r="I1599" s="7" t="n">
        <v>0</v>
      </c>
      <c r="J1599" s="9" t="n">
        <f aca="false">VLOOKUP(A1599,população!$A$2:$E$5571,2,0)</f>
        <v>13953</v>
      </c>
      <c r="K1599" s="9" t="n">
        <f aca="false">VLOOKUP(A1599,população!$A$2:$E$5571,3,0)</f>
        <v>29248</v>
      </c>
      <c r="L1599" s="9" t="n">
        <f aca="false">VLOOKUP(A1599,população!$A$2:$E$5571,4,0)</f>
        <v>5311</v>
      </c>
      <c r="M1599" s="9" t="n">
        <f aca="false">VLOOKUP(A1599,população!$A$2:$E$5571,5,0)</f>
        <v>48512</v>
      </c>
    </row>
    <row r="1600" customFormat="false" ht="15" hidden="false" customHeight="false" outlineLevel="0" collapsed="false">
      <c r="A1600" s="7" t="n">
        <v>292890</v>
      </c>
      <c r="B1600" s="8" t="str">
        <f aca="false">VLOOKUP(A1600,Municipios!$A$2:$B$5571,2,0)</f>
        <v>São Desidério</v>
      </c>
      <c r="C1600" s="7" t="n">
        <v>24</v>
      </c>
      <c r="D1600" s="7" t="n">
        <v>0</v>
      </c>
      <c r="E1600" s="7" t="n">
        <v>2</v>
      </c>
      <c r="F1600" s="7" t="n">
        <v>0</v>
      </c>
      <c r="G1600" s="7" t="n">
        <v>11</v>
      </c>
      <c r="H1600" s="7" t="n">
        <v>0</v>
      </c>
      <c r="I1600" s="7" t="n">
        <v>1</v>
      </c>
      <c r="J1600" s="9" t="n">
        <f aca="false">VLOOKUP(A1600,população!$A$2:$E$5571,2,0)</f>
        <v>9368</v>
      </c>
      <c r="K1600" s="9" t="n">
        <f aca="false">VLOOKUP(A1600,população!$A$2:$E$5571,3,0)</f>
        <v>17233</v>
      </c>
      <c r="L1600" s="9" t="n">
        <f aca="false">VLOOKUP(A1600,população!$A$2:$E$5571,4,0)</f>
        <v>2263</v>
      </c>
      <c r="M1600" s="9" t="n">
        <f aca="false">VLOOKUP(A1600,população!$A$2:$E$5571,5,0)</f>
        <v>28864</v>
      </c>
    </row>
    <row r="1601" customFormat="false" ht="15" hidden="false" customHeight="false" outlineLevel="0" collapsed="false">
      <c r="A1601" s="7" t="n">
        <v>292895</v>
      </c>
      <c r="B1601" s="8" t="str">
        <f aca="false">VLOOKUP(A1601,Municipios!$A$2:$B$5571,2,0)</f>
        <v>São Domingos</v>
      </c>
      <c r="C1601" s="7" t="n">
        <v>20</v>
      </c>
      <c r="D1601" s="7" t="n">
        <v>0</v>
      </c>
      <c r="E1601" s="7" t="n">
        <v>1</v>
      </c>
      <c r="F1601" s="7" t="n">
        <v>0</v>
      </c>
      <c r="G1601" s="7" t="n">
        <v>5</v>
      </c>
      <c r="H1601" s="7" t="n">
        <v>0</v>
      </c>
      <c r="I1601" s="7" t="n">
        <v>0</v>
      </c>
      <c r="J1601" s="9" t="n">
        <f aca="false">VLOOKUP(A1601,população!$A$2:$E$5571,2,0)</f>
        <v>1968</v>
      </c>
      <c r="K1601" s="9" t="n">
        <f aca="false">VLOOKUP(A1601,população!$A$2:$E$5571,3,0)</f>
        <v>5656</v>
      </c>
      <c r="L1601" s="9" t="n">
        <f aca="false">VLOOKUP(A1601,população!$A$2:$E$5571,4,0)</f>
        <v>1311</v>
      </c>
      <c r="M1601" s="9" t="n">
        <f aca="false">VLOOKUP(A1601,população!$A$2:$E$5571,5,0)</f>
        <v>8935</v>
      </c>
    </row>
    <row r="1602" customFormat="false" ht="15" hidden="false" customHeight="false" outlineLevel="0" collapsed="false">
      <c r="A1602" s="7" t="n">
        <v>292900</v>
      </c>
      <c r="B1602" s="8" t="str">
        <f aca="false">VLOOKUP(A1602,Municipios!$A$2:$B$5571,2,0)</f>
        <v>São Félix</v>
      </c>
      <c r="C1602" s="7" t="n">
        <v>83</v>
      </c>
      <c r="D1602" s="7" t="n">
        <v>9</v>
      </c>
      <c r="E1602" s="7" t="n">
        <v>1</v>
      </c>
      <c r="F1602" s="7" t="n">
        <v>1</v>
      </c>
      <c r="G1602" s="7" t="n">
        <v>26</v>
      </c>
      <c r="H1602" s="7" t="n">
        <v>8</v>
      </c>
      <c r="I1602" s="7" t="n">
        <v>11</v>
      </c>
      <c r="J1602" s="9" t="n">
        <f aca="false">VLOOKUP(A1602,população!$A$2:$E$5571,2,0)</f>
        <v>3435</v>
      </c>
      <c r="K1602" s="9" t="n">
        <f aca="false">VLOOKUP(A1602,população!$A$2:$E$5571,3,0)</f>
        <v>9333</v>
      </c>
      <c r="L1602" s="9" t="n">
        <f aca="false">VLOOKUP(A1602,população!$A$2:$E$5571,4,0)</f>
        <v>1345</v>
      </c>
      <c r="M1602" s="9" t="n">
        <f aca="false">VLOOKUP(A1602,população!$A$2:$E$5571,5,0)</f>
        <v>14113</v>
      </c>
    </row>
    <row r="1603" customFormat="false" ht="15" hidden="false" customHeight="false" outlineLevel="0" collapsed="false">
      <c r="A1603" s="7" t="n">
        <v>292905</v>
      </c>
      <c r="B1603" s="8" t="str">
        <f aca="false">VLOOKUP(A1603,Municipios!$A$2:$B$5571,2,0)</f>
        <v>São Félix Do Coribe</v>
      </c>
      <c r="C1603" s="7" t="n">
        <v>22</v>
      </c>
      <c r="D1603" s="7" t="n">
        <v>0</v>
      </c>
      <c r="E1603" s="7" t="n">
        <v>1</v>
      </c>
      <c r="F1603" s="7" t="n">
        <v>0</v>
      </c>
      <c r="G1603" s="7" t="n">
        <v>7</v>
      </c>
      <c r="H1603" s="7" t="n">
        <v>0</v>
      </c>
      <c r="I1603" s="7" t="n">
        <v>0</v>
      </c>
      <c r="J1603" s="9" t="n">
        <f aca="false">VLOOKUP(A1603,população!$A$2:$E$5571,2,0)</f>
        <v>4080</v>
      </c>
      <c r="K1603" s="9" t="n">
        <f aca="false">VLOOKUP(A1603,população!$A$2:$E$5571,3,0)</f>
        <v>7917</v>
      </c>
      <c r="L1603" s="9" t="n">
        <f aca="false">VLOOKUP(A1603,população!$A$2:$E$5571,4,0)</f>
        <v>1258</v>
      </c>
      <c r="M1603" s="9" t="n">
        <f aca="false">VLOOKUP(A1603,população!$A$2:$E$5571,5,0)</f>
        <v>13255</v>
      </c>
    </row>
    <row r="1604" customFormat="false" ht="15" hidden="false" customHeight="false" outlineLevel="0" collapsed="false">
      <c r="A1604" s="7" t="n">
        <v>292910</v>
      </c>
      <c r="B1604" s="8" t="str">
        <f aca="false">VLOOKUP(A1604,Municipios!$A$2:$B$5571,2,0)</f>
        <v>São Felipe</v>
      </c>
      <c r="C1604" s="7" t="n">
        <v>18</v>
      </c>
      <c r="D1604" s="7" t="n">
        <v>0</v>
      </c>
      <c r="E1604" s="7" t="n">
        <v>1</v>
      </c>
      <c r="F1604" s="7" t="n">
        <v>0</v>
      </c>
      <c r="G1604" s="7" t="n">
        <v>3</v>
      </c>
      <c r="H1604" s="7" t="n">
        <v>0</v>
      </c>
      <c r="I1604" s="7" t="n">
        <v>0</v>
      </c>
      <c r="J1604" s="9" t="n">
        <f aca="false">VLOOKUP(A1604,população!$A$2:$E$5571,2,0)</f>
        <v>4697</v>
      </c>
      <c r="K1604" s="9" t="n">
        <f aca="false">VLOOKUP(A1604,população!$A$2:$E$5571,3,0)</f>
        <v>12682</v>
      </c>
      <c r="L1604" s="9" t="n">
        <f aca="false">VLOOKUP(A1604,população!$A$2:$E$5571,4,0)</f>
        <v>2532</v>
      </c>
      <c r="M1604" s="9" t="n">
        <f aca="false">VLOOKUP(A1604,população!$A$2:$E$5571,5,0)</f>
        <v>19911</v>
      </c>
    </row>
    <row r="1605" customFormat="false" ht="15" hidden="false" customHeight="false" outlineLevel="0" collapsed="false">
      <c r="A1605" s="7" t="n">
        <v>292920</v>
      </c>
      <c r="B1605" s="8" t="str">
        <f aca="false">VLOOKUP(A1605,Municipios!$A$2:$B$5571,2,0)</f>
        <v>São Francisco Do Conde</v>
      </c>
      <c r="C1605" s="7" t="n">
        <v>34</v>
      </c>
      <c r="D1605" s="7" t="n">
        <v>0</v>
      </c>
      <c r="E1605" s="7" t="n">
        <v>2</v>
      </c>
      <c r="F1605" s="7" t="n">
        <v>0</v>
      </c>
      <c r="G1605" s="7" t="n">
        <v>13</v>
      </c>
      <c r="H1605" s="7" t="n">
        <v>0</v>
      </c>
      <c r="I1605" s="7" t="n">
        <v>4</v>
      </c>
      <c r="J1605" s="9" t="n">
        <f aca="false">VLOOKUP(A1605,população!$A$2:$E$5571,2,0)</f>
        <v>10624</v>
      </c>
      <c r="K1605" s="9" t="n">
        <f aca="false">VLOOKUP(A1605,população!$A$2:$E$5571,3,0)</f>
        <v>21885</v>
      </c>
      <c r="L1605" s="9" t="n">
        <f aca="false">VLOOKUP(A1605,população!$A$2:$E$5571,4,0)</f>
        <v>2317</v>
      </c>
      <c r="M1605" s="9" t="n">
        <f aca="false">VLOOKUP(A1605,população!$A$2:$E$5571,5,0)</f>
        <v>34826</v>
      </c>
    </row>
    <row r="1606" customFormat="false" ht="15" hidden="false" customHeight="false" outlineLevel="0" collapsed="false">
      <c r="A1606" s="7" t="n">
        <v>292925</v>
      </c>
      <c r="B1606" s="8" t="str">
        <f aca="false">VLOOKUP(A1606,Municipios!$A$2:$B$5571,2,0)</f>
        <v>São Gabriel</v>
      </c>
      <c r="C1606" s="7" t="n">
        <v>34</v>
      </c>
      <c r="D1606" s="7" t="n">
        <v>0</v>
      </c>
      <c r="E1606" s="7" t="n">
        <v>2</v>
      </c>
      <c r="F1606" s="7" t="n">
        <v>0</v>
      </c>
      <c r="G1606" s="7" t="n">
        <v>4</v>
      </c>
      <c r="H1606" s="7" t="n">
        <v>0</v>
      </c>
      <c r="I1606" s="7" t="n">
        <v>0</v>
      </c>
      <c r="J1606" s="9" t="n">
        <f aca="false">VLOOKUP(A1606,população!$A$2:$E$5571,2,0)</f>
        <v>5228</v>
      </c>
      <c r="K1606" s="9" t="n">
        <f aca="false">VLOOKUP(A1606,população!$A$2:$E$5571,3,0)</f>
        <v>10885</v>
      </c>
      <c r="L1606" s="9" t="n">
        <f aca="false">VLOOKUP(A1606,população!$A$2:$E$5571,4,0)</f>
        <v>1911</v>
      </c>
      <c r="M1606" s="9" t="n">
        <f aca="false">VLOOKUP(A1606,população!$A$2:$E$5571,5,0)</f>
        <v>18024</v>
      </c>
    </row>
    <row r="1607" customFormat="false" ht="15" hidden="false" customHeight="false" outlineLevel="0" collapsed="false">
      <c r="A1607" s="7" t="n">
        <v>292930</v>
      </c>
      <c r="B1607" s="8" t="str">
        <f aca="false">VLOOKUP(A1607,Municipios!$A$2:$B$5571,2,0)</f>
        <v>São Gonçalo Dos Campos</v>
      </c>
      <c r="C1607" s="7" t="n">
        <v>36</v>
      </c>
      <c r="D1607" s="7" t="n">
        <v>0</v>
      </c>
      <c r="E1607" s="7" t="n">
        <v>1</v>
      </c>
      <c r="F1607" s="7" t="n">
        <v>0</v>
      </c>
      <c r="G1607" s="7" t="n">
        <v>1</v>
      </c>
      <c r="H1607" s="7" t="n">
        <v>0</v>
      </c>
      <c r="I1607" s="7" t="n">
        <v>0</v>
      </c>
      <c r="J1607" s="9" t="n">
        <f aca="false">VLOOKUP(A1607,população!$A$2:$E$5571,2,0)</f>
        <v>8330</v>
      </c>
      <c r="K1607" s="9" t="n">
        <f aca="false">VLOOKUP(A1607,população!$A$2:$E$5571,3,0)</f>
        <v>21184</v>
      </c>
      <c r="L1607" s="9" t="n">
        <f aca="false">VLOOKUP(A1607,população!$A$2:$E$5571,4,0)</f>
        <v>3581</v>
      </c>
      <c r="M1607" s="9" t="n">
        <f aca="false">VLOOKUP(A1607,população!$A$2:$E$5571,5,0)</f>
        <v>33095</v>
      </c>
    </row>
    <row r="1608" customFormat="false" ht="15" hidden="false" customHeight="false" outlineLevel="0" collapsed="false">
      <c r="A1608" s="7" t="n">
        <v>292940</v>
      </c>
      <c r="B1608" s="8" t="str">
        <f aca="false">VLOOKUP(A1608,Municipios!$A$2:$B$5571,2,0)</f>
        <v>São Miguel Das Matas</v>
      </c>
      <c r="C1608" s="7" t="n">
        <v>29</v>
      </c>
      <c r="D1608" s="7" t="n">
        <v>0</v>
      </c>
      <c r="E1608" s="7" t="n">
        <v>3</v>
      </c>
      <c r="F1608" s="7" t="n">
        <v>0</v>
      </c>
      <c r="G1608" s="7" t="n">
        <v>11</v>
      </c>
      <c r="H1608" s="7" t="n">
        <v>0</v>
      </c>
      <c r="I1608" s="7" t="n">
        <v>0</v>
      </c>
      <c r="J1608" s="9" t="n">
        <f aca="false">VLOOKUP(A1608,população!$A$2:$E$5571,2,0)</f>
        <v>2644</v>
      </c>
      <c r="K1608" s="9" t="n">
        <f aca="false">VLOOKUP(A1608,população!$A$2:$E$5571,3,0)</f>
        <v>6264</v>
      </c>
      <c r="L1608" s="9" t="n">
        <f aca="false">VLOOKUP(A1608,população!$A$2:$E$5571,4,0)</f>
        <v>1277</v>
      </c>
      <c r="M1608" s="9" t="n">
        <f aca="false">VLOOKUP(A1608,população!$A$2:$E$5571,5,0)</f>
        <v>10185</v>
      </c>
    </row>
    <row r="1609" customFormat="false" ht="15" hidden="false" customHeight="false" outlineLevel="0" collapsed="false">
      <c r="A1609" s="7" t="n">
        <v>292950</v>
      </c>
      <c r="B1609" s="8" t="str">
        <f aca="false">VLOOKUP(A1609,Municipios!$A$2:$B$5571,2,0)</f>
        <v>São Sebastião Do Passé</v>
      </c>
      <c r="C1609" s="7" t="n">
        <v>53</v>
      </c>
      <c r="D1609" s="7" t="n">
        <v>0</v>
      </c>
      <c r="E1609" s="7" t="n">
        <v>1</v>
      </c>
      <c r="F1609" s="7" t="n">
        <v>0</v>
      </c>
      <c r="G1609" s="7" t="n">
        <v>10</v>
      </c>
      <c r="H1609" s="7" t="n">
        <v>0</v>
      </c>
      <c r="I1609" s="7" t="n">
        <v>2</v>
      </c>
      <c r="J1609" s="9" t="n">
        <f aca="false">VLOOKUP(A1609,população!$A$2:$E$5571,2,0)</f>
        <v>10617</v>
      </c>
      <c r="K1609" s="9" t="n">
        <f aca="false">VLOOKUP(A1609,população!$A$2:$E$5571,3,0)</f>
        <v>27408</v>
      </c>
      <c r="L1609" s="9" t="n">
        <f aca="false">VLOOKUP(A1609,população!$A$2:$E$5571,4,0)</f>
        <v>3869</v>
      </c>
      <c r="M1609" s="9" t="n">
        <f aca="false">VLOOKUP(A1609,população!$A$2:$E$5571,5,0)</f>
        <v>41894</v>
      </c>
    </row>
    <row r="1610" customFormat="false" ht="15" hidden="false" customHeight="false" outlineLevel="0" collapsed="false">
      <c r="A1610" s="7" t="n">
        <v>292960</v>
      </c>
      <c r="B1610" s="8" t="str">
        <f aca="false">VLOOKUP(A1610,Municipios!$A$2:$B$5571,2,0)</f>
        <v>Sapeaçu</v>
      </c>
      <c r="C1610" s="7" t="n">
        <v>27</v>
      </c>
      <c r="D1610" s="7" t="n">
        <v>0</v>
      </c>
      <c r="E1610" s="7" t="n">
        <v>1</v>
      </c>
      <c r="F1610" s="7" t="n">
        <v>0</v>
      </c>
      <c r="G1610" s="7" t="n">
        <v>6</v>
      </c>
      <c r="H1610" s="7" t="n">
        <v>0</v>
      </c>
      <c r="I1610" s="7" t="n">
        <v>1</v>
      </c>
      <c r="J1610" s="9" t="n">
        <f aca="false">VLOOKUP(A1610,população!$A$2:$E$5571,2,0)</f>
        <v>4368</v>
      </c>
      <c r="K1610" s="9" t="n">
        <f aca="false">VLOOKUP(A1610,população!$A$2:$E$5571,3,0)</f>
        <v>10242</v>
      </c>
      <c r="L1610" s="9" t="n">
        <f aca="false">VLOOKUP(A1610,população!$A$2:$E$5571,4,0)</f>
        <v>1938</v>
      </c>
      <c r="M1610" s="9" t="n">
        <f aca="false">VLOOKUP(A1610,população!$A$2:$E$5571,5,0)</f>
        <v>16548</v>
      </c>
    </row>
    <row r="1611" customFormat="false" ht="15" hidden="false" customHeight="false" outlineLevel="0" collapsed="false">
      <c r="A1611" s="7" t="n">
        <v>292970</v>
      </c>
      <c r="B1611" s="8" t="str">
        <f aca="false">VLOOKUP(A1611,Municipios!$A$2:$B$5571,2,0)</f>
        <v>Sátiro Dias</v>
      </c>
      <c r="C1611" s="7" t="n">
        <v>25</v>
      </c>
      <c r="D1611" s="7" t="n">
        <v>0</v>
      </c>
      <c r="E1611" s="7" t="n">
        <v>1</v>
      </c>
      <c r="F1611" s="7" t="n">
        <v>0</v>
      </c>
      <c r="G1611" s="7" t="n">
        <v>4</v>
      </c>
      <c r="H1611" s="7" t="n">
        <v>0</v>
      </c>
      <c r="I1611" s="7" t="n">
        <v>0</v>
      </c>
      <c r="J1611" s="9" t="n">
        <f aca="false">VLOOKUP(A1611,população!$A$2:$E$5571,2,0)</f>
        <v>5256</v>
      </c>
      <c r="K1611" s="9" t="n">
        <f aca="false">VLOOKUP(A1611,população!$A$2:$E$5571,3,0)</f>
        <v>10711</v>
      </c>
      <c r="L1611" s="9" t="n">
        <f aca="false">VLOOKUP(A1611,população!$A$2:$E$5571,4,0)</f>
        <v>2339</v>
      </c>
      <c r="M1611" s="9" t="n">
        <f aca="false">VLOOKUP(A1611,população!$A$2:$E$5571,5,0)</f>
        <v>18306</v>
      </c>
    </row>
    <row r="1612" customFormat="false" ht="15" hidden="false" customHeight="false" outlineLevel="0" collapsed="false">
      <c r="A1612" s="7" t="n">
        <v>292975</v>
      </c>
      <c r="B1612" s="8" t="str">
        <f aca="false">VLOOKUP(A1612,Municipios!$A$2:$B$5571,2,0)</f>
        <v>Saubara</v>
      </c>
      <c r="C1612" s="7" t="n">
        <v>13</v>
      </c>
      <c r="D1612" s="7" t="n">
        <v>0</v>
      </c>
      <c r="E1612" s="7" t="n">
        <v>1</v>
      </c>
      <c r="F1612" s="7" t="n">
        <v>0</v>
      </c>
      <c r="G1612" s="7" t="n">
        <v>1</v>
      </c>
      <c r="H1612" s="7" t="n">
        <v>0</v>
      </c>
      <c r="I1612" s="7" t="n">
        <v>0</v>
      </c>
      <c r="J1612" s="9" t="n">
        <f aca="false">VLOOKUP(A1612,população!$A$2:$E$5571,2,0)</f>
        <v>2487</v>
      </c>
      <c r="K1612" s="9" t="n">
        <f aca="false">VLOOKUP(A1612,população!$A$2:$E$5571,3,0)</f>
        <v>7043</v>
      </c>
      <c r="L1612" s="9" t="n">
        <f aca="false">VLOOKUP(A1612,população!$A$2:$E$5571,4,0)</f>
        <v>1377</v>
      </c>
      <c r="M1612" s="9" t="n">
        <f aca="false">VLOOKUP(A1612,população!$A$2:$E$5571,5,0)</f>
        <v>10907</v>
      </c>
    </row>
    <row r="1613" customFormat="false" ht="15" hidden="false" customHeight="false" outlineLevel="0" collapsed="false">
      <c r="A1613" s="7" t="n">
        <v>292980</v>
      </c>
      <c r="B1613" s="8" t="str">
        <f aca="false">VLOOKUP(A1613,Municipios!$A$2:$B$5571,2,0)</f>
        <v>Saúde</v>
      </c>
      <c r="C1613" s="7" t="n">
        <v>39</v>
      </c>
      <c r="D1613" s="7" t="n">
        <v>0</v>
      </c>
      <c r="E1613" s="7" t="n">
        <v>1</v>
      </c>
      <c r="F1613" s="7" t="n">
        <v>0</v>
      </c>
      <c r="G1613" s="7" t="n">
        <v>8</v>
      </c>
      <c r="H1613" s="7" t="n">
        <v>0</v>
      </c>
      <c r="I1613" s="7" t="n">
        <v>1</v>
      </c>
      <c r="J1613" s="9" t="n">
        <f aca="false">VLOOKUP(A1613,população!$A$2:$E$5571,2,0)</f>
        <v>2788</v>
      </c>
      <c r="K1613" s="9" t="n">
        <f aca="false">VLOOKUP(A1613,população!$A$2:$E$5571,3,0)</f>
        <v>6997</v>
      </c>
      <c r="L1613" s="9" t="n">
        <f aca="false">VLOOKUP(A1613,população!$A$2:$E$5571,4,0)</f>
        <v>1578</v>
      </c>
      <c r="M1613" s="9" t="n">
        <f aca="false">VLOOKUP(A1613,população!$A$2:$E$5571,5,0)</f>
        <v>11363</v>
      </c>
    </row>
    <row r="1614" customFormat="false" ht="15" hidden="false" customHeight="false" outlineLevel="0" collapsed="false">
      <c r="A1614" s="7" t="n">
        <v>292990</v>
      </c>
      <c r="B1614" s="8" t="str">
        <f aca="false">VLOOKUP(A1614,Municipios!$A$2:$B$5571,2,0)</f>
        <v>Seabra</v>
      </c>
      <c r="C1614" s="7" t="n">
        <v>87</v>
      </c>
      <c r="D1614" s="7" t="n">
        <v>0</v>
      </c>
      <c r="E1614" s="7" t="n">
        <v>7</v>
      </c>
      <c r="F1614" s="7" t="n">
        <v>0</v>
      </c>
      <c r="G1614" s="7" t="n">
        <v>70</v>
      </c>
      <c r="H1614" s="7" t="n">
        <v>0</v>
      </c>
      <c r="I1614" s="7" t="n">
        <v>17</v>
      </c>
      <c r="J1614" s="9" t="n">
        <f aca="false">VLOOKUP(A1614,população!$A$2:$E$5571,2,0)</f>
        <v>12054</v>
      </c>
      <c r="K1614" s="9" t="n">
        <f aca="false">VLOOKUP(A1614,população!$A$2:$E$5571,3,0)</f>
        <v>24511</v>
      </c>
      <c r="L1614" s="9" t="n">
        <f aca="false">VLOOKUP(A1614,população!$A$2:$E$5571,4,0)</f>
        <v>4657</v>
      </c>
      <c r="M1614" s="9" t="n">
        <f aca="false">VLOOKUP(A1614,população!$A$2:$E$5571,5,0)</f>
        <v>41222</v>
      </c>
    </row>
    <row r="1615" customFormat="false" ht="15" hidden="false" customHeight="false" outlineLevel="0" collapsed="false">
      <c r="A1615" s="7" t="n">
        <v>293000</v>
      </c>
      <c r="B1615" s="8" t="str">
        <f aca="false">VLOOKUP(A1615,Municipios!$A$2:$B$5571,2,0)</f>
        <v>Sebastião Laranjeiras</v>
      </c>
      <c r="C1615" s="7" t="n">
        <v>20</v>
      </c>
      <c r="D1615" s="7" t="n">
        <v>0</v>
      </c>
      <c r="E1615" s="7" t="n">
        <v>1</v>
      </c>
      <c r="F1615" s="7" t="n">
        <v>0</v>
      </c>
      <c r="G1615" s="7" t="n">
        <v>1</v>
      </c>
      <c r="H1615" s="7" t="n">
        <v>0</v>
      </c>
      <c r="I1615" s="7" t="n">
        <v>0</v>
      </c>
      <c r="J1615" s="9" t="n">
        <f aca="false">VLOOKUP(A1615,população!$A$2:$E$5571,2,0)</f>
        <v>2492</v>
      </c>
      <c r="K1615" s="9" t="n">
        <f aca="false">VLOOKUP(A1615,população!$A$2:$E$5571,3,0)</f>
        <v>6631</v>
      </c>
      <c r="L1615" s="9" t="n">
        <f aca="false">VLOOKUP(A1615,população!$A$2:$E$5571,4,0)</f>
        <v>1113</v>
      </c>
      <c r="M1615" s="9" t="n">
        <f aca="false">VLOOKUP(A1615,população!$A$2:$E$5571,5,0)</f>
        <v>10236</v>
      </c>
    </row>
    <row r="1616" customFormat="false" ht="15" hidden="false" customHeight="false" outlineLevel="0" collapsed="false">
      <c r="A1616" s="7" t="n">
        <v>293010</v>
      </c>
      <c r="B1616" s="8" t="str">
        <f aca="false">VLOOKUP(A1616,Municipios!$A$2:$B$5571,2,0)</f>
        <v>Senhor Do Bonfim</v>
      </c>
      <c r="C1616" s="7" t="n">
        <v>106</v>
      </c>
      <c r="D1616" s="7" t="n">
        <v>0</v>
      </c>
      <c r="E1616" s="7" t="n">
        <v>2</v>
      </c>
      <c r="F1616" s="7" t="n">
        <v>0</v>
      </c>
      <c r="G1616" s="7" t="n">
        <v>21</v>
      </c>
      <c r="H1616" s="7" t="n">
        <v>0</v>
      </c>
      <c r="I1616" s="7" t="n">
        <v>2</v>
      </c>
      <c r="J1616" s="9" t="n">
        <f aca="false">VLOOKUP(A1616,população!$A$2:$E$5571,2,0)</f>
        <v>20372</v>
      </c>
      <c r="K1616" s="9" t="n">
        <f aca="false">VLOOKUP(A1616,população!$A$2:$E$5571,3,0)</f>
        <v>45886</v>
      </c>
      <c r="L1616" s="9" t="n">
        <f aca="false">VLOOKUP(A1616,população!$A$2:$E$5571,4,0)</f>
        <v>8644</v>
      </c>
      <c r="M1616" s="9" t="n">
        <f aca="false">VLOOKUP(A1616,população!$A$2:$E$5571,5,0)</f>
        <v>74902</v>
      </c>
    </row>
    <row r="1617" customFormat="false" ht="15" hidden="false" customHeight="false" outlineLevel="0" collapsed="false">
      <c r="A1617" s="7" t="n">
        <v>293015</v>
      </c>
      <c r="B1617" s="8" t="str">
        <f aca="false">VLOOKUP(A1617,Municipios!$A$2:$B$5571,2,0)</f>
        <v>Serra Do Ramalho</v>
      </c>
      <c r="C1617" s="7" t="n">
        <v>31</v>
      </c>
      <c r="D1617" s="7" t="n">
        <v>0</v>
      </c>
      <c r="E1617" s="7" t="n">
        <v>3</v>
      </c>
      <c r="F1617" s="7" t="n">
        <v>0</v>
      </c>
      <c r="G1617" s="7" t="n">
        <v>3</v>
      </c>
      <c r="H1617" s="7" t="n">
        <v>0</v>
      </c>
      <c r="I1617" s="7" t="n">
        <v>0</v>
      </c>
      <c r="J1617" s="9" t="n">
        <f aca="false">VLOOKUP(A1617,população!$A$2:$E$5571,2,0)</f>
        <v>10188</v>
      </c>
      <c r="K1617" s="9" t="n">
        <f aca="false">VLOOKUP(A1617,população!$A$2:$E$5571,3,0)</f>
        <v>17587</v>
      </c>
      <c r="L1617" s="9" t="n">
        <f aca="false">VLOOKUP(A1617,população!$A$2:$E$5571,4,0)</f>
        <v>3341</v>
      </c>
      <c r="M1617" s="9" t="n">
        <f aca="false">VLOOKUP(A1617,população!$A$2:$E$5571,5,0)</f>
        <v>31116</v>
      </c>
    </row>
    <row r="1618" customFormat="false" ht="15" hidden="false" customHeight="false" outlineLevel="0" collapsed="false">
      <c r="A1618" s="7" t="n">
        <v>293020</v>
      </c>
      <c r="B1618" s="8" t="str">
        <f aca="false">VLOOKUP(A1618,Municipios!$A$2:$B$5571,2,0)</f>
        <v>Sento Sé</v>
      </c>
      <c r="C1618" s="7" t="n">
        <v>32</v>
      </c>
      <c r="D1618" s="7" t="n">
        <v>0</v>
      </c>
      <c r="E1618" s="7" t="n">
        <v>2</v>
      </c>
      <c r="F1618" s="7" t="n">
        <v>0</v>
      </c>
      <c r="G1618" s="7" t="n">
        <v>4</v>
      </c>
      <c r="H1618" s="7" t="n">
        <v>0</v>
      </c>
      <c r="I1618" s="7" t="n">
        <v>0</v>
      </c>
      <c r="J1618" s="9" t="n">
        <f aca="false">VLOOKUP(A1618,população!$A$2:$E$5571,2,0)</f>
        <v>11290</v>
      </c>
      <c r="K1618" s="9" t="n">
        <f aca="false">VLOOKUP(A1618,população!$A$2:$E$5571,3,0)</f>
        <v>21808</v>
      </c>
      <c r="L1618" s="9" t="n">
        <f aca="false">VLOOKUP(A1618,população!$A$2:$E$5571,4,0)</f>
        <v>3197</v>
      </c>
      <c r="M1618" s="9" t="n">
        <f aca="false">VLOOKUP(A1618,população!$A$2:$E$5571,5,0)</f>
        <v>36295</v>
      </c>
    </row>
    <row r="1619" customFormat="false" ht="15" hidden="false" customHeight="false" outlineLevel="0" collapsed="false">
      <c r="A1619" s="7" t="n">
        <v>293030</v>
      </c>
      <c r="B1619" s="8" t="str">
        <f aca="false">VLOOKUP(A1619,Municipios!$A$2:$B$5571,2,0)</f>
        <v>Serra Dourada</v>
      </c>
      <c r="C1619" s="7" t="n">
        <v>45</v>
      </c>
      <c r="D1619" s="7" t="n">
        <v>0</v>
      </c>
      <c r="E1619" s="7" t="n">
        <v>2</v>
      </c>
      <c r="F1619" s="7" t="n">
        <v>0</v>
      </c>
      <c r="G1619" s="7" t="n">
        <v>7</v>
      </c>
      <c r="H1619" s="7" t="n">
        <v>0</v>
      </c>
      <c r="I1619" s="7" t="n">
        <v>0</v>
      </c>
      <c r="J1619" s="9" t="n">
        <f aca="false">VLOOKUP(A1619,população!$A$2:$E$5571,2,0)</f>
        <v>4762</v>
      </c>
      <c r="K1619" s="9" t="n">
        <f aca="false">VLOOKUP(A1619,população!$A$2:$E$5571,3,0)</f>
        <v>10701</v>
      </c>
      <c r="L1619" s="9" t="n">
        <f aca="false">VLOOKUP(A1619,população!$A$2:$E$5571,4,0)</f>
        <v>2267</v>
      </c>
      <c r="M1619" s="9" t="n">
        <f aca="false">VLOOKUP(A1619,população!$A$2:$E$5571,5,0)</f>
        <v>17730</v>
      </c>
    </row>
    <row r="1620" customFormat="false" ht="15" hidden="false" customHeight="false" outlineLevel="0" collapsed="false">
      <c r="A1620" s="7" t="n">
        <v>293040</v>
      </c>
      <c r="B1620" s="8" t="str">
        <f aca="false">VLOOKUP(A1620,Municipios!$A$2:$B$5571,2,0)</f>
        <v>Serra Preta</v>
      </c>
      <c r="C1620" s="7" t="n">
        <v>25</v>
      </c>
      <c r="D1620" s="7" t="n">
        <v>0</v>
      </c>
      <c r="E1620" s="7" t="n">
        <v>1</v>
      </c>
      <c r="F1620" s="7" t="n">
        <v>0</v>
      </c>
      <c r="G1620" s="7" t="n">
        <v>2</v>
      </c>
      <c r="H1620" s="7" t="n">
        <v>0</v>
      </c>
      <c r="I1620" s="7" t="n">
        <v>1</v>
      </c>
      <c r="J1620" s="9" t="n">
        <f aca="false">VLOOKUP(A1620,população!$A$2:$E$5571,2,0)</f>
        <v>3511</v>
      </c>
      <c r="K1620" s="9" t="n">
        <f aca="false">VLOOKUP(A1620,população!$A$2:$E$5571,3,0)</f>
        <v>8513</v>
      </c>
      <c r="L1620" s="9" t="n">
        <f aca="false">VLOOKUP(A1620,população!$A$2:$E$5571,4,0)</f>
        <v>2369</v>
      </c>
      <c r="M1620" s="9" t="n">
        <f aca="false">VLOOKUP(A1620,população!$A$2:$E$5571,5,0)</f>
        <v>14393</v>
      </c>
    </row>
    <row r="1621" customFormat="false" ht="15" hidden="false" customHeight="false" outlineLevel="0" collapsed="false">
      <c r="A1621" s="7" t="n">
        <v>293050</v>
      </c>
      <c r="B1621" s="8" t="str">
        <f aca="false">VLOOKUP(A1621,Municipios!$A$2:$B$5571,2,0)</f>
        <v>Serrinha</v>
      </c>
      <c r="C1621" s="7" t="n">
        <v>182</v>
      </c>
      <c r="D1621" s="7" t="n">
        <v>0</v>
      </c>
      <c r="E1621" s="7" t="n">
        <v>4</v>
      </c>
      <c r="F1621" s="7" t="n">
        <v>0</v>
      </c>
      <c r="G1621" s="7" t="n">
        <v>31</v>
      </c>
      <c r="H1621" s="7" t="n">
        <v>0</v>
      </c>
      <c r="I1621" s="7" t="n">
        <v>0</v>
      </c>
      <c r="J1621" s="9" t="n">
        <f aca="false">VLOOKUP(A1621,população!$A$2:$E$5571,2,0)</f>
        <v>21774</v>
      </c>
      <c r="K1621" s="9" t="n">
        <f aca="false">VLOOKUP(A1621,população!$A$2:$E$5571,3,0)</f>
        <v>47667</v>
      </c>
      <c r="L1621" s="9" t="n">
        <f aca="false">VLOOKUP(A1621,população!$A$2:$E$5571,4,0)</f>
        <v>7705</v>
      </c>
      <c r="M1621" s="9" t="n">
        <f aca="false">VLOOKUP(A1621,população!$A$2:$E$5571,5,0)</f>
        <v>77146</v>
      </c>
    </row>
    <row r="1622" customFormat="false" ht="15" hidden="false" customHeight="false" outlineLevel="0" collapsed="false">
      <c r="A1622" s="7" t="n">
        <v>293060</v>
      </c>
      <c r="B1622" s="8" t="str">
        <f aca="false">VLOOKUP(A1622,Municipios!$A$2:$B$5571,2,0)</f>
        <v>Serrolândia</v>
      </c>
      <c r="C1622" s="7" t="n">
        <v>33</v>
      </c>
      <c r="D1622" s="7" t="n">
        <v>0</v>
      </c>
      <c r="E1622" s="7" t="n">
        <v>1</v>
      </c>
      <c r="F1622" s="7" t="n">
        <v>0</v>
      </c>
      <c r="G1622" s="7" t="n">
        <v>3</v>
      </c>
      <c r="H1622" s="7" t="n">
        <v>0</v>
      </c>
      <c r="I1622" s="7" t="n">
        <v>0</v>
      </c>
      <c r="J1622" s="9" t="n">
        <f aca="false">VLOOKUP(A1622,população!$A$2:$E$5571,2,0)</f>
        <v>3121</v>
      </c>
      <c r="K1622" s="9" t="n">
        <f aca="false">VLOOKUP(A1622,população!$A$2:$E$5571,3,0)</f>
        <v>7416</v>
      </c>
      <c r="L1622" s="9" t="n">
        <f aca="false">VLOOKUP(A1622,população!$A$2:$E$5571,4,0)</f>
        <v>1747</v>
      </c>
      <c r="M1622" s="9" t="n">
        <f aca="false">VLOOKUP(A1622,população!$A$2:$E$5571,5,0)</f>
        <v>12284</v>
      </c>
    </row>
    <row r="1623" customFormat="false" ht="15" hidden="false" customHeight="false" outlineLevel="0" collapsed="false">
      <c r="A1623" s="7" t="n">
        <v>293070</v>
      </c>
      <c r="B1623" s="8" t="str">
        <f aca="false">VLOOKUP(A1623,Municipios!$A$2:$B$5571,2,0)</f>
        <v>Simões Filho</v>
      </c>
      <c r="C1623" s="7" t="n">
        <v>55</v>
      </c>
      <c r="D1623" s="7" t="n">
        <v>0</v>
      </c>
      <c r="E1623" s="7" t="n">
        <v>7</v>
      </c>
      <c r="F1623" s="7" t="n">
        <v>0</v>
      </c>
      <c r="G1623" s="7" t="n">
        <v>40</v>
      </c>
      <c r="H1623" s="7" t="n">
        <v>0</v>
      </c>
      <c r="I1623" s="7" t="n">
        <v>2</v>
      </c>
      <c r="J1623" s="9" t="n">
        <f aca="false">VLOOKUP(A1623,população!$A$2:$E$5571,2,0)</f>
        <v>34351</v>
      </c>
      <c r="K1623" s="9" t="n">
        <f aca="false">VLOOKUP(A1623,população!$A$2:$E$5571,3,0)</f>
        <v>78329</v>
      </c>
      <c r="L1623" s="9" t="n">
        <f aca="false">VLOOKUP(A1623,população!$A$2:$E$5571,4,0)</f>
        <v>7717</v>
      </c>
      <c r="M1623" s="9" t="n">
        <f aca="false">VLOOKUP(A1623,população!$A$2:$E$5571,5,0)</f>
        <v>120397</v>
      </c>
    </row>
    <row r="1624" customFormat="false" ht="15" hidden="false" customHeight="false" outlineLevel="0" collapsed="false">
      <c r="A1624" s="7" t="n">
        <v>293075</v>
      </c>
      <c r="B1624" s="8" t="str">
        <f aca="false">VLOOKUP(A1624,Municipios!$A$2:$B$5571,2,0)</f>
        <v>Sítio Do Mato</v>
      </c>
      <c r="C1624" s="7" t="n">
        <v>18</v>
      </c>
      <c r="D1624" s="7" t="n">
        <v>0</v>
      </c>
      <c r="E1624" s="7" t="n">
        <v>1</v>
      </c>
      <c r="F1624" s="7" t="n">
        <v>0</v>
      </c>
      <c r="G1624" s="7" t="n">
        <v>2</v>
      </c>
      <c r="H1624" s="7" t="n">
        <v>0</v>
      </c>
      <c r="I1624" s="7" t="n">
        <v>0</v>
      </c>
      <c r="J1624" s="9" t="n">
        <f aca="false">VLOOKUP(A1624,população!$A$2:$E$5571,2,0)</f>
        <v>3885</v>
      </c>
      <c r="K1624" s="9" t="n">
        <f aca="false">VLOOKUP(A1624,população!$A$2:$E$5571,3,0)</f>
        <v>6847</v>
      </c>
      <c r="L1624" s="9" t="n">
        <f aca="false">VLOOKUP(A1624,população!$A$2:$E$5571,4,0)</f>
        <v>1069</v>
      </c>
      <c r="M1624" s="9" t="n">
        <f aca="false">VLOOKUP(A1624,população!$A$2:$E$5571,5,0)</f>
        <v>11801</v>
      </c>
    </row>
    <row r="1625" customFormat="false" ht="15" hidden="false" customHeight="false" outlineLevel="0" collapsed="false">
      <c r="A1625" s="7" t="n">
        <v>293077</v>
      </c>
      <c r="B1625" s="8" t="str">
        <f aca="false">VLOOKUP(A1625,Municipios!$A$2:$B$5571,2,0)</f>
        <v>Sobradinho</v>
      </c>
      <c r="C1625" s="7" t="n">
        <v>35</v>
      </c>
      <c r="D1625" s="7" t="n">
        <v>0</v>
      </c>
      <c r="E1625" s="7" t="n">
        <v>1</v>
      </c>
      <c r="F1625" s="7" t="n">
        <v>0</v>
      </c>
      <c r="G1625" s="7" t="n">
        <v>3</v>
      </c>
      <c r="H1625" s="7" t="n">
        <v>0</v>
      </c>
      <c r="I1625" s="7" t="n">
        <v>1</v>
      </c>
      <c r="J1625" s="9" t="n">
        <f aca="false">VLOOKUP(A1625,população!$A$2:$E$5571,2,0)</f>
        <v>6871</v>
      </c>
      <c r="K1625" s="9" t="n">
        <f aca="false">VLOOKUP(A1625,população!$A$2:$E$5571,3,0)</f>
        <v>12987</v>
      </c>
      <c r="L1625" s="9" t="n">
        <f aca="false">VLOOKUP(A1625,população!$A$2:$E$5571,4,0)</f>
        <v>2309</v>
      </c>
      <c r="M1625" s="9" t="n">
        <f aca="false">VLOOKUP(A1625,população!$A$2:$E$5571,5,0)</f>
        <v>22167</v>
      </c>
    </row>
    <row r="1626" customFormat="false" ht="15" hidden="false" customHeight="false" outlineLevel="0" collapsed="false">
      <c r="A1626" s="7" t="n">
        <v>293080</v>
      </c>
      <c r="B1626" s="8" t="str">
        <f aca="false">VLOOKUP(A1626,Municipios!$A$2:$B$5571,2,0)</f>
        <v>Souto Soares</v>
      </c>
      <c r="C1626" s="7" t="n">
        <v>12</v>
      </c>
      <c r="D1626" s="7" t="n">
        <v>0</v>
      </c>
      <c r="E1626" s="7" t="n">
        <v>2</v>
      </c>
      <c r="F1626" s="7" t="n">
        <v>0</v>
      </c>
      <c r="G1626" s="7" t="n">
        <v>5</v>
      </c>
      <c r="H1626" s="7" t="n">
        <v>0</v>
      </c>
      <c r="I1626" s="7" t="n">
        <v>0</v>
      </c>
      <c r="J1626" s="9" t="n">
        <f aca="false">VLOOKUP(A1626,população!$A$2:$E$5571,2,0)</f>
        <v>4965</v>
      </c>
      <c r="K1626" s="9" t="n">
        <f aca="false">VLOOKUP(A1626,população!$A$2:$E$5571,3,0)</f>
        <v>9013</v>
      </c>
      <c r="L1626" s="9" t="n">
        <f aca="false">VLOOKUP(A1626,população!$A$2:$E$5571,4,0)</f>
        <v>1712</v>
      </c>
      <c r="M1626" s="9" t="n">
        <f aca="false">VLOOKUP(A1626,população!$A$2:$E$5571,5,0)</f>
        <v>15690</v>
      </c>
    </row>
    <row r="1627" customFormat="false" ht="15" hidden="false" customHeight="false" outlineLevel="0" collapsed="false">
      <c r="A1627" s="7" t="n">
        <v>293090</v>
      </c>
      <c r="B1627" s="8" t="str">
        <f aca="false">VLOOKUP(A1627,Municipios!$A$2:$B$5571,2,0)</f>
        <v>Tabocas Do Brejo Velho</v>
      </c>
      <c r="C1627" s="7" t="n">
        <v>32</v>
      </c>
      <c r="D1627" s="7" t="n">
        <v>0</v>
      </c>
      <c r="E1627" s="7" t="n">
        <v>1</v>
      </c>
      <c r="F1627" s="7" t="n">
        <v>0</v>
      </c>
      <c r="G1627" s="7" t="n">
        <v>3</v>
      </c>
      <c r="H1627" s="7" t="n">
        <v>0</v>
      </c>
      <c r="I1627" s="7" t="n">
        <v>0</v>
      </c>
      <c r="J1627" s="9" t="n">
        <f aca="false">VLOOKUP(A1627,população!$A$2:$E$5571,2,0)</f>
        <v>2864</v>
      </c>
      <c r="K1627" s="9" t="n">
        <f aca="false">VLOOKUP(A1627,população!$A$2:$E$5571,3,0)</f>
        <v>6681</v>
      </c>
      <c r="L1627" s="9" t="n">
        <f aca="false">VLOOKUP(A1627,população!$A$2:$E$5571,4,0)</f>
        <v>1410</v>
      </c>
      <c r="M1627" s="9" t="n">
        <f aca="false">VLOOKUP(A1627,população!$A$2:$E$5571,5,0)</f>
        <v>10955</v>
      </c>
    </row>
    <row r="1628" customFormat="false" ht="15" hidden="false" customHeight="false" outlineLevel="0" collapsed="false">
      <c r="A1628" s="7" t="n">
        <v>293105</v>
      </c>
      <c r="B1628" s="8" t="str">
        <f aca="false">VLOOKUP(A1628,Municipios!$A$2:$B$5571,2,0)</f>
        <v>Tanque Novo</v>
      </c>
      <c r="C1628" s="7" t="n">
        <v>30</v>
      </c>
      <c r="D1628" s="7" t="n">
        <v>0</v>
      </c>
      <c r="E1628" s="7" t="n">
        <v>2</v>
      </c>
      <c r="F1628" s="7" t="n">
        <v>0</v>
      </c>
      <c r="G1628" s="7" t="n">
        <v>6</v>
      </c>
      <c r="H1628" s="7" t="n">
        <v>0</v>
      </c>
      <c r="I1628" s="7" t="n">
        <v>0</v>
      </c>
      <c r="J1628" s="9" t="n">
        <f aca="false">VLOOKUP(A1628,população!$A$2:$E$5571,2,0)</f>
        <v>4330</v>
      </c>
      <c r="K1628" s="9" t="n">
        <f aca="false">VLOOKUP(A1628,população!$A$2:$E$5571,3,0)</f>
        <v>9596</v>
      </c>
      <c r="L1628" s="9" t="n">
        <f aca="false">VLOOKUP(A1628,população!$A$2:$E$5571,4,0)</f>
        <v>2047</v>
      </c>
      <c r="M1628" s="9" t="n">
        <f aca="false">VLOOKUP(A1628,população!$A$2:$E$5571,5,0)</f>
        <v>15973</v>
      </c>
    </row>
    <row r="1629" customFormat="false" ht="15" hidden="false" customHeight="false" outlineLevel="0" collapsed="false">
      <c r="A1629" s="7" t="n">
        <v>293110</v>
      </c>
      <c r="B1629" s="8" t="str">
        <f aca="false">VLOOKUP(A1629,Municipios!$A$2:$B$5571,2,0)</f>
        <v>Tanquinho</v>
      </c>
      <c r="C1629" s="7" t="n">
        <v>20</v>
      </c>
      <c r="D1629" s="7" t="n">
        <v>0</v>
      </c>
      <c r="E1629" s="7" t="n">
        <v>0</v>
      </c>
      <c r="F1629" s="7" t="n">
        <v>0</v>
      </c>
      <c r="G1629" s="7" t="n">
        <v>1</v>
      </c>
      <c r="H1629" s="7" t="n">
        <v>0</v>
      </c>
      <c r="I1629" s="7" t="n">
        <v>0</v>
      </c>
      <c r="J1629" s="9" t="n">
        <f aca="false">VLOOKUP(A1629,população!$A$2:$E$5571,2,0)</f>
        <v>1837</v>
      </c>
      <c r="K1629" s="9" t="n">
        <f aca="false">VLOOKUP(A1629,população!$A$2:$E$5571,3,0)</f>
        <v>4837</v>
      </c>
      <c r="L1629" s="9" t="n">
        <f aca="false">VLOOKUP(A1629,população!$A$2:$E$5571,4,0)</f>
        <v>1081</v>
      </c>
      <c r="M1629" s="9" t="n">
        <f aca="false">VLOOKUP(A1629,população!$A$2:$E$5571,5,0)</f>
        <v>7755</v>
      </c>
    </row>
    <row r="1630" customFormat="false" ht="15" hidden="false" customHeight="false" outlineLevel="0" collapsed="false">
      <c r="A1630" s="7" t="n">
        <v>293120</v>
      </c>
      <c r="B1630" s="8" t="str">
        <f aca="false">VLOOKUP(A1630,Municipios!$A$2:$B$5571,2,0)</f>
        <v>Taperoá</v>
      </c>
      <c r="C1630" s="7" t="n">
        <v>26</v>
      </c>
      <c r="D1630" s="7" t="n">
        <v>0</v>
      </c>
      <c r="E1630" s="7" t="n">
        <v>2</v>
      </c>
      <c r="F1630" s="7" t="n">
        <v>0</v>
      </c>
      <c r="G1630" s="7" t="n">
        <v>4</v>
      </c>
      <c r="H1630" s="7" t="n">
        <v>0</v>
      </c>
      <c r="I1630" s="7" t="n">
        <v>0</v>
      </c>
      <c r="J1630" s="9" t="n">
        <f aca="false">VLOOKUP(A1630,população!$A$2:$E$5571,2,0)</f>
        <v>5582</v>
      </c>
      <c r="K1630" s="9" t="n">
        <f aca="false">VLOOKUP(A1630,população!$A$2:$E$5571,3,0)</f>
        <v>11103</v>
      </c>
      <c r="L1630" s="9" t="n">
        <f aca="false">VLOOKUP(A1630,população!$A$2:$E$5571,4,0)</f>
        <v>1674</v>
      </c>
      <c r="M1630" s="9" t="n">
        <f aca="false">VLOOKUP(A1630,população!$A$2:$E$5571,5,0)</f>
        <v>18359</v>
      </c>
    </row>
    <row r="1631" customFormat="false" ht="15" hidden="false" customHeight="false" outlineLevel="0" collapsed="false">
      <c r="A1631" s="7" t="n">
        <v>293130</v>
      </c>
      <c r="B1631" s="8" t="str">
        <f aca="false">VLOOKUP(A1631,Municipios!$A$2:$B$5571,2,0)</f>
        <v>Tapiramutá</v>
      </c>
      <c r="C1631" s="7" t="n">
        <v>33</v>
      </c>
      <c r="D1631" s="7" t="n">
        <v>0</v>
      </c>
      <c r="E1631" s="7" t="n">
        <v>2</v>
      </c>
      <c r="F1631" s="7" t="n">
        <v>0</v>
      </c>
      <c r="G1631" s="7" t="n">
        <v>5</v>
      </c>
      <c r="H1631" s="7" t="n">
        <v>0</v>
      </c>
      <c r="I1631" s="7" t="n">
        <v>1</v>
      </c>
      <c r="J1631" s="9" t="n">
        <f aca="false">VLOOKUP(A1631,população!$A$2:$E$5571,2,0)</f>
        <v>4729</v>
      </c>
      <c r="K1631" s="9" t="n">
        <f aca="false">VLOOKUP(A1631,população!$A$2:$E$5571,3,0)</f>
        <v>9674</v>
      </c>
      <c r="L1631" s="9" t="n">
        <f aca="false">VLOOKUP(A1631,população!$A$2:$E$5571,4,0)</f>
        <v>1325</v>
      </c>
      <c r="M1631" s="9" t="n">
        <f aca="false">VLOOKUP(A1631,população!$A$2:$E$5571,5,0)</f>
        <v>15728</v>
      </c>
    </row>
    <row r="1632" customFormat="false" ht="15" hidden="false" customHeight="false" outlineLevel="0" collapsed="false">
      <c r="A1632" s="7" t="n">
        <v>293135</v>
      </c>
      <c r="B1632" s="8" t="str">
        <f aca="false">VLOOKUP(A1632,Municipios!$A$2:$B$5571,2,0)</f>
        <v>Teixeira De Freitas</v>
      </c>
      <c r="C1632" s="7" t="n">
        <v>209</v>
      </c>
      <c r="D1632" s="7" t="n">
        <v>22</v>
      </c>
      <c r="E1632" s="7" t="n">
        <v>7</v>
      </c>
      <c r="F1632" s="7" t="n">
        <v>1</v>
      </c>
      <c r="G1632" s="7" t="n">
        <v>105</v>
      </c>
      <c r="H1632" s="7" t="n">
        <v>16</v>
      </c>
      <c r="I1632" s="7" t="n">
        <v>60</v>
      </c>
      <c r="J1632" s="9" t="n">
        <f aca="false">VLOOKUP(A1632,população!$A$2:$E$5571,2,0)</f>
        <v>42369</v>
      </c>
      <c r="K1632" s="9" t="n">
        <f aca="false">VLOOKUP(A1632,população!$A$2:$E$5571,3,0)</f>
        <v>89734</v>
      </c>
      <c r="L1632" s="9" t="n">
        <f aca="false">VLOOKUP(A1632,população!$A$2:$E$5571,4,0)</f>
        <v>12508</v>
      </c>
      <c r="M1632" s="9" t="n">
        <f aca="false">VLOOKUP(A1632,população!$A$2:$E$5571,5,0)</f>
        <v>144611</v>
      </c>
    </row>
    <row r="1633" customFormat="false" ht="15" hidden="false" customHeight="false" outlineLevel="0" collapsed="false">
      <c r="A1633" s="7" t="n">
        <v>293150</v>
      </c>
      <c r="B1633" s="8" t="str">
        <f aca="false">VLOOKUP(A1633,Municipios!$A$2:$B$5571,2,0)</f>
        <v>Teofilândia</v>
      </c>
      <c r="C1633" s="7" t="n">
        <v>18</v>
      </c>
      <c r="D1633" s="7" t="n">
        <v>0</v>
      </c>
      <c r="E1633" s="7" t="n">
        <v>1</v>
      </c>
      <c r="F1633" s="7" t="n">
        <v>0</v>
      </c>
      <c r="G1633" s="7" t="n">
        <v>2</v>
      </c>
      <c r="H1633" s="7" t="n">
        <v>0</v>
      </c>
      <c r="I1633" s="7" t="n">
        <v>0</v>
      </c>
      <c r="J1633" s="9" t="n">
        <f aca="false">VLOOKUP(A1633,população!$A$2:$E$5571,2,0)</f>
        <v>6382</v>
      </c>
      <c r="K1633" s="9" t="n">
        <f aca="false">VLOOKUP(A1633,população!$A$2:$E$5571,3,0)</f>
        <v>12485</v>
      </c>
      <c r="L1633" s="9" t="n">
        <f aca="false">VLOOKUP(A1633,população!$A$2:$E$5571,4,0)</f>
        <v>2165</v>
      </c>
      <c r="M1633" s="9" t="n">
        <f aca="false">VLOOKUP(A1633,população!$A$2:$E$5571,5,0)</f>
        <v>21032</v>
      </c>
    </row>
    <row r="1634" customFormat="false" ht="15" hidden="false" customHeight="false" outlineLevel="0" collapsed="false">
      <c r="A1634" s="7" t="n">
        <v>293160</v>
      </c>
      <c r="B1634" s="8" t="str">
        <f aca="false">VLOOKUP(A1634,Municipios!$A$2:$B$5571,2,0)</f>
        <v>Teolândia</v>
      </c>
      <c r="C1634" s="7" t="n">
        <v>24</v>
      </c>
      <c r="D1634" s="7" t="n">
        <v>0</v>
      </c>
      <c r="E1634" s="7" t="n">
        <v>4</v>
      </c>
      <c r="F1634" s="7" t="n">
        <v>0</v>
      </c>
      <c r="G1634" s="7" t="n">
        <v>4</v>
      </c>
      <c r="H1634" s="7" t="n">
        <v>0</v>
      </c>
      <c r="I1634" s="7" t="n">
        <v>0</v>
      </c>
      <c r="J1634" s="9" t="n">
        <f aca="false">VLOOKUP(A1634,população!$A$2:$E$5571,2,0)</f>
        <v>3992</v>
      </c>
      <c r="K1634" s="9" t="n">
        <f aca="false">VLOOKUP(A1634,população!$A$2:$E$5571,3,0)</f>
        <v>8552</v>
      </c>
      <c r="L1634" s="9" t="n">
        <f aca="false">VLOOKUP(A1634,população!$A$2:$E$5571,4,0)</f>
        <v>1115</v>
      </c>
      <c r="M1634" s="9" t="n">
        <f aca="false">VLOOKUP(A1634,população!$A$2:$E$5571,5,0)</f>
        <v>13659</v>
      </c>
    </row>
    <row r="1635" customFormat="false" ht="15" hidden="false" customHeight="false" outlineLevel="0" collapsed="false">
      <c r="A1635" s="7" t="n">
        <v>293180</v>
      </c>
      <c r="B1635" s="8" t="str">
        <f aca="false">VLOOKUP(A1635,Municipios!$A$2:$B$5571,2,0)</f>
        <v>Tremedal</v>
      </c>
      <c r="C1635" s="7" t="n">
        <v>19</v>
      </c>
      <c r="D1635" s="7" t="n">
        <v>0</v>
      </c>
      <c r="E1635" s="7" t="n">
        <v>1</v>
      </c>
      <c r="F1635" s="7" t="n">
        <v>0</v>
      </c>
      <c r="G1635" s="7" t="n">
        <v>3</v>
      </c>
      <c r="H1635" s="7" t="n">
        <v>0</v>
      </c>
      <c r="I1635" s="7" t="n">
        <v>0</v>
      </c>
      <c r="J1635" s="9" t="n">
        <f aca="false">VLOOKUP(A1635,população!$A$2:$E$5571,2,0)</f>
        <v>4060</v>
      </c>
      <c r="K1635" s="9" t="n">
        <f aca="false">VLOOKUP(A1635,população!$A$2:$E$5571,3,0)</f>
        <v>10266</v>
      </c>
      <c r="L1635" s="9" t="n">
        <f aca="false">VLOOKUP(A1635,população!$A$2:$E$5571,4,0)</f>
        <v>3041</v>
      </c>
      <c r="M1635" s="9" t="n">
        <f aca="false">VLOOKUP(A1635,população!$A$2:$E$5571,5,0)</f>
        <v>17367</v>
      </c>
    </row>
    <row r="1636" customFormat="false" ht="15" hidden="false" customHeight="false" outlineLevel="0" collapsed="false">
      <c r="A1636" s="7" t="n">
        <v>293190</v>
      </c>
      <c r="B1636" s="8" t="str">
        <f aca="false">VLOOKUP(A1636,Municipios!$A$2:$B$5571,2,0)</f>
        <v>Tucano</v>
      </c>
      <c r="C1636" s="7" t="n">
        <v>30</v>
      </c>
      <c r="D1636" s="7" t="n">
        <v>0</v>
      </c>
      <c r="E1636" s="7" t="n">
        <v>2</v>
      </c>
      <c r="F1636" s="7" t="n">
        <v>0</v>
      </c>
      <c r="G1636" s="7" t="n">
        <v>10</v>
      </c>
      <c r="H1636" s="7" t="n">
        <v>0</v>
      </c>
      <c r="I1636" s="7" t="n">
        <v>1</v>
      </c>
      <c r="J1636" s="9" t="n">
        <f aca="false">VLOOKUP(A1636,população!$A$2:$E$5571,2,0)</f>
        <v>13963</v>
      </c>
      <c r="K1636" s="9" t="n">
        <f aca="false">VLOOKUP(A1636,população!$A$2:$E$5571,3,0)</f>
        <v>30559</v>
      </c>
      <c r="L1636" s="9" t="n">
        <f aca="false">VLOOKUP(A1636,população!$A$2:$E$5571,4,0)</f>
        <v>6607</v>
      </c>
      <c r="M1636" s="9" t="n">
        <f aca="false">VLOOKUP(A1636,população!$A$2:$E$5571,5,0)</f>
        <v>51129</v>
      </c>
    </row>
    <row r="1637" customFormat="false" ht="15" hidden="false" customHeight="false" outlineLevel="0" collapsed="false">
      <c r="A1637" s="7" t="n">
        <v>293200</v>
      </c>
      <c r="B1637" s="8" t="str">
        <f aca="false">VLOOKUP(A1637,Municipios!$A$2:$B$5571,2,0)</f>
        <v>Uauá</v>
      </c>
      <c r="C1637" s="7" t="n">
        <v>24</v>
      </c>
      <c r="D1637" s="7" t="n">
        <v>0</v>
      </c>
      <c r="E1637" s="7" t="n">
        <v>2</v>
      </c>
      <c r="F1637" s="7" t="n">
        <v>0</v>
      </c>
      <c r="G1637" s="7" t="n">
        <v>6</v>
      </c>
      <c r="H1637" s="7" t="n">
        <v>0</v>
      </c>
      <c r="I1637" s="7" t="n">
        <v>1</v>
      </c>
      <c r="J1637" s="9" t="n">
        <f aca="false">VLOOKUP(A1637,população!$A$2:$E$5571,2,0)</f>
        <v>6287</v>
      </c>
      <c r="K1637" s="9" t="n">
        <f aca="false">VLOOKUP(A1637,população!$A$2:$E$5571,3,0)</f>
        <v>13887</v>
      </c>
      <c r="L1637" s="9" t="n">
        <f aca="false">VLOOKUP(A1637,população!$A$2:$E$5571,4,0)</f>
        <v>3457</v>
      </c>
      <c r="M1637" s="9" t="n">
        <f aca="false">VLOOKUP(A1637,população!$A$2:$E$5571,5,0)</f>
        <v>23631</v>
      </c>
    </row>
    <row r="1638" customFormat="false" ht="15" hidden="false" customHeight="false" outlineLevel="0" collapsed="false">
      <c r="A1638" s="7" t="n">
        <v>293210</v>
      </c>
      <c r="B1638" s="8" t="str">
        <f aca="false">VLOOKUP(A1638,Municipios!$A$2:$B$5571,2,0)</f>
        <v>Ubaíra</v>
      </c>
      <c r="C1638" s="7" t="n">
        <v>71</v>
      </c>
      <c r="D1638" s="7" t="n">
        <v>0</v>
      </c>
      <c r="E1638" s="7" t="n">
        <v>2</v>
      </c>
      <c r="F1638" s="7" t="n">
        <v>0</v>
      </c>
      <c r="G1638" s="7" t="n">
        <v>9</v>
      </c>
      <c r="H1638" s="7" t="n">
        <v>0</v>
      </c>
      <c r="I1638" s="7" t="n">
        <v>1</v>
      </c>
      <c r="J1638" s="9" t="n">
        <f aca="false">VLOOKUP(A1638,população!$A$2:$E$5571,2,0)</f>
        <v>5157</v>
      </c>
      <c r="K1638" s="9" t="n">
        <f aca="false">VLOOKUP(A1638,população!$A$2:$E$5571,3,0)</f>
        <v>12369</v>
      </c>
      <c r="L1638" s="9" t="n">
        <f aca="false">VLOOKUP(A1638,população!$A$2:$E$5571,4,0)</f>
        <v>2608</v>
      </c>
      <c r="M1638" s="9" t="n">
        <f aca="false">VLOOKUP(A1638,população!$A$2:$E$5571,5,0)</f>
        <v>20134</v>
      </c>
    </row>
    <row r="1639" customFormat="false" ht="15" hidden="false" customHeight="false" outlineLevel="0" collapsed="false">
      <c r="A1639" s="7" t="n">
        <v>293220</v>
      </c>
      <c r="B1639" s="8" t="str">
        <f aca="false">VLOOKUP(A1639,Municipios!$A$2:$B$5571,2,0)</f>
        <v>Ubaitaba</v>
      </c>
      <c r="C1639" s="7" t="n">
        <v>100</v>
      </c>
      <c r="D1639" s="7" t="n">
        <v>0</v>
      </c>
      <c r="E1639" s="7" t="n">
        <v>6</v>
      </c>
      <c r="F1639" s="7" t="n">
        <v>0</v>
      </c>
      <c r="G1639" s="7" t="n">
        <v>6</v>
      </c>
      <c r="H1639" s="7" t="n">
        <v>0</v>
      </c>
      <c r="I1639" s="7" t="n">
        <v>0</v>
      </c>
      <c r="J1639" s="9" t="n">
        <f aca="false">VLOOKUP(A1639,população!$A$2:$E$5571,2,0)</f>
        <v>5718</v>
      </c>
      <c r="K1639" s="9" t="n">
        <f aca="false">VLOOKUP(A1639,população!$A$2:$E$5571,3,0)</f>
        <v>11965</v>
      </c>
      <c r="L1639" s="9" t="n">
        <f aca="false">VLOOKUP(A1639,população!$A$2:$E$5571,4,0)</f>
        <v>2310</v>
      </c>
      <c r="M1639" s="9" t="n">
        <f aca="false">VLOOKUP(A1639,população!$A$2:$E$5571,5,0)</f>
        <v>19993</v>
      </c>
    </row>
    <row r="1640" customFormat="false" ht="15" hidden="false" customHeight="false" outlineLevel="0" collapsed="false">
      <c r="A1640" s="7" t="n">
        <v>293230</v>
      </c>
      <c r="B1640" s="8" t="str">
        <f aca="false">VLOOKUP(A1640,Municipios!$A$2:$B$5571,2,0)</f>
        <v>Ubatã</v>
      </c>
      <c r="C1640" s="7" t="n">
        <v>37</v>
      </c>
      <c r="D1640" s="7" t="n">
        <v>0</v>
      </c>
      <c r="E1640" s="7" t="n">
        <v>2</v>
      </c>
      <c r="F1640" s="7" t="n">
        <v>0</v>
      </c>
      <c r="G1640" s="7" t="n">
        <v>5</v>
      </c>
      <c r="H1640" s="7" t="n">
        <v>0</v>
      </c>
      <c r="I1640" s="7" t="n">
        <v>0</v>
      </c>
      <c r="J1640" s="9" t="n">
        <f aca="false">VLOOKUP(A1640,população!$A$2:$E$5571,2,0)</f>
        <v>6271</v>
      </c>
      <c r="K1640" s="9" t="n">
        <f aca="false">VLOOKUP(A1640,população!$A$2:$E$5571,3,0)</f>
        <v>15025</v>
      </c>
      <c r="L1640" s="9" t="n">
        <f aca="false">VLOOKUP(A1640,população!$A$2:$E$5571,4,0)</f>
        <v>2935</v>
      </c>
      <c r="M1640" s="9" t="n">
        <f aca="false">VLOOKUP(A1640,população!$A$2:$E$5571,5,0)</f>
        <v>24231</v>
      </c>
    </row>
    <row r="1641" customFormat="false" ht="15" hidden="false" customHeight="false" outlineLevel="0" collapsed="false">
      <c r="A1641" s="7" t="n">
        <v>293240</v>
      </c>
      <c r="B1641" s="8" t="str">
        <f aca="false">VLOOKUP(A1641,Municipios!$A$2:$B$5571,2,0)</f>
        <v>Uibaí</v>
      </c>
      <c r="C1641" s="7" t="n">
        <v>30</v>
      </c>
      <c r="D1641" s="7" t="n">
        <v>0</v>
      </c>
      <c r="E1641" s="7" t="n">
        <v>2</v>
      </c>
      <c r="F1641" s="7" t="n">
        <v>0</v>
      </c>
      <c r="G1641" s="7" t="n">
        <v>5</v>
      </c>
      <c r="H1641" s="7" t="n">
        <v>0</v>
      </c>
      <c r="I1641" s="7" t="n">
        <v>0</v>
      </c>
      <c r="J1641" s="9" t="n">
        <f aca="false">VLOOKUP(A1641,população!$A$2:$E$5571,2,0)</f>
        <v>3362</v>
      </c>
      <c r="K1641" s="9" t="n">
        <f aca="false">VLOOKUP(A1641,população!$A$2:$E$5571,3,0)</f>
        <v>8296</v>
      </c>
      <c r="L1641" s="9" t="n">
        <f aca="false">VLOOKUP(A1641,população!$A$2:$E$5571,4,0)</f>
        <v>1813</v>
      </c>
      <c r="M1641" s="9" t="n">
        <f aca="false">VLOOKUP(A1641,população!$A$2:$E$5571,5,0)</f>
        <v>13471</v>
      </c>
    </row>
    <row r="1642" customFormat="false" ht="15" hidden="false" customHeight="false" outlineLevel="0" collapsed="false">
      <c r="A1642" s="7" t="n">
        <v>293245</v>
      </c>
      <c r="B1642" s="8" t="str">
        <f aca="false">VLOOKUP(A1642,Municipios!$A$2:$B$5571,2,0)</f>
        <v>Umburanas</v>
      </c>
      <c r="C1642" s="7" t="n">
        <v>5</v>
      </c>
      <c r="D1642" s="7" t="n">
        <v>0</v>
      </c>
      <c r="E1642" s="7" t="n">
        <v>0</v>
      </c>
      <c r="F1642" s="7" t="n">
        <v>0</v>
      </c>
      <c r="G1642" s="7" t="n">
        <v>0</v>
      </c>
      <c r="H1642" s="7" t="n">
        <v>0</v>
      </c>
      <c r="I1642" s="7" t="n">
        <v>0</v>
      </c>
      <c r="J1642" s="9" t="n">
        <f aca="false">VLOOKUP(A1642,população!$A$2:$E$5571,2,0)</f>
        <v>4513</v>
      </c>
      <c r="K1642" s="9" t="n">
        <f aca="false">VLOOKUP(A1642,população!$A$2:$E$5571,3,0)</f>
        <v>10646</v>
      </c>
      <c r="L1642" s="9" t="n">
        <f aca="false">VLOOKUP(A1642,população!$A$2:$E$5571,4,0)</f>
        <v>1483</v>
      </c>
      <c r="M1642" s="9" t="n">
        <f aca="false">VLOOKUP(A1642,população!$A$2:$E$5571,5,0)</f>
        <v>16642</v>
      </c>
    </row>
    <row r="1643" customFormat="false" ht="15" hidden="false" customHeight="false" outlineLevel="0" collapsed="false">
      <c r="A1643" s="7" t="n">
        <v>293250</v>
      </c>
      <c r="B1643" s="8" t="str">
        <f aca="false">VLOOKUP(A1643,Municipios!$A$2:$B$5571,2,0)</f>
        <v>Una</v>
      </c>
      <c r="C1643" s="7" t="n">
        <v>47</v>
      </c>
      <c r="D1643" s="7" t="n">
        <v>0</v>
      </c>
      <c r="E1643" s="7" t="n">
        <v>1</v>
      </c>
      <c r="F1643" s="7" t="n">
        <v>0</v>
      </c>
      <c r="G1643" s="7" t="n">
        <v>7</v>
      </c>
      <c r="H1643" s="7" t="n">
        <v>0</v>
      </c>
      <c r="I1643" s="7" t="n">
        <v>2</v>
      </c>
      <c r="J1643" s="9" t="n">
        <f aca="false">VLOOKUP(A1643,população!$A$2:$E$5571,2,0)</f>
        <v>6072</v>
      </c>
      <c r="K1643" s="9" t="n">
        <f aca="false">VLOOKUP(A1643,população!$A$2:$E$5571,3,0)</f>
        <v>13573</v>
      </c>
      <c r="L1643" s="9" t="n">
        <f aca="false">VLOOKUP(A1643,população!$A$2:$E$5571,4,0)</f>
        <v>2275</v>
      </c>
      <c r="M1643" s="9" t="n">
        <f aca="false">VLOOKUP(A1643,população!$A$2:$E$5571,5,0)</f>
        <v>21920</v>
      </c>
    </row>
    <row r="1644" customFormat="false" ht="15" hidden="false" customHeight="false" outlineLevel="0" collapsed="false">
      <c r="A1644" s="7" t="n">
        <v>293260</v>
      </c>
      <c r="B1644" s="8" t="str">
        <f aca="false">VLOOKUP(A1644,Municipios!$A$2:$B$5571,2,0)</f>
        <v>Urandi</v>
      </c>
      <c r="C1644" s="7" t="n">
        <v>34</v>
      </c>
      <c r="D1644" s="7" t="n">
        <v>0</v>
      </c>
      <c r="E1644" s="7" t="n">
        <v>1</v>
      </c>
      <c r="F1644" s="7" t="n">
        <v>0</v>
      </c>
      <c r="G1644" s="7" t="n">
        <v>6</v>
      </c>
      <c r="H1644" s="7" t="n">
        <v>0</v>
      </c>
      <c r="I1644" s="7" t="n">
        <v>1</v>
      </c>
      <c r="J1644" s="9" t="n">
        <f aca="false">VLOOKUP(A1644,população!$A$2:$E$5571,2,0)</f>
        <v>4174</v>
      </c>
      <c r="K1644" s="9" t="n">
        <f aca="false">VLOOKUP(A1644,população!$A$2:$E$5571,3,0)</f>
        <v>10022</v>
      </c>
      <c r="L1644" s="9" t="n">
        <f aca="false">VLOOKUP(A1644,população!$A$2:$E$5571,4,0)</f>
        <v>2080</v>
      </c>
      <c r="M1644" s="9" t="n">
        <f aca="false">VLOOKUP(A1644,população!$A$2:$E$5571,5,0)</f>
        <v>16276</v>
      </c>
    </row>
    <row r="1645" customFormat="false" ht="15" hidden="false" customHeight="false" outlineLevel="0" collapsed="false">
      <c r="A1645" s="7" t="n">
        <v>293280</v>
      </c>
      <c r="B1645" s="8" t="str">
        <f aca="false">VLOOKUP(A1645,Municipios!$A$2:$B$5571,2,0)</f>
        <v>Utinga</v>
      </c>
      <c r="C1645" s="7" t="n">
        <v>20</v>
      </c>
      <c r="D1645" s="7" t="n">
        <v>0</v>
      </c>
      <c r="E1645" s="7" t="n">
        <v>2</v>
      </c>
      <c r="F1645" s="7" t="n">
        <v>0</v>
      </c>
      <c r="G1645" s="7" t="n">
        <v>4</v>
      </c>
      <c r="H1645" s="7" t="n">
        <v>0</v>
      </c>
      <c r="I1645" s="7" t="n">
        <v>1</v>
      </c>
      <c r="J1645" s="9" t="n">
        <f aca="false">VLOOKUP(A1645,população!$A$2:$E$5571,2,0)</f>
        <v>5670</v>
      </c>
      <c r="K1645" s="9" t="n">
        <f aca="false">VLOOKUP(A1645,população!$A$2:$E$5571,3,0)</f>
        <v>10317</v>
      </c>
      <c r="L1645" s="9" t="n">
        <f aca="false">VLOOKUP(A1645,população!$A$2:$E$5571,4,0)</f>
        <v>1850</v>
      </c>
      <c r="M1645" s="9" t="n">
        <f aca="false">VLOOKUP(A1645,população!$A$2:$E$5571,5,0)</f>
        <v>17837</v>
      </c>
    </row>
    <row r="1646" customFormat="false" ht="15" hidden="false" customHeight="false" outlineLevel="0" collapsed="false">
      <c r="A1646" s="7" t="n">
        <v>293290</v>
      </c>
      <c r="B1646" s="8" t="str">
        <f aca="false">VLOOKUP(A1646,Municipios!$A$2:$B$5571,2,0)</f>
        <v>Valença</v>
      </c>
      <c r="C1646" s="7" t="n">
        <v>112</v>
      </c>
      <c r="D1646" s="7" t="n">
        <v>0</v>
      </c>
      <c r="E1646" s="7" t="n">
        <v>7</v>
      </c>
      <c r="F1646" s="7" t="n">
        <v>0</v>
      </c>
      <c r="G1646" s="7" t="n">
        <v>62</v>
      </c>
      <c r="H1646" s="7" t="n">
        <v>0</v>
      </c>
      <c r="I1646" s="7" t="n">
        <v>4</v>
      </c>
      <c r="J1646" s="9" t="n">
        <f aca="false">VLOOKUP(A1646,população!$A$2:$E$5571,2,0)</f>
        <v>26499</v>
      </c>
      <c r="K1646" s="9" t="n">
        <f aca="false">VLOOKUP(A1646,população!$A$2:$E$5571,3,0)</f>
        <v>56110</v>
      </c>
      <c r="L1646" s="9" t="n">
        <f aca="false">VLOOKUP(A1646,população!$A$2:$E$5571,4,0)</f>
        <v>8251</v>
      </c>
      <c r="M1646" s="9" t="n">
        <f aca="false">VLOOKUP(A1646,população!$A$2:$E$5571,5,0)</f>
        <v>90860</v>
      </c>
    </row>
    <row r="1647" customFormat="false" ht="15" hidden="false" customHeight="false" outlineLevel="0" collapsed="false">
      <c r="A1647" s="7" t="n">
        <v>293300</v>
      </c>
      <c r="B1647" s="8" t="str">
        <f aca="false">VLOOKUP(A1647,Municipios!$A$2:$B$5571,2,0)</f>
        <v>Valente</v>
      </c>
      <c r="C1647" s="7" t="n">
        <v>60</v>
      </c>
      <c r="D1647" s="7" t="n">
        <v>0</v>
      </c>
      <c r="E1647" s="7" t="n">
        <v>1</v>
      </c>
      <c r="F1647" s="7" t="n">
        <v>0</v>
      </c>
      <c r="G1647" s="7" t="n">
        <v>5</v>
      </c>
      <c r="H1647" s="7" t="n">
        <v>0</v>
      </c>
      <c r="I1647" s="7" t="n">
        <v>2</v>
      </c>
      <c r="J1647" s="9" t="n">
        <f aca="false">VLOOKUP(A1647,população!$A$2:$E$5571,2,0)</f>
        <v>5722</v>
      </c>
      <c r="K1647" s="9" t="n">
        <f aca="false">VLOOKUP(A1647,população!$A$2:$E$5571,3,0)</f>
        <v>16148</v>
      </c>
      <c r="L1647" s="9" t="n">
        <f aca="false">VLOOKUP(A1647,população!$A$2:$E$5571,4,0)</f>
        <v>2873</v>
      </c>
      <c r="M1647" s="9" t="n">
        <f aca="false">VLOOKUP(A1647,população!$A$2:$E$5571,5,0)</f>
        <v>24743</v>
      </c>
    </row>
    <row r="1648" customFormat="false" ht="15" hidden="false" customHeight="false" outlineLevel="0" collapsed="false">
      <c r="A1648" s="7" t="n">
        <v>293305</v>
      </c>
      <c r="B1648" s="8" t="str">
        <f aca="false">VLOOKUP(A1648,Municipios!$A$2:$B$5571,2,0)</f>
        <v>Várzea Da Roça</v>
      </c>
      <c r="C1648" s="7" t="n">
        <v>21</v>
      </c>
      <c r="D1648" s="7" t="n">
        <v>0</v>
      </c>
      <c r="E1648" s="7" t="n">
        <v>1</v>
      </c>
      <c r="F1648" s="7" t="n">
        <v>0</v>
      </c>
      <c r="G1648" s="7" t="n">
        <v>2</v>
      </c>
      <c r="H1648" s="7" t="n">
        <v>0</v>
      </c>
      <c r="I1648" s="7" t="n">
        <v>0</v>
      </c>
      <c r="J1648" s="9" t="n">
        <f aca="false">VLOOKUP(A1648,população!$A$2:$E$5571,2,0)</f>
        <v>3494</v>
      </c>
      <c r="K1648" s="9" t="n">
        <f aca="false">VLOOKUP(A1648,população!$A$2:$E$5571,3,0)</f>
        <v>7969</v>
      </c>
      <c r="L1648" s="9" t="n">
        <f aca="false">VLOOKUP(A1648,população!$A$2:$E$5571,4,0)</f>
        <v>1930</v>
      </c>
      <c r="M1648" s="9" t="n">
        <f aca="false">VLOOKUP(A1648,população!$A$2:$E$5571,5,0)</f>
        <v>13393</v>
      </c>
    </row>
    <row r="1649" customFormat="false" ht="15" hidden="false" customHeight="false" outlineLevel="0" collapsed="false">
      <c r="A1649" s="7" t="n">
        <v>293310</v>
      </c>
      <c r="B1649" s="8" t="str">
        <f aca="false">VLOOKUP(A1649,Municipios!$A$2:$B$5571,2,0)</f>
        <v>Várzea Do Poço</v>
      </c>
      <c r="C1649" s="7" t="n">
        <v>30</v>
      </c>
      <c r="D1649" s="7" t="n">
        <v>0</v>
      </c>
      <c r="E1649" s="7" t="n">
        <v>1</v>
      </c>
      <c r="F1649" s="7" t="n">
        <v>0</v>
      </c>
      <c r="G1649" s="7" t="n">
        <v>4</v>
      </c>
      <c r="H1649" s="7" t="n">
        <v>0</v>
      </c>
      <c r="I1649" s="7" t="n">
        <v>1</v>
      </c>
      <c r="J1649" s="9" t="n">
        <f aca="false">VLOOKUP(A1649,população!$A$2:$E$5571,2,0)</f>
        <v>1928</v>
      </c>
      <c r="K1649" s="9" t="n">
        <f aca="false">VLOOKUP(A1649,população!$A$2:$E$5571,3,0)</f>
        <v>5329</v>
      </c>
      <c r="L1649" s="9" t="n">
        <f aca="false">VLOOKUP(A1649,população!$A$2:$E$5571,4,0)</f>
        <v>1250</v>
      </c>
      <c r="M1649" s="9" t="n">
        <f aca="false">VLOOKUP(A1649,população!$A$2:$E$5571,5,0)</f>
        <v>8507</v>
      </c>
    </row>
    <row r="1650" customFormat="false" ht="15" hidden="false" customHeight="false" outlineLevel="0" collapsed="false">
      <c r="A1650" s="7" t="n">
        <v>293315</v>
      </c>
      <c r="B1650" s="8" t="str">
        <f aca="false">VLOOKUP(A1650,Municipios!$A$2:$B$5571,2,0)</f>
        <v>Várzea Nova</v>
      </c>
      <c r="C1650" s="7" t="n">
        <v>20</v>
      </c>
      <c r="D1650" s="7" t="n">
        <v>0</v>
      </c>
      <c r="E1650" s="7" t="n">
        <v>1</v>
      </c>
      <c r="F1650" s="7" t="n">
        <v>0</v>
      </c>
      <c r="G1650" s="7" t="n">
        <v>8</v>
      </c>
      <c r="H1650" s="7" t="n">
        <v>0</v>
      </c>
      <c r="I1650" s="7" t="n">
        <v>0</v>
      </c>
      <c r="J1650" s="9" t="n">
        <f aca="false">VLOOKUP(A1650,população!$A$2:$E$5571,2,0)</f>
        <v>3595</v>
      </c>
      <c r="K1650" s="9" t="n">
        <f aca="false">VLOOKUP(A1650,população!$A$2:$E$5571,3,0)</f>
        <v>7501</v>
      </c>
      <c r="L1650" s="9" t="n">
        <f aca="false">VLOOKUP(A1650,população!$A$2:$E$5571,4,0)</f>
        <v>1588</v>
      </c>
      <c r="M1650" s="9" t="n">
        <f aca="false">VLOOKUP(A1650,população!$A$2:$E$5571,5,0)</f>
        <v>12684</v>
      </c>
    </row>
    <row r="1651" customFormat="false" ht="15" hidden="false" customHeight="false" outlineLevel="0" collapsed="false">
      <c r="A1651" s="7" t="n">
        <v>293320</v>
      </c>
      <c r="B1651" s="8" t="str">
        <f aca="false">VLOOKUP(A1651,Municipios!$A$2:$B$5571,2,0)</f>
        <v>Vera Cruz</v>
      </c>
      <c r="C1651" s="7" t="n">
        <v>27</v>
      </c>
      <c r="D1651" s="7" t="n">
        <v>0</v>
      </c>
      <c r="E1651" s="7" t="n">
        <v>0</v>
      </c>
      <c r="F1651" s="7" t="n">
        <v>0</v>
      </c>
      <c r="G1651" s="7" t="n">
        <v>3</v>
      </c>
      <c r="H1651" s="7" t="n">
        <v>0</v>
      </c>
      <c r="I1651" s="7" t="n">
        <v>2</v>
      </c>
      <c r="J1651" s="9" t="n">
        <f aca="false">VLOOKUP(A1651,população!$A$2:$E$5571,2,0)</f>
        <v>10319</v>
      </c>
      <c r="K1651" s="9" t="n">
        <f aca="false">VLOOKUP(A1651,população!$A$2:$E$5571,3,0)</f>
        <v>23892</v>
      </c>
      <c r="L1651" s="9" t="n">
        <f aca="false">VLOOKUP(A1651,população!$A$2:$E$5571,4,0)</f>
        <v>3894</v>
      </c>
      <c r="M1651" s="9" t="n">
        <f aca="false">VLOOKUP(A1651,população!$A$2:$E$5571,5,0)</f>
        <v>38105</v>
      </c>
    </row>
    <row r="1652" customFormat="false" ht="15" hidden="false" customHeight="false" outlineLevel="0" collapsed="false">
      <c r="A1652" s="7" t="n">
        <v>293325</v>
      </c>
      <c r="B1652" s="8" t="str">
        <f aca="false">VLOOKUP(A1652,Municipios!$A$2:$B$5571,2,0)</f>
        <v>Vereda</v>
      </c>
      <c r="C1652" s="7" t="n">
        <v>12</v>
      </c>
      <c r="D1652" s="7" t="n">
        <v>0</v>
      </c>
      <c r="E1652" s="7" t="n">
        <v>1</v>
      </c>
      <c r="F1652" s="7" t="n">
        <v>0</v>
      </c>
      <c r="G1652" s="7" t="n">
        <v>2</v>
      </c>
      <c r="H1652" s="7" t="n">
        <v>0</v>
      </c>
      <c r="I1652" s="7" t="n">
        <v>1</v>
      </c>
      <c r="J1652" s="9" t="n">
        <f aca="false">VLOOKUP(A1652,população!$A$2:$E$5571,2,0)</f>
        <v>1778</v>
      </c>
      <c r="K1652" s="9" t="n">
        <f aca="false">VLOOKUP(A1652,população!$A$2:$E$5571,3,0)</f>
        <v>3830</v>
      </c>
      <c r="L1652" s="9" t="n">
        <f aca="false">VLOOKUP(A1652,população!$A$2:$E$5571,4,0)</f>
        <v>907</v>
      </c>
      <c r="M1652" s="9" t="n">
        <f aca="false">VLOOKUP(A1652,população!$A$2:$E$5571,5,0)</f>
        <v>6515</v>
      </c>
    </row>
    <row r="1653" customFormat="false" ht="15" hidden="false" customHeight="false" outlineLevel="0" collapsed="false">
      <c r="A1653" s="7" t="n">
        <v>293330</v>
      </c>
      <c r="B1653" s="8" t="str">
        <f aca="false">VLOOKUP(A1653,Municipios!$A$2:$B$5571,2,0)</f>
        <v>Vitória Da Conquista</v>
      </c>
      <c r="C1653" s="7" t="n">
        <v>593</v>
      </c>
      <c r="D1653" s="7" t="n">
        <v>56</v>
      </c>
      <c r="E1653" s="7" t="n">
        <v>22</v>
      </c>
      <c r="F1653" s="7" t="n">
        <v>2</v>
      </c>
      <c r="G1653" s="7" t="n">
        <v>376</v>
      </c>
      <c r="H1653" s="7" t="n">
        <v>54</v>
      </c>
      <c r="I1653" s="7" t="n">
        <v>137</v>
      </c>
      <c r="J1653" s="9" t="n">
        <f aca="false">VLOOKUP(A1653,população!$A$2:$E$5571,2,0)</f>
        <v>89133</v>
      </c>
      <c r="K1653" s="9" t="n">
        <f aca="false">VLOOKUP(A1653,população!$A$2:$E$5571,3,0)</f>
        <v>199703</v>
      </c>
      <c r="L1653" s="9" t="n">
        <f aca="false">VLOOKUP(A1653,população!$A$2:$E$5571,4,0)</f>
        <v>31492</v>
      </c>
      <c r="M1653" s="9" t="n">
        <f aca="false">VLOOKUP(A1653,população!$A$2:$E$5571,5,0)</f>
        <v>320328</v>
      </c>
    </row>
    <row r="1654" customFormat="false" ht="15" hidden="false" customHeight="false" outlineLevel="0" collapsed="false">
      <c r="A1654" s="7" t="n">
        <v>293340</v>
      </c>
      <c r="B1654" s="8" t="str">
        <f aca="false">VLOOKUP(A1654,Municipios!$A$2:$B$5571,2,0)</f>
        <v>Wagner</v>
      </c>
      <c r="C1654" s="7" t="n">
        <v>37</v>
      </c>
      <c r="D1654" s="7" t="n">
        <v>0</v>
      </c>
      <c r="E1654" s="7" t="n">
        <v>6</v>
      </c>
      <c r="F1654" s="7" t="n">
        <v>0</v>
      </c>
      <c r="G1654" s="7" t="n">
        <v>7</v>
      </c>
      <c r="H1654" s="7" t="n">
        <v>0</v>
      </c>
      <c r="I1654" s="7" t="n">
        <v>0</v>
      </c>
      <c r="J1654" s="9" t="n">
        <f aca="false">VLOOKUP(A1654,população!$A$2:$E$5571,2,0)</f>
        <v>2633</v>
      </c>
      <c r="K1654" s="9" t="n">
        <f aca="false">VLOOKUP(A1654,população!$A$2:$E$5571,3,0)</f>
        <v>5131</v>
      </c>
      <c r="L1654" s="9" t="n">
        <f aca="false">VLOOKUP(A1654,população!$A$2:$E$5571,4,0)</f>
        <v>1080</v>
      </c>
      <c r="M1654" s="9" t="n">
        <f aca="false">VLOOKUP(A1654,população!$A$2:$E$5571,5,0)</f>
        <v>8844</v>
      </c>
    </row>
    <row r="1655" customFormat="false" ht="15" hidden="false" customHeight="false" outlineLevel="0" collapsed="false">
      <c r="A1655" s="7" t="n">
        <v>293345</v>
      </c>
      <c r="B1655" s="8" t="str">
        <f aca="false">VLOOKUP(A1655,Municipios!$A$2:$B$5571,2,0)</f>
        <v>Wanderley</v>
      </c>
      <c r="C1655" s="7" t="n">
        <v>28</v>
      </c>
      <c r="D1655" s="7" t="n">
        <v>0</v>
      </c>
      <c r="E1655" s="7" t="n">
        <v>4</v>
      </c>
      <c r="F1655" s="7" t="n">
        <v>0</v>
      </c>
      <c r="G1655" s="7" t="n">
        <v>10</v>
      </c>
      <c r="H1655" s="7" t="n">
        <v>0</v>
      </c>
      <c r="I1655" s="7" t="n">
        <v>0</v>
      </c>
      <c r="J1655" s="9" t="n">
        <f aca="false">VLOOKUP(A1655,população!$A$2:$E$5571,2,0)</f>
        <v>3491</v>
      </c>
      <c r="K1655" s="9" t="n">
        <f aca="false">VLOOKUP(A1655,população!$A$2:$E$5571,3,0)</f>
        <v>7275</v>
      </c>
      <c r="L1655" s="9" t="n">
        <f aca="false">VLOOKUP(A1655,população!$A$2:$E$5571,4,0)</f>
        <v>1290</v>
      </c>
      <c r="M1655" s="9" t="n">
        <f aca="false">VLOOKUP(A1655,população!$A$2:$E$5571,5,0)</f>
        <v>12056</v>
      </c>
    </row>
    <row r="1656" customFormat="false" ht="15" hidden="false" customHeight="false" outlineLevel="0" collapsed="false">
      <c r="A1656" s="7" t="n">
        <v>293350</v>
      </c>
      <c r="B1656" s="8" t="str">
        <f aca="false">VLOOKUP(A1656,Municipios!$A$2:$B$5571,2,0)</f>
        <v>Wenceslau Guimarães</v>
      </c>
      <c r="C1656" s="7" t="n">
        <v>44</v>
      </c>
      <c r="D1656" s="7" t="n">
        <v>0</v>
      </c>
      <c r="E1656" s="7" t="n">
        <v>2</v>
      </c>
      <c r="F1656" s="7" t="n">
        <v>0</v>
      </c>
      <c r="G1656" s="7" t="n">
        <v>7</v>
      </c>
      <c r="H1656" s="7" t="n">
        <v>0</v>
      </c>
      <c r="I1656" s="7" t="n">
        <v>0</v>
      </c>
      <c r="J1656" s="9" t="n">
        <f aca="false">VLOOKUP(A1656,população!$A$2:$E$5571,2,0)</f>
        <v>6981</v>
      </c>
      <c r="K1656" s="9" t="n">
        <f aca="false">VLOOKUP(A1656,população!$A$2:$E$5571,3,0)</f>
        <v>12846</v>
      </c>
      <c r="L1656" s="9" t="n">
        <f aca="false">VLOOKUP(A1656,população!$A$2:$E$5571,4,0)</f>
        <v>1775</v>
      </c>
      <c r="M1656" s="9" t="n">
        <f aca="false">VLOOKUP(A1656,população!$A$2:$E$5571,5,0)</f>
        <v>21602</v>
      </c>
    </row>
    <row r="1657" customFormat="false" ht="15" hidden="false" customHeight="false" outlineLevel="0" collapsed="false">
      <c r="A1657" s="7" t="n">
        <v>293360</v>
      </c>
      <c r="B1657" s="8" t="str">
        <f aca="false">VLOOKUP(A1657,Municipios!$A$2:$B$5571,2,0)</f>
        <v>Xique-Xique</v>
      </c>
      <c r="C1657" s="7" t="n">
        <v>85</v>
      </c>
      <c r="D1657" s="7" t="n">
        <v>0</v>
      </c>
      <c r="E1657" s="7" t="n">
        <v>4</v>
      </c>
      <c r="F1657" s="7" t="n">
        <v>0</v>
      </c>
      <c r="G1657" s="7" t="n">
        <v>19</v>
      </c>
      <c r="H1657" s="7" t="n">
        <v>0</v>
      </c>
      <c r="I1657" s="7" t="n">
        <v>1</v>
      </c>
      <c r="J1657" s="9" t="n">
        <f aca="false">VLOOKUP(A1657,população!$A$2:$E$5571,2,0)</f>
        <v>15313</v>
      </c>
      <c r="K1657" s="9" t="n">
        <f aca="false">VLOOKUP(A1657,população!$A$2:$E$5571,3,0)</f>
        <v>25633</v>
      </c>
      <c r="L1657" s="9" t="n">
        <f aca="false">VLOOKUP(A1657,população!$A$2:$E$5571,4,0)</f>
        <v>4723</v>
      </c>
      <c r="M1657" s="9" t="n">
        <f aca="false">VLOOKUP(A1657,população!$A$2:$E$5571,5,0)</f>
        <v>45669</v>
      </c>
    </row>
    <row r="1658" customFormat="false" ht="15" hidden="false" customHeight="false" outlineLevel="0" collapsed="false">
      <c r="A1658" s="7" t="n">
        <v>310010</v>
      </c>
      <c r="B1658" s="8" t="str">
        <f aca="false">VLOOKUP(A1658,Municipios!$A$2:$B$5571,2,0)</f>
        <v>Abadia dos Dourados</v>
      </c>
      <c r="C1658" s="7" t="n">
        <v>12</v>
      </c>
      <c r="D1658" s="7" t="n">
        <v>0</v>
      </c>
      <c r="E1658" s="7" t="n">
        <v>0</v>
      </c>
      <c r="F1658" s="7" t="n">
        <v>0</v>
      </c>
      <c r="G1658" s="7" t="n">
        <v>0</v>
      </c>
      <c r="H1658" s="7" t="n">
        <v>0</v>
      </c>
      <c r="I1658" s="7" t="n">
        <v>0</v>
      </c>
      <c r="J1658" s="9" t="n">
        <f aca="false">VLOOKUP(A1658,população!$A$2:$E$5571,2,0)</f>
        <v>1340</v>
      </c>
      <c r="K1658" s="9" t="n">
        <f aca="false">VLOOKUP(A1658,população!$A$2:$E$5571,3,0)</f>
        <v>4287</v>
      </c>
      <c r="L1658" s="9" t="n">
        <f aca="false">VLOOKUP(A1658,população!$A$2:$E$5571,4,0)</f>
        <v>987</v>
      </c>
      <c r="M1658" s="9" t="n">
        <f aca="false">VLOOKUP(A1658,população!$A$2:$E$5571,5,0)</f>
        <v>6614</v>
      </c>
    </row>
    <row r="1659" customFormat="false" ht="15" hidden="false" customHeight="false" outlineLevel="0" collapsed="false">
      <c r="A1659" s="7" t="n">
        <v>310020</v>
      </c>
      <c r="B1659" s="8" t="str">
        <f aca="false">VLOOKUP(A1659,Municipios!$A$2:$B$5571,2,0)</f>
        <v>Abaeté</v>
      </c>
      <c r="C1659" s="7" t="n">
        <v>41</v>
      </c>
      <c r="D1659" s="7" t="n">
        <v>0</v>
      </c>
      <c r="E1659" s="7" t="n">
        <v>4</v>
      </c>
      <c r="F1659" s="7" t="n">
        <v>0</v>
      </c>
      <c r="G1659" s="7" t="n">
        <v>8</v>
      </c>
      <c r="H1659" s="7" t="n">
        <v>0</v>
      </c>
      <c r="I1659" s="7" t="n">
        <v>0</v>
      </c>
      <c r="J1659" s="9" t="n">
        <f aca="false">VLOOKUP(A1659,população!$A$2:$E$5571,2,0)</f>
        <v>5000</v>
      </c>
      <c r="K1659" s="9" t="n">
        <f aca="false">VLOOKUP(A1659,população!$A$2:$E$5571,3,0)</f>
        <v>14291</v>
      </c>
      <c r="L1659" s="9" t="n">
        <f aca="false">VLOOKUP(A1659,população!$A$2:$E$5571,4,0)</f>
        <v>3287</v>
      </c>
      <c r="M1659" s="9" t="n">
        <f aca="false">VLOOKUP(A1659,população!$A$2:$E$5571,5,0)</f>
        <v>22578</v>
      </c>
    </row>
    <row r="1660" customFormat="false" ht="15" hidden="false" customHeight="false" outlineLevel="0" collapsed="false">
      <c r="A1660" s="7" t="n">
        <v>310030</v>
      </c>
      <c r="B1660" s="8" t="str">
        <f aca="false">VLOOKUP(A1660,Municipios!$A$2:$B$5571,2,0)</f>
        <v>Abre Campo</v>
      </c>
      <c r="C1660" s="7" t="n">
        <v>59</v>
      </c>
      <c r="D1660" s="7" t="n">
        <v>0</v>
      </c>
      <c r="E1660" s="7" t="n">
        <v>4</v>
      </c>
      <c r="F1660" s="7" t="n">
        <v>0</v>
      </c>
      <c r="G1660" s="7" t="n">
        <v>12</v>
      </c>
      <c r="H1660" s="7" t="n">
        <v>0</v>
      </c>
      <c r="I1660" s="7" t="n">
        <v>3</v>
      </c>
      <c r="J1660" s="9" t="n">
        <f aca="false">VLOOKUP(A1660,população!$A$2:$E$5571,2,0)</f>
        <v>3176</v>
      </c>
      <c r="K1660" s="9" t="n">
        <f aca="false">VLOOKUP(A1660,população!$A$2:$E$5571,3,0)</f>
        <v>8131</v>
      </c>
      <c r="L1660" s="9" t="n">
        <f aca="false">VLOOKUP(A1660,população!$A$2:$E$5571,4,0)</f>
        <v>1839</v>
      </c>
      <c r="M1660" s="9" t="n">
        <f aca="false">VLOOKUP(A1660,população!$A$2:$E$5571,5,0)</f>
        <v>13146</v>
      </c>
    </row>
    <row r="1661" customFormat="false" ht="15" hidden="false" customHeight="false" outlineLevel="0" collapsed="false">
      <c r="A1661" s="7" t="n">
        <v>310060</v>
      </c>
      <c r="B1661" s="8" t="str">
        <f aca="false">VLOOKUP(A1661,Municipios!$A$2:$B$5571,2,0)</f>
        <v>Água Boa</v>
      </c>
      <c r="C1661" s="7" t="n">
        <v>0</v>
      </c>
      <c r="D1661" s="7" t="n">
        <v>0</v>
      </c>
      <c r="E1661" s="7" t="n">
        <v>0</v>
      </c>
      <c r="F1661" s="7" t="n">
        <v>0</v>
      </c>
      <c r="G1661" s="7" t="n">
        <v>0</v>
      </c>
      <c r="H1661" s="7" t="n">
        <v>0</v>
      </c>
      <c r="I1661" s="7" t="n">
        <v>1</v>
      </c>
      <c r="J1661" s="9" t="n">
        <f aca="false">VLOOKUP(A1661,população!$A$2:$E$5571,2,0)</f>
        <v>4463</v>
      </c>
      <c r="K1661" s="9" t="n">
        <f aca="false">VLOOKUP(A1661,população!$A$2:$E$5571,3,0)</f>
        <v>8274</v>
      </c>
      <c r="L1661" s="9" t="n">
        <f aca="false">VLOOKUP(A1661,população!$A$2:$E$5571,4,0)</f>
        <v>1621</v>
      </c>
      <c r="M1661" s="9" t="n">
        <f aca="false">VLOOKUP(A1661,população!$A$2:$E$5571,5,0)</f>
        <v>14358</v>
      </c>
    </row>
    <row r="1662" customFormat="false" ht="15" hidden="false" customHeight="false" outlineLevel="0" collapsed="false">
      <c r="A1662" s="7" t="n">
        <v>310090</v>
      </c>
      <c r="B1662" s="8" t="str">
        <f aca="false">VLOOKUP(A1662,Municipios!$A$2:$B$5571,2,0)</f>
        <v>Águas Formosas</v>
      </c>
      <c r="C1662" s="7" t="n">
        <v>59</v>
      </c>
      <c r="D1662" s="7" t="n">
        <v>0</v>
      </c>
      <c r="E1662" s="7" t="n">
        <v>5</v>
      </c>
      <c r="F1662" s="7" t="n">
        <v>0</v>
      </c>
      <c r="G1662" s="7" t="n">
        <v>20</v>
      </c>
      <c r="H1662" s="7" t="n">
        <v>0</v>
      </c>
      <c r="I1662" s="7" t="n">
        <v>1</v>
      </c>
      <c r="J1662" s="9" t="n">
        <f aca="false">VLOOKUP(A1662,população!$A$2:$E$5571,2,0)</f>
        <v>5222</v>
      </c>
      <c r="K1662" s="9" t="n">
        <f aca="false">VLOOKUP(A1662,população!$A$2:$E$5571,3,0)</f>
        <v>10674</v>
      </c>
      <c r="L1662" s="9" t="n">
        <f aca="false">VLOOKUP(A1662,população!$A$2:$E$5571,4,0)</f>
        <v>2513</v>
      </c>
      <c r="M1662" s="9" t="n">
        <f aca="false">VLOOKUP(A1662,população!$A$2:$E$5571,5,0)</f>
        <v>18409</v>
      </c>
    </row>
    <row r="1663" customFormat="false" ht="15" hidden="false" customHeight="false" outlineLevel="0" collapsed="false">
      <c r="A1663" s="7" t="n">
        <v>310100</v>
      </c>
      <c r="B1663" s="8" t="str">
        <f aca="false">VLOOKUP(A1663,Municipios!$A$2:$B$5571,2,0)</f>
        <v>Águas Vermelhas</v>
      </c>
      <c r="C1663" s="7" t="n">
        <v>46</v>
      </c>
      <c r="D1663" s="7" t="n">
        <v>0</v>
      </c>
      <c r="E1663" s="7" t="n">
        <v>2</v>
      </c>
      <c r="F1663" s="7" t="n">
        <v>0</v>
      </c>
      <c r="G1663" s="7" t="n">
        <v>5</v>
      </c>
      <c r="H1663" s="7" t="n">
        <v>0</v>
      </c>
      <c r="I1663" s="7" t="n">
        <v>1</v>
      </c>
      <c r="J1663" s="9" t="n">
        <f aca="false">VLOOKUP(A1663,população!$A$2:$E$5571,2,0)</f>
        <v>3560</v>
      </c>
      <c r="K1663" s="9" t="n">
        <f aca="false">VLOOKUP(A1663,população!$A$2:$E$5571,3,0)</f>
        <v>7546</v>
      </c>
      <c r="L1663" s="9" t="n">
        <f aca="false">VLOOKUP(A1663,população!$A$2:$E$5571,4,0)</f>
        <v>1471</v>
      </c>
      <c r="M1663" s="9" t="n">
        <f aca="false">VLOOKUP(A1663,população!$A$2:$E$5571,5,0)</f>
        <v>12577</v>
      </c>
    </row>
    <row r="1664" customFormat="false" ht="15" hidden="false" customHeight="false" outlineLevel="0" collapsed="false">
      <c r="A1664" s="7" t="n">
        <v>310110</v>
      </c>
      <c r="B1664" s="8" t="str">
        <f aca="false">VLOOKUP(A1664,Municipios!$A$2:$B$5571,2,0)</f>
        <v>Aimorés</v>
      </c>
      <c r="C1664" s="7" t="n">
        <v>43</v>
      </c>
      <c r="D1664" s="7" t="n">
        <v>0</v>
      </c>
      <c r="E1664" s="7" t="n">
        <v>6</v>
      </c>
      <c r="F1664" s="7" t="n">
        <v>0</v>
      </c>
      <c r="G1664" s="7" t="n">
        <v>28</v>
      </c>
      <c r="H1664" s="7" t="n">
        <v>0</v>
      </c>
      <c r="I1664" s="7" t="n">
        <v>2</v>
      </c>
      <c r="J1664" s="9" t="n">
        <f aca="false">VLOOKUP(A1664,população!$A$2:$E$5571,2,0)</f>
        <v>5839</v>
      </c>
      <c r="K1664" s="9" t="n">
        <f aca="false">VLOOKUP(A1664,população!$A$2:$E$5571,3,0)</f>
        <v>15133</v>
      </c>
      <c r="L1664" s="9" t="n">
        <f aca="false">VLOOKUP(A1664,população!$A$2:$E$5571,4,0)</f>
        <v>3814</v>
      </c>
      <c r="M1664" s="9" t="n">
        <f aca="false">VLOOKUP(A1664,população!$A$2:$E$5571,5,0)</f>
        <v>24786</v>
      </c>
    </row>
    <row r="1665" customFormat="false" ht="15" hidden="false" customHeight="false" outlineLevel="0" collapsed="false">
      <c r="A1665" s="7" t="n">
        <v>310120</v>
      </c>
      <c r="B1665" s="8" t="str">
        <f aca="false">VLOOKUP(A1665,Municipios!$A$2:$B$5571,2,0)</f>
        <v>Aiuruoca</v>
      </c>
      <c r="C1665" s="7" t="n">
        <v>28</v>
      </c>
      <c r="D1665" s="7" t="n">
        <v>0</v>
      </c>
      <c r="E1665" s="7" t="n">
        <v>2</v>
      </c>
      <c r="F1665" s="7" t="n">
        <v>0</v>
      </c>
      <c r="G1665" s="7" t="n">
        <v>5</v>
      </c>
      <c r="H1665" s="7" t="n">
        <v>0</v>
      </c>
      <c r="I1665" s="7" t="n">
        <v>2</v>
      </c>
      <c r="J1665" s="9" t="n">
        <f aca="false">VLOOKUP(A1665,população!$A$2:$E$5571,2,0)</f>
        <v>1180</v>
      </c>
      <c r="K1665" s="9" t="n">
        <f aca="false">VLOOKUP(A1665,população!$A$2:$E$5571,3,0)</f>
        <v>3798</v>
      </c>
      <c r="L1665" s="9" t="n">
        <f aca="false">VLOOKUP(A1665,população!$A$2:$E$5571,4,0)</f>
        <v>1007</v>
      </c>
      <c r="M1665" s="9" t="n">
        <f aca="false">VLOOKUP(A1665,população!$A$2:$E$5571,5,0)</f>
        <v>5985</v>
      </c>
    </row>
    <row r="1666" customFormat="false" ht="15" hidden="false" customHeight="false" outlineLevel="0" collapsed="false">
      <c r="A1666" s="7" t="n">
        <v>310130</v>
      </c>
      <c r="B1666" s="8" t="str">
        <f aca="false">VLOOKUP(A1666,Municipios!$A$2:$B$5571,2,0)</f>
        <v>Alagoa</v>
      </c>
      <c r="C1666" s="7" t="n">
        <v>13</v>
      </c>
      <c r="D1666" s="7" t="n">
        <v>0</v>
      </c>
      <c r="E1666" s="7" t="n">
        <v>1</v>
      </c>
      <c r="F1666" s="7" t="n">
        <v>0</v>
      </c>
      <c r="G1666" s="7" t="n">
        <v>1</v>
      </c>
      <c r="H1666" s="7" t="n">
        <v>0</v>
      </c>
      <c r="I1666" s="7" t="n">
        <v>0</v>
      </c>
      <c r="J1666" s="9" t="n">
        <f aca="false">VLOOKUP(A1666,população!$A$2:$E$5571,2,0)</f>
        <v>570</v>
      </c>
      <c r="K1666" s="9" t="n">
        <f aca="false">VLOOKUP(A1666,população!$A$2:$E$5571,3,0)</f>
        <v>1663</v>
      </c>
      <c r="L1666" s="9" t="n">
        <f aca="false">VLOOKUP(A1666,população!$A$2:$E$5571,4,0)</f>
        <v>409</v>
      </c>
      <c r="M1666" s="9" t="n">
        <f aca="false">VLOOKUP(A1666,população!$A$2:$E$5571,5,0)</f>
        <v>2642</v>
      </c>
    </row>
    <row r="1667" customFormat="false" ht="15" hidden="false" customHeight="false" outlineLevel="0" collapsed="false">
      <c r="A1667" s="7" t="n">
        <v>310150</v>
      </c>
      <c r="B1667" s="8" t="str">
        <f aca="false">VLOOKUP(A1667,Municipios!$A$2:$B$5571,2,0)</f>
        <v>Além Paraíba</v>
      </c>
      <c r="C1667" s="7" t="n">
        <v>38</v>
      </c>
      <c r="D1667" s="7" t="n">
        <v>5</v>
      </c>
      <c r="E1667" s="7" t="n">
        <v>4</v>
      </c>
      <c r="F1667" s="7" t="n">
        <v>1</v>
      </c>
      <c r="G1667" s="7" t="n">
        <v>19</v>
      </c>
      <c r="H1667" s="7" t="n">
        <v>3</v>
      </c>
      <c r="I1667" s="7" t="n">
        <v>7</v>
      </c>
      <c r="J1667" s="9" t="n">
        <f aca="false">VLOOKUP(A1667,população!$A$2:$E$5571,2,0)</f>
        <v>7920</v>
      </c>
      <c r="K1667" s="9" t="n">
        <f aca="false">VLOOKUP(A1667,população!$A$2:$E$5571,3,0)</f>
        <v>21517</v>
      </c>
      <c r="L1667" s="9" t="n">
        <f aca="false">VLOOKUP(A1667,população!$A$2:$E$5571,4,0)</f>
        <v>5032</v>
      </c>
      <c r="M1667" s="9" t="n">
        <f aca="false">VLOOKUP(A1667,população!$A$2:$E$5571,5,0)</f>
        <v>34469</v>
      </c>
    </row>
    <row r="1668" customFormat="false" ht="15" hidden="false" customHeight="false" outlineLevel="0" collapsed="false">
      <c r="A1668" s="7" t="n">
        <v>310160</v>
      </c>
      <c r="B1668" s="8" t="str">
        <f aca="false">VLOOKUP(A1668,Municipios!$A$2:$B$5571,2,0)</f>
        <v>Alfenas</v>
      </c>
      <c r="C1668" s="7" t="n">
        <v>187</v>
      </c>
      <c r="D1668" s="7" t="n">
        <v>44</v>
      </c>
      <c r="E1668" s="7" t="n">
        <v>12</v>
      </c>
      <c r="F1668" s="7" t="n">
        <v>5</v>
      </c>
      <c r="G1668" s="7" t="n">
        <v>102</v>
      </c>
      <c r="H1668" s="7" t="n">
        <v>32</v>
      </c>
      <c r="I1668" s="7" t="n">
        <v>32</v>
      </c>
      <c r="J1668" s="9" t="n">
        <f aca="false">VLOOKUP(A1668,população!$A$2:$E$5571,2,0)</f>
        <v>17615</v>
      </c>
      <c r="K1668" s="9" t="n">
        <f aca="false">VLOOKUP(A1668,população!$A$2:$E$5571,3,0)</f>
        <v>48401</v>
      </c>
      <c r="L1668" s="9" t="n">
        <f aca="false">VLOOKUP(A1668,população!$A$2:$E$5571,4,0)</f>
        <v>9177</v>
      </c>
      <c r="M1668" s="9" t="n">
        <f aca="false">VLOOKUP(A1668,população!$A$2:$E$5571,5,0)</f>
        <v>75193</v>
      </c>
    </row>
    <row r="1669" customFormat="false" ht="15" hidden="false" customHeight="false" outlineLevel="0" collapsed="false">
      <c r="A1669" s="7" t="n">
        <v>310170</v>
      </c>
      <c r="B1669" s="8" t="str">
        <f aca="false">VLOOKUP(A1669,Municipios!$A$2:$B$5571,2,0)</f>
        <v>Almenara</v>
      </c>
      <c r="C1669" s="7" t="n">
        <v>69</v>
      </c>
      <c r="D1669" s="7" t="n">
        <v>0</v>
      </c>
      <c r="E1669" s="7" t="n">
        <v>5</v>
      </c>
      <c r="F1669" s="7" t="n">
        <v>0</v>
      </c>
      <c r="G1669" s="7" t="n">
        <v>39</v>
      </c>
      <c r="H1669" s="7" t="n">
        <v>0</v>
      </c>
      <c r="I1669" s="7" t="n">
        <v>2</v>
      </c>
      <c r="J1669" s="9" t="n">
        <f aca="false">VLOOKUP(A1669,população!$A$2:$E$5571,2,0)</f>
        <v>10210</v>
      </c>
      <c r="K1669" s="9" t="n">
        <f aca="false">VLOOKUP(A1669,população!$A$2:$E$5571,3,0)</f>
        <v>23934</v>
      </c>
      <c r="L1669" s="9" t="n">
        <f aca="false">VLOOKUP(A1669,população!$A$2:$E$5571,4,0)</f>
        <v>4997</v>
      </c>
      <c r="M1669" s="9" t="n">
        <f aca="false">VLOOKUP(A1669,população!$A$2:$E$5571,5,0)</f>
        <v>39141</v>
      </c>
    </row>
    <row r="1670" customFormat="false" ht="15" hidden="false" customHeight="false" outlineLevel="0" collapsed="false">
      <c r="A1670" s="7" t="n">
        <v>310190</v>
      </c>
      <c r="B1670" s="8" t="str">
        <f aca="false">VLOOKUP(A1670,Municipios!$A$2:$B$5571,2,0)</f>
        <v>Alpinópolis</v>
      </c>
      <c r="C1670" s="7" t="n">
        <v>31</v>
      </c>
      <c r="D1670" s="7" t="n">
        <v>0</v>
      </c>
      <c r="E1670" s="7" t="n">
        <v>5</v>
      </c>
      <c r="F1670" s="7" t="n">
        <v>0</v>
      </c>
      <c r="G1670" s="7" t="n">
        <v>6</v>
      </c>
      <c r="H1670" s="7" t="n">
        <v>0</v>
      </c>
      <c r="I1670" s="7" t="n">
        <v>3</v>
      </c>
      <c r="J1670" s="9" t="n">
        <f aca="false">VLOOKUP(A1670,população!$A$2:$E$5571,2,0)</f>
        <v>4551</v>
      </c>
      <c r="K1670" s="9" t="n">
        <f aca="false">VLOOKUP(A1670,população!$A$2:$E$5571,3,0)</f>
        <v>11935</v>
      </c>
      <c r="L1670" s="9" t="n">
        <f aca="false">VLOOKUP(A1670,população!$A$2:$E$5571,4,0)</f>
        <v>2230</v>
      </c>
      <c r="M1670" s="9" t="n">
        <f aca="false">VLOOKUP(A1670,população!$A$2:$E$5571,5,0)</f>
        <v>18716</v>
      </c>
    </row>
    <row r="1671" customFormat="false" ht="15" hidden="false" customHeight="false" outlineLevel="0" collapsed="false">
      <c r="A1671" s="7" t="n">
        <v>310200</v>
      </c>
      <c r="B1671" s="8" t="str">
        <f aca="false">VLOOKUP(A1671,Municipios!$A$2:$B$5571,2,0)</f>
        <v>Alterosa</v>
      </c>
      <c r="C1671" s="7" t="n">
        <v>26</v>
      </c>
      <c r="D1671" s="7" t="n">
        <v>0</v>
      </c>
      <c r="E1671" s="7" t="n">
        <v>2</v>
      </c>
      <c r="F1671" s="7" t="n">
        <v>0</v>
      </c>
      <c r="G1671" s="7" t="n">
        <v>4</v>
      </c>
      <c r="H1671" s="7" t="n">
        <v>0</v>
      </c>
      <c r="I1671" s="7" t="n">
        <v>1</v>
      </c>
      <c r="J1671" s="9" t="n">
        <f aca="false">VLOOKUP(A1671,população!$A$2:$E$5571,2,0)</f>
        <v>3205</v>
      </c>
      <c r="K1671" s="9" t="n">
        <f aca="false">VLOOKUP(A1671,população!$A$2:$E$5571,3,0)</f>
        <v>8503</v>
      </c>
      <c r="L1671" s="9" t="n">
        <f aca="false">VLOOKUP(A1671,população!$A$2:$E$5571,4,0)</f>
        <v>2078</v>
      </c>
      <c r="M1671" s="9" t="n">
        <f aca="false">VLOOKUP(A1671,população!$A$2:$E$5571,5,0)</f>
        <v>13786</v>
      </c>
    </row>
    <row r="1672" customFormat="false" ht="15" hidden="false" customHeight="false" outlineLevel="0" collapsed="false">
      <c r="A1672" s="7" t="n">
        <v>310210</v>
      </c>
      <c r="B1672" s="8" t="str">
        <f aca="false">VLOOKUP(A1672,Municipios!$A$2:$B$5571,2,0)</f>
        <v>Alto Rio Doce</v>
      </c>
      <c r="C1672" s="7" t="n">
        <v>16</v>
      </c>
      <c r="D1672" s="7" t="n">
        <v>0</v>
      </c>
      <c r="E1672" s="7" t="n">
        <v>2</v>
      </c>
      <c r="F1672" s="7" t="n">
        <v>0</v>
      </c>
      <c r="G1672" s="7" t="n">
        <v>3</v>
      </c>
      <c r="H1672" s="7" t="n">
        <v>0</v>
      </c>
      <c r="I1672" s="7" t="n">
        <v>0</v>
      </c>
      <c r="J1672" s="9" t="n">
        <f aca="false">VLOOKUP(A1672,população!$A$2:$E$5571,2,0)</f>
        <v>2552</v>
      </c>
      <c r="K1672" s="9" t="n">
        <f aca="false">VLOOKUP(A1672,população!$A$2:$E$5571,3,0)</f>
        <v>7210</v>
      </c>
      <c r="L1672" s="9" t="n">
        <f aca="false">VLOOKUP(A1672,população!$A$2:$E$5571,4,0)</f>
        <v>1922</v>
      </c>
      <c r="M1672" s="9" t="n">
        <f aca="false">VLOOKUP(A1672,população!$A$2:$E$5571,5,0)</f>
        <v>11684</v>
      </c>
    </row>
    <row r="1673" customFormat="false" ht="15" hidden="false" customHeight="false" outlineLevel="0" collapsed="false">
      <c r="A1673" s="7" t="n">
        <v>310230</v>
      </c>
      <c r="B1673" s="8" t="str">
        <f aca="false">VLOOKUP(A1673,Municipios!$A$2:$B$5571,2,0)</f>
        <v>Alvinópolis</v>
      </c>
      <c r="C1673" s="7" t="n">
        <v>30</v>
      </c>
      <c r="D1673" s="7" t="n">
        <v>0</v>
      </c>
      <c r="E1673" s="7" t="n">
        <v>3</v>
      </c>
      <c r="F1673" s="7" t="n">
        <v>0</v>
      </c>
      <c r="G1673" s="7" t="n">
        <v>5</v>
      </c>
      <c r="H1673" s="7" t="n">
        <v>0</v>
      </c>
      <c r="I1673" s="7" t="n">
        <v>0</v>
      </c>
      <c r="J1673" s="9" t="n">
        <f aca="false">VLOOKUP(A1673,população!$A$2:$E$5571,2,0)</f>
        <v>3307</v>
      </c>
      <c r="K1673" s="9" t="n">
        <f aca="false">VLOOKUP(A1673,população!$A$2:$E$5571,3,0)</f>
        <v>9240</v>
      </c>
      <c r="L1673" s="9" t="n">
        <f aca="false">VLOOKUP(A1673,população!$A$2:$E$5571,4,0)</f>
        <v>2370</v>
      </c>
      <c r="M1673" s="9" t="n">
        <f aca="false">VLOOKUP(A1673,população!$A$2:$E$5571,5,0)</f>
        <v>14917</v>
      </c>
    </row>
    <row r="1674" customFormat="false" ht="15" hidden="false" customHeight="false" outlineLevel="0" collapsed="false">
      <c r="A1674" s="7" t="n">
        <v>310260</v>
      </c>
      <c r="B1674" s="8" t="str">
        <f aca="false">VLOOKUP(A1674,Municipios!$A$2:$B$5571,2,0)</f>
        <v>Andradas</v>
      </c>
      <c r="C1674" s="7" t="n">
        <v>50</v>
      </c>
      <c r="D1674" s="7" t="n">
        <v>0</v>
      </c>
      <c r="E1674" s="7" t="n">
        <v>3</v>
      </c>
      <c r="F1674" s="7" t="n">
        <v>0</v>
      </c>
      <c r="G1674" s="7" t="n">
        <v>18</v>
      </c>
      <c r="H1674" s="7" t="n">
        <v>0</v>
      </c>
      <c r="I1674" s="7" t="n">
        <v>2</v>
      </c>
      <c r="J1674" s="9" t="n">
        <f aca="false">VLOOKUP(A1674,população!$A$2:$E$5571,2,0)</f>
        <v>8174</v>
      </c>
      <c r="K1674" s="9" t="n">
        <f aca="false">VLOOKUP(A1674,população!$A$2:$E$5571,3,0)</f>
        <v>24649</v>
      </c>
      <c r="L1674" s="9" t="n">
        <f aca="false">VLOOKUP(A1674,população!$A$2:$E$5571,4,0)</f>
        <v>5300</v>
      </c>
      <c r="M1674" s="9" t="n">
        <f aca="false">VLOOKUP(A1674,população!$A$2:$E$5571,5,0)</f>
        <v>38123</v>
      </c>
    </row>
    <row r="1675" customFormat="false" ht="15" hidden="false" customHeight="false" outlineLevel="0" collapsed="false">
      <c r="A1675" s="7" t="n">
        <v>310270</v>
      </c>
      <c r="B1675" s="8" t="str">
        <f aca="false">VLOOKUP(A1675,Municipios!$A$2:$B$5571,2,0)</f>
        <v>Cachoeira de Pajeú</v>
      </c>
      <c r="C1675" s="7" t="n">
        <v>25</v>
      </c>
      <c r="D1675" s="7" t="n">
        <v>0</v>
      </c>
      <c r="E1675" s="7" t="n">
        <v>1</v>
      </c>
      <c r="F1675" s="7" t="n">
        <v>0</v>
      </c>
      <c r="G1675" s="7" t="n">
        <v>4</v>
      </c>
      <c r="H1675" s="7" t="n">
        <v>0</v>
      </c>
      <c r="I1675" s="7" t="n">
        <v>0</v>
      </c>
      <c r="J1675" s="9" t="n">
        <f aca="false">VLOOKUP(A1675,população!$A$2:$E$5571,2,0)</f>
        <v>2316</v>
      </c>
      <c r="K1675" s="9" t="n">
        <f aca="false">VLOOKUP(A1675,população!$A$2:$E$5571,3,0)</f>
        <v>5140</v>
      </c>
      <c r="L1675" s="9" t="n">
        <f aca="false">VLOOKUP(A1675,população!$A$2:$E$5571,4,0)</f>
        <v>1220</v>
      </c>
      <c r="M1675" s="9" t="n">
        <f aca="false">VLOOKUP(A1675,população!$A$2:$E$5571,5,0)</f>
        <v>8676</v>
      </c>
    </row>
    <row r="1676" customFormat="false" ht="15" hidden="false" customHeight="false" outlineLevel="0" collapsed="false">
      <c r="A1676" s="7" t="n">
        <v>310280</v>
      </c>
      <c r="B1676" s="8" t="str">
        <f aca="false">VLOOKUP(A1676,Municipios!$A$2:$B$5571,2,0)</f>
        <v>Andrelândia</v>
      </c>
      <c r="C1676" s="7" t="n">
        <v>19</v>
      </c>
      <c r="D1676" s="7" t="n">
        <v>0</v>
      </c>
      <c r="E1676" s="7" t="n">
        <v>2</v>
      </c>
      <c r="F1676" s="7" t="n">
        <v>0</v>
      </c>
      <c r="G1676" s="7" t="n">
        <v>5</v>
      </c>
      <c r="H1676" s="7" t="n">
        <v>0</v>
      </c>
      <c r="I1676" s="7" t="n">
        <v>5</v>
      </c>
      <c r="J1676" s="9" t="n">
        <f aca="false">VLOOKUP(A1676,população!$A$2:$E$5571,2,0)</f>
        <v>2544</v>
      </c>
      <c r="K1676" s="9" t="n">
        <f aca="false">VLOOKUP(A1676,população!$A$2:$E$5571,3,0)</f>
        <v>7585</v>
      </c>
      <c r="L1676" s="9" t="n">
        <f aca="false">VLOOKUP(A1676,população!$A$2:$E$5571,4,0)</f>
        <v>1900</v>
      </c>
      <c r="M1676" s="9" t="n">
        <f aca="false">VLOOKUP(A1676,população!$A$2:$E$5571,5,0)</f>
        <v>12029</v>
      </c>
    </row>
    <row r="1677" customFormat="false" ht="15" hidden="false" customHeight="false" outlineLevel="0" collapsed="false">
      <c r="A1677" s="7" t="n">
        <v>310290</v>
      </c>
      <c r="B1677" s="8" t="str">
        <f aca="false">VLOOKUP(A1677,Municipios!$A$2:$B$5571,2,0)</f>
        <v>Antônio Carlos</v>
      </c>
      <c r="C1677" s="7" t="n">
        <v>12</v>
      </c>
      <c r="D1677" s="7" t="n">
        <v>0</v>
      </c>
      <c r="E1677" s="7" t="n">
        <v>1</v>
      </c>
      <c r="F1677" s="7" t="n">
        <v>0</v>
      </c>
      <c r="G1677" s="7" t="n">
        <v>1</v>
      </c>
      <c r="H1677" s="7" t="n">
        <v>0</v>
      </c>
      <c r="I1677" s="7" t="n">
        <v>0</v>
      </c>
      <c r="J1677" s="9" t="n">
        <f aca="false">VLOOKUP(A1677,população!$A$2:$E$5571,2,0)</f>
        <v>2434</v>
      </c>
      <c r="K1677" s="9" t="n">
        <f aca="false">VLOOKUP(A1677,população!$A$2:$E$5571,3,0)</f>
        <v>7127</v>
      </c>
      <c r="L1677" s="9" t="n">
        <f aca="false">VLOOKUP(A1677,população!$A$2:$E$5571,4,0)</f>
        <v>1458</v>
      </c>
      <c r="M1677" s="9" t="n">
        <f aca="false">VLOOKUP(A1677,população!$A$2:$E$5571,5,0)</f>
        <v>11019</v>
      </c>
    </row>
    <row r="1678" customFormat="false" ht="15" hidden="false" customHeight="false" outlineLevel="0" collapsed="false">
      <c r="A1678" s="7" t="n">
        <v>310340</v>
      </c>
      <c r="B1678" s="8" t="str">
        <f aca="false">VLOOKUP(A1678,Municipios!$A$2:$B$5571,2,0)</f>
        <v>Araçuaí</v>
      </c>
      <c r="C1678" s="7" t="n">
        <v>60</v>
      </c>
      <c r="D1678" s="7" t="n">
        <v>0</v>
      </c>
      <c r="E1678" s="7" t="n">
        <v>9</v>
      </c>
      <c r="F1678" s="7" t="n">
        <v>0</v>
      </c>
      <c r="G1678" s="7" t="n">
        <v>34</v>
      </c>
      <c r="H1678" s="7" t="n">
        <v>0</v>
      </c>
      <c r="I1678" s="7" t="n">
        <v>1</v>
      </c>
      <c r="J1678" s="9" t="n">
        <f aca="false">VLOOKUP(A1678,população!$A$2:$E$5571,2,0)</f>
        <v>9165</v>
      </c>
      <c r="K1678" s="9" t="n">
        <f aca="false">VLOOKUP(A1678,população!$A$2:$E$5571,3,0)</f>
        <v>21508</v>
      </c>
      <c r="L1678" s="9" t="n">
        <f aca="false">VLOOKUP(A1678,população!$A$2:$E$5571,4,0)</f>
        <v>4609</v>
      </c>
      <c r="M1678" s="9" t="n">
        <f aca="false">VLOOKUP(A1678,população!$A$2:$E$5571,5,0)</f>
        <v>35282</v>
      </c>
    </row>
    <row r="1679" customFormat="false" ht="15" hidden="false" customHeight="false" outlineLevel="0" collapsed="false">
      <c r="A1679" s="7" t="n">
        <v>310350</v>
      </c>
      <c r="B1679" s="8" t="str">
        <f aca="false">VLOOKUP(A1679,Municipios!$A$2:$B$5571,2,0)</f>
        <v>Araguari</v>
      </c>
      <c r="C1679" s="7" t="n">
        <v>91</v>
      </c>
      <c r="D1679" s="7" t="n">
        <v>20</v>
      </c>
      <c r="E1679" s="7" t="n">
        <v>7</v>
      </c>
      <c r="F1679" s="7" t="n">
        <v>2</v>
      </c>
      <c r="G1679" s="7" t="n">
        <v>46</v>
      </c>
      <c r="H1679" s="7" t="n">
        <v>15</v>
      </c>
      <c r="I1679" s="7" t="n">
        <v>23</v>
      </c>
      <c r="J1679" s="9" t="n">
        <f aca="false">VLOOKUP(A1679,população!$A$2:$E$5571,2,0)</f>
        <v>24747</v>
      </c>
      <c r="K1679" s="9" t="n">
        <f aca="false">VLOOKUP(A1679,população!$A$2:$E$5571,3,0)</f>
        <v>72029</v>
      </c>
      <c r="L1679" s="9" t="n">
        <f aca="false">VLOOKUP(A1679,população!$A$2:$E$5571,4,0)</f>
        <v>14529</v>
      </c>
      <c r="M1679" s="9" t="n">
        <f aca="false">VLOOKUP(A1679,população!$A$2:$E$5571,5,0)</f>
        <v>111305</v>
      </c>
    </row>
    <row r="1680" customFormat="false" ht="15" hidden="false" customHeight="false" outlineLevel="0" collapsed="false">
      <c r="A1680" s="7" t="n">
        <v>310375</v>
      </c>
      <c r="B1680" s="8" t="str">
        <f aca="false">VLOOKUP(A1680,Municipios!$A$2:$B$5571,2,0)</f>
        <v>Araporã</v>
      </c>
      <c r="C1680" s="7" t="n">
        <v>13</v>
      </c>
      <c r="D1680" s="7" t="n">
        <v>0</v>
      </c>
      <c r="E1680" s="7" t="n">
        <v>1</v>
      </c>
      <c r="F1680" s="7" t="n">
        <v>0</v>
      </c>
      <c r="G1680" s="7" t="n">
        <v>4</v>
      </c>
      <c r="H1680" s="7" t="n">
        <v>0</v>
      </c>
      <c r="I1680" s="7" t="n">
        <v>1</v>
      </c>
      <c r="J1680" s="9" t="n">
        <f aca="false">VLOOKUP(A1680,população!$A$2:$E$5571,2,0)</f>
        <v>1798</v>
      </c>
      <c r="K1680" s="9" t="n">
        <f aca="false">VLOOKUP(A1680,população!$A$2:$E$5571,3,0)</f>
        <v>4013</v>
      </c>
      <c r="L1680" s="9" t="n">
        <f aca="false">VLOOKUP(A1680,população!$A$2:$E$5571,4,0)</f>
        <v>612</v>
      </c>
      <c r="M1680" s="9" t="n">
        <f aca="false">VLOOKUP(A1680,população!$A$2:$E$5571,5,0)</f>
        <v>6423</v>
      </c>
    </row>
    <row r="1681" customFormat="false" ht="15" hidden="false" customHeight="false" outlineLevel="0" collapsed="false">
      <c r="A1681" s="7" t="n">
        <v>310400</v>
      </c>
      <c r="B1681" s="8" t="str">
        <f aca="false">VLOOKUP(A1681,Municipios!$A$2:$B$5571,2,0)</f>
        <v>Araxá</v>
      </c>
      <c r="C1681" s="7" t="n">
        <v>157</v>
      </c>
      <c r="D1681" s="7" t="n">
        <v>17</v>
      </c>
      <c r="E1681" s="7" t="n">
        <v>8</v>
      </c>
      <c r="F1681" s="7" t="n">
        <v>3</v>
      </c>
      <c r="G1681" s="7" t="n">
        <v>82</v>
      </c>
      <c r="H1681" s="7" t="n">
        <v>14</v>
      </c>
      <c r="I1681" s="7" t="n">
        <v>33</v>
      </c>
      <c r="J1681" s="9" t="n">
        <f aca="false">VLOOKUP(A1681,população!$A$2:$E$5571,2,0)</f>
        <v>23136</v>
      </c>
      <c r="K1681" s="9" t="n">
        <f aca="false">VLOOKUP(A1681,população!$A$2:$E$5571,3,0)</f>
        <v>63778</v>
      </c>
      <c r="L1681" s="9" t="n">
        <f aca="false">VLOOKUP(A1681,população!$A$2:$E$5571,4,0)</f>
        <v>11076</v>
      </c>
      <c r="M1681" s="9" t="n">
        <f aca="false">VLOOKUP(A1681,população!$A$2:$E$5571,5,0)</f>
        <v>97990</v>
      </c>
    </row>
    <row r="1682" customFormat="false" ht="15" hidden="false" customHeight="false" outlineLevel="0" collapsed="false">
      <c r="A1682" s="7" t="n">
        <v>310410</v>
      </c>
      <c r="B1682" s="8" t="str">
        <f aca="false">VLOOKUP(A1682,Municipios!$A$2:$B$5571,2,0)</f>
        <v>Arceburgo</v>
      </c>
      <c r="C1682" s="7" t="n">
        <v>8</v>
      </c>
      <c r="D1682" s="7" t="n">
        <v>0</v>
      </c>
      <c r="E1682" s="7" t="n">
        <v>0</v>
      </c>
      <c r="F1682" s="7" t="n">
        <v>0</v>
      </c>
      <c r="G1682" s="7" t="n">
        <v>0</v>
      </c>
      <c r="H1682" s="7" t="n">
        <v>0</v>
      </c>
      <c r="I1682" s="7" t="n">
        <v>1</v>
      </c>
      <c r="J1682" s="9" t="n">
        <f aca="false">VLOOKUP(A1682,população!$A$2:$E$5571,2,0)</f>
        <v>1884</v>
      </c>
      <c r="K1682" s="9" t="n">
        <f aca="false">VLOOKUP(A1682,população!$A$2:$E$5571,3,0)</f>
        <v>6183</v>
      </c>
      <c r="L1682" s="9" t="n">
        <f aca="false">VLOOKUP(A1682,população!$A$2:$E$5571,4,0)</f>
        <v>1320</v>
      </c>
      <c r="M1682" s="9" t="n">
        <f aca="false">VLOOKUP(A1682,população!$A$2:$E$5571,5,0)</f>
        <v>9387</v>
      </c>
    </row>
    <row r="1683" customFormat="false" ht="15" hidden="false" customHeight="false" outlineLevel="0" collapsed="false">
      <c r="A1683" s="7" t="n">
        <v>310420</v>
      </c>
      <c r="B1683" s="8" t="str">
        <f aca="false">VLOOKUP(A1683,Municipios!$A$2:$B$5571,2,0)</f>
        <v>Arcos</v>
      </c>
      <c r="C1683" s="7" t="n">
        <v>47</v>
      </c>
      <c r="D1683" s="7" t="n">
        <v>0</v>
      </c>
      <c r="E1683" s="7" t="n">
        <v>5</v>
      </c>
      <c r="F1683" s="7" t="n">
        <v>0</v>
      </c>
      <c r="G1683" s="7" t="n">
        <v>13</v>
      </c>
      <c r="H1683" s="7" t="n">
        <v>0</v>
      </c>
      <c r="I1683" s="7" t="n">
        <v>6</v>
      </c>
      <c r="J1683" s="9" t="n">
        <f aca="false">VLOOKUP(A1683,população!$A$2:$E$5571,2,0)</f>
        <v>8241</v>
      </c>
      <c r="K1683" s="9" t="n">
        <f aca="false">VLOOKUP(A1683,população!$A$2:$E$5571,3,0)</f>
        <v>24923</v>
      </c>
      <c r="L1683" s="9" t="n">
        <f aca="false">VLOOKUP(A1683,população!$A$2:$E$5571,4,0)</f>
        <v>4356</v>
      </c>
      <c r="M1683" s="9" t="n">
        <f aca="false">VLOOKUP(A1683,população!$A$2:$E$5571,5,0)</f>
        <v>37520</v>
      </c>
    </row>
    <row r="1684" customFormat="false" ht="15" hidden="false" customHeight="false" outlineLevel="0" collapsed="false">
      <c r="A1684" s="7" t="n">
        <v>310430</v>
      </c>
      <c r="B1684" s="8" t="str">
        <f aca="false">VLOOKUP(A1684,Municipios!$A$2:$B$5571,2,0)</f>
        <v>Areado</v>
      </c>
      <c r="C1684" s="7" t="n">
        <v>14</v>
      </c>
      <c r="D1684" s="7" t="n">
        <v>0</v>
      </c>
      <c r="E1684" s="7" t="n">
        <v>1</v>
      </c>
      <c r="F1684" s="7" t="n">
        <v>0</v>
      </c>
      <c r="G1684" s="7" t="n">
        <v>5</v>
      </c>
      <c r="H1684" s="7" t="n">
        <v>0</v>
      </c>
      <c r="I1684" s="7" t="n">
        <v>1</v>
      </c>
      <c r="J1684" s="9" t="n">
        <f aca="false">VLOOKUP(A1684,população!$A$2:$E$5571,2,0)</f>
        <v>3047</v>
      </c>
      <c r="K1684" s="9" t="n">
        <f aca="false">VLOOKUP(A1684,população!$A$2:$E$5571,3,0)</f>
        <v>8787</v>
      </c>
      <c r="L1684" s="9" t="n">
        <f aca="false">VLOOKUP(A1684,população!$A$2:$E$5571,4,0)</f>
        <v>2024</v>
      </c>
      <c r="M1684" s="9" t="n">
        <f aca="false">VLOOKUP(A1684,população!$A$2:$E$5571,5,0)</f>
        <v>13858</v>
      </c>
    </row>
    <row r="1685" customFormat="false" ht="15" hidden="false" customHeight="false" outlineLevel="0" collapsed="false">
      <c r="A1685" s="7" t="n">
        <v>310450</v>
      </c>
      <c r="B1685" s="8" t="str">
        <f aca="false">VLOOKUP(A1685,Municipios!$A$2:$B$5571,2,0)</f>
        <v>Arinos</v>
      </c>
      <c r="C1685" s="7" t="n">
        <v>12</v>
      </c>
      <c r="D1685" s="7" t="n">
        <v>0</v>
      </c>
      <c r="E1685" s="7" t="n">
        <v>1</v>
      </c>
      <c r="F1685" s="7" t="n">
        <v>0</v>
      </c>
      <c r="G1685" s="7" t="n">
        <v>3</v>
      </c>
      <c r="H1685" s="7" t="n">
        <v>0</v>
      </c>
      <c r="I1685" s="7" t="n">
        <v>0</v>
      </c>
      <c r="J1685" s="9" t="n">
        <f aca="false">VLOOKUP(A1685,população!$A$2:$E$5571,2,0)</f>
        <v>4787</v>
      </c>
      <c r="K1685" s="9" t="n">
        <f aca="false">VLOOKUP(A1685,população!$A$2:$E$5571,3,0)</f>
        <v>10238</v>
      </c>
      <c r="L1685" s="9" t="n">
        <f aca="false">VLOOKUP(A1685,população!$A$2:$E$5571,4,0)</f>
        <v>2002</v>
      </c>
      <c r="M1685" s="9" t="n">
        <f aca="false">VLOOKUP(A1685,população!$A$2:$E$5571,5,0)</f>
        <v>17027</v>
      </c>
    </row>
    <row r="1686" customFormat="false" ht="15" hidden="false" customHeight="false" outlineLevel="0" collapsed="false">
      <c r="A1686" s="7" t="n">
        <v>310470</v>
      </c>
      <c r="B1686" s="8" t="str">
        <f aca="false">VLOOKUP(A1686,Municipios!$A$2:$B$5571,2,0)</f>
        <v>Ataléia</v>
      </c>
      <c r="C1686" s="7" t="n">
        <v>32</v>
      </c>
      <c r="D1686" s="7" t="n">
        <v>0</v>
      </c>
      <c r="E1686" s="7" t="n">
        <v>2</v>
      </c>
      <c r="F1686" s="7" t="n">
        <v>0</v>
      </c>
      <c r="G1686" s="7" t="n">
        <v>8</v>
      </c>
      <c r="H1686" s="7" t="n">
        <v>0</v>
      </c>
      <c r="I1686" s="7" t="n">
        <v>1</v>
      </c>
      <c r="J1686" s="9" t="n">
        <f aca="false">VLOOKUP(A1686,população!$A$2:$E$5571,2,0)</f>
        <v>3550</v>
      </c>
      <c r="K1686" s="9" t="n">
        <f aca="false">VLOOKUP(A1686,população!$A$2:$E$5571,3,0)</f>
        <v>8072</v>
      </c>
      <c r="L1686" s="9" t="n">
        <f aca="false">VLOOKUP(A1686,população!$A$2:$E$5571,4,0)</f>
        <v>2116</v>
      </c>
      <c r="M1686" s="9" t="n">
        <f aca="false">VLOOKUP(A1686,população!$A$2:$E$5571,5,0)</f>
        <v>13738</v>
      </c>
    </row>
    <row r="1687" customFormat="false" ht="15" hidden="false" customHeight="false" outlineLevel="0" collapsed="false">
      <c r="A1687" s="7" t="n">
        <v>310490</v>
      </c>
      <c r="B1687" s="8" t="str">
        <f aca="false">VLOOKUP(A1687,Municipios!$A$2:$B$5571,2,0)</f>
        <v>Baependi</v>
      </c>
      <c r="C1687" s="7" t="n">
        <v>48</v>
      </c>
      <c r="D1687" s="7" t="n">
        <v>10</v>
      </c>
      <c r="E1687" s="7" t="n">
        <v>5</v>
      </c>
      <c r="F1687" s="7" t="n">
        <v>2</v>
      </c>
      <c r="G1687" s="7" t="n">
        <v>21</v>
      </c>
      <c r="H1687" s="7" t="n">
        <v>9</v>
      </c>
      <c r="I1687" s="7" t="n">
        <v>5</v>
      </c>
      <c r="J1687" s="9" t="n">
        <f aca="false">VLOOKUP(A1687,população!$A$2:$E$5571,2,0)</f>
        <v>3921</v>
      </c>
      <c r="K1687" s="9" t="n">
        <f aca="false">VLOOKUP(A1687,população!$A$2:$E$5571,3,0)</f>
        <v>11614</v>
      </c>
      <c r="L1687" s="9" t="n">
        <f aca="false">VLOOKUP(A1687,população!$A$2:$E$5571,4,0)</f>
        <v>2659</v>
      </c>
      <c r="M1687" s="9" t="n">
        <f aca="false">VLOOKUP(A1687,população!$A$2:$E$5571,5,0)</f>
        <v>18194</v>
      </c>
    </row>
    <row r="1688" customFormat="false" ht="15" hidden="false" customHeight="false" outlineLevel="0" collapsed="false">
      <c r="A1688" s="7" t="n">
        <v>310510</v>
      </c>
      <c r="B1688" s="8" t="str">
        <f aca="false">VLOOKUP(A1688,Municipios!$A$2:$B$5571,2,0)</f>
        <v>Bambuí</v>
      </c>
      <c r="C1688" s="7" t="n">
        <v>102</v>
      </c>
      <c r="D1688" s="7" t="n">
        <v>0</v>
      </c>
      <c r="E1688" s="7" t="n">
        <v>2</v>
      </c>
      <c r="F1688" s="7" t="n">
        <v>0</v>
      </c>
      <c r="G1688" s="7" t="n">
        <v>35</v>
      </c>
      <c r="H1688" s="7" t="n">
        <v>0</v>
      </c>
      <c r="I1688" s="7" t="n">
        <v>4</v>
      </c>
      <c r="J1688" s="9" t="n">
        <f aca="false">VLOOKUP(A1688,população!$A$2:$E$5571,2,0)</f>
        <v>4527</v>
      </c>
      <c r="K1688" s="9" t="n">
        <f aca="false">VLOOKUP(A1688,população!$A$2:$E$5571,3,0)</f>
        <v>14658</v>
      </c>
      <c r="L1688" s="9" t="n">
        <f aca="false">VLOOKUP(A1688,população!$A$2:$E$5571,4,0)</f>
        <v>3641</v>
      </c>
      <c r="M1688" s="9" t="n">
        <f aca="false">VLOOKUP(A1688,população!$A$2:$E$5571,5,0)</f>
        <v>22826</v>
      </c>
    </row>
    <row r="1689" customFormat="false" ht="15" hidden="false" customHeight="false" outlineLevel="0" collapsed="false">
      <c r="A1689" s="7" t="n">
        <v>310540</v>
      </c>
      <c r="B1689" s="8" t="str">
        <f aca="false">VLOOKUP(A1689,Municipios!$A$2:$B$5571,2,0)</f>
        <v>Barão de Cocais</v>
      </c>
      <c r="C1689" s="7" t="n">
        <v>34</v>
      </c>
      <c r="D1689" s="7" t="n">
        <v>0</v>
      </c>
      <c r="E1689" s="7" t="n">
        <v>2</v>
      </c>
      <c r="F1689" s="7" t="n">
        <v>0</v>
      </c>
      <c r="G1689" s="7" t="n">
        <v>7</v>
      </c>
      <c r="H1689" s="7" t="n">
        <v>0</v>
      </c>
      <c r="I1689" s="7" t="n">
        <v>2</v>
      </c>
      <c r="J1689" s="9" t="n">
        <f aca="false">VLOOKUP(A1689,população!$A$2:$E$5571,2,0)</f>
        <v>7309</v>
      </c>
      <c r="K1689" s="9" t="n">
        <f aca="false">VLOOKUP(A1689,população!$A$2:$E$5571,3,0)</f>
        <v>19098</v>
      </c>
      <c r="L1689" s="9" t="n">
        <f aca="false">VLOOKUP(A1689,população!$A$2:$E$5571,4,0)</f>
        <v>2743</v>
      </c>
      <c r="M1689" s="9" t="n">
        <f aca="false">VLOOKUP(A1689,população!$A$2:$E$5571,5,0)</f>
        <v>29150</v>
      </c>
    </row>
    <row r="1690" customFormat="false" ht="15" hidden="false" customHeight="false" outlineLevel="0" collapsed="false">
      <c r="A1690" s="7" t="n">
        <v>310560</v>
      </c>
      <c r="B1690" s="8" t="str">
        <f aca="false">VLOOKUP(A1690,Municipios!$A$2:$B$5571,2,0)</f>
        <v>Barbacena</v>
      </c>
      <c r="C1690" s="7" t="n">
        <v>449</v>
      </c>
      <c r="D1690" s="7" t="n">
        <v>45</v>
      </c>
      <c r="E1690" s="7" t="n">
        <v>16</v>
      </c>
      <c r="F1690" s="7" t="n">
        <v>3</v>
      </c>
      <c r="G1690" s="7" t="n">
        <v>309</v>
      </c>
      <c r="H1690" s="7" t="n">
        <v>45</v>
      </c>
      <c r="I1690" s="7" t="n">
        <v>93</v>
      </c>
      <c r="J1690" s="9" t="n">
        <f aca="false">VLOOKUP(A1690,população!$A$2:$E$5571,2,0)</f>
        <v>27611</v>
      </c>
      <c r="K1690" s="9" t="n">
        <f aca="false">VLOOKUP(A1690,população!$A$2:$E$5571,3,0)</f>
        <v>83836</v>
      </c>
      <c r="L1690" s="9" t="n">
        <f aca="false">VLOOKUP(A1690,população!$A$2:$E$5571,4,0)</f>
        <v>16263</v>
      </c>
      <c r="M1690" s="9" t="n">
        <f aca="false">VLOOKUP(A1690,população!$A$2:$E$5571,5,0)</f>
        <v>127710</v>
      </c>
    </row>
    <row r="1691" customFormat="false" ht="15" hidden="false" customHeight="false" outlineLevel="0" collapsed="false">
      <c r="A1691" s="7" t="n">
        <v>310590</v>
      </c>
      <c r="B1691" s="8" t="str">
        <f aca="false">VLOOKUP(A1691,Municipios!$A$2:$B$5571,2,0)</f>
        <v>Barroso</v>
      </c>
      <c r="C1691" s="7" t="n">
        <v>40</v>
      </c>
      <c r="D1691" s="7" t="n">
        <v>0</v>
      </c>
      <c r="E1691" s="7" t="n">
        <v>4</v>
      </c>
      <c r="F1691" s="7" t="n">
        <v>0</v>
      </c>
      <c r="G1691" s="7" t="n">
        <v>9</v>
      </c>
      <c r="H1691" s="7" t="n">
        <v>0</v>
      </c>
      <c r="I1691" s="7" t="n">
        <v>2</v>
      </c>
      <c r="J1691" s="9" t="n">
        <f aca="false">VLOOKUP(A1691,população!$A$2:$E$5571,2,0)</f>
        <v>4625</v>
      </c>
      <c r="K1691" s="9" t="n">
        <f aca="false">VLOOKUP(A1691,população!$A$2:$E$5571,3,0)</f>
        <v>12688</v>
      </c>
      <c r="L1691" s="9" t="n">
        <f aca="false">VLOOKUP(A1691,população!$A$2:$E$5571,4,0)</f>
        <v>2341</v>
      </c>
      <c r="M1691" s="9" t="n">
        <f aca="false">VLOOKUP(A1691,população!$A$2:$E$5571,5,0)</f>
        <v>19654</v>
      </c>
    </row>
    <row r="1692" customFormat="false" ht="15" hidden="false" customHeight="false" outlineLevel="0" collapsed="false">
      <c r="A1692" s="7" t="n">
        <v>310620</v>
      </c>
      <c r="B1692" s="8" t="str">
        <f aca="false">VLOOKUP(A1692,Municipios!$A$2:$B$5571,2,0)</f>
        <v>Belo Horizonte</v>
      </c>
      <c r="C1692" s="7" t="n">
        <v>4847</v>
      </c>
      <c r="D1692" s="7" t="n">
        <v>856</v>
      </c>
      <c r="E1692" s="7" t="n">
        <v>237</v>
      </c>
      <c r="F1692" s="7" t="n">
        <v>47</v>
      </c>
      <c r="G1692" s="7" t="n">
        <v>3095</v>
      </c>
      <c r="H1692" s="7" t="n">
        <v>751</v>
      </c>
      <c r="I1692" s="7" t="n">
        <v>1615</v>
      </c>
      <c r="J1692" s="9" t="n">
        <f aca="false">VLOOKUP(A1692,população!$A$2:$E$5571,2,0)</f>
        <v>513802</v>
      </c>
      <c r="K1692" s="9" t="n">
        <f aca="false">VLOOKUP(A1692,população!$A$2:$E$5571,3,0)</f>
        <v>1604543</v>
      </c>
      <c r="L1692" s="9" t="n">
        <f aca="false">VLOOKUP(A1692,população!$A$2:$E$5571,4,0)</f>
        <v>302174</v>
      </c>
      <c r="M1692" s="9" t="n">
        <f aca="false">VLOOKUP(A1692,população!$A$2:$E$5571,5,0)</f>
        <v>2420519</v>
      </c>
    </row>
    <row r="1693" customFormat="false" ht="15" hidden="false" customHeight="false" outlineLevel="0" collapsed="false">
      <c r="A1693" s="7" t="n">
        <v>310640</v>
      </c>
      <c r="B1693" s="8" t="str">
        <f aca="false">VLOOKUP(A1693,Municipios!$A$2:$B$5571,2,0)</f>
        <v>Belo Vale</v>
      </c>
      <c r="C1693" s="7" t="n">
        <v>27</v>
      </c>
      <c r="D1693" s="7" t="n">
        <v>0</v>
      </c>
      <c r="E1693" s="7" t="n">
        <v>2</v>
      </c>
      <c r="F1693" s="7" t="n">
        <v>0</v>
      </c>
      <c r="G1693" s="7" t="n">
        <v>9</v>
      </c>
      <c r="H1693" s="7" t="n">
        <v>0</v>
      </c>
      <c r="I1693" s="7" t="n">
        <v>1</v>
      </c>
      <c r="J1693" s="9" t="n">
        <f aca="false">VLOOKUP(A1693,população!$A$2:$E$5571,2,0)</f>
        <v>1702</v>
      </c>
      <c r="K1693" s="9" t="n">
        <f aca="false">VLOOKUP(A1693,população!$A$2:$E$5571,3,0)</f>
        <v>4726</v>
      </c>
      <c r="L1693" s="9" t="n">
        <f aca="false">VLOOKUP(A1693,população!$A$2:$E$5571,4,0)</f>
        <v>1187</v>
      </c>
      <c r="M1693" s="9" t="n">
        <f aca="false">VLOOKUP(A1693,população!$A$2:$E$5571,5,0)</f>
        <v>7615</v>
      </c>
    </row>
    <row r="1694" customFormat="false" ht="15" hidden="false" customHeight="false" outlineLevel="0" collapsed="false">
      <c r="A1694" s="7" t="n">
        <v>310650</v>
      </c>
      <c r="B1694" s="8" t="str">
        <f aca="false">VLOOKUP(A1694,Municipios!$A$2:$B$5571,2,0)</f>
        <v>Berilo</v>
      </c>
      <c r="C1694" s="7" t="n">
        <v>40</v>
      </c>
      <c r="D1694" s="7" t="n">
        <v>0</v>
      </c>
      <c r="E1694" s="7" t="n">
        <v>1</v>
      </c>
      <c r="F1694" s="7" t="n">
        <v>0</v>
      </c>
      <c r="G1694" s="7" t="n">
        <v>2</v>
      </c>
      <c r="H1694" s="7" t="n">
        <v>0</v>
      </c>
      <c r="I1694" s="7" t="n">
        <v>0</v>
      </c>
      <c r="J1694" s="9" t="n">
        <f aca="false">VLOOKUP(A1694,população!$A$2:$E$5571,2,0)</f>
        <v>2988</v>
      </c>
      <c r="K1694" s="9" t="n">
        <f aca="false">VLOOKUP(A1694,população!$A$2:$E$5571,3,0)</f>
        <v>7409</v>
      </c>
      <c r="L1694" s="9" t="n">
        <f aca="false">VLOOKUP(A1694,população!$A$2:$E$5571,4,0)</f>
        <v>1273</v>
      </c>
      <c r="M1694" s="9" t="n">
        <f aca="false">VLOOKUP(A1694,população!$A$2:$E$5571,5,0)</f>
        <v>11670</v>
      </c>
    </row>
    <row r="1695" customFormat="false" ht="15" hidden="false" customHeight="false" outlineLevel="0" collapsed="false">
      <c r="A1695" s="7" t="n">
        <v>310670</v>
      </c>
      <c r="B1695" s="8" t="str">
        <f aca="false">VLOOKUP(A1695,Municipios!$A$2:$B$5571,2,0)</f>
        <v>Betim</v>
      </c>
      <c r="C1695" s="7" t="n">
        <v>354</v>
      </c>
      <c r="D1695" s="7" t="n">
        <v>46</v>
      </c>
      <c r="E1695" s="7" t="n">
        <v>17</v>
      </c>
      <c r="F1695" s="7" t="n">
        <v>3</v>
      </c>
      <c r="G1695" s="7" t="n">
        <v>229</v>
      </c>
      <c r="H1695" s="7" t="n">
        <v>42</v>
      </c>
      <c r="I1695" s="7" t="n">
        <v>159</v>
      </c>
      <c r="J1695" s="9" t="n">
        <f aca="false">VLOOKUP(A1695,população!$A$2:$E$5571,2,0)</f>
        <v>106889</v>
      </c>
      <c r="K1695" s="9" t="n">
        <f aca="false">VLOOKUP(A1695,população!$A$2:$E$5571,3,0)</f>
        <v>257344</v>
      </c>
      <c r="L1695" s="9" t="n">
        <f aca="false">VLOOKUP(A1695,população!$A$2:$E$5571,4,0)</f>
        <v>27476</v>
      </c>
      <c r="M1695" s="9" t="n">
        <f aca="false">VLOOKUP(A1695,população!$A$2:$E$5571,5,0)</f>
        <v>391709</v>
      </c>
    </row>
    <row r="1696" customFormat="false" ht="15" hidden="false" customHeight="false" outlineLevel="0" collapsed="false">
      <c r="A1696" s="7" t="n">
        <v>310690</v>
      </c>
      <c r="B1696" s="8" t="str">
        <f aca="false">VLOOKUP(A1696,Municipios!$A$2:$B$5571,2,0)</f>
        <v>Bicas</v>
      </c>
      <c r="C1696" s="7" t="n">
        <v>28</v>
      </c>
      <c r="D1696" s="7" t="n">
        <v>0</v>
      </c>
      <c r="E1696" s="7" t="n">
        <v>1</v>
      </c>
      <c r="F1696" s="7" t="n">
        <v>0</v>
      </c>
      <c r="G1696" s="7" t="n">
        <v>11</v>
      </c>
      <c r="H1696" s="7" t="n">
        <v>0</v>
      </c>
      <c r="I1696" s="7" t="n">
        <v>3</v>
      </c>
      <c r="J1696" s="9" t="n">
        <f aca="false">VLOOKUP(A1696,população!$A$2:$E$5571,2,0)</f>
        <v>2888</v>
      </c>
      <c r="K1696" s="9" t="n">
        <f aca="false">VLOOKUP(A1696,população!$A$2:$E$5571,3,0)</f>
        <v>8506</v>
      </c>
      <c r="L1696" s="9" t="n">
        <f aca="false">VLOOKUP(A1696,população!$A$2:$E$5571,4,0)</f>
        <v>2320</v>
      </c>
      <c r="M1696" s="9" t="n">
        <f aca="false">VLOOKUP(A1696,população!$A$2:$E$5571,5,0)</f>
        <v>13714</v>
      </c>
    </row>
    <row r="1697" customFormat="false" ht="15" hidden="false" customHeight="false" outlineLevel="0" collapsed="false">
      <c r="A1697" s="7" t="n">
        <v>310710</v>
      </c>
      <c r="B1697" s="8" t="str">
        <f aca="false">VLOOKUP(A1697,Municipios!$A$2:$B$5571,2,0)</f>
        <v>Boa Esperança</v>
      </c>
      <c r="C1697" s="7" t="n">
        <v>55</v>
      </c>
      <c r="D1697" s="7" t="n">
        <v>0</v>
      </c>
      <c r="E1697" s="7" t="n">
        <v>4</v>
      </c>
      <c r="F1697" s="7" t="n">
        <v>0</v>
      </c>
      <c r="G1697" s="7" t="n">
        <v>16</v>
      </c>
      <c r="H1697" s="7" t="n">
        <v>0</v>
      </c>
      <c r="I1697" s="7" t="n">
        <v>3</v>
      </c>
      <c r="J1697" s="9" t="n">
        <f aca="false">VLOOKUP(A1697,população!$A$2:$E$5571,2,0)</f>
        <v>9884</v>
      </c>
      <c r="K1697" s="9" t="n">
        <f aca="false">VLOOKUP(A1697,população!$A$2:$E$5571,3,0)</f>
        <v>24144</v>
      </c>
      <c r="L1697" s="9" t="n">
        <f aca="false">VLOOKUP(A1697,população!$A$2:$E$5571,4,0)</f>
        <v>4930</v>
      </c>
      <c r="M1697" s="9" t="n">
        <f aca="false">VLOOKUP(A1697,população!$A$2:$E$5571,5,0)</f>
        <v>38958</v>
      </c>
    </row>
    <row r="1698" customFormat="false" ht="15" hidden="false" customHeight="false" outlineLevel="0" collapsed="false">
      <c r="A1698" s="7" t="n">
        <v>310730</v>
      </c>
      <c r="B1698" s="8" t="str">
        <f aca="false">VLOOKUP(A1698,Municipios!$A$2:$B$5571,2,0)</f>
        <v>Bocaiúva</v>
      </c>
      <c r="C1698" s="7" t="n">
        <v>64</v>
      </c>
      <c r="D1698" s="7" t="n">
        <v>0</v>
      </c>
      <c r="E1698" s="7" t="n">
        <v>7</v>
      </c>
      <c r="F1698" s="7" t="n">
        <v>0</v>
      </c>
      <c r="G1698" s="7" t="n">
        <v>27</v>
      </c>
      <c r="H1698" s="7" t="n">
        <v>0</v>
      </c>
      <c r="I1698" s="7" t="n">
        <v>0</v>
      </c>
      <c r="J1698" s="9" t="n">
        <f aca="false">VLOOKUP(A1698,população!$A$2:$E$5571,2,0)</f>
        <v>12603</v>
      </c>
      <c r="K1698" s="9" t="n">
        <f aca="false">VLOOKUP(A1698,população!$A$2:$E$5571,3,0)</f>
        <v>29517</v>
      </c>
      <c r="L1698" s="9" t="n">
        <f aca="false">VLOOKUP(A1698,população!$A$2:$E$5571,4,0)</f>
        <v>4654</v>
      </c>
      <c r="M1698" s="9" t="n">
        <f aca="false">VLOOKUP(A1698,população!$A$2:$E$5571,5,0)</f>
        <v>46774</v>
      </c>
    </row>
    <row r="1699" customFormat="false" ht="15" hidden="false" customHeight="false" outlineLevel="0" collapsed="false">
      <c r="A1699" s="7" t="n">
        <v>310740</v>
      </c>
      <c r="B1699" s="8" t="str">
        <f aca="false">VLOOKUP(A1699,Municipios!$A$2:$B$5571,2,0)</f>
        <v>Bom Despacho</v>
      </c>
      <c r="C1699" s="7" t="n">
        <v>47</v>
      </c>
      <c r="D1699" s="7" t="n">
        <v>0</v>
      </c>
      <c r="E1699" s="7" t="n">
        <v>6</v>
      </c>
      <c r="F1699" s="7" t="n">
        <v>0</v>
      </c>
      <c r="G1699" s="7" t="n">
        <v>28</v>
      </c>
      <c r="H1699" s="7" t="n">
        <v>0</v>
      </c>
      <c r="I1699" s="7" t="n">
        <v>2</v>
      </c>
      <c r="J1699" s="9" t="n">
        <f aca="false">VLOOKUP(A1699,população!$A$2:$E$5571,2,0)</f>
        <v>11489</v>
      </c>
      <c r="K1699" s="9" t="n">
        <f aca="false">VLOOKUP(A1699,população!$A$2:$E$5571,3,0)</f>
        <v>29995</v>
      </c>
      <c r="L1699" s="9" t="n">
        <f aca="false">VLOOKUP(A1699,população!$A$2:$E$5571,4,0)</f>
        <v>5573</v>
      </c>
      <c r="M1699" s="9" t="n">
        <f aca="false">VLOOKUP(A1699,população!$A$2:$E$5571,5,0)</f>
        <v>47057</v>
      </c>
    </row>
    <row r="1700" customFormat="false" ht="15" hidden="false" customHeight="false" outlineLevel="0" collapsed="false">
      <c r="A1700" s="7" t="n">
        <v>310750</v>
      </c>
      <c r="B1700" s="8" t="str">
        <f aca="false">VLOOKUP(A1700,Municipios!$A$2:$B$5571,2,0)</f>
        <v>Bom Jardim de Minas</v>
      </c>
      <c r="C1700" s="7" t="n">
        <v>29</v>
      </c>
      <c r="D1700" s="7" t="n">
        <v>0</v>
      </c>
      <c r="E1700" s="7" t="n">
        <v>1</v>
      </c>
      <c r="F1700" s="7" t="n">
        <v>0</v>
      </c>
      <c r="G1700" s="7" t="n">
        <v>4</v>
      </c>
      <c r="H1700" s="7" t="n">
        <v>0</v>
      </c>
      <c r="I1700" s="7" t="n">
        <v>3</v>
      </c>
      <c r="J1700" s="9" t="n">
        <f aca="false">VLOOKUP(A1700,população!$A$2:$E$5571,2,0)</f>
        <v>1462</v>
      </c>
      <c r="K1700" s="9" t="n">
        <f aca="false">VLOOKUP(A1700,população!$A$2:$E$5571,3,0)</f>
        <v>3949</v>
      </c>
      <c r="L1700" s="9" t="n">
        <f aca="false">VLOOKUP(A1700,população!$A$2:$E$5571,4,0)</f>
        <v>1042</v>
      </c>
      <c r="M1700" s="9" t="n">
        <f aca="false">VLOOKUP(A1700,população!$A$2:$E$5571,5,0)</f>
        <v>6453</v>
      </c>
    </row>
    <row r="1701" customFormat="false" ht="15" hidden="false" customHeight="false" outlineLevel="0" collapsed="false">
      <c r="A1701" s="7" t="n">
        <v>310780</v>
      </c>
      <c r="B1701" s="8" t="str">
        <f aca="false">VLOOKUP(A1701,Municipios!$A$2:$B$5571,2,0)</f>
        <v>Bom Jesus do Galho</v>
      </c>
      <c r="C1701" s="7" t="n">
        <v>48</v>
      </c>
      <c r="D1701" s="7" t="n">
        <v>0</v>
      </c>
      <c r="E1701" s="7" t="n">
        <v>1</v>
      </c>
      <c r="F1701" s="7" t="n">
        <v>0</v>
      </c>
      <c r="G1701" s="7" t="n">
        <v>1</v>
      </c>
      <c r="H1701" s="7" t="n">
        <v>0</v>
      </c>
      <c r="I1701" s="7" t="n">
        <v>1</v>
      </c>
      <c r="J1701" s="9" t="n">
        <f aca="false">VLOOKUP(A1701,população!$A$2:$E$5571,2,0)</f>
        <v>3558</v>
      </c>
      <c r="K1701" s="9" t="n">
        <f aca="false">VLOOKUP(A1701,população!$A$2:$E$5571,3,0)</f>
        <v>9106</v>
      </c>
      <c r="L1701" s="9" t="n">
        <f aca="false">VLOOKUP(A1701,população!$A$2:$E$5571,4,0)</f>
        <v>2369</v>
      </c>
      <c r="M1701" s="9" t="n">
        <f aca="false">VLOOKUP(A1701,população!$A$2:$E$5571,5,0)</f>
        <v>15033</v>
      </c>
    </row>
    <row r="1702" customFormat="false" ht="15" hidden="false" customHeight="false" outlineLevel="0" collapsed="false">
      <c r="A1702" s="7" t="n">
        <v>310800</v>
      </c>
      <c r="B1702" s="8" t="str">
        <f aca="false">VLOOKUP(A1702,Municipios!$A$2:$B$5571,2,0)</f>
        <v>Bom Sucesso</v>
      </c>
      <c r="C1702" s="7" t="n">
        <v>50</v>
      </c>
      <c r="D1702" s="7" t="n">
        <v>0</v>
      </c>
      <c r="E1702" s="7" t="n">
        <v>5</v>
      </c>
      <c r="F1702" s="7" t="n">
        <v>0</v>
      </c>
      <c r="G1702" s="7" t="n">
        <v>7</v>
      </c>
      <c r="H1702" s="7" t="n">
        <v>0</v>
      </c>
      <c r="I1702" s="7" t="n">
        <v>2</v>
      </c>
      <c r="J1702" s="9" t="n">
        <f aca="false">VLOOKUP(A1702,população!$A$2:$E$5571,2,0)</f>
        <v>3790</v>
      </c>
      <c r="K1702" s="9" t="n">
        <f aca="false">VLOOKUP(A1702,população!$A$2:$E$5571,3,0)</f>
        <v>10742</v>
      </c>
      <c r="L1702" s="9" t="n">
        <f aca="false">VLOOKUP(A1702,população!$A$2:$E$5571,4,0)</f>
        <v>2569</v>
      </c>
      <c r="M1702" s="9" t="n">
        <f aca="false">VLOOKUP(A1702,população!$A$2:$E$5571,5,0)</f>
        <v>17101</v>
      </c>
    </row>
    <row r="1703" customFormat="false" ht="15" hidden="false" customHeight="false" outlineLevel="0" collapsed="false">
      <c r="A1703" s="7" t="n">
        <v>310820</v>
      </c>
      <c r="B1703" s="8" t="str">
        <f aca="false">VLOOKUP(A1703,Municipios!$A$2:$B$5571,2,0)</f>
        <v>Bonfinópolis de Minas</v>
      </c>
      <c r="C1703" s="7" t="n">
        <v>7</v>
      </c>
      <c r="D1703" s="7" t="n">
        <v>0</v>
      </c>
      <c r="E1703" s="7" t="n">
        <v>0</v>
      </c>
      <c r="F1703" s="7" t="n">
        <v>0</v>
      </c>
      <c r="G1703" s="7" t="n">
        <v>0</v>
      </c>
      <c r="H1703" s="7" t="n">
        <v>0</v>
      </c>
      <c r="I1703" s="7" t="n">
        <v>0</v>
      </c>
      <c r="J1703" s="9" t="n">
        <f aca="false">VLOOKUP(A1703,população!$A$2:$E$5571,2,0)</f>
        <v>1362</v>
      </c>
      <c r="K1703" s="9" t="n">
        <f aca="false">VLOOKUP(A1703,população!$A$2:$E$5571,3,0)</f>
        <v>3498</v>
      </c>
      <c r="L1703" s="9" t="n">
        <f aca="false">VLOOKUP(A1703,população!$A$2:$E$5571,4,0)</f>
        <v>789</v>
      </c>
      <c r="M1703" s="9" t="n">
        <f aca="false">VLOOKUP(A1703,população!$A$2:$E$5571,5,0)</f>
        <v>5649</v>
      </c>
    </row>
    <row r="1704" customFormat="false" ht="15" hidden="false" customHeight="false" outlineLevel="0" collapsed="false">
      <c r="A1704" s="7" t="n">
        <v>310840</v>
      </c>
      <c r="B1704" s="8" t="str">
        <f aca="false">VLOOKUP(A1704,Municipios!$A$2:$B$5571,2,0)</f>
        <v>Botelhos</v>
      </c>
      <c r="C1704" s="7" t="n">
        <v>15</v>
      </c>
      <c r="D1704" s="7" t="n">
        <v>0</v>
      </c>
      <c r="E1704" s="7" t="n">
        <v>2</v>
      </c>
      <c r="F1704" s="7" t="n">
        <v>0</v>
      </c>
      <c r="G1704" s="7" t="n">
        <v>6</v>
      </c>
      <c r="H1704" s="7" t="n">
        <v>0</v>
      </c>
      <c r="I1704" s="7" t="n">
        <v>1</v>
      </c>
      <c r="J1704" s="9" t="n">
        <f aca="false">VLOOKUP(A1704,população!$A$2:$E$5571,2,0)</f>
        <v>3088</v>
      </c>
      <c r="K1704" s="9" t="n">
        <f aca="false">VLOOKUP(A1704,população!$A$2:$E$5571,3,0)</f>
        <v>9272</v>
      </c>
      <c r="L1704" s="9" t="n">
        <f aca="false">VLOOKUP(A1704,população!$A$2:$E$5571,4,0)</f>
        <v>2217</v>
      </c>
      <c r="M1704" s="9" t="n">
        <f aca="false">VLOOKUP(A1704,população!$A$2:$E$5571,5,0)</f>
        <v>14577</v>
      </c>
    </row>
    <row r="1705" customFormat="false" ht="15" hidden="false" customHeight="false" outlineLevel="0" collapsed="false">
      <c r="A1705" s="7" t="n">
        <v>310860</v>
      </c>
      <c r="B1705" s="8" t="str">
        <f aca="false">VLOOKUP(A1705,Municipios!$A$2:$B$5571,2,0)</f>
        <v>Brasília de Minas</v>
      </c>
      <c r="C1705" s="7" t="n">
        <v>95</v>
      </c>
      <c r="D1705" s="7" t="n">
        <v>10</v>
      </c>
      <c r="E1705" s="7" t="n">
        <v>6</v>
      </c>
      <c r="F1705" s="7" t="n">
        <v>3</v>
      </c>
      <c r="G1705" s="7" t="n">
        <v>53</v>
      </c>
      <c r="H1705" s="7" t="n">
        <v>8</v>
      </c>
      <c r="I1705" s="7" t="n">
        <v>11</v>
      </c>
      <c r="J1705" s="9" t="n">
        <f aca="false">VLOOKUP(A1705,população!$A$2:$E$5571,2,0)</f>
        <v>8700</v>
      </c>
      <c r="K1705" s="9" t="n">
        <f aca="false">VLOOKUP(A1705,população!$A$2:$E$5571,3,0)</f>
        <v>18805</v>
      </c>
      <c r="L1705" s="9" t="n">
        <f aca="false">VLOOKUP(A1705,população!$A$2:$E$5571,4,0)</f>
        <v>3961</v>
      </c>
      <c r="M1705" s="9" t="n">
        <f aca="false">VLOOKUP(A1705,população!$A$2:$E$5571,5,0)</f>
        <v>31466</v>
      </c>
    </row>
    <row r="1706" customFormat="false" ht="15" hidden="false" customHeight="false" outlineLevel="0" collapsed="false">
      <c r="A1706" s="7" t="n">
        <v>310890</v>
      </c>
      <c r="B1706" s="8" t="str">
        <f aca="false">VLOOKUP(A1706,Municipios!$A$2:$B$5571,2,0)</f>
        <v>Brasópolis</v>
      </c>
      <c r="C1706" s="7" t="n">
        <v>17</v>
      </c>
      <c r="D1706" s="7" t="n">
        <v>0</v>
      </c>
      <c r="E1706" s="7" t="n">
        <v>1</v>
      </c>
      <c r="F1706" s="7" t="n">
        <v>0</v>
      </c>
      <c r="G1706" s="7" t="n">
        <v>4</v>
      </c>
      <c r="H1706" s="7" t="n">
        <v>0</v>
      </c>
      <c r="I1706" s="7" t="n">
        <v>0</v>
      </c>
      <c r="J1706" s="9" t="n">
        <f aca="false">VLOOKUP(A1706,população!$A$2:$E$5571,2,0)</f>
        <v>3289</v>
      </c>
      <c r="K1706" s="9" t="n">
        <f aca="false">VLOOKUP(A1706,população!$A$2:$E$5571,3,0)</f>
        <v>8860</v>
      </c>
      <c r="L1706" s="9" t="n">
        <f aca="false">VLOOKUP(A1706,população!$A$2:$E$5571,4,0)</f>
        <v>2347</v>
      </c>
      <c r="M1706" s="9" t="n">
        <f aca="false">VLOOKUP(A1706,população!$A$2:$E$5571,5,0)</f>
        <v>14496</v>
      </c>
    </row>
    <row r="1707" customFormat="false" ht="15" hidden="false" customHeight="false" outlineLevel="0" collapsed="false">
      <c r="A1707" s="7" t="n">
        <v>310900</v>
      </c>
      <c r="B1707" s="8" t="str">
        <f aca="false">VLOOKUP(A1707,Municipios!$A$2:$B$5571,2,0)</f>
        <v>Brumadinho</v>
      </c>
      <c r="C1707" s="7" t="n">
        <v>28</v>
      </c>
      <c r="D1707" s="7" t="n">
        <v>0</v>
      </c>
      <c r="E1707" s="7" t="n">
        <v>3</v>
      </c>
      <c r="F1707" s="7" t="n">
        <v>0</v>
      </c>
      <c r="G1707" s="7" t="n">
        <v>10</v>
      </c>
      <c r="H1707" s="7" t="n">
        <v>0</v>
      </c>
      <c r="I1707" s="7" t="n">
        <v>3</v>
      </c>
      <c r="J1707" s="9" t="n">
        <f aca="false">VLOOKUP(A1707,população!$A$2:$E$5571,2,0)</f>
        <v>8285</v>
      </c>
      <c r="K1707" s="9" t="n">
        <f aca="false">VLOOKUP(A1707,população!$A$2:$E$5571,3,0)</f>
        <v>22698</v>
      </c>
      <c r="L1707" s="9" t="n">
        <f aca="false">VLOOKUP(A1707,população!$A$2:$E$5571,4,0)</f>
        <v>4047</v>
      </c>
      <c r="M1707" s="9" t="n">
        <f aca="false">VLOOKUP(A1707,população!$A$2:$E$5571,5,0)</f>
        <v>35030</v>
      </c>
    </row>
    <row r="1708" customFormat="false" ht="15" hidden="false" customHeight="false" outlineLevel="0" collapsed="false">
      <c r="A1708" s="7" t="n">
        <v>310910</v>
      </c>
      <c r="B1708" s="8" t="str">
        <f aca="false">VLOOKUP(A1708,Municipios!$A$2:$B$5571,2,0)</f>
        <v>Bueno Brandão</v>
      </c>
      <c r="C1708" s="7" t="n">
        <v>19</v>
      </c>
      <c r="D1708" s="7" t="n">
        <v>0</v>
      </c>
      <c r="E1708" s="7" t="n">
        <v>2</v>
      </c>
      <c r="F1708" s="7" t="n">
        <v>0</v>
      </c>
      <c r="G1708" s="7" t="n">
        <v>5</v>
      </c>
      <c r="H1708" s="7" t="n">
        <v>0</v>
      </c>
      <c r="I1708" s="7" t="n">
        <v>2</v>
      </c>
      <c r="J1708" s="9" t="n">
        <f aca="false">VLOOKUP(A1708,população!$A$2:$E$5571,2,0)</f>
        <v>2064</v>
      </c>
      <c r="K1708" s="9" t="n">
        <f aca="false">VLOOKUP(A1708,população!$A$2:$E$5571,3,0)</f>
        <v>6870</v>
      </c>
      <c r="L1708" s="9" t="n">
        <f aca="false">VLOOKUP(A1708,população!$A$2:$E$5571,4,0)</f>
        <v>1679</v>
      </c>
      <c r="M1708" s="9" t="n">
        <f aca="false">VLOOKUP(A1708,população!$A$2:$E$5571,5,0)</f>
        <v>10613</v>
      </c>
    </row>
    <row r="1709" customFormat="false" ht="15" hidden="false" customHeight="false" outlineLevel="0" collapsed="false">
      <c r="A1709" s="7" t="n">
        <v>310930</v>
      </c>
      <c r="B1709" s="8" t="str">
        <f aca="false">VLOOKUP(A1709,Municipios!$A$2:$B$5571,2,0)</f>
        <v>Buritis</v>
      </c>
      <c r="C1709" s="7" t="n">
        <v>22</v>
      </c>
      <c r="D1709" s="7" t="n">
        <v>0</v>
      </c>
      <c r="E1709" s="7" t="n">
        <v>1</v>
      </c>
      <c r="F1709" s="7" t="n">
        <v>0</v>
      </c>
      <c r="G1709" s="7" t="n">
        <v>9</v>
      </c>
      <c r="H1709" s="7" t="n">
        <v>0</v>
      </c>
      <c r="I1709" s="7" t="n">
        <v>1</v>
      </c>
      <c r="J1709" s="9" t="n">
        <f aca="false">VLOOKUP(A1709,população!$A$2:$E$5571,2,0)</f>
        <v>6809</v>
      </c>
      <c r="K1709" s="9" t="n">
        <f aca="false">VLOOKUP(A1709,população!$A$2:$E$5571,3,0)</f>
        <v>13731</v>
      </c>
      <c r="L1709" s="9" t="n">
        <f aca="false">VLOOKUP(A1709,população!$A$2:$E$5571,4,0)</f>
        <v>2235</v>
      </c>
      <c r="M1709" s="9" t="n">
        <f aca="false">VLOOKUP(A1709,população!$A$2:$E$5571,5,0)</f>
        <v>22775</v>
      </c>
    </row>
    <row r="1710" customFormat="false" ht="15" hidden="false" customHeight="false" outlineLevel="0" collapsed="false">
      <c r="A1710" s="7" t="n">
        <v>310940</v>
      </c>
      <c r="B1710" s="8" t="str">
        <f aca="false">VLOOKUP(A1710,Municipios!$A$2:$B$5571,2,0)</f>
        <v>Buritizeiro</v>
      </c>
      <c r="C1710" s="7" t="n">
        <v>12</v>
      </c>
      <c r="D1710" s="7" t="n">
        <v>0</v>
      </c>
      <c r="E1710" s="7" t="n">
        <v>0</v>
      </c>
      <c r="F1710" s="7" t="n">
        <v>0</v>
      </c>
      <c r="G1710" s="7" t="n">
        <v>0</v>
      </c>
      <c r="H1710" s="7" t="n">
        <v>0</v>
      </c>
      <c r="I1710" s="7" t="n">
        <v>1</v>
      </c>
      <c r="J1710" s="9" t="n">
        <f aca="false">VLOOKUP(A1710,população!$A$2:$E$5571,2,0)</f>
        <v>7418</v>
      </c>
      <c r="K1710" s="9" t="n">
        <f aca="false">VLOOKUP(A1710,população!$A$2:$E$5571,3,0)</f>
        <v>16441</v>
      </c>
      <c r="L1710" s="9" t="n">
        <f aca="false">VLOOKUP(A1710,população!$A$2:$E$5571,4,0)</f>
        <v>2345</v>
      </c>
      <c r="M1710" s="9" t="n">
        <f aca="false">VLOOKUP(A1710,população!$A$2:$E$5571,5,0)</f>
        <v>26204</v>
      </c>
    </row>
    <row r="1711" customFormat="false" ht="15" hidden="false" customHeight="false" outlineLevel="0" collapsed="false">
      <c r="A1711" s="7" t="n">
        <v>310950</v>
      </c>
      <c r="B1711" s="8" t="str">
        <f aca="false">VLOOKUP(A1711,Municipios!$A$2:$B$5571,2,0)</f>
        <v>Cabo Verde</v>
      </c>
      <c r="C1711" s="7" t="n">
        <v>30</v>
      </c>
      <c r="D1711" s="7" t="n">
        <v>0</v>
      </c>
      <c r="E1711" s="7" t="n">
        <v>2</v>
      </c>
      <c r="F1711" s="7" t="n">
        <v>0</v>
      </c>
      <c r="G1711" s="7" t="n">
        <v>10</v>
      </c>
      <c r="H1711" s="7" t="n">
        <v>0</v>
      </c>
      <c r="I1711" s="7" t="n">
        <v>2</v>
      </c>
      <c r="J1711" s="9" t="n">
        <f aca="false">VLOOKUP(A1711,população!$A$2:$E$5571,2,0)</f>
        <v>2873</v>
      </c>
      <c r="K1711" s="9" t="n">
        <f aca="false">VLOOKUP(A1711,população!$A$2:$E$5571,3,0)</f>
        <v>9067</v>
      </c>
      <c r="L1711" s="9" t="n">
        <f aca="false">VLOOKUP(A1711,população!$A$2:$E$5571,4,0)</f>
        <v>1666</v>
      </c>
      <c r="M1711" s="9" t="n">
        <f aca="false">VLOOKUP(A1711,população!$A$2:$E$5571,5,0)</f>
        <v>13606</v>
      </c>
    </row>
    <row r="1712" customFormat="false" ht="15" hidden="false" customHeight="false" outlineLevel="0" collapsed="false">
      <c r="A1712" s="7" t="n">
        <v>310990</v>
      </c>
      <c r="B1712" s="8" t="str">
        <f aca="false">VLOOKUP(A1712,Municipios!$A$2:$B$5571,2,0)</f>
        <v>Caetanópolis</v>
      </c>
      <c r="C1712" s="7" t="n">
        <v>37</v>
      </c>
      <c r="D1712" s="7" t="n">
        <v>0</v>
      </c>
      <c r="E1712" s="7" t="n">
        <v>3</v>
      </c>
      <c r="F1712" s="7" t="n">
        <v>0</v>
      </c>
      <c r="G1712" s="7" t="n">
        <v>9</v>
      </c>
      <c r="H1712" s="7" t="n">
        <v>0</v>
      </c>
      <c r="I1712" s="7" t="n">
        <v>0</v>
      </c>
      <c r="J1712" s="9" t="n">
        <f aca="false">VLOOKUP(A1712,população!$A$2:$E$5571,2,0)</f>
        <v>2350</v>
      </c>
      <c r="K1712" s="9" t="n">
        <f aca="false">VLOOKUP(A1712,população!$A$2:$E$5571,3,0)</f>
        <v>6795</v>
      </c>
      <c r="L1712" s="9" t="n">
        <f aca="false">VLOOKUP(A1712,população!$A$2:$E$5571,4,0)</f>
        <v>1315</v>
      </c>
      <c r="M1712" s="9" t="n">
        <f aca="false">VLOOKUP(A1712,população!$A$2:$E$5571,5,0)</f>
        <v>10460</v>
      </c>
    </row>
    <row r="1713" customFormat="false" ht="15" hidden="false" customHeight="false" outlineLevel="0" collapsed="false">
      <c r="A1713" s="7" t="n">
        <v>311000</v>
      </c>
      <c r="B1713" s="8" t="str">
        <f aca="false">VLOOKUP(A1713,Municipios!$A$2:$B$5571,2,0)</f>
        <v>Caeté</v>
      </c>
      <c r="C1713" s="7" t="n">
        <v>50</v>
      </c>
      <c r="D1713" s="7" t="n">
        <v>0</v>
      </c>
      <c r="E1713" s="7" t="n">
        <v>4</v>
      </c>
      <c r="F1713" s="7" t="n">
        <v>0</v>
      </c>
      <c r="G1713" s="7" t="n">
        <v>19</v>
      </c>
      <c r="H1713" s="7" t="n">
        <v>0</v>
      </c>
      <c r="I1713" s="7" t="n">
        <v>8</v>
      </c>
      <c r="J1713" s="9" t="n">
        <f aca="false">VLOOKUP(A1713,população!$A$2:$E$5571,2,0)</f>
        <v>9539</v>
      </c>
      <c r="K1713" s="9" t="n">
        <f aca="false">VLOOKUP(A1713,população!$A$2:$E$5571,3,0)</f>
        <v>26270</v>
      </c>
      <c r="L1713" s="9" t="n">
        <f aca="false">VLOOKUP(A1713,população!$A$2:$E$5571,4,0)</f>
        <v>5281</v>
      </c>
      <c r="M1713" s="9" t="n">
        <f aca="false">VLOOKUP(A1713,população!$A$2:$E$5571,5,0)</f>
        <v>41090</v>
      </c>
    </row>
    <row r="1714" customFormat="false" ht="15" hidden="false" customHeight="false" outlineLevel="0" collapsed="false">
      <c r="A1714" s="7" t="n">
        <v>311030</v>
      </c>
      <c r="B1714" s="8" t="str">
        <f aca="false">VLOOKUP(A1714,Municipios!$A$2:$B$5571,2,0)</f>
        <v>Caldas</v>
      </c>
      <c r="C1714" s="7" t="n">
        <v>21</v>
      </c>
      <c r="D1714" s="7" t="n">
        <v>0</v>
      </c>
      <c r="E1714" s="7" t="n">
        <v>2</v>
      </c>
      <c r="F1714" s="7" t="n">
        <v>0</v>
      </c>
      <c r="G1714" s="7" t="n">
        <v>4</v>
      </c>
      <c r="H1714" s="7" t="n">
        <v>0</v>
      </c>
      <c r="I1714" s="7" t="n">
        <v>0</v>
      </c>
      <c r="J1714" s="9" t="n">
        <f aca="false">VLOOKUP(A1714,população!$A$2:$E$5571,2,0)</f>
        <v>2557</v>
      </c>
      <c r="K1714" s="9" t="n">
        <f aca="false">VLOOKUP(A1714,população!$A$2:$E$5571,3,0)</f>
        <v>8594</v>
      </c>
      <c r="L1714" s="9" t="n">
        <f aca="false">VLOOKUP(A1714,população!$A$2:$E$5571,4,0)</f>
        <v>2311</v>
      </c>
      <c r="M1714" s="9" t="n">
        <f aca="false">VLOOKUP(A1714,população!$A$2:$E$5571,5,0)</f>
        <v>13462</v>
      </c>
    </row>
    <row r="1715" customFormat="false" ht="15" hidden="false" customHeight="false" outlineLevel="0" collapsed="false">
      <c r="A1715" s="7" t="n">
        <v>311050</v>
      </c>
      <c r="B1715" s="8" t="str">
        <f aca="false">VLOOKUP(A1715,Municipios!$A$2:$B$5571,2,0)</f>
        <v>Camanducaia</v>
      </c>
      <c r="C1715" s="7" t="n">
        <v>21</v>
      </c>
      <c r="D1715" s="7" t="n">
        <v>0</v>
      </c>
      <c r="E1715" s="7" t="n">
        <v>1</v>
      </c>
      <c r="F1715" s="7" t="n">
        <v>0</v>
      </c>
      <c r="G1715" s="7" t="n">
        <v>10</v>
      </c>
      <c r="H1715" s="7" t="n">
        <v>0</v>
      </c>
      <c r="I1715" s="7" t="n">
        <v>0</v>
      </c>
      <c r="J1715" s="9" t="n">
        <f aca="false">VLOOKUP(A1715,população!$A$2:$E$5571,2,0)</f>
        <v>5109</v>
      </c>
      <c r="K1715" s="9" t="n">
        <f aca="false">VLOOKUP(A1715,população!$A$2:$E$5571,3,0)</f>
        <v>13500</v>
      </c>
      <c r="L1715" s="9" t="n">
        <f aca="false">VLOOKUP(A1715,população!$A$2:$E$5571,4,0)</f>
        <v>2539</v>
      </c>
      <c r="M1715" s="9" t="n">
        <f aca="false">VLOOKUP(A1715,população!$A$2:$E$5571,5,0)</f>
        <v>21148</v>
      </c>
    </row>
    <row r="1716" customFormat="false" ht="15" hidden="false" customHeight="false" outlineLevel="0" collapsed="false">
      <c r="A1716" s="7" t="n">
        <v>311060</v>
      </c>
      <c r="B1716" s="8" t="str">
        <f aca="false">VLOOKUP(A1716,Municipios!$A$2:$B$5571,2,0)</f>
        <v>Cambuí</v>
      </c>
      <c r="C1716" s="7" t="n">
        <v>32</v>
      </c>
      <c r="D1716" s="7" t="n">
        <v>0</v>
      </c>
      <c r="E1716" s="7" t="n">
        <v>4</v>
      </c>
      <c r="F1716" s="7" t="n">
        <v>0</v>
      </c>
      <c r="G1716" s="7" t="n">
        <v>16</v>
      </c>
      <c r="H1716" s="7" t="n">
        <v>0</v>
      </c>
      <c r="I1716" s="7" t="n">
        <v>4</v>
      </c>
      <c r="J1716" s="9" t="n">
        <f aca="false">VLOOKUP(A1716,população!$A$2:$E$5571,2,0)</f>
        <v>5941</v>
      </c>
      <c r="K1716" s="9" t="n">
        <f aca="false">VLOOKUP(A1716,população!$A$2:$E$5571,3,0)</f>
        <v>17328</v>
      </c>
      <c r="L1716" s="9" t="n">
        <f aca="false">VLOOKUP(A1716,população!$A$2:$E$5571,4,0)</f>
        <v>3980</v>
      </c>
      <c r="M1716" s="9" t="n">
        <f aca="false">VLOOKUP(A1716,população!$A$2:$E$5571,5,0)</f>
        <v>27249</v>
      </c>
    </row>
    <row r="1717" customFormat="false" ht="15" hidden="false" customHeight="false" outlineLevel="0" collapsed="false">
      <c r="A1717" s="7" t="n">
        <v>311070</v>
      </c>
      <c r="B1717" s="8" t="str">
        <f aca="false">VLOOKUP(A1717,Municipios!$A$2:$B$5571,2,0)</f>
        <v>Cambuquira</v>
      </c>
      <c r="C1717" s="7" t="n">
        <v>29</v>
      </c>
      <c r="D1717" s="7" t="n">
        <v>0</v>
      </c>
      <c r="E1717" s="7" t="n">
        <v>2</v>
      </c>
      <c r="F1717" s="7" t="n">
        <v>0</v>
      </c>
      <c r="G1717" s="7" t="n">
        <v>6</v>
      </c>
      <c r="H1717" s="7" t="n">
        <v>0</v>
      </c>
      <c r="I1717" s="7" t="n">
        <v>1</v>
      </c>
      <c r="J1717" s="9" t="n">
        <f aca="false">VLOOKUP(A1717,população!$A$2:$E$5571,2,0)</f>
        <v>2901</v>
      </c>
      <c r="K1717" s="9" t="n">
        <f aca="false">VLOOKUP(A1717,população!$A$2:$E$5571,3,0)</f>
        <v>7737</v>
      </c>
      <c r="L1717" s="9" t="n">
        <f aca="false">VLOOKUP(A1717,população!$A$2:$E$5571,4,0)</f>
        <v>1930</v>
      </c>
      <c r="M1717" s="9" t="n">
        <f aca="false">VLOOKUP(A1717,população!$A$2:$E$5571,5,0)</f>
        <v>12568</v>
      </c>
    </row>
    <row r="1718" customFormat="false" ht="15" hidden="false" customHeight="false" outlineLevel="0" collapsed="false">
      <c r="A1718" s="7" t="n">
        <v>311090</v>
      </c>
      <c r="B1718" s="8" t="str">
        <f aca="false">VLOOKUP(A1718,Municipios!$A$2:$B$5571,2,0)</f>
        <v>Campanha</v>
      </c>
      <c r="C1718" s="7" t="n">
        <v>25</v>
      </c>
      <c r="D1718" s="7" t="n">
        <v>0</v>
      </c>
      <c r="E1718" s="7" t="n">
        <v>1</v>
      </c>
      <c r="F1718" s="7" t="n">
        <v>0</v>
      </c>
      <c r="G1718" s="7" t="n">
        <v>4</v>
      </c>
      <c r="H1718" s="7" t="n">
        <v>0</v>
      </c>
      <c r="I1718" s="7" t="n">
        <v>2</v>
      </c>
      <c r="J1718" s="9" t="n">
        <f aca="false">VLOOKUP(A1718,população!$A$2:$E$5571,2,0)</f>
        <v>3714</v>
      </c>
      <c r="K1718" s="9" t="n">
        <f aca="false">VLOOKUP(A1718,população!$A$2:$E$5571,3,0)</f>
        <v>9714</v>
      </c>
      <c r="L1718" s="9" t="n">
        <f aca="false">VLOOKUP(A1718,população!$A$2:$E$5571,4,0)</f>
        <v>2026</v>
      </c>
      <c r="M1718" s="9" t="n">
        <f aca="false">VLOOKUP(A1718,população!$A$2:$E$5571,5,0)</f>
        <v>15454</v>
      </c>
    </row>
    <row r="1719" customFormat="false" ht="15" hidden="false" customHeight="false" outlineLevel="0" collapsed="false">
      <c r="A1719" s="7" t="n">
        <v>311100</v>
      </c>
      <c r="B1719" s="8" t="str">
        <f aca="false">VLOOKUP(A1719,Municipios!$A$2:$B$5571,2,0)</f>
        <v>Campestre</v>
      </c>
      <c r="C1719" s="7" t="n">
        <v>24</v>
      </c>
      <c r="D1719" s="7" t="n">
        <v>0</v>
      </c>
      <c r="E1719" s="7" t="n">
        <v>3</v>
      </c>
      <c r="F1719" s="7" t="n">
        <v>0</v>
      </c>
      <c r="G1719" s="7" t="n">
        <v>6</v>
      </c>
      <c r="H1719" s="7" t="n">
        <v>0</v>
      </c>
      <c r="I1719" s="7" t="n">
        <v>0</v>
      </c>
      <c r="J1719" s="9" t="n">
        <f aca="false">VLOOKUP(A1719,população!$A$2:$E$5571,2,0)</f>
        <v>4402</v>
      </c>
      <c r="K1719" s="9" t="n">
        <f aca="false">VLOOKUP(A1719,população!$A$2:$E$5571,3,0)</f>
        <v>13074</v>
      </c>
      <c r="L1719" s="9" t="n">
        <f aca="false">VLOOKUP(A1719,população!$A$2:$E$5571,4,0)</f>
        <v>2841</v>
      </c>
      <c r="M1719" s="9" t="n">
        <f aca="false">VLOOKUP(A1719,população!$A$2:$E$5571,5,0)</f>
        <v>20317</v>
      </c>
    </row>
    <row r="1720" customFormat="false" ht="15" hidden="false" customHeight="false" outlineLevel="0" collapsed="false">
      <c r="A1720" s="7" t="n">
        <v>311110</v>
      </c>
      <c r="B1720" s="8" t="str">
        <f aca="false">VLOOKUP(A1720,Municipios!$A$2:$B$5571,2,0)</f>
        <v>Campina Verde</v>
      </c>
      <c r="C1720" s="7" t="n">
        <v>27</v>
      </c>
      <c r="D1720" s="7" t="n">
        <v>0</v>
      </c>
      <c r="E1720" s="7" t="n">
        <v>3</v>
      </c>
      <c r="F1720" s="7" t="n">
        <v>0</v>
      </c>
      <c r="G1720" s="7" t="n">
        <v>7</v>
      </c>
      <c r="H1720" s="7" t="n">
        <v>0</v>
      </c>
      <c r="I1720" s="7" t="n">
        <v>0</v>
      </c>
      <c r="J1720" s="9" t="n">
        <f aca="false">VLOOKUP(A1720,população!$A$2:$E$5571,2,0)</f>
        <v>3812</v>
      </c>
      <c r="K1720" s="9" t="n">
        <f aca="false">VLOOKUP(A1720,população!$A$2:$E$5571,3,0)</f>
        <v>12228</v>
      </c>
      <c r="L1720" s="9" t="n">
        <f aca="false">VLOOKUP(A1720,população!$A$2:$E$5571,4,0)</f>
        <v>3047</v>
      </c>
      <c r="M1720" s="9" t="n">
        <f aca="false">VLOOKUP(A1720,população!$A$2:$E$5571,5,0)</f>
        <v>19087</v>
      </c>
    </row>
    <row r="1721" customFormat="false" ht="15" hidden="false" customHeight="false" outlineLevel="0" collapsed="false">
      <c r="A1721" s="7" t="n">
        <v>311120</v>
      </c>
      <c r="B1721" s="8" t="str">
        <f aca="false">VLOOKUP(A1721,Municipios!$A$2:$B$5571,2,0)</f>
        <v>Campo Belo</v>
      </c>
      <c r="C1721" s="7" t="n">
        <v>75</v>
      </c>
      <c r="D1721" s="7" t="n">
        <v>10</v>
      </c>
      <c r="E1721" s="7" t="n">
        <v>7</v>
      </c>
      <c r="F1721" s="7" t="n">
        <v>2</v>
      </c>
      <c r="G1721" s="7" t="n">
        <v>36</v>
      </c>
      <c r="H1721" s="7" t="n">
        <v>9</v>
      </c>
      <c r="I1721" s="7" t="n">
        <v>14</v>
      </c>
      <c r="J1721" s="9" t="n">
        <f aca="false">VLOOKUP(A1721,população!$A$2:$E$5571,2,0)</f>
        <v>11119</v>
      </c>
      <c r="K1721" s="9" t="n">
        <f aca="false">VLOOKUP(A1721,população!$A$2:$E$5571,3,0)</f>
        <v>32890</v>
      </c>
      <c r="L1721" s="9" t="n">
        <f aca="false">VLOOKUP(A1721,população!$A$2:$E$5571,4,0)</f>
        <v>7714</v>
      </c>
      <c r="M1721" s="9" t="n">
        <f aca="false">VLOOKUP(A1721,população!$A$2:$E$5571,5,0)</f>
        <v>51723</v>
      </c>
    </row>
    <row r="1722" customFormat="false" ht="15" hidden="false" customHeight="false" outlineLevel="0" collapsed="false">
      <c r="A1722" s="7" t="n">
        <v>311130</v>
      </c>
      <c r="B1722" s="8" t="str">
        <f aca="false">VLOOKUP(A1722,Municipios!$A$2:$B$5571,2,0)</f>
        <v>Campo do Meio</v>
      </c>
      <c r="C1722" s="7" t="n">
        <v>25</v>
      </c>
      <c r="D1722" s="7" t="n">
        <v>0</v>
      </c>
      <c r="E1722" s="7" t="n">
        <v>1</v>
      </c>
      <c r="F1722" s="7" t="n">
        <v>0</v>
      </c>
      <c r="G1722" s="7" t="n">
        <v>4</v>
      </c>
      <c r="H1722" s="7" t="n">
        <v>0</v>
      </c>
      <c r="I1722" s="7" t="n">
        <v>1</v>
      </c>
      <c r="J1722" s="9" t="n">
        <f aca="false">VLOOKUP(A1722,população!$A$2:$E$5571,2,0)</f>
        <v>2682</v>
      </c>
      <c r="K1722" s="9" t="n">
        <f aca="false">VLOOKUP(A1722,população!$A$2:$E$5571,3,0)</f>
        <v>7202</v>
      </c>
      <c r="L1722" s="9" t="n">
        <f aca="false">VLOOKUP(A1722,população!$A$2:$E$5571,4,0)</f>
        <v>1507</v>
      </c>
      <c r="M1722" s="9" t="n">
        <f aca="false">VLOOKUP(A1722,população!$A$2:$E$5571,5,0)</f>
        <v>11391</v>
      </c>
    </row>
    <row r="1723" customFormat="false" ht="15" hidden="false" customHeight="false" outlineLevel="0" collapsed="false">
      <c r="A1723" s="7" t="n">
        <v>311150</v>
      </c>
      <c r="B1723" s="8" t="str">
        <f aca="false">VLOOKUP(A1723,Municipios!$A$2:$B$5571,2,0)</f>
        <v>Campos Altos</v>
      </c>
      <c r="C1723" s="7" t="n">
        <v>35</v>
      </c>
      <c r="D1723" s="7" t="n">
        <v>0</v>
      </c>
      <c r="E1723" s="7" t="n">
        <v>2</v>
      </c>
      <c r="F1723" s="7" t="n">
        <v>0</v>
      </c>
      <c r="G1723" s="7" t="n">
        <v>6</v>
      </c>
      <c r="H1723" s="7" t="n">
        <v>0</v>
      </c>
      <c r="I1723" s="7" t="n">
        <v>2</v>
      </c>
      <c r="J1723" s="9" t="n">
        <f aca="false">VLOOKUP(A1723,população!$A$2:$E$5571,2,0)</f>
        <v>3733</v>
      </c>
      <c r="K1723" s="9" t="n">
        <f aca="false">VLOOKUP(A1723,população!$A$2:$E$5571,3,0)</f>
        <v>9109</v>
      </c>
      <c r="L1723" s="9" t="n">
        <f aca="false">VLOOKUP(A1723,população!$A$2:$E$5571,4,0)</f>
        <v>1488</v>
      </c>
      <c r="M1723" s="9" t="n">
        <f aca="false">VLOOKUP(A1723,população!$A$2:$E$5571,5,0)</f>
        <v>14330</v>
      </c>
    </row>
    <row r="1724" customFormat="false" ht="15" hidden="false" customHeight="false" outlineLevel="0" collapsed="false">
      <c r="A1724" s="7" t="n">
        <v>311160</v>
      </c>
      <c r="B1724" s="8" t="str">
        <f aca="false">VLOOKUP(A1724,Municipios!$A$2:$B$5571,2,0)</f>
        <v>Campos Gerais</v>
      </c>
      <c r="C1724" s="7" t="n">
        <v>45</v>
      </c>
      <c r="D1724" s="7" t="n">
        <v>0</v>
      </c>
      <c r="E1724" s="7" t="n">
        <v>2</v>
      </c>
      <c r="F1724" s="7" t="n">
        <v>0</v>
      </c>
      <c r="G1724" s="7" t="n">
        <v>18</v>
      </c>
      <c r="H1724" s="7" t="n">
        <v>0</v>
      </c>
      <c r="I1724" s="7" t="n">
        <v>3</v>
      </c>
      <c r="J1724" s="9" t="n">
        <f aca="false">VLOOKUP(A1724,população!$A$2:$E$5571,2,0)</f>
        <v>6699</v>
      </c>
      <c r="K1724" s="9" t="n">
        <f aca="false">VLOOKUP(A1724,população!$A$2:$E$5571,3,0)</f>
        <v>17204</v>
      </c>
      <c r="L1724" s="9" t="n">
        <f aca="false">VLOOKUP(A1724,população!$A$2:$E$5571,4,0)</f>
        <v>3340</v>
      </c>
      <c r="M1724" s="9" t="n">
        <f aca="false">VLOOKUP(A1724,população!$A$2:$E$5571,5,0)</f>
        <v>27243</v>
      </c>
    </row>
    <row r="1725" customFormat="false" ht="15" hidden="false" customHeight="false" outlineLevel="0" collapsed="false">
      <c r="A1725" s="7" t="n">
        <v>311180</v>
      </c>
      <c r="B1725" s="8" t="str">
        <f aca="false">VLOOKUP(A1725,Municipios!$A$2:$B$5571,2,0)</f>
        <v>Canápolis</v>
      </c>
      <c r="C1725" s="7" t="n">
        <v>23</v>
      </c>
      <c r="D1725" s="7" t="n">
        <v>0</v>
      </c>
      <c r="E1725" s="7" t="n">
        <v>2</v>
      </c>
      <c r="F1725" s="7" t="n">
        <v>0</v>
      </c>
      <c r="G1725" s="7" t="n">
        <v>5</v>
      </c>
      <c r="H1725" s="7" t="n">
        <v>0</v>
      </c>
      <c r="I1725" s="7" t="n">
        <v>1</v>
      </c>
      <c r="J1725" s="9" t="n">
        <f aca="false">VLOOKUP(A1725,população!$A$2:$E$5571,2,0)</f>
        <v>2440</v>
      </c>
      <c r="K1725" s="9" t="n">
        <f aca="false">VLOOKUP(A1725,população!$A$2:$E$5571,3,0)</f>
        <v>7541</v>
      </c>
      <c r="L1725" s="9" t="n">
        <f aca="false">VLOOKUP(A1725,população!$A$2:$E$5571,4,0)</f>
        <v>1333</v>
      </c>
      <c r="M1725" s="9" t="n">
        <f aca="false">VLOOKUP(A1725,população!$A$2:$E$5571,5,0)</f>
        <v>11314</v>
      </c>
    </row>
    <row r="1726" customFormat="false" ht="15" hidden="false" customHeight="false" outlineLevel="0" collapsed="false">
      <c r="A1726" s="7" t="n">
        <v>311200</v>
      </c>
      <c r="B1726" s="8" t="str">
        <f aca="false">VLOOKUP(A1726,Municipios!$A$2:$B$5571,2,0)</f>
        <v>Candeias</v>
      </c>
      <c r="C1726" s="7" t="n">
        <v>22</v>
      </c>
      <c r="D1726" s="7" t="n">
        <v>0</v>
      </c>
      <c r="E1726" s="7" t="n">
        <v>5</v>
      </c>
      <c r="F1726" s="7" t="n">
        <v>0</v>
      </c>
      <c r="G1726" s="7" t="n">
        <v>5</v>
      </c>
      <c r="H1726" s="7" t="n">
        <v>0</v>
      </c>
      <c r="I1726" s="7" t="n">
        <v>2</v>
      </c>
      <c r="J1726" s="9" t="n">
        <f aca="false">VLOOKUP(A1726,população!$A$2:$E$5571,2,0)</f>
        <v>2811</v>
      </c>
      <c r="K1726" s="9" t="n">
        <f aca="false">VLOOKUP(A1726,população!$A$2:$E$5571,3,0)</f>
        <v>9367</v>
      </c>
      <c r="L1726" s="9" t="n">
        <f aca="false">VLOOKUP(A1726,população!$A$2:$E$5571,4,0)</f>
        <v>2318</v>
      </c>
      <c r="M1726" s="9" t="n">
        <f aca="false">VLOOKUP(A1726,população!$A$2:$E$5571,5,0)</f>
        <v>14496</v>
      </c>
    </row>
    <row r="1727" customFormat="false" ht="15" hidden="false" customHeight="false" outlineLevel="0" collapsed="false">
      <c r="A1727" s="7" t="n">
        <v>311230</v>
      </c>
      <c r="B1727" s="8" t="str">
        <f aca="false">VLOOKUP(A1727,Municipios!$A$2:$B$5571,2,0)</f>
        <v>Capelinha</v>
      </c>
      <c r="C1727" s="7" t="n">
        <v>46</v>
      </c>
      <c r="D1727" s="7" t="n">
        <v>0</v>
      </c>
      <c r="E1727" s="7" t="n">
        <v>5</v>
      </c>
      <c r="F1727" s="7" t="n">
        <v>0</v>
      </c>
      <c r="G1727" s="7" t="n">
        <v>23</v>
      </c>
      <c r="H1727" s="7" t="n">
        <v>0</v>
      </c>
      <c r="I1727" s="7" t="n">
        <v>3</v>
      </c>
      <c r="J1727" s="9" t="n">
        <f aca="false">VLOOKUP(A1727,população!$A$2:$E$5571,2,0)</f>
        <v>11010</v>
      </c>
      <c r="K1727" s="9" t="n">
        <f aca="false">VLOOKUP(A1727,população!$A$2:$E$5571,3,0)</f>
        <v>21303</v>
      </c>
      <c r="L1727" s="9" t="n">
        <f aca="false">VLOOKUP(A1727,população!$A$2:$E$5571,4,0)</f>
        <v>2953</v>
      </c>
      <c r="M1727" s="9" t="n">
        <f aca="false">VLOOKUP(A1727,população!$A$2:$E$5571,5,0)</f>
        <v>35266</v>
      </c>
    </row>
    <row r="1728" customFormat="false" ht="15" hidden="false" customHeight="false" outlineLevel="0" collapsed="false">
      <c r="A1728" s="7" t="n">
        <v>311260</v>
      </c>
      <c r="B1728" s="8" t="str">
        <f aca="false">VLOOKUP(A1728,Municipios!$A$2:$B$5571,2,0)</f>
        <v>Capinópolis</v>
      </c>
      <c r="C1728" s="7" t="n">
        <v>19</v>
      </c>
      <c r="D1728" s="7" t="n">
        <v>0</v>
      </c>
      <c r="E1728" s="7" t="n">
        <v>1</v>
      </c>
      <c r="F1728" s="7" t="n">
        <v>0</v>
      </c>
      <c r="G1728" s="7" t="n">
        <v>2</v>
      </c>
      <c r="H1728" s="7" t="n">
        <v>0</v>
      </c>
      <c r="I1728" s="7" t="n">
        <v>1</v>
      </c>
      <c r="J1728" s="9" t="n">
        <f aca="false">VLOOKUP(A1728,população!$A$2:$E$5571,2,0)</f>
        <v>3277</v>
      </c>
      <c r="K1728" s="9" t="n">
        <f aca="false">VLOOKUP(A1728,população!$A$2:$E$5571,3,0)</f>
        <v>9705</v>
      </c>
      <c r="L1728" s="9" t="n">
        <f aca="false">VLOOKUP(A1728,população!$A$2:$E$5571,4,0)</f>
        <v>2065</v>
      </c>
      <c r="M1728" s="9" t="n">
        <f aca="false">VLOOKUP(A1728,população!$A$2:$E$5571,5,0)</f>
        <v>15047</v>
      </c>
    </row>
    <row r="1729" customFormat="false" ht="15" hidden="false" customHeight="false" outlineLevel="0" collapsed="false">
      <c r="A1729" s="7" t="n">
        <v>311270</v>
      </c>
      <c r="B1729" s="8" t="str">
        <f aca="false">VLOOKUP(A1729,Municipios!$A$2:$B$5571,2,0)</f>
        <v>Capitão Enéas</v>
      </c>
      <c r="C1729" s="7" t="n">
        <v>20</v>
      </c>
      <c r="D1729" s="7" t="n">
        <v>0</v>
      </c>
      <c r="E1729" s="7" t="n">
        <v>0</v>
      </c>
      <c r="F1729" s="7" t="n">
        <v>0</v>
      </c>
      <c r="G1729" s="7" t="n">
        <v>0</v>
      </c>
      <c r="H1729" s="7" t="n">
        <v>0</v>
      </c>
      <c r="I1729" s="7" t="n">
        <v>0</v>
      </c>
      <c r="J1729" s="9" t="n">
        <f aca="false">VLOOKUP(A1729,população!$A$2:$E$5571,2,0)</f>
        <v>4290</v>
      </c>
      <c r="K1729" s="9" t="n">
        <f aca="false">VLOOKUP(A1729,população!$A$2:$E$5571,3,0)</f>
        <v>8465</v>
      </c>
      <c r="L1729" s="9" t="n">
        <f aca="false">VLOOKUP(A1729,população!$A$2:$E$5571,4,0)</f>
        <v>1283</v>
      </c>
      <c r="M1729" s="9" t="n">
        <f aca="false">VLOOKUP(A1729,população!$A$2:$E$5571,5,0)</f>
        <v>14038</v>
      </c>
    </row>
    <row r="1730" customFormat="false" ht="15" hidden="false" customHeight="false" outlineLevel="0" collapsed="false">
      <c r="A1730" s="7" t="n">
        <v>311280</v>
      </c>
      <c r="B1730" s="8" t="str">
        <f aca="false">VLOOKUP(A1730,Municipios!$A$2:$B$5571,2,0)</f>
        <v>Capitólio</v>
      </c>
      <c r="C1730" s="7" t="n">
        <v>11</v>
      </c>
      <c r="D1730" s="7" t="n">
        <v>0</v>
      </c>
      <c r="E1730" s="7" t="n">
        <v>1</v>
      </c>
      <c r="F1730" s="7" t="n">
        <v>0</v>
      </c>
      <c r="G1730" s="7" t="n">
        <v>2</v>
      </c>
      <c r="H1730" s="7" t="n">
        <v>0</v>
      </c>
      <c r="I1730" s="7" t="n">
        <v>1</v>
      </c>
      <c r="J1730" s="9" t="n">
        <f aca="false">VLOOKUP(A1730,população!$A$2:$E$5571,2,0)</f>
        <v>1736</v>
      </c>
      <c r="K1730" s="9" t="n">
        <f aca="false">VLOOKUP(A1730,população!$A$2:$E$5571,3,0)</f>
        <v>5346</v>
      </c>
      <c r="L1730" s="9" t="n">
        <f aca="false">VLOOKUP(A1730,população!$A$2:$E$5571,4,0)</f>
        <v>1101</v>
      </c>
      <c r="M1730" s="9" t="n">
        <f aca="false">VLOOKUP(A1730,população!$A$2:$E$5571,5,0)</f>
        <v>8183</v>
      </c>
    </row>
    <row r="1731" customFormat="false" ht="15" hidden="false" customHeight="false" outlineLevel="0" collapsed="false">
      <c r="A1731" s="7" t="n">
        <v>311300</v>
      </c>
      <c r="B1731" s="8" t="str">
        <f aca="false">VLOOKUP(A1731,Municipios!$A$2:$B$5571,2,0)</f>
        <v>Caraí</v>
      </c>
      <c r="C1731" s="7" t="n">
        <v>34</v>
      </c>
      <c r="D1731" s="7" t="n">
        <v>0</v>
      </c>
      <c r="E1731" s="7" t="n">
        <v>3</v>
      </c>
      <c r="F1731" s="7" t="n">
        <v>0</v>
      </c>
      <c r="G1731" s="7" t="n">
        <v>8</v>
      </c>
      <c r="H1731" s="7" t="n">
        <v>0</v>
      </c>
      <c r="I1731" s="7" t="n">
        <v>1</v>
      </c>
      <c r="J1731" s="9" t="n">
        <f aca="false">VLOOKUP(A1731,população!$A$2:$E$5571,2,0)</f>
        <v>6378</v>
      </c>
      <c r="K1731" s="9" t="n">
        <f aca="false">VLOOKUP(A1731,população!$A$2:$E$5571,3,0)</f>
        <v>12440</v>
      </c>
      <c r="L1731" s="9" t="n">
        <f aca="false">VLOOKUP(A1731,população!$A$2:$E$5571,4,0)</f>
        <v>2702</v>
      </c>
      <c r="M1731" s="9" t="n">
        <f aca="false">VLOOKUP(A1731,população!$A$2:$E$5571,5,0)</f>
        <v>21520</v>
      </c>
    </row>
    <row r="1732" customFormat="false" ht="15" hidden="false" customHeight="false" outlineLevel="0" collapsed="false">
      <c r="A1732" s="7" t="n">
        <v>311320</v>
      </c>
      <c r="B1732" s="8" t="str">
        <f aca="false">VLOOKUP(A1732,Municipios!$A$2:$B$5571,2,0)</f>
        <v>Carandaí</v>
      </c>
      <c r="C1732" s="7" t="n">
        <v>40</v>
      </c>
      <c r="D1732" s="7" t="n">
        <v>0</v>
      </c>
      <c r="E1732" s="7" t="n">
        <v>4</v>
      </c>
      <c r="F1732" s="7" t="n">
        <v>0</v>
      </c>
      <c r="G1732" s="7" t="n">
        <v>11</v>
      </c>
      <c r="H1732" s="7" t="n">
        <v>0</v>
      </c>
      <c r="I1732" s="7" t="n">
        <v>2</v>
      </c>
      <c r="J1732" s="9" t="n">
        <f aca="false">VLOOKUP(A1732,população!$A$2:$E$5571,2,0)</f>
        <v>5555</v>
      </c>
      <c r="K1732" s="9" t="n">
        <f aca="false">VLOOKUP(A1732,população!$A$2:$E$5571,3,0)</f>
        <v>15308</v>
      </c>
      <c r="L1732" s="9" t="n">
        <f aca="false">VLOOKUP(A1732,população!$A$2:$E$5571,4,0)</f>
        <v>2749</v>
      </c>
      <c r="M1732" s="9" t="n">
        <f aca="false">VLOOKUP(A1732,população!$A$2:$E$5571,5,0)</f>
        <v>23612</v>
      </c>
    </row>
    <row r="1733" customFormat="false" ht="15" hidden="false" customHeight="false" outlineLevel="0" collapsed="false">
      <c r="A1733" s="7" t="n">
        <v>311330</v>
      </c>
      <c r="B1733" s="8" t="str">
        <f aca="false">VLOOKUP(A1733,Municipios!$A$2:$B$5571,2,0)</f>
        <v>Carangola</v>
      </c>
      <c r="C1733" s="7" t="n">
        <v>139</v>
      </c>
      <c r="D1733" s="7" t="n">
        <v>25</v>
      </c>
      <c r="E1733" s="7" t="n">
        <v>11</v>
      </c>
      <c r="F1733" s="7" t="n">
        <v>3</v>
      </c>
      <c r="G1733" s="7" t="n">
        <v>98</v>
      </c>
      <c r="H1733" s="7" t="n">
        <v>24</v>
      </c>
      <c r="I1733" s="7" t="n">
        <v>18</v>
      </c>
      <c r="J1733" s="9" t="n">
        <f aca="false">VLOOKUP(A1733,população!$A$2:$E$5571,2,0)</f>
        <v>7651</v>
      </c>
      <c r="K1733" s="9" t="n">
        <f aca="false">VLOOKUP(A1733,população!$A$2:$E$5571,3,0)</f>
        <v>20150</v>
      </c>
      <c r="L1733" s="9" t="n">
        <f aca="false">VLOOKUP(A1733,população!$A$2:$E$5571,4,0)</f>
        <v>4778</v>
      </c>
      <c r="M1733" s="9" t="n">
        <f aca="false">VLOOKUP(A1733,população!$A$2:$E$5571,5,0)</f>
        <v>32579</v>
      </c>
    </row>
    <row r="1734" customFormat="false" ht="15" hidden="false" customHeight="false" outlineLevel="0" collapsed="false">
      <c r="A1734" s="7" t="n">
        <v>311340</v>
      </c>
      <c r="B1734" s="8" t="str">
        <f aca="false">VLOOKUP(A1734,Municipios!$A$2:$B$5571,2,0)</f>
        <v>Caratinga</v>
      </c>
      <c r="C1734" s="7" t="n">
        <v>118</v>
      </c>
      <c r="D1734" s="7" t="n">
        <v>26</v>
      </c>
      <c r="E1734" s="7" t="n">
        <v>4</v>
      </c>
      <c r="F1734" s="7" t="n">
        <v>3</v>
      </c>
      <c r="G1734" s="7" t="n">
        <v>35</v>
      </c>
      <c r="H1734" s="7" t="n">
        <v>14</v>
      </c>
      <c r="I1734" s="7" t="n">
        <v>34</v>
      </c>
      <c r="J1734" s="9" t="n">
        <f aca="false">VLOOKUP(A1734,população!$A$2:$E$5571,2,0)</f>
        <v>21347</v>
      </c>
      <c r="K1734" s="9" t="n">
        <f aca="false">VLOOKUP(A1734,população!$A$2:$E$5571,3,0)</f>
        <v>54219</v>
      </c>
      <c r="L1734" s="9" t="n">
        <f aca="false">VLOOKUP(A1734,população!$A$2:$E$5571,4,0)</f>
        <v>10493</v>
      </c>
      <c r="M1734" s="9" t="n">
        <f aca="false">VLOOKUP(A1734,população!$A$2:$E$5571,5,0)</f>
        <v>86059</v>
      </c>
    </row>
    <row r="1735" customFormat="false" ht="15" hidden="false" customHeight="false" outlineLevel="0" collapsed="false">
      <c r="A1735" s="7" t="n">
        <v>311350</v>
      </c>
      <c r="B1735" s="8" t="str">
        <f aca="false">VLOOKUP(A1735,Municipios!$A$2:$B$5571,2,0)</f>
        <v>Carbonita</v>
      </c>
      <c r="C1735" s="7" t="n">
        <v>21</v>
      </c>
      <c r="D1735" s="7" t="n">
        <v>0</v>
      </c>
      <c r="E1735" s="7" t="n">
        <v>1</v>
      </c>
      <c r="F1735" s="7" t="n">
        <v>0</v>
      </c>
      <c r="G1735" s="7" t="n">
        <v>3</v>
      </c>
      <c r="H1735" s="7" t="n">
        <v>0</v>
      </c>
      <c r="I1735" s="7" t="n">
        <v>0</v>
      </c>
      <c r="J1735" s="9" t="n">
        <f aca="false">VLOOKUP(A1735,população!$A$2:$E$5571,2,0)</f>
        <v>2269</v>
      </c>
      <c r="K1735" s="9" t="n">
        <f aca="false">VLOOKUP(A1735,população!$A$2:$E$5571,3,0)</f>
        <v>5538</v>
      </c>
      <c r="L1735" s="9" t="n">
        <f aca="false">VLOOKUP(A1735,população!$A$2:$E$5571,4,0)</f>
        <v>1086</v>
      </c>
      <c r="M1735" s="9" t="n">
        <f aca="false">VLOOKUP(A1735,população!$A$2:$E$5571,5,0)</f>
        <v>8893</v>
      </c>
    </row>
    <row r="1736" customFormat="false" ht="15" hidden="false" customHeight="false" outlineLevel="0" collapsed="false">
      <c r="A1736" s="7" t="n">
        <v>311360</v>
      </c>
      <c r="B1736" s="8" t="str">
        <f aca="false">VLOOKUP(A1736,Municipios!$A$2:$B$5571,2,0)</f>
        <v>Careaçu</v>
      </c>
      <c r="C1736" s="7" t="n">
        <v>14</v>
      </c>
      <c r="D1736" s="7" t="n">
        <v>0</v>
      </c>
      <c r="E1736" s="7" t="n">
        <v>1</v>
      </c>
      <c r="F1736" s="7" t="n">
        <v>0</v>
      </c>
      <c r="G1736" s="7" t="n">
        <v>1</v>
      </c>
      <c r="H1736" s="7" t="n">
        <v>0</v>
      </c>
      <c r="I1736" s="7" t="n">
        <v>1</v>
      </c>
      <c r="J1736" s="9" t="n">
        <f aca="false">VLOOKUP(A1736,população!$A$2:$E$5571,2,0)</f>
        <v>1526</v>
      </c>
      <c r="K1736" s="9" t="n">
        <f aca="false">VLOOKUP(A1736,população!$A$2:$E$5571,3,0)</f>
        <v>3919</v>
      </c>
      <c r="L1736" s="9" t="n">
        <f aca="false">VLOOKUP(A1736,população!$A$2:$E$5571,4,0)</f>
        <v>848</v>
      </c>
      <c r="M1736" s="9" t="n">
        <f aca="false">VLOOKUP(A1736,população!$A$2:$E$5571,5,0)</f>
        <v>6293</v>
      </c>
    </row>
    <row r="1737" customFormat="false" ht="15" hidden="false" customHeight="false" outlineLevel="0" collapsed="false">
      <c r="A1737" s="7" t="n">
        <v>311370</v>
      </c>
      <c r="B1737" s="8" t="str">
        <f aca="false">VLOOKUP(A1737,Municipios!$A$2:$B$5571,2,0)</f>
        <v>Carlos Chagas</v>
      </c>
      <c r="C1737" s="7" t="n">
        <v>40</v>
      </c>
      <c r="D1737" s="7" t="n">
        <v>0</v>
      </c>
      <c r="E1737" s="7" t="n">
        <v>6</v>
      </c>
      <c r="F1737" s="7" t="n">
        <v>0</v>
      </c>
      <c r="G1737" s="7" t="n">
        <v>13</v>
      </c>
      <c r="H1737" s="7" t="n">
        <v>0</v>
      </c>
      <c r="I1737" s="7" t="n">
        <v>2</v>
      </c>
      <c r="J1737" s="9" t="n">
        <f aca="false">VLOOKUP(A1737,população!$A$2:$E$5571,2,0)</f>
        <v>4678</v>
      </c>
      <c r="K1737" s="9" t="n">
        <f aca="false">VLOOKUP(A1737,população!$A$2:$E$5571,3,0)</f>
        <v>12041</v>
      </c>
      <c r="L1737" s="9" t="n">
        <f aca="false">VLOOKUP(A1737,população!$A$2:$E$5571,4,0)</f>
        <v>2911</v>
      </c>
      <c r="M1737" s="9" t="n">
        <f aca="false">VLOOKUP(A1737,população!$A$2:$E$5571,5,0)</f>
        <v>19630</v>
      </c>
    </row>
    <row r="1738" customFormat="false" ht="15" hidden="false" customHeight="false" outlineLevel="0" collapsed="false">
      <c r="A1738" s="7" t="n">
        <v>311380</v>
      </c>
      <c r="B1738" s="8" t="str">
        <f aca="false">VLOOKUP(A1738,Municipios!$A$2:$B$5571,2,0)</f>
        <v>Carmésia</v>
      </c>
      <c r="C1738" s="7" t="n">
        <v>10</v>
      </c>
      <c r="D1738" s="7" t="n">
        <v>0</v>
      </c>
      <c r="E1738" s="7" t="n">
        <v>0</v>
      </c>
      <c r="F1738" s="7" t="n">
        <v>0</v>
      </c>
      <c r="G1738" s="7" t="n">
        <v>0</v>
      </c>
      <c r="H1738" s="7" t="n">
        <v>0</v>
      </c>
      <c r="I1738" s="7" t="n">
        <v>0</v>
      </c>
      <c r="J1738" s="9" t="n">
        <f aca="false">VLOOKUP(A1738,população!$A$2:$E$5571,2,0)</f>
        <v>678</v>
      </c>
      <c r="K1738" s="9" t="n">
        <f aca="false">VLOOKUP(A1738,população!$A$2:$E$5571,3,0)</f>
        <v>1440</v>
      </c>
      <c r="L1738" s="9" t="n">
        <f aca="false">VLOOKUP(A1738,população!$A$2:$E$5571,4,0)</f>
        <v>346</v>
      </c>
      <c r="M1738" s="9" t="n">
        <f aca="false">VLOOKUP(A1738,população!$A$2:$E$5571,5,0)</f>
        <v>2464</v>
      </c>
    </row>
    <row r="1739" customFormat="false" ht="15" hidden="false" customHeight="false" outlineLevel="0" collapsed="false">
      <c r="A1739" s="7" t="n">
        <v>311390</v>
      </c>
      <c r="B1739" s="8" t="str">
        <f aca="false">VLOOKUP(A1739,Municipios!$A$2:$B$5571,2,0)</f>
        <v>Carmo da Cachoeira</v>
      </c>
      <c r="C1739" s="7" t="n">
        <v>30</v>
      </c>
      <c r="D1739" s="7" t="n">
        <v>0</v>
      </c>
      <c r="E1739" s="7" t="n">
        <v>1</v>
      </c>
      <c r="F1739" s="7" t="n">
        <v>0</v>
      </c>
      <c r="G1739" s="7" t="n">
        <v>6</v>
      </c>
      <c r="H1739" s="7" t="n">
        <v>0</v>
      </c>
      <c r="I1739" s="7" t="n">
        <v>1</v>
      </c>
      <c r="J1739" s="9" t="n">
        <f aca="false">VLOOKUP(A1739,população!$A$2:$E$5571,2,0)</f>
        <v>2858</v>
      </c>
      <c r="K1739" s="9" t="n">
        <f aca="false">VLOOKUP(A1739,população!$A$2:$E$5571,3,0)</f>
        <v>7323</v>
      </c>
      <c r="L1739" s="9" t="n">
        <f aca="false">VLOOKUP(A1739,população!$A$2:$E$5571,4,0)</f>
        <v>1308</v>
      </c>
      <c r="M1739" s="9" t="n">
        <f aca="false">VLOOKUP(A1739,população!$A$2:$E$5571,5,0)</f>
        <v>11489</v>
      </c>
    </row>
    <row r="1740" customFormat="false" ht="15" hidden="false" customHeight="false" outlineLevel="0" collapsed="false">
      <c r="A1740" s="7" t="n">
        <v>311400</v>
      </c>
      <c r="B1740" s="8" t="str">
        <f aca="false">VLOOKUP(A1740,Municipios!$A$2:$B$5571,2,0)</f>
        <v>Carmo da Mata</v>
      </c>
      <c r="C1740" s="7" t="n">
        <v>24</v>
      </c>
      <c r="D1740" s="7" t="n">
        <v>0</v>
      </c>
      <c r="E1740" s="7" t="n">
        <v>1</v>
      </c>
      <c r="F1740" s="7" t="n">
        <v>0</v>
      </c>
      <c r="G1740" s="7" t="n">
        <v>1</v>
      </c>
      <c r="H1740" s="7" t="n">
        <v>0</v>
      </c>
      <c r="I1740" s="7" t="n">
        <v>1</v>
      </c>
      <c r="J1740" s="9" t="n">
        <f aca="false">VLOOKUP(A1740,população!$A$2:$E$5571,2,0)</f>
        <v>2308</v>
      </c>
      <c r="K1740" s="9" t="n">
        <f aca="false">VLOOKUP(A1740,população!$A$2:$E$5571,3,0)</f>
        <v>6838</v>
      </c>
      <c r="L1740" s="9" t="n">
        <f aca="false">VLOOKUP(A1740,população!$A$2:$E$5571,4,0)</f>
        <v>1613</v>
      </c>
      <c r="M1740" s="9" t="n">
        <f aca="false">VLOOKUP(A1740,população!$A$2:$E$5571,5,0)</f>
        <v>10759</v>
      </c>
    </row>
    <row r="1741" customFormat="false" ht="15" hidden="false" customHeight="false" outlineLevel="0" collapsed="false">
      <c r="A1741" s="7" t="n">
        <v>311410</v>
      </c>
      <c r="B1741" s="8" t="str">
        <f aca="false">VLOOKUP(A1741,Municipios!$A$2:$B$5571,2,0)</f>
        <v>Carmo de Minas</v>
      </c>
      <c r="C1741" s="7" t="n">
        <v>50</v>
      </c>
      <c r="D1741" s="7" t="n">
        <v>0</v>
      </c>
      <c r="E1741" s="7" t="n">
        <v>2</v>
      </c>
      <c r="F1741" s="7" t="n">
        <v>0</v>
      </c>
      <c r="G1741" s="7" t="n">
        <v>8</v>
      </c>
      <c r="H1741" s="7" t="n">
        <v>0</v>
      </c>
      <c r="I1741" s="7" t="n">
        <v>2</v>
      </c>
      <c r="J1741" s="9" t="n">
        <f aca="false">VLOOKUP(A1741,população!$A$2:$E$5571,2,0)</f>
        <v>3458</v>
      </c>
      <c r="K1741" s="9" t="n">
        <f aca="false">VLOOKUP(A1741,população!$A$2:$E$5571,3,0)</f>
        <v>8618</v>
      </c>
      <c r="L1741" s="9" t="n">
        <f aca="false">VLOOKUP(A1741,população!$A$2:$E$5571,4,0)</f>
        <v>1508</v>
      </c>
      <c r="M1741" s="9" t="n">
        <f aca="false">VLOOKUP(A1741,população!$A$2:$E$5571,5,0)</f>
        <v>13584</v>
      </c>
    </row>
    <row r="1742" customFormat="false" ht="15" hidden="false" customHeight="false" outlineLevel="0" collapsed="false">
      <c r="A1742" s="7" t="n">
        <v>311430</v>
      </c>
      <c r="B1742" s="8" t="str">
        <f aca="false">VLOOKUP(A1742,Municipios!$A$2:$B$5571,2,0)</f>
        <v>Carmo do Paranaíba</v>
      </c>
      <c r="C1742" s="7" t="n">
        <v>36</v>
      </c>
      <c r="D1742" s="7" t="n">
        <v>0</v>
      </c>
      <c r="E1742" s="7" t="n">
        <v>2</v>
      </c>
      <c r="F1742" s="7" t="n">
        <v>0</v>
      </c>
      <c r="G1742" s="7" t="n">
        <v>7</v>
      </c>
      <c r="H1742" s="7" t="n">
        <v>0</v>
      </c>
      <c r="I1742" s="7" t="n">
        <v>1</v>
      </c>
      <c r="J1742" s="9" t="n">
        <f aca="false">VLOOKUP(A1742,população!$A$2:$E$5571,2,0)</f>
        <v>6736</v>
      </c>
      <c r="K1742" s="9" t="n">
        <f aca="false">VLOOKUP(A1742,população!$A$2:$E$5571,3,0)</f>
        <v>19026</v>
      </c>
      <c r="L1742" s="9" t="n">
        <f aca="false">VLOOKUP(A1742,população!$A$2:$E$5571,4,0)</f>
        <v>3973</v>
      </c>
      <c r="M1742" s="9" t="n">
        <f aca="false">VLOOKUP(A1742,população!$A$2:$E$5571,5,0)</f>
        <v>29735</v>
      </c>
    </row>
    <row r="1743" customFormat="false" ht="15" hidden="false" customHeight="false" outlineLevel="0" collapsed="false">
      <c r="A1743" s="7" t="n">
        <v>311440</v>
      </c>
      <c r="B1743" s="8" t="str">
        <f aca="false">VLOOKUP(A1743,Municipios!$A$2:$B$5571,2,0)</f>
        <v>Carmo do Rio Claro</v>
      </c>
      <c r="C1743" s="7" t="n">
        <v>27</v>
      </c>
      <c r="D1743" s="7" t="n">
        <v>0</v>
      </c>
      <c r="E1743" s="7" t="n">
        <v>4</v>
      </c>
      <c r="F1743" s="7" t="n">
        <v>0</v>
      </c>
      <c r="G1743" s="7" t="n">
        <v>8</v>
      </c>
      <c r="H1743" s="7" t="n">
        <v>0</v>
      </c>
      <c r="I1743" s="7" t="n">
        <v>0</v>
      </c>
      <c r="J1743" s="9" t="n">
        <f aca="false">VLOOKUP(A1743,população!$A$2:$E$5571,2,0)</f>
        <v>4349</v>
      </c>
      <c r="K1743" s="9" t="n">
        <f aca="false">VLOOKUP(A1743,população!$A$2:$E$5571,3,0)</f>
        <v>13121</v>
      </c>
      <c r="L1743" s="9" t="n">
        <f aca="false">VLOOKUP(A1743,população!$A$2:$E$5571,4,0)</f>
        <v>2700</v>
      </c>
      <c r="M1743" s="9" t="n">
        <f aca="false">VLOOKUP(A1743,população!$A$2:$E$5571,5,0)</f>
        <v>20170</v>
      </c>
    </row>
    <row r="1744" customFormat="false" ht="15" hidden="false" customHeight="false" outlineLevel="0" collapsed="false">
      <c r="A1744" s="7" t="n">
        <v>311450</v>
      </c>
      <c r="B1744" s="8" t="str">
        <f aca="false">VLOOKUP(A1744,Municipios!$A$2:$B$5571,2,0)</f>
        <v>Carmópolis de Minas</v>
      </c>
      <c r="C1744" s="7" t="n">
        <v>26</v>
      </c>
      <c r="D1744" s="7" t="n">
        <v>0</v>
      </c>
      <c r="E1744" s="7" t="n">
        <v>2</v>
      </c>
      <c r="F1744" s="7" t="n">
        <v>0</v>
      </c>
      <c r="G1744" s="7" t="n">
        <v>5</v>
      </c>
      <c r="H1744" s="7" t="n">
        <v>0</v>
      </c>
      <c r="I1744" s="7" t="n">
        <v>2</v>
      </c>
      <c r="J1744" s="9" t="n">
        <f aca="false">VLOOKUP(A1744,população!$A$2:$E$5571,2,0)</f>
        <v>4129</v>
      </c>
      <c r="K1744" s="9" t="n">
        <f aca="false">VLOOKUP(A1744,população!$A$2:$E$5571,3,0)</f>
        <v>11097</v>
      </c>
      <c r="L1744" s="9" t="n">
        <f aca="false">VLOOKUP(A1744,população!$A$2:$E$5571,4,0)</f>
        <v>2181</v>
      </c>
      <c r="M1744" s="9" t="n">
        <f aca="false">VLOOKUP(A1744,população!$A$2:$E$5571,5,0)</f>
        <v>17407</v>
      </c>
    </row>
    <row r="1745" customFormat="false" ht="15" hidden="false" customHeight="false" outlineLevel="0" collapsed="false">
      <c r="A1745" s="7" t="n">
        <v>311460</v>
      </c>
      <c r="B1745" s="8" t="str">
        <f aca="false">VLOOKUP(A1745,Municipios!$A$2:$B$5571,2,0)</f>
        <v>Carrancas</v>
      </c>
      <c r="C1745" s="7" t="n">
        <v>17</v>
      </c>
      <c r="D1745" s="7" t="n">
        <v>0</v>
      </c>
      <c r="E1745" s="7" t="n">
        <v>1</v>
      </c>
      <c r="F1745" s="7" t="n">
        <v>0</v>
      </c>
      <c r="G1745" s="7" t="n">
        <v>3</v>
      </c>
      <c r="H1745" s="7" t="n">
        <v>0</v>
      </c>
      <c r="I1745" s="7" t="n">
        <v>0</v>
      </c>
      <c r="J1745" s="9" t="n">
        <f aca="false">VLOOKUP(A1745,população!$A$2:$E$5571,2,0)</f>
        <v>919</v>
      </c>
      <c r="K1745" s="9" t="n">
        <f aca="false">VLOOKUP(A1745,população!$A$2:$E$5571,3,0)</f>
        <v>2410</v>
      </c>
      <c r="L1745" s="9" t="n">
        <f aca="false">VLOOKUP(A1745,população!$A$2:$E$5571,4,0)</f>
        <v>589</v>
      </c>
      <c r="M1745" s="9" t="n">
        <f aca="false">VLOOKUP(A1745,população!$A$2:$E$5571,5,0)</f>
        <v>3918</v>
      </c>
    </row>
    <row r="1746" customFormat="false" ht="15" hidden="false" customHeight="false" outlineLevel="0" collapsed="false">
      <c r="A1746" s="7" t="n">
        <v>311510</v>
      </c>
      <c r="B1746" s="8" t="str">
        <f aca="false">VLOOKUP(A1746,Municipios!$A$2:$B$5571,2,0)</f>
        <v>Cássia</v>
      </c>
      <c r="C1746" s="7" t="n">
        <v>36</v>
      </c>
      <c r="D1746" s="7" t="n">
        <v>0</v>
      </c>
      <c r="E1746" s="7" t="n">
        <v>8</v>
      </c>
      <c r="F1746" s="7" t="n">
        <v>0</v>
      </c>
      <c r="G1746" s="7" t="n">
        <v>25</v>
      </c>
      <c r="H1746" s="7" t="n">
        <v>0</v>
      </c>
      <c r="I1746" s="7" t="n">
        <v>5</v>
      </c>
      <c r="J1746" s="9" t="n">
        <f aca="false">VLOOKUP(A1746,população!$A$2:$E$5571,2,0)</f>
        <v>4078</v>
      </c>
      <c r="K1746" s="9" t="n">
        <f aca="false">VLOOKUP(A1746,população!$A$2:$E$5571,3,0)</f>
        <v>10789</v>
      </c>
      <c r="L1746" s="9" t="n">
        <f aca="false">VLOOKUP(A1746,população!$A$2:$E$5571,4,0)</f>
        <v>2546</v>
      </c>
      <c r="M1746" s="9" t="n">
        <f aca="false">VLOOKUP(A1746,população!$A$2:$E$5571,5,0)</f>
        <v>17413</v>
      </c>
    </row>
    <row r="1747" customFormat="false" ht="15" hidden="false" customHeight="false" outlineLevel="0" collapsed="false">
      <c r="A1747" s="7" t="n">
        <v>311530</v>
      </c>
      <c r="B1747" s="8" t="str">
        <f aca="false">VLOOKUP(A1747,Municipios!$A$2:$B$5571,2,0)</f>
        <v>Cataguases</v>
      </c>
      <c r="C1747" s="7" t="n">
        <v>73</v>
      </c>
      <c r="D1747" s="7" t="n">
        <v>9</v>
      </c>
      <c r="E1747" s="7" t="n">
        <v>8</v>
      </c>
      <c r="F1747" s="7" t="n">
        <v>3</v>
      </c>
      <c r="G1747" s="7" t="n">
        <v>39</v>
      </c>
      <c r="H1747" s="7" t="n">
        <v>7</v>
      </c>
      <c r="I1747" s="7" t="n">
        <v>13</v>
      </c>
      <c r="J1747" s="9" t="n">
        <f aca="false">VLOOKUP(A1747,população!$A$2:$E$5571,2,0)</f>
        <v>14841</v>
      </c>
      <c r="K1747" s="9" t="n">
        <f aca="false">VLOOKUP(A1747,população!$A$2:$E$5571,3,0)</f>
        <v>45492</v>
      </c>
      <c r="L1747" s="9" t="n">
        <f aca="false">VLOOKUP(A1747,população!$A$2:$E$5571,4,0)</f>
        <v>10258</v>
      </c>
      <c r="M1747" s="9" t="n">
        <f aca="false">VLOOKUP(A1747,população!$A$2:$E$5571,5,0)</f>
        <v>70591</v>
      </c>
    </row>
    <row r="1748" customFormat="false" ht="15" hidden="false" customHeight="false" outlineLevel="0" collapsed="false">
      <c r="A1748" s="7" t="n">
        <v>311550</v>
      </c>
      <c r="B1748" s="8" t="str">
        <f aca="false">VLOOKUP(A1748,Municipios!$A$2:$B$5571,2,0)</f>
        <v>Caxambu</v>
      </c>
      <c r="C1748" s="7" t="n">
        <v>26</v>
      </c>
      <c r="D1748" s="7" t="n">
        <v>0</v>
      </c>
      <c r="E1748" s="7" t="n">
        <v>1</v>
      </c>
      <c r="F1748" s="7" t="n">
        <v>0</v>
      </c>
      <c r="G1748" s="7" t="n">
        <v>9</v>
      </c>
      <c r="H1748" s="7" t="n">
        <v>0</v>
      </c>
      <c r="I1748" s="7" t="n">
        <v>2</v>
      </c>
      <c r="J1748" s="9" t="n">
        <f aca="false">VLOOKUP(A1748,população!$A$2:$E$5571,2,0)</f>
        <v>4735</v>
      </c>
      <c r="K1748" s="9" t="n">
        <f aca="false">VLOOKUP(A1748,população!$A$2:$E$5571,3,0)</f>
        <v>13386</v>
      </c>
      <c r="L1748" s="9" t="n">
        <f aca="false">VLOOKUP(A1748,população!$A$2:$E$5571,4,0)</f>
        <v>3357</v>
      </c>
      <c r="M1748" s="9" t="n">
        <f aca="false">VLOOKUP(A1748,população!$A$2:$E$5571,5,0)</f>
        <v>21478</v>
      </c>
    </row>
    <row r="1749" customFormat="false" ht="15" hidden="false" customHeight="false" outlineLevel="0" collapsed="false">
      <c r="A1749" s="7" t="n">
        <v>311570</v>
      </c>
      <c r="B1749" s="8" t="str">
        <f aca="false">VLOOKUP(A1749,Municipios!$A$2:$B$5571,2,0)</f>
        <v>Central de Minas</v>
      </c>
      <c r="C1749" s="7" t="n">
        <v>22</v>
      </c>
      <c r="D1749" s="7" t="n">
        <v>0</v>
      </c>
      <c r="E1749" s="7" t="n">
        <v>1</v>
      </c>
      <c r="F1749" s="7" t="n">
        <v>0</v>
      </c>
      <c r="G1749" s="7" t="n">
        <v>3</v>
      </c>
      <c r="H1749" s="7" t="n">
        <v>0</v>
      </c>
      <c r="I1749" s="7" t="n">
        <v>0</v>
      </c>
      <c r="J1749" s="9" t="n">
        <f aca="false">VLOOKUP(A1749,população!$A$2:$E$5571,2,0)</f>
        <v>1645</v>
      </c>
      <c r="K1749" s="9" t="n">
        <f aca="false">VLOOKUP(A1749,população!$A$2:$E$5571,3,0)</f>
        <v>4095</v>
      </c>
      <c r="L1749" s="9" t="n">
        <f aca="false">VLOOKUP(A1749,população!$A$2:$E$5571,4,0)</f>
        <v>1088</v>
      </c>
      <c r="M1749" s="9" t="n">
        <f aca="false">VLOOKUP(A1749,população!$A$2:$E$5571,5,0)</f>
        <v>6828</v>
      </c>
    </row>
    <row r="1750" customFormat="false" ht="15" hidden="false" customHeight="false" outlineLevel="0" collapsed="false">
      <c r="A1750" s="7" t="n">
        <v>311580</v>
      </c>
      <c r="B1750" s="8" t="str">
        <f aca="false">VLOOKUP(A1750,Municipios!$A$2:$B$5571,2,0)</f>
        <v>Centralina</v>
      </c>
      <c r="C1750" s="7" t="n">
        <v>19</v>
      </c>
      <c r="D1750" s="7" t="n">
        <v>0</v>
      </c>
      <c r="E1750" s="7" t="n">
        <v>1</v>
      </c>
      <c r="F1750" s="7" t="n">
        <v>0</v>
      </c>
      <c r="G1750" s="7" t="n">
        <v>2</v>
      </c>
      <c r="H1750" s="7" t="n">
        <v>0</v>
      </c>
      <c r="I1750" s="7" t="n">
        <v>1</v>
      </c>
      <c r="J1750" s="9" t="n">
        <f aca="false">VLOOKUP(A1750,população!$A$2:$E$5571,2,0)</f>
        <v>2193</v>
      </c>
      <c r="K1750" s="9" t="n">
        <f aca="false">VLOOKUP(A1750,população!$A$2:$E$5571,3,0)</f>
        <v>6398</v>
      </c>
      <c r="L1750" s="9" t="n">
        <f aca="false">VLOOKUP(A1750,população!$A$2:$E$5571,4,0)</f>
        <v>1507</v>
      </c>
      <c r="M1750" s="9" t="n">
        <f aca="false">VLOOKUP(A1750,população!$A$2:$E$5571,5,0)</f>
        <v>10098</v>
      </c>
    </row>
    <row r="1751" customFormat="false" ht="15" hidden="false" customHeight="false" outlineLevel="0" collapsed="false">
      <c r="A1751" s="7" t="n">
        <v>311615</v>
      </c>
      <c r="B1751" s="8" t="str">
        <f aca="false">VLOOKUP(A1751,Municipios!$A$2:$B$5571,2,0)</f>
        <v>Chapada Gaúcha</v>
      </c>
      <c r="C1751" s="7" t="n">
        <v>17</v>
      </c>
      <c r="D1751" s="7" t="n">
        <v>0</v>
      </c>
      <c r="E1751" s="7" t="n">
        <v>1</v>
      </c>
      <c r="F1751" s="7" t="n">
        <v>0</v>
      </c>
      <c r="G1751" s="7" t="n">
        <v>1</v>
      </c>
      <c r="H1751" s="7" t="n">
        <v>0</v>
      </c>
      <c r="I1751" s="7" t="n">
        <v>1</v>
      </c>
      <c r="J1751" s="9" t="n">
        <f aca="false">VLOOKUP(A1751,população!$A$2:$E$5571,2,0)</f>
        <v>3598</v>
      </c>
      <c r="K1751" s="9" t="n">
        <f aca="false">VLOOKUP(A1751,população!$A$2:$E$5571,3,0)</f>
        <v>6570</v>
      </c>
      <c r="L1751" s="9" t="n">
        <f aca="false">VLOOKUP(A1751,população!$A$2:$E$5571,4,0)</f>
        <v>919</v>
      </c>
      <c r="M1751" s="9" t="n">
        <f aca="false">VLOOKUP(A1751,população!$A$2:$E$5571,5,0)</f>
        <v>11087</v>
      </c>
    </row>
    <row r="1752" customFormat="false" ht="15" hidden="false" customHeight="false" outlineLevel="0" collapsed="false">
      <c r="A1752" s="7" t="n">
        <v>311630</v>
      </c>
      <c r="B1752" s="8" t="str">
        <f aca="false">VLOOKUP(A1752,Municipios!$A$2:$B$5571,2,0)</f>
        <v>Cipotânea</v>
      </c>
      <c r="C1752" s="7" t="n">
        <v>14</v>
      </c>
      <c r="D1752" s="7" t="n">
        <v>0</v>
      </c>
      <c r="E1752" s="7" t="n">
        <v>1</v>
      </c>
      <c r="F1752" s="7" t="n">
        <v>0</v>
      </c>
      <c r="G1752" s="7" t="n">
        <v>2</v>
      </c>
      <c r="H1752" s="7" t="n">
        <v>0</v>
      </c>
      <c r="I1752" s="7" t="n">
        <v>1</v>
      </c>
      <c r="J1752" s="9" t="n">
        <f aca="false">VLOOKUP(A1752,população!$A$2:$E$5571,2,0)</f>
        <v>1390</v>
      </c>
      <c r="K1752" s="9" t="n">
        <f aca="false">VLOOKUP(A1752,população!$A$2:$E$5571,3,0)</f>
        <v>4047</v>
      </c>
      <c r="L1752" s="9" t="n">
        <f aca="false">VLOOKUP(A1752,população!$A$2:$E$5571,4,0)</f>
        <v>969</v>
      </c>
      <c r="M1752" s="9" t="n">
        <f aca="false">VLOOKUP(A1752,população!$A$2:$E$5571,5,0)</f>
        <v>6406</v>
      </c>
    </row>
    <row r="1753" customFormat="false" ht="15" hidden="false" customHeight="false" outlineLevel="0" collapsed="false">
      <c r="A1753" s="7" t="n">
        <v>311660</v>
      </c>
      <c r="B1753" s="8" t="str">
        <f aca="false">VLOOKUP(A1753,Municipios!$A$2:$B$5571,2,0)</f>
        <v>Cláudio</v>
      </c>
      <c r="C1753" s="7" t="n">
        <v>31</v>
      </c>
      <c r="D1753" s="7" t="n">
        <v>0</v>
      </c>
      <c r="E1753" s="7" t="n">
        <v>2</v>
      </c>
      <c r="F1753" s="7" t="n">
        <v>0</v>
      </c>
      <c r="G1753" s="7" t="n">
        <v>12</v>
      </c>
      <c r="H1753" s="7" t="n">
        <v>0</v>
      </c>
      <c r="I1753" s="7" t="n">
        <v>2</v>
      </c>
      <c r="J1753" s="9" t="n">
        <f aca="false">VLOOKUP(A1753,população!$A$2:$E$5571,2,0)</f>
        <v>6483</v>
      </c>
      <c r="K1753" s="9" t="n">
        <f aca="false">VLOOKUP(A1753,população!$A$2:$E$5571,3,0)</f>
        <v>17030</v>
      </c>
      <c r="L1753" s="9" t="n">
        <f aca="false">VLOOKUP(A1753,população!$A$2:$E$5571,4,0)</f>
        <v>2774</v>
      </c>
      <c r="M1753" s="9" t="n">
        <f aca="false">VLOOKUP(A1753,população!$A$2:$E$5571,5,0)</f>
        <v>26287</v>
      </c>
    </row>
    <row r="1754" customFormat="false" ht="15" hidden="false" customHeight="false" outlineLevel="0" collapsed="false">
      <c r="A1754" s="7" t="n">
        <v>311680</v>
      </c>
      <c r="B1754" s="8" t="str">
        <f aca="false">VLOOKUP(A1754,Municipios!$A$2:$B$5571,2,0)</f>
        <v>Coluna</v>
      </c>
      <c r="C1754" s="7" t="n">
        <v>38</v>
      </c>
      <c r="D1754" s="7" t="n">
        <v>0</v>
      </c>
      <c r="E1754" s="7" t="n">
        <v>2</v>
      </c>
      <c r="F1754" s="7" t="n">
        <v>0</v>
      </c>
      <c r="G1754" s="7" t="n">
        <v>3</v>
      </c>
      <c r="H1754" s="7" t="n">
        <v>0</v>
      </c>
      <c r="I1754" s="7" t="n">
        <v>1</v>
      </c>
      <c r="J1754" s="9" t="n">
        <f aca="false">VLOOKUP(A1754,população!$A$2:$E$5571,2,0)</f>
        <v>2427</v>
      </c>
      <c r="K1754" s="9" t="n">
        <f aca="false">VLOOKUP(A1754,população!$A$2:$E$5571,3,0)</f>
        <v>5220</v>
      </c>
      <c r="L1754" s="9" t="n">
        <f aca="false">VLOOKUP(A1754,população!$A$2:$E$5571,4,0)</f>
        <v>1116</v>
      </c>
      <c r="M1754" s="9" t="n">
        <f aca="false">VLOOKUP(A1754,população!$A$2:$E$5571,5,0)</f>
        <v>8763</v>
      </c>
    </row>
    <row r="1755" customFormat="false" ht="15" hidden="false" customHeight="false" outlineLevel="0" collapsed="false">
      <c r="A1755" s="7" t="n">
        <v>311710</v>
      </c>
      <c r="B1755" s="8" t="str">
        <f aca="false">VLOOKUP(A1755,Municipios!$A$2:$B$5571,2,0)</f>
        <v>Conceição da Aparecida</v>
      </c>
      <c r="C1755" s="7" t="n">
        <v>19</v>
      </c>
      <c r="D1755" s="7" t="n">
        <v>0</v>
      </c>
      <c r="E1755" s="7" t="n">
        <v>1</v>
      </c>
      <c r="F1755" s="7" t="n">
        <v>0</v>
      </c>
      <c r="G1755" s="7" t="n">
        <v>5</v>
      </c>
      <c r="H1755" s="7" t="n">
        <v>0</v>
      </c>
      <c r="I1755" s="7" t="n">
        <v>0</v>
      </c>
      <c r="J1755" s="9" t="n">
        <f aca="false">VLOOKUP(A1755,população!$A$2:$E$5571,2,0)</f>
        <v>2196</v>
      </c>
      <c r="K1755" s="9" t="n">
        <f aca="false">VLOOKUP(A1755,população!$A$2:$E$5571,3,0)</f>
        <v>6174</v>
      </c>
      <c r="L1755" s="9" t="n">
        <f aca="false">VLOOKUP(A1755,população!$A$2:$E$5571,4,0)</f>
        <v>1312</v>
      </c>
      <c r="M1755" s="9" t="n">
        <f aca="false">VLOOKUP(A1755,população!$A$2:$E$5571,5,0)</f>
        <v>9682</v>
      </c>
    </row>
    <row r="1756" customFormat="false" ht="15" hidden="false" customHeight="false" outlineLevel="0" collapsed="false">
      <c r="A1756" s="7" t="n">
        <v>311730</v>
      </c>
      <c r="B1756" s="8" t="str">
        <f aca="false">VLOOKUP(A1756,Municipios!$A$2:$B$5571,2,0)</f>
        <v>Conceição das Alagoas</v>
      </c>
      <c r="C1756" s="7" t="n">
        <v>22</v>
      </c>
      <c r="D1756" s="7" t="n">
        <v>0</v>
      </c>
      <c r="E1756" s="7" t="n">
        <v>2</v>
      </c>
      <c r="F1756" s="7" t="n">
        <v>0</v>
      </c>
      <c r="G1756" s="7" t="n">
        <v>11</v>
      </c>
      <c r="H1756" s="7" t="n">
        <v>0</v>
      </c>
      <c r="I1756" s="7" t="n">
        <v>1</v>
      </c>
      <c r="J1756" s="9" t="n">
        <f aca="false">VLOOKUP(A1756,população!$A$2:$E$5571,2,0)</f>
        <v>6285</v>
      </c>
      <c r="K1756" s="9" t="n">
        <f aca="false">VLOOKUP(A1756,população!$A$2:$E$5571,3,0)</f>
        <v>15608</v>
      </c>
      <c r="L1756" s="9" t="n">
        <f aca="false">VLOOKUP(A1756,população!$A$2:$E$5571,4,0)</f>
        <v>2036</v>
      </c>
      <c r="M1756" s="9" t="n">
        <f aca="false">VLOOKUP(A1756,população!$A$2:$E$5571,5,0)</f>
        <v>23929</v>
      </c>
    </row>
    <row r="1757" customFormat="false" ht="15" hidden="false" customHeight="false" outlineLevel="0" collapsed="false">
      <c r="A1757" s="7" t="n">
        <v>311750</v>
      </c>
      <c r="B1757" s="8" t="str">
        <f aca="false">VLOOKUP(A1757,Municipios!$A$2:$B$5571,2,0)</f>
        <v>Conceição do Mato Dentro</v>
      </c>
      <c r="C1757" s="7" t="n">
        <v>42</v>
      </c>
      <c r="D1757" s="7" t="n">
        <v>0</v>
      </c>
      <c r="E1757" s="7" t="n">
        <v>2</v>
      </c>
      <c r="F1757" s="7" t="n">
        <v>0</v>
      </c>
      <c r="G1757" s="7" t="n">
        <v>6</v>
      </c>
      <c r="H1757" s="7" t="n">
        <v>0</v>
      </c>
      <c r="I1757" s="7" t="n">
        <v>0</v>
      </c>
      <c r="J1757" s="9" t="n">
        <f aca="false">VLOOKUP(A1757,população!$A$2:$E$5571,2,0)</f>
        <v>5043</v>
      </c>
      <c r="K1757" s="9" t="n">
        <f aca="false">VLOOKUP(A1757,população!$A$2:$E$5571,3,0)</f>
        <v>10238</v>
      </c>
      <c r="L1757" s="9" t="n">
        <f aca="false">VLOOKUP(A1757,população!$A$2:$E$5571,4,0)</f>
        <v>2399</v>
      </c>
      <c r="M1757" s="9" t="n">
        <f aca="false">VLOOKUP(A1757,população!$A$2:$E$5571,5,0)</f>
        <v>17680</v>
      </c>
    </row>
    <row r="1758" customFormat="false" ht="15" hidden="false" customHeight="false" outlineLevel="0" collapsed="false">
      <c r="A1758" s="7" t="n">
        <v>311770</v>
      </c>
      <c r="B1758" s="8" t="str">
        <f aca="false">VLOOKUP(A1758,Municipios!$A$2:$B$5571,2,0)</f>
        <v>Conceição do Rio Verde</v>
      </c>
      <c r="C1758" s="7" t="n">
        <v>24</v>
      </c>
      <c r="D1758" s="7" t="n">
        <v>0</v>
      </c>
      <c r="E1758" s="7" t="n">
        <v>1</v>
      </c>
      <c r="F1758" s="7" t="n">
        <v>0</v>
      </c>
      <c r="G1758" s="7" t="n">
        <v>2</v>
      </c>
      <c r="H1758" s="7" t="n">
        <v>0</v>
      </c>
      <c r="I1758" s="7" t="n">
        <v>1</v>
      </c>
      <c r="J1758" s="9" t="n">
        <f aca="false">VLOOKUP(A1758,população!$A$2:$E$5571,2,0)</f>
        <v>3257</v>
      </c>
      <c r="K1758" s="9" t="n">
        <f aca="false">VLOOKUP(A1758,população!$A$2:$E$5571,3,0)</f>
        <v>7840</v>
      </c>
      <c r="L1758" s="9" t="n">
        <f aca="false">VLOOKUP(A1758,população!$A$2:$E$5571,4,0)</f>
        <v>1748</v>
      </c>
      <c r="M1758" s="9" t="n">
        <f aca="false">VLOOKUP(A1758,população!$A$2:$E$5571,5,0)</f>
        <v>12845</v>
      </c>
    </row>
    <row r="1759" customFormat="false" ht="15" hidden="false" customHeight="false" outlineLevel="0" collapsed="false">
      <c r="A1759" s="7" t="n">
        <v>311800</v>
      </c>
      <c r="B1759" s="8" t="str">
        <f aca="false">VLOOKUP(A1759,Municipios!$A$2:$B$5571,2,0)</f>
        <v>Congonhas</v>
      </c>
      <c r="C1759" s="7" t="n">
        <v>42</v>
      </c>
      <c r="D1759" s="7" t="n">
        <v>0</v>
      </c>
      <c r="E1759" s="7" t="n">
        <v>5</v>
      </c>
      <c r="F1759" s="7" t="n">
        <v>0</v>
      </c>
      <c r="G1759" s="7" t="n">
        <v>23</v>
      </c>
      <c r="H1759" s="7" t="n">
        <v>0</v>
      </c>
      <c r="I1759" s="7" t="n">
        <v>3</v>
      </c>
      <c r="J1759" s="9" t="n">
        <f aca="false">VLOOKUP(A1759,população!$A$2:$E$5571,2,0)</f>
        <v>12517</v>
      </c>
      <c r="K1759" s="9" t="n">
        <f aca="false">VLOOKUP(A1759,população!$A$2:$E$5571,3,0)</f>
        <v>32773</v>
      </c>
      <c r="L1759" s="9" t="n">
        <f aca="false">VLOOKUP(A1759,população!$A$2:$E$5571,4,0)</f>
        <v>4843</v>
      </c>
      <c r="M1759" s="9" t="n">
        <f aca="false">VLOOKUP(A1759,população!$A$2:$E$5571,5,0)</f>
        <v>50133</v>
      </c>
    </row>
    <row r="1760" customFormat="false" ht="15" hidden="false" customHeight="false" outlineLevel="0" collapsed="false">
      <c r="A1760" s="7" t="n">
        <v>311820</v>
      </c>
      <c r="B1760" s="8" t="str">
        <f aca="false">VLOOKUP(A1760,Municipios!$A$2:$B$5571,2,0)</f>
        <v>Conquista</v>
      </c>
      <c r="C1760" s="7" t="n">
        <v>11</v>
      </c>
      <c r="D1760" s="7" t="n">
        <v>0</v>
      </c>
      <c r="E1760" s="7" t="n">
        <v>1</v>
      </c>
      <c r="F1760" s="7" t="n">
        <v>0</v>
      </c>
      <c r="G1760" s="7" t="n">
        <v>1</v>
      </c>
      <c r="H1760" s="7" t="n">
        <v>0</v>
      </c>
      <c r="I1760" s="7" t="n">
        <v>1</v>
      </c>
      <c r="J1760" s="9" t="n">
        <f aca="false">VLOOKUP(A1760,população!$A$2:$E$5571,2,0)</f>
        <v>1403</v>
      </c>
      <c r="K1760" s="9" t="n">
        <f aca="false">VLOOKUP(A1760,população!$A$2:$E$5571,3,0)</f>
        <v>4172</v>
      </c>
      <c r="L1760" s="9" t="n">
        <f aca="false">VLOOKUP(A1760,população!$A$2:$E$5571,4,0)</f>
        <v>892</v>
      </c>
      <c r="M1760" s="9" t="n">
        <f aca="false">VLOOKUP(A1760,população!$A$2:$E$5571,5,0)</f>
        <v>6467</v>
      </c>
    </row>
    <row r="1761" customFormat="false" ht="15" hidden="false" customHeight="false" outlineLevel="0" collapsed="false">
      <c r="A1761" s="7" t="n">
        <v>311830</v>
      </c>
      <c r="B1761" s="8" t="str">
        <f aca="false">VLOOKUP(A1761,Municipios!$A$2:$B$5571,2,0)</f>
        <v>Conselheiro Lafaiete</v>
      </c>
      <c r="C1761" s="7" t="n">
        <v>179</v>
      </c>
      <c r="D1761" s="7" t="n">
        <v>9</v>
      </c>
      <c r="E1761" s="7" t="n">
        <v>11</v>
      </c>
      <c r="F1761" s="7" t="n">
        <v>2</v>
      </c>
      <c r="G1761" s="7" t="n">
        <v>56</v>
      </c>
      <c r="H1761" s="7" t="n">
        <v>9</v>
      </c>
      <c r="I1761" s="7" t="n">
        <v>17</v>
      </c>
      <c r="J1761" s="9" t="n">
        <f aca="false">VLOOKUP(A1761,população!$A$2:$E$5571,2,0)</f>
        <v>28106</v>
      </c>
      <c r="K1761" s="9" t="n">
        <f aca="false">VLOOKUP(A1761,população!$A$2:$E$5571,3,0)</f>
        <v>78612</v>
      </c>
      <c r="L1761" s="9" t="n">
        <f aca="false">VLOOKUP(A1761,população!$A$2:$E$5571,4,0)</f>
        <v>13559</v>
      </c>
      <c r="M1761" s="9" t="n">
        <f aca="false">VLOOKUP(A1761,população!$A$2:$E$5571,5,0)</f>
        <v>120277</v>
      </c>
    </row>
    <row r="1762" customFormat="false" ht="15" hidden="false" customHeight="false" outlineLevel="0" collapsed="false">
      <c r="A1762" s="7" t="n">
        <v>311840</v>
      </c>
      <c r="B1762" s="8" t="str">
        <f aca="false">VLOOKUP(A1762,Municipios!$A$2:$B$5571,2,0)</f>
        <v>Conselheiro Pena</v>
      </c>
      <c r="C1762" s="7" t="n">
        <v>41</v>
      </c>
      <c r="D1762" s="7" t="n">
        <v>0</v>
      </c>
      <c r="E1762" s="7" t="n">
        <v>2</v>
      </c>
      <c r="F1762" s="7" t="n">
        <v>0</v>
      </c>
      <c r="G1762" s="7" t="n">
        <v>6</v>
      </c>
      <c r="H1762" s="7" t="n">
        <v>0</v>
      </c>
      <c r="I1762" s="7" t="n">
        <v>1</v>
      </c>
      <c r="J1762" s="9" t="n">
        <f aca="false">VLOOKUP(A1762,população!$A$2:$E$5571,2,0)</f>
        <v>5506</v>
      </c>
      <c r="K1762" s="9" t="n">
        <f aca="false">VLOOKUP(A1762,população!$A$2:$E$5571,3,0)</f>
        <v>13285</v>
      </c>
      <c r="L1762" s="9" t="n">
        <f aca="false">VLOOKUP(A1762,população!$A$2:$E$5571,4,0)</f>
        <v>3192</v>
      </c>
      <c r="M1762" s="9" t="n">
        <f aca="false">VLOOKUP(A1762,população!$A$2:$E$5571,5,0)</f>
        <v>21983</v>
      </c>
    </row>
    <row r="1763" customFormat="false" ht="15" hidden="false" customHeight="false" outlineLevel="0" collapsed="false">
      <c r="A1763" s="7" t="n">
        <v>311860</v>
      </c>
      <c r="B1763" s="8" t="str">
        <f aca="false">VLOOKUP(A1763,Municipios!$A$2:$B$5571,2,0)</f>
        <v>Contagem</v>
      </c>
      <c r="C1763" s="7" t="n">
        <v>309</v>
      </c>
      <c r="D1763" s="7" t="n">
        <v>67</v>
      </c>
      <c r="E1763" s="7" t="n">
        <v>15</v>
      </c>
      <c r="F1763" s="7" t="n">
        <v>7</v>
      </c>
      <c r="G1763" s="7" t="n">
        <v>179</v>
      </c>
      <c r="H1763" s="7" t="n">
        <v>61</v>
      </c>
      <c r="I1763" s="7" t="n">
        <v>76</v>
      </c>
      <c r="J1763" s="9" t="n">
        <f aca="false">VLOOKUP(A1763,população!$A$2:$E$5571,2,0)</f>
        <v>146497</v>
      </c>
      <c r="K1763" s="9" t="n">
        <f aca="false">VLOOKUP(A1763,população!$A$2:$E$5571,3,0)</f>
        <v>415270</v>
      </c>
      <c r="L1763" s="9" t="n">
        <f aca="false">VLOOKUP(A1763,população!$A$2:$E$5571,4,0)</f>
        <v>56721</v>
      </c>
      <c r="M1763" s="9" t="n">
        <f aca="false">VLOOKUP(A1763,população!$A$2:$E$5571,5,0)</f>
        <v>618488</v>
      </c>
    </row>
    <row r="1764" customFormat="false" ht="15" hidden="false" customHeight="false" outlineLevel="0" collapsed="false">
      <c r="A1764" s="7" t="n">
        <v>311880</v>
      </c>
      <c r="B1764" s="8" t="str">
        <f aca="false">VLOOKUP(A1764,Municipios!$A$2:$B$5571,2,0)</f>
        <v>Coração de Jesus</v>
      </c>
      <c r="C1764" s="7" t="n">
        <v>33</v>
      </c>
      <c r="D1764" s="7" t="n">
        <v>0</v>
      </c>
      <c r="E1764" s="7" t="n">
        <v>2</v>
      </c>
      <c r="F1764" s="7" t="n">
        <v>0</v>
      </c>
      <c r="G1764" s="7" t="n">
        <v>15</v>
      </c>
      <c r="H1764" s="7" t="n">
        <v>0</v>
      </c>
      <c r="I1764" s="7" t="n">
        <v>1</v>
      </c>
      <c r="J1764" s="9" t="n">
        <f aca="false">VLOOKUP(A1764,população!$A$2:$E$5571,2,0)</f>
        <v>6479</v>
      </c>
      <c r="K1764" s="9" t="n">
        <f aca="false">VLOOKUP(A1764,população!$A$2:$E$5571,3,0)</f>
        <v>15646</v>
      </c>
      <c r="L1764" s="9" t="n">
        <f aca="false">VLOOKUP(A1764,população!$A$2:$E$5571,4,0)</f>
        <v>3099</v>
      </c>
      <c r="M1764" s="9" t="n">
        <f aca="false">VLOOKUP(A1764,população!$A$2:$E$5571,5,0)</f>
        <v>25224</v>
      </c>
    </row>
    <row r="1765" customFormat="false" ht="15" hidden="false" customHeight="false" outlineLevel="0" collapsed="false">
      <c r="A1765" s="7" t="n">
        <v>311930</v>
      </c>
      <c r="B1765" s="8" t="str">
        <f aca="false">VLOOKUP(A1765,Municipios!$A$2:$B$5571,2,0)</f>
        <v>Coromandel</v>
      </c>
      <c r="C1765" s="7" t="n">
        <v>30</v>
      </c>
      <c r="D1765" s="7" t="n">
        <v>0</v>
      </c>
      <c r="E1765" s="7" t="n">
        <v>4</v>
      </c>
      <c r="F1765" s="7" t="n">
        <v>0</v>
      </c>
      <c r="G1765" s="7" t="n">
        <v>9</v>
      </c>
      <c r="H1765" s="7" t="n">
        <v>0</v>
      </c>
      <c r="I1765" s="7" t="n">
        <v>1</v>
      </c>
      <c r="J1765" s="9" t="n">
        <f aca="false">VLOOKUP(A1765,população!$A$2:$E$5571,2,0)</f>
        <v>6102</v>
      </c>
      <c r="K1765" s="9" t="n">
        <f aca="false">VLOOKUP(A1765,população!$A$2:$E$5571,3,0)</f>
        <v>17812</v>
      </c>
      <c r="L1765" s="9" t="n">
        <f aca="false">VLOOKUP(A1765,população!$A$2:$E$5571,4,0)</f>
        <v>3555</v>
      </c>
      <c r="M1765" s="9" t="n">
        <f aca="false">VLOOKUP(A1765,população!$A$2:$E$5571,5,0)</f>
        <v>27469</v>
      </c>
    </row>
    <row r="1766" customFormat="false" ht="15" hidden="false" customHeight="false" outlineLevel="0" collapsed="false">
      <c r="A1766" s="7" t="n">
        <v>311940</v>
      </c>
      <c r="B1766" s="8" t="str">
        <f aca="false">VLOOKUP(A1766,Municipios!$A$2:$B$5571,2,0)</f>
        <v>Coronel Fabriciano</v>
      </c>
      <c r="C1766" s="7" t="n">
        <v>48</v>
      </c>
      <c r="D1766" s="7" t="n">
        <v>10</v>
      </c>
      <c r="E1766" s="7" t="n">
        <v>5</v>
      </c>
      <c r="F1766" s="7" t="n">
        <v>1</v>
      </c>
      <c r="G1766" s="7" t="n">
        <v>27</v>
      </c>
      <c r="H1766" s="7" t="n">
        <v>10</v>
      </c>
      <c r="I1766" s="7" t="n">
        <v>17</v>
      </c>
      <c r="J1766" s="9" t="n">
        <f aca="false">VLOOKUP(A1766,população!$A$2:$E$5571,2,0)</f>
        <v>24745</v>
      </c>
      <c r="K1766" s="9" t="n">
        <f aca="false">VLOOKUP(A1766,população!$A$2:$E$5571,3,0)</f>
        <v>68035</v>
      </c>
      <c r="L1766" s="9" t="n">
        <f aca="false">VLOOKUP(A1766,população!$A$2:$E$5571,4,0)</f>
        <v>11350</v>
      </c>
      <c r="M1766" s="9" t="n">
        <f aca="false">VLOOKUP(A1766,população!$A$2:$E$5571,5,0)</f>
        <v>104130</v>
      </c>
    </row>
    <row r="1767" customFormat="false" ht="15" hidden="false" customHeight="false" outlineLevel="0" collapsed="false">
      <c r="A1767" s="7" t="n">
        <v>312020</v>
      </c>
      <c r="B1767" s="8" t="str">
        <f aca="false">VLOOKUP(A1767,Municipios!$A$2:$B$5571,2,0)</f>
        <v>Cristais</v>
      </c>
      <c r="C1767" s="7" t="n">
        <v>19</v>
      </c>
      <c r="D1767" s="7" t="n">
        <v>0</v>
      </c>
      <c r="E1767" s="7" t="n">
        <v>0</v>
      </c>
      <c r="F1767" s="7" t="n">
        <v>0</v>
      </c>
      <c r="G1767" s="7" t="n">
        <v>0</v>
      </c>
      <c r="H1767" s="7" t="n">
        <v>0</v>
      </c>
      <c r="I1767" s="7" t="n">
        <v>1</v>
      </c>
      <c r="J1767" s="9" t="n">
        <f aca="false">VLOOKUP(A1767,população!$A$2:$E$5571,2,0)</f>
        <v>2520</v>
      </c>
      <c r="K1767" s="9" t="n">
        <f aca="false">VLOOKUP(A1767,população!$A$2:$E$5571,3,0)</f>
        <v>7262</v>
      </c>
      <c r="L1767" s="9" t="n">
        <f aca="false">VLOOKUP(A1767,população!$A$2:$E$5571,4,0)</f>
        <v>1584</v>
      </c>
      <c r="M1767" s="9" t="n">
        <f aca="false">VLOOKUP(A1767,população!$A$2:$E$5571,5,0)</f>
        <v>11366</v>
      </c>
    </row>
    <row r="1768" customFormat="false" ht="15" hidden="false" customHeight="false" outlineLevel="0" collapsed="false">
      <c r="A1768" s="7" t="n">
        <v>312050</v>
      </c>
      <c r="B1768" s="8" t="str">
        <f aca="false">VLOOKUP(A1768,Municipios!$A$2:$B$5571,2,0)</f>
        <v>Cristina</v>
      </c>
      <c r="C1768" s="7" t="n">
        <v>22</v>
      </c>
      <c r="D1768" s="7" t="n">
        <v>0</v>
      </c>
      <c r="E1768" s="7" t="n">
        <v>2</v>
      </c>
      <c r="F1768" s="7" t="n">
        <v>0</v>
      </c>
      <c r="G1768" s="7" t="n">
        <v>5</v>
      </c>
      <c r="H1768" s="7" t="n">
        <v>0</v>
      </c>
      <c r="I1768" s="7" t="n">
        <v>0</v>
      </c>
      <c r="J1768" s="9" t="n">
        <f aca="false">VLOOKUP(A1768,população!$A$2:$E$5571,2,0)</f>
        <v>2185</v>
      </c>
      <c r="K1768" s="9" t="n">
        <f aca="false">VLOOKUP(A1768,população!$A$2:$E$5571,3,0)</f>
        <v>6388</v>
      </c>
      <c r="L1768" s="9" t="n">
        <f aca="false">VLOOKUP(A1768,população!$A$2:$E$5571,4,0)</f>
        <v>1444</v>
      </c>
      <c r="M1768" s="9" t="n">
        <f aca="false">VLOOKUP(A1768,população!$A$2:$E$5571,5,0)</f>
        <v>10017</v>
      </c>
    </row>
    <row r="1769" customFormat="false" ht="15" hidden="false" customHeight="false" outlineLevel="0" collapsed="false">
      <c r="A1769" s="7" t="n">
        <v>312080</v>
      </c>
      <c r="B1769" s="8" t="str">
        <f aca="false">VLOOKUP(A1769,Municipios!$A$2:$B$5571,2,0)</f>
        <v>Cruzília</v>
      </c>
      <c r="C1769" s="7" t="n">
        <v>61</v>
      </c>
      <c r="D1769" s="7" t="n">
        <v>0</v>
      </c>
      <c r="E1769" s="7" t="n">
        <v>4</v>
      </c>
      <c r="F1769" s="7" t="n">
        <v>0</v>
      </c>
      <c r="G1769" s="7" t="n">
        <v>17</v>
      </c>
      <c r="H1769" s="7" t="n">
        <v>0</v>
      </c>
      <c r="I1769" s="7" t="n">
        <v>1</v>
      </c>
      <c r="J1769" s="9" t="n">
        <f aca="false">VLOOKUP(A1769,população!$A$2:$E$5571,2,0)</f>
        <v>3739</v>
      </c>
      <c r="K1769" s="9" t="n">
        <f aca="false">VLOOKUP(A1769,população!$A$2:$E$5571,3,0)</f>
        <v>9126</v>
      </c>
      <c r="L1769" s="9" t="n">
        <f aca="false">VLOOKUP(A1769,população!$A$2:$E$5571,4,0)</f>
        <v>2075</v>
      </c>
      <c r="M1769" s="9" t="n">
        <f aca="false">VLOOKUP(A1769,população!$A$2:$E$5571,5,0)</f>
        <v>14940</v>
      </c>
    </row>
    <row r="1770" customFormat="false" ht="15" hidden="false" customHeight="false" outlineLevel="0" collapsed="false">
      <c r="A1770" s="7" t="n">
        <v>312090</v>
      </c>
      <c r="B1770" s="8" t="str">
        <f aca="false">VLOOKUP(A1770,Municipios!$A$2:$B$5571,2,0)</f>
        <v>Curvelo</v>
      </c>
      <c r="C1770" s="7" t="n">
        <v>109</v>
      </c>
      <c r="D1770" s="7" t="n">
        <v>20</v>
      </c>
      <c r="E1770" s="7" t="n">
        <v>9</v>
      </c>
      <c r="F1770" s="7" t="n">
        <v>3</v>
      </c>
      <c r="G1770" s="7" t="n">
        <v>56</v>
      </c>
      <c r="H1770" s="7" t="n">
        <v>15</v>
      </c>
      <c r="I1770" s="7" t="n">
        <v>28</v>
      </c>
      <c r="J1770" s="9" t="n">
        <f aca="false">VLOOKUP(A1770,população!$A$2:$E$5571,2,0)</f>
        <v>18485</v>
      </c>
      <c r="K1770" s="9" t="n">
        <f aca="false">VLOOKUP(A1770,população!$A$2:$E$5571,3,0)</f>
        <v>47180</v>
      </c>
      <c r="L1770" s="9" t="n">
        <f aca="false">VLOOKUP(A1770,população!$A$2:$E$5571,4,0)</f>
        <v>9218</v>
      </c>
      <c r="M1770" s="9" t="n">
        <f aca="false">VLOOKUP(A1770,população!$A$2:$E$5571,5,0)</f>
        <v>74883</v>
      </c>
    </row>
    <row r="1771" customFormat="false" ht="15" hidden="false" customHeight="false" outlineLevel="0" collapsed="false">
      <c r="A1771" s="7" t="n">
        <v>312100</v>
      </c>
      <c r="B1771" s="8" t="str">
        <f aca="false">VLOOKUP(A1771,Municipios!$A$2:$B$5571,2,0)</f>
        <v>Datas</v>
      </c>
      <c r="C1771" s="7" t="n">
        <v>21</v>
      </c>
      <c r="D1771" s="7" t="n">
        <v>0</v>
      </c>
      <c r="E1771" s="7" t="n">
        <v>0</v>
      </c>
      <c r="F1771" s="7" t="n">
        <v>0</v>
      </c>
      <c r="G1771" s="7" t="n">
        <v>0</v>
      </c>
      <c r="H1771" s="7" t="n">
        <v>0</v>
      </c>
      <c r="I1771" s="7" t="n">
        <v>0</v>
      </c>
      <c r="J1771" s="9" t="n">
        <f aca="false">VLOOKUP(A1771,população!$A$2:$E$5571,2,0)</f>
        <v>1551</v>
      </c>
      <c r="K1771" s="9" t="n">
        <f aca="false">VLOOKUP(A1771,população!$A$2:$E$5571,3,0)</f>
        <v>3126</v>
      </c>
      <c r="L1771" s="9" t="n">
        <f aca="false">VLOOKUP(A1771,população!$A$2:$E$5571,4,0)</f>
        <v>611</v>
      </c>
      <c r="M1771" s="9" t="n">
        <f aca="false">VLOOKUP(A1771,população!$A$2:$E$5571,5,0)</f>
        <v>5288</v>
      </c>
    </row>
    <row r="1772" customFormat="false" ht="15" hidden="false" customHeight="false" outlineLevel="0" collapsed="false">
      <c r="A1772" s="7" t="n">
        <v>312120</v>
      </c>
      <c r="B1772" s="8" t="str">
        <f aca="false">VLOOKUP(A1772,Municipios!$A$2:$B$5571,2,0)</f>
        <v>Delfinópolis</v>
      </c>
      <c r="C1772" s="7" t="n">
        <v>14</v>
      </c>
      <c r="D1772" s="7" t="n">
        <v>0</v>
      </c>
      <c r="E1772" s="7" t="n">
        <v>1</v>
      </c>
      <c r="F1772" s="7" t="n">
        <v>0</v>
      </c>
      <c r="G1772" s="7" t="n">
        <v>2</v>
      </c>
      <c r="H1772" s="7" t="n">
        <v>0</v>
      </c>
      <c r="I1772" s="7" t="n">
        <v>0</v>
      </c>
      <c r="J1772" s="9" t="n">
        <f aca="false">VLOOKUP(A1772,população!$A$2:$E$5571,2,0)</f>
        <v>1558</v>
      </c>
      <c r="K1772" s="9" t="n">
        <f aca="false">VLOOKUP(A1772,população!$A$2:$E$5571,3,0)</f>
        <v>4271</v>
      </c>
      <c r="L1772" s="9" t="n">
        <f aca="false">VLOOKUP(A1772,população!$A$2:$E$5571,4,0)</f>
        <v>895</v>
      </c>
      <c r="M1772" s="9" t="n">
        <f aca="false">VLOOKUP(A1772,população!$A$2:$E$5571,5,0)</f>
        <v>6724</v>
      </c>
    </row>
    <row r="1773" customFormat="false" ht="15" hidden="false" customHeight="false" outlineLevel="0" collapsed="false">
      <c r="A1773" s="7" t="n">
        <v>312160</v>
      </c>
      <c r="B1773" s="8" t="str">
        <f aca="false">VLOOKUP(A1773,Municipios!$A$2:$B$5571,2,0)</f>
        <v>Diamantina</v>
      </c>
      <c r="C1773" s="7" t="n">
        <v>133</v>
      </c>
      <c r="D1773" s="7" t="n">
        <v>30</v>
      </c>
      <c r="E1773" s="7" t="n">
        <v>5</v>
      </c>
      <c r="F1773" s="7" t="n">
        <v>2</v>
      </c>
      <c r="G1773" s="7" t="n">
        <v>76</v>
      </c>
      <c r="H1773" s="7" t="n">
        <v>28</v>
      </c>
      <c r="I1773" s="7" t="n">
        <v>29</v>
      </c>
      <c r="J1773" s="9" t="n">
        <f aca="false">VLOOKUP(A1773,população!$A$2:$E$5571,2,0)</f>
        <v>12458</v>
      </c>
      <c r="K1773" s="9" t="n">
        <f aca="false">VLOOKUP(A1773,população!$A$2:$E$5571,3,0)</f>
        <v>29155</v>
      </c>
      <c r="L1773" s="9" t="n">
        <f aca="false">VLOOKUP(A1773,população!$A$2:$E$5571,4,0)</f>
        <v>4965</v>
      </c>
      <c r="M1773" s="9" t="n">
        <f aca="false">VLOOKUP(A1773,população!$A$2:$E$5571,5,0)</f>
        <v>46578</v>
      </c>
    </row>
    <row r="1774" customFormat="false" ht="15" hidden="false" customHeight="false" outlineLevel="0" collapsed="false">
      <c r="A1774" s="7" t="n">
        <v>312180</v>
      </c>
      <c r="B1774" s="8" t="str">
        <f aca="false">VLOOKUP(A1774,Municipios!$A$2:$B$5571,2,0)</f>
        <v>Dionísio</v>
      </c>
      <c r="C1774" s="7" t="n">
        <v>0</v>
      </c>
      <c r="D1774" s="7" t="n">
        <v>0</v>
      </c>
      <c r="E1774" s="7" t="n">
        <v>0</v>
      </c>
      <c r="F1774" s="7" t="n">
        <v>0</v>
      </c>
      <c r="G1774" s="7" t="n">
        <v>0</v>
      </c>
      <c r="H1774" s="7" t="n">
        <v>0</v>
      </c>
      <c r="I1774" s="7" t="n">
        <v>0</v>
      </c>
      <c r="J1774" s="9" t="n">
        <f aca="false">VLOOKUP(A1774,população!$A$2:$E$5571,2,0)</f>
        <v>1640</v>
      </c>
      <c r="K1774" s="9" t="n">
        <f aca="false">VLOOKUP(A1774,população!$A$2:$E$5571,3,0)</f>
        <v>5258</v>
      </c>
      <c r="L1774" s="9" t="n">
        <f aca="false">VLOOKUP(A1774,população!$A$2:$E$5571,4,0)</f>
        <v>1338</v>
      </c>
      <c r="M1774" s="9" t="n">
        <f aca="false">VLOOKUP(A1774,população!$A$2:$E$5571,5,0)</f>
        <v>8236</v>
      </c>
    </row>
    <row r="1775" customFormat="false" ht="15" hidden="false" customHeight="false" outlineLevel="0" collapsed="false">
      <c r="A1775" s="7" t="n">
        <v>312200</v>
      </c>
      <c r="B1775" s="8" t="str">
        <f aca="false">VLOOKUP(A1775,Municipios!$A$2:$B$5571,2,0)</f>
        <v>Divino</v>
      </c>
      <c r="C1775" s="7" t="n">
        <v>26</v>
      </c>
      <c r="D1775" s="7" t="n">
        <v>0</v>
      </c>
      <c r="E1775" s="7" t="n">
        <v>3</v>
      </c>
      <c r="F1775" s="7" t="n">
        <v>0</v>
      </c>
      <c r="G1775" s="7" t="n">
        <v>13</v>
      </c>
      <c r="H1775" s="7" t="n">
        <v>0</v>
      </c>
      <c r="I1775" s="7" t="n">
        <v>1</v>
      </c>
      <c r="J1775" s="9" t="n">
        <f aca="false">VLOOKUP(A1775,população!$A$2:$E$5571,2,0)</f>
        <v>5189</v>
      </c>
      <c r="K1775" s="9" t="n">
        <f aca="false">VLOOKUP(A1775,população!$A$2:$E$5571,3,0)</f>
        <v>11708</v>
      </c>
      <c r="L1775" s="9" t="n">
        <f aca="false">VLOOKUP(A1775,população!$A$2:$E$5571,4,0)</f>
        <v>2249</v>
      </c>
      <c r="M1775" s="9" t="n">
        <f aca="false">VLOOKUP(A1775,população!$A$2:$E$5571,5,0)</f>
        <v>19146</v>
      </c>
    </row>
    <row r="1776" customFormat="false" ht="15" hidden="false" customHeight="false" outlineLevel="0" collapsed="false">
      <c r="A1776" s="7" t="n">
        <v>312210</v>
      </c>
      <c r="B1776" s="8" t="str">
        <f aca="false">VLOOKUP(A1776,Municipios!$A$2:$B$5571,2,0)</f>
        <v>Divino das Laranjeiras</v>
      </c>
      <c r="C1776" s="7" t="n">
        <v>21</v>
      </c>
      <c r="D1776" s="7" t="n">
        <v>0</v>
      </c>
      <c r="E1776" s="7" t="n">
        <v>1</v>
      </c>
      <c r="F1776" s="7" t="n">
        <v>0</v>
      </c>
      <c r="G1776" s="7" t="n">
        <v>1</v>
      </c>
      <c r="H1776" s="7" t="n">
        <v>0</v>
      </c>
      <c r="I1776" s="7" t="n">
        <v>0</v>
      </c>
      <c r="J1776" s="9" t="n">
        <f aca="false">VLOOKUP(A1776,população!$A$2:$E$5571,2,0)</f>
        <v>1170</v>
      </c>
      <c r="K1776" s="9" t="n">
        <f aca="false">VLOOKUP(A1776,população!$A$2:$E$5571,3,0)</f>
        <v>2899</v>
      </c>
      <c r="L1776" s="9" t="n">
        <f aca="false">VLOOKUP(A1776,população!$A$2:$E$5571,4,0)</f>
        <v>778</v>
      </c>
      <c r="M1776" s="9" t="n">
        <f aca="false">VLOOKUP(A1776,população!$A$2:$E$5571,5,0)</f>
        <v>4847</v>
      </c>
    </row>
    <row r="1777" customFormat="false" ht="15" hidden="false" customHeight="false" outlineLevel="0" collapsed="false">
      <c r="A1777" s="7" t="n">
        <v>312230</v>
      </c>
      <c r="B1777" s="8" t="str">
        <f aca="false">VLOOKUP(A1777,Municipios!$A$2:$B$5571,2,0)</f>
        <v>Divinópolis</v>
      </c>
      <c r="C1777" s="7" t="n">
        <v>155</v>
      </c>
      <c r="D1777" s="7" t="n">
        <v>42</v>
      </c>
      <c r="E1777" s="7" t="n">
        <v>4</v>
      </c>
      <c r="F1777" s="7" t="n">
        <v>3</v>
      </c>
      <c r="G1777" s="7" t="n">
        <v>104</v>
      </c>
      <c r="H1777" s="7" t="n">
        <v>35</v>
      </c>
      <c r="I1777" s="7" t="n">
        <v>121</v>
      </c>
      <c r="J1777" s="9" t="n">
        <f aca="false">VLOOKUP(A1777,população!$A$2:$E$5571,2,0)</f>
        <v>47906</v>
      </c>
      <c r="K1777" s="9" t="n">
        <f aca="false">VLOOKUP(A1777,população!$A$2:$E$5571,3,0)</f>
        <v>145645</v>
      </c>
      <c r="L1777" s="9" t="n">
        <f aca="false">VLOOKUP(A1777,população!$A$2:$E$5571,4,0)</f>
        <v>24618</v>
      </c>
      <c r="M1777" s="9" t="n">
        <f aca="false">VLOOKUP(A1777,população!$A$2:$E$5571,5,0)</f>
        <v>218169</v>
      </c>
    </row>
    <row r="1778" customFormat="false" ht="15" hidden="false" customHeight="false" outlineLevel="0" collapsed="false">
      <c r="A1778" s="7" t="n">
        <v>312240</v>
      </c>
      <c r="B1778" s="8" t="str">
        <f aca="false">VLOOKUP(A1778,Municipios!$A$2:$B$5571,2,0)</f>
        <v>Divisa Nova</v>
      </c>
      <c r="C1778" s="7" t="n">
        <v>0</v>
      </c>
      <c r="D1778" s="7" t="n">
        <v>0</v>
      </c>
      <c r="E1778" s="7" t="n">
        <v>0</v>
      </c>
      <c r="F1778" s="7" t="n">
        <v>0</v>
      </c>
      <c r="G1778" s="7" t="n">
        <v>0</v>
      </c>
      <c r="H1778" s="7" t="n">
        <v>0</v>
      </c>
      <c r="I1778" s="7" t="n">
        <v>0</v>
      </c>
      <c r="J1778" s="9" t="n">
        <f aca="false">VLOOKUP(A1778,população!$A$2:$E$5571,2,0)</f>
        <v>1503</v>
      </c>
      <c r="K1778" s="9" t="n">
        <f aca="false">VLOOKUP(A1778,população!$A$2:$E$5571,3,0)</f>
        <v>3451</v>
      </c>
      <c r="L1778" s="9" t="n">
        <f aca="false">VLOOKUP(A1778,população!$A$2:$E$5571,4,0)</f>
        <v>799</v>
      </c>
      <c r="M1778" s="9" t="n">
        <f aca="false">VLOOKUP(A1778,população!$A$2:$E$5571,5,0)</f>
        <v>5753</v>
      </c>
    </row>
    <row r="1779" customFormat="false" ht="15" hidden="false" customHeight="false" outlineLevel="0" collapsed="false">
      <c r="A1779" s="7" t="n">
        <v>312260</v>
      </c>
      <c r="B1779" s="8" t="str">
        <f aca="false">VLOOKUP(A1779,Municipios!$A$2:$B$5571,2,0)</f>
        <v>Dom Joaquim</v>
      </c>
      <c r="C1779" s="7" t="n">
        <v>19</v>
      </c>
      <c r="D1779" s="7" t="n">
        <v>0</v>
      </c>
      <c r="E1779" s="7" t="n">
        <v>1</v>
      </c>
      <c r="F1779" s="7" t="n">
        <v>0</v>
      </c>
      <c r="G1779" s="7" t="n">
        <v>1</v>
      </c>
      <c r="H1779" s="7" t="n">
        <v>0</v>
      </c>
      <c r="I1779" s="7" t="n">
        <v>0</v>
      </c>
      <c r="J1779" s="9" t="n">
        <f aca="false">VLOOKUP(A1779,população!$A$2:$E$5571,2,0)</f>
        <v>1171</v>
      </c>
      <c r="K1779" s="9" t="n">
        <f aca="false">VLOOKUP(A1779,população!$A$2:$E$5571,3,0)</f>
        <v>2580</v>
      </c>
      <c r="L1779" s="9" t="n">
        <f aca="false">VLOOKUP(A1779,população!$A$2:$E$5571,4,0)</f>
        <v>704</v>
      </c>
      <c r="M1779" s="9" t="n">
        <f aca="false">VLOOKUP(A1779,população!$A$2:$E$5571,5,0)</f>
        <v>4455</v>
      </c>
    </row>
    <row r="1780" customFormat="false" ht="15" hidden="false" customHeight="false" outlineLevel="0" collapsed="false">
      <c r="A1780" s="7" t="n">
        <v>312270</v>
      </c>
      <c r="B1780" s="8" t="str">
        <f aca="false">VLOOKUP(A1780,Municipios!$A$2:$B$5571,2,0)</f>
        <v>Dom Silvério</v>
      </c>
      <c r="C1780" s="7" t="n">
        <v>18</v>
      </c>
      <c r="D1780" s="7" t="n">
        <v>0</v>
      </c>
      <c r="E1780" s="7" t="n">
        <v>2</v>
      </c>
      <c r="F1780" s="7" t="n">
        <v>0</v>
      </c>
      <c r="G1780" s="7" t="n">
        <v>2</v>
      </c>
      <c r="H1780" s="7" t="n">
        <v>0</v>
      </c>
      <c r="I1780" s="7" t="n">
        <v>0</v>
      </c>
      <c r="J1780" s="9" t="n">
        <f aca="false">VLOOKUP(A1780,população!$A$2:$E$5571,2,0)</f>
        <v>973</v>
      </c>
      <c r="K1780" s="9" t="n">
        <f aca="false">VLOOKUP(A1780,população!$A$2:$E$5571,3,0)</f>
        <v>3126</v>
      </c>
      <c r="L1780" s="9" t="n">
        <f aca="false">VLOOKUP(A1780,população!$A$2:$E$5571,4,0)</f>
        <v>1012</v>
      </c>
      <c r="M1780" s="9" t="n">
        <f aca="false">VLOOKUP(A1780,população!$A$2:$E$5571,5,0)</f>
        <v>5111</v>
      </c>
    </row>
    <row r="1781" customFormat="false" ht="15" hidden="false" customHeight="false" outlineLevel="0" collapsed="false">
      <c r="A1781" s="7" t="n">
        <v>312320</v>
      </c>
      <c r="B1781" s="8" t="str">
        <f aca="false">VLOOKUP(A1781,Municipios!$A$2:$B$5571,2,0)</f>
        <v>Dores do Indaiá</v>
      </c>
      <c r="C1781" s="7" t="n">
        <v>34</v>
      </c>
      <c r="D1781" s="7" t="n">
        <v>0</v>
      </c>
      <c r="E1781" s="7" t="n">
        <v>1</v>
      </c>
      <c r="F1781" s="7" t="n">
        <v>0</v>
      </c>
      <c r="G1781" s="7" t="n">
        <v>8</v>
      </c>
      <c r="H1781" s="7" t="n">
        <v>0</v>
      </c>
      <c r="I1781" s="7" t="n">
        <v>2</v>
      </c>
      <c r="J1781" s="9" t="n">
        <f aca="false">VLOOKUP(A1781,população!$A$2:$E$5571,2,0)</f>
        <v>2777</v>
      </c>
      <c r="K1781" s="9" t="n">
        <f aca="false">VLOOKUP(A1781,população!$A$2:$E$5571,3,0)</f>
        <v>8169</v>
      </c>
      <c r="L1781" s="9" t="n">
        <f aca="false">VLOOKUP(A1781,população!$A$2:$E$5571,4,0)</f>
        <v>2528</v>
      </c>
      <c r="M1781" s="9" t="n">
        <f aca="false">VLOOKUP(A1781,população!$A$2:$E$5571,5,0)</f>
        <v>13474</v>
      </c>
    </row>
    <row r="1782" customFormat="false" ht="15" hidden="false" customHeight="false" outlineLevel="0" collapsed="false">
      <c r="A1782" s="7" t="n">
        <v>312360</v>
      </c>
      <c r="B1782" s="8" t="str">
        <f aca="false">VLOOKUP(A1782,Municipios!$A$2:$B$5571,2,0)</f>
        <v>Elói Mendes</v>
      </c>
      <c r="C1782" s="7" t="n">
        <v>34</v>
      </c>
      <c r="D1782" s="7" t="n">
        <v>0</v>
      </c>
      <c r="E1782" s="7" t="n">
        <v>2</v>
      </c>
      <c r="F1782" s="7" t="n">
        <v>0</v>
      </c>
      <c r="G1782" s="7" t="n">
        <v>11</v>
      </c>
      <c r="H1782" s="7" t="n">
        <v>0</v>
      </c>
      <c r="I1782" s="7" t="n">
        <v>2</v>
      </c>
      <c r="J1782" s="9" t="n">
        <f aca="false">VLOOKUP(A1782,população!$A$2:$E$5571,2,0)</f>
        <v>6129</v>
      </c>
      <c r="K1782" s="9" t="n">
        <f aca="false">VLOOKUP(A1782,população!$A$2:$E$5571,3,0)</f>
        <v>16085</v>
      </c>
      <c r="L1782" s="9" t="n">
        <f aca="false">VLOOKUP(A1782,população!$A$2:$E$5571,4,0)</f>
        <v>3166</v>
      </c>
      <c r="M1782" s="9" t="n">
        <f aca="false">VLOOKUP(A1782,população!$A$2:$E$5571,5,0)</f>
        <v>25380</v>
      </c>
    </row>
    <row r="1783" customFormat="false" ht="15" hidden="false" customHeight="false" outlineLevel="0" collapsed="false">
      <c r="A1783" s="7" t="n">
        <v>312390</v>
      </c>
      <c r="B1783" s="8" t="str">
        <f aca="false">VLOOKUP(A1783,Municipios!$A$2:$B$5571,2,0)</f>
        <v>Entre Rios de Minas</v>
      </c>
      <c r="C1783" s="7" t="n">
        <v>47</v>
      </c>
      <c r="D1783" s="7" t="n">
        <v>0</v>
      </c>
      <c r="E1783" s="7" t="n">
        <v>4</v>
      </c>
      <c r="F1783" s="7" t="n">
        <v>0</v>
      </c>
      <c r="G1783" s="7" t="n">
        <v>11</v>
      </c>
      <c r="H1783" s="7" t="n">
        <v>0</v>
      </c>
      <c r="I1783" s="7" t="n">
        <v>2</v>
      </c>
      <c r="J1783" s="9" t="n">
        <f aca="false">VLOOKUP(A1783,população!$A$2:$E$5571,2,0)</f>
        <v>3160</v>
      </c>
      <c r="K1783" s="9" t="n">
        <f aca="false">VLOOKUP(A1783,população!$A$2:$E$5571,3,0)</f>
        <v>9102</v>
      </c>
      <c r="L1783" s="9" t="n">
        <f aca="false">VLOOKUP(A1783,população!$A$2:$E$5571,4,0)</f>
        <v>2059</v>
      </c>
      <c r="M1783" s="9" t="n">
        <f aca="false">VLOOKUP(A1783,população!$A$2:$E$5571,5,0)</f>
        <v>14321</v>
      </c>
    </row>
    <row r="1784" customFormat="false" ht="15" hidden="false" customHeight="false" outlineLevel="0" collapsed="false">
      <c r="A1784" s="7" t="n">
        <v>312400</v>
      </c>
      <c r="B1784" s="8" t="str">
        <f aca="false">VLOOKUP(A1784,Municipios!$A$2:$B$5571,2,0)</f>
        <v>Ervália</v>
      </c>
      <c r="C1784" s="7" t="n">
        <v>20</v>
      </c>
      <c r="D1784" s="7" t="n">
        <v>0</v>
      </c>
      <c r="E1784" s="7" t="n">
        <v>2</v>
      </c>
      <c r="F1784" s="7" t="n">
        <v>0</v>
      </c>
      <c r="G1784" s="7" t="n">
        <v>7</v>
      </c>
      <c r="H1784" s="7" t="n">
        <v>0</v>
      </c>
      <c r="I1784" s="7" t="n">
        <v>2</v>
      </c>
      <c r="J1784" s="9" t="n">
        <f aca="false">VLOOKUP(A1784,população!$A$2:$E$5571,2,0)</f>
        <v>4224</v>
      </c>
      <c r="K1784" s="9" t="n">
        <f aca="false">VLOOKUP(A1784,população!$A$2:$E$5571,3,0)</f>
        <v>11394</v>
      </c>
      <c r="L1784" s="9" t="n">
        <f aca="false">VLOOKUP(A1784,população!$A$2:$E$5571,4,0)</f>
        <v>2243</v>
      </c>
      <c r="M1784" s="9" t="n">
        <f aca="false">VLOOKUP(A1784,população!$A$2:$E$5571,5,0)</f>
        <v>17861</v>
      </c>
    </row>
    <row r="1785" customFormat="false" ht="15" hidden="false" customHeight="false" outlineLevel="0" collapsed="false">
      <c r="A1785" s="7" t="n">
        <v>312410</v>
      </c>
      <c r="B1785" s="8" t="str">
        <f aca="false">VLOOKUP(A1785,Municipios!$A$2:$B$5571,2,0)</f>
        <v>Esmeraldas</v>
      </c>
      <c r="C1785" s="7" t="n">
        <v>37</v>
      </c>
      <c r="D1785" s="7" t="n">
        <v>0</v>
      </c>
      <c r="E1785" s="7" t="n">
        <v>8</v>
      </c>
      <c r="F1785" s="7" t="n">
        <v>0</v>
      </c>
      <c r="G1785" s="7" t="n">
        <v>26</v>
      </c>
      <c r="H1785" s="7" t="n">
        <v>0</v>
      </c>
      <c r="I1785" s="7" t="n">
        <v>2</v>
      </c>
      <c r="J1785" s="9" t="n">
        <f aca="false">VLOOKUP(A1785,população!$A$2:$E$5571,2,0)</f>
        <v>19108</v>
      </c>
      <c r="K1785" s="9" t="n">
        <f aca="false">VLOOKUP(A1785,população!$A$2:$E$5571,3,0)</f>
        <v>38348</v>
      </c>
      <c r="L1785" s="9" t="n">
        <f aca="false">VLOOKUP(A1785,população!$A$2:$E$5571,4,0)</f>
        <v>5838</v>
      </c>
      <c r="M1785" s="9" t="n">
        <f aca="false">VLOOKUP(A1785,população!$A$2:$E$5571,5,0)</f>
        <v>63294</v>
      </c>
    </row>
    <row r="1786" customFormat="false" ht="15" hidden="false" customHeight="false" outlineLevel="0" collapsed="false">
      <c r="A1786" s="7" t="n">
        <v>312420</v>
      </c>
      <c r="B1786" s="8" t="str">
        <f aca="false">VLOOKUP(A1786,Municipios!$A$2:$B$5571,2,0)</f>
        <v>Espera Feliz</v>
      </c>
      <c r="C1786" s="7" t="n">
        <v>43</v>
      </c>
      <c r="D1786" s="7" t="n">
        <v>0</v>
      </c>
      <c r="E1786" s="7" t="n">
        <v>4</v>
      </c>
      <c r="F1786" s="7" t="n">
        <v>0</v>
      </c>
      <c r="G1786" s="7" t="n">
        <v>12</v>
      </c>
      <c r="H1786" s="7" t="n">
        <v>0</v>
      </c>
      <c r="I1786" s="7" t="n">
        <v>2</v>
      </c>
      <c r="J1786" s="9" t="n">
        <f aca="false">VLOOKUP(A1786,população!$A$2:$E$5571,2,0)</f>
        <v>6051</v>
      </c>
      <c r="K1786" s="9" t="n">
        <f aca="false">VLOOKUP(A1786,população!$A$2:$E$5571,3,0)</f>
        <v>14567</v>
      </c>
      <c r="L1786" s="9" t="n">
        <f aca="false">VLOOKUP(A1786,população!$A$2:$E$5571,4,0)</f>
        <v>2643</v>
      </c>
      <c r="M1786" s="9" t="n">
        <f aca="false">VLOOKUP(A1786,população!$A$2:$E$5571,5,0)</f>
        <v>23261</v>
      </c>
    </row>
    <row r="1787" customFormat="false" ht="15" hidden="false" customHeight="false" outlineLevel="0" collapsed="false">
      <c r="A1787" s="7" t="n">
        <v>312430</v>
      </c>
      <c r="B1787" s="8" t="str">
        <f aca="false">VLOOKUP(A1787,Municipios!$A$2:$B$5571,2,0)</f>
        <v>Espinosa</v>
      </c>
      <c r="C1787" s="7" t="n">
        <v>30</v>
      </c>
      <c r="D1787" s="7" t="n">
        <v>0</v>
      </c>
      <c r="E1787" s="7" t="n">
        <v>1</v>
      </c>
      <c r="F1787" s="7" t="n">
        <v>0</v>
      </c>
      <c r="G1787" s="7" t="n">
        <v>15</v>
      </c>
      <c r="H1787" s="7" t="n">
        <v>0</v>
      </c>
      <c r="I1787" s="7" t="n">
        <v>1</v>
      </c>
      <c r="J1787" s="9" t="n">
        <f aca="false">VLOOKUP(A1787,população!$A$2:$E$5571,2,0)</f>
        <v>8058</v>
      </c>
      <c r="K1787" s="9" t="n">
        <f aca="false">VLOOKUP(A1787,população!$A$2:$E$5571,3,0)</f>
        <v>19040</v>
      </c>
      <c r="L1787" s="9" t="n">
        <f aca="false">VLOOKUP(A1787,população!$A$2:$E$5571,4,0)</f>
        <v>3771</v>
      </c>
      <c r="M1787" s="9" t="n">
        <f aca="false">VLOOKUP(A1787,população!$A$2:$E$5571,5,0)</f>
        <v>30869</v>
      </c>
    </row>
    <row r="1788" customFormat="false" ht="15" hidden="false" customHeight="false" outlineLevel="0" collapsed="false">
      <c r="A1788" s="7" t="n">
        <v>312450</v>
      </c>
      <c r="B1788" s="8" t="str">
        <f aca="false">VLOOKUP(A1788,Municipios!$A$2:$B$5571,2,0)</f>
        <v>Estiva</v>
      </c>
      <c r="C1788" s="7" t="n">
        <v>20</v>
      </c>
      <c r="D1788" s="7" t="n">
        <v>0</v>
      </c>
      <c r="E1788" s="7" t="n">
        <v>1</v>
      </c>
      <c r="F1788" s="7" t="n">
        <v>0</v>
      </c>
      <c r="G1788" s="7" t="n">
        <v>2</v>
      </c>
      <c r="H1788" s="7" t="n">
        <v>0</v>
      </c>
      <c r="I1788" s="7" t="n">
        <v>2</v>
      </c>
      <c r="J1788" s="9" t="n">
        <f aca="false">VLOOKUP(A1788,população!$A$2:$E$5571,2,0)</f>
        <v>2297</v>
      </c>
      <c r="K1788" s="9" t="n">
        <f aca="false">VLOOKUP(A1788,população!$A$2:$E$5571,3,0)</f>
        <v>6995</v>
      </c>
      <c r="L1788" s="9" t="n">
        <f aca="false">VLOOKUP(A1788,população!$A$2:$E$5571,4,0)</f>
        <v>1526</v>
      </c>
      <c r="M1788" s="9" t="n">
        <f aca="false">VLOOKUP(A1788,população!$A$2:$E$5571,5,0)</f>
        <v>10818</v>
      </c>
    </row>
    <row r="1789" customFormat="false" ht="15" hidden="false" customHeight="false" outlineLevel="0" collapsed="false">
      <c r="A1789" s="7" t="n">
        <v>312470</v>
      </c>
      <c r="B1789" s="8" t="str">
        <f aca="false">VLOOKUP(A1789,Municipios!$A$2:$B$5571,2,0)</f>
        <v>Estrela do Indaiá</v>
      </c>
      <c r="C1789" s="7" t="n">
        <v>12</v>
      </c>
      <c r="D1789" s="7" t="n">
        <v>0</v>
      </c>
      <c r="E1789" s="7" t="n">
        <v>1</v>
      </c>
      <c r="F1789" s="7" t="n">
        <v>0</v>
      </c>
      <c r="G1789" s="7" t="n">
        <v>2</v>
      </c>
      <c r="H1789" s="7" t="n">
        <v>0</v>
      </c>
      <c r="I1789" s="7" t="n">
        <v>1</v>
      </c>
      <c r="J1789" s="9" t="n">
        <f aca="false">VLOOKUP(A1789,população!$A$2:$E$5571,2,0)</f>
        <v>689</v>
      </c>
      <c r="K1789" s="9" t="n">
        <f aca="false">VLOOKUP(A1789,população!$A$2:$E$5571,3,0)</f>
        <v>2100</v>
      </c>
      <c r="L1789" s="9" t="n">
        <f aca="false">VLOOKUP(A1789,população!$A$2:$E$5571,4,0)</f>
        <v>627</v>
      </c>
      <c r="M1789" s="9" t="n">
        <f aca="false">VLOOKUP(A1789,população!$A$2:$E$5571,5,0)</f>
        <v>3416</v>
      </c>
    </row>
    <row r="1790" customFormat="false" ht="15" hidden="false" customHeight="false" outlineLevel="0" collapsed="false">
      <c r="A1790" s="7" t="n">
        <v>312480</v>
      </c>
      <c r="B1790" s="8" t="str">
        <f aca="false">VLOOKUP(A1790,Municipios!$A$2:$B$5571,2,0)</f>
        <v>Estrela do Sul</v>
      </c>
      <c r="C1790" s="7" t="n">
        <v>4</v>
      </c>
      <c r="D1790" s="7" t="n">
        <v>0</v>
      </c>
      <c r="E1790" s="7" t="n">
        <v>0</v>
      </c>
      <c r="F1790" s="7" t="n">
        <v>0</v>
      </c>
      <c r="G1790" s="7" t="n">
        <v>0</v>
      </c>
      <c r="H1790" s="7" t="n">
        <v>0</v>
      </c>
      <c r="I1790" s="7" t="n">
        <v>0</v>
      </c>
      <c r="J1790" s="9" t="n">
        <f aca="false">VLOOKUP(A1790,população!$A$2:$E$5571,2,0)</f>
        <v>1675</v>
      </c>
      <c r="K1790" s="9" t="n">
        <f aca="false">VLOOKUP(A1790,população!$A$2:$E$5571,3,0)</f>
        <v>4797</v>
      </c>
      <c r="L1790" s="9" t="n">
        <f aca="false">VLOOKUP(A1790,população!$A$2:$E$5571,4,0)</f>
        <v>947</v>
      </c>
      <c r="M1790" s="9" t="n">
        <f aca="false">VLOOKUP(A1790,população!$A$2:$E$5571,5,0)</f>
        <v>7419</v>
      </c>
    </row>
    <row r="1791" customFormat="false" ht="15" hidden="false" customHeight="false" outlineLevel="0" collapsed="false">
      <c r="A1791" s="7" t="n">
        <v>312490</v>
      </c>
      <c r="B1791" s="8" t="str">
        <f aca="false">VLOOKUP(A1791,Municipios!$A$2:$B$5571,2,0)</f>
        <v>Eugenópolis</v>
      </c>
      <c r="C1791" s="7" t="n">
        <v>29</v>
      </c>
      <c r="D1791" s="7" t="n">
        <v>0</v>
      </c>
      <c r="E1791" s="7" t="n">
        <v>2</v>
      </c>
      <c r="F1791" s="7" t="n">
        <v>0</v>
      </c>
      <c r="G1791" s="7" t="n">
        <v>4</v>
      </c>
      <c r="H1791" s="7" t="n">
        <v>0</v>
      </c>
      <c r="I1791" s="7" t="n">
        <v>1</v>
      </c>
      <c r="J1791" s="9" t="n">
        <f aca="false">VLOOKUP(A1791,população!$A$2:$E$5571,2,0)</f>
        <v>2052</v>
      </c>
      <c r="K1791" s="9" t="n">
        <f aca="false">VLOOKUP(A1791,população!$A$2:$E$5571,3,0)</f>
        <v>6709</v>
      </c>
      <c r="L1791" s="9" t="n">
        <f aca="false">VLOOKUP(A1791,população!$A$2:$E$5571,4,0)</f>
        <v>1643</v>
      </c>
      <c r="M1791" s="9" t="n">
        <f aca="false">VLOOKUP(A1791,população!$A$2:$E$5571,5,0)</f>
        <v>10404</v>
      </c>
    </row>
    <row r="1792" customFormat="false" ht="15" hidden="false" customHeight="false" outlineLevel="0" collapsed="false">
      <c r="A1792" s="7" t="n">
        <v>312510</v>
      </c>
      <c r="B1792" s="8" t="str">
        <f aca="false">VLOOKUP(A1792,Municipios!$A$2:$B$5571,2,0)</f>
        <v>Extrema</v>
      </c>
      <c r="C1792" s="7" t="n">
        <v>33</v>
      </c>
      <c r="D1792" s="7" t="n">
        <v>9</v>
      </c>
      <c r="E1792" s="7" t="n">
        <v>1</v>
      </c>
      <c r="F1792" s="7" t="n">
        <v>1</v>
      </c>
      <c r="G1792" s="7" t="n">
        <v>7</v>
      </c>
      <c r="H1792" s="7" t="n">
        <v>8</v>
      </c>
      <c r="I1792" s="7" t="n">
        <v>10</v>
      </c>
      <c r="J1792" s="9" t="n">
        <f aca="false">VLOOKUP(A1792,população!$A$2:$E$5571,2,0)</f>
        <v>8671</v>
      </c>
      <c r="K1792" s="9" t="n">
        <f aca="false">VLOOKUP(A1792,população!$A$2:$E$5571,3,0)</f>
        <v>19464</v>
      </c>
      <c r="L1792" s="9" t="n">
        <f aca="false">VLOOKUP(A1792,população!$A$2:$E$5571,4,0)</f>
        <v>3510</v>
      </c>
      <c r="M1792" s="9" t="n">
        <f aca="false">VLOOKUP(A1792,população!$A$2:$E$5571,5,0)</f>
        <v>31645</v>
      </c>
    </row>
    <row r="1793" customFormat="false" ht="15" hidden="false" customHeight="false" outlineLevel="0" collapsed="false">
      <c r="A1793" s="7" t="n">
        <v>312550</v>
      </c>
      <c r="B1793" s="8" t="str">
        <f aca="false">VLOOKUP(A1793,Municipios!$A$2:$B$5571,2,0)</f>
        <v>São Gonçalo do Rio Preto</v>
      </c>
      <c r="C1793" s="7" t="n">
        <v>8</v>
      </c>
      <c r="D1793" s="7" t="n">
        <v>0</v>
      </c>
      <c r="E1793" s="7" t="n">
        <v>0</v>
      </c>
      <c r="F1793" s="7" t="n">
        <v>0</v>
      </c>
      <c r="G1793" s="7" t="n">
        <v>0</v>
      </c>
      <c r="H1793" s="7" t="n">
        <v>0</v>
      </c>
      <c r="I1793" s="7" t="n">
        <v>0</v>
      </c>
      <c r="J1793" s="9" t="n">
        <f aca="false">VLOOKUP(A1793,população!$A$2:$E$5571,2,0)</f>
        <v>735</v>
      </c>
      <c r="K1793" s="9" t="n">
        <f aca="false">VLOOKUP(A1793,população!$A$2:$E$5571,3,0)</f>
        <v>1842</v>
      </c>
      <c r="L1793" s="9" t="n">
        <f aca="false">VLOOKUP(A1793,população!$A$2:$E$5571,4,0)</f>
        <v>385</v>
      </c>
      <c r="M1793" s="9" t="n">
        <f aca="false">VLOOKUP(A1793,população!$A$2:$E$5571,5,0)</f>
        <v>2962</v>
      </c>
    </row>
    <row r="1794" customFormat="false" ht="15" hidden="false" customHeight="false" outlineLevel="0" collapsed="false">
      <c r="A1794" s="7" t="n">
        <v>312560</v>
      </c>
      <c r="B1794" s="8" t="str">
        <f aca="false">VLOOKUP(A1794,Municipios!$A$2:$B$5571,2,0)</f>
        <v>Felisburgo</v>
      </c>
      <c r="C1794" s="7" t="n">
        <v>39</v>
      </c>
      <c r="D1794" s="7" t="n">
        <v>0</v>
      </c>
      <c r="E1794" s="7" t="n">
        <v>2</v>
      </c>
      <c r="F1794" s="7" t="n">
        <v>0</v>
      </c>
      <c r="G1794" s="7" t="n">
        <v>7</v>
      </c>
      <c r="H1794" s="7" t="n">
        <v>0</v>
      </c>
      <c r="I1794" s="7" t="n">
        <v>1</v>
      </c>
      <c r="J1794" s="9" t="n">
        <f aca="false">VLOOKUP(A1794,população!$A$2:$E$5571,2,0)</f>
        <v>2028</v>
      </c>
      <c r="K1794" s="9" t="n">
        <f aca="false">VLOOKUP(A1794,população!$A$2:$E$5571,3,0)</f>
        <v>3865</v>
      </c>
      <c r="L1794" s="9" t="n">
        <f aca="false">VLOOKUP(A1794,população!$A$2:$E$5571,4,0)</f>
        <v>1079</v>
      </c>
      <c r="M1794" s="9" t="n">
        <f aca="false">VLOOKUP(A1794,população!$A$2:$E$5571,5,0)</f>
        <v>6972</v>
      </c>
    </row>
    <row r="1795" customFormat="false" ht="15" hidden="false" customHeight="false" outlineLevel="0" collapsed="false">
      <c r="A1795" s="7" t="n">
        <v>312590</v>
      </c>
      <c r="B1795" s="8" t="str">
        <f aca="false">VLOOKUP(A1795,Municipios!$A$2:$B$5571,2,0)</f>
        <v>Ferros</v>
      </c>
      <c r="C1795" s="7" t="n">
        <v>23</v>
      </c>
      <c r="D1795" s="7" t="n">
        <v>0</v>
      </c>
      <c r="E1795" s="7" t="n">
        <v>1</v>
      </c>
      <c r="F1795" s="7" t="n">
        <v>0</v>
      </c>
      <c r="G1795" s="7" t="n">
        <v>5</v>
      </c>
      <c r="H1795" s="7" t="n">
        <v>0</v>
      </c>
      <c r="I1795" s="7" t="n">
        <v>0</v>
      </c>
      <c r="J1795" s="9" t="n">
        <f aca="false">VLOOKUP(A1795,população!$A$2:$E$5571,2,0)</f>
        <v>2362</v>
      </c>
      <c r="K1795" s="9" t="n">
        <f aca="false">VLOOKUP(A1795,população!$A$2:$E$5571,3,0)</f>
        <v>6161</v>
      </c>
      <c r="L1795" s="9" t="n">
        <f aca="false">VLOOKUP(A1795,população!$A$2:$E$5571,4,0)</f>
        <v>1770</v>
      </c>
      <c r="M1795" s="9" t="n">
        <f aca="false">VLOOKUP(A1795,população!$A$2:$E$5571,5,0)</f>
        <v>10293</v>
      </c>
    </row>
    <row r="1796" customFormat="false" ht="15" hidden="false" customHeight="false" outlineLevel="0" collapsed="false">
      <c r="A1796" s="7" t="n">
        <v>312595</v>
      </c>
      <c r="B1796" s="8" t="str">
        <f aca="false">VLOOKUP(A1796,Municipios!$A$2:$B$5571,2,0)</f>
        <v>Fervedouro</v>
      </c>
      <c r="C1796" s="7" t="n">
        <v>19</v>
      </c>
      <c r="D1796" s="7" t="n">
        <v>0</v>
      </c>
      <c r="E1796" s="7" t="n">
        <v>1</v>
      </c>
      <c r="F1796" s="7" t="n">
        <v>0</v>
      </c>
      <c r="G1796" s="7" t="n">
        <v>4</v>
      </c>
      <c r="H1796" s="7" t="n">
        <v>0</v>
      </c>
      <c r="I1796" s="7" t="n">
        <v>0</v>
      </c>
      <c r="J1796" s="9" t="n">
        <f aca="false">VLOOKUP(A1796,população!$A$2:$E$5571,2,0)</f>
        <v>2773</v>
      </c>
      <c r="K1796" s="9" t="n">
        <f aca="false">VLOOKUP(A1796,população!$A$2:$E$5571,3,0)</f>
        <v>6353</v>
      </c>
      <c r="L1796" s="9" t="n">
        <f aca="false">VLOOKUP(A1796,população!$A$2:$E$5571,4,0)</f>
        <v>1095</v>
      </c>
      <c r="M1796" s="9" t="n">
        <f aca="false">VLOOKUP(A1796,população!$A$2:$E$5571,5,0)</f>
        <v>10221</v>
      </c>
    </row>
    <row r="1797" customFormat="false" ht="15" hidden="false" customHeight="false" outlineLevel="0" collapsed="false">
      <c r="A1797" s="7" t="n">
        <v>312610</v>
      </c>
      <c r="B1797" s="8" t="str">
        <f aca="false">VLOOKUP(A1797,Municipios!$A$2:$B$5571,2,0)</f>
        <v>Formiga</v>
      </c>
      <c r="C1797" s="7" t="n">
        <v>61</v>
      </c>
      <c r="D1797" s="7" t="n">
        <v>35</v>
      </c>
      <c r="E1797" s="7" t="n">
        <v>6</v>
      </c>
      <c r="F1797" s="7" t="n">
        <v>2</v>
      </c>
      <c r="G1797" s="7" t="n">
        <v>30</v>
      </c>
      <c r="H1797" s="7" t="n">
        <v>15</v>
      </c>
      <c r="I1797" s="7" t="n">
        <v>35</v>
      </c>
      <c r="J1797" s="9" t="n">
        <f aca="false">VLOOKUP(A1797,população!$A$2:$E$5571,2,0)</f>
        <v>13549</v>
      </c>
      <c r="K1797" s="9" t="n">
        <f aca="false">VLOOKUP(A1797,população!$A$2:$E$5571,3,0)</f>
        <v>42880</v>
      </c>
      <c r="L1797" s="9" t="n">
        <f aca="false">VLOOKUP(A1797,população!$A$2:$E$5571,4,0)</f>
        <v>9060</v>
      </c>
      <c r="M1797" s="9" t="n">
        <f aca="false">VLOOKUP(A1797,população!$A$2:$E$5571,5,0)</f>
        <v>65489</v>
      </c>
    </row>
    <row r="1798" customFormat="false" ht="15" hidden="false" customHeight="false" outlineLevel="0" collapsed="false">
      <c r="A1798" s="7" t="n">
        <v>312620</v>
      </c>
      <c r="B1798" s="8" t="str">
        <f aca="false">VLOOKUP(A1798,Municipios!$A$2:$B$5571,2,0)</f>
        <v>Formoso</v>
      </c>
      <c r="C1798" s="7" t="n">
        <v>10</v>
      </c>
      <c r="D1798" s="7" t="n">
        <v>0</v>
      </c>
      <c r="E1798" s="7" t="n">
        <v>0</v>
      </c>
      <c r="F1798" s="7" t="n">
        <v>0</v>
      </c>
      <c r="G1798" s="7" t="n">
        <v>0</v>
      </c>
      <c r="H1798" s="7" t="n">
        <v>0</v>
      </c>
      <c r="I1798" s="7" t="n">
        <v>0</v>
      </c>
      <c r="J1798" s="9" t="n">
        <f aca="false">VLOOKUP(A1798,população!$A$2:$E$5571,2,0)</f>
        <v>2005</v>
      </c>
      <c r="K1798" s="9" t="n">
        <f aca="false">VLOOKUP(A1798,população!$A$2:$E$5571,3,0)</f>
        <v>5128</v>
      </c>
      <c r="L1798" s="9" t="n">
        <f aca="false">VLOOKUP(A1798,população!$A$2:$E$5571,4,0)</f>
        <v>779</v>
      </c>
      <c r="M1798" s="9" t="n">
        <f aca="false">VLOOKUP(A1798,população!$A$2:$E$5571,5,0)</f>
        <v>7912</v>
      </c>
    </row>
    <row r="1799" customFormat="false" ht="15" hidden="false" customHeight="false" outlineLevel="0" collapsed="false">
      <c r="A1799" s="7" t="n">
        <v>312650</v>
      </c>
      <c r="B1799" s="8" t="str">
        <f aca="false">VLOOKUP(A1799,Municipios!$A$2:$B$5571,2,0)</f>
        <v>Francisco Badaró</v>
      </c>
      <c r="C1799" s="7" t="n">
        <v>11</v>
      </c>
      <c r="D1799" s="7" t="n">
        <v>0</v>
      </c>
      <c r="E1799" s="7" t="n">
        <v>0</v>
      </c>
      <c r="F1799" s="7" t="n">
        <v>0</v>
      </c>
      <c r="G1799" s="7" t="n">
        <v>0</v>
      </c>
      <c r="H1799" s="7" t="n">
        <v>0</v>
      </c>
      <c r="I1799" s="7" t="n">
        <v>0</v>
      </c>
      <c r="J1799" s="9" t="n">
        <f aca="false">VLOOKUP(A1799,população!$A$2:$E$5571,2,0)</f>
        <v>2061</v>
      </c>
      <c r="K1799" s="9" t="n">
        <f aca="false">VLOOKUP(A1799,população!$A$2:$E$5571,3,0)</f>
        <v>6357</v>
      </c>
      <c r="L1799" s="9" t="n">
        <f aca="false">VLOOKUP(A1799,população!$A$2:$E$5571,4,0)</f>
        <v>1424</v>
      </c>
      <c r="M1799" s="9" t="n">
        <f aca="false">VLOOKUP(A1799,população!$A$2:$E$5571,5,0)</f>
        <v>9842</v>
      </c>
    </row>
    <row r="1800" customFormat="false" ht="15" hidden="false" customHeight="false" outlineLevel="0" collapsed="false">
      <c r="A1800" s="7" t="n">
        <v>312670</v>
      </c>
      <c r="B1800" s="8" t="str">
        <f aca="false">VLOOKUP(A1800,Municipios!$A$2:$B$5571,2,0)</f>
        <v>Francisco Sá</v>
      </c>
      <c r="C1800" s="7" t="n">
        <v>50</v>
      </c>
      <c r="D1800" s="7" t="n">
        <v>0</v>
      </c>
      <c r="E1800" s="7" t="n">
        <v>3</v>
      </c>
      <c r="F1800" s="7" t="n">
        <v>0</v>
      </c>
      <c r="G1800" s="7" t="n">
        <v>20</v>
      </c>
      <c r="H1800" s="7" t="n">
        <v>0</v>
      </c>
      <c r="I1800" s="7" t="n">
        <v>0</v>
      </c>
      <c r="J1800" s="9" t="n">
        <f aca="false">VLOOKUP(A1800,população!$A$2:$E$5571,2,0)</f>
        <v>6163</v>
      </c>
      <c r="K1800" s="9" t="n">
        <f aca="false">VLOOKUP(A1800,população!$A$2:$E$5571,3,0)</f>
        <v>15178</v>
      </c>
      <c r="L1800" s="9" t="n">
        <f aca="false">VLOOKUP(A1800,população!$A$2:$E$5571,4,0)</f>
        <v>2956</v>
      </c>
      <c r="M1800" s="9" t="n">
        <f aca="false">VLOOKUP(A1800,população!$A$2:$E$5571,5,0)</f>
        <v>24297</v>
      </c>
    </row>
    <row r="1801" customFormat="false" ht="15" hidden="false" customHeight="false" outlineLevel="0" collapsed="false">
      <c r="A1801" s="7" t="n">
        <v>312690</v>
      </c>
      <c r="B1801" s="8" t="str">
        <f aca="false">VLOOKUP(A1801,Municipios!$A$2:$B$5571,2,0)</f>
        <v>Frei Inocêncio</v>
      </c>
      <c r="C1801" s="7" t="n">
        <v>16</v>
      </c>
      <c r="D1801" s="7" t="n">
        <v>0</v>
      </c>
      <c r="E1801" s="7" t="n">
        <v>0</v>
      </c>
      <c r="F1801" s="7" t="n">
        <v>0</v>
      </c>
      <c r="G1801" s="7" t="n">
        <v>0</v>
      </c>
      <c r="H1801" s="7" t="n">
        <v>0</v>
      </c>
      <c r="I1801" s="7" t="n">
        <v>0</v>
      </c>
      <c r="J1801" s="9" t="n">
        <f aca="false">VLOOKUP(A1801,população!$A$2:$E$5571,2,0)</f>
        <v>2359</v>
      </c>
      <c r="K1801" s="9" t="n">
        <f aca="false">VLOOKUP(A1801,população!$A$2:$E$5571,3,0)</f>
        <v>5353</v>
      </c>
      <c r="L1801" s="9" t="n">
        <f aca="false">VLOOKUP(A1801,população!$A$2:$E$5571,4,0)</f>
        <v>1078</v>
      </c>
      <c r="M1801" s="9" t="n">
        <f aca="false">VLOOKUP(A1801,população!$A$2:$E$5571,5,0)</f>
        <v>8790</v>
      </c>
    </row>
    <row r="1802" customFormat="false" ht="15" hidden="false" customHeight="false" outlineLevel="0" collapsed="false">
      <c r="A1802" s="7" t="n">
        <v>312710</v>
      </c>
      <c r="B1802" s="8" t="str">
        <f aca="false">VLOOKUP(A1802,Municipios!$A$2:$B$5571,2,0)</f>
        <v>Frutal</v>
      </c>
      <c r="C1802" s="7" t="n">
        <v>41</v>
      </c>
      <c r="D1802" s="7" t="n">
        <v>0</v>
      </c>
      <c r="E1802" s="7" t="n">
        <v>5</v>
      </c>
      <c r="F1802" s="7" t="n">
        <v>0</v>
      </c>
      <c r="G1802" s="7" t="n">
        <v>23</v>
      </c>
      <c r="H1802" s="7" t="n">
        <v>0</v>
      </c>
      <c r="I1802" s="7" t="n">
        <v>2</v>
      </c>
      <c r="J1802" s="9" t="n">
        <f aca="false">VLOOKUP(A1802,população!$A$2:$E$5571,2,0)</f>
        <v>12256</v>
      </c>
      <c r="K1802" s="9" t="n">
        <f aca="false">VLOOKUP(A1802,população!$A$2:$E$5571,3,0)</f>
        <v>35755</v>
      </c>
      <c r="L1802" s="9" t="n">
        <f aca="false">VLOOKUP(A1802,população!$A$2:$E$5571,4,0)</f>
        <v>6691</v>
      </c>
      <c r="M1802" s="9" t="n">
        <f aca="false">VLOOKUP(A1802,população!$A$2:$E$5571,5,0)</f>
        <v>54702</v>
      </c>
    </row>
    <row r="1803" customFormat="false" ht="15" hidden="false" customHeight="false" outlineLevel="0" collapsed="false">
      <c r="A1803" s="7" t="n">
        <v>312760</v>
      </c>
      <c r="B1803" s="8" t="str">
        <f aca="false">VLOOKUP(A1803,Municipios!$A$2:$B$5571,2,0)</f>
        <v>Gouveia</v>
      </c>
      <c r="C1803" s="7" t="n">
        <v>26</v>
      </c>
      <c r="D1803" s="7" t="n">
        <v>0</v>
      </c>
      <c r="E1803" s="7" t="n">
        <v>2</v>
      </c>
      <c r="F1803" s="7" t="n">
        <v>0</v>
      </c>
      <c r="G1803" s="7" t="n">
        <v>3</v>
      </c>
      <c r="H1803" s="7" t="n">
        <v>0</v>
      </c>
      <c r="I1803" s="7" t="n">
        <v>0</v>
      </c>
      <c r="J1803" s="9" t="n">
        <f aca="false">VLOOKUP(A1803,população!$A$2:$E$5571,2,0)</f>
        <v>2795</v>
      </c>
      <c r="K1803" s="9" t="n">
        <f aca="false">VLOOKUP(A1803,população!$A$2:$E$5571,3,0)</f>
        <v>7347</v>
      </c>
      <c r="L1803" s="9" t="n">
        <f aca="false">VLOOKUP(A1803,população!$A$2:$E$5571,4,0)</f>
        <v>1465</v>
      </c>
      <c r="M1803" s="9" t="n">
        <f aca="false">VLOOKUP(A1803,população!$A$2:$E$5571,5,0)</f>
        <v>11607</v>
      </c>
    </row>
    <row r="1804" customFormat="false" ht="15" hidden="false" customHeight="false" outlineLevel="0" collapsed="false">
      <c r="A1804" s="7" t="n">
        <v>312770</v>
      </c>
      <c r="B1804" s="8" t="str">
        <f aca="false">VLOOKUP(A1804,Municipios!$A$2:$B$5571,2,0)</f>
        <v>Governador Valadares</v>
      </c>
      <c r="C1804" s="7" t="n">
        <v>406</v>
      </c>
      <c r="D1804" s="7" t="n">
        <v>42</v>
      </c>
      <c r="E1804" s="7" t="n">
        <v>18</v>
      </c>
      <c r="F1804" s="7" t="n">
        <v>2</v>
      </c>
      <c r="G1804" s="7" t="n">
        <v>292</v>
      </c>
      <c r="H1804" s="7" t="n">
        <v>42</v>
      </c>
      <c r="I1804" s="7" t="n">
        <v>81</v>
      </c>
      <c r="J1804" s="9" t="n">
        <f aca="false">VLOOKUP(A1804,população!$A$2:$E$5571,2,0)</f>
        <v>68942</v>
      </c>
      <c r="K1804" s="9" t="n">
        <f aca="false">VLOOKUP(A1804,população!$A$2:$E$5571,3,0)</f>
        <v>168015</v>
      </c>
      <c r="L1804" s="9" t="n">
        <f aca="false">VLOOKUP(A1804,população!$A$2:$E$5571,4,0)</f>
        <v>31071</v>
      </c>
      <c r="M1804" s="9" t="n">
        <f aca="false">VLOOKUP(A1804,população!$A$2:$E$5571,5,0)</f>
        <v>268028</v>
      </c>
    </row>
    <row r="1805" customFormat="false" ht="15" hidden="false" customHeight="false" outlineLevel="0" collapsed="false">
      <c r="A1805" s="7" t="n">
        <v>312780</v>
      </c>
      <c r="B1805" s="8" t="str">
        <f aca="false">VLOOKUP(A1805,Municipios!$A$2:$B$5571,2,0)</f>
        <v>Grão Mogol</v>
      </c>
      <c r="C1805" s="7" t="n">
        <v>48</v>
      </c>
      <c r="D1805" s="7" t="n">
        <v>0</v>
      </c>
      <c r="E1805" s="7" t="n">
        <v>3</v>
      </c>
      <c r="F1805" s="7" t="n">
        <v>0</v>
      </c>
      <c r="G1805" s="7" t="n">
        <v>12</v>
      </c>
      <c r="H1805" s="7" t="n">
        <v>0</v>
      </c>
      <c r="I1805" s="7" t="n">
        <v>0</v>
      </c>
      <c r="J1805" s="9" t="n">
        <f aca="false">VLOOKUP(A1805,população!$A$2:$E$5571,2,0)</f>
        <v>4099</v>
      </c>
      <c r="K1805" s="9" t="n">
        <f aca="false">VLOOKUP(A1805,população!$A$2:$E$5571,3,0)</f>
        <v>9030</v>
      </c>
      <c r="L1805" s="9" t="n">
        <f aca="false">VLOOKUP(A1805,população!$A$2:$E$5571,4,0)</f>
        <v>1486</v>
      </c>
      <c r="M1805" s="9" t="n">
        <f aca="false">VLOOKUP(A1805,população!$A$2:$E$5571,5,0)</f>
        <v>14615</v>
      </c>
    </row>
    <row r="1806" customFormat="false" ht="15" hidden="false" customHeight="false" outlineLevel="0" collapsed="false">
      <c r="A1806" s="7" t="n">
        <v>312800</v>
      </c>
      <c r="B1806" s="8" t="str">
        <f aca="false">VLOOKUP(A1806,Municipios!$A$2:$B$5571,2,0)</f>
        <v>Guanhães</v>
      </c>
      <c r="C1806" s="7" t="n">
        <v>46</v>
      </c>
      <c r="D1806" s="7" t="n">
        <v>0</v>
      </c>
      <c r="E1806" s="7" t="n">
        <v>4</v>
      </c>
      <c r="F1806" s="7" t="n">
        <v>0</v>
      </c>
      <c r="G1806" s="7" t="n">
        <v>26</v>
      </c>
      <c r="H1806" s="7" t="n">
        <v>0</v>
      </c>
      <c r="I1806" s="7" t="n">
        <v>0</v>
      </c>
      <c r="J1806" s="9" t="n">
        <f aca="false">VLOOKUP(A1806,população!$A$2:$E$5571,2,0)</f>
        <v>8655</v>
      </c>
      <c r="K1806" s="9" t="n">
        <f aca="false">VLOOKUP(A1806,população!$A$2:$E$5571,3,0)</f>
        <v>19620</v>
      </c>
      <c r="L1806" s="9" t="n">
        <f aca="false">VLOOKUP(A1806,população!$A$2:$E$5571,4,0)</f>
        <v>3685</v>
      </c>
      <c r="M1806" s="9" t="n">
        <f aca="false">VLOOKUP(A1806,população!$A$2:$E$5571,5,0)</f>
        <v>31960</v>
      </c>
    </row>
    <row r="1807" customFormat="false" ht="15" hidden="false" customHeight="false" outlineLevel="0" collapsed="false">
      <c r="A1807" s="7" t="n">
        <v>312810</v>
      </c>
      <c r="B1807" s="8" t="str">
        <f aca="false">VLOOKUP(A1807,Municipios!$A$2:$B$5571,2,0)</f>
        <v>Guapé</v>
      </c>
      <c r="C1807" s="7" t="n">
        <v>24</v>
      </c>
      <c r="D1807" s="7" t="n">
        <v>0</v>
      </c>
      <c r="E1807" s="7" t="n">
        <v>2</v>
      </c>
      <c r="F1807" s="7" t="n">
        <v>0</v>
      </c>
      <c r="G1807" s="7" t="n">
        <v>4</v>
      </c>
      <c r="H1807" s="7" t="n">
        <v>0</v>
      </c>
      <c r="I1807" s="7" t="n">
        <v>1</v>
      </c>
      <c r="J1807" s="9" t="n">
        <f aca="false">VLOOKUP(A1807,população!$A$2:$E$5571,2,0)</f>
        <v>3074</v>
      </c>
      <c r="K1807" s="9" t="n">
        <f aca="false">VLOOKUP(A1807,população!$A$2:$E$5571,3,0)</f>
        <v>8833</v>
      </c>
      <c r="L1807" s="9" t="n">
        <f aca="false">VLOOKUP(A1807,população!$A$2:$E$5571,4,0)</f>
        <v>1750</v>
      </c>
      <c r="M1807" s="9" t="n">
        <f aca="false">VLOOKUP(A1807,população!$A$2:$E$5571,5,0)</f>
        <v>13657</v>
      </c>
    </row>
    <row r="1808" customFormat="false" ht="15" hidden="false" customHeight="false" outlineLevel="0" collapsed="false">
      <c r="A1808" s="7" t="n">
        <v>312820</v>
      </c>
      <c r="B1808" s="8" t="str">
        <f aca="false">VLOOKUP(A1808,Municipios!$A$2:$B$5571,2,0)</f>
        <v>Guaraciaba</v>
      </c>
      <c r="C1808" s="7" t="n">
        <v>23</v>
      </c>
      <c r="D1808" s="7" t="n">
        <v>0</v>
      </c>
      <c r="E1808" s="7" t="n">
        <v>1</v>
      </c>
      <c r="F1808" s="7" t="n">
        <v>0</v>
      </c>
      <c r="G1808" s="7" t="n">
        <v>1</v>
      </c>
      <c r="H1808" s="7" t="n">
        <v>0</v>
      </c>
      <c r="I1808" s="7" t="n">
        <v>0</v>
      </c>
      <c r="J1808" s="9" t="n">
        <f aca="false">VLOOKUP(A1808,população!$A$2:$E$5571,2,0)</f>
        <v>2081</v>
      </c>
      <c r="K1808" s="9" t="n">
        <f aca="false">VLOOKUP(A1808,população!$A$2:$E$5571,3,0)</f>
        <v>6278</v>
      </c>
      <c r="L1808" s="9" t="n">
        <f aca="false">VLOOKUP(A1808,população!$A$2:$E$5571,4,0)</f>
        <v>1673</v>
      </c>
      <c r="M1808" s="9" t="n">
        <f aca="false">VLOOKUP(A1808,população!$A$2:$E$5571,5,0)</f>
        <v>10032</v>
      </c>
    </row>
    <row r="1809" customFormat="false" ht="15" hidden="false" customHeight="false" outlineLevel="0" collapsed="false">
      <c r="A1809" s="7" t="n">
        <v>312830</v>
      </c>
      <c r="B1809" s="8" t="str">
        <f aca="false">VLOOKUP(A1809,Municipios!$A$2:$B$5571,2,0)</f>
        <v>Guaranésia</v>
      </c>
      <c r="C1809" s="7" t="n">
        <v>27</v>
      </c>
      <c r="D1809" s="7" t="n">
        <v>0</v>
      </c>
      <c r="E1809" s="7" t="n">
        <v>2</v>
      </c>
      <c r="F1809" s="7" t="n">
        <v>0</v>
      </c>
      <c r="G1809" s="7" t="n">
        <v>10</v>
      </c>
      <c r="H1809" s="7" t="n">
        <v>0</v>
      </c>
      <c r="I1809" s="7" t="n">
        <v>1</v>
      </c>
      <c r="J1809" s="9" t="n">
        <f aca="false">VLOOKUP(A1809,população!$A$2:$E$5571,2,0)</f>
        <v>4383</v>
      </c>
      <c r="K1809" s="9" t="n">
        <f aca="false">VLOOKUP(A1809,população!$A$2:$E$5571,3,0)</f>
        <v>11964</v>
      </c>
      <c r="L1809" s="9" t="n">
        <f aca="false">VLOOKUP(A1809,população!$A$2:$E$5571,4,0)</f>
        <v>2431</v>
      </c>
      <c r="M1809" s="9" t="n">
        <f aca="false">VLOOKUP(A1809,população!$A$2:$E$5571,5,0)</f>
        <v>18778</v>
      </c>
    </row>
    <row r="1810" customFormat="false" ht="15" hidden="false" customHeight="false" outlineLevel="0" collapsed="false">
      <c r="A1810" s="7" t="n">
        <v>312840</v>
      </c>
      <c r="B1810" s="8" t="str">
        <f aca="false">VLOOKUP(A1810,Municipios!$A$2:$B$5571,2,0)</f>
        <v>Guarani</v>
      </c>
      <c r="C1810" s="7" t="n">
        <v>27</v>
      </c>
      <c r="D1810" s="7" t="n">
        <v>0</v>
      </c>
      <c r="E1810" s="7" t="n">
        <v>0</v>
      </c>
      <c r="F1810" s="7" t="n">
        <v>0</v>
      </c>
      <c r="G1810" s="7" t="n">
        <v>0</v>
      </c>
      <c r="H1810" s="7" t="n">
        <v>0</v>
      </c>
      <c r="I1810" s="7" t="n">
        <v>2</v>
      </c>
      <c r="J1810" s="9" t="n">
        <f aca="false">VLOOKUP(A1810,população!$A$2:$E$5571,2,0)</f>
        <v>1841</v>
      </c>
      <c r="K1810" s="9" t="n">
        <f aca="false">VLOOKUP(A1810,população!$A$2:$E$5571,3,0)</f>
        <v>5443</v>
      </c>
      <c r="L1810" s="9" t="n">
        <f aca="false">VLOOKUP(A1810,população!$A$2:$E$5571,4,0)</f>
        <v>1350</v>
      </c>
      <c r="M1810" s="9" t="n">
        <f aca="false">VLOOKUP(A1810,população!$A$2:$E$5571,5,0)</f>
        <v>8634</v>
      </c>
    </row>
    <row r="1811" customFormat="false" ht="15" hidden="false" customHeight="false" outlineLevel="0" collapsed="false">
      <c r="A1811" s="7" t="n">
        <v>312860</v>
      </c>
      <c r="B1811" s="8" t="str">
        <f aca="false">VLOOKUP(A1811,Municipios!$A$2:$B$5571,2,0)</f>
        <v>Guarda-Mor</v>
      </c>
      <c r="C1811" s="7" t="n">
        <v>16</v>
      </c>
      <c r="D1811" s="7" t="n">
        <v>0</v>
      </c>
      <c r="E1811" s="7" t="n">
        <v>1</v>
      </c>
      <c r="F1811" s="7" t="n">
        <v>0</v>
      </c>
      <c r="G1811" s="7" t="n">
        <v>2</v>
      </c>
      <c r="H1811" s="7" t="n">
        <v>0</v>
      </c>
      <c r="I1811" s="7" t="n">
        <v>0</v>
      </c>
      <c r="J1811" s="9" t="n">
        <f aca="false">VLOOKUP(A1811,população!$A$2:$E$5571,2,0)</f>
        <v>1674</v>
      </c>
      <c r="K1811" s="9" t="n">
        <f aca="false">VLOOKUP(A1811,população!$A$2:$E$5571,3,0)</f>
        <v>4133</v>
      </c>
      <c r="L1811" s="9" t="n">
        <f aca="false">VLOOKUP(A1811,população!$A$2:$E$5571,4,0)</f>
        <v>674</v>
      </c>
      <c r="M1811" s="9" t="n">
        <f aca="false">VLOOKUP(A1811,população!$A$2:$E$5571,5,0)</f>
        <v>6481</v>
      </c>
    </row>
    <row r="1812" customFormat="false" ht="15" hidden="false" customHeight="false" outlineLevel="0" collapsed="false">
      <c r="A1812" s="7" t="n">
        <v>312870</v>
      </c>
      <c r="B1812" s="8" t="str">
        <f aca="false">VLOOKUP(A1812,Municipios!$A$2:$B$5571,2,0)</f>
        <v>Guaxupé</v>
      </c>
      <c r="C1812" s="7" t="n">
        <v>55</v>
      </c>
      <c r="D1812" s="7" t="n">
        <v>9</v>
      </c>
      <c r="E1812" s="7" t="n">
        <v>5</v>
      </c>
      <c r="F1812" s="7" t="n">
        <v>2</v>
      </c>
      <c r="G1812" s="7" t="n">
        <v>22</v>
      </c>
      <c r="H1812" s="7" t="n">
        <v>7</v>
      </c>
      <c r="I1812" s="7" t="n">
        <v>8</v>
      </c>
      <c r="J1812" s="9" t="n">
        <f aca="false">VLOOKUP(A1812,população!$A$2:$E$5571,2,0)</f>
        <v>11134</v>
      </c>
      <c r="K1812" s="9" t="n">
        <f aca="false">VLOOKUP(A1812,população!$A$2:$E$5571,3,0)</f>
        <v>32233</v>
      </c>
      <c r="L1812" s="9" t="n">
        <f aca="false">VLOOKUP(A1812,população!$A$2:$E$5571,4,0)</f>
        <v>6660</v>
      </c>
      <c r="M1812" s="9" t="n">
        <f aca="false">VLOOKUP(A1812,população!$A$2:$E$5571,5,0)</f>
        <v>50027</v>
      </c>
    </row>
    <row r="1813" customFormat="false" ht="15" hidden="false" customHeight="false" outlineLevel="0" collapsed="false">
      <c r="A1813" s="7" t="n">
        <v>312910</v>
      </c>
      <c r="B1813" s="8" t="str">
        <f aca="false">VLOOKUP(A1813,Municipios!$A$2:$B$5571,2,0)</f>
        <v>Gurinhatã</v>
      </c>
      <c r="C1813" s="7" t="n">
        <v>7</v>
      </c>
      <c r="D1813" s="7" t="n">
        <v>0</v>
      </c>
      <c r="E1813" s="7" t="n">
        <v>1</v>
      </c>
      <c r="F1813" s="7" t="n">
        <v>0</v>
      </c>
      <c r="G1813" s="7" t="n">
        <v>1</v>
      </c>
      <c r="H1813" s="7" t="n">
        <v>0</v>
      </c>
      <c r="I1813" s="7" t="n">
        <v>1</v>
      </c>
      <c r="J1813" s="9" t="n">
        <f aca="false">VLOOKUP(A1813,população!$A$2:$E$5571,2,0)</f>
        <v>1066</v>
      </c>
      <c r="K1813" s="9" t="n">
        <f aca="false">VLOOKUP(A1813,população!$A$2:$E$5571,3,0)</f>
        <v>3591</v>
      </c>
      <c r="L1813" s="9" t="n">
        <f aca="false">VLOOKUP(A1813,população!$A$2:$E$5571,4,0)</f>
        <v>1126</v>
      </c>
      <c r="M1813" s="9" t="n">
        <f aca="false">VLOOKUP(A1813,população!$A$2:$E$5571,5,0)</f>
        <v>5783</v>
      </c>
    </row>
    <row r="1814" customFormat="false" ht="15" hidden="false" customHeight="false" outlineLevel="0" collapsed="false">
      <c r="A1814" s="7" t="n">
        <v>312940</v>
      </c>
      <c r="B1814" s="8" t="str">
        <f aca="false">VLOOKUP(A1814,Municipios!$A$2:$B$5571,2,0)</f>
        <v>Ibertioga</v>
      </c>
      <c r="C1814" s="7" t="n">
        <v>33</v>
      </c>
      <c r="D1814" s="7" t="n">
        <v>0</v>
      </c>
      <c r="E1814" s="7" t="n">
        <v>1</v>
      </c>
      <c r="F1814" s="7" t="n">
        <v>0</v>
      </c>
      <c r="G1814" s="7" t="n">
        <v>3</v>
      </c>
      <c r="H1814" s="7" t="n">
        <v>0</v>
      </c>
      <c r="I1814" s="7" t="n">
        <v>2</v>
      </c>
      <c r="J1814" s="9" t="n">
        <f aca="false">VLOOKUP(A1814,população!$A$2:$E$5571,2,0)</f>
        <v>1217</v>
      </c>
      <c r="K1814" s="9" t="n">
        <f aca="false">VLOOKUP(A1814,população!$A$2:$E$5571,3,0)</f>
        <v>3130</v>
      </c>
      <c r="L1814" s="9" t="n">
        <f aca="false">VLOOKUP(A1814,população!$A$2:$E$5571,4,0)</f>
        <v>678</v>
      </c>
      <c r="M1814" s="9" t="n">
        <f aca="false">VLOOKUP(A1814,população!$A$2:$E$5571,5,0)</f>
        <v>5025</v>
      </c>
    </row>
    <row r="1815" customFormat="false" ht="15" hidden="false" customHeight="false" outlineLevel="0" collapsed="false">
      <c r="A1815" s="7" t="n">
        <v>312950</v>
      </c>
      <c r="B1815" s="8" t="str">
        <f aca="false">VLOOKUP(A1815,Municipios!$A$2:$B$5571,2,0)</f>
        <v>Ibiá</v>
      </c>
      <c r="C1815" s="7" t="n">
        <v>23</v>
      </c>
      <c r="D1815" s="7" t="n">
        <v>0</v>
      </c>
      <c r="E1815" s="7" t="n">
        <v>1</v>
      </c>
      <c r="F1815" s="7" t="n">
        <v>0</v>
      </c>
      <c r="G1815" s="7" t="n">
        <v>3</v>
      </c>
      <c r="H1815" s="7" t="n">
        <v>0</v>
      </c>
      <c r="I1815" s="7" t="n">
        <v>0</v>
      </c>
      <c r="J1815" s="9" t="n">
        <f aca="false">VLOOKUP(A1815,população!$A$2:$E$5571,2,0)</f>
        <v>5360</v>
      </c>
      <c r="K1815" s="9" t="n">
        <f aca="false">VLOOKUP(A1815,população!$A$2:$E$5571,3,0)</f>
        <v>15292</v>
      </c>
      <c r="L1815" s="9" t="n">
        <f aca="false">VLOOKUP(A1815,população!$A$2:$E$5571,4,0)</f>
        <v>2683</v>
      </c>
      <c r="M1815" s="9" t="n">
        <f aca="false">VLOOKUP(A1815,população!$A$2:$E$5571,5,0)</f>
        <v>23335</v>
      </c>
    </row>
    <row r="1816" customFormat="false" ht="15" hidden="false" customHeight="false" outlineLevel="0" collapsed="false">
      <c r="A1816" s="7" t="n">
        <v>312970</v>
      </c>
      <c r="B1816" s="8" t="str">
        <f aca="false">VLOOKUP(A1816,Municipios!$A$2:$B$5571,2,0)</f>
        <v>Ibiraci</v>
      </c>
      <c r="C1816" s="7" t="n">
        <v>12</v>
      </c>
      <c r="D1816" s="7" t="n">
        <v>0</v>
      </c>
      <c r="E1816" s="7" t="n">
        <v>0</v>
      </c>
      <c r="F1816" s="7" t="n">
        <v>0</v>
      </c>
      <c r="G1816" s="7" t="n">
        <v>1</v>
      </c>
      <c r="H1816" s="7" t="n">
        <v>0</v>
      </c>
      <c r="I1816" s="7" t="n">
        <v>1</v>
      </c>
      <c r="J1816" s="9" t="n">
        <f aca="false">VLOOKUP(A1816,população!$A$2:$E$5571,2,0)</f>
        <v>2870</v>
      </c>
      <c r="K1816" s="9" t="n">
        <f aca="false">VLOOKUP(A1816,população!$A$2:$E$5571,3,0)</f>
        <v>7943</v>
      </c>
      <c r="L1816" s="9" t="n">
        <f aca="false">VLOOKUP(A1816,população!$A$2:$E$5571,4,0)</f>
        <v>1318</v>
      </c>
      <c r="M1816" s="9" t="n">
        <f aca="false">VLOOKUP(A1816,população!$A$2:$E$5571,5,0)</f>
        <v>12131</v>
      </c>
    </row>
    <row r="1817" customFormat="false" ht="15" hidden="false" customHeight="false" outlineLevel="0" collapsed="false">
      <c r="A1817" s="7" t="n">
        <v>312980</v>
      </c>
      <c r="B1817" s="8" t="str">
        <f aca="false">VLOOKUP(A1817,Municipios!$A$2:$B$5571,2,0)</f>
        <v>Ibirité</v>
      </c>
      <c r="C1817" s="7" t="n">
        <v>65</v>
      </c>
      <c r="D1817" s="7" t="n">
        <v>10</v>
      </c>
      <c r="E1817" s="7" t="n">
        <v>9</v>
      </c>
      <c r="F1817" s="7" t="n">
        <v>2</v>
      </c>
      <c r="G1817" s="7" t="n">
        <v>48</v>
      </c>
      <c r="H1817" s="7" t="n">
        <v>10</v>
      </c>
      <c r="I1817" s="7" t="n">
        <v>2</v>
      </c>
      <c r="J1817" s="9" t="n">
        <f aca="false">VLOOKUP(A1817,população!$A$2:$E$5571,2,0)</f>
        <v>46690</v>
      </c>
      <c r="K1817" s="9" t="n">
        <f aca="false">VLOOKUP(A1817,população!$A$2:$E$5571,3,0)</f>
        <v>106036</v>
      </c>
      <c r="L1817" s="9" t="n">
        <f aca="false">VLOOKUP(A1817,população!$A$2:$E$5571,4,0)</f>
        <v>10900</v>
      </c>
      <c r="M1817" s="9" t="n">
        <f aca="false">VLOOKUP(A1817,população!$A$2:$E$5571,5,0)</f>
        <v>163626</v>
      </c>
    </row>
    <row r="1818" customFormat="false" ht="15" hidden="false" customHeight="false" outlineLevel="0" collapsed="false">
      <c r="A1818" s="7" t="n">
        <v>313030</v>
      </c>
      <c r="B1818" s="8" t="str">
        <f aca="false">VLOOKUP(A1818,Municipios!$A$2:$B$5571,2,0)</f>
        <v>Iguatama</v>
      </c>
      <c r="C1818" s="7" t="n">
        <v>16</v>
      </c>
      <c r="D1818" s="7" t="n">
        <v>0</v>
      </c>
      <c r="E1818" s="7" t="n">
        <v>1</v>
      </c>
      <c r="F1818" s="7" t="n">
        <v>0</v>
      </c>
      <c r="G1818" s="7" t="n">
        <v>3</v>
      </c>
      <c r="H1818" s="7" t="n">
        <v>0</v>
      </c>
      <c r="I1818" s="7" t="n">
        <v>0</v>
      </c>
      <c r="J1818" s="9" t="n">
        <f aca="false">VLOOKUP(A1818,população!$A$2:$E$5571,2,0)</f>
        <v>1522</v>
      </c>
      <c r="K1818" s="9" t="n">
        <f aca="false">VLOOKUP(A1818,população!$A$2:$E$5571,3,0)</f>
        <v>5321</v>
      </c>
      <c r="L1818" s="9" t="n">
        <f aca="false">VLOOKUP(A1818,população!$A$2:$E$5571,4,0)</f>
        <v>1100</v>
      </c>
      <c r="M1818" s="9" t="n">
        <f aca="false">VLOOKUP(A1818,população!$A$2:$E$5571,5,0)</f>
        <v>7943</v>
      </c>
    </row>
    <row r="1819" customFormat="false" ht="15" hidden="false" customHeight="false" outlineLevel="0" collapsed="false">
      <c r="A1819" s="7" t="n">
        <v>313050</v>
      </c>
      <c r="B1819" s="8" t="str">
        <f aca="false">VLOOKUP(A1819,Municipios!$A$2:$B$5571,2,0)</f>
        <v>Ilicínea</v>
      </c>
      <c r="C1819" s="7" t="n">
        <v>28</v>
      </c>
      <c r="D1819" s="7" t="n">
        <v>0</v>
      </c>
      <c r="E1819" s="7" t="n">
        <v>1</v>
      </c>
      <c r="F1819" s="7" t="n">
        <v>0</v>
      </c>
      <c r="G1819" s="7" t="n">
        <v>3</v>
      </c>
      <c r="H1819" s="7" t="n">
        <v>0</v>
      </c>
      <c r="I1819" s="7" t="n">
        <v>0</v>
      </c>
      <c r="J1819" s="9" t="n">
        <f aca="false">VLOOKUP(A1819,população!$A$2:$E$5571,2,0)</f>
        <v>2966</v>
      </c>
      <c r="K1819" s="9" t="n">
        <f aca="false">VLOOKUP(A1819,população!$A$2:$E$5571,3,0)</f>
        <v>7226</v>
      </c>
      <c r="L1819" s="9" t="n">
        <f aca="false">VLOOKUP(A1819,população!$A$2:$E$5571,4,0)</f>
        <v>1407</v>
      </c>
      <c r="M1819" s="9" t="n">
        <f aca="false">VLOOKUP(A1819,população!$A$2:$E$5571,5,0)</f>
        <v>11599</v>
      </c>
    </row>
    <row r="1820" customFormat="false" ht="15" hidden="false" customHeight="false" outlineLevel="0" collapsed="false">
      <c r="A1820" s="7" t="n">
        <v>313090</v>
      </c>
      <c r="B1820" s="8" t="str">
        <f aca="false">VLOOKUP(A1820,Municipios!$A$2:$B$5571,2,0)</f>
        <v>Inhapim</v>
      </c>
      <c r="C1820" s="7" t="n">
        <v>40</v>
      </c>
      <c r="D1820" s="7" t="n">
        <v>0</v>
      </c>
      <c r="E1820" s="7" t="n">
        <v>2</v>
      </c>
      <c r="F1820" s="7" t="n">
        <v>0</v>
      </c>
      <c r="G1820" s="7" t="n">
        <v>4</v>
      </c>
      <c r="H1820" s="7" t="n">
        <v>0</v>
      </c>
      <c r="I1820" s="7" t="n">
        <v>1</v>
      </c>
      <c r="J1820" s="9" t="n">
        <f aca="false">VLOOKUP(A1820,população!$A$2:$E$5571,2,0)</f>
        <v>5668</v>
      </c>
      <c r="K1820" s="9" t="n">
        <f aca="false">VLOOKUP(A1820,população!$A$2:$E$5571,3,0)</f>
        <v>14670</v>
      </c>
      <c r="L1820" s="9" t="n">
        <f aca="false">VLOOKUP(A1820,população!$A$2:$E$5571,4,0)</f>
        <v>3498</v>
      </c>
      <c r="M1820" s="9" t="n">
        <f aca="false">VLOOKUP(A1820,população!$A$2:$E$5571,5,0)</f>
        <v>23836</v>
      </c>
    </row>
    <row r="1821" customFormat="false" ht="15" hidden="false" customHeight="false" outlineLevel="0" collapsed="false">
      <c r="A1821" s="7" t="n">
        <v>313120</v>
      </c>
      <c r="B1821" s="8" t="str">
        <f aca="false">VLOOKUP(A1821,Municipios!$A$2:$B$5571,2,0)</f>
        <v>Ipanema</v>
      </c>
      <c r="C1821" s="7" t="n">
        <v>43</v>
      </c>
      <c r="D1821" s="7" t="n">
        <v>0</v>
      </c>
      <c r="E1821" s="7" t="n">
        <v>3</v>
      </c>
      <c r="F1821" s="7" t="n">
        <v>0</v>
      </c>
      <c r="G1821" s="7" t="n">
        <v>10</v>
      </c>
      <c r="H1821" s="7" t="n">
        <v>0</v>
      </c>
      <c r="I1821" s="7" t="n">
        <v>0</v>
      </c>
      <c r="J1821" s="9" t="n">
        <f aca="false">VLOOKUP(A1821,população!$A$2:$E$5571,2,0)</f>
        <v>4474</v>
      </c>
      <c r="K1821" s="9" t="n">
        <f aca="false">VLOOKUP(A1821,população!$A$2:$E$5571,3,0)</f>
        <v>11263</v>
      </c>
      <c r="L1821" s="9" t="n">
        <f aca="false">VLOOKUP(A1821,população!$A$2:$E$5571,4,0)</f>
        <v>2817</v>
      </c>
      <c r="M1821" s="9" t="n">
        <f aca="false">VLOOKUP(A1821,população!$A$2:$E$5571,5,0)</f>
        <v>18554</v>
      </c>
    </row>
    <row r="1822" customFormat="false" ht="15" hidden="false" customHeight="false" outlineLevel="0" collapsed="false">
      <c r="A1822" s="7" t="n">
        <v>313130</v>
      </c>
      <c r="B1822" s="8" t="str">
        <f aca="false">VLOOKUP(A1822,Municipios!$A$2:$B$5571,2,0)</f>
        <v>Ipatinga</v>
      </c>
      <c r="C1822" s="7" t="n">
        <v>367</v>
      </c>
      <c r="D1822" s="7" t="n">
        <v>43</v>
      </c>
      <c r="E1822" s="7" t="n">
        <v>36</v>
      </c>
      <c r="F1822" s="7" t="n">
        <v>2</v>
      </c>
      <c r="G1822" s="7" t="n">
        <v>291</v>
      </c>
      <c r="H1822" s="7" t="n">
        <v>37</v>
      </c>
      <c r="I1822" s="7" t="n">
        <v>117</v>
      </c>
      <c r="J1822" s="9" t="n">
        <f aca="false">VLOOKUP(A1822,população!$A$2:$E$5571,2,0)</f>
        <v>56431</v>
      </c>
      <c r="K1822" s="9" t="n">
        <f aca="false">VLOOKUP(A1822,população!$A$2:$E$5571,3,0)</f>
        <v>163333</v>
      </c>
      <c r="L1822" s="9" t="n">
        <f aca="false">VLOOKUP(A1822,população!$A$2:$E$5571,4,0)</f>
        <v>23243</v>
      </c>
      <c r="M1822" s="9" t="n">
        <f aca="false">VLOOKUP(A1822,população!$A$2:$E$5571,5,0)</f>
        <v>243007</v>
      </c>
    </row>
    <row r="1823" customFormat="false" ht="15" hidden="false" customHeight="false" outlineLevel="0" collapsed="false">
      <c r="A1823" s="7" t="n">
        <v>313150</v>
      </c>
      <c r="B1823" s="8" t="str">
        <f aca="false">VLOOKUP(A1823,Municipios!$A$2:$B$5571,2,0)</f>
        <v>Ipuiúna</v>
      </c>
      <c r="C1823" s="7" t="n">
        <v>15</v>
      </c>
      <c r="D1823" s="7" t="n">
        <v>0</v>
      </c>
      <c r="E1823" s="7" t="n">
        <v>1</v>
      </c>
      <c r="F1823" s="7" t="n">
        <v>0</v>
      </c>
      <c r="G1823" s="7" t="n">
        <v>1</v>
      </c>
      <c r="H1823" s="7" t="n">
        <v>0</v>
      </c>
      <c r="I1823" s="7" t="n">
        <v>1</v>
      </c>
      <c r="J1823" s="9" t="n">
        <f aca="false">VLOOKUP(A1823,população!$A$2:$E$5571,2,0)</f>
        <v>1997</v>
      </c>
      <c r="K1823" s="9" t="n">
        <f aca="false">VLOOKUP(A1823,população!$A$2:$E$5571,3,0)</f>
        <v>6300</v>
      </c>
      <c r="L1823" s="9" t="n">
        <f aca="false">VLOOKUP(A1823,população!$A$2:$E$5571,4,0)</f>
        <v>1189</v>
      </c>
      <c r="M1823" s="9" t="n">
        <f aca="false">VLOOKUP(A1823,população!$A$2:$E$5571,5,0)</f>
        <v>9486</v>
      </c>
    </row>
    <row r="1824" customFormat="false" ht="15" hidden="false" customHeight="false" outlineLevel="0" collapsed="false">
      <c r="A1824" s="7" t="n">
        <v>313170</v>
      </c>
      <c r="B1824" s="8" t="str">
        <f aca="false">VLOOKUP(A1824,Municipios!$A$2:$B$5571,2,0)</f>
        <v>Itabira</v>
      </c>
      <c r="C1824" s="7" t="n">
        <v>158</v>
      </c>
      <c r="D1824" s="7" t="n">
        <v>22</v>
      </c>
      <c r="E1824" s="7" t="n">
        <v>12</v>
      </c>
      <c r="F1824" s="7" t="n">
        <v>3</v>
      </c>
      <c r="G1824" s="7" t="n">
        <v>113</v>
      </c>
      <c r="H1824" s="7" t="n">
        <v>21</v>
      </c>
      <c r="I1824" s="7" t="n">
        <v>21</v>
      </c>
      <c r="J1824" s="9" t="n">
        <f aca="false">VLOOKUP(A1824,população!$A$2:$E$5571,2,0)</f>
        <v>27090</v>
      </c>
      <c r="K1824" s="9" t="n">
        <f aca="false">VLOOKUP(A1824,população!$A$2:$E$5571,3,0)</f>
        <v>73362</v>
      </c>
      <c r="L1824" s="9" t="n">
        <f aca="false">VLOOKUP(A1824,população!$A$2:$E$5571,4,0)</f>
        <v>11961</v>
      </c>
      <c r="M1824" s="9" t="n">
        <f aca="false">VLOOKUP(A1824,população!$A$2:$E$5571,5,0)</f>
        <v>112413</v>
      </c>
    </row>
    <row r="1825" customFormat="false" ht="15" hidden="false" customHeight="false" outlineLevel="0" collapsed="false">
      <c r="A1825" s="7" t="n">
        <v>313180</v>
      </c>
      <c r="B1825" s="8" t="str">
        <f aca="false">VLOOKUP(A1825,Municipios!$A$2:$B$5571,2,0)</f>
        <v>Itabirinha</v>
      </c>
      <c r="C1825" s="7" t="n">
        <v>17</v>
      </c>
      <c r="D1825" s="7" t="n">
        <v>0</v>
      </c>
      <c r="E1825" s="7" t="n">
        <v>3</v>
      </c>
      <c r="F1825" s="7" t="n">
        <v>0</v>
      </c>
      <c r="G1825" s="7" t="n">
        <v>4</v>
      </c>
      <c r="H1825" s="7" t="n">
        <v>0</v>
      </c>
      <c r="I1825" s="7" t="n">
        <v>0</v>
      </c>
      <c r="J1825" s="9" t="n">
        <f aca="false">VLOOKUP(A1825,população!$A$2:$E$5571,2,0)</f>
        <v>2603</v>
      </c>
      <c r="K1825" s="9" t="n">
        <f aca="false">VLOOKUP(A1825,população!$A$2:$E$5571,3,0)</f>
        <v>6634</v>
      </c>
      <c r="L1825" s="9" t="n">
        <f aca="false">VLOOKUP(A1825,população!$A$2:$E$5571,4,0)</f>
        <v>1452</v>
      </c>
      <c r="M1825" s="9" t="n">
        <f aca="false">VLOOKUP(A1825,população!$A$2:$E$5571,5,0)</f>
        <v>10689</v>
      </c>
    </row>
    <row r="1826" customFormat="false" ht="15" hidden="false" customHeight="false" outlineLevel="0" collapsed="false">
      <c r="A1826" s="7" t="n">
        <v>313190</v>
      </c>
      <c r="B1826" s="8" t="str">
        <f aca="false">VLOOKUP(A1826,Municipios!$A$2:$B$5571,2,0)</f>
        <v>Itabirito</v>
      </c>
      <c r="C1826" s="7" t="n">
        <v>44</v>
      </c>
      <c r="D1826" s="7" t="n">
        <v>0</v>
      </c>
      <c r="E1826" s="7" t="n">
        <v>2</v>
      </c>
      <c r="F1826" s="7" t="n">
        <v>0</v>
      </c>
      <c r="G1826" s="7" t="n">
        <v>30</v>
      </c>
      <c r="H1826" s="7" t="n">
        <v>0</v>
      </c>
      <c r="I1826" s="7" t="n">
        <v>1</v>
      </c>
      <c r="J1826" s="9" t="n">
        <f aca="false">VLOOKUP(A1826,população!$A$2:$E$5571,2,0)</f>
        <v>11743</v>
      </c>
      <c r="K1826" s="9" t="n">
        <f aca="false">VLOOKUP(A1826,população!$A$2:$E$5571,3,0)</f>
        <v>30574</v>
      </c>
      <c r="L1826" s="9" t="n">
        <f aca="false">VLOOKUP(A1826,população!$A$2:$E$5571,4,0)</f>
        <v>5061</v>
      </c>
      <c r="M1826" s="9" t="n">
        <f aca="false">VLOOKUP(A1826,população!$A$2:$E$5571,5,0)</f>
        <v>47378</v>
      </c>
    </row>
    <row r="1827" customFormat="false" ht="15" hidden="false" customHeight="false" outlineLevel="0" collapsed="false">
      <c r="A1827" s="7" t="n">
        <v>313210</v>
      </c>
      <c r="B1827" s="8" t="str">
        <f aca="false">VLOOKUP(A1827,Municipios!$A$2:$B$5571,2,0)</f>
        <v>Itacarambi</v>
      </c>
      <c r="C1827" s="7" t="n">
        <v>38</v>
      </c>
      <c r="D1827" s="7" t="n">
        <v>0</v>
      </c>
      <c r="E1827" s="7" t="n">
        <v>1</v>
      </c>
      <c r="F1827" s="7" t="n">
        <v>0</v>
      </c>
      <c r="G1827" s="7" t="n">
        <v>4</v>
      </c>
      <c r="H1827" s="7" t="n">
        <v>0</v>
      </c>
      <c r="I1827" s="7" t="n">
        <v>1</v>
      </c>
      <c r="J1827" s="9" t="n">
        <f aca="false">VLOOKUP(A1827,população!$A$2:$E$5571,2,0)</f>
        <v>5739</v>
      </c>
      <c r="K1827" s="9" t="n">
        <f aca="false">VLOOKUP(A1827,população!$A$2:$E$5571,3,0)</f>
        <v>10083</v>
      </c>
      <c r="L1827" s="9" t="n">
        <f aca="false">VLOOKUP(A1827,população!$A$2:$E$5571,4,0)</f>
        <v>1744</v>
      </c>
      <c r="M1827" s="9" t="n">
        <f aca="false">VLOOKUP(A1827,população!$A$2:$E$5571,5,0)</f>
        <v>17566</v>
      </c>
    </row>
    <row r="1828" customFormat="false" ht="15" hidden="false" customHeight="false" outlineLevel="0" collapsed="false">
      <c r="A1828" s="7" t="n">
        <v>313220</v>
      </c>
      <c r="B1828" s="8" t="str">
        <f aca="false">VLOOKUP(A1828,Municipios!$A$2:$B$5571,2,0)</f>
        <v>Itaguara</v>
      </c>
      <c r="C1828" s="7" t="n">
        <v>39</v>
      </c>
      <c r="D1828" s="7" t="n">
        <v>0</v>
      </c>
      <c r="E1828" s="7" t="n">
        <v>4</v>
      </c>
      <c r="F1828" s="7" t="n">
        <v>0</v>
      </c>
      <c r="G1828" s="7" t="n">
        <v>7</v>
      </c>
      <c r="H1828" s="7" t="n">
        <v>0</v>
      </c>
      <c r="I1828" s="7" t="n">
        <v>0</v>
      </c>
      <c r="J1828" s="9" t="n">
        <f aca="false">VLOOKUP(A1828,população!$A$2:$E$5571,2,0)</f>
        <v>2843</v>
      </c>
      <c r="K1828" s="9" t="n">
        <f aca="false">VLOOKUP(A1828,população!$A$2:$E$5571,3,0)</f>
        <v>8010</v>
      </c>
      <c r="L1828" s="9" t="n">
        <f aca="false">VLOOKUP(A1828,população!$A$2:$E$5571,4,0)</f>
        <v>1738</v>
      </c>
      <c r="M1828" s="9" t="n">
        <f aca="false">VLOOKUP(A1828,população!$A$2:$E$5571,5,0)</f>
        <v>12591</v>
      </c>
    </row>
    <row r="1829" customFormat="false" ht="15" hidden="false" customHeight="false" outlineLevel="0" collapsed="false">
      <c r="A1829" s="7" t="n">
        <v>313230</v>
      </c>
      <c r="B1829" s="8" t="str">
        <f aca="false">VLOOKUP(A1829,Municipios!$A$2:$B$5571,2,0)</f>
        <v>Itaipé</v>
      </c>
      <c r="C1829" s="7" t="n">
        <v>28</v>
      </c>
      <c r="D1829" s="7" t="n">
        <v>0</v>
      </c>
      <c r="E1829" s="7" t="n">
        <v>2</v>
      </c>
      <c r="F1829" s="7" t="n">
        <v>0</v>
      </c>
      <c r="G1829" s="7" t="n">
        <v>4</v>
      </c>
      <c r="H1829" s="7" t="n">
        <v>0</v>
      </c>
      <c r="I1829" s="7" t="n">
        <v>1</v>
      </c>
      <c r="J1829" s="9" t="n">
        <f aca="false">VLOOKUP(A1829,população!$A$2:$E$5571,2,0)</f>
        <v>3832</v>
      </c>
      <c r="K1829" s="9" t="n">
        <f aca="false">VLOOKUP(A1829,população!$A$2:$E$5571,3,0)</f>
        <v>6745</v>
      </c>
      <c r="L1829" s="9" t="n">
        <f aca="false">VLOOKUP(A1829,população!$A$2:$E$5571,4,0)</f>
        <v>1143</v>
      </c>
      <c r="M1829" s="9" t="n">
        <f aca="false">VLOOKUP(A1829,população!$A$2:$E$5571,5,0)</f>
        <v>11720</v>
      </c>
    </row>
    <row r="1830" customFormat="false" ht="15" hidden="false" customHeight="false" outlineLevel="0" collapsed="false">
      <c r="A1830" s="7" t="n">
        <v>313240</v>
      </c>
      <c r="B1830" s="8" t="str">
        <f aca="false">VLOOKUP(A1830,Municipios!$A$2:$B$5571,2,0)</f>
        <v>Itajubá</v>
      </c>
      <c r="C1830" s="7" t="n">
        <v>114</v>
      </c>
      <c r="D1830" s="7" t="n">
        <v>33</v>
      </c>
      <c r="E1830" s="7" t="n">
        <v>8</v>
      </c>
      <c r="F1830" s="7" t="n">
        <v>2</v>
      </c>
      <c r="G1830" s="7" t="n">
        <v>59</v>
      </c>
      <c r="H1830" s="7" t="n">
        <v>28</v>
      </c>
      <c r="I1830" s="7" t="n">
        <v>42</v>
      </c>
      <c r="J1830" s="9" t="n">
        <f aca="false">VLOOKUP(A1830,população!$A$2:$E$5571,2,0)</f>
        <v>21214</v>
      </c>
      <c r="K1830" s="9" t="n">
        <f aca="false">VLOOKUP(A1830,população!$A$2:$E$5571,3,0)</f>
        <v>59642</v>
      </c>
      <c r="L1830" s="9" t="n">
        <f aca="false">VLOOKUP(A1830,população!$A$2:$E$5571,4,0)</f>
        <v>11521</v>
      </c>
      <c r="M1830" s="9" t="n">
        <f aca="false">VLOOKUP(A1830,população!$A$2:$E$5571,5,0)</f>
        <v>92377</v>
      </c>
    </row>
    <row r="1831" customFormat="false" ht="15" hidden="false" customHeight="false" outlineLevel="0" collapsed="false">
      <c r="A1831" s="7" t="n">
        <v>313250</v>
      </c>
      <c r="B1831" s="8" t="str">
        <f aca="false">VLOOKUP(A1831,Municipios!$A$2:$B$5571,2,0)</f>
        <v>Itamarandiba</v>
      </c>
      <c r="C1831" s="7" t="n">
        <v>69</v>
      </c>
      <c r="D1831" s="7" t="n">
        <v>0</v>
      </c>
      <c r="E1831" s="7" t="n">
        <v>2</v>
      </c>
      <c r="F1831" s="7" t="n">
        <v>0</v>
      </c>
      <c r="G1831" s="7" t="n">
        <v>21</v>
      </c>
      <c r="H1831" s="7" t="n">
        <v>0</v>
      </c>
      <c r="I1831" s="7" t="n">
        <v>2</v>
      </c>
      <c r="J1831" s="9" t="n">
        <f aca="false">VLOOKUP(A1831,população!$A$2:$E$5571,2,0)</f>
        <v>9466</v>
      </c>
      <c r="K1831" s="9" t="n">
        <f aca="false">VLOOKUP(A1831,população!$A$2:$E$5571,3,0)</f>
        <v>19358</v>
      </c>
      <c r="L1831" s="9" t="n">
        <f aca="false">VLOOKUP(A1831,população!$A$2:$E$5571,4,0)</f>
        <v>3207</v>
      </c>
      <c r="M1831" s="9" t="n">
        <f aca="false">VLOOKUP(A1831,população!$A$2:$E$5571,5,0)</f>
        <v>32031</v>
      </c>
    </row>
    <row r="1832" customFormat="false" ht="15" hidden="false" customHeight="false" outlineLevel="0" collapsed="false">
      <c r="A1832" s="7" t="n">
        <v>313270</v>
      </c>
      <c r="B1832" s="8" t="str">
        <f aca="false">VLOOKUP(A1832,Municipios!$A$2:$B$5571,2,0)</f>
        <v>Itambacuri</v>
      </c>
      <c r="C1832" s="7" t="n">
        <v>79</v>
      </c>
      <c r="D1832" s="7" t="n">
        <v>0</v>
      </c>
      <c r="E1832" s="7" t="n">
        <v>3</v>
      </c>
      <c r="F1832" s="7" t="n">
        <v>0</v>
      </c>
      <c r="G1832" s="7" t="n">
        <v>33</v>
      </c>
      <c r="H1832" s="7" t="n">
        <v>0</v>
      </c>
      <c r="I1832" s="7" t="n">
        <v>2</v>
      </c>
      <c r="J1832" s="9" t="n">
        <f aca="false">VLOOKUP(A1832,população!$A$2:$E$5571,2,0)</f>
        <v>6702</v>
      </c>
      <c r="K1832" s="9" t="n">
        <f aca="false">VLOOKUP(A1832,população!$A$2:$E$5571,3,0)</f>
        <v>12986</v>
      </c>
      <c r="L1832" s="9" t="n">
        <f aca="false">VLOOKUP(A1832,população!$A$2:$E$5571,4,0)</f>
        <v>3159</v>
      </c>
      <c r="M1832" s="9" t="n">
        <f aca="false">VLOOKUP(A1832,população!$A$2:$E$5571,5,0)</f>
        <v>22847</v>
      </c>
    </row>
    <row r="1833" customFormat="false" ht="15" hidden="false" customHeight="false" outlineLevel="0" collapsed="false">
      <c r="A1833" s="7" t="n">
        <v>313290</v>
      </c>
      <c r="B1833" s="8" t="str">
        <f aca="false">VLOOKUP(A1833,Municipios!$A$2:$B$5571,2,0)</f>
        <v>Itamogi</v>
      </c>
      <c r="C1833" s="7" t="n">
        <v>12</v>
      </c>
      <c r="D1833" s="7" t="n">
        <v>0</v>
      </c>
      <c r="E1833" s="7" t="n">
        <v>1</v>
      </c>
      <c r="F1833" s="7" t="n">
        <v>0</v>
      </c>
      <c r="G1833" s="7" t="n">
        <v>1</v>
      </c>
      <c r="H1833" s="7" t="n">
        <v>0</v>
      </c>
      <c r="I1833" s="7" t="n">
        <v>1</v>
      </c>
      <c r="J1833" s="9" t="n">
        <f aca="false">VLOOKUP(A1833,população!$A$2:$E$5571,2,0)</f>
        <v>2387</v>
      </c>
      <c r="K1833" s="9" t="n">
        <f aca="false">VLOOKUP(A1833,população!$A$2:$E$5571,3,0)</f>
        <v>6579</v>
      </c>
      <c r="L1833" s="9" t="n">
        <f aca="false">VLOOKUP(A1833,população!$A$2:$E$5571,4,0)</f>
        <v>1424</v>
      </c>
      <c r="M1833" s="9" t="n">
        <f aca="false">VLOOKUP(A1833,população!$A$2:$E$5571,5,0)</f>
        <v>10390</v>
      </c>
    </row>
    <row r="1834" customFormat="false" ht="15" hidden="false" customHeight="false" outlineLevel="0" collapsed="false">
      <c r="A1834" s="7" t="n">
        <v>313300</v>
      </c>
      <c r="B1834" s="8" t="str">
        <f aca="false">VLOOKUP(A1834,Municipios!$A$2:$B$5571,2,0)</f>
        <v>Itamonte</v>
      </c>
      <c r="C1834" s="7" t="n">
        <v>33</v>
      </c>
      <c r="D1834" s="7" t="n">
        <v>0</v>
      </c>
      <c r="E1834" s="7" t="n">
        <v>3</v>
      </c>
      <c r="F1834" s="7" t="n">
        <v>0</v>
      </c>
      <c r="G1834" s="7" t="n">
        <v>6</v>
      </c>
      <c r="H1834" s="7" t="n">
        <v>0</v>
      </c>
      <c r="I1834" s="7" t="n">
        <v>2</v>
      </c>
      <c r="J1834" s="9" t="n">
        <f aca="false">VLOOKUP(A1834,população!$A$2:$E$5571,2,0)</f>
        <v>3305</v>
      </c>
      <c r="K1834" s="9" t="n">
        <f aca="false">VLOOKUP(A1834,população!$A$2:$E$5571,3,0)</f>
        <v>9248</v>
      </c>
      <c r="L1834" s="9" t="n">
        <f aca="false">VLOOKUP(A1834,população!$A$2:$E$5571,4,0)</f>
        <v>1725</v>
      </c>
      <c r="M1834" s="9" t="n">
        <f aca="false">VLOOKUP(A1834,população!$A$2:$E$5571,5,0)</f>
        <v>14278</v>
      </c>
    </row>
    <row r="1835" customFormat="false" ht="15" hidden="false" customHeight="false" outlineLevel="0" collapsed="false">
      <c r="A1835" s="7" t="n">
        <v>313310</v>
      </c>
      <c r="B1835" s="8" t="str">
        <f aca="false">VLOOKUP(A1835,Municipios!$A$2:$B$5571,2,0)</f>
        <v>Itanhandu</v>
      </c>
      <c r="C1835" s="7" t="n">
        <v>47</v>
      </c>
      <c r="D1835" s="7" t="n">
        <v>0</v>
      </c>
      <c r="E1835" s="7" t="n">
        <v>3</v>
      </c>
      <c r="F1835" s="7" t="n">
        <v>0</v>
      </c>
      <c r="G1835" s="7" t="n">
        <v>14</v>
      </c>
      <c r="H1835" s="7" t="n">
        <v>0</v>
      </c>
      <c r="I1835" s="7" t="n">
        <v>1</v>
      </c>
      <c r="J1835" s="9" t="n">
        <f aca="false">VLOOKUP(A1835,população!$A$2:$E$5571,2,0)</f>
        <v>3166</v>
      </c>
      <c r="K1835" s="9" t="n">
        <f aca="false">VLOOKUP(A1835,população!$A$2:$E$5571,3,0)</f>
        <v>9279</v>
      </c>
      <c r="L1835" s="9" t="n">
        <f aca="false">VLOOKUP(A1835,população!$A$2:$E$5571,4,0)</f>
        <v>1836</v>
      </c>
      <c r="M1835" s="9" t="n">
        <f aca="false">VLOOKUP(A1835,população!$A$2:$E$5571,5,0)</f>
        <v>14281</v>
      </c>
    </row>
    <row r="1836" customFormat="false" ht="15" hidden="false" customHeight="false" outlineLevel="0" collapsed="false">
      <c r="A1836" s="7" t="n">
        <v>313320</v>
      </c>
      <c r="B1836" s="8" t="str">
        <f aca="false">VLOOKUP(A1836,Municipios!$A$2:$B$5571,2,0)</f>
        <v>Itanhomi</v>
      </c>
      <c r="C1836" s="7" t="n">
        <v>18</v>
      </c>
      <c r="D1836" s="7" t="n">
        <v>0</v>
      </c>
      <c r="E1836" s="7" t="n">
        <v>3</v>
      </c>
      <c r="F1836" s="7" t="n">
        <v>0</v>
      </c>
      <c r="G1836" s="7" t="n">
        <v>6</v>
      </c>
      <c r="H1836" s="7" t="n">
        <v>0</v>
      </c>
      <c r="I1836" s="7" t="n">
        <v>1</v>
      </c>
      <c r="J1836" s="9" t="n">
        <f aca="false">VLOOKUP(A1836,população!$A$2:$E$5571,2,0)</f>
        <v>2974</v>
      </c>
      <c r="K1836" s="9" t="n">
        <f aca="false">VLOOKUP(A1836,população!$A$2:$E$5571,3,0)</f>
        <v>7094</v>
      </c>
      <c r="L1836" s="9" t="n">
        <f aca="false">VLOOKUP(A1836,população!$A$2:$E$5571,4,0)</f>
        <v>1788</v>
      </c>
      <c r="M1836" s="9" t="n">
        <f aca="false">VLOOKUP(A1836,população!$A$2:$E$5571,5,0)</f>
        <v>11856</v>
      </c>
    </row>
    <row r="1837" customFormat="false" ht="15" hidden="false" customHeight="false" outlineLevel="0" collapsed="false">
      <c r="A1837" s="7" t="n">
        <v>313330</v>
      </c>
      <c r="B1837" s="8" t="str">
        <f aca="false">VLOOKUP(A1837,Municipios!$A$2:$B$5571,2,0)</f>
        <v>Itaobim</v>
      </c>
      <c r="C1837" s="7" t="n">
        <v>57</v>
      </c>
      <c r="D1837" s="7" t="n">
        <v>0</v>
      </c>
      <c r="E1837" s="7" t="n">
        <v>4</v>
      </c>
      <c r="F1837" s="7" t="n">
        <v>0</v>
      </c>
      <c r="G1837" s="7" t="n">
        <v>28</v>
      </c>
      <c r="H1837" s="7" t="n">
        <v>0</v>
      </c>
      <c r="I1837" s="7" t="n">
        <v>2</v>
      </c>
      <c r="J1837" s="9" t="n">
        <f aca="false">VLOOKUP(A1837,população!$A$2:$E$5571,2,0)</f>
        <v>5420</v>
      </c>
      <c r="K1837" s="9" t="n">
        <f aca="false">VLOOKUP(A1837,população!$A$2:$E$5571,3,0)</f>
        <v>12196</v>
      </c>
      <c r="L1837" s="9" t="n">
        <f aca="false">VLOOKUP(A1837,população!$A$2:$E$5571,4,0)</f>
        <v>2862</v>
      </c>
      <c r="M1837" s="9" t="n">
        <f aca="false">VLOOKUP(A1837,população!$A$2:$E$5571,5,0)</f>
        <v>20478</v>
      </c>
    </row>
    <row r="1838" customFormat="false" ht="15" hidden="false" customHeight="false" outlineLevel="0" collapsed="false">
      <c r="A1838" s="7" t="n">
        <v>313350</v>
      </c>
      <c r="B1838" s="8" t="str">
        <f aca="false">VLOOKUP(A1838,Municipios!$A$2:$B$5571,2,0)</f>
        <v>Itapecerica</v>
      </c>
      <c r="C1838" s="7" t="n">
        <v>40</v>
      </c>
      <c r="D1838" s="7" t="n">
        <v>0</v>
      </c>
      <c r="E1838" s="7" t="n">
        <v>3</v>
      </c>
      <c r="F1838" s="7" t="n">
        <v>0</v>
      </c>
      <c r="G1838" s="7" t="n">
        <v>8</v>
      </c>
      <c r="H1838" s="7" t="n">
        <v>0</v>
      </c>
      <c r="I1838" s="7" t="n">
        <v>2</v>
      </c>
      <c r="J1838" s="9" t="n">
        <f aca="false">VLOOKUP(A1838,população!$A$2:$E$5571,2,0)</f>
        <v>4086</v>
      </c>
      <c r="K1838" s="9" t="n">
        <f aca="false">VLOOKUP(A1838,população!$A$2:$E$5571,3,0)</f>
        <v>13296</v>
      </c>
      <c r="L1838" s="9" t="n">
        <f aca="false">VLOOKUP(A1838,população!$A$2:$E$5571,4,0)</f>
        <v>3686</v>
      </c>
      <c r="M1838" s="9" t="n">
        <f aca="false">VLOOKUP(A1838,população!$A$2:$E$5571,5,0)</f>
        <v>21068</v>
      </c>
    </row>
    <row r="1839" customFormat="false" ht="15" hidden="false" customHeight="false" outlineLevel="0" collapsed="false">
      <c r="A1839" s="7" t="n">
        <v>313375</v>
      </c>
      <c r="B1839" s="8" t="str">
        <f aca="false">VLOOKUP(A1839,Municipios!$A$2:$B$5571,2,0)</f>
        <v>Itaú de Minas</v>
      </c>
      <c r="C1839" s="7" t="n">
        <v>20</v>
      </c>
      <c r="D1839" s="7" t="n">
        <v>0</v>
      </c>
      <c r="E1839" s="7" t="n">
        <v>2</v>
      </c>
      <c r="F1839" s="7" t="n">
        <v>0</v>
      </c>
      <c r="G1839" s="7" t="n">
        <v>4</v>
      </c>
      <c r="H1839" s="7" t="n">
        <v>0</v>
      </c>
      <c r="I1839" s="7" t="n">
        <v>2</v>
      </c>
      <c r="J1839" s="9" t="n">
        <f aca="false">VLOOKUP(A1839,população!$A$2:$E$5571,2,0)</f>
        <v>3300</v>
      </c>
      <c r="K1839" s="9" t="n">
        <f aca="false">VLOOKUP(A1839,população!$A$2:$E$5571,3,0)</f>
        <v>9775</v>
      </c>
      <c r="L1839" s="9" t="n">
        <f aca="false">VLOOKUP(A1839,população!$A$2:$E$5571,4,0)</f>
        <v>1982</v>
      </c>
      <c r="M1839" s="9" t="n">
        <f aca="false">VLOOKUP(A1839,população!$A$2:$E$5571,5,0)</f>
        <v>15057</v>
      </c>
    </row>
    <row r="1840" customFormat="false" ht="15" hidden="false" customHeight="false" outlineLevel="0" collapsed="false">
      <c r="A1840" s="7" t="n">
        <v>313380</v>
      </c>
      <c r="B1840" s="8" t="str">
        <f aca="false">VLOOKUP(A1840,Municipios!$A$2:$B$5571,2,0)</f>
        <v>Itaúna</v>
      </c>
      <c r="C1840" s="7" t="n">
        <v>61</v>
      </c>
      <c r="D1840" s="7" t="n">
        <v>10</v>
      </c>
      <c r="E1840" s="7" t="n">
        <v>11</v>
      </c>
      <c r="F1840" s="7" t="n">
        <v>3</v>
      </c>
      <c r="G1840" s="7" t="n">
        <v>45</v>
      </c>
      <c r="H1840" s="7" t="n">
        <v>8</v>
      </c>
      <c r="I1840" s="7" t="n">
        <v>14</v>
      </c>
      <c r="J1840" s="9" t="n">
        <f aca="false">VLOOKUP(A1840,população!$A$2:$E$5571,2,0)</f>
        <v>19430</v>
      </c>
      <c r="K1840" s="9" t="n">
        <f aca="false">VLOOKUP(A1840,população!$A$2:$E$5571,3,0)</f>
        <v>57582</v>
      </c>
      <c r="L1840" s="9" t="n">
        <f aca="false">VLOOKUP(A1840,população!$A$2:$E$5571,4,0)</f>
        <v>9981</v>
      </c>
      <c r="M1840" s="9" t="n">
        <f aca="false">VLOOKUP(A1840,população!$A$2:$E$5571,5,0)</f>
        <v>86993</v>
      </c>
    </row>
    <row r="1841" customFormat="false" ht="15" hidden="false" customHeight="false" outlineLevel="0" collapsed="false">
      <c r="A1841" s="7" t="n">
        <v>313420</v>
      </c>
      <c r="B1841" s="8" t="str">
        <f aca="false">VLOOKUP(A1841,Municipios!$A$2:$B$5571,2,0)</f>
        <v>Ituiutaba</v>
      </c>
      <c r="C1841" s="7" t="n">
        <v>136</v>
      </c>
      <c r="D1841" s="7" t="n">
        <v>10</v>
      </c>
      <c r="E1841" s="7" t="n">
        <v>7</v>
      </c>
      <c r="F1841" s="7" t="n">
        <v>2</v>
      </c>
      <c r="G1841" s="7" t="n">
        <v>80</v>
      </c>
      <c r="H1841" s="7" t="n">
        <v>9</v>
      </c>
      <c r="I1841" s="7" t="n">
        <v>9</v>
      </c>
      <c r="J1841" s="9" t="n">
        <f aca="false">VLOOKUP(A1841,população!$A$2:$E$5571,2,0)</f>
        <v>21597</v>
      </c>
      <c r="K1841" s="9" t="n">
        <f aca="false">VLOOKUP(A1841,população!$A$2:$E$5571,3,0)</f>
        <v>62698</v>
      </c>
      <c r="L1841" s="9" t="n">
        <f aca="false">VLOOKUP(A1841,população!$A$2:$E$5571,4,0)</f>
        <v>14483</v>
      </c>
      <c r="M1841" s="9" t="n">
        <f aca="false">VLOOKUP(A1841,população!$A$2:$E$5571,5,0)</f>
        <v>98778</v>
      </c>
    </row>
    <row r="1842" customFormat="false" ht="15" hidden="false" customHeight="false" outlineLevel="0" collapsed="false">
      <c r="A1842" s="7" t="n">
        <v>313440</v>
      </c>
      <c r="B1842" s="8" t="str">
        <f aca="false">VLOOKUP(A1842,Municipios!$A$2:$B$5571,2,0)</f>
        <v>Iturama</v>
      </c>
      <c r="C1842" s="7" t="n">
        <v>49</v>
      </c>
      <c r="D1842" s="7" t="n">
        <v>0</v>
      </c>
      <c r="E1842" s="7" t="n">
        <v>2</v>
      </c>
      <c r="F1842" s="7" t="n">
        <v>0</v>
      </c>
      <c r="G1842" s="7" t="n">
        <v>10</v>
      </c>
      <c r="H1842" s="7" t="n">
        <v>0</v>
      </c>
      <c r="I1842" s="7" t="n">
        <v>2</v>
      </c>
      <c r="J1842" s="9" t="n">
        <f aca="false">VLOOKUP(A1842,população!$A$2:$E$5571,2,0)</f>
        <v>8887</v>
      </c>
      <c r="K1842" s="9" t="n">
        <f aca="false">VLOOKUP(A1842,população!$A$2:$E$5571,3,0)</f>
        <v>23205</v>
      </c>
      <c r="L1842" s="9" t="n">
        <f aca="false">VLOOKUP(A1842,população!$A$2:$E$5571,4,0)</f>
        <v>3632</v>
      </c>
      <c r="M1842" s="9" t="n">
        <f aca="false">VLOOKUP(A1842,população!$A$2:$E$5571,5,0)</f>
        <v>35724</v>
      </c>
    </row>
    <row r="1843" customFormat="false" ht="15" hidden="false" customHeight="false" outlineLevel="0" collapsed="false">
      <c r="A1843" s="7" t="n">
        <v>313460</v>
      </c>
      <c r="B1843" s="8" t="str">
        <f aca="false">VLOOKUP(A1843,Municipios!$A$2:$B$5571,2,0)</f>
        <v>Jaboticatubas</v>
      </c>
      <c r="C1843" s="7" t="n">
        <v>31</v>
      </c>
      <c r="D1843" s="7" t="n">
        <v>0</v>
      </c>
      <c r="E1843" s="7" t="n">
        <v>2</v>
      </c>
      <c r="F1843" s="7" t="n">
        <v>0</v>
      </c>
      <c r="G1843" s="7" t="n">
        <v>5</v>
      </c>
      <c r="H1843" s="7" t="n">
        <v>0</v>
      </c>
      <c r="I1843" s="7" t="n">
        <v>1</v>
      </c>
      <c r="J1843" s="9" t="n">
        <f aca="false">VLOOKUP(A1843,população!$A$2:$E$5571,2,0)</f>
        <v>4198</v>
      </c>
      <c r="K1843" s="9" t="n">
        <f aca="false">VLOOKUP(A1843,população!$A$2:$E$5571,3,0)</f>
        <v>10696</v>
      </c>
      <c r="L1843" s="9" t="n">
        <f aca="false">VLOOKUP(A1843,população!$A$2:$E$5571,4,0)</f>
        <v>2578</v>
      </c>
      <c r="M1843" s="9" t="n">
        <f aca="false">VLOOKUP(A1843,população!$A$2:$E$5571,5,0)</f>
        <v>17472</v>
      </c>
    </row>
    <row r="1844" customFormat="false" ht="15" hidden="false" customHeight="false" outlineLevel="0" collapsed="false">
      <c r="A1844" s="7" t="n">
        <v>313470</v>
      </c>
      <c r="B1844" s="8" t="str">
        <f aca="false">VLOOKUP(A1844,Municipios!$A$2:$B$5571,2,0)</f>
        <v>Jacinto</v>
      </c>
      <c r="C1844" s="7" t="n">
        <v>34</v>
      </c>
      <c r="D1844" s="7" t="n">
        <v>0</v>
      </c>
      <c r="E1844" s="7" t="n">
        <v>3</v>
      </c>
      <c r="F1844" s="7" t="n">
        <v>0</v>
      </c>
      <c r="G1844" s="7" t="n">
        <v>11</v>
      </c>
      <c r="H1844" s="7" t="n">
        <v>0</v>
      </c>
      <c r="I1844" s="7" t="n">
        <v>1</v>
      </c>
      <c r="J1844" s="9" t="n">
        <f aca="false">VLOOKUP(A1844,população!$A$2:$E$5571,2,0)</f>
        <v>2835</v>
      </c>
      <c r="K1844" s="9" t="n">
        <f aca="false">VLOOKUP(A1844,população!$A$2:$E$5571,3,0)</f>
        <v>7056</v>
      </c>
      <c r="L1844" s="9" t="n">
        <f aca="false">VLOOKUP(A1844,população!$A$2:$E$5571,4,0)</f>
        <v>1860</v>
      </c>
      <c r="M1844" s="9" t="n">
        <f aca="false">VLOOKUP(A1844,população!$A$2:$E$5571,5,0)</f>
        <v>11751</v>
      </c>
    </row>
    <row r="1845" customFormat="false" ht="15" hidden="false" customHeight="false" outlineLevel="0" collapsed="false">
      <c r="A1845" s="7" t="n">
        <v>313480</v>
      </c>
      <c r="B1845" s="8" t="str">
        <f aca="false">VLOOKUP(A1845,Municipios!$A$2:$B$5571,2,0)</f>
        <v>Jacuí</v>
      </c>
      <c r="C1845" s="7" t="n">
        <v>3</v>
      </c>
      <c r="D1845" s="7" t="n">
        <v>0</v>
      </c>
      <c r="E1845" s="7" t="n">
        <v>0</v>
      </c>
      <c r="F1845" s="7" t="n">
        <v>0</v>
      </c>
      <c r="G1845" s="7" t="n">
        <v>0</v>
      </c>
      <c r="H1845" s="7" t="n">
        <v>0</v>
      </c>
      <c r="I1845" s="7" t="n">
        <v>0</v>
      </c>
      <c r="J1845" s="9" t="n">
        <f aca="false">VLOOKUP(A1845,população!$A$2:$E$5571,2,0)</f>
        <v>1712</v>
      </c>
      <c r="K1845" s="9" t="n">
        <f aca="false">VLOOKUP(A1845,população!$A$2:$E$5571,3,0)</f>
        <v>4640</v>
      </c>
      <c r="L1845" s="9" t="n">
        <f aca="false">VLOOKUP(A1845,população!$A$2:$E$5571,4,0)</f>
        <v>1119</v>
      </c>
      <c r="M1845" s="9" t="n">
        <f aca="false">VLOOKUP(A1845,população!$A$2:$E$5571,5,0)</f>
        <v>7471</v>
      </c>
    </row>
    <row r="1846" customFormat="false" ht="15" hidden="false" customHeight="false" outlineLevel="0" collapsed="false">
      <c r="A1846" s="7" t="n">
        <v>313490</v>
      </c>
      <c r="B1846" s="8" t="str">
        <f aca="false">VLOOKUP(A1846,Municipios!$A$2:$B$5571,2,0)</f>
        <v>Jacutinga</v>
      </c>
      <c r="C1846" s="7" t="n">
        <v>26</v>
      </c>
      <c r="D1846" s="7" t="n">
        <v>0</v>
      </c>
      <c r="E1846" s="7" t="n">
        <v>3</v>
      </c>
      <c r="F1846" s="7" t="n">
        <v>0</v>
      </c>
      <c r="G1846" s="7" t="n">
        <v>11</v>
      </c>
      <c r="H1846" s="7" t="n">
        <v>0</v>
      </c>
      <c r="I1846" s="7" t="n">
        <v>1</v>
      </c>
      <c r="J1846" s="9" t="n">
        <f aca="false">VLOOKUP(A1846,população!$A$2:$E$5571,2,0)</f>
        <v>5251</v>
      </c>
      <c r="K1846" s="9" t="n">
        <f aca="false">VLOOKUP(A1846,população!$A$2:$E$5571,3,0)</f>
        <v>15099</v>
      </c>
      <c r="L1846" s="9" t="n">
        <f aca="false">VLOOKUP(A1846,população!$A$2:$E$5571,4,0)</f>
        <v>2772</v>
      </c>
      <c r="M1846" s="9" t="n">
        <f aca="false">VLOOKUP(A1846,população!$A$2:$E$5571,5,0)</f>
        <v>23122</v>
      </c>
    </row>
    <row r="1847" customFormat="false" ht="15" hidden="false" customHeight="false" outlineLevel="0" collapsed="false">
      <c r="A1847" s="7" t="n">
        <v>313505</v>
      </c>
      <c r="B1847" s="8" t="str">
        <f aca="false">VLOOKUP(A1847,Municipios!$A$2:$B$5571,2,0)</f>
        <v>Jaíba</v>
      </c>
      <c r="C1847" s="7" t="n">
        <v>25</v>
      </c>
      <c r="D1847" s="7" t="n">
        <v>0</v>
      </c>
      <c r="E1847" s="7" t="n">
        <v>2</v>
      </c>
      <c r="F1847" s="7" t="n">
        <v>0</v>
      </c>
      <c r="G1847" s="7" t="n">
        <v>8</v>
      </c>
      <c r="H1847" s="7" t="n">
        <v>0</v>
      </c>
      <c r="I1847" s="7" t="n">
        <v>0</v>
      </c>
      <c r="J1847" s="9" t="n">
        <f aca="false">VLOOKUP(A1847,população!$A$2:$E$5571,2,0)</f>
        <v>10998</v>
      </c>
      <c r="K1847" s="9" t="n">
        <f aca="false">VLOOKUP(A1847,população!$A$2:$E$5571,3,0)</f>
        <v>20892</v>
      </c>
      <c r="L1847" s="9" t="n">
        <f aca="false">VLOOKUP(A1847,população!$A$2:$E$5571,4,0)</f>
        <v>2436</v>
      </c>
      <c r="M1847" s="9" t="n">
        <f aca="false">VLOOKUP(A1847,população!$A$2:$E$5571,5,0)</f>
        <v>34326</v>
      </c>
    </row>
    <row r="1848" customFormat="false" ht="15" hidden="false" customHeight="false" outlineLevel="0" collapsed="false">
      <c r="A1848" s="7" t="n">
        <v>313510</v>
      </c>
      <c r="B1848" s="8" t="str">
        <f aca="false">VLOOKUP(A1848,Municipios!$A$2:$B$5571,2,0)</f>
        <v>Janaúba</v>
      </c>
      <c r="C1848" s="7" t="n">
        <v>116</v>
      </c>
      <c r="D1848" s="7" t="n">
        <v>20</v>
      </c>
      <c r="E1848" s="7" t="n">
        <v>10</v>
      </c>
      <c r="F1848" s="7" t="n">
        <v>2</v>
      </c>
      <c r="G1848" s="7" t="n">
        <v>67</v>
      </c>
      <c r="H1848" s="7" t="n">
        <v>20</v>
      </c>
      <c r="I1848" s="7" t="n">
        <v>21</v>
      </c>
      <c r="J1848" s="9" t="n">
        <f aca="false">VLOOKUP(A1848,população!$A$2:$E$5571,2,0)</f>
        <v>19103</v>
      </c>
      <c r="K1848" s="9" t="n">
        <f aca="false">VLOOKUP(A1848,população!$A$2:$E$5571,3,0)</f>
        <v>42137</v>
      </c>
      <c r="L1848" s="9" t="n">
        <f aca="false">VLOOKUP(A1848,população!$A$2:$E$5571,4,0)</f>
        <v>6348</v>
      </c>
      <c r="M1848" s="9" t="n">
        <f aca="false">VLOOKUP(A1848,população!$A$2:$E$5571,5,0)</f>
        <v>67588</v>
      </c>
    </row>
    <row r="1849" customFormat="false" ht="15" hidden="false" customHeight="false" outlineLevel="0" collapsed="false">
      <c r="A1849" s="7" t="n">
        <v>313520</v>
      </c>
      <c r="B1849" s="8" t="str">
        <f aca="false">VLOOKUP(A1849,Municipios!$A$2:$B$5571,2,0)</f>
        <v>Januária</v>
      </c>
      <c r="C1849" s="7" t="n">
        <v>66</v>
      </c>
      <c r="D1849" s="7" t="n">
        <v>0</v>
      </c>
      <c r="E1849" s="7" t="n">
        <v>6</v>
      </c>
      <c r="F1849" s="7" t="n">
        <v>0</v>
      </c>
      <c r="G1849" s="7" t="n">
        <v>18</v>
      </c>
      <c r="H1849" s="7" t="n">
        <v>0</v>
      </c>
      <c r="I1849" s="7" t="n">
        <v>4</v>
      </c>
      <c r="J1849" s="9" t="n">
        <f aca="false">VLOOKUP(A1849,população!$A$2:$E$5571,2,0)</f>
        <v>19298</v>
      </c>
      <c r="K1849" s="9" t="n">
        <f aca="false">VLOOKUP(A1849,população!$A$2:$E$5571,3,0)</f>
        <v>38249</v>
      </c>
      <c r="L1849" s="9" t="n">
        <f aca="false">VLOOKUP(A1849,população!$A$2:$E$5571,4,0)</f>
        <v>7671</v>
      </c>
      <c r="M1849" s="9" t="n">
        <f aca="false">VLOOKUP(A1849,população!$A$2:$E$5571,5,0)</f>
        <v>65218</v>
      </c>
    </row>
    <row r="1850" customFormat="false" ht="15" hidden="false" customHeight="false" outlineLevel="0" collapsed="false">
      <c r="A1850" s="7" t="n">
        <v>313540</v>
      </c>
      <c r="B1850" s="8" t="str">
        <f aca="false">VLOOKUP(A1850,Municipios!$A$2:$B$5571,2,0)</f>
        <v>Jeceaba</v>
      </c>
      <c r="C1850" s="7" t="n">
        <v>17</v>
      </c>
      <c r="D1850" s="7" t="n">
        <v>0</v>
      </c>
      <c r="E1850" s="7" t="n">
        <v>1</v>
      </c>
      <c r="F1850" s="7" t="n">
        <v>0</v>
      </c>
      <c r="G1850" s="7" t="n">
        <v>2</v>
      </c>
      <c r="H1850" s="7" t="n">
        <v>0</v>
      </c>
      <c r="I1850" s="7" t="n">
        <v>0</v>
      </c>
      <c r="J1850" s="9" t="n">
        <f aca="false">VLOOKUP(A1850,população!$A$2:$E$5571,2,0)</f>
        <v>1170</v>
      </c>
      <c r="K1850" s="9" t="n">
        <f aca="false">VLOOKUP(A1850,população!$A$2:$E$5571,3,0)</f>
        <v>3362</v>
      </c>
      <c r="L1850" s="9" t="n">
        <f aca="false">VLOOKUP(A1850,população!$A$2:$E$5571,4,0)</f>
        <v>752</v>
      </c>
      <c r="M1850" s="9" t="n">
        <f aca="false">VLOOKUP(A1850,população!$A$2:$E$5571,5,0)</f>
        <v>5284</v>
      </c>
    </row>
    <row r="1851" customFormat="false" ht="15" hidden="false" customHeight="false" outlineLevel="0" collapsed="false">
      <c r="A1851" s="7" t="n">
        <v>313580</v>
      </c>
      <c r="B1851" s="8" t="str">
        <f aca="false">VLOOKUP(A1851,Municipios!$A$2:$B$5571,2,0)</f>
        <v>Jequitinhonha</v>
      </c>
      <c r="C1851" s="7" t="n">
        <v>56</v>
      </c>
      <c r="D1851" s="7" t="n">
        <v>0</v>
      </c>
      <c r="E1851" s="7" t="n">
        <v>3</v>
      </c>
      <c r="F1851" s="7" t="n">
        <v>0</v>
      </c>
      <c r="G1851" s="7" t="n">
        <v>7</v>
      </c>
      <c r="H1851" s="7" t="n">
        <v>0</v>
      </c>
      <c r="I1851" s="7" t="n">
        <v>1</v>
      </c>
      <c r="J1851" s="9" t="n">
        <f aca="false">VLOOKUP(A1851,população!$A$2:$E$5571,2,0)</f>
        <v>6263</v>
      </c>
      <c r="K1851" s="9" t="n">
        <f aca="false">VLOOKUP(A1851,população!$A$2:$E$5571,3,0)</f>
        <v>13689</v>
      </c>
      <c r="L1851" s="9" t="n">
        <f aca="false">VLOOKUP(A1851,população!$A$2:$E$5571,4,0)</f>
        <v>3543</v>
      </c>
      <c r="M1851" s="9" t="n">
        <f aca="false">VLOOKUP(A1851,população!$A$2:$E$5571,5,0)</f>
        <v>23495</v>
      </c>
    </row>
    <row r="1852" customFormat="false" ht="15" hidden="false" customHeight="false" outlineLevel="0" collapsed="false">
      <c r="A1852" s="7" t="n">
        <v>313600</v>
      </c>
      <c r="B1852" s="8" t="str">
        <f aca="false">VLOOKUP(A1852,Municipios!$A$2:$B$5571,2,0)</f>
        <v>Joaíma</v>
      </c>
      <c r="C1852" s="7" t="n">
        <v>31</v>
      </c>
      <c r="D1852" s="7" t="n">
        <v>0</v>
      </c>
      <c r="E1852" s="7" t="n">
        <v>2</v>
      </c>
      <c r="F1852" s="7" t="n">
        <v>0</v>
      </c>
      <c r="G1852" s="7" t="n">
        <v>6</v>
      </c>
      <c r="H1852" s="7" t="n">
        <v>0</v>
      </c>
      <c r="I1852" s="7" t="n">
        <v>1</v>
      </c>
      <c r="J1852" s="9" t="n">
        <f aca="false">VLOOKUP(A1852,população!$A$2:$E$5571,2,0)</f>
        <v>4325</v>
      </c>
      <c r="K1852" s="9" t="n">
        <f aca="false">VLOOKUP(A1852,população!$A$2:$E$5571,3,0)</f>
        <v>8259</v>
      </c>
      <c r="L1852" s="9" t="n">
        <f aca="false">VLOOKUP(A1852,população!$A$2:$E$5571,4,0)</f>
        <v>2058</v>
      </c>
      <c r="M1852" s="9" t="n">
        <f aca="false">VLOOKUP(A1852,população!$A$2:$E$5571,5,0)</f>
        <v>14642</v>
      </c>
    </row>
    <row r="1853" customFormat="false" ht="15" hidden="false" customHeight="false" outlineLevel="0" collapsed="false">
      <c r="A1853" s="7" t="n">
        <v>313620</v>
      </c>
      <c r="B1853" s="8" t="str">
        <f aca="false">VLOOKUP(A1853,Municipios!$A$2:$B$5571,2,0)</f>
        <v>João Monlevade</v>
      </c>
      <c r="C1853" s="7" t="n">
        <v>63</v>
      </c>
      <c r="D1853" s="7" t="n">
        <v>8</v>
      </c>
      <c r="E1853" s="7" t="n">
        <v>8</v>
      </c>
      <c r="F1853" s="7" t="n">
        <v>2</v>
      </c>
      <c r="G1853" s="7" t="n">
        <v>45</v>
      </c>
      <c r="H1853" s="7" t="n">
        <v>7</v>
      </c>
      <c r="I1853" s="7" t="n">
        <v>11</v>
      </c>
      <c r="J1853" s="9" t="n">
        <f aca="false">VLOOKUP(A1853,população!$A$2:$E$5571,2,0)</f>
        <v>17102</v>
      </c>
      <c r="K1853" s="9" t="n">
        <f aca="false">VLOOKUP(A1853,população!$A$2:$E$5571,3,0)</f>
        <v>48223</v>
      </c>
      <c r="L1853" s="9" t="n">
        <f aca="false">VLOOKUP(A1853,população!$A$2:$E$5571,4,0)</f>
        <v>9435</v>
      </c>
      <c r="M1853" s="9" t="n">
        <f aca="false">VLOOKUP(A1853,população!$A$2:$E$5571,5,0)</f>
        <v>74760</v>
      </c>
    </row>
    <row r="1854" customFormat="false" ht="15" hidden="false" customHeight="false" outlineLevel="0" collapsed="false">
      <c r="A1854" s="7" t="n">
        <v>313630</v>
      </c>
      <c r="B1854" s="8" t="str">
        <f aca="false">VLOOKUP(A1854,Municipios!$A$2:$B$5571,2,0)</f>
        <v>João Pinheiro</v>
      </c>
      <c r="C1854" s="7" t="n">
        <v>48</v>
      </c>
      <c r="D1854" s="7" t="n">
        <v>0</v>
      </c>
      <c r="E1854" s="7" t="n">
        <v>5</v>
      </c>
      <c r="F1854" s="7" t="n">
        <v>0</v>
      </c>
      <c r="G1854" s="7" t="n">
        <v>22</v>
      </c>
      <c r="H1854" s="7" t="n">
        <v>0</v>
      </c>
      <c r="I1854" s="7" t="n">
        <v>3</v>
      </c>
      <c r="J1854" s="9" t="n">
        <f aca="false">VLOOKUP(A1854,população!$A$2:$E$5571,2,0)</f>
        <v>12589</v>
      </c>
      <c r="K1854" s="9" t="n">
        <f aca="false">VLOOKUP(A1854,população!$A$2:$E$5571,3,0)</f>
        <v>28665</v>
      </c>
      <c r="L1854" s="9" t="n">
        <f aca="false">VLOOKUP(A1854,população!$A$2:$E$5571,4,0)</f>
        <v>4499</v>
      </c>
      <c r="M1854" s="9" t="n">
        <f aca="false">VLOOKUP(A1854,população!$A$2:$E$5571,5,0)</f>
        <v>45753</v>
      </c>
    </row>
    <row r="1855" customFormat="false" ht="15" hidden="false" customHeight="false" outlineLevel="0" collapsed="false">
      <c r="A1855" s="7" t="n">
        <v>313650</v>
      </c>
      <c r="B1855" s="8" t="str">
        <f aca="false">VLOOKUP(A1855,Municipios!$A$2:$B$5571,2,0)</f>
        <v>Jordânia</v>
      </c>
      <c r="C1855" s="7" t="n">
        <v>27</v>
      </c>
      <c r="D1855" s="7" t="n">
        <v>0</v>
      </c>
      <c r="E1855" s="7" t="n">
        <v>1</v>
      </c>
      <c r="F1855" s="7" t="n">
        <v>0</v>
      </c>
      <c r="G1855" s="7" t="n">
        <v>2</v>
      </c>
      <c r="H1855" s="7" t="n">
        <v>0</v>
      </c>
      <c r="I1855" s="7" t="n">
        <v>1</v>
      </c>
      <c r="J1855" s="9" t="n">
        <f aca="false">VLOOKUP(A1855,população!$A$2:$E$5571,2,0)</f>
        <v>2627</v>
      </c>
      <c r="K1855" s="9" t="n">
        <f aca="false">VLOOKUP(A1855,população!$A$2:$E$5571,3,0)</f>
        <v>6030</v>
      </c>
      <c r="L1855" s="9" t="n">
        <f aca="false">VLOOKUP(A1855,população!$A$2:$E$5571,4,0)</f>
        <v>1467</v>
      </c>
      <c r="M1855" s="9" t="n">
        <f aca="false">VLOOKUP(A1855,população!$A$2:$E$5571,5,0)</f>
        <v>10124</v>
      </c>
    </row>
    <row r="1856" customFormat="false" ht="15" hidden="false" customHeight="false" outlineLevel="0" collapsed="false">
      <c r="A1856" s="7" t="n">
        <v>313670</v>
      </c>
      <c r="B1856" s="8" t="str">
        <f aca="false">VLOOKUP(A1856,Municipios!$A$2:$B$5571,2,0)</f>
        <v>Juiz de Fora</v>
      </c>
      <c r="C1856" s="7" t="n">
        <v>1406</v>
      </c>
      <c r="D1856" s="7" t="n">
        <v>183</v>
      </c>
      <c r="E1856" s="7" t="n">
        <v>47</v>
      </c>
      <c r="F1856" s="7" t="n">
        <v>12</v>
      </c>
      <c r="G1856" s="7" t="n">
        <v>769</v>
      </c>
      <c r="H1856" s="7" t="n">
        <v>144</v>
      </c>
      <c r="I1856" s="7" t="n">
        <v>299</v>
      </c>
      <c r="J1856" s="9" t="n">
        <f aca="false">VLOOKUP(A1856,população!$A$2:$E$5571,2,0)</f>
        <v>112853</v>
      </c>
      <c r="K1856" s="9" t="n">
        <f aca="false">VLOOKUP(A1856,população!$A$2:$E$5571,3,0)</f>
        <v>345178</v>
      </c>
      <c r="L1856" s="9" t="n">
        <f aca="false">VLOOKUP(A1856,população!$A$2:$E$5571,4,0)</f>
        <v>71510</v>
      </c>
      <c r="M1856" s="9" t="n">
        <f aca="false">VLOOKUP(A1856,população!$A$2:$E$5571,5,0)</f>
        <v>529541</v>
      </c>
    </row>
    <row r="1857" customFormat="false" ht="15" hidden="false" customHeight="false" outlineLevel="0" collapsed="false">
      <c r="A1857" s="7" t="n">
        <v>313690</v>
      </c>
      <c r="B1857" s="8" t="str">
        <f aca="false">VLOOKUP(A1857,Municipios!$A$2:$B$5571,2,0)</f>
        <v>Juruaia</v>
      </c>
      <c r="C1857" s="7" t="n">
        <v>11</v>
      </c>
      <c r="D1857" s="7" t="n">
        <v>0</v>
      </c>
      <c r="E1857" s="7" t="n">
        <v>2</v>
      </c>
      <c r="F1857" s="7" t="n">
        <v>0</v>
      </c>
      <c r="G1857" s="7" t="n">
        <v>3</v>
      </c>
      <c r="H1857" s="7" t="n">
        <v>0</v>
      </c>
      <c r="I1857" s="7" t="n">
        <v>1</v>
      </c>
      <c r="J1857" s="9" t="n">
        <f aca="false">VLOOKUP(A1857,população!$A$2:$E$5571,2,0)</f>
        <v>2415</v>
      </c>
      <c r="K1857" s="9" t="n">
        <f aca="false">VLOOKUP(A1857,população!$A$2:$E$5571,3,0)</f>
        <v>6081</v>
      </c>
      <c r="L1857" s="9" t="n">
        <f aca="false">VLOOKUP(A1857,população!$A$2:$E$5571,4,0)</f>
        <v>1065</v>
      </c>
      <c r="M1857" s="9" t="n">
        <f aca="false">VLOOKUP(A1857,população!$A$2:$E$5571,5,0)</f>
        <v>9561</v>
      </c>
    </row>
    <row r="1858" customFormat="false" ht="15" hidden="false" customHeight="false" outlineLevel="0" collapsed="false">
      <c r="A1858" s="7" t="n">
        <v>313700</v>
      </c>
      <c r="B1858" s="8" t="str">
        <f aca="false">VLOOKUP(A1858,Municipios!$A$2:$B$5571,2,0)</f>
        <v>Ladainha</v>
      </c>
      <c r="C1858" s="7" t="n">
        <v>22</v>
      </c>
      <c r="D1858" s="7" t="n">
        <v>0</v>
      </c>
      <c r="E1858" s="7" t="n">
        <v>2</v>
      </c>
      <c r="F1858" s="7" t="n">
        <v>0</v>
      </c>
      <c r="G1858" s="7" t="n">
        <v>6</v>
      </c>
      <c r="H1858" s="7" t="n">
        <v>0</v>
      </c>
      <c r="I1858" s="7" t="n">
        <v>0</v>
      </c>
      <c r="J1858" s="9" t="n">
        <f aca="false">VLOOKUP(A1858,população!$A$2:$E$5571,2,0)</f>
        <v>5077</v>
      </c>
      <c r="K1858" s="9" t="n">
        <f aca="false">VLOOKUP(A1858,população!$A$2:$E$5571,3,0)</f>
        <v>9359</v>
      </c>
      <c r="L1858" s="9" t="n">
        <f aca="false">VLOOKUP(A1858,população!$A$2:$E$5571,4,0)</f>
        <v>1864</v>
      </c>
      <c r="M1858" s="9" t="n">
        <f aca="false">VLOOKUP(A1858,população!$A$2:$E$5571,5,0)</f>
        <v>16300</v>
      </c>
    </row>
    <row r="1859" customFormat="false" ht="15" hidden="false" customHeight="false" outlineLevel="0" collapsed="false">
      <c r="A1859" s="7" t="n">
        <v>313710</v>
      </c>
      <c r="B1859" s="8" t="str">
        <f aca="false">VLOOKUP(A1859,Municipios!$A$2:$B$5571,2,0)</f>
        <v>Lagamar</v>
      </c>
      <c r="C1859" s="7" t="n">
        <v>9</v>
      </c>
      <c r="D1859" s="7" t="n">
        <v>0</v>
      </c>
      <c r="E1859" s="7" t="n">
        <v>1</v>
      </c>
      <c r="F1859" s="7" t="n">
        <v>0</v>
      </c>
      <c r="G1859" s="7" t="n">
        <v>2</v>
      </c>
      <c r="H1859" s="7" t="n">
        <v>0</v>
      </c>
      <c r="I1859" s="7" t="n">
        <v>0</v>
      </c>
      <c r="J1859" s="9" t="n">
        <f aca="false">VLOOKUP(A1859,população!$A$2:$E$5571,2,0)</f>
        <v>1504</v>
      </c>
      <c r="K1859" s="9" t="n">
        <f aca="false">VLOOKUP(A1859,população!$A$2:$E$5571,3,0)</f>
        <v>4745</v>
      </c>
      <c r="L1859" s="9" t="n">
        <f aca="false">VLOOKUP(A1859,população!$A$2:$E$5571,4,0)</f>
        <v>1146</v>
      </c>
      <c r="M1859" s="9" t="n">
        <f aca="false">VLOOKUP(A1859,população!$A$2:$E$5571,5,0)</f>
        <v>7395</v>
      </c>
    </row>
    <row r="1860" customFormat="false" ht="15" hidden="false" customHeight="false" outlineLevel="0" collapsed="false">
      <c r="A1860" s="7" t="n">
        <v>313720</v>
      </c>
      <c r="B1860" s="8" t="str">
        <f aca="false">VLOOKUP(A1860,Municipios!$A$2:$B$5571,2,0)</f>
        <v>Lagoa da Prata</v>
      </c>
      <c r="C1860" s="7" t="n">
        <v>46</v>
      </c>
      <c r="D1860" s="7" t="n">
        <v>10</v>
      </c>
      <c r="E1860" s="7" t="n">
        <v>4</v>
      </c>
      <c r="F1860" s="7" t="n">
        <v>2</v>
      </c>
      <c r="G1860" s="7" t="n">
        <v>16</v>
      </c>
      <c r="H1860" s="7" t="n">
        <v>8</v>
      </c>
      <c r="I1860" s="7" t="n">
        <v>11</v>
      </c>
      <c r="J1860" s="9" t="n">
        <f aca="false">VLOOKUP(A1860,população!$A$2:$E$5571,2,0)</f>
        <v>11162</v>
      </c>
      <c r="K1860" s="9" t="n">
        <f aca="false">VLOOKUP(A1860,população!$A$2:$E$5571,3,0)</f>
        <v>30897</v>
      </c>
      <c r="L1860" s="9" t="n">
        <f aca="false">VLOOKUP(A1860,população!$A$2:$E$5571,4,0)</f>
        <v>4775</v>
      </c>
      <c r="M1860" s="9" t="n">
        <f aca="false">VLOOKUP(A1860,população!$A$2:$E$5571,5,0)</f>
        <v>46834</v>
      </c>
    </row>
    <row r="1861" customFormat="false" ht="15" hidden="false" customHeight="false" outlineLevel="0" collapsed="false">
      <c r="A1861" s="7" t="n">
        <v>313750</v>
      </c>
      <c r="B1861" s="8" t="str">
        <f aca="false">VLOOKUP(A1861,Municipios!$A$2:$B$5571,2,0)</f>
        <v>Lagoa Formosa</v>
      </c>
      <c r="C1861" s="7" t="n">
        <v>19</v>
      </c>
      <c r="D1861" s="7" t="n">
        <v>0</v>
      </c>
      <c r="E1861" s="7" t="n">
        <v>2</v>
      </c>
      <c r="F1861" s="7" t="n">
        <v>0</v>
      </c>
      <c r="G1861" s="7" t="n">
        <v>4</v>
      </c>
      <c r="H1861" s="7" t="n">
        <v>0</v>
      </c>
      <c r="I1861" s="7" t="n">
        <v>1</v>
      </c>
      <c r="J1861" s="9" t="n">
        <f aca="false">VLOOKUP(A1861,população!$A$2:$E$5571,2,0)</f>
        <v>3684</v>
      </c>
      <c r="K1861" s="9" t="n">
        <f aca="false">VLOOKUP(A1861,população!$A$2:$E$5571,3,0)</f>
        <v>10948</v>
      </c>
      <c r="L1861" s="9" t="n">
        <f aca="false">VLOOKUP(A1861,população!$A$2:$E$5571,4,0)</f>
        <v>2499</v>
      </c>
      <c r="M1861" s="9" t="n">
        <f aca="false">VLOOKUP(A1861,população!$A$2:$E$5571,5,0)</f>
        <v>17131</v>
      </c>
    </row>
    <row r="1862" customFormat="false" ht="15" hidden="false" customHeight="false" outlineLevel="0" collapsed="false">
      <c r="A1862" s="7" t="n">
        <v>313760</v>
      </c>
      <c r="B1862" s="8" t="str">
        <f aca="false">VLOOKUP(A1862,Municipios!$A$2:$B$5571,2,0)</f>
        <v>Lagoa Santa</v>
      </c>
      <c r="C1862" s="7" t="n">
        <v>32</v>
      </c>
      <c r="D1862" s="7" t="n">
        <v>0</v>
      </c>
      <c r="E1862" s="7" t="n">
        <v>4</v>
      </c>
      <c r="F1862" s="7" t="n">
        <v>0</v>
      </c>
      <c r="G1862" s="7" t="n">
        <v>20</v>
      </c>
      <c r="H1862" s="7" t="n">
        <v>0</v>
      </c>
      <c r="I1862" s="7" t="n">
        <v>4</v>
      </c>
      <c r="J1862" s="9" t="n">
        <f aca="false">VLOOKUP(A1862,população!$A$2:$E$5571,2,0)</f>
        <v>14110</v>
      </c>
      <c r="K1862" s="9" t="n">
        <f aca="false">VLOOKUP(A1862,população!$A$2:$E$5571,3,0)</f>
        <v>35630</v>
      </c>
      <c r="L1862" s="9" t="n">
        <f aca="false">VLOOKUP(A1862,população!$A$2:$E$5571,4,0)</f>
        <v>5657</v>
      </c>
      <c r="M1862" s="9" t="n">
        <f aca="false">VLOOKUP(A1862,população!$A$2:$E$5571,5,0)</f>
        <v>55397</v>
      </c>
    </row>
    <row r="1863" customFormat="false" ht="15" hidden="false" customHeight="false" outlineLevel="0" collapsed="false">
      <c r="A1863" s="7" t="n">
        <v>313770</v>
      </c>
      <c r="B1863" s="8" t="str">
        <f aca="false">VLOOKUP(A1863,Municipios!$A$2:$B$5571,2,0)</f>
        <v>Lajinha</v>
      </c>
      <c r="C1863" s="7" t="n">
        <v>40</v>
      </c>
      <c r="D1863" s="7" t="n">
        <v>0</v>
      </c>
      <c r="E1863" s="7" t="n">
        <v>1</v>
      </c>
      <c r="F1863" s="7" t="n">
        <v>0</v>
      </c>
      <c r="G1863" s="7" t="n">
        <v>6</v>
      </c>
      <c r="H1863" s="7" t="n">
        <v>0</v>
      </c>
      <c r="I1863" s="7" t="n">
        <v>2</v>
      </c>
      <c r="J1863" s="9" t="n">
        <f aca="false">VLOOKUP(A1863,população!$A$2:$E$5571,2,0)</f>
        <v>5248</v>
      </c>
      <c r="K1863" s="9" t="n">
        <f aca="false">VLOOKUP(A1863,população!$A$2:$E$5571,3,0)</f>
        <v>12122</v>
      </c>
      <c r="L1863" s="9" t="n">
        <f aca="false">VLOOKUP(A1863,população!$A$2:$E$5571,4,0)</f>
        <v>2305</v>
      </c>
      <c r="M1863" s="9" t="n">
        <f aca="false">VLOOKUP(A1863,população!$A$2:$E$5571,5,0)</f>
        <v>19675</v>
      </c>
    </row>
    <row r="1864" customFormat="false" ht="15" hidden="false" customHeight="false" outlineLevel="0" collapsed="false">
      <c r="A1864" s="7" t="n">
        <v>313780</v>
      </c>
      <c r="B1864" s="8" t="str">
        <f aca="false">VLOOKUP(A1864,Municipios!$A$2:$B$5571,2,0)</f>
        <v>Lambari</v>
      </c>
      <c r="C1864" s="7" t="n">
        <v>46</v>
      </c>
      <c r="D1864" s="7" t="n">
        <v>0</v>
      </c>
      <c r="E1864" s="7" t="n">
        <v>2</v>
      </c>
      <c r="F1864" s="7" t="n">
        <v>0</v>
      </c>
      <c r="G1864" s="7" t="n">
        <v>6</v>
      </c>
      <c r="H1864" s="7" t="n">
        <v>0</v>
      </c>
      <c r="I1864" s="7" t="n">
        <v>1</v>
      </c>
      <c r="J1864" s="9" t="n">
        <f aca="false">VLOOKUP(A1864,população!$A$2:$E$5571,2,0)</f>
        <v>4356</v>
      </c>
      <c r="K1864" s="9" t="n">
        <f aca="false">VLOOKUP(A1864,população!$A$2:$E$5571,3,0)</f>
        <v>12186</v>
      </c>
      <c r="L1864" s="9" t="n">
        <f aca="false">VLOOKUP(A1864,população!$A$2:$E$5571,4,0)</f>
        <v>2908</v>
      </c>
      <c r="M1864" s="9" t="n">
        <f aca="false">VLOOKUP(A1864,população!$A$2:$E$5571,5,0)</f>
        <v>19450</v>
      </c>
    </row>
    <row r="1865" customFormat="false" ht="15" hidden="false" customHeight="false" outlineLevel="0" collapsed="false">
      <c r="A1865" s="7" t="n">
        <v>313790</v>
      </c>
      <c r="B1865" s="8" t="str">
        <f aca="false">VLOOKUP(A1865,Municipios!$A$2:$B$5571,2,0)</f>
        <v>Lamim</v>
      </c>
      <c r="C1865" s="7" t="n">
        <v>8</v>
      </c>
      <c r="D1865" s="7" t="n">
        <v>0</v>
      </c>
      <c r="E1865" s="7" t="n">
        <v>0</v>
      </c>
      <c r="F1865" s="7" t="n">
        <v>0</v>
      </c>
      <c r="G1865" s="7" t="n">
        <v>0</v>
      </c>
      <c r="H1865" s="7" t="n">
        <v>0</v>
      </c>
      <c r="I1865" s="7" t="n">
        <v>0</v>
      </c>
      <c r="J1865" s="9" t="n">
        <f aca="false">VLOOKUP(A1865,população!$A$2:$E$5571,2,0)</f>
        <v>749</v>
      </c>
      <c r="K1865" s="9" t="n">
        <f aca="false">VLOOKUP(A1865,população!$A$2:$E$5571,3,0)</f>
        <v>2033</v>
      </c>
      <c r="L1865" s="9" t="n">
        <f aca="false">VLOOKUP(A1865,população!$A$2:$E$5571,4,0)</f>
        <v>546</v>
      </c>
      <c r="M1865" s="9" t="n">
        <f aca="false">VLOOKUP(A1865,população!$A$2:$E$5571,5,0)</f>
        <v>3328</v>
      </c>
    </row>
    <row r="1866" customFormat="false" ht="15" hidden="false" customHeight="false" outlineLevel="0" collapsed="false">
      <c r="A1866" s="7" t="n">
        <v>313800</v>
      </c>
      <c r="B1866" s="8" t="str">
        <f aca="false">VLOOKUP(A1866,Municipios!$A$2:$B$5571,2,0)</f>
        <v>Laranjal</v>
      </c>
      <c r="C1866" s="7" t="n">
        <v>20</v>
      </c>
      <c r="D1866" s="7" t="n">
        <v>0</v>
      </c>
      <c r="E1866" s="7" t="n">
        <v>1</v>
      </c>
      <c r="F1866" s="7" t="n">
        <v>0</v>
      </c>
      <c r="G1866" s="7" t="n">
        <v>2</v>
      </c>
      <c r="H1866" s="7" t="n">
        <v>0</v>
      </c>
      <c r="I1866" s="7" t="n">
        <v>0</v>
      </c>
      <c r="J1866" s="9" t="n">
        <f aca="false">VLOOKUP(A1866,população!$A$2:$E$5571,2,0)</f>
        <v>1108</v>
      </c>
      <c r="K1866" s="9" t="n">
        <f aca="false">VLOOKUP(A1866,população!$A$2:$E$5571,3,0)</f>
        <v>4131</v>
      </c>
      <c r="L1866" s="9" t="n">
        <f aca="false">VLOOKUP(A1866,população!$A$2:$E$5571,4,0)</f>
        <v>1124</v>
      </c>
      <c r="M1866" s="9" t="n">
        <f aca="false">VLOOKUP(A1866,população!$A$2:$E$5571,5,0)</f>
        <v>6363</v>
      </c>
    </row>
    <row r="1867" customFormat="false" ht="15" hidden="false" customHeight="false" outlineLevel="0" collapsed="false">
      <c r="A1867" s="7" t="n">
        <v>313820</v>
      </c>
      <c r="B1867" s="8" t="str">
        <f aca="false">VLOOKUP(A1867,Municipios!$A$2:$B$5571,2,0)</f>
        <v>Lavras</v>
      </c>
      <c r="C1867" s="7" t="n">
        <v>88</v>
      </c>
      <c r="D1867" s="7" t="n">
        <v>33</v>
      </c>
      <c r="E1867" s="7" t="n">
        <v>7</v>
      </c>
      <c r="F1867" s="7" t="n">
        <v>3</v>
      </c>
      <c r="G1867" s="7" t="n">
        <v>43</v>
      </c>
      <c r="H1867" s="7" t="n">
        <v>27</v>
      </c>
      <c r="I1867" s="7" t="n">
        <v>32</v>
      </c>
      <c r="J1867" s="9" t="n">
        <f aca="false">VLOOKUP(A1867,população!$A$2:$E$5571,2,0)</f>
        <v>22781</v>
      </c>
      <c r="K1867" s="9" t="n">
        <f aca="false">VLOOKUP(A1867,população!$A$2:$E$5571,3,0)</f>
        <v>61965</v>
      </c>
      <c r="L1867" s="9" t="n">
        <f aca="false">VLOOKUP(A1867,população!$A$2:$E$5571,4,0)</f>
        <v>11454</v>
      </c>
      <c r="M1867" s="9" t="n">
        <f aca="false">VLOOKUP(A1867,população!$A$2:$E$5571,5,0)</f>
        <v>96200</v>
      </c>
    </row>
    <row r="1868" customFormat="false" ht="15" hidden="false" customHeight="false" outlineLevel="0" collapsed="false">
      <c r="A1868" s="7" t="n">
        <v>313840</v>
      </c>
      <c r="B1868" s="8" t="str">
        <f aca="false">VLOOKUP(A1868,Municipios!$A$2:$B$5571,2,0)</f>
        <v>Leopoldina</v>
      </c>
      <c r="C1868" s="7" t="n">
        <v>57</v>
      </c>
      <c r="D1868" s="7" t="n">
        <v>7</v>
      </c>
      <c r="E1868" s="7" t="n">
        <v>4</v>
      </c>
      <c r="F1868" s="7" t="n">
        <v>2</v>
      </c>
      <c r="G1868" s="7" t="n">
        <v>36</v>
      </c>
      <c r="H1868" s="7" t="n">
        <v>7</v>
      </c>
      <c r="I1868" s="7" t="n">
        <v>8</v>
      </c>
      <c r="J1868" s="9" t="n">
        <f aca="false">VLOOKUP(A1868,população!$A$2:$E$5571,2,0)</f>
        <v>11443</v>
      </c>
      <c r="K1868" s="9" t="n">
        <f aca="false">VLOOKUP(A1868,população!$A$2:$E$5571,3,0)</f>
        <v>32045</v>
      </c>
      <c r="L1868" s="9" t="n">
        <f aca="false">VLOOKUP(A1868,população!$A$2:$E$5571,4,0)</f>
        <v>7784</v>
      </c>
      <c r="M1868" s="9" t="n">
        <f aca="false">VLOOKUP(A1868,população!$A$2:$E$5571,5,0)</f>
        <v>51272</v>
      </c>
    </row>
    <row r="1869" customFormat="false" ht="15" hidden="false" customHeight="false" outlineLevel="0" collapsed="false">
      <c r="A1869" s="7" t="n">
        <v>313860</v>
      </c>
      <c r="B1869" s="8" t="str">
        <f aca="false">VLOOKUP(A1869,Municipios!$A$2:$B$5571,2,0)</f>
        <v>Lima Duarte</v>
      </c>
      <c r="C1869" s="7" t="n">
        <v>29</v>
      </c>
      <c r="D1869" s="7" t="n">
        <v>0</v>
      </c>
      <c r="E1869" s="7" t="n">
        <v>3</v>
      </c>
      <c r="F1869" s="7" t="n">
        <v>0</v>
      </c>
      <c r="G1869" s="7" t="n">
        <v>8</v>
      </c>
      <c r="H1869" s="7" t="n">
        <v>0</v>
      </c>
      <c r="I1869" s="7" t="n">
        <v>3</v>
      </c>
      <c r="J1869" s="9" t="n">
        <f aca="false">VLOOKUP(A1869,população!$A$2:$E$5571,2,0)</f>
        <v>3521</v>
      </c>
      <c r="K1869" s="9" t="n">
        <f aca="false">VLOOKUP(A1869,população!$A$2:$E$5571,3,0)</f>
        <v>10094</v>
      </c>
      <c r="L1869" s="9" t="n">
        <f aca="false">VLOOKUP(A1869,população!$A$2:$E$5571,4,0)</f>
        <v>2435</v>
      </c>
      <c r="M1869" s="9" t="n">
        <f aca="false">VLOOKUP(A1869,população!$A$2:$E$5571,5,0)</f>
        <v>16050</v>
      </c>
    </row>
    <row r="1870" customFormat="false" ht="15" hidden="false" customHeight="false" outlineLevel="0" collapsed="false">
      <c r="A1870" s="7" t="n">
        <v>313880</v>
      </c>
      <c r="B1870" s="8" t="str">
        <f aca="false">VLOOKUP(A1870,Municipios!$A$2:$B$5571,2,0)</f>
        <v>Luz</v>
      </c>
      <c r="C1870" s="7" t="n">
        <v>36</v>
      </c>
      <c r="D1870" s="7" t="n">
        <v>0</v>
      </c>
      <c r="E1870" s="7" t="n">
        <v>4</v>
      </c>
      <c r="F1870" s="7" t="n">
        <v>0</v>
      </c>
      <c r="G1870" s="7" t="n">
        <v>15</v>
      </c>
      <c r="H1870" s="7" t="n">
        <v>0</v>
      </c>
      <c r="I1870" s="7" t="n">
        <v>1</v>
      </c>
      <c r="J1870" s="9" t="n">
        <f aca="false">VLOOKUP(A1870,população!$A$2:$E$5571,2,0)</f>
        <v>3780</v>
      </c>
      <c r="K1870" s="9" t="n">
        <f aca="false">VLOOKUP(A1870,população!$A$2:$E$5571,3,0)</f>
        <v>11226</v>
      </c>
      <c r="L1870" s="9" t="n">
        <f aca="false">VLOOKUP(A1870,população!$A$2:$E$5571,4,0)</f>
        <v>2409</v>
      </c>
      <c r="M1870" s="9" t="n">
        <f aca="false">VLOOKUP(A1870,população!$A$2:$E$5571,5,0)</f>
        <v>17415</v>
      </c>
    </row>
    <row r="1871" customFormat="false" ht="15" hidden="false" customHeight="false" outlineLevel="0" collapsed="false">
      <c r="A1871" s="7" t="n">
        <v>313890</v>
      </c>
      <c r="B1871" s="8" t="str">
        <f aca="false">VLOOKUP(A1871,Municipios!$A$2:$B$5571,2,0)</f>
        <v>Machacalis</v>
      </c>
      <c r="C1871" s="7" t="n">
        <v>44</v>
      </c>
      <c r="D1871" s="7" t="n">
        <v>0</v>
      </c>
      <c r="E1871" s="7" t="n">
        <v>4</v>
      </c>
      <c r="F1871" s="7" t="n">
        <v>0</v>
      </c>
      <c r="G1871" s="7" t="n">
        <v>5</v>
      </c>
      <c r="H1871" s="7" t="n">
        <v>0</v>
      </c>
      <c r="I1871" s="7" t="n">
        <v>1</v>
      </c>
      <c r="J1871" s="9" t="n">
        <f aca="false">VLOOKUP(A1871,população!$A$2:$E$5571,2,0)</f>
        <v>1799</v>
      </c>
      <c r="K1871" s="9" t="n">
        <f aca="false">VLOOKUP(A1871,população!$A$2:$E$5571,3,0)</f>
        <v>4029</v>
      </c>
      <c r="L1871" s="9" t="n">
        <f aca="false">VLOOKUP(A1871,população!$A$2:$E$5571,4,0)</f>
        <v>1047</v>
      </c>
      <c r="M1871" s="9" t="n">
        <f aca="false">VLOOKUP(A1871,população!$A$2:$E$5571,5,0)</f>
        <v>6875</v>
      </c>
    </row>
    <row r="1872" customFormat="false" ht="15" hidden="false" customHeight="false" outlineLevel="0" collapsed="false">
      <c r="A1872" s="7" t="n">
        <v>313900</v>
      </c>
      <c r="B1872" s="8" t="str">
        <f aca="false">VLOOKUP(A1872,Municipios!$A$2:$B$5571,2,0)</f>
        <v>Machado</v>
      </c>
      <c r="C1872" s="7" t="n">
        <v>42</v>
      </c>
      <c r="D1872" s="7" t="n">
        <v>0</v>
      </c>
      <c r="E1872" s="7" t="n">
        <v>3</v>
      </c>
      <c r="F1872" s="7" t="n">
        <v>0</v>
      </c>
      <c r="G1872" s="7" t="n">
        <v>15</v>
      </c>
      <c r="H1872" s="7" t="n">
        <v>0</v>
      </c>
      <c r="I1872" s="7" t="n">
        <v>2</v>
      </c>
      <c r="J1872" s="9" t="n">
        <f aca="false">VLOOKUP(A1872,população!$A$2:$E$5571,2,0)</f>
        <v>9222</v>
      </c>
      <c r="K1872" s="9" t="n">
        <f aca="false">VLOOKUP(A1872,população!$A$2:$E$5571,3,0)</f>
        <v>24923</v>
      </c>
      <c r="L1872" s="9" t="n">
        <f aca="false">VLOOKUP(A1872,população!$A$2:$E$5571,4,0)</f>
        <v>4425</v>
      </c>
      <c r="M1872" s="9" t="n">
        <f aca="false">VLOOKUP(A1872,população!$A$2:$E$5571,5,0)</f>
        <v>38570</v>
      </c>
    </row>
    <row r="1873" customFormat="false" ht="15" hidden="false" customHeight="false" outlineLevel="0" collapsed="false">
      <c r="A1873" s="7" t="n">
        <v>313920</v>
      </c>
      <c r="B1873" s="8" t="str">
        <f aca="false">VLOOKUP(A1873,Municipios!$A$2:$B$5571,2,0)</f>
        <v>Malacacheta</v>
      </c>
      <c r="C1873" s="7" t="n">
        <v>34</v>
      </c>
      <c r="D1873" s="7" t="n">
        <v>0</v>
      </c>
      <c r="E1873" s="7" t="n">
        <v>3</v>
      </c>
      <c r="F1873" s="7" t="n">
        <v>0</v>
      </c>
      <c r="G1873" s="7" t="n">
        <v>17</v>
      </c>
      <c r="H1873" s="7" t="n">
        <v>0</v>
      </c>
      <c r="I1873" s="7" t="n">
        <v>3</v>
      </c>
      <c r="J1873" s="9" t="n">
        <f aca="false">VLOOKUP(A1873,população!$A$2:$E$5571,2,0)</f>
        <v>5257</v>
      </c>
      <c r="K1873" s="9" t="n">
        <f aca="false">VLOOKUP(A1873,população!$A$2:$E$5571,3,0)</f>
        <v>10732</v>
      </c>
      <c r="L1873" s="9" t="n">
        <f aca="false">VLOOKUP(A1873,população!$A$2:$E$5571,4,0)</f>
        <v>2468</v>
      </c>
      <c r="M1873" s="9" t="n">
        <f aca="false">VLOOKUP(A1873,população!$A$2:$E$5571,5,0)</f>
        <v>18457</v>
      </c>
    </row>
    <row r="1874" customFormat="false" ht="15" hidden="false" customHeight="false" outlineLevel="0" collapsed="false">
      <c r="A1874" s="7" t="n">
        <v>313930</v>
      </c>
      <c r="B1874" s="8" t="str">
        <f aca="false">VLOOKUP(A1874,Municipios!$A$2:$B$5571,2,0)</f>
        <v>Manga</v>
      </c>
      <c r="C1874" s="7" t="n">
        <v>34</v>
      </c>
      <c r="D1874" s="7" t="n">
        <v>0</v>
      </c>
      <c r="E1874" s="7" t="n">
        <v>3</v>
      </c>
      <c r="F1874" s="7" t="n">
        <v>0</v>
      </c>
      <c r="G1874" s="7" t="n">
        <v>15</v>
      </c>
      <c r="H1874" s="7" t="n">
        <v>0</v>
      </c>
      <c r="I1874" s="7" t="n">
        <v>1</v>
      </c>
      <c r="J1874" s="9" t="n">
        <f aca="false">VLOOKUP(A1874,população!$A$2:$E$5571,2,0)</f>
        <v>6298</v>
      </c>
      <c r="K1874" s="9" t="n">
        <f aca="false">VLOOKUP(A1874,população!$A$2:$E$5571,3,0)</f>
        <v>10869</v>
      </c>
      <c r="L1874" s="9" t="n">
        <f aca="false">VLOOKUP(A1874,população!$A$2:$E$5571,4,0)</f>
        <v>2152</v>
      </c>
      <c r="M1874" s="9" t="n">
        <f aca="false">VLOOKUP(A1874,população!$A$2:$E$5571,5,0)</f>
        <v>19319</v>
      </c>
    </row>
    <row r="1875" customFormat="false" ht="15" hidden="false" customHeight="false" outlineLevel="0" collapsed="false">
      <c r="A1875" s="7" t="n">
        <v>313940</v>
      </c>
      <c r="B1875" s="8" t="str">
        <f aca="false">VLOOKUP(A1875,Municipios!$A$2:$B$5571,2,0)</f>
        <v>Manhuaçu</v>
      </c>
      <c r="C1875" s="7" t="n">
        <v>153</v>
      </c>
      <c r="D1875" s="7" t="n">
        <v>10</v>
      </c>
      <c r="E1875" s="7" t="n">
        <v>8</v>
      </c>
      <c r="F1875" s="7" t="n">
        <v>1</v>
      </c>
      <c r="G1875" s="7" t="n">
        <v>95</v>
      </c>
      <c r="H1875" s="7" t="n">
        <v>8</v>
      </c>
      <c r="I1875" s="7" t="n">
        <v>21</v>
      </c>
      <c r="J1875" s="9" t="n">
        <f aca="false">VLOOKUP(A1875,população!$A$2:$E$5571,2,0)</f>
        <v>22443</v>
      </c>
      <c r="K1875" s="9" t="n">
        <f aca="false">VLOOKUP(A1875,população!$A$2:$E$5571,3,0)</f>
        <v>51066</v>
      </c>
      <c r="L1875" s="9" t="n">
        <f aca="false">VLOOKUP(A1875,população!$A$2:$E$5571,4,0)</f>
        <v>8197</v>
      </c>
      <c r="M1875" s="9" t="n">
        <f aca="false">VLOOKUP(A1875,população!$A$2:$E$5571,5,0)</f>
        <v>81706</v>
      </c>
    </row>
    <row r="1876" customFormat="false" ht="15" hidden="false" customHeight="false" outlineLevel="0" collapsed="false">
      <c r="A1876" s="7" t="n">
        <v>313950</v>
      </c>
      <c r="B1876" s="8" t="str">
        <f aca="false">VLOOKUP(A1876,Municipios!$A$2:$B$5571,2,0)</f>
        <v>Manhumirim</v>
      </c>
      <c r="C1876" s="7" t="n">
        <v>46</v>
      </c>
      <c r="D1876" s="7" t="n">
        <v>10</v>
      </c>
      <c r="E1876" s="7" t="n">
        <v>2</v>
      </c>
      <c r="F1876" s="7" t="n">
        <v>2</v>
      </c>
      <c r="G1876" s="7" t="n">
        <v>17</v>
      </c>
      <c r="H1876" s="7" t="n">
        <v>7</v>
      </c>
      <c r="I1876" s="7" t="n">
        <v>8</v>
      </c>
      <c r="J1876" s="9" t="n">
        <f aca="false">VLOOKUP(A1876,população!$A$2:$E$5571,2,0)</f>
        <v>5565</v>
      </c>
      <c r="K1876" s="9" t="n">
        <f aca="false">VLOOKUP(A1876,população!$A$2:$E$5571,3,0)</f>
        <v>13226</v>
      </c>
      <c r="L1876" s="9" t="n">
        <f aca="false">VLOOKUP(A1876,população!$A$2:$E$5571,4,0)</f>
        <v>2656</v>
      </c>
      <c r="M1876" s="9" t="n">
        <f aca="false">VLOOKUP(A1876,população!$A$2:$E$5571,5,0)</f>
        <v>21447</v>
      </c>
    </row>
    <row r="1877" customFormat="false" ht="15" hidden="false" customHeight="false" outlineLevel="0" collapsed="false">
      <c r="A1877" s="7" t="n">
        <v>313960</v>
      </c>
      <c r="B1877" s="8" t="str">
        <f aca="false">VLOOKUP(A1877,Municipios!$A$2:$B$5571,2,0)</f>
        <v>Mantena</v>
      </c>
      <c r="C1877" s="7" t="n">
        <v>66</v>
      </c>
      <c r="D1877" s="7" t="n">
        <v>0</v>
      </c>
      <c r="E1877" s="7" t="n">
        <v>5</v>
      </c>
      <c r="F1877" s="7" t="n">
        <v>0</v>
      </c>
      <c r="G1877" s="7" t="n">
        <v>21</v>
      </c>
      <c r="H1877" s="7" t="n">
        <v>0</v>
      </c>
      <c r="I1877" s="7" t="n">
        <v>3</v>
      </c>
      <c r="J1877" s="9" t="n">
        <f aca="false">VLOOKUP(A1877,população!$A$2:$E$5571,2,0)</f>
        <v>6529</v>
      </c>
      <c r="K1877" s="9" t="n">
        <f aca="false">VLOOKUP(A1877,população!$A$2:$E$5571,3,0)</f>
        <v>16729</v>
      </c>
      <c r="L1877" s="9" t="n">
        <f aca="false">VLOOKUP(A1877,população!$A$2:$E$5571,4,0)</f>
        <v>3761</v>
      </c>
      <c r="M1877" s="9" t="n">
        <f aca="false">VLOOKUP(A1877,população!$A$2:$E$5571,5,0)</f>
        <v>27019</v>
      </c>
    </row>
    <row r="1878" customFormat="false" ht="15" hidden="false" customHeight="false" outlineLevel="0" collapsed="false">
      <c r="A1878" s="7" t="n">
        <v>313980</v>
      </c>
      <c r="B1878" s="8" t="str">
        <f aca="false">VLOOKUP(A1878,Municipios!$A$2:$B$5571,2,0)</f>
        <v>Mar de Espanha</v>
      </c>
      <c r="C1878" s="7" t="n">
        <v>30</v>
      </c>
      <c r="D1878" s="7" t="n">
        <v>0</v>
      </c>
      <c r="E1878" s="7" t="n">
        <v>3</v>
      </c>
      <c r="F1878" s="7" t="n">
        <v>0</v>
      </c>
      <c r="G1878" s="7" t="n">
        <v>11</v>
      </c>
      <c r="H1878" s="7" t="n">
        <v>0</v>
      </c>
      <c r="I1878" s="7" t="n">
        <v>2</v>
      </c>
      <c r="J1878" s="9" t="n">
        <f aca="false">VLOOKUP(A1878,população!$A$2:$E$5571,2,0)</f>
        <v>2710</v>
      </c>
      <c r="K1878" s="9" t="n">
        <f aca="false">VLOOKUP(A1878,população!$A$2:$E$5571,3,0)</f>
        <v>7506</v>
      </c>
      <c r="L1878" s="9" t="n">
        <f aca="false">VLOOKUP(A1878,população!$A$2:$E$5571,4,0)</f>
        <v>1765</v>
      </c>
      <c r="M1878" s="9" t="n">
        <f aca="false">VLOOKUP(A1878,população!$A$2:$E$5571,5,0)</f>
        <v>11981</v>
      </c>
    </row>
    <row r="1879" customFormat="false" ht="15" hidden="false" customHeight="false" outlineLevel="0" collapsed="false">
      <c r="A1879" s="7" t="n">
        <v>313990</v>
      </c>
      <c r="B1879" s="8" t="str">
        <f aca="false">VLOOKUP(A1879,Municipios!$A$2:$B$5571,2,0)</f>
        <v>Maria da Fé</v>
      </c>
      <c r="C1879" s="7" t="n">
        <v>16</v>
      </c>
      <c r="D1879" s="7" t="n">
        <v>0</v>
      </c>
      <c r="E1879" s="7" t="n">
        <v>3</v>
      </c>
      <c r="F1879" s="7" t="n">
        <v>0</v>
      </c>
      <c r="G1879" s="7" t="n">
        <v>2</v>
      </c>
      <c r="H1879" s="7" t="n">
        <v>0</v>
      </c>
      <c r="I1879" s="7" t="n">
        <v>1</v>
      </c>
      <c r="J1879" s="9" t="n">
        <f aca="false">VLOOKUP(A1879,população!$A$2:$E$5571,2,0)</f>
        <v>3586</v>
      </c>
      <c r="K1879" s="9" t="n">
        <f aca="false">VLOOKUP(A1879,população!$A$2:$E$5571,3,0)</f>
        <v>8875</v>
      </c>
      <c r="L1879" s="9" t="n">
        <f aca="false">VLOOKUP(A1879,população!$A$2:$E$5571,4,0)</f>
        <v>1688</v>
      </c>
      <c r="M1879" s="9" t="n">
        <f aca="false">VLOOKUP(A1879,população!$A$2:$E$5571,5,0)</f>
        <v>14149</v>
      </c>
    </row>
    <row r="1880" customFormat="false" ht="15" hidden="false" customHeight="false" outlineLevel="0" collapsed="false">
      <c r="A1880" s="7" t="n">
        <v>314000</v>
      </c>
      <c r="B1880" s="8" t="str">
        <f aca="false">VLOOKUP(A1880,Municipios!$A$2:$B$5571,2,0)</f>
        <v>Mariana</v>
      </c>
      <c r="C1880" s="7" t="n">
        <v>56</v>
      </c>
      <c r="D1880" s="7" t="n">
        <v>0</v>
      </c>
      <c r="E1880" s="7" t="n">
        <v>8</v>
      </c>
      <c r="F1880" s="7" t="n">
        <v>0</v>
      </c>
      <c r="G1880" s="7" t="n">
        <v>38</v>
      </c>
      <c r="H1880" s="7" t="n">
        <v>0</v>
      </c>
      <c r="I1880" s="7" t="n">
        <v>3</v>
      </c>
      <c r="J1880" s="9" t="n">
        <f aca="false">VLOOKUP(A1880,população!$A$2:$E$5571,2,0)</f>
        <v>14946</v>
      </c>
      <c r="K1880" s="9" t="n">
        <f aca="false">VLOOKUP(A1880,população!$A$2:$E$5571,3,0)</f>
        <v>36232</v>
      </c>
      <c r="L1880" s="9" t="n">
        <f aca="false">VLOOKUP(A1880,população!$A$2:$E$5571,4,0)</f>
        <v>5097</v>
      </c>
      <c r="M1880" s="9" t="n">
        <f aca="false">VLOOKUP(A1880,população!$A$2:$E$5571,5,0)</f>
        <v>56275</v>
      </c>
    </row>
    <row r="1881" customFormat="false" ht="15" hidden="false" customHeight="false" outlineLevel="0" collapsed="false">
      <c r="A1881" s="7" t="n">
        <v>314050</v>
      </c>
      <c r="B1881" s="8" t="str">
        <f aca="false">VLOOKUP(A1881,Municipios!$A$2:$B$5571,2,0)</f>
        <v>Martinho Campos</v>
      </c>
      <c r="C1881" s="7" t="n">
        <v>18</v>
      </c>
      <c r="D1881" s="7" t="n">
        <v>0</v>
      </c>
      <c r="E1881" s="7" t="n">
        <v>2</v>
      </c>
      <c r="F1881" s="7" t="n">
        <v>0</v>
      </c>
      <c r="G1881" s="7" t="n">
        <v>3</v>
      </c>
      <c r="H1881" s="7" t="n">
        <v>0</v>
      </c>
      <c r="I1881" s="7" t="n">
        <v>2</v>
      </c>
      <c r="J1881" s="9" t="n">
        <f aca="false">VLOOKUP(A1881,população!$A$2:$E$5571,2,0)</f>
        <v>2935</v>
      </c>
      <c r="K1881" s="9" t="n">
        <f aca="false">VLOOKUP(A1881,população!$A$2:$E$5571,3,0)</f>
        <v>7924</v>
      </c>
      <c r="L1881" s="9" t="n">
        <f aca="false">VLOOKUP(A1881,população!$A$2:$E$5571,4,0)</f>
        <v>1721</v>
      </c>
      <c r="M1881" s="9" t="n">
        <f aca="false">VLOOKUP(A1881,população!$A$2:$E$5571,5,0)</f>
        <v>12580</v>
      </c>
    </row>
    <row r="1882" customFormat="false" ht="15" hidden="false" customHeight="false" outlineLevel="0" collapsed="false">
      <c r="A1882" s="7" t="n">
        <v>314070</v>
      </c>
      <c r="B1882" s="8" t="str">
        <f aca="false">VLOOKUP(A1882,Municipios!$A$2:$B$5571,2,0)</f>
        <v>Mateus Leme</v>
      </c>
      <c r="C1882" s="7" t="n">
        <v>49</v>
      </c>
      <c r="D1882" s="7" t="n">
        <v>0</v>
      </c>
      <c r="E1882" s="7" t="n">
        <v>1</v>
      </c>
      <c r="F1882" s="7" t="n">
        <v>0</v>
      </c>
      <c r="G1882" s="7" t="n">
        <v>18</v>
      </c>
      <c r="H1882" s="7" t="n">
        <v>0</v>
      </c>
      <c r="I1882" s="7" t="n">
        <v>1</v>
      </c>
      <c r="J1882" s="9" t="n">
        <f aca="false">VLOOKUP(A1882,população!$A$2:$E$5571,2,0)</f>
        <v>7750</v>
      </c>
      <c r="K1882" s="9" t="n">
        <f aca="false">VLOOKUP(A1882,população!$A$2:$E$5571,3,0)</f>
        <v>17779</v>
      </c>
      <c r="L1882" s="9" t="n">
        <f aca="false">VLOOKUP(A1882,população!$A$2:$E$5571,4,0)</f>
        <v>3236</v>
      </c>
      <c r="M1882" s="9" t="n">
        <f aca="false">VLOOKUP(A1882,população!$A$2:$E$5571,5,0)</f>
        <v>28765</v>
      </c>
    </row>
    <row r="1883" customFormat="false" ht="15" hidden="false" customHeight="false" outlineLevel="0" collapsed="false">
      <c r="A1883" s="7" t="n">
        <v>314090</v>
      </c>
      <c r="B1883" s="8" t="str">
        <f aca="false">VLOOKUP(A1883,Municipios!$A$2:$B$5571,2,0)</f>
        <v>Matipó</v>
      </c>
      <c r="C1883" s="7" t="n">
        <v>37</v>
      </c>
      <c r="D1883" s="7" t="n">
        <v>0</v>
      </c>
      <c r="E1883" s="7" t="n">
        <v>2</v>
      </c>
      <c r="F1883" s="7" t="n">
        <v>0</v>
      </c>
      <c r="G1883" s="7" t="n">
        <v>9</v>
      </c>
      <c r="H1883" s="7" t="n">
        <v>0</v>
      </c>
      <c r="I1883" s="7" t="n">
        <v>2</v>
      </c>
      <c r="J1883" s="9" t="n">
        <f aca="false">VLOOKUP(A1883,população!$A$2:$E$5571,2,0)</f>
        <v>5316</v>
      </c>
      <c r="K1883" s="9" t="n">
        <f aca="false">VLOOKUP(A1883,população!$A$2:$E$5571,3,0)</f>
        <v>10616</v>
      </c>
      <c r="L1883" s="9" t="n">
        <f aca="false">VLOOKUP(A1883,população!$A$2:$E$5571,4,0)</f>
        <v>1823</v>
      </c>
      <c r="M1883" s="9" t="n">
        <f aca="false">VLOOKUP(A1883,população!$A$2:$E$5571,5,0)</f>
        <v>17755</v>
      </c>
    </row>
    <row r="1884" customFormat="false" ht="15" hidden="false" customHeight="false" outlineLevel="0" collapsed="false">
      <c r="A1884" s="7" t="n">
        <v>314110</v>
      </c>
      <c r="B1884" s="8" t="str">
        <f aca="false">VLOOKUP(A1884,Municipios!$A$2:$B$5571,2,0)</f>
        <v>Matozinhos</v>
      </c>
      <c r="C1884" s="7" t="n">
        <v>38</v>
      </c>
      <c r="D1884" s="7" t="n">
        <v>0</v>
      </c>
      <c r="E1884" s="7" t="n">
        <v>2</v>
      </c>
      <c r="F1884" s="7" t="n">
        <v>0</v>
      </c>
      <c r="G1884" s="7" t="n">
        <v>7</v>
      </c>
      <c r="H1884" s="7" t="n">
        <v>0</v>
      </c>
      <c r="I1884" s="7" t="n">
        <v>2</v>
      </c>
      <c r="J1884" s="9" t="n">
        <f aca="false">VLOOKUP(A1884,população!$A$2:$E$5571,2,0)</f>
        <v>8946</v>
      </c>
      <c r="K1884" s="9" t="n">
        <f aca="false">VLOOKUP(A1884,população!$A$2:$E$5571,3,0)</f>
        <v>22616</v>
      </c>
      <c r="L1884" s="9" t="n">
        <f aca="false">VLOOKUP(A1884,população!$A$2:$E$5571,4,0)</f>
        <v>3362</v>
      </c>
      <c r="M1884" s="9" t="n">
        <f aca="false">VLOOKUP(A1884,população!$A$2:$E$5571,5,0)</f>
        <v>34924</v>
      </c>
    </row>
    <row r="1885" customFormat="false" ht="15" hidden="false" customHeight="false" outlineLevel="0" collapsed="false">
      <c r="A1885" s="7" t="n">
        <v>314120</v>
      </c>
      <c r="B1885" s="8" t="str">
        <f aca="false">VLOOKUP(A1885,Municipios!$A$2:$B$5571,2,0)</f>
        <v>Matutina</v>
      </c>
      <c r="C1885" s="7" t="n">
        <v>10</v>
      </c>
      <c r="D1885" s="7" t="n">
        <v>0</v>
      </c>
      <c r="E1885" s="7" t="n">
        <v>1</v>
      </c>
      <c r="F1885" s="7" t="n">
        <v>0</v>
      </c>
      <c r="G1885" s="7" t="n">
        <v>1</v>
      </c>
      <c r="H1885" s="7" t="n">
        <v>0</v>
      </c>
      <c r="I1885" s="7" t="n">
        <v>0</v>
      </c>
      <c r="J1885" s="9" t="n">
        <f aca="false">VLOOKUP(A1885,população!$A$2:$E$5571,2,0)</f>
        <v>769</v>
      </c>
      <c r="K1885" s="9" t="n">
        <f aca="false">VLOOKUP(A1885,população!$A$2:$E$5571,3,0)</f>
        <v>2265</v>
      </c>
      <c r="L1885" s="9" t="n">
        <f aca="false">VLOOKUP(A1885,população!$A$2:$E$5571,4,0)</f>
        <v>699</v>
      </c>
      <c r="M1885" s="9" t="n">
        <f aca="false">VLOOKUP(A1885,população!$A$2:$E$5571,5,0)</f>
        <v>3733</v>
      </c>
    </row>
    <row r="1886" customFormat="false" ht="15" hidden="false" customHeight="false" outlineLevel="0" collapsed="false">
      <c r="A1886" s="7" t="n">
        <v>314140</v>
      </c>
      <c r="B1886" s="8" t="str">
        <f aca="false">VLOOKUP(A1886,Municipios!$A$2:$B$5571,2,0)</f>
        <v>Medina</v>
      </c>
      <c r="C1886" s="7" t="n">
        <v>52</v>
      </c>
      <c r="D1886" s="7" t="n">
        <v>0</v>
      </c>
      <c r="E1886" s="7" t="n">
        <v>3</v>
      </c>
      <c r="F1886" s="7" t="n">
        <v>0</v>
      </c>
      <c r="G1886" s="7" t="n">
        <v>17</v>
      </c>
      <c r="H1886" s="7" t="n">
        <v>0</v>
      </c>
      <c r="I1886" s="7" t="n">
        <v>1</v>
      </c>
      <c r="J1886" s="9" t="n">
        <f aca="false">VLOOKUP(A1886,população!$A$2:$E$5571,2,0)</f>
        <v>5452</v>
      </c>
      <c r="K1886" s="9" t="n">
        <f aca="false">VLOOKUP(A1886,população!$A$2:$E$5571,3,0)</f>
        <v>11991</v>
      </c>
      <c r="L1886" s="9" t="n">
        <f aca="false">VLOOKUP(A1886,população!$A$2:$E$5571,4,0)</f>
        <v>2967</v>
      </c>
      <c r="M1886" s="9" t="n">
        <f aca="false">VLOOKUP(A1886,população!$A$2:$E$5571,5,0)</f>
        <v>20410</v>
      </c>
    </row>
    <row r="1887" customFormat="false" ht="15" hidden="false" customHeight="false" outlineLevel="0" collapsed="false">
      <c r="A1887" s="7" t="n">
        <v>314150</v>
      </c>
      <c r="B1887" s="8" t="str">
        <f aca="false">VLOOKUP(A1887,Municipios!$A$2:$B$5571,2,0)</f>
        <v>Mendes Pimentel</v>
      </c>
      <c r="C1887" s="7" t="n">
        <v>18</v>
      </c>
      <c r="D1887" s="7" t="n">
        <v>0</v>
      </c>
      <c r="E1887" s="7" t="n">
        <v>2</v>
      </c>
      <c r="F1887" s="7" t="n">
        <v>0</v>
      </c>
      <c r="G1887" s="7" t="n">
        <v>4</v>
      </c>
      <c r="H1887" s="7" t="n">
        <v>0</v>
      </c>
      <c r="I1887" s="7" t="n">
        <v>0</v>
      </c>
      <c r="J1887" s="9" t="n">
        <f aca="false">VLOOKUP(A1887,população!$A$2:$E$5571,2,0)</f>
        <v>1462</v>
      </c>
      <c r="K1887" s="9" t="n">
        <f aca="false">VLOOKUP(A1887,população!$A$2:$E$5571,3,0)</f>
        <v>3823</v>
      </c>
      <c r="L1887" s="9" t="n">
        <f aca="false">VLOOKUP(A1887,população!$A$2:$E$5571,4,0)</f>
        <v>969</v>
      </c>
      <c r="M1887" s="9" t="n">
        <f aca="false">VLOOKUP(A1887,população!$A$2:$E$5571,5,0)</f>
        <v>6254</v>
      </c>
    </row>
    <row r="1888" customFormat="false" ht="15" hidden="false" customHeight="false" outlineLevel="0" collapsed="false">
      <c r="A1888" s="7" t="n">
        <v>314160</v>
      </c>
      <c r="B1888" s="8" t="str">
        <f aca="false">VLOOKUP(A1888,Municipios!$A$2:$B$5571,2,0)</f>
        <v>Mercês</v>
      </c>
      <c r="C1888" s="7" t="n">
        <v>13</v>
      </c>
      <c r="D1888" s="7" t="n">
        <v>0</v>
      </c>
      <c r="E1888" s="7" t="n">
        <v>2</v>
      </c>
      <c r="F1888" s="7" t="n">
        <v>0</v>
      </c>
      <c r="G1888" s="7" t="n">
        <v>5</v>
      </c>
      <c r="H1888" s="7" t="n">
        <v>0</v>
      </c>
      <c r="I1888" s="7" t="n">
        <v>0</v>
      </c>
      <c r="J1888" s="9" t="n">
        <f aca="false">VLOOKUP(A1888,população!$A$2:$E$5571,2,0)</f>
        <v>2224</v>
      </c>
      <c r="K1888" s="9" t="n">
        <f aca="false">VLOOKUP(A1888,população!$A$2:$E$5571,3,0)</f>
        <v>6341</v>
      </c>
      <c r="L1888" s="9" t="n">
        <f aca="false">VLOOKUP(A1888,população!$A$2:$E$5571,4,0)</f>
        <v>1682</v>
      </c>
      <c r="M1888" s="9" t="n">
        <f aca="false">VLOOKUP(A1888,população!$A$2:$E$5571,5,0)</f>
        <v>10247</v>
      </c>
    </row>
    <row r="1889" customFormat="false" ht="15" hidden="false" customHeight="false" outlineLevel="0" collapsed="false">
      <c r="A1889" s="7" t="n">
        <v>314180</v>
      </c>
      <c r="B1889" s="8" t="str">
        <f aca="false">VLOOKUP(A1889,Municipios!$A$2:$B$5571,2,0)</f>
        <v>Minas Novas</v>
      </c>
      <c r="C1889" s="7" t="n">
        <v>42</v>
      </c>
      <c r="D1889" s="7" t="n">
        <v>0</v>
      </c>
      <c r="E1889" s="7" t="n">
        <v>5</v>
      </c>
      <c r="F1889" s="7" t="n">
        <v>0</v>
      </c>
      <c r="G1889" s="7" t="n">
        <v>23</v>
      </c>
      <c r="H1889" s="7" t="n">
        <v>0</v>
      </c>
      <c r="I1889" s="7" t="n">
        <v>1</v>
      </c>
      <c r="J1889" s="9" t="n">
        <f aca="false">VLOOKUP(A1889,população!$A$2:$E$5571,2,0)</f>
        <v>8661</v>
      </c>
      <c r="K1889" s="9" t="n">
        <f aca="false">VLOOKUP(A1889,população!$A$2:$E$5571,3,0)</f>
        <v>18452</v>
      </c>
      <c r="L1889" s="9" t="n">
        <f aca="false">VLOOKUP(A1889,população!$A$2:$E$5571,4,0)</f>
        <v>2622</v>
      </c>
      <c r="M1889" s="9" t="n">
        <f aca="false">VLOOKUP(A1889,população!$A$2:$E$5571,5,0)</f>
        <v>29735</v>
      </c>
    </row>
    <row r="1890" customFormat="false" ht="15" hidden="false" customHeight="false" outlineLevel="0" collapsed="false">
      <c r="A1890" s="7" t="n">
        <v>314190</v>
      </c>
      <c r="B1890" s="8" t="str">
        <f aca="false">VLOOKUP(A1890,Municipios!$A$2:$B$5571,2,0)</f>
        <v>Minduri</v>
      </c>
      <c r="C1890" s="7" t="n">
        <v>13</v>
      </c>
      <c r="D1890" s="7" t="n">
        <v>0</v>
      </c>
      <c r="E1890" s="7" t="n">
        <v>1</v>
      </c>
      <c r="F1890" s="7" t="n">
        <v>0</v>
      </c>
      <c r="G1890" s="7" t="n">
        <v>1</v>
      </c>
      <c r="H1890" s="7" t="n">
        <v>0</v>
      </c>
      <c r="I1890" s="7" t="n">
        <v>1</v>
      </c>
      <c r="J1890" s="9" t="n">
        <f aca="false">VLOOKUP(A1890,população!$A$2:$E$5571,2,0)</f>
        <v>876</v>
      </c>
      <c r="K1890" s="9" t="n">
        <f aca="false">VLOOKUP(A1890,população!$A$2:$E$5571,3,0)</f>
        <v>2411</v>
      </c>
      <c r="L1890" s="9" t="n">
        <f aca="false">VLOOKUP(A1890,população!$A$2:$E$5571,4,0)</f>
        <v>505</v>
      </c>
      <c r="M1890" s="9" t="n">
        <f aca="false">VLOOKUP(A1890,população!$A$2:$E$5571,5,0)</f>
        <v>3792</v>
      </c>
    </row>
    <row r="1891" customFormat="false" ht="15" hidden="false" customHeight="false" outlineLevel="0" collapsed="false">
      <c r="A1891" s="7" t="n">
        <v>314200</v>
      </c>
      <c r="B1891" s="8" t="str">
        <f aca="false">VLOOKUP(A1891,Municipios!$A$2:$B$5571,2,0)</f>
        <v>Mirabela</v>
      </c>
      <c r="C1891" s="7" t="n">
        <v>30</v>
      </c>
      <c r="D1891" s="7" t="n">
        <v>0</v>
      </c>
      <c r="E1891" s="7" t="n">
        <v>3</v>
      </c>
      <c r="F1891" s="7" t="n">
        <v>0</v>
      </c>
      <c r="G1891" s="7" t="n">
        <v>12</v>
      </c>
      <c r="H1891" s="7" t="n">
        <v>0</v>
      </c>
      <c r="I1891" s="7" t="n">
        <v>1</v>
      </c>
      <c r="J1891" s="9" t="n">
        <f aca="false">VLOOKUP(A1891,população!$A$2:$E$5571,2,0)</f>
        <v>3506</v>
      </c>
      <c r="K1891" s="9" t="n">
        <f aca="false">VLOOKUP(A1891,população!$A$2:$E$5571,3,0)</f>
        <v>7809</v>
      </c>
      <c r="L1891" s="9" t="n">
        <f aca="false">VLOOKUP(A1891,população!$A$2:$E$5571,4,0)</f>
        <v>1652</v>
      </c>
      <c r="M1891" s="9" t="n">
        <f aca="false">VLOOKUP(A1891,população!$A$2:$E$5571,5,0)</f>
        <v>12967</v>
      </c>
    </row>
    <row r="1892" customFormat="false" ht="15" hidden="false" customHeight="false" outlineLevel="0" collapsed="false">
      <c r="A1892" s="7" t="n">
        <v>314220</v>
      </c>
      <c r="B1892" s="8" t="str">
        <f aca="false">VLOOKUP(A1892,Municipios!$A$2:$B$5571,2,0)</f>
        <v>Miraí</v>
      </c>
      <c r="C1892" s="7" t="n">
        <v>36</v>
      </c>
      <c r="D1892" s="7" t="n">
        <v>0</v>
      </c>
      <c r="E1892" s="7" t="n">
        <v>2</v>
      </c>
      <c r="F1892" s="7" t="n">
        <v>0</v>
      </c>
      <c r="G1892" s="7" t="n">
        <v>6</v>
      </c>
      <c r="H1892" s="7" t="n">
        <v>0</v>
      </c>
      <c r="I1892" s="7" t="n">
        <v>0</v>
      </c>
      <c r="J1892" s="9" t="n">
        <f aca="false">VLOOKUP(A1892,população!$A$2:$E$5571,2,0)</f>
        <v>2936</v>
      </c>
      <c r="K1892" s="9" t="n">
        <f aca="false">VLOOKUP(A1892,população!$A$2:$E$5571,3,0)</f>
        <v>8780</v>
      </c>
      <c r="L1892" s="9" t="n">
        <f aca="false">VLOOKUP(A1892,população!$A$2:$E$5571,4,0)</f>
        <v>1970</v>
      </c>
      <c r="M1892" s="9" t="n">
        <f aca="false">VLOOKUP(A1892,população!$A$2:$E$5571,5,0)</f>
        <v>13686</v>
      </c>
    </row>
    <row r="1893" customFormat="false" ht="15" hidden="false" customHeight="false" outlineLevel="0" collapsed="false">
      <c r="A1893" s="7" t="n">
        <v>314240</v>
      </c>
      <c r="B1893" s="8" t="str">
        <f aca="false">VLOOKUP(A1893,Municipios!$A$2:$B$5571,2,0)</f>
        <v>Moema</v>
      </c>
      <c r="C1893" s="7" t="n">
        <v>12</v>
      </c>
      <c r="D1893" s="7" t="n">
        <v>0</v>
      </c>
      <c r="E1893" s="7" t="n">
        <v>1</v>
      </c>
      <c r="F1893" s="7" t="n">
        <v>0</v>
      </c>
      <c r="G1893" s="7" t="n">
        <v>3</v>
      </c>
      <c r="H1893" s="7" t="n">
        <v>0</v>
      </c>
      <c r="I1893" s="7" t="n">
        <v>2</v>
      </c>
      <c r="J1893" s="9" t="n">
        <f aca="false">VLOOKUP(A1893,população!$A$2:$E$5571,2,0)</f>
        <v>1506</v>
      </c>
      <c r="K1893" s="9" t="n">
        <f aca="false">VLOOKUP(A1893,população!$A$2:$E$5571,3,0)</f>
        <v>4524</v>
      </c>
      <c r="L1893" s="9" t="n">
        <f aca="false">VLOOKUP(A1893,população!$A$2:$E$5571,4,0)</f>
        <v>930</v>
      </c>
      <c r="M1893" s="9" t="n">
        <f aca="false">VLOOKUP(A1893,população!$A$2:$E$5571,5,0)</f>
        <v>6960</v>
      </c>
    </row>
    <row r="1894" customFormat="false" ht="15" hidden="false" customHeight="false" outlineLevel="0" collapsed="false">
      <c r="A1894" s="7" t="n">
        <v>314260</v>
      </c>
      <c r="B1894" s="8" t="str">
        <f aca="false">VLOOKUP(A1894,Municipios!$A$2:$B$5571,2,0)</f>
        <v>Monsenhor Paulo</v>
      </c>
      <c r="C1894" s="7" t="n">
        <v>28</v>
      </c>
      <c r="D1894" s="7" t="n">
        <v>0</v>
      </c>
      <c r="E1894" s="7" t="n">
        <v>2</v>
      </c>
      <c r="F1894" s="7" t="n">
        <v>0</v>
      </c>
      <c r="G1894" s="7" t="n">
        <v>3</v>
      </c>
      <c r="H1894" s="7" t="n">
        <v>0</v>
      </c>
      <c r="I1894" s="7" t="n">
        <v>1</v>
      </c>
      <c r="J1894" s="9" t="n">
        <f aca="false">VLOOKUP(A1894,população!$A$2:$E$5571,2,0)</f>
        <v>1829</v>
      </c>
      <c r="K1894" s="9" t="n">
        <f aca="false">VLOOKUP(A1894,população!$A$2:$E$5571,3,0)</f>
        <v>5228</v>
      </c>
      <c r="L1894" s="9" t="n">
        <f aca="false">VLOOKUP(A1894,população!$A$2:$E$5571,4,0)</f>
        <v>1026</v>
      </c>
      <c r="M1894" s="9" t="n">
        <f aca="false">VLOOKUP(A1894,população!$A$2:$E$5571,5,0)</f>
        <v>8083</v>
      </c>
    </row>
    <row r="1895" customFormat="false" ht="15" hidden="false" customHeight="false" outlineLevel="0" collapsed="false">
      <c r="A1895" s="7" t="n">
        <v>314270</v>
      </c>
      <c r="B1895" s="8" t="str">
        <f aca="false">VLOOKUP(A1895,Municipios!$A$2:$B$5571,2,0)</f>
        <v>Montalvânia</v>
      </c>
      <c r="C1895" s="7" t="n">
        <v>30</v>
      </c>
      <c r="D1895" s="7" t="n">
        <v>0</v>
      </c>
      <c r="E1895" s="7" t="n">
        <v>2</v>
      </c>
      <c r="F1895" s="7" t="n">
        <v>0</v>
      </c>
      <c r="G1895" s="7" t="n">
        <v>6</v>
      </c>
      <c r="H1895" s="7" t="n">
        <v>0</v>
      </c>
      <c r="I1895" s="7" t="n">
        <v>0</v>
      </c>
      <c r="J1895" s="9" t="n">
        <f aca="false">VLOOKUP(A1895,população!$A$2:$E$5571,2,0)</f>
        <v>4424</v>
      </c>
      <c r="K1895" s="9" t="n">
        <f aca="false">VLOOKUP(A1895,população!$A$2:$E$5571,3,0)</f>
        <v>8907</v>
      </c>
      <c r="L1895" s="9" t="n">
        <f aca="false">VLOOKUP(A1895,população!$A$2:$E$5571,4,0)</f>
        <v>2106</v>
      </c>
      <c r="M1895" s="9" t="n">
        <f aca="false">VLOOKUP(A1895,população!$A$2:$E$5571,5,0)</f>
        <v>15437</v>
      </c>
    </row>
    <row r="1896" customFormat="false" ht="15" hidden="false" customHeight="false" outlineLevel="0" collapsed="false">
      <c r="A1896" s="7" t="n">
        <v>314280</v>
      </c>
      <c r="B1896" s="8" t="str">
        <f aca="false">VLOOKUP(A1896,Municipios!$A$2:$B$5571,2,0)</f>
        <v>Monte Alegre de Minas</v>
      </c>
      <c r="C1896" s="7" t="n">
        <v>18</v>
      </c>
      <c r="D1896" s="7" t="n">
        <v>0</v>
      </c>
      <c r="E1896" s="7" t="n">
        <v>3</v>
      </c>
      <c r="F1896" s="7" t="n">
        <v>0</v>
      </c>
      <c r="G1896" s="7" t="n">
        <v>5</v>
      </c>
      <c r="H1896" s="7" t="n">
        <v>0</v>
      </c>
      <c r="I1896" s="7" t="n">
        <v>1</v>
      </c>
      <c r="J1896" s="9" t="n">
        <f aca="false">VLOOKUP(A1896,população!$A$2:$E$5571,2,0)</f>
        <v>4492</v>
      </c>
      <c r="K1896" s="9" t="n">
        <f aca="false">VLOOKUP(A1896,população!$A$2:$E$5571,3,0)</f>
        <v>12457</v>
      </c>
      <c r="L1896" s="9" t="n">
        <f aca="false">VLOOKUP(A1896,população!$A$2:$E$5571,4,0)</f>
        <v>2919</v>
      </c>
      <c r="M1896" s="9" t="n">
        <f aca="false">VLOOKUP(A1896,população!$A$2:$E$5571,5,0)</f>
        <v>19868</v>
      </c>
    </row>
    <row r="1897" customFormat="false" ht="15" hidden="false" customHeight="false" outlineLevel="0" collapsed="false">
      <c r="A1897" s="7" t="n">
        <v>314290</v>
      </c>
      <c r="B1897" s="8" t="str">
        <f aca="false">VLOOKUP(A1897,Municipios!$A$2:$B$5571,2,0)</f>
        <v>Monte Azul</v>
      </c>
      <c r="C1897" s="7" t="n">
        <v>37</v>
      </c>
      <c r="D1897" s="7" t="n">
        <v>0</v>
      </c>
      <c r="E1897" s="7" t="n">
        <v>1</v>
      </c>
      <c r="F1897" s="7" t="n">
        <v>0</v>
      </c>
      <c r="G1897" s="7" t="n">
        <v>31</v>
      </c>
      <c r="H1897" s="7" t="n">
        <v>0</v>
      </c>
      <c r="I1897" s="7" t="n">
        <v>0</v>
      </c>
      <c r="J1897" s="9" t="n">
        <f aca="false">VLOOKUP(A1897,população!$A$2:$E$5571,2,0)</f>
        <v>5204</v>
      </c>
      <c r="K1897" s="9" t="n">
        <f aca="false">VLOOKUP(A1897,população!$A$2:$E$5571,3,0)</f>
        <v>13425</v>
      </c>
      <c r="L1897" s="9" t="n">
        <f aca="false">VLOOKUP(A1897,população!$A$2:$E$5571,4,0)</f>
        <v>3180</v>
      </c>
      <c r="M1897" s="9" t="n">
        <f aca="false">VLOOKUP(A1897,população!$A$2:$E$5571,5,0)</f>
        <v>21809</v>
      </c>
    </row>
    <row r="1898" customFormat="false" ht="15" hidden="false" customHeight="false" outlineLevel="0" collapsed="false">
      <c r="A1898" s="7" t="n">
        <v>314300</v>
      </c>
      <c r="B1898" s="8" t="str">
        <f aca="false">VLOOKUP(A1898,Municipios!$A$2:$B$5571,2,0)</f>
        <v>Monte Belo</v>
      </c>
      <c r="C1898" s="7" t="n">
        <v>15</v>
      </c>
      <c r="D1898" s="7" t="n">
        <v>0</v>
      </c>
      <c r="E1898" s="7" t="n">
        <v>2</v>
      </c>
      <c r="F1898" s="7" t="n">
        <v>0</v>
      </c>
      <c r="G1898" s="7" t="n">
        <v>4</v>
      </c>
      <c r="H1898" s="7" t="n">
        <v>0</v>
      </c>
      <c r="I1898" s="7" t="n">
        <v>0</v>
      </c>
      <c r="J1898" s="9" t="n">
        <f aca="false">VLOOKUP(A1898,população!$A$2:$E$5571,2,0)</f>
        <v>2848</v>
      </c>
      <c r="K1898" s="9" t="n">
        <f aca="false">VLOOKUP(A1898,população!$A$2:$E$5571,3,0)</f>
        <v>8321</v>
      </c>
      <c r="L1898" s="9" t="n">
        <f aca="false">VLOOKUP(A1898,população!$A$2:$E$5571,4,0)</f>
        <v>1845</v>
      </c>
      <c r="M1898" s="9" t="n">
        <f aca="false">VLOOKUP(A1898,população!$A$2:$E$5571,5,0)</f>
        <v>13014</v>
      </c>
    </row>
    <row r="1899" customFormat="false" ht="15" hidden="false" customHeight="false" outlineLevel="0" collapsed="false">
      <c r="A1899" s="7" t="n">
        <v>314310</v>
      </c>
      <c r="B1899" s="8" t="str">
        <f aca="false">VLOOKUP(A1899,Municipios!$A$2:$B$5571,2,0)</f>
        <v>Monte Carmelo</v>
      </c>
      <c r="C1899" s="7" t="n">
        <v>163</v>
      </c>
      <c r="D1899" s="7" t="n">
        <v>0</v>
      </c>
      <c r="E1899" s="7" t="n">
        <v>12</v>
      </c>
      <c r="F1899" s="7" t="n">
        <v>0</v>
      </c>
      <c r="G1899" s="7" t="n">
        <v>33</v>
      </c>
      <c r="H1899" s="7" t="n">
        <v>0</v>
      </c>
      <c r="I1899" s="7" t="n">
        <v>3</v>
      </c>
      <c r="J1899" s="9" t="n">
        <f aca="false">VLOOKUP(A1899,população!$A$2:$E$5571,2,0)</f>
        <v>11005</v>
      </c>
      <c r="K1899" s="9" t="n">
        <f aca="false">VLOOKUP(A1899,população!$A$2:$E$5571,3,0)</f>
        <v>30162</v>
      </c>
      <c r="L1899" s="9" t="n">
        <f aca="false">VLOOKUP(A1899,população!$A$2:$E$5571,4,0)</f>
        <v>4855</v>
      </c>
      <c r="M1899" s="9" t="n">
        <f aca="false">VLOOKUP(A1899,população!$A$2:$E$5571,5,0)</f>
        <v>46022</v>
      </c>
    </row>
    <row r="1900" customFormat="false" ht="15" hidden="false" customHeight="false" outlineLevel="0" collapsed="false">
      <c r="A1900" s="7" t="n">
        <v>314320</v>
      </c>
      <c r="B1900" s="8" t="str">
        <f aca="false">VLOOKUP(A1900,Municipios!$A$2:$B$5571,2,0)</f>
        <v>Monte Santo de Minas</v>
      </c>
      <c r="C1900" s="7" t="n">
        <v>28</v>
      </c>
      <c r="D1900" s="7" t="n">
        <v>0</v>
      </c>
      <c r="E1900" s="7" t="n">
        <v>5</v>
      </c>
      <c r="F1900" s="7" t="n">
        <v>0</v>
      </c>
      <c r="G1900" s="7" t="n">
        <v>8</v>
      </c>
      <c r="H1900" s="7" t="n">
        <v>0</v>
      </c>
      <c r="I1900" s="7" t="n">
        <v>1</v>
      </c>
      <c r="J1900" s="9" t="n">
        <f aca="false">VLOOKUP(A1900,população!$A$2:$E$5571,2,0)</f>
        <v>4573</v>
      </c>
      <c r="K1900" s="9" t="n">
        <f aca="false">VLOOKUP(A1900,população!$A$2:$E$5571,3,0)</f>
        <v>13224</v>
      </c>
      <c r="L1900" s="9" t="n">
        <f aca="false">VLOOKUP(A1900,população!$A$2:$E$5571,4,0)</f>
        <v>3281</v>
      </c>
      <c r="M1900" s="9" t="n">
        <f aca="false">VLOOKUP(A1900,população!$A$2:$E$5571,5,0)</f>
        <v>21078</v>
      </c>
    </row>
    <row r="1901" customFormat="false" ht="15" hidden="false" customHeight="false" outlineLevel="0" collapsed="false">
      <c r="A1901" s="7" t="n">
        <v>314330</v>
      </c>
      <c r="B1901" s="8" t="str">
        <f aca="false">VLOOKUP(A1901,Municipios!$A$2:$B$5571,2,0)</f>
        <v>Montes Claros</v>
      </c>
      <c r="C1901" s="7" t="n">
        <v>665</v>
      </c>
      <c r="D1901" s="7" t="n">
        <v>113</v>
      </c>
      <c r="E1901" s="7" t="n">
        <v>32</v>
      </c>
      <c r="F1901" s="7" t="n">
        <v>9</v>
      </c>
      <c r="G1901" s="7" t="n">
        <v>471</v>
      </c>
      <c r="H1901" s="7" t="n">
        <v>72</v>
      </c>
      <c r="I1901" s="7" t="n">
        <v>182</v>
      </c>
      <c r="J1901" s="9" t="n">
        <f aca="false">VLOOKUP(A1901,população!$A$2:$E$5571,2,0)</f>
        <v>100459</v>
      </c>
      <c r="K1901" s="9" t="n">
        <f aca="false">VLOOKUP(A1901,população!$A$2:$E$5571,3,0)</f>
        <v>242767</v>
      </c>
      <c r="L1901" s="9" t="n">
        <f aca="false">VLOOKUP(A1901,população!$A$2:$E$5571,4,0)</f>
        <v>33786</v>
      </c>
      <c r="M1901" s="9" t="n">
        <f aca="false">VLOOKUP(A1901,população!$A$2:$E$5571,5,0)</f>
        <v>377012</v>
      </c>
    </row>
    <row r="1902" customFormat="false" ht="15" hidden="false" customHeight="false" outlineLevel="0" collapsed="false">
      <c r="A1902" s="7" t="n">
        <v>314350</v>
      </c>
      <c r="B1902" s="8" t="str">
        <f aca="false">VLOOKUP(A1902,Municipios!$A$2:$B$5571,2,0)</f>
        <v>Morada Nova de Minas</v>
      </c>
      <c r="C1902" s="7" t="n">
        <v>19</v>
      </c>
      <c r="D1902" s="7" t="n">
        <v>0</v>
      </c>
      <c r="E1902" s="7" t="n">
        <v>1</v>
      </c>
      <c r="F1902" s="7" t="n">
        <v>0</v>
      </c>
      <c r="G1902" s="7" t="n">
        <v>2</v>
      </c>
      <c r="H1902" s="7" t="n">
        <v>0</v>
      </c>
      <c r="I1902" s="7" t="n">
        <v>1</v>
      </c>
      <c r="J1902" s="9" t="n">
        <f aca="false">VLOOKUP(A1902,população!$A$2:$E$5571,2,0)</f>
        <v>1924</v>
      </c>
      <c r="K1902" s="9" t="n">
        <f aca="false">VLOOKUP(A1902,população!$A$2:$E$5571,3,0)</f>
        <v>5230</v>
      </c>
      <c r="L1902" s="9" t="n">
        <f aca="false">VLOOKUP(A1902,população!$A$2:$E$5571,4,0)</f>
        <v>1052</v>
      </c>
      <c r="M1902" s="9" t="n">
        <f aca="false">VLOOKUP(A1902,população!$A$2:$E$5571,5,0)</f>
        <v>8206</v>
      </c>
    </row>
    <row r="1903" customFormat="false" ht="15" hidden="false" customHeight="false" outlineLevel="0" collapsed="false">
      <c r="A1903" s="7" t="n">
        <v>314390</v>
      </c>
      <c r="B1903" s="8" t="str">
        <f aca="false">VLOOKUP(A1903,Municipios!$A$2:$B$5571,2,0)</f>
        <v>Muriaé</v>
      </c>
      <c r="C1903" s="7" t="n">
        <v>292</v>
      </c>
      <c r="D1903" s="7" t="n">
        <v>53</v>
      </c>
      <c r="E1903" s="7" t="n">
        <v>15</v>
      </c>
      <c r="F1903" s="7" t="n">
        <v>6</v>
      </c>
      <c r="G1903" s="7" t="n">
        <v>171</v>
      </c>
      <c r="H1903" s="7" t="n">
        <v>40</v>
      </c>
      <c r="I1903" s="7" t="n">
        <v>59</v>
      </c>
      <c r="J1903" s="9" t="n">
        <f aca="false">VLOOKUP(A1903,população!$A$2:$E$5571,2,0)</f>
        <v>23450</v>
      </c>
      <c r="K1903" s="9" t="n">
        <f aca="false">VLOOKUP(A1903,população!$A$2:$E$5571,3,0)</f>
        <v>66166</v>
      </c>
      <c r="L1903" s="9" t="n">
        <f aca="false">VLOOKUP(A1903,população!$A$2:$E$5571,4,0)</f>
        <v>13188</v>
      </c>
      <c r="M1903" s="9" t="n">
        <f aca="false">VLOOKUP(A1903,população!$A$2:$E$5571,5,0)</f>
        <v>102804</v>
      </c>
    </row>
    <row r="1904" customFormat="false" ht="15" hidden="false" customHeight="false" outlineLevel="0" collapsed="false">
      <c r="A1904" s="7" t="n">
        <v>314400</v>
      </c>
      <c r="B1904" s="8" t="str">
        <f aca="false">VLOOKUP(A1904,Municipios!$A$2:$B$5571,2,0)</f>
        <v>Mutum</v>
      </c>
      <c r="C1904" s="7" t="n">
        <v>46</v>
      </c>
      <c r="D1904" s="7" t="n">
        <v>0</v>
      </c>
      <c r="E1904" s="7" t="n">
        <v>2</v>
      </c>
      <c r="F1904" s="7" t="n">
        <v>0</v>
      </c>
      <c r="G1904" s="7" t="n">
        <v>10</v>
      </c>
      <c r="H1904" s="7" t="n">
        <v>0</v>
      </c>
      <c r="I1904" s="7" t="n">
        <v>1</v>
      </c>
      <c r="J1904" s="9" t="n">
        <f aca="false">VLOOKUP(A1904,população!$A$2:$E$5571,2,0)</f>
        <v>6620</v>
      </c>
      <c r="K1904" s="9" t="n">
        <f aca="false">VLOOKUP(A1904,população!$A$2:$E$5571,3,0)</f>
        <v>16225</v>
      </c>
      <c r="L1904" s="9" t="n">
        <f aca="false">VLOOKUP(A1904,população!$A$2:$E$5571,4,0)</f>
        <v>3616</v>
      </c>
      <c r="M1904" s="9" t="n">
        <f aca="false">VLOOKUP(A1904,população!$A$2:$E$5571,5,0)</f>
        <v>26461</v>
      </c>
    </row>
    <row r="1905" customFormat="false" ht="15" hidden="false" customHeight="false" outlineLevel="0" collapsed="false">
      <c r="A1905" s="7" t="n">
        <v>314410</v>
      </c>
      <c r="B1905" s="8" t="str">
        <f aca="false">VLOOKUP(A1905,Municipios!$A$2:$B$5571,2,0)</f>
        <v>Muzambinho</v>
      </c>
      <c r="C1905" s="7" t="n">
        <v>27</v>
      </c>
      <c r="D1905" s="7" t="n">
        <v>0</v>
      </c>
      <c r="E1905" s="7" t="n">
        <v>4</v>
      </c>
      <c r="F1905" s="7" t="n">
        <v>0</v>
      </c>
      <c r="G1905" s="7" t="n">
        <v>10</v>
      </c>
      <c r="H1905" s="7" t="n">
        <v>0</v>
      </c>
      <c r="I1905" s="7" t="n">
        <v>1</v>
      </c>
      <c r="J1905" s="9" t="n">
        <f aca="false">VLOOKUP(A1905,população!$A$2:$E$5571,2,0)</f>
        <v>4495</v>
      </c>
      <c r="K1905" s="9" t="n">
        <f aca="false">VLOOKUP(A1905,população!$A$2:$E$5571,3,0)</f>
        <v>12978</v>
      </c>
      <c r="L1905" s="9" t="n">
        <f aca="false">VLOOKUP(A1905,população!$A$2:$E$5571,4,0)</f>
        <v>2973</v>
      </c>
      <c r="M1905" s="9" t="n">
        <f aca="false">VLOOKUP(A1905,população!$A$2:$E$5571,5,0)</f>
        <v>20446</v>
      </c>
    </row>
    <row r="1906" customFormat="false" ht="15" hidden="false" customHeight="false" outlineLevel="0" collapsed="false">
      <c r="A1906" s="7" t="n">
        <v>314430</v>
      </c>
      <c r="B1906" s="8" t="str">
        <f aca="false">VLOOKUP(A1906,Municipios!$A$2:$B$5571,2,0)</f>
        <v>Nanuque</v>
      </c>
      <c r="C1906" s="7" t="n">
        <v>41</v>
      </c>
      <c r="D1906" s="7" t="n">
        <v>0</v>
      </c>
      <c r="E1906" s="7" t="n">
        <v>3</v>
      </c>
      <c r="F1906" s="7" t="n">
        <v>0</v>
      </c>
      <c r="G1906" s="7" t="n">
        <v>22</v>
      </c>
      <c r="H1906" s="7" t="n">
        <v>0</v>
      </c>
      <c r="I1906" s="7" t="n">
        <v>2</v>
      </c>
      <c r="J1906" s="9" t="n">
        <f aca="false">VLOOKUP(A1906,população!$A$2:$E$5571,2,0)</f>
        <v>9924</v>
      </c>
      <c r="K1906" s="9" t="n">
        <f aca="false">VLOOKUP(A1906,população!$A$2:$E$5571,3,0)</f>
        <v>24752</v>
      </c>
      <c r="L1906" s="9" t="n">
        <f aca="false">VLOOKUP(A1906,população!$A$2:$E$5571,4,0)</f>
        <v>5549</v>
      </c>
      <c r="M1906" s="9" t="n">
        <f aca="false">VLOOKUP(A1906,população!$A$2:$E$5571,5,0)</f>
        <v>40225</v>
      </c>
    </row>
    <row r="1907" customFormat="false" ht="15" hidden="false" customHeight="false" outlineLevel="0" collapsed="false">
      <c r="A1907" s="7" t="n">
        <v>314450</v>
      </c>
      <c r="B1907" s="8" t="str">
        <f aca="false">VLOOKUP(A1907,Municipios!$A$2:$B$5571,2,0)</f>
        <v>Nazareno</v>
      </c>
      <c r="C1907" s="7" t="n">
        <v>15</v>
      </c>
      <c r="D1907" s="7" t="n">
        <v>0</v>
      </c>
      <c r="E1907" s="7" t="n">
        <v>1</v>
      </c>
      <c r="F1907" s="7" t="n">
        <v>0</v>
      </c>
      <c r="G1907" s="7" t="n">
        <v>1</v>
      </c>
      <c r="H1907" s="7" t="n">
        <v>0</v>
      </c>
      <c r="I1907" s="7" t="n">
        <v>2</v>
      </c>
      <c r="J1907" s="9" t="n">
        <f aca="false">VLOOKUP(A1907,população!$A$2:$E$5571,2,0)</f>
        <v>1836</v>
      </c>
      <c r="K1907" s="9" t="n">
        <f aca="false">VLOOKUP(A1907,população!$A$2:$E$5571,3,0)</f>
        <v>5002</v>
      </c>
      <c r="L1907" s="9" t="n">
        <f aca="false">VLOOKUP(A1907,população!$A$2:$E$5571,4,0)</f>
        <v>1032</v>
      </c>
      <c r="M1907" s="9" t="n">
        <f aca="false">VLOOKUP(A1907,população!$A$2:$E$5571,5,0)</f>
        <v>7870</v>
      </c>
    </row>
    <row r="1908" customFormat="false" ht="15" hidden="false" customHeight="false" outlineLevel="0" collapsed="false">
      <c r="A1908" s="7" t="n">
        <v>314460</v>
      </c>
      <c r="B1908" s="8" t="str">
        <f aca="false">VLOOKUP(A1908,Municipios!$A$2:$B$5571,2,0)</f>
        <v>Nepomuceno</v>
      </c>
      <c r="C1908" s="7" t="n">
        <v>28</v>
      </c>
      <c r="D1908" s="7" t="n">
        <v>0</v>
      </c>
      <c r="E1908" s="7" t="n">
        <v>3</v>
      </c>
      <c r="F1908" s="7" t="n">
        <v>0</v>
      </c>
      <c r="G1908" s="7" t="n">
        <v>6</v>
      </c>
      <c r="H1908" s="7" t="n">
        <v>0</v>
      </c>
      <c r="I1908" s="7" t="n">
        <v>1</v>
      </c>
      <c r="J1908" s="9" t="n">
        <f aca="false">VLOOKUP(A1908,população!$A$2:$E$5571,2,0)</f>
        <v>5864</v>
      </c>
      <c r="K1908" s="9" t="n">
        <f aca="false">VLOOKUP(A1908,população!$A$2:$E$5571,3,0)</f>
        <v>16198</v>
      </c>
      <c r="L1908" s="9" t="n">
        <f aca="false">VLOOKUP(A1908,população!$A$2:$E$5571,4,0)</f>
        <v>3402</v>
      </c>
      <c r="M1908" s="9" t="n">
        <f aca="false">VLOOKUP(A1908,população!$A$2:$E$5571,5,0)</f>
        <v>25464</v>
      </c>
    </row>
    <row r="1909" customFormat="false" ht="15" hidden="false" customHeight="false" outlineLevel="0" collapsed="false">
      <c r="A1909" s="7" t="n">
        <v>314470</v>
      </c>
      <c r="B1909" s="8" t="str">
        <f aca="false">VLOOKUP(A1909,Municipios!$A$2:$B$5571,2,0)</f>
        <v>Nova Era</v>
      </c>
      <c r="C1909" s="7" t="n">
        <v>30</v>
      </c>
      <c r="D1909" s="7" t="n">
        <v>0</v>
      </c>
      <c r="E1909" s="7" t="n">
        <v>2</v>
      </c>
      <c r="F1909" s="7" t="n">
        <v>0</v>
      </c>
      <c r="G1909" s="7" t="n">
        <v>6</v>
      </c>
      <c r="H1909" s="7" t="n">
        <v>0</v>
      </c>
      <c r="I1909" s="7" t="n">
        <v>2</v>
      </c>
      <c r="J1909" s="9" t="n">
        <f aca="false">VLOOKUP(A1909,população!$A$2:$E$5571,2,0)</f>
        <v>4184</v>
      </c>
      <c r="K1909" s="9" t="n">
        <f aca="false">VLOOKUP(A1909,população!$A$2:$E$5571,3,0)</f>
        <v>11072</v>
      </c>
      <c r="L1909" s="9" t="n">
        <f aca="false">VLOOKUP(A1909,população!$A$2:$E$5571,4,0)</f>
        <v>2162</v>
      </c>
      <c r="M1909" s="9" t="n">
        <f aca="false">VLOOKUP(A1909,população!$A$2:$E$5571,5,0)</f>
        <v>17418</v>
      </c>
    </row>
    <row r="1910" customFormat="false" ht="15" hidden="false" customHeight="false" outlineLevel="0" collapsed="false">
      <c r="A1910" s="7" t="n">
        <v>314480</v>
      </c>
      <c r="B1910" s="8" t="str">
        <f aca="false">VLOOKUP(A1910,Municipios!$A$2:$B$5571,2,0)</f>
        <v>Nova Lima</v>
      </c>
      <c r="C1910" s="7" t="n">
        <v>57</v>
      </c>
      <c r="D1910" s="7" t="n">
        <v>6</v>
      </c>
      <c r="E1910" s="7" t="n">
        <v>7</v>
      </c>
      <c r="F1910" s="7" t="n">
        <v>1</v>
      </c>
      <c r="G1910" s="7" t="n">
        <v>41</v>
      </c>
      <c r="H1910" s="7" t="n">
        <v>6</v>
      </c>
      <c r="I1910" s="7" t="n">
        <v>32</v>
      </c>
      <c r="J1910" s="9" t="n">
        <f aca="false">VLOOKUP(A1910,população!$A$2:$E$5571,2,0)</f>
        <v>21108</v>
      </c>
      <c r="K1910" s="9" t="n">
        <f aca="false">VLOOKUP(A1910,população!$A$2:$E$5571,3,0)</f>
        <v>56240</v>
      </c>
      <c r="L1910" s="9" t="n">
        <f aca="false">VLOOKUP(A1910,população!$A$2:$E$5571,4,0)</f>
        <v>8914</v>
      </c>
      <c r="M1910" s="9" t="n">
        <f aca="false">VLOOKUP(A1910,população!$A$2:$E$5571,5,0)</f>
        <v>86262</v>
      </c>
    </row>
    <row r="1911" customFormat="false" ht="15" hidden="false" customHeight="false" outlineLevel="0" collapsed="false">
      <c r="A1911" s="7" t="n">
        <v>314500</v>
      </c>
      <c r="B1911" s="8" t="str">
        <f aca="false">VLOOKUP(A1911,Municipios!$A$2:$B$5571,2,0)</f>
        <v>Nova Ponte</v>
      </c>
      <c r="C1911" s="7" t="n">
        <v>23</v>
      </c>
      <c r="D1911" s="7" t="n">
        <v>0</v>
      </c>
      <c r="E1911" s="7" t="n">
        <v>1</v>
      </c>
      <c r="F1911" s="7" t="n">
        <v>0</v>
      </c>
      <c r="G1911" s="7" t="n">
        <v>3</v>
      </c>
      <c r="H1911" s="7" t="n">
        <v>0</v>
      </c>
      <c r="I1911" s="7" t="n">
        <v>1</v>
      </c>
      <c r="J1911" s="9" t="n">
        <f aca="false">VLOOKUP(A1911,população!$A$2:$E$5571,2,0)</f>
        <v>3377</v>
      </c>
      <c r="K1911" s="9" t="n">
        <f aca="false">VLOOKUP(A1911,população!$A$2:$E$5571,3,0)</f>
        <v>8678</v>
      </c>
      <c r="L1911" s="9" t="n">
        <f aca="false">VLOOKUP(A1911,população!$A$2:$E$5571,4,0)</f>
        <v>1113</v>
      </c>
      <c r="M1911" s="9" t="n">
        <f aca="false">VLOOKUP(A1911,população!$A$2:$E$5571,5,0)</f>
        <v>13168</v>
      </c>
    </row>
    <row r="1912" customFormat="false" ht="15" hidden="false" customHeight="false" outlineLevel="0" collapsed="false">
      <c r="A1912" s="7" t="n">
        <v>314510</v>
      </c>
      <c r="B1912" s="8" t="str">
        <f aca="false">VLOOKUP(A1912,Municipios!$A$2:$B$5571,2,0)</f>
        <v>Nova Resende</v>
      </c>
      <c r="C1912" s="7" t="n">
        <v>26</v>
      </c>
      <c r="D1912" s="7" t="n">
        <v>0</v>
      </c>
      <c r="E1912" s="7" t="n">
        <v>1</v>
      </c>
      <c r="F1912" s="7" t="n">
        <v>0</v>
      </c>
      <c r="G1912" s="7" t="n">
        <v>6</v>
      </c>
      <c r="H1912" s="7" t="n">
        <v>0</v>
      </c>
      <c r="I1912" s="7" t="n">
        <v>0</v>
      </c>
      <c r="J1912" s="9" t="n">
        <f aca="false">VLOOKUP(A1912,população!$A$2:$E$5571,2,0)</f>
        <v>3788</v>
      </c>
      <c r="K1912" s="9" t="n">
        <f aca="false">VLOOKUP(A1912,população!$A$2:$E$5571,3,0)</f>
        <v>9954</v>
      </c>
      <c r="L1912" s="9" t="n">
        <f aca="false">VLOOKUP(A1912,população!$A$2:$E$5571,4,0)</f>
        <v>1736</v>
      </c>
      <c r="M1912" s="9" t="n">
        <f aca="false">VLOOKUP(A1912,população!$A$2:$E$5571,5,0)</f>
        <v>15478</v>
      </c>
    </row>
    <row r="1913" customFormat="false" ht="15" hidden="false" customHeight="false" outlineLevel="0" collapsed="false">
      <c r="A1913" s="7" t="n">
        <v>314520</v>
      </c>
      <c r="B1913" s="8" t="str">
        <f aca="false">VLOOKUP(A1913,Municipios!$A$2:$B$5571,2,0)</f>
        <v>Nova Serrana</v>
      </c>
      <c r="C1913" s="7" t="n">
        <v>40</v>
      </c>
      <c r="D1913" s="7" t="n">
        <v>0</v>
      </c>
      <c r="E1913" s="7" t="n">
        <v>4</v>
      </c>
      <c r="F1913" s="7" t="n">
        <v>0</v>
      </c>
      <c r="G1913" s="7" t="n">
        <v>25</v>
      </c>
      <c r="H1913" s="7" t="n">
        <v>0</v>
      </c>
      <c r="I1913" s="7" t="n">
        <v>2</v>
      </c>
      <c r="J1913" s="9" t="n">
        <f aca="false">VLOOKUP(A1913,população!$A$2:$E$5571,2,0)</f>
        <v>22510</v>
      </c>
      <c r="K1913" s="9" t="n">
        <f aca="false">VLOOKUP(A1913,população!$A$2:$E$5571,3,0)</f>
        <v>54546</v>
      </c>
      <c r="L1913" s="9" t="n">
        <f aca="false">VLOOKUP(A1913,população!$A$2:$E$5571,4,0)</f>
        <v>3701</v>
      </c>
      <c r="M1913" s="9" t="n">
        <f aca="false">VLOOKUP(A1913,população!$A$2:$E$5571,5,0)</f>
        <v>80757</v>
      </c>
    </row>
    <row r="1914" customFormat="false" ht="15" hidden="false" customHeight="false" outlineLevel="0" collapsed="false">
      <c r="A1914" s="7" t="n">
        <v>314530</v>
      </c>
      <c r="B1914" s="8" t="str">
        <f aca="false">VLOOKUP(A1914,Municipios!$A$2:$B$5571,2,0)</f>
        <v>Novo Cruzeiro</v>
      </c>
      <c r="C1914" s="7" t="n">
        <v>39</v>
      </c>
      <c r="D1914" s="7" t="n">
        <v>0</v>
      </c>
      <c r="E1914" s="7" t="n">
        <v>5</v>
      </c>
      <c r="F1914" s="7" t="n">
        <v>0</v>
      </c>
      <c r="G1914" s="7" t="n">
        <v>11</v>
      </c>
      <c r="H1914" s="7" t="n">
        <v>0</v>
      </c>
      <c r="I1914" s="7" t="n">
        <v>1</v>
      </c>
      <c r="J1914" s="9" t="n">
        <f aca="false">VLOOKUP(A1914,população!$A$2:$E$5571,2,0)</f>
        <v>9168</v>
      </c>
      <c r="K1914" s="9" t="n">
        <f aca="false">VLOOKUP(A1914,população!$A$2:$E$5571,3,0)</f>
        <v>17163</v>
      </c>
      <c r="L1914" s="9" t="n">
        <f aca="false">VLOOKUP(A1914,população!$A$2:$E$5571,4,0)</f>
        <v>3305</v>
      </c>
      <c r="M1914" s="9" t="n">
        <f aca="false">VLOOKUP(A1914,população!$A$2:$E$5571,5,0)</f>
        <v>29636</v>
      </c>
    </row>
    <row r="1915" customFormat="false" ht="15" hidden="false" customHeight="false" outlineLevel="0" collapsed="false">
      <c r="A1915" s="7" t="n">
        <v>314560</v>
      </c>
      <c r="B1915" s="8" t="str">
        <f aca="false">VLOOKUP(A1915,Municipios!$A$2:$B$5571,2,0)</f>
        <v>Oliveira</v>
      </c>
      <c r="C1915" s="7" t="n">
        <v>62</v>
      </c>
      <c r="D1915" s="7" t="n">
        <v>10</v>
      </c>
      <c r="E1915" s="7" t="n">
        <v>5</v>
      </c>
      <c r="F1915" s="7" t="n">
        <v>2</v>
      </c>
      <c r="G1915" s="7" t="n">
        <v>26</v>
      </c>
      <c r="H1915" s="7" t="n">
        <v>9</v>
      </c>
      <c r="I1915" s="7" t="n">
        <v>15</v>
      </c>
      <c r="J1915" s="9" t="n">
        <f aca="false">VLOOKUP(A1915,população!$A$2:$E$5571,2,0)</f>
        <v>8604</v>
      </c>
      <c r="K1915" s="9" t="n">
        <f aca="false">VLOOKUP(A1915,população!$A$2:$E$5571,3,0)</f>
        <v>25458</v>
      </c>
      <c r="L1915" s="9" t="n">
        <f aca="false">VLOOKUP(A1915,população!$A$2:$E$5571,4,0)</f>
        <v>5310</v>
      </c>
      <c r="M1915" s="9" t="n">
        <f aca="false">VLOOKUP(A1915,população!$A$2:$E$5571,5,0)</f>
        <v>39372</v>
      </c>
    </row>
    <row r="1916" customFormat="false" ht="15" hidden="false" customHeight="false" outlineLevel="0" collapsed="false">
      <c r="A1916" s="7" t="n">
        <v>314590</v>
      </c>
      <c r="B1916" s="8" t="str">
        <f aca="false">VLOOKUP(A1916,Municipios!$A$2:$B$5571,2,0)</f>
        <v>Ouro Branco</v>
      </c>
      <c r="C1916" s="7" t="n">
        <v>26</v>
      </c>
      <c r="D1916" s="7" t="n">
        <v>0</v>
      </c>
      <c r="E1916" s="7" t="n">
        <v>3</v>
      </c>
      <c r="F1916" s="7" t="n">
        <v>0</v>
      </c>
      <c r="G1916" s="7" t="n">
        <v>11</v>
      </c>
      <c r="H1916" s="7" t="n">
        <v>0</v>
      </c>
      <c r="I1916" s="7" t="n">
        <v>4</v>
      </c>
      <c r="J1916" s="9" t="n">
        <f aca="false">VLOOKUP(A1916,população!$A$2:$E$5571,2,0)</f>
        <v>8906</v>
      </c>
      <c r="K1916" s="9" t="n">
        <f aca="false">VLOOKUP(A1916,população!$A$2:$E$5571,3,0)</f>
        <v>24766</v>
      </c>
      <c r="L1916" s="9" t="n">
        <f aca="false">VLOOKUP(A1916,população!$A$2:$E$5571,4,0)</f>
        <v>2722</v>
      </c>
      <c r="M1916" s="9" t="n">
        <f aca="false">VLOOKUP(A1916,população!$A$2:$E$5571,5,0)</f>
        <v>36394</v>
      </c>
    </row>
    <row r="1917" customFormat="false" ht="15" hidden="false" customHeight="false" outlineLevel="0" collapsed="false">
      <c r="A1917" s="7" t="n">
        <v>314600</v>
      </c>
      <c r="B1917" s="8" t="str">
        <f aca="false">VLOOKUP(A1917,Municipios!$A$2:$B$5571,2,0)</f>
        <v>Ouro Fino</v>
      </c>
      <c r="C1917" s="7" t="n">
        <v>36</v>
      </c>
      <c r="D1917" s="7" t="n">
        <v>0</v>
      </c>
      <c r="E1917" s="7" t="n">
        <v>3</v>
      </c>
      <c r="F1917" s="7" t="n">
        <v>0</v>
      </c>
      <c r="G1917" s="7" t="n">
        <v>17</v>
      </c>
      <c r="H1917" s="7" t="n">
        <v>0</v>
      </c>
      <c r="I1917" s="7" t="n">
        <v>4</v>
      </c>
      <c r="J1917" s="9" t="n">
        <f aca="false">VLOOKUP(A1917,população!$A$2:$E$5571,2,0)</f>
        <v>6701</v>
      </c>
      <c r="K1917" s="9" t="n">
        <f aca="false">VLOOKUP(A1917,população!$A$2:$E$5571,3,0)</f>
        <v>20092</v>
      </c>
      <c r="L1917" s="9" t="n">
        <f aca="false">VLOOKUP(A1917,população!$A$2:$E$5571,4,0)</f>
        <v>4791</v>
      </c>
      <c r="M1917" s="9" t="n">
        <f aca="false">VLOOKUP(A1917,população!$A$2:$E$5571,5,0)</f>
        <v>31584</v>
      </c>
    </row>
    <row r="1918" customFormat="false" ht="15" hidden="false" customHeight="false" outlineLevel="0" collapsed="false">
      <c r="A1918" s="7" t="n">
        <v>314610</v>
      </c>
      <c r="B1918" s="8" t="str">
        <f aca="false">VLOOKUP(A1918,Municipios!$A$2:$B$5571,2,0)</f>
        <v>Ouro Preto</v>
      </c>
      <c r="C1918" s="7" t="n">
        <v>71</v>
      </c>
      <c r="D1918" s="7" t="n">
        <v>10</v>
      </c>
      <c r="E1918" s="7" t="n">
        <v>6</v>
      </c>
      <c r="F1918" s="7" t="n">
        <v>2</v>
      </c>
      <c r="G1918" s="7" t="n">
        <v>37</v>
      </c>
      <c r="H1918" s="7" t="n">
        <v>9</v>
      </c>
      <c r="I1918" s="7" t="n">
        <v>10</v>
      </c>
      <c r="J1918" s="9" t="n">
        <f aca="false">VLOOKUP(A1918,população!$A$2:$E$5571,2,0)</f>
        <v>16896</v>
      </c>
      <c r="K1918" s="9" t="n">
        <f aca="false">VLOOKUP(A1918,população!$A$2:$E$5571,3,0)</f>
        <v>45945</v>
      </c>
      <c r="L1918" s="9" t="n">
        <f aca="false">VLOOKUP(A1918,população!$A$2:$E$5571,4,0)</f>
        <v>7939</v>
      </c>
      <c r="M1918" s="9" t="n">
        <f aca="false">VLOOKUP(A1918,população!$A$2:$E$5571,5,0)</f>
        <v>70780</v>
      </c>
    </row>
    <row r="1919" customFormat="false" ht="15" hidden="false" customHeight="false" outlineLevel="0" collapsed="false">
      <c r="A1919" s="7" t="n">
        <v>314630</v>
      </c>
      <c r="B1919" s="8" t="str">
        <f aca="false">VLOOKUP(A1919,Municipios!$A$2:$B$5571,2,0)</f>
        <v>Padre Paraíso</v>
      </c>
      <c r="C1919" s="7" t="n">
        <v>47</v>
      </c>
      <c r="D1919" s="7" t="n">
        <v>0</v>
      </c>
      <c r="E1919" s="7" t="n">
        <v>4</v>
      </c>
      <c r="F1919" s="7" t="n">
        <v>0</v>
      </c>
      <c r="G1919" s="7" t="n">
        <v>15</v>
      </c>
      <c r="H1919" s="7" t="n">
        <v>0</v>
      </c>
      <c r="I1919" s="7" t="n">
        <v>1</v>
      </c>
      <c r="J1919" s="9" t="n">
        <f aca="false">VLOOKUP(A1919,população!$A$2:$E$5571,2,0)</f>
        <v>5561</v>
      </c>
      <c r="K1919" s="9" t="n">
        <f aca="false">VLOOKUP(A1919,população!$A$2:$E$5571,3,0)</f>
        <v>10653</v>
      </c>
      <c r="L1919" s="9" t="n">
        <f aca="false">VLOOKUP(A1919,população!$A$2:$E$5571,4,0)</f>
        <v>2530</v>
      </c>
      <c r="M1919" s="9" t="n">
        <f aca="false">VLOOKUP(A1919,população!$A$2:$E$5571,5,0)</f>
        <v>18744</v>
      </c>
    </row>
    <row r="1920" customFormat="false" ht="15" hidden="false" customHeight="false" outlineLevel="0" collapsed="false">
      <c r="A1920" s="7" t="n">
        <v>314650</v>
      </c>
      <c r="B1920" s="8" t="str">
        <f aca="false">VLOOKUP(A1920,Municipios!$A$2:$B$5571,2,0)</f>
        <v>Pains</v>
      </c>
      <c r="C1920" s="7" t="n">
        <v>18</v>
      </c>
      <c r="D1920" s="7" t="n">
        <v>0</v>
      </c>
      <c r="E1920" s="7" t="n">
        <v>1</v>
      </c>
      <c r="F1920" s="7" t="n">
        <v>0</v>
      </c>
      <c r="G1920" s="7" t="n">
        <v>2</v>
      </c>
      <c r="H1920" s="7" t="n">
        <v>0</v>
      </c>
      <c r="I1920" s="7" t="n">
        <v>1</v>
      </c>
      <c r="J1920" s="9" t="n">
        <f aca="false">VLOOKUP(A1920,população!$A$2:$E$5571,2,0)</f>
        <v>1669</v>
      </c>
      <c r="K1920" s="9" t="n">
        <f aca="false">VLOOKUP(A1920,população!$A$2:$E$5571,3,0)</f>
        <v>5112</v>
      </c>
      <c r="L1920" s="9" t="n">
        <f aca="false">VLOOKUP(A1920,população!$A$2:$E$5571,4,0)</f>
        <v>1148</v>
      </c>
      <c r="M1920" s="9" t="n">
        <f aca="false">VLOOKUP(A1920,população!$A$2:$E$5571,5,0)</f>
        <v>7929</v>
      </c>
    </row>
    <row r="1921" customFormat="false" ht="15" hidden="false" customHeight="false" outlineLevel="0" collapsed="false">
      <c r="A1921" s="7" t="n">
        <v>314670</v>
      </c>
      <c r="B1921" s="8" t="str">
        <f aca="false">VLOOKUP(A1921,Municipios!$A$2:$B$5571,2,0)</f>
        <v>Palma</v>
      </c>
      <c r="C1921" s="7" t="n">
        <v>22</v>
      </c>
      <c r="D1921" s="7" t="n">
        <v>0</v>
      </c>
      <c r="E1921" s="7" t="n">
        <v>1</v>
      </c>
      <c r="F1921" s="7" t="n">
        <v>0</v>
      </c>
      <c r="G1921" s="7" t="n">
        <v>2</v>
      </c>
      <c r="H1921" s="7" t="n">
        <v>0</v>
      </c>
      <c r="I1921" s="7" t="n">
        <v>0</v>
      </c>
      <c r="J1921" s="9" t="n">
        <f aca="false">VLOOKUP(A1921,população!$A$2:$E$5571,2,0)</f>
        <v>1218</v>
      </c>
      <c r="K1921" s="9" t="n">
        <f aca="false">VLOOKUP(A1921,população!$A$2:$E$5571,3,0)</f>
        <v>4015</v>
      </c>
      <c r="L1921" s="9" t="n">
        <f aca="false">VLOOKUP(A1921,população!$A$2:$E$5571,4,0)</f>
        <v>1159</v>
      </c>
      <c r="M1921" s="9" t="n">
        <f aca="false">VLOOKUP(A1921,população!$A$2:$E$5571,5,0)</f>
        <v>6392</v>
      </c>
    </row>
    <row r="1922" customFormat="false" ht="15" hidden="false" customHeight="false" outlineLevel="0" collapsed="false">
      <c r="A1922" s="7" t="n">
        <v>314700</v>
      </c>
      <c r="B1922" s="8" t="str">
        <f aca="false">VLOOKUP(A1922,Municipios!$A$2:$B$5571,2,0)</f>
        <v>Paracatu</v>
      </c>
      <c r="C1922" s="7" t="n">
        <v>81</v>
      </c>
      <c r="D1922" s="7" t="n">
        <v>8</v>
      </c>
      <c r="E1922" s="7" t="n">
        <v>8</v>
      </c>
      <c r="F1922" s="7" t="n">
        <v>2</v>
      </c>
      <c r="G1922" s="7" t="n">
        <v>55</v>
      </c>
      <c r="H1922" s="7" t="n">
        <v>7</v>
      </c>
      <c r="I1922" s="7" t="n">
        <v>12</v>
      </c>
      <c r="J1922" s="9" t="n">
        <f aca="false">VLOOKUP(A1922,população!$A$2:$E$5571,2,0)</f>
        <v>24415</v>
      </c>
      <c r="K1922" s="9" t="n">
        <f aca="false">VLOOKUP(A1922,população!$A$2:$E$5571,3,0)</f>
        <v>55082</v>
      </c>
      <c r="L1922" s="9" t="n">
        <f aca="false">VLOOKUP(A1922,população!$A$2:$E$5571,4,0)</f>
        <v>6941</v>
      </c>
      <c r="M1922" s="9" t="n">
        <f aca="false">VLOOKUP(A1922,população!$A$2:$E$5571,5,0)</f>
        <v>86438</v>
      </c>
    </row>
    <row r="1923" customFormat="false" ht="15" hidden="false" customHeight="false" outlineLevel="0" collapsed="false">
      <c r="A1923" s="7" t="n">
        <v>314710</v>
      </c>
      <c r="B1923" s="8" t="str">
        <f aca="false">VLOOKUP(A1923,Municipios!$A$2:$B$5571,2,0)</f>
        <v>Pará de Minas</v>
      </c>
      <c r="C1923" s="7" t="n">
        <v>69</v>
      </c>
      <c r="D1923" s="7" t="n">
        <v>10</v>
      </c>
      <c r="E1923" s="7" t="n">
        <v>8</v>
      </c>
      <c r="F1923" s="7" t="n">
        <v>1</v>
      </c>
      <c r="G1923" s="7" t="n">
        <v>48</v>
      </c>
      <c r="H1923" s="7" t="n">
        <v>7</v>
      </c>
      <c r="I1923" s="7" t="n">
        <v>14</v>
      </c>
      <c r="J1923" s="9" t="n">
        <f aca="false">VLOOKUP(A1923,população!$A$2:$E$5571,2,0)</f>
        <v>20732</v>
      </c>
      <c r="K1923" s="9" t="n">
        <f aca="false">VLOOKUP(A1923,população!$A$2:$E$5571,3,0)</f>
        <v>56520</v>
      </c>
      <c r="L1923" s="9" t="n">
        <f aca="false">VLOOKUP(A1923,população!$A$2:$E$5571,4,0)</f>
        <v>9113</v>
      </c>
      <c r="M1923" s="9" t="n">
        <f aca="false">VLOOKUP(A1923,população!$A$2:$E$5571,5,0)</f>
        <v>86365</v>
      </c>
    </row>
    <row r="1924" customFormat="false" ht="15" hidden="false" customHeight="false" outlineLevel="0" collapsed="false">
      <c r="A1924" s="7" t="n">
        <v>314720</v>
      </c>
      <c r="B1924" s="8" t="str">
        <f aca="false">VLOOKUP(A1924,Municipios!$A$2:$B$5571,2,0)</f>
        <v>Paraguaçu</v>
      </c>
      <c r="C1924" s="7" t="n">
        <v>30</v>
      </c>
      <c r="D1924" s="7" t="n">
        <v>0</v>
      </c>
      <c r="E1924" s="7" t="n">
        <v>2</v>
      </c>
      <c r="F1924" s="7" t="n">
        <v>0</v>
      </c>
      <c r="G1924" s="7" t="n">
        <v>5</v>
      </c>
      <c r="H1924" s="7" t="n">
        <v>0</v>
      </c>
      <c r="I1924" s="7" t="n">
        <v>1</v>
      </c>
      <c r="J1924" s="9" t="n">
        <f aca="false">VLOOKUP(A1924,população!$A$2:$E$5571,2,0)</f>
        <v>4650</v>
      </c>
      <c r="K1924" s="9" t="n">
        <f aca="false">VLOOKUP(A1924,população!$A$2:$E$5571,3,0)</f>
        <v>12853</v>
      </c>
      <c r="L1924" s="9" t="n">
        <f aca="false">VLOOKUP(A1924,população!$A$2:$E$5571,4,0)</f>
        <v>2985</v>
      </c>
      <c r="M1924" s="9" t="n">
        <f aca="false">VLOOKUP(A1924,população!$A$2:$E$5571,5,0)</f>
        <v>20488</v>
      </c>
    </row>
    <row r="1925" customFormat="false" ht="15" hidden="false" customHeight="false" outlineLevel="0" collapsed="false">
      <c r="A1925" s="7" t="n">
        <v>314730</v>
      </c>
      <c r="B1925" s="8" t="str">
        <f aca="false">VLOOKUP(A1925,Municipios!$A$2:$B$5571,2,0)</f>
        <v>Paraisópolis</v>
      </c>
      <c r="C1925" s="7" t="n">
        <v>31</v>
      </c>
      <c r="D1925" s="7" t="n">
        <v>0</v>
      </c>
      <c r="E1925" s="7" t="n">
        <v>3</v>
      </c>
      <c r="F1925" s="7" t="n">
        <v>0</v>
      </c>
      <c r="G1925" s="7" t="n">
        <v>6</v>
      </c>
      <c r="H1925" s="7" t="n">
        <v>0</v>
      </c>
      <c r="I1925" s="7" t="n">
        <v>4</v>
      </c>
      <c r="J1925" s="9" t="n">
        <f aca="false">VLOOKUP(A1925,população!$A$2:$E$5571,2,0)</f>
        <v>4326</v>
      </c>
      <c r="K1925" s="9" t="n">
        <f aca="false">VLOOKUP(A1925,população!$A$2:$E$5571,3,0)</f>
        <v>12426</v>
      </c>
      <c r="L1925" s="9" t="n">
        <f aca="false">VLOOKUP(A1925,população!$A$2:$E$5571,4,0)</f>
        <v>2680</v>
      </c>
      <c r="M1925" s="9" t="n">
        <f aca="false">VLOOKUP(A1925,população!$A$2:$E$5571,5,0)</f>
        <v>19432</v>
      </c>
    </row>
    <row r="1926" customFormat="false" ht="15" hidden="false" customHeight="false" outlineLevel="0" collapsed="false">
      <c r="A1926" s="7" t="n">
        <v>314750</v>
      </c>
      <c r="B1926" s="8" t="str">
        <f aca="false">VLOOKUP(A1926,Municipios!$A$2:$B$5571,2,0)</f>
        <v>Passabém</v>
      </c>
      <c r="C1926" s="7" t="n">
        <v>15</v>
      </c>
      <c r="D1926" s="7" t="n">
        <v>0</v>
      </c>
      <c r="E1926" s="7" t="n">
        <v>1</v>
      </c>
      <c r="F1926" s="7" t="n">
        <v>0</v>
      </c>
      <c r="G1926" s="7" t="n">
        <v>1</v>
      </c>
      <c r="H1926" s="7" t="n">
        <v>0</v>
      </c>
      <c r="I1926" s="7" t="n">
        <v>0</v>
      </c>
      <c r="J1926" s="9" t="n">
        <f aca="false">VLOOKUP(A1926,população!$A$2:$E$5571,2,0)</f>
        <v>332</v>
      </c>
      <c r="K1926" s="9" t="n">
        <f aca="false">VLOOKUP(A1926,população!$A$2:$E$5571,3,0)</f>
        <v>1050</v>
      </c>
      <c r="L1926" s="9" t="n">
        <f aca="false">VLOOKUP(A1926,população!$A$2:$E$5571,4,0)</f>
        <v>329</v>
      </c>
      <c r="M1926" s="9" t="n">
        <f aca="false">VLOOKUP(A1926,população!$A$2:$E$5571,5,0)</f>
        <v>1711</v>
      </c>
    </row>
    <row r="1927" customFormat="false" ht="15" hidden="false" customHeight="false" outlineLevel="0" collapsed="false">
      <c r="A1927" s="7" t="n">
        <v>314760</v>
      </c>
      <c r="B1927" s="8" t="str">
        <f aca="false">VLOOKUP(A1927,Municipios!$A$2:$B$5571,2,0)</f>
        <v>Passa Quatro</v>
      </c>
      <c r="C1927" s="7" t="n">
        <v>29</v>
      </c>
      <c r="D1927" s="7" t="n">
        <v>0</v>
      </c>
      <c r="E1927" s="7" t="n">
        <v>2</v>
      </c>
      <c r="F1927" s="7" t="n">
        <v>0</v>
      </c>
      <c r="G1927" s="7" t="n">
        <v>7</v>
      </c>
      <c r="H1927" s="7" t="n">
        <v>0</v>
      </c>
      <c r="I1927" s="7" t="n">
        <v>1</v>
      </c>
      <c r="J1927" s="9" t="n">
        <f aca="false">VLOOKUP(A1927,população!$A$2:$E$5571,2,0)</f>
        <v>3647</v>
      </c>
      <c r="K1927" s="9" t="n">
        <f aca="false">VLOOKUP(A1927,população!$A$2:$E$5571,3,0)</f>
        <v>10014</v>
      </c>
      <c r="L1927" s="9" t="n">
        <f aca="false">VLOOKUP(A1927,população!$A$2:$E$5571,4,0)</f>
        <v>1991</v>
      </c>
      <c r="M1927" s="9" t="n">
        <f aca="false">VLOOKUP(A1927,população!$A$2:$E$5571,5,0)</f>
        <v>15652</v>
      </c>
    </row>
    <row r="1928" customFormat="false" ht="15" hidden="false" customHeight="false" outlineLevel="0" collapsed="false">
      <c r="A1928" s="7" t="n">
        <v>314770</v>
      </c>
      <c r="B1928" s="8" t="str">
        <f aca="false">VLOOKUP(A1928,Municipios!$A$2:$B$5571,2,0)</f>
        <v>Passa Tempo</v>
      </c>
      <c r="C1928" s="7" t="n">
        <v>26</v>
      </c>
      <c r="D1928" s="7" t="n">
        <v>0</v>
      </c>
      <c r="E1928" s="7" t="n">
        <v>1</v>
      </c>
      <c r="F1928" s="7" t="n">
        <v>0</v>
      </c>
      <c r="G1928" s="7" t="n">
        <v>3</v>
      </c>
      <c r="H1928" s="7" t="n">
        <v>0</v>
      </c>
      <c r="I1928" s="7" t="n">
        <v>0</v>
      </c>
      <c r="J1928" s="9" t="n">
        <f aca="false">VLOOKUP(A1928,população!$A$2:$E$5571,2,0)</f>
        <v>1505</v>
      </c>
      <c r="K1928" s="9" t="n">
        <f aca="false">VLOOKUP(A1928,população!$A$2:$E$5571,3,0)</f>
        <v>5149</v>
      </c>
      <c r="L1928" s="9" t="n">
        <f aca="false">VLOOKUP(A1928,população!$A$2:$E$5571,4,0)</f>
        <v>1343</v>
      </c>
      <c r="M1928" s="9" t="n">
        <f aca="false">VLOOKUP(A1928,população!$A$2:$E$5571,5,0)</f>
        <v>7997</v>
      </c>
    </row>
    <row r="1929" customFormat="false" ht="15" hidden="false" customHeight="false" outlineLevel="0" collapsed="false">
      <c r="A1929" s="7" t="n">
        <v>314790</v>
      </c>
      <c r="B1929" s="8" t="str">
        <f aca="false">VLOOKUP(A1929,Municipios!$A$2:$B$5571,2,0)</f>
        <v>Passos</v>
      </c>
      <c r="C1929" s="7" t="n">
        <v>164</v>
      </c>
      <c r="D1929" s="7" t="n">
        <v>58</v>
      </c>
      <c r="E1929" s="7" t="n">
        <v>11</v>
      </c>
      <c r="F1929" s="7" t="n">
        <v>1</v>
      </c>
      <c r="G1929" s="7" t="n">
        <v>105</v>
      </c>
      <c r="H1929" s="7" t="n">
        <v>47</v>
      </c>
      <c r="I1929" s="7" t="n">
        <v>77</v>
      </c>
      <c r="J1929" s="9" t="n">
        <f aca="false">VLOOKUP(A1929,população!$A$2:$E$5571,2,0)</f>
        <v>25247</v>
      </c>
      <c r="K1929" s="9" t="n">
        <f aca="false">VLOOKUP(A1929,população!$A$2:$E$5571,3,0)</f>
        <v>69569</v>
      </c>
      <c r="L1929" s="9" t="n">
        <f aca="false">VLOOKUP(A1929,população!$A$2:$E$5571,4,0)</f>
        <v>13381</v>
      </c>
      <c r="M1929" s="9" t="n">
        <f aca="false">VLOOKUP(A1929,população!$A$2:$E$5571,5,0)</f>
        <v>108197</v>
      </c>
    </row>
    <row r="1930" customFormat="false" ht="15" hidden="false" customHeight="false" outlineLevel="0" collapsed="false">
      <c r="A1930" s="7" t="n">
        <v>314800</v>
      </c>
      <c r="B1930" s="8" t="str">
        <f aca="false">VLOOKUP(A1930,Municipios!$A$2:$B$5571,2,0)</f>
        <v>Patos de Minas</v>
      </c>
      <c r="C1930" s="7" t="n">
        <v>191</v>
      </c>
      <c r="D1930" s="7" t="n">
        <v>81</v>
      </c>
      <c r="E1930" s="7" t="n">
        <v>6</v>
      </c>
      <c r="F1930" s="7" t="n">
        <v>12</v>
      </c>
      <c r="G1930" s="7" t="n">
        <v>101</v>
      </c>
      <c r="H1930" s="7" t="n">
        <v>41</v>
      </c>
      <c r="I1930" s="7" t="n">
        <v>74</v>
      </c>
      <c r="J1930" s="9" t="n">
        <f aca="false">VLOOKUP(A1930,população!$A$2:$E$5571,2,0)</f>
        <v>32425</v>
      </c>
      <c r="K1930" s="9" t="n">
        <f aca="false">VLOOKUP(A1930,população!$A$2:$E$5571,3,0)</f>
        <v>93150</v>
      </c>
      <c r="L1930" s="9" t="n">
        <f aca="false">VLOOKUP(A1930,população!$A$2:$E$5571,4,0)</f>
        <v>16778</v>
      </c>
      <c r="M1930" s="9" t="n">
        <f aca="false">VLOOKUP(A1930,população!$A$2:$E$5571,5,0)</f>
        <v>142353</v>
      </c>
    </row>
    <row r="1931" customFormat="false" ht="15" hidden="false" customHeight="false" outlineLevel="0" collapsed="false">
      <c r="A1931" s="7" t="n">
        <v>314810</v>
      </c>
      <c r="B1931" s="8" t="str">
        <f aca="false">VLOOKUP(A1931,Municipios!$A$2:$B$5571,2,0)</f>
        <v>Patrocínio</v>
      </c>
      <c r="C1931" s="7" t="n">
        <v>91</v>
      </c>
      <c r="D1931" s="7" t="n">
        <v>23</v>
      </c>
      <c r="E1931" s="7" t="n">
        <v>7</v>
      </c>
      <c r="F1931" s="7" t="n">
        <v>4</v>
      </c>
      <c r="G1931" s="7" t="n">
        <v>51</v>
      </c>
      <c r="H1931" s="7" t="n">
        <v>17</v>
      </c>
      <c r="I1931" s="7" t="n">
        <v>32</v>
      </c>
      <c r="J1931" s="9" t="n">
        <f aca="false">VLOOKUP(A1931,população!$A$2:$E$5571,2,0)</f>
        <v>21693</v>
      </c>
      <c r="K1931" s="9" t="n">
        <f aca="false">VLOOKUP(A1931,população!$A$2:$E$5571,3,0)</f>
        <v>54103</v>
      </c>
      <c r="L1931" s="9" t="n">
        <f aca="false">VLOOKUP(A1931,população!$A$2:$E$5571,4,0)</f>
        <v>8753</v>
      </c>
      <c r="M1931" s="9" t="n">
        <f aca="false">VLOOKUP(A1931,população!$A$2:$E$5571,5,0)</f>
        <v>84549</v>
      </c>
    </row>
    <row r="1932" customFormat="false" ht="15" hidden="false" customHeight="false" outlineLevel="0" collapsed="false">
      <c r="A1932" s="7" t="n">
        <v>314860</v>
      </c>
      <c r="B1932" s="8" t="str">
        <f aca="false">VLOOKUP(A1932,Municipios!$A$2:$B$5571,2,0)</f>
        <v>Peçanha</v>
      </c>
      <c r="C1932" s="7" t="n">
        <v>34</v>
      </c>
      <c r="D1932" s="7" t="n">
        <v>0</v>
      </c>
      <c r="E1932" s="7" t="n">
        <v>4</v>
      </c>
      <c r="F1932" s="7" t="n">
        <v>0</v>
      </c>
      <c r="G1932" s="7" t="n">
        <v>14</v>
      </c>
      <c r="H1932" s="7" t="n">
        <v>0</v>
      </c>
      <c r="I1932" s="7" t="n">
        <v>1</v>
      </c>
      <c r="J1932" s="9" t="n">
        <f aca="false">VLOOKUP(A1932,população!$A$2:$E$5571,2,0)</f>
        <v>4539</v>
      </c>
      <c r="K1932" s="9" t="n">
        <f aca="false">VLOOKUP(A1932,população!$A$2:$E$5571,3,0)</f>
        <v>9999</v>
      </c>
      <c r="L1932" s="9" t="n">
        <f aca="false">VLOOKUP(A1932,população!$A$2:$E$5571,4,0)</f>
        <v>2208</v>
      </c>
      <c r="M1932" s="9" t="n">
        <f aca="false">VLOOKUP(A1932,população!$A$2:$E$5571,5,0)</f>
        <v>16746</v>
      </c>
    </row>
    <row r="1933" customFormat="false" ht="15" hidden="false" customHeight="false" outlineLevel="0" collapsed="false">
      <c r="A1933" s="7" t="n">
        <v>314870</v>
      </c>
      <c r="B1933" s="8" t="str">
        <f aca="false">VLOOKUP(A1933,Municipios!$A$2:$B$5571,2,0)</f>
        <v>Pedra Azul</v>
      </c>
      <c r="C1933" s="7" t="n">
        <v>58</v>
      </c>
      <c r="D1933" s="7" t="n">
        <v>0</v>
      </c>
      <c r="E1933" s="7" t="n">
        <v>5</v>
      </c>
      <c r="F1933" s="7" t="n">
        <v>0</v>
      </c>
      <c r="G1933" s="7" t="n">
        <v>24</v>
      </c>
      <c r="H1933" s="7" t="n">
        <v>0</v>
      </c>
      <c r="I1933" s="7" t="n">
        <v>0</v>
      </c>
      <c r="J1933" s="9" t="n">
        <f aca="false">VLOOKUP(A1933,população!$A$2:$E$5571,2,0)</f>
        <v>6687</v>
      </c>
      <c r="K1933" s="9" t="n">
        <f aca="false">VLOOKUP(A1933,população!$A$2:$E$5571,3,0)</f>
        <v>13821</v>
      </c>
      <c r="L1933" s="9" t="n">
        <f aca="false">VLOOKUP(A1933,população!$A$2:$E$5571,4,0)</f>
        <v>2908</v>
      </c>
      <c r="M1933" s="9" t="n">
        <f aca="false">VLOOKUP(A1933,população!$A$2:$E$5571,5,0)</f>
        <v>23416</v>
      </c>
    </row>
    <row r="1934" customFormat="false" ht="15" hidden="false" customHeight="false" outlineLevel="0" collapsed="false">
      <c r="A1934" s="7" t="n">
        <v>314910</v>
      </c>
      <c r="B1934" s="8" t="str">
        <f aca="false">VLOOKUP(A1934,Municipios!$A$2:$B$5571,2,0)</f>
        <v>Pedralva</v>
      </c>
      <c r="C1934" s="7" t="n">
        <v>12</v>
      </c>
      <c r="D1934" s="7" t="n">
        <v>0</v>
      </c>
      <c r="E1934" s="7" t="n">
        <v>1</v>
      </c>
      <c r="F1934" s="7" t="n">
        <v>0</v>
      </c>
      <c r="G1934" s="7" t="n">
        <v>2</v>
      </c>
      <c r="H1934" s="7" t="n">
        <v>0</v>
      </c>
      <c r="I1934" s="7" t="n">
        <v>1</v>
      </c>
      <c r="J1934" s="9" t="n">
        <f aca="false">VLOOKUP(A1934,população!$A$2:$E$5571,2,0)</f>
        <v>2774</v>
      </c>
      <c r="K1934" s="9" t="n">
        <f aca="false">VLOOKUP(A1934,população!$A$2:$E$5571,3,0)</f>
        <v>7000</v>
      </c>
      <c r="L1934" s="9" t="n">
        <f aca="false">VLOOKUP(A1934,população!$A$2:$E$5571,4,0)</f>
        <v>1522</v>
      </c>
      <c r="M1934" s="9" t="n">
        <f aca="false">VLOOKUP(A1934,população!$A$2:$E$5571,5,0)</f>
        <v>11296</v>
      </c>
    </row>
    <row r="1935" customFormat="false" ht="15" hidden="false" customHeight="false" outlineLevel="0" collapsed="false">
      <c r="A1935" s="7" t="n">
        <v>314920</v>
      </c>
      <c r="B1935" s="8" t="str">
        <f aca="false">VLOOKUP(A1935,Municipios!$A$2:$B$5571,2,0)</f>
        <v>Pedrinópolis</v>
      </c>
      <c r="C1935" s="7" t="n">
        <v>20</v>
      </c>
      <c r="D1935" s="7" t="n">
        <v>0</v>
      </c>
      <c r="E1935" s="7" t="n">
        <v>0</v>
      </c>
      <c r="F1935" s="7" t="n">
        <v>0</v>
      </c>
      <c r="G1935" s="7" t="n">
        <v>0</v>
      </c>
      <c r="H1935" s="7" t="n">
        <v>0</v>
      </c>
      <c r="I1935" s="7" t="n">
        <v>0</v>
      </c>
      <c r="J1935" s="9" t="n">
        <f aca="false">VLOOKUP(A1935,população!$A$2:$E$5571,2,0)</f>
        <v>726</v>
      </c>
      <c r="K1935" s="9" t="n">
        <f aca="false">VLOOKUP(A1935,população!$A$2:$E$5571,3,0)</f>
        <v>2190</v>
      </c>
      <c r="L1935" s="9" t="n">
        <f aca="false">VLOOKUP(A1935,população!$A$2:$E$5571,4,0)</f>
        <v>467</v>
      </c>
      <c r="M1935" s="9" t="n">
        <f aca="false">VLOOKUP(A1935,população!$A$2:$E$5571,5,0)</f>
        <v>3383</v>
      </c>
    </row>
    <row r="1936" customFormat="false" ht="15" hidden="false" customHeight="false" outlineLevel="0" collapsed="false">
      <c r="A1936" s="7" t="n">
        <v>314930</v>
      </c>
      <c r="B1936" s="8" t="str">
        <f aca="false">VLOOKUP(A1936,Municipios!$A$2:$B$5571,2,0)</f>
        <v>Pedro Leopoldo</v>
      </c>
      <c r="C1936" s="7" t="n">
        <v>47</v>
      </c>
      <c r="D1936" s="7" t="n">
        <v>0</v>
      </c>
      <c r="E1936" s="7" t="n">
        <v>2</v>
      </c>
      <c r="F1936" s="7" t="n">
        <v>0</v>
      </c>
      <c r="G1936" s="7" t="n">
        <v>20</v>
      </c>
      <c r="H1936" s="7" t="n">
        <v>0</v>
      </c>
      <c r="I1936" s="7" t="n">
        <v>3</v>
      </c>
      <c r="J1936" s="9" t="n">
        <f aca="false">VLOOKUP(A1936,população!$A$2:$E$5571,2,0)</f>
        <v>14391</v>
      </c>
      <c r="K1936" s="9" t="n">
        <f aca="false">VLOOKUP(A1936,população!$A$2:$E$5571,3,0)</f>
        <v>39070</v>
      </c>
      <c r="L1936" s="9" t="n">
        <f aca="false">VLOOKUP(A1936,população!$A$2:$E$5571,4,0)</f>
        <v>6640</v>
      </c>
      <c r="M1936" s="9" t="n">
        <f aca="false">VLOOKUP(A1936,população!$A$2:$E$5571,5,0)</f>
        <v>60101</v>
      </c>
    </row>
    <row r="1937" customFormat="false" ht="15" hidden="false" customHeight="false" outlineLevel="0" collapsed="false">
      <c r="A1937" s="7" t="n">
        <v>314980</v>
      </c>
      <c r="B1937" s="8" t="str">
        <f aca="false">VLOOKUP(A1937,Municipios!$A$2:$B$5571,2,0)</f>
        <v>Perdizes</v>
      </c>
      <c r="C1937" s="7" t="n">
        <v>26</v>
      </c>
      <c r="D1937" s="7" t="n">
        <v>0</v>
      </c>
      <c r="E1937" s="7" t="n">
        <v>3</v>
      </c>
      <c r="F1937" s="7" t="n">
        <v>0</v>
      </c>
      <c r="G1937" s="7" t="n">
        <v>6</v>
      </c>
      <c r="H1937" s="7" t="n">
        <v>0</v>
      </c>
      <c r="I1937" s="7" t="n">
        <v>1</v>
      </c>
      <c r="J1937" s="9" t="n">
        <f aca="false">VLOOKUP(A1937,população!$A$2:$E$5571,2,0)</f>
        <v>3822</v>
      </c>
      <c r="K1937" s="9" t="n">
        <f aca="false">VLOOKUP(A1937,população!$A$2:$E$5571,3,0)</f>
        <v>9445</v>
      </c>
      <c r="L1937" s="9" t="n">
        <f aca="false">VLOOKUP(A1937,população!$A$2:$E$5571,4,0)</f>
        <v>1296</v>
      </c>
      <c r="M1937" s="9" t="n">
        <f aca="false">VLOOKUP(A1937,população!$A$2:$E$5571,5,0)</f>
        <v>14563</v>
      </c>
    </row>
    <row r="1938" customFormat="false" ht="15" hidden="false" customHeight="false" outlineLevel="0" collapsed="false">
      <c r="A1938" s="7" t="n">
        <v>314990</v>
      </c>
      <c r="B1938" s="8" t="str">
        <f aca="false">VLOOKUP(A1938,Municipios!$A$2:$B$5571,2,0)</f>
        <v>Perdões</v>
      </c>
      <c r="C1938" s="7" t="n">
        <v>36</v>
      </c>
      <c r="D1938" s="7" t="n">
        <v>0</v>
      </c>
      <c r="E1938" s="7" t="n">
        <v>3</v>
      </c>
      <c r="F1938" s="7" t="n">
        <v>0</v>
      </c>
      <c r="G1938" s="7" t="n">
        <v>7</v>
      </c>
      <c r="H1938" s="7" t="n">
        <v>0</v>
      </c>
      <c r="I1938" s="7" t="n">
        <v>1</v>
      </c>
      <c r="J1938" s="9" t="n">
        <f aca="false">VLOOKUP(A1938,população!$A$2:$E$5571,2,0)</f>
        <v>4323</v>
      </c>
      <c r="K1938" s="9" t="n">
        <f aca="false">VLOOKUP(A1938,população!$A$2:$E$5571,3,0)</f>
        <v>12914</v>
      </c>
      <c r="L1938" s="9" t="n">
        <f aca="false">VLOOKUP(A1938,população!$A$2:$E$5571,4,0)</f>
        <v>2777</v>
      </c>
      <c r="M1938" s="9" t="n">
        <f aca="false">VLOOKUP(A1938,população!$A$2:$E$5571,5,0)</f>
        <v>20014</v>
      </c>
    </row>
    <row r="1939" customFormat="false" ht="15" hidden="false" customHeight="false" outlineLevel="0" collapsed="false">
      <c r="A1939" s="7" t="n">
        <v>315030</v>
      </c>
      <c r="B1939" s="8" t="str">
        <f aca="false">VLOOKUP(A1939,Municipios!$A$2:$B$5571,2,0)</f>
        <v>Piedade do Rio Grande</v>
      </c>
      <c r="C1939" s="7" t="n">
        <v>14</v>
      </c>
      <c r="D1939" s="7" t="n">
        <v>0</v>
      </c>
      <c r="E1939" s="7" t="n">
        <v>1</v>
      </c>
      <c r="F1939" s="7" t="n">
        <v>0</v>
      </c>
      <c r="G1939" s="7" t="n">
        <v>1</v>
      </c>
      <c r="H1939" s="7" t="n">
        <v>0</v>
      </c>
      <c r="I1939" s="7" t="n">
        <v>1</v>
      </c>
      <c r="J1939" s="9" t="n">
        <f aca="false">VLOOKUP(A1939,população!$A$2:$E$5571,2,0)</f>
        <v>943</v>
      </c>
      <c r="K1939" s="9" t="n">
        <f aca="false">VLOOKUP(A1939,população!$A$2:$E$5571,3,0)</f>
        <v>2857</v>
      </c>
      <c r="L1939" s="9" t="n">
        <f aca="false">VLOOKUP(A1939,população!$A$2:$E$5571,4,0)</f>
        <v>814</v>
      </c>
      <c r="M1939" s="9" t="n">
        <f aca="false">VLOOKUP(A1939,população!$A$2:$E$5571,5,0)</f>
        <v>4614</v>
      </c>
    </row>
    <row r="1940" customFormat="false" ht="15" hidden="false" customHeight="false" outlineLevel="0" collapsed="false">
      <c r="A1940" s="7" t="n">
        <v>315050</v>
      </c>
      <c r="B1940" s="8" t="str">
        <f aca="false">VLOOKUP(A1940,Municipios!$A$2:$B$5571,2,0)</f>
        <v>Pimenta</v>
      </c>
      <c r="C1940" s="7" t="n">
        <v>12</v>
      </c>
      <c r="D1940" s="7" t="n">
        <v>0</v>
      </c>
      <c r="E1940" s="7" t="n">
        <v>1</v>
      </c>
      <c r="F1940" s="7" t="n">
        <v>0</v>
      </c>
      <c r="G1940" s="7" t="n">
        <v>1</v>
      </c>
      <c r="H1940" s="7" t="n">
        <v>0</v>
      </c>
      <c r="I1940" s="7" t="n">
        <v>1</v>
      </c>
      <c r="J1940" s="9" t="n">
        <f aca="false">VLOOKUP(A1940,população!$A$2:$E$5571,2,0)</f>
        <v>1599</v>
      </c>
      <c r="K1940" s="9" t="n">
        <f aca="false">VLOOKUP(A1940,população!$A$2:$E$5571,3,0)</f>
        <v>5472</v>
      </c>
      <c r="L1940" s="9" t="n">
        <f aca="false">VLOOKUP(A1940,população!$A$2:$E$5571,4,0)</f>
        <v>982</v>
      </c>
      <c r="M1940" s="9" t="n">
        <f aca="false">VLOOKUP(A1940,população!$A$2:$E$5571,5,0)</f>
        <v>8053</v>
      </c>
    </row>
    <row r="1941" customFormat="false" ht="15" hidden="false" customHeight="false" outlineLevel="0" collapsed="false">
      <c r="A1941" s="7" t="n">
        <v>315080</v>
      </c>
      <c r="B1941" s="8" t="str">
        <f aca="false">VLOOKUP(A1941,Municipios!$A$2:$B$5571,2,0)</f>
        <v>Piranga</v>
      </c>
      <c r="C1941" s="7" t="n">
        <v>25</v>
      </c>
      <c r="D1941" s="7" t="n">
        <v>0</v>
      </c>
      <c r="E1941" s="7" t="n">
        <v>3</v>
      </c>
      <c r="F1941" s="7" t="n">
        <v>0</v>
      </c>
      <c r="G1941" s="7" t="n">
        <v>5</v>
      </c>
      <c r="H1941" s="7" t="n">
        <v>0</v>
      </c>
      <c r="I1941" s="7" t="n">
        <v>0</v>
      </c>
      <c r="J1941" s="9" t="n">
        <f aca="false">VLOOKUP(A1941,população!$A$2:$E$5571,2,0)</f>
        <v>4059</v>
      </c>
      <c r="K1941" s="9" t="n">
        <f aca="false">VLOOKUP(A1941,população!$A$2:$E$5571,3,0)</f>
        <v>10250</v>
      </c>
      <c r="L1941" s="9" t="n">
        <f aca="false">VLOOKUP(A1941,população!$A$2:$E$5571,4,0)</f>
        <v>2331</v>
      </c>
      <c r="M1941" s="9" t="n">
        <f aca="false">VLOOKUP(A1941,população!$A$2:$E$5571,5,0)</f>
        <v>16640</v>
      </c>
    </row>
    <row r="1942" customFormat="false" ht="15" hidden="false" customHeight="false" outlineLevel="0" collapsed="false">
      <c r="A1942" s="7" t="n">
        <v>315110</v>
      </c>
      <c r="B1942" s="8" t="str">
        <f aca="false">VLOOKUP(A1942,Municipios!$A$2:$B$5571,2,0)</f>
        <v>Pirapetinga</v>
      </c>
      <c r="C1942" s="7" t="n">
        <v>32</v>
      </c>
      <c r="D1942" s="7" t="n">
        <v>0</v>
      </c>
      <c r="E1942" s="7" t="n">
        <v>2</v>
      </c>
      <c r="F1942" s="7" t="n">
        <v>0</v>
      </c>
      <c r="G1942" s="7" t="n">
        <v>5</v>
      </c>
      <c r="H1942" s="7" t="n">
        <v>0</v>
      </c>
      <c r="I1942" s="7" t="n">
        <v>3</v>
      </c>
      <c r="J1942" s="9" t="n">
        <f aca="false">VLOOKUP(A1942,população!$A$2:$E$5571,2,0)</f>
        <v>2606</v>
      </c>
      <c r="K1942" s="9" t="n">
        <f aca="false">VLOOKUP(A1942,população!$A$2:$E$5571,3,0)</f>
        <v>6705</v>
      </c>
      <c r="L1942" s="9" t="n">
        <f aca="false">VLOOKUP(A1942,população!$A$2:$E$5571,4,0)</f>
        <v>1342</v>
      </c>
      <c r="M1942" s="9" t="n">
        <f aca="false">VLOOKUP(A1942,população!$A$2:$E$5571,5,0)</f>
        <v>10653</v>
      </c>
    </row>
    <row r="1943" customFormat="false" ht="15" hidden="false" customHeight="false" outlineLevel="0" collapsed="false">
      <c r="A1943" s="7" t="n">
        <v>315120</v>
      </c>
      <c r="B1943" s="8" t="str">
        <f aca="false">VLOOKUP(A1943,Municipios!$A$2:$B$5571,2,0)</f>
        <v>Pirapora</v>
      </c>
      <c r="C1943" s="7" t="n">
        <v>92</v>
      </c>
      <c r="D1943" s="7" t="n">
        <v>18</v>
      </c>
      <c r="E1943" s="7" t="n">
        <v>6</v>
      </c>
      <c r="F1943" s="7" t="n">
        <v>2</v>
      </c>
      <c r="G1943" s="7" t="n">
        <v>47</v>
      </c>
      <c r="H1943" s="7" t="n">
        <v>14</v>
      </c>
      <c r="I1943" s="7" t="n">
        <v>9</v>
      </c>
      <c r="J1943" s="9" t="n">
        <f aca="false">VLOOKUP(A1943,população!$A$2:$E$5571,2,0)</f>
        <v>14737</v>
      </c>
      <c r="K1943" s="9" t="n">
        <f aca="false">VLOOKUP(A1943,população!$A$2:$E$5571,3,0)</f>
        <v>34148</v>
      </c>
      <c r="L1943" s="9" t="n">
        <f aca="false">VLOOKUP(A1943,população!$A$2:$E$5571,4,0)</f>
        <v>5094</v>
      </c>
      <c r="M1943" s="9" t="n">
        <f aca="false">VLOOKUP(A1943,população!$A$2:$E$5571,5,0)</f>
        <v>53979</v>
      </c>
    </row>
    <row r="1944" customFormat="false" ht="15" hidden="false" customHeight="false" outlineLevel="0" collapsed="false">
      <c r="A1944" s="7" t="n">
        <v>315140</v>
      </c>
      <c r="B1944" s="8" t="str">
        <f aca="false">VLOOKUP(A1944,Municipios!$A$2:$B$5571,2,0)</f>
        <v>Pitangui</v>
      </c>
      <c r="C1944" s="7" t="n">
        <v>36</v>
      </c>
      <c r="D1944" s="7" t="n">
        <v>0</v>
      </c>
      <c r="E1944" s="7" t="n">
        <v>6</v>
      </c>
      <c r="F1944" s="7" t="n">
        <v>0</v>
      </c>
      <c r="G1944" s="7" t="n">
        <v>16</v>
      </c>
      <c r="H1944" s="7" t="n">
        <v>0</v>
      </c>
      <c r="I1944" s="7" t="n">
        <v>2</v>
      </c>
      <c r="J1944" s="9" t="n">
        <f aca="false">VLOOKUP(A1944,população!$A$2:$E$5571,2,0)</f>
        <v>6372</v>
      </c>
      <c r="K1944" s="9" t="n">
        <f aca="false">VLOOKUP(A1944,população!$A$2:$E$5571,3,0)</f>
        <v>16273</v>
      </c>
      <c r="L1944" s="9" t="n">
        <f aca="false">VLOOKUP(A1944,população!$A$2:$E$5571,4,0)</f>
        <v>2968</v>
      </c>
      <c r="M1944" s="9" t="n">
        <f aca="false">VLOOKUP(A1944,população!$A$2:$E$5571,5,0)</f>
        <v>25613</v>
      </c>
    </row>
    <row r="1945" customFormat="false" ht="15" hidden="false" customHeight="false" outlineLevel="0" collapsed="false">
      <c r="A1945" s="7" t="n">
        <v>315150</v>
      </c>
      <c r="B1945" s="8" t="str">
        <f aca="false">VLOOKUP(A1945,Municipios!$A$2:$B$5571,2,0)</f>
        <v>Piumhi</v>
      </c>
      <c r="C1945" s="7" t="n">
        <v>54</v>
      </c>
      <c r="D1945" s="7" t="n">
        <v>10</v>
      </c>
      <c r="E1945" s="7" t="n">
        <v>5</v>
      </c>
      <c r="F1945" s="7" t="n">
        <v>2</v>
      </c>
      <c r="G1945" s="7" t="n">
        <v>26</v>
      </c>
      <c r="H1945" s="7" t="n">
        <v>8</v>
      </c>
      <c r="I1945" s="7" t="n">
        <v>2</v>
      </c>
      <c r="J1945" s="9" t="n">
        <f aca="false">VLOOKUP(A1945,população!$A$2:$E$5571,2,0)</f>
        <v>7165</v>
      </c>
      <c r="K1945" s="9" t="n">
        <f aca="false">VLOOKUP(A1945,população!$A$2:$E$5571,3,0)</f>
        <v>20961</v>
      </c>
      <c r="L1945" s="9" t="n">
        <f aca="false">VLOOKUP(A1945,população!$A$2:$E$5571,4,0)</f>
        <v>4356</v>
      </c>
      <c r="M1945" s="9" t="n">
        <f aca="false">VLOOKUP(A1945,população!$A$2:$E$5571,5,0)</f>
        <v>32482</v>
      </c>
    </row>
    <row r="1946" customFormat="false" ht="15" hidden="false" customHeight="false" outlineLevel="0" collapsed="false">
      <c r="A1946" s="7" t="n">
        <v>315160</v>
      </c>
      <c r="B1946" s="8" t="str">
        <f aca="false">VLOOKUP(A1946,Municipios!$A$2:$B$5571,2,0)</f>
        <v>Planura</v>
      </c>
      <c r="C1946" s="7" t="n">
        <v>6</v>
      </c>
      <c r="D1946" s="7" t="n">
        <v>0</v>
      </c>
      <c r="E1946" s="7" t="n">
        <v>0</v>
      </c>
      <c r="F1946" s="7" t="n">
        <v>0</v>
      </c>
      <c r="G1946" s="7" t="n">
        <v>0</v>
      </c>
      <c r="H1946" s="7" t="n">
        <v>0</v>
      </c>
      <c r="I1946" s="7" t="n">
        <v>0</v>
      </c>
      <c r="J1946" s="9" t="n">
        <f aca="false">VLOOKUP(A1946,população!$A$2:$E$5571,2,0)</f>
        <v>2410</v>
      </c>
      <c r="K1946" s="9" t="n">
        <f aca="false">VLOOKUP(A1946,população!$A$2:$E$5571,3,0)</f>
        <v>7025</v>
      </c>
      <c r="L1946" s="9" t="n">
        <f aca="false">VLOOKUP(A1946,população!$A$2:$E$5571,4,0)</f>
        <v>1005</v>
      </c>
      <c r="M1946" s="9" t="n">
        <f aca="false">VLOOKUP(A1946,população!$A$2:$E$5571,5,0)</f>
        <v>10440</v>
      </c>
    </row>
    <row r="1947" customFormat="false" ht="15" hidden="false" customHeight="false" outlineLevel="0" collapsed="false">
      <c r="A1947" s="7" t="n">
        <v>315170</v>
      </c>
      <c r="B1947" s="8" t="str">
        <f aca="false">VLOOKUP(A1947,Municipios!$A$2:$B$5571,2,0)</f>
        <v>Poço Fundo</v>
      </c>
      <c r="C1947" s="7" t="n">
        <v>29</v>
      </c>
      <c r="D1947" s="7" t="n">
        <v>0</v>
      </c>
      <c r="E1947" s="7" t="n">
        <v>2</v>
      </c>
      <c r="F1947" s="7" t="n">
        <v>0</v>
      </c>
      <c r="G1947" s="7" t="n">
        <v>5</v>
      </c>
      <c r="H1947" s="7" t="n">
        <v>0</v>
      </c>
      <c r="I1947" s="7" t="n">
        <v>2</v>
      </c>
      <c r="J1947" s="9" t="n">
        <f aca="false">VLOOKUP(A1947,população!$A$2:$E$5571,2,0)</f>
        <v>3221</v>
      </c>
      <c r="K1947" s="9" t="n">
        <f aca="false">VLOOKUP(A1947,população!$A$2:$E$5571,3,0)</f>
        <v>10286</v>
      </c>
      <c r="L1947" s="9" t="n">
        <f aca="false">VLOOKUP(A1947,população!$A$2:$E$5571,4,0)</f>
        <v>2345</v>
      </c>
      <c r="M1947" s="9" t="n">
        <f aca="false">VLOOKUP(A1947,população!$A$2:$E$5571,5,0)</f>
        <v>15852</v>
      </c>
    </row>
    <row r="1948" customFormat="false" ht="15" hidden="false" customHeight="false" outlineLevel="0" collapsed="false">
      <c r="A1948" s="7" t="n">
        <v>315180</v>
      </c>
      <c r="B1948" s="8" t="str">
        <f aca="false">VLOOKUP(A1948,Municipios!$A$2:$B$5571,2,0)</f>
        <v>Poços de Caldas</v>
      </c>
      <c r="C1948" s="7" t="n">
        <v>191</v>
      </c>
      <c r="D1948" s="7" t="n">
        <v>42</v>
      </c>
      <c r="E1948" s="7" t="n">
        <v>5</v>
      </c>
      <c r="F1948" s="7" t="n">
        <v>2</v>
      </c>
      <c r="G1948" s="7" t="n">
        <v>97</v>
      </c>
      <c r="H1948" s="7" t="n">
        <v>41</v>
      </c>
      <c r="I1948" s="7" t="n">
        <v>103</v>
      </c>
      <c r="J1948" s="9" t="n">
        <f aca="false">VLOOKUP(A1948,população!$A$2:$E$5571,2,0)</f>
        <v>33795</v>
      </c>
      <c r="K1948" s="9" t="n">
        <f aca="false">VLOOKUP(A1948,população!$A$2:$E$5571,3,0)</f>
        <v>101218</v>
      </c>
      <c r="L1948" s="9" t="n">
        <f aca="false">VLOOKUP(A1948,população!$A$2:$E$5571,4,0)</f>
        <v>20670</v>
      </c>
      <c r="M1948" s="9" t="n">
        <f aca="false">VLOOKUP(A1948,população!$A$2:$E$5571,5,0)</f>
        <v>155683</v>
      </c>
    </row>
    <row r="1949" customFormat="false" ht="15" hidden="false" customHeight="false" outlineLevel="0" collapsed="false">
      <c r="A1949" s="7" t="n">
        <v>315190</v>
      </c>
      <c r="B1949" s="8" t="str">
        <f aca="false">VLOOKUP(A1949,Municipios!$A$2:$B$5571,2,0)</f>
        <v>Pocrane</v>
      </c>
      <c r="C1949" s="7" t="n">
        <v>18</v>
      </c>
      <c r="D1949" s="7" t="n">
        <v>0</v>
      </c>
      <c r="E1949" s="7" t="n">
        <v>1</v>
      </c>
      <c r="F1949" s="7" t="n">
        <v>0</v>
      </c>
      <c r="G1949" s="7" t="n">
        <v>1</v>
      </c>
      <c r="H1949" s="7" t="n">
        <v>0</v>
      </c>
      <c r="I1949" s="7" t="n">
        <v>0</v>
      </c>
      <c r="J1949" s="9" t="n">
        <f aca="false">VLOOKUP(A1949,população!$A$2:$E$5571,2,0)</f>
        <v>1911</v>
      </c>
      <c r="K1949" s="9" t="n">
        <f aca="false">VLOOKUP(A1949,população!$A$2:$E$5571,3,0)</f>
        <v>5273</v>
      </c>
      <c r="L1949" s="9" t="n">
        <f aca="false">VLOOKUP(A1949,população!$A$2:$E$5571,4,0)</f>
        <v>1615</v>
      </c>
      <c r="M1949" s="9" t="n">
        <f aca="false">VLOOKUP(A1949,população!$A$2:$E$5571,5,0)</f>
        <v>8799</v>
      </c>
    </row>
    <row r="1950" customFormat="false" ht="15" hidden="false" customHeight="false" outlineLevel="0" collapsed="false">
      <c r="A1950" s="7" t="n">
        <v>315200</v>
      </c>
      <c r="B1950" s="8" t="str">
        <f aca="false">VLOOKUP(A1950,Municipios!$A$2:$B$5571,2,0)</f>
        <v>Pompéu</v>
      </c>
      <c r="C1950" s="7" t="n">
        <v>25</v>
      </c>
      <c r="D1950" s="7" t="n">
        <v>0</v>
      </c>
      <c r="E1950" s="7" t="n">
        <v>3</v>
      </c>
      <c r="F1950" s="7" t="n">
        <v>0</v>
      </c>
      <c r="G1950" s="7" t="n">
        <v>10</v>
      </c>
      <c r="H1950" s="7" t="n">
        <v>0</v>
      </c>
      <c r="I1950" s="7" t="n">
        <v>3</v>
      </c>
      <c r="J1950" s="9" t="n">
        <f aca="false">VLOOKUP(A1950,população!$A$2:$E$5571,2,0)</f>
        <v>7839</v>
      </c>
      <c r="K1950" s="9" t="n">
        <f aca="false">VLOOKUP(A1950,população!$A$2:$E$5571,3,0)</f>
        <v>18515</v>
      </c>
      <c r="L1950" s="9" t="n">
        <f aca="false">VLOOKUP(A1950,população!$A$2:$E$5571,4,0)</f>
        <v>3104</v>
      </c>
      <c r="M1950" s="9" t="n">
        <f aca="false">VLOOKUP(A1950,população!$A$2:$E$5571,5,0)</f>
        <v>29458</v>
      </c>
    </row>
    <row r="1951" customFormat="false" ht="15" hidden="false" customHeight="false" outlineLevel="0" collapsed="false">
      <c r="A1951" s="7" t="n">
        <v>315210</v>
      </c>
      <c r="B1951" s="8" t="str">
        <f aca="false">VLOOKUP(A1951,Municipios!$A$2:$B$5571,2,0)</f>
        <v>Ponte Nova</v>
      </c>
      <c r="C1951" s="7" t="n">
        <v>160</v>
      </c>
      <c r="D1951" s="7" t="n">
        <v>38</v>
      </c>
      <c r="E1951" s="7" t="n">
        <v>9</v>
      </c>
      <c r="F1951" s="7" t="n">
        <v>2</v>
      </c>
      <c r="G1951" s="7" t="n">
        <v>74</v>
      </c>
      <c r="H1951" s="7" t="n">
        <v>27</v>
      </c>
      <c r="I1951" s="7" t="n">
        <v>43</v>
      </c>
      <c r="J1951" s="9" t="n">
        <f aca="false">VLOOKUP(A1951,população!$A$2:$E$5571,2,0)</f>
        <v>12764</v>
      </c>
      <c r="K1951" s="9" t="n">
        <f aca="false">VLOOKUP(A1951,população!$A$2:$E$5571,3,0)</f>
        <v>37278</v>
      </c>
      <c r="L1951" s="9" t="n">
        <f aca="false">VLOOKUP(A1951,população!$A$2:$E$5571,4,0)</f>
        <v>7475</v>
      </c>
      <c r="M1951" s="9" t="n">
        <f aca="false">VLOOKUP(A1951,população!$A$2:$E$5571,5,0)</f>
        <v>57517</v>
      </c>
    </row>
    <row r="1952" customFormat="false" ht="15" hidden="false" customHeight="false" outlineLevel="0" collapsed="false">
      <c r="A1952" s="7" t="n">
        <v>315220</v>
      </c>
      <c r="B1952" s="8" t="str">
        <f aca="false">VLOOKUP(A1952,Municipios!$A$2:$B$5571,2,0)</f>
        <v>Porteirinha</v>
      </c>
      <c r="C1952" s="7" t="n">
        <v>39</v>
      </c>
      <c r="D1952" s="7" t="n">
        <v>0</v>
      </c>
      <c r="E1952" s="7" t="n">
        <v>5</v>
      </c>
      <c r="F1952" s="7" t="n">
        <v>0</v>
      </c>
      <c r="G1952" s="7" t="n">
        <v>14</v>
      </c>
      <c r="H1952" s="7" t="n">
        <v>0</v>
      </c>
      <c r="I1952" s="7" t="n">
        <v>0</v>
      </c>
      <c r="J1952" s="9" t="n">
        <f aca="false">VLOOKUP(A1952,população!$A$2:$E$5571,2,0)</f>
        <v>9185</v>
      </c>
      <c r="K1952" s="9" t="n">
        <f aca="false">VLOOKUP(A1952,população!$A$2:$E$5571,3,0)</f>
        <v>23595</v>
      </c>
      <c r="L1952" s="9" t="n">
        <f aca="false">VLOOKUP(A1952,população!$A$2:$E$5571,4,0)</f>
        <v>4525</v>
      </c>
      <c r="M1952" s="9" t="n">
        <f aca="false">VLOOKUP(A1952,população!$A$2:$E$5571,5,0)</f>
        <v>37305</v>
      </c>
    </row>
    <row r="1953" customFormat="false" ht="15" hidden="false" customHeight="false" outlineLevel="0" collapsed="false">
      <c r="A1953" s="7" t="n">
        <v>315240</v>
      </c>
      <c r="B1953" s="8" t="str">
        <f aca="false">VLOOKUP(A1953,Municipios!$A$2:$B$5571,2,0)</f>
        <v>Poté</v>
      </c>
      <c r="C1953" s="7" t="n">
        <v>28</v>
      </c>
      <c r="D1953" s="7" t="n">
        <v>0</v>
      </c>
      <c r="E1953" s="7" t="n">
        <v>2</v>
      </c>
      <c r="F1953" s="7" t="n">
        <v>0</v>
      </c>
      <c r="G1953" s="7" t="n">
        <v>7</v>
      </c>
      <c r="H1953" s="7" t="n">
        <v>0</v>
      </c>
      <c r="I1953" s="7" t="n">
        <v>1</v>
      </c>
      <c r="J1953" s="9" t="n">
        <f aca="false">VLOOKUP(A1953,população!$A$2:$E$5571,2,0)</f>
        <v>4108</v>
      </c>
      <c r="K1953" s="9" t="n">
        <f aca="false">VLOOKUP(A1953,população!$A$2:$E$5571,3,0)</f>
        <v>8897</v>
      </c>
      <c r="L1953" s="9" t="n">
        <f aca="false">VLOOKUP(A1953,população!$A$2:$E$5571,4,0)</f>
        <v>2306</v>
      </c>
      <c r="M1953" s="9" t="n">
        <f aca="false">VLOOKUP(A1953,população!$A$2:$E$5571,5,0)</f>
        <v>15311</v>
      </c>
    </row>
    <row r="1954" customFormat="false" ht="15" hidden="false" customHeight="false" outlineLevel="0" collapsed="false">
      <c r="A1954" s="7" t="n">
        <v>315250</v>
      </c>
      <c r="B1954" s="8" t="str">
        <f aca="false">VLOOKUP(A1954,Municipios!$A$2:$B$5571,2,0)</f>
        <v>Pouso Alegre</v>
      </c>
      <c r="C1954" s="7" t="n">
        <v>201</v>
      </c>
      <c r="D1954" s="7" t="n">
        <v>43</v>
      </c>
      <c r="E1954" s="7" t="n">
        <v>14</v>
      </c>
      <c r="F1954" s="7" t="n">
        <v>3</v>
      </c>
      <c r="G1954" s="7" t="n">
        <v>142</v>
      </c>
      <c r="H1954" s="7" t="n">
        <v>37</v>
      </c>
      <c r="I1954" s="7" t="n">
        <v>30</v>
      </c>
      <c r="J1954" s="9" t="n">
        <f aca="false">VLOOKUP(A1954,população!$A$2:$E$5571,2,0)</f>
        <v>32278</v>
      </c>
      <c r="K1954" s="9" t="n">
        <f aca="false">VLOOKUP(A1954,população!$A$2:$E$5571,3,0)</f>
        <v>88989</v>
      </c>
      <c r="L1954" s="9" t="n">
        <f aca="false">VLOOKUP(A1954,população!$A$2:$E$5571,4,0)</f>
        <v>14669</v>
      </c>
      <c r="M1954" s="9" t="n">
        <f aca="false">VLOOKUP(A1954,população!$A$2:$E$5571,5,0)</f>
        <v>135936</v>
      </c>
    </row>
    <row r="1955" customFormat="false" ht="15" hidden="false" customHeight="false" outlineLevel="0" collapsed="false">
      <c r="A1955" s="7" t="n">
        <v>315260</v>
      </c>
      <c r="B1955" s="8" t="str">
        <f aca="false">VLOOKUP(A1955,Municipios!$A$2:$B$5571,2,0)</f>
        <v>Pouso Alto</v>
      </c>
      <c r="C1955" s="7" t="n">
        <v>26</v>
      </c>
      <c r="D1955" s="7" t="n">
        <v>0</v>
      </c>
      <c r="E1955" s="7" t="n">
        <v>1</v>
      </c>
      <c r="F1955" s="7" t="n">
        <v>0</v>
      </c>
      <c r="G1955" s="7" t="n">
        <v>7</v>
      </c>
      <c r="H1955" s="7" t="n">
        <v>0</v>
      </c>
      <c r="I1955" s="7" t="n">
        <v>0</v>
      </c>
      <c r="J1955" s="9" t="n">
        <f aca="false">VLOOKUP(A1955,população!$A$2:$E$5571,2,0)</f>
        <v>1316</v>
      </c>
      <c r="K1955" s="9" t="n">
        <f aca="false">VLOOKUP(A1955,população!$A$2:$E$5571,3,0)</f>
        <v>3896</v>
      </c>
      <c r="L1955" s="9" t="n">
        <f aca="false">VLOOKUP(A1955,população!$A$2:$E$5571,4,0)</f>
        <v>972</v>
      </c>
      <c r="M1955" s="9" t="n">
        <f aca="false">VLOOKUP(A1955,população!$A$2:$E$5571,5,0)</f>
        <v>6184</v>
      </c>
    </row>
    <row r="1956" customFormat="false" ht="15" hidden="false" customHeight="false" outlineLevel="0" collapsed="false">
      <c r="A1956" s="7" t="n">
        <v>315270</v>
      </c>
      <c r="B1956" s="8" t="str">
        <f aca="false">VLOOKUP(A1956,Municipios!$A$2:$B$5571,2,0)</f>
        <v>Prados</v>
      </c>
      <c r="C1956" s="7" t="n">
        <v>27</v>
      </c>
      <c r="D1956" s="7" t="n">
        <v>0</v>
      </c>
      <c r="E1956" s="7" t="n">
        <v>1</v>
      </c>
      <c r="F1956" s="7" t="n">
        <v>0</v>
      </c>
      <c r="G1956" s="7" t="n">
        <v>3</v>
      </c>
      <c r="H1956" s="7" t="n">
        <v>0</v>
      </c>
      <c r="I1956" s="7" t="n">
        <v>1</v>
      </c>
      <c r="J1956" s="9" t="n">
        <f aca="false">VLOOKUP(A1956,população!$A$2:$E$5571,2,0)</f>
        <v>1835</v>
      </c>
      <c r="K1956" s="9" t="n">
        <f aca="false">VLOOKUP(A1956,população!$A$2:$E$5571,3,0)</f>
        <v>5396</v>
      </c>
      <c r="L1956" s="9" t="n">
        <f aca="false">VLOOKUP(A1956,população!$A$2:$E$5571,4,0)</f>
        <v>1080</v>
      </c>
      <c r="M1956" s="9" t="n">
        <f aca="false">VLOOKUP(A1956,população!$A$2:$E$5571,5,0)</f>
        <v>8311</v>
      </c>
    </row>
    <row r="1957" customFormat="false" ht="15" hidden="false" customHeight="false" outlineLevel="0" collapsed="false">
      <c r="A1957" s="7" t="n">
        <v>315280</v>
      </c>
      <c r="B1957" s="8" t="str">
        <f aca="false">VLOOKUP(A1957,Municipios!$A$2:$B$5571,2,0)</f>
        <v>Prata</v>
      </c>
      <c r="C1957" s="7" t="n">
        <v>25</v>
      </c>
      <c r="D1957" s="7" t="n">
        <v>0</v>
      </c>
      <c r="E1957" s="7" t="n">
        <v>3</v>
      </c>
      <c r="F1957" s="7" t="n">
        <v>0</v>
      </c>
      <c r="G1957" s="7" t="n">
        <v>7</v>
      </c>
      <c r="H1957" s="7" t="n">
        <v>0</v>
      </c>
      <c r="I1957" s="7" t="n">
        <v>1</v>
      </c>
      <c r="J1957" s="9" t="n">
        <f aca="false">VLOOKUP(A1957,população!$A$2:$E$5571,2,0)</f>
        <v>6251</v>
      </c>
      <c r="K1957" s="9" t="n">
        <f aca="false">VLOOKUP(A1957,população!$A$2:$E$5571,3,0)</f>
        <v>16866</v>
      </c>
      <c r="L1957" s="9" t="n">
        <f aca="false">VLOOKUP(A1957,população!$A$2:$E$5571,4,0)</f>
        <v>2984</v>
      </c>
      <c r="M1957" s="9" t="n">
        <f aca="false">VLOOKUP(A1957,população!$A$2:$E$5571,5,0)</f>
        <v>26101</v>
      </c>
    </row>
    <row r="1958" customFormat="false" ht="15" hidden="false" customHeight="false" outlineLevel="0" collapsed="false">
      <c r="A1958" s="7" t="n">
        <v>315290</v>
      </c>
      <c r="B1958" s="8" t="str">
        <f aca="false">VLOOKUP(A1958,Municipios!$A$2:$B$5571,2,0)</f>
        <v>Pratápolis</v>
      </c>
      <c r="C1958" s="7" t="n">
        <v>14</v>
      </c>
      <c r="D1958" s="7" t="n">
        <v>0</v>
      </c>
      <c r="E1958" s="7" t="n">
        <v>1</v>
      </c>
      <c r="F1958" s="7" t="n">
        <v>0</v>
      </c>
      <c r="G1958" s="7" t="n">
        <v>1</v>
      </c>
      <c r="H1958" s="7" t="n">
        <v>0</v>
      </c>
      <c r="I1958" s="7" t="n">
        <v>1</v>
      </c>
      <c r="J1958" s="9" t="n">
        <f aca="false">VLOOKUP(A1958,população!$A$2:$E$5571,2,0)</f>
        <v>1679</v>
      </c>
      <c r="K1958" s="9" t="n">
        <f aca="false">VLOOKUP(A1958,população!$A$2:$E$5571,3,0)</f>
        <v>5375</v>
      </c>
      <c r="L1958" s="9" t="n">
        <f aca="false">VLOOKUP(A1958,população!$A$2:$E$5571,4,0)</f>
        <v>1559</v>
      </c>
      <c r="M1958" s="9" t="n">
        <f aca="false">VLOOKUP(A1958,população!$A$2:$E$5571,5,0)</f>
        <v>8613</v>
      </c>
    </row>
    <row r="1959" customFormat="false" ht="15" hidden="false" customHeight="false" outlineLevel="0" collapsed="false">
      <c r="A1959" s="7" t="n">
        <v>315300</v>
      </c>
      <c r="B1959" s="8" t="str">
        <f aca="false">VLOOKUP(A1959,Municipios!$A$2:$B$5571,2,0)</f>
        <v>Pratinha</v>
      </c>
      <c r="C1959" s="7" t="n">
        <v>2</v>
      </c>
      <c r="D1959" s="7" t="n">
        <v>0</v>
      </c>
      <c r="E1959" s="7" t="n">
        <v>0</v>
      </c>
      <c r="F1959" s="7" t="n">
        <v>0</v>
      </c>
      <c r="G1959" s="7" t="n">
        <v>0</v>
      </c>
      <c r="H1959" s="7" t="n">
        <v>0</v>
      </c>
      <c r="I1959" s="7" t="n">
        <v>0</v>
      </c>
      <c r="J1959" s="9" t="n">
        <f aca="false">VLOOKUP(A1959,população!$A$2:$E$5571,2,0)</f>
        <v>705</v>
      </c>
      <c r="K1959" s="9" t="n">
        <f aca="false">VLOOKUP(A1959,população!$A$2:$E$5571,3,0)</f>
        <v>2112</v>
      </c>
      <c r="L1959" s="9" t="n">
        <f aca="false">VLOOKUP(A1959,população!$A$2:$E$5571,4,0)</f>
        <v>522</v>
      </c>
      <c r="M1959" s="9" t="n">
        <f aca="false">VLOOKUP(A1959,população!$A$2:$E$5571,5,0)</f>
        <v>3339</v>
      </c>
    </row>
    <row r="1960" customFormat="false" ht="15" hidden="false" customHeight="false" outlineLevel="0" collapsed="false">
      <c r="A1960" s="7" t="n">
        <v>315310</v>
      </c>
      <c r="B1960" s="8" t="str">
        <f aca="false">VLOOKUP(A1960,Municipios!$A$2:$B$5571,2,0)</f>
        <v>Presidente Bernardes</v>
      </c>
      <c r="C1960" s="7" t="n">
        <v>18</v>
      </c>
      <c r="D1960" s="7" t="n">
        <v>0</v>
      </c>
      <c r="E1960" s="7" t="n">
        <v>1</v>
      </c>
      <c r="F1960" s="7" t="n">
        <v>0</v>
      </c>
      <c r="G1960" s="7" t="n">
        <v>1</v>
      </c>
      <c r="H1960" s="7" t="n">
        <v>0</v>
      </c>
      <c r="I1960" s="7" t="n">
        <v>2</v>
      </c>
      <c r="J1960" s="9" t="n">
        <f aca="false">VLOOKUP(A1960,população!$A$2:$E$5571,2,0)</f>
        <v>1256</v>
      </c>
      <c r="K1960" s="9" t="n">
        <f aca="false">VLOOKUP(A1960,população!$A$2:$E$5571,3,0)</f>
        <v>3138</v>
      </c>
      <c r="L1960" s="9" t="n">
        <f aca="false">VLOOKUP(A1960,população!$A$2:$E$5571,4,0)</f>
        <v>908</v>
      </c>
      <c r="M1960" s="9" t="n">
        <f aca="false">VLOOKUP(A1960,população!$A$2:$E$5571,5,0)</f>
        <v>5302</v>
      </c>
    </row>
    <row r="1961" customFormat="false" ht="15" hidden="false" customHeight="false" outlineLevel="0" collapsed="false">
      <c r="A1961" s="7" t="n">
        <v>315340</v>
      </c>
      <c r="B1961" s="8" t="str">
        <f aca="false">VLOOKUP(A1961,Municipios!$A$2:$B$5571,2,0)</f>
        <v>Presidente Olegário</v>
      </c>
      <c r="C1961" s="7" t="n">
        <v>18</v>
      </c>
      <c r="D1961" s="7" t="n">
        <v>0</v>
      </c>
      <c r="E1961" s="7" t="n">
        <v>1</v>
      </c>
      <c r="F1961" s="7" t="n">
        <v>0</v>
      </c>
      <c r="G1961" s="7" t="n">
        <v>4</v>
      </c>
      <c r="H1961" s="7" t="n">
        <v>0</v>
      </c>
      <c r="I1961" s="7" t="n">
        <v>0</v>
      </c>
      <c r="J1961" s="9" t="n">
        <f aca="false">VLOOKUP(A1961,população!$A$2:$E$5571,2,0)</f>
        <v>4289</v>
      </c>
      <c r="K1961" s="9" t="n">
        <f aca="false">VLOOKUP(A1961,população!$A$2:$E$5571,3,0)</f>
        <v>11737</v>
      </c>
      <c r="L1961" s="9" t="n">
        <f aca="false">VLOOKUP(A1961,população!$A$2:$E$5571,4,0)</f>
        <v>2447</v>
      </c>
      <c r="M1961" s="9" t="n">
        <f aca="false">VLOOKUP(A1961,população!$A$2:$E$5571,5,0)</f>
        <v>18473</v>
      </c>
    </row>
    <row r="1962" customFormat="false" ht="15" hidden="false" customHeight="false" outlineLevel="0" collapsed="false">
      <c r="A1962" s="7" t="n">
        <v>315400</v>
      </c>
      <c r="B1962" s="8" t="str">
        <f aca="false">VLOOKUP(A1962,Municipios!$A$2:$B$5571,2,0)</f>
        <v>Raul Soares</v>
      </c>
      <c r="C1962" s="7" t="n">
        <v>34</v>
      </c>
      <c r="D1962" s="7" t="n">
        <v>0</v>
      </c>
      <c r="E1962" s="7" t="n">
        <v>3</v>
      </c>
      <c r="F1962" s="7" t="n">
        <v>0</v>
      </c>
      <c r="G1962" s="7" t="n">
        <v>12</v>
      </c>
      <c r="H1962" s="7" t="n">
        <v>0</v>
      </c>
      <c r="I1962" s="7" t="n">
        <v>1</v>
      </c>
      <c r="J1962" s="9" t="n">
        <f aca="false">VLOOKUP(A1962,população!$A$2:$E$5571,2,0)</f>
        <v>5180</v>
      </c>
      <c r="K1962" s="9" t="n">
        <f aca="false">VLOOKUP(A1962,população!$A$2:$E$5571,3,0)</f>
        <v>14318</v>
      </c>
      <c r="L1962" s="9" t="n">
        <f aca="false">VLOOKUP(A1962,população!$A$2:$E$5571,4,0)</f>
        <v>3929</v>
      </c>
      <c r="M1962" s="9" t="n">
        <f aca="false">VLOOKUP(A1962,população!$A$2:$E$5571,5,0)</f>
        <v>23427</v>
      </c>
    </row>
    <row r="1963" customFormat="false" ht="15" hidden="false" customHeight="false" outlineLevel="0" collapsed="false">
      <c r="A1963" s="7" t="n">
        <v>315410</v>
      </c>
      <c r="B1963" s="8" t="str">
        <f aca="false">VLOOKUP(A1963,Municipios!$A$2:$B$5571,2,0)</f>
        <v>Recreio</v>
      </c>
      <c r="C1963" s="7" t="n">
        <v>30</v>
      </c>
      <c r="D1963" s="7" t="n">
        <v>0</v>
      </c>
      <c r="E1963" s="7" t="n">
        <v>2</v>
      </c>
      <c r="F1963" s="7" t="n">
        <v>0</v>
      </c>
      <c r="G1963" s="7" t="n">
        <v>5</v>
      </c>
      <c r="H1963" s="7" t="n">
        <v>0</v>
      </c>
      <c r="I1963" s="7" t="n">
        <v>1</v>
      </c>
      <c r="J1963" s="9" t="n">
        <f aca="false">VLOOKUP(A1963,população!$A$2:$E$5571,2,0)</f>
        <v>2032</v>
      </c>
      <c r="K1963" s="9" t="n">
        <f aca="false">VLOOKUP(A1963,população!$A$2:$E$5571,3,0)</f>
        <v>6183</v>
      </c>
      <c r="L1963" s="9" t="n">
        <f aca="false">VLOOKUP(A1963,população!$A$2:$E$5571,4,0)</f>
        <v>1954</v>
      </c>
      <c r="M1963" s="9" t="n">
        <f aca="false">VLOOKUP(A1963,população!$A$2:$E$5571,5,0)</f>
        <v>10169</v>
      </c>
    </row>
    <row r="1964" customFormat="false" ht="15" hidden="false" customHeight="false" outlineLevel="0" collapsed="false">
      <c r="A1964" s="7" t="n">
        <v>315420</v>
      </c>
      <c r="B1964" s="8" t="str">
        <f aca="false">VLOOKUP(A1964,Municipios!$A$2:$B$5571,2,0)</f>
        <v>Resende Costa</v>
      </c>
      <c r="C1964" s="7" t="n">
        <v>39</v>
      </c>
      <c r="D1964" s="7" t="n">
        <v>0</v>
      </c>
      <c r="E1964" s="7" t="n">
        <v>4</v>
      </c>
      <c r="F1964" s="7" t="n">
        <v>0</v>
      </c>
      <c r="G1964" s="7" t="n">
        <v>12</v>
      </c>
      <c r="H1964" s="7" t="n">
        <v>0</v>
      </c>
      <c r="I1964" s="7" t="n">
        <v>1</v>
      </c>
      <c r="J1964" s="9" t="n">
        <f aca="false">VLOOKUP(A1964,população!$A$2:$E$5571,2,0)</f>
        <v>2374</v>
      </c>
      <c r="K1964" s="9" t="n">
        <f aca="false">VLOOKUP(A1964,população!$A$2:$E$5571,3,0)</f>
        <v>6941</v>
      </c>
      <c r="L1964" s="9" t="n">
        <f aca="false">VLOOKUP(A1964,população!$A$2:$E$5571,4,0)</f>
        <v>1594</v>
      </c>
      <c r="M1964" s="9" t="n">
        <f aca="false">VLOOKUP(A1964,população!$A$2:$E$5571,5,0)</f>
        <v>10909</v>
      </c>
    </row>
    <row r="1965" customFormat="false" ht="15" hidden="false" customHeight="false" outlineLevel="0" collapsed="false">
      <c r="A1965" s="7" t="n">
        <v>315430</v>
      </c>
      <c r="B1965" s="8" t="str">
        <f aca="false">VLOOKUP(A1965,Municipios!$A$2:$B$5571,2,0)</f>
        <v>Resplendor</v>
      </c>
      <c r="C1965" s="7" t="n">
        <v>56</v>
      </c>
      <c r="D1965" s="7" t="n">
        <v>0</v>
      </c>
      <c r="E1965" s="7" t="n">
        <v>8</v>
      </c>
      <c r="F1965" s="7" t="n">
        <v>0</v>
      </c>
      <c r="G1965" s="7" t="n">
        <v>36</v>
      </c>
      <c r="H1965" s="7" t="n">
        <v>0</v>
      </c>
      <c r="I1965" s="7" t="n">
        <v>2</v>
      </c>
      <c r="J1965" s="9" t="n">
        <f aca="false">VLOOKUP(A1965,população!$A$2:$E$5571,2,0)</f>
        <v>4047</v>
      </c>
      <c r="K1965" s="9" t="n">
        <f aca="false">VLOOKUP(A1965,população!$A$2:$E$5571,3,0)</f>
        <v>10170</v>
      </c>
      <c r="L1965" s="9" t="n">
        <f aca="false">VLOOKUP(A1965,população!$A$2:$E$5571,4,0)</f>
        <v>2754</v>
      </c>
      <c r="M1965" s="9" t="n">
        <f aca="false">VLOOKUP(A1965,população!$A$2:$E$5571,5,0)</f>
        <v>16971</v>
      </c>
    </row>
    <row r="1966" customFormat="false" ht="15" hidden="false" customHeight="false" outlineLevel="0" collapsed="false">
      <c r="A1966" s="7" t="n">
        <v>315460</v>
      </c>
      <c r="B1966" s="8" t="str">
        <f aca="false">VLOOKUP(A1966,Municipios!$A$2:$B$5571,2,0)</f>
        <v>Ribeirão das Neves</v>
      </c>
      <c r="C1966" s="7" t="n">
        <v>91</v>
      </c>
      <c r="D1966" s="7" t="n">
        <v>0</v>
      </c>
      <c r="E1966" s="7" t="n">
        <v>9</v>
      </c>
      <c r="F1966" s="7" t="n">
        <v>0</v>
      </c>
      <c r="G1966" s="7" t="n">
        <v>42</v>
      </c>
      <c r="H1966" s="7" t="n">
        <v>0</v>
      </c>
      <c r="I1966" s="7" t="n">
        <v>8</v>
      </c>
      <c r="J1966" s="9" t="n">
        <f aca="false">VLOOKUP(A1966,população!$A$2:$E$5571,2,0)</f>
        <v>85301</v>
      </c>
      <c r="K1966" s="9" t="n">
        <f aca="false">VLOOKUP(A1966,população!$A$2:$E$5571,3,0)</f>
        <v>197388</v>
      </c>
      <c r="L1966" s="9" t="n">
        <f aca="false">VLOOKUP(A1966,população!$A$2:$E$5571,4,0)</f>
        <v>21501</v>
      </c>
      <c r="M1966" s="9" t="n">
        <f aca="false">VLOOKUP(A1966,população!$A$2:$E$5571,5,0)</f>
        <v>304190</v>
      </c>
    </row>
    <row r="1967" customFormat="false" ht="15" hidden="false" customHeight="false" outlineLevel="0" collapsed="false">
      <c r="A1967" s="7" t="n">
        <v>315470</v>
      </c>
      <c r="B1967" s="8" t="str">
        <f aca="false">VLOOKUP(A1967,Municipios!$A$2:$B$5571,2,0)</f>
        <v>Ribeirão Vermelho</v>
      </c>
      <c r="C1967" s="7" t="n">
        <v>11</v>
      </c>
      <c r="D1967" s="7" t="n">
        <v>0</v>
      </c>
      <c r="E1967" s="7" t="n">
        <v>1</v>
      </c>
      <c r="F1967" s="7" t="n">
        <v>0</v>
      </c>
      <c r="G1967" s="7" t="n">
        <v>1</v>
      </c>
      <c r="H1967" s="7" t="n">
        <v>0</v>
      </c>
      <c r="I1967" s="7" t="n">
        <v>0</v>
      </c>
      <c r="J1967" s="9" t="n">
        <f aca="false">VLOOKUP(A1967,população!$A$2:$E$5571,2,0)</f>
        <v>782</v>
      </c>
      <c r="K1967" s="9" t="n">
        <f aca="false">VLOOKUP(A1967,população!$A$2:$E$5571,3,0)</f>
        <v>2453</v>
      </c>
      <c r="L1967" s="9" t="n">
        <f aca="false">VLOOKUP(A1967,população!$A$2:$E$5571,4,0)</f>
        <v>609</v>
      </c>
      <c r="M1967" s="9" t="n">
        <f aca="false">VLOOKUP(A1967,população!$A$2:$E$5571,5,0)</f>
        <v>3844</v>
      </c>
    </row>
    <row r="1968" customFormat="false" ht="15" hidden="false" customHeight="false" outlineLevel="0" collapsed="false">
      <c r="A1968" s="7" t="n">
        <v>315490</v>
      </c>
      <c r="B1968" s="8" t="str">
        <f aca="false">VLOOKUP(A1968,Municipios!$A$2:$B$5571,2,0)</f>
        <v>Rio Casca</v>
      </c>
      <c r="C1968" s="7" t="n">
        <v>31</v>
      </c>
      <c r="D1968" s="7" t="n">
        <v>0</v>
      </c>
      <c r="E1968" s="7" t="n">
        <v>1</v>
      </c>
      <c r="F1968" s="7" t="n">
        <v>0</v>
      </c>
      <c r="G1968" s="7" t="n">
        <v>5</v>
      </c>
      <c r="H1968" s="7" t="n">
        <v>0</v>
      </c>
      <c r="I1968" s="7" t="n">
        <v>0</v>
      </c>
      <c r="J1968" s="9" t="n">
        <f aca="false">VLOOKUP(A1968,população!$A$2:$E$5571,2,0)</f>
        <v>3242</v>
      </c>
      <c r="K1968" s="9" t="n">
        <f aca="false">VLOOKUP(A1968,população!$A$2:$E$5571,3,0)</f>
        <v>8547</v>
      </c>
      <c r="L1968" s="9" t="n">
        <f aca="false">VLOOKUP(A1968,população!$A$2:$E$5571,4,0)</f>
        <v>1979</v>
      </c>
      <c r="M1968" s="9" t="n">
        <f aca="false">VLOOKUP(A1968,população!$A$2:$E$5571,5,0)</f>
        <v>13768</v>
      </c>
    </row>
    <row r="1969" customFormat="false" ht="15" hidden="false" customHeight="false" outlineLevel="0" collapsed="false">
      <c r="A1969" s="7" t="n">
        <v>315520</v>
      </c>
      <c r="B1969" s="8" t="str">
        <f aca="false">VLOOKUP(A1969,Municipios!$A$2:$B$5571,2,0)</f>
        <v>Rio Espera</v>
      </c>
      <c r="C1969" s="7" t="n">
        <v>18</v>
      </c>
      <c r="D1969" s="7" t="n">
        <v>0</v>
      </c>
      <c r="E1969" s="7" t="n">
        <v>1</v>
      </c>
      <c r="F1969" s="7" t="n">
        <v>0</v>
      </c>
      <c r="G1969" s="7" t="n">
        <v>2</v>
      </c>
      <c r="H1969" s="7" t="n">
        <v>0</v>
      </c>
      <c r="I1969" s="7" t="n">
        <v>1</v>
      </c>
      <c r="J1969" s="9" t="n">
        <f aca="false">VLOOKUP(A1969,população!$A$2:$E$5571,2,0)</f>
        <v>1227</v>
      </c>
      <c r="K1969" s="9" t="n">
        <f aca="false">VLOOKUP(A1969,população!$A$2:$E$5571,3,0)</f>
        <v>3477</v>
      </c>
      <c r="L1969" s="9" t="n">
        <f aca="false">VLOOKUP(A1969,população!$A$2:$E$5571,4,0)</f>
        <v>1003</v>
      </c>
      <c r="M1969" s="9" t="n">
        <f aca="false">VLOOKUP(A1969,população!$A$2:$E$5571,5,0)</f>
        <v>5707</v>
      </c>
    </row>
    <row r="1970" customFormat="false" ht="15" hidden="false" customHeight="false" outlineLevel="0" collapsed="false">
      <c r="A1970" s="7" t="n">
        <v>315550</v>
      </c>
      <c r="B1970" s="8" t="str">
        <f aca="false">VLOOKUP(A1970,Municipios!$A$2:$B$5571,2,0)</f>
        <v>Rio Paranaíba</v>
      </c>
      <c r="C1970" s="7" t="n">
        <v>19</v>
      </c>
      <c r="D1970" s="7" t="n">
        <v>0</v>
      </c>
      <c r="E1970" s="7" t="n">
        <v>2</v>
      </c>
      <c r="F1970" s="7" t="n">
        <v>0</v>
      </c>
      <c r="G1970" s="7" t="n">
        <v>2</v>
      </c>
      <c r="H1970" s="7" t="n">
        <v>0</v>
      </c>
      <c r="I1970" s="7" t="n">
        <v>2</v>
      </c>
      <c r="J1970" s="9" t="n">
        <f aca="false">VLOOKUP(A1970,população!$A$2:$E$5571,2,0)</f>
        <v>2648</v>
      </c>
      <c r="K1970" s="9" t="n">
        <f aca="false">VLOOKUP(A1970,população!$A$2:$E$5571,3,0)</f>
        <v>7803</v>
      </c>
      <c r="L1970" s="9" t="n">
        <f aca="false">VLOOKUP(A1970,população!$A$2:$E$5571,4,0)</f>
        <v>1326</v>
      </c>
      <c r="M1970" s="9" t="n">
        <f aca="false">VLOOKUP(A1970,população!$A$2:$E$5571,5,0)</f>
        <v>11777</v>
      </c>
    </row>
    <row r="1971" customFormat="false" ht="15" hidden="false" customHeight="false" outlineLevel="0" collapsed="false">
      <c r="A1971" s="7" t="n">
        <v>315560</v>
      </c>
      <c r="B1971" s="8" t="str">
        <f aca="false">VLOOKUP(A1971,Municipios!$A$2:$B$5571,2,0)</f>
        <v>Rio Pardo de Minas</v>
      </c>
      <c r="C1971" s="7" t="n">
        <v>40</v>
      </c>
      <c r="D1971" s="7" t="n">
        <v>0</v>
      </c>
      <c r="E1971" s="7" t="n">
        <v>2</v>
      </c>
      <c r="F1971" s="7" t="n">
        <v>0</v>
      </c>
      <c r="G1971" s="7" t="n">
        <v>9</v>
      </c>
      <c r="H1971" s="7" t="n">
        <v>0</v>
      </c>
      <c r="I1971" s="7" t="n">
        <v>0</v>
      </c>
      <c r="J1971" s="9" t="n">
        <f aca="false">VLOOKUP(A1971,população!$A$2:$E$5571,2,0)</f>
        <v>8799</v>
      </c>
      <c r="K1971" s="9" t="n">
        <f aca="false">VLOOKUP(A1971,população!$A$2:$E$5571,3,0)</f>
        <v>17417</v>
      </c>
      <c r="L1971" s="9" t="n">
        <f aca="false">VLOOKUP(A1971,população!$A$2:$E$5571,4,0)</f>
        <v>2824</v>
      </c>
      <c r="M1971" s="9" t="n">
        <f aca="false">VLOOKUP(A1971,população!$A$2:$E$5571,5,0)</f>
        <v>29040</v>
      </c>
    </row>
    <row r="1972" customFormat="false" ht="15" hidden="false" customHeight="false" outlineLevel="0" collapsed="false">
      <c r="A1972" s="7" t="n">
        <v>315570</v>
      </c>
      <c r="B1972" s="8" t="str">
        <f aca="false">VLOOKUP(A1972,Municipios!$A$2:$B$5571,2,0)</f>
        <v>Rio Piracicaba</v>
      </c>
      <c r="C1972" s="7" t="n">
        <v>28</v>
      </c>
      <c r="D1972" s="7" t="n">
        <v>0</v>
      </c>
      <c r="E1972" s="7" t="n">
        <v>1</v>
      </c>
      <c r="F1972" s="7" t="n">
        <v>0</v>
      </c>
      <c r="G1972" s="7" t="n">
        <v>5</v>
      </c>
      <c r="H1972" s="7" t="n">
        <v>0</v>
      </c>
      <c r="I1972" s="7" t="n">
        <v>2</v>
      </c>
      <c r="J1972" s="9" t="n">
        <f aca="false">VLOOKUP(A1972,população!$A$2:$E$5571,2,0)</f>
        <v>3156</v>
      </c>
      <c r="K1972" s="9" t="n">
        <f aca="false">VLOOKUP(A1972,população!$A$2:$E$5571,3,0)</f>
        <v>8911</v>
      </c>
      <c r="L1972" s="9" t="n">
        <f aca="false">VLOOKUP(A1972,população!$A$2:$E$5571,4,0)</f>
        <v>1964</v>
      </c>
      <c r="M1972" s="9" t="n">
        <f aca="false">VLOOKUP(A1972,população!$A$2:$E$5571,5,0)</f>
        <v>14031</v>
      </c>
    </row>
    <row r="1973" customFormat="false" ht="15" hidden="false" customHeight="false" outlineLevel="0" collapsed="false">
      <c r="A1973" s="7" t="n">
        <v>315580</v>
      </c>
      <c r="B1973" s="8" t="str">
        <f aca="false">VLOOKUP(A1973,Municipios!$A$2:$B$5571,2,0)</f>
        <v>Rio Pomba</v>
      </c>
      <c r="C1973" s="7" t="n">
        <v>32</v>
      </c>
      <c r="D1973" s="7" t="n">
        <v>0</v>
      </c>
      <c r="E1973" s="7" t="n">
        <v>4</v>
      </c>
      <c r="F1973" s="7" t="n">
        <v>0</v>
      </c>
      <c r="G1973" s="7" t="n">
        <v>14</v>
      </c>
      <c r="H1973" s="7" t="n">
        <v>0</v>
      </c>
      <c r="I1973" s="7" t="n">
        <v>3</v>
      </c>
      <c r="J1973" s="9" t="n">
        <f aca="false">VLOOKUP(A1973,população!$A$2:$E$5571,2,0)</f>
        <v>3733</v>
      </c>
      <c r="K1973" s="9" t="n">
        <f aca="false">VLOOKUP(A1973,população!$A$2:$E$5571,3,0)</f>
        <v>10824</v>
      </c>
      <c r="L1973" s="9" t="n">
        <f aca="false">VLOOKUP(A1973,população!$A$2:$E$5571,4,0)</f>
        <v>2681</v>
      </c>
      <c r="M1973" s="9" t="n">
        <f aca="false">VLOOKUP(A1973,população!$A$2:$E$5571,5,0)</f>
        <v>17238</v>
      </c>
    </row>
    <row r="1974" customFormat="false" ht="15" hidden="false" customHeight="false" outlineLevel="0" collapsed="false">
      <c r="A1974" s="7" t="n">
        <v>315590</v>
      </c>
      <c r="B1974" s="8" t="str">
        <f aca="false">VLOOKUP(A1974,Municipios!$A$2:$B$5571,2,0)</f>
        <v>Rio Preto</v>
      </c>
      <c r="C1974" s="7" t="n">
        <v>19</v>
      </c>
      <c r="D1974" s="7" t="n">
        <v>0</v>
      </c>
      <c r="E1974" s="7" t="n">
        <v>1</v>
      </c>
      <c r="F1974" s="7" t="n">
        <v>0</v>
      </c>
      <c r="G1974" s="7" t="n">
        <v>3</v>
      </c>
      <c r="H1974" s="7" t="n">
        <v>0</v>
      </c>
      <c r="I1974" s="7" t="n">
        <v>1</v>
      </c>
      <c r="J1974" s="9" t="n">
        <f aca="false">VLOOKUP(A1974,população!$A$2:$E$5571,2,0)</f>
        <v>1050</v>
      </c>
      <c r="K1974" s="9" t="n">
        <f aca="false">VLOOKUP(A1974,população!$A$2:$E$5571,3,0)</f>
        <v>3276</v>
      </c>
      <c r="L1974" s="9" t="n">
        <f aca="false">VLOOKUP(A1974,população!$A$2:$E$5571,4,0)</f>
        <v>837</v>
      </c>
      <c r="M1974" s="9" t="n">
        <f aca="false">VLOOKUP(A1974,população!$A$2:$E$5571,5,0)</f>
        <v>5163</v>
      </c>
    </row>
    <row r="1975" customFormat="false" ht="15" hidden="false" customHeight="false" outlineLevel="0" collapsed="false">
      <c r="A1975" s="7" t="n">
        <v>315600</v>
      </c>
      <c r="B1975" s="8" t="str">
        <f aca="false">VLOOKUP(A1975,Municipios!$A$2:$B$5571,2,0)</f>
        <v>Rio vermelho</v>
      </c>
      <c r="C1975" s="7" t="n">
        <v>32</v>
      </c>
      <c r="D1975" s="7" t="n">
        <v>0</v>
      </c>
      <c r="E1975" s="7" t="n">
        <v>2</v>
      </c>
      <c r="F1975" s="7" t="n">
        <v>0</v>
      </c>
      <c r="G1975" s="7" t="n">
        <v>4</v>
      </c>
      <c r="H1975" s="7" t="n">
        <v>0</v>
      </c>
      <c r="I1975" s="7" t="n">
        <v>0</v>
      </c>
      <c r="J1975" s="9" t="n">
        <f aca="false">VLOOKUP(A1975,população!$A$2:$E$5571,2,0)</f>
        <v>3812</v>
      </c>
      <c r="K1975" s="9" t="n">
        <f aca="false">VLOOKUP(A1975,população!$A$2:$E$5571,3,0)</f>
        <v>7343</v>
      </c>
      <c r="L1975" s="9" t="n">
        <f aca="false">VLOOKUP(A1975,população!$A$2:$E$5571,4,0)</f>
        <v>1802</v>
      </c>
      <c r="M1975" s="9" t="n">
        <f aca="false">VLOOKUP(A1975,população!$A$2:$E$5571,5,0)</f>
        <v>12957</v>
      </c>
    </row>
    <row r="1976" customFormat="false" ht="15" hidden="false" customHeight="false" outlineLevel="0" collapsed="false">
      <c r="A1976" s="7" t="n">
        <v>315660</v>
      </c>
      <c r="B1976" s="8" t="str">
        <f aca="false">VLOOKUP(A1976,Municipios!$A$2:$B$5571,2,0)</f>
        <v>Rubim</v>
      </c>
      <c r="C1976" s="7" t="n">
        <v>31</v>
      </c>
      <c r="D1976" s="7" t="n">
        <v>0</v>
      </c>
      <c r="E1976" s="7" t="n">
        <v>2</v>
      </c>
      <c r="F1976" s="7" t="n">
        <v>0</v>
      </c>
      <c r="G1976" s="7" t="n">
        <v>5</v>
      </c>
      <c r="H1976" s="7" t="n">
        <v>0</v>
      </c>
      <c r="I1976" s="7" t="n">
        <v>0</v>
      </c>
      <c r="J1976" s="9" t="n">
        <f aca="false">VLOOKUP(A1976,população!$A$2:$E$5571,2,0)</f>
        <v>2176</v>
      </c>
      <c r="K1976" s="9" t="n">
        <f aca="false">VLOOKUP(A1976,população!$A$2:$E$5571,3,0)</f>
        <v>5809</v>
      </c>
      <c r="L1976" s="9" t="n">
        <f aca="false">VLOOKUP(A1976,população!$A$2:$E$5571,4,0)</f>
        <v>1599</v>
      </c>
      <c r="M1976" s="9" t="n">
        <f aca="false">VLOOKUP(A1976,população!$A$2:$E$5571,5,0)</f>
        <v>9584</v>
      </c>
    </row>
    <row r="1977" customFormat="false" ht="15" hidden="false" customHeight="false" outlineLevel="0" collapsed="false">
      <c r="A1977" s="7" t="n">
        <v>315670</v>
      </c>
      <c r="B1977" s="8" t="str">
        <f aca="false">VLOOKUP(A1977,Municipios!$A$2:$B$5571,2,0)</f>
        <v>Sabará</v>
      </c>
      <c r="C1977" s="7" t="n">
        <v>113</v>
      </c>
      <c r="D1977" s="7" t="n">
        <v>0</v>
      </c>
      <c r="E1977" s="7" t="n">
        <v>6</v>
      </c>
      <c r="F1977" s="7" t="n">
        <v>0</v>
      </c>
      <c r="G1977" s="7" t="n">
        <v>55</v>
      </c>
      <c r="H1977" s="7" t="n">
        <v>0</v>
      </c>
      <c r="I1977" s="7" t="n">
        <v>4</v>
      </c>
      <c r="J1977" s="9" t="n">
        <f aca="false">VLOOKUP(A1977,população!$A$2:$E$5571,2,0)</f>
        <v>33106</v>
      </c>
      <c r="K1977" s="9" t="n">
        <f aca="false">VLOOKUP(A1977,população!$A$2:$E$5571,3,0)</f>
        <v>82793</v>
      </c>
      <c r="L1977" s="9" t="n">
        <f aca="false">VLOOKUP(A1977,população!$A$2:$E$5571,4,0)</f>
        <v>12200</v>
      </c>
      <c r="M1977" s="9" t="n">
        <f aca="false">VLOOKUP(A1977,população!$A$2:$E$5571,5,0)</f>
        <v>128099</v>
      </c>
    </row>
    <row r="1978" customFormat="false" ht="15" hidden="false" customHeight="false" outlineLevel="0" collapsed="false">
      <c r="A1978" s="7" t="n">
        <v>315680</v>
      </c>
      <c r="B1978" s="8" t="str">
        <f aca="false">VLOOKUP(A1978,Municipios!$A$2:$B$5571,2,0)</f>
        <v>Sabinópolis</v>
      </c>
      <c r="C1978" s="7" t="n">
        <v>36</v>
      </c>
      <c r="D1978" s="7" t="n">
        <v>0</v>
      </c>
      <c r="E1978" s="7" t="n">
        <v>3</v>
      </c>
      <c r="F1978" s="7" t="n">
        <v>0</v>
      </c>
      <c r="G1978" s="7" t="n">
        <v>10</v>
      </c>
      <c r="H1978" s="7" t="n">
        <v>0</v>
      </c>
      <c r="I1978" s="7" t="n">
        <v>0</v>
      </c>
      <c r="J1978" s="9" t="n">
        <f aca="false">VLOOKUP(A1978,população!$A$2:$E$5571,2,0)</f>
        <v>3914</v>
      </c>
      <c r="K1978" s="9" t="n">
        <f aca="false">VLOOKUP(A1978,população!$A$2:$E$5571,3,0)</f>
        <v>9031</v>
      </c>
      <c r="L1978" s="9" t="n">
        <f aca="false">VLOOKUP(A1978,população!$A$2:$E$5571,4,0)</f>
        <v>2226</v>
      </c>
      <c r="M1978" s="9" t="n">
        <f aca="false">VLOOKUP(A1978,população!$A$2:$E$5571,5,0)</f>
        <v>15171</v>
      </c>
    </row>
    <row r="1979" customFormat="false" ht="15" hidden="false" customHeight="false" outlineLevel="0" collapsed="false">
      <c r="A1979" s="7" t="n">
        <v>315690</v>
      </c>
      <c r="B1979" s="8" t="str">
        <f aca="false">VLOOKUP(A1979,Municipios!$A$2:$B$5571,2,0)</f>
        <v>Sacramento</v>
      </c>
      <c r="C1979" s="7" t="n">
        <v>30</v>
      </c>
      <c r="D1979" s="7" t="n">
        <v>0</v>
      </c>
      <c r="E1979" s="7" t="n">
        <v>2</v>
      </c>
      <c r="F1979" s="7" t="n">
        <v>0</v>
      </c>
      <c r="G1979" s="7" t="n">
        <v>12</v>
      </c>
      <c r="H1979" s="7" t="n">
        <v>0</v>
      </c>
      <c r="I1979" s="7" t="n">
        <v>1</v>
      </c>
      <c r="J1979" s="9" t="n">
        <f aca="false">VLOOKUP(A1979,população!$A$2:$E$5571,2,0)</f>
        <v>5612</v>
      </c>
      <c r="K1979" s="9" t="n">
        <f aca="false">VLOOKUP(A1979,população!$A$2:$E$5571,3,0)</f>
        <v>15602</v>
      </c>
      <c r="L1979" s="9" t="n">
        <f aca="false">VLOOKUP(A1979,população!$A$2:$E$5571,4,0)</f>
        <v>3082</v>
      </c>
      <c r="M1979" s="9" t="n">
        <f aca="false">VLOOKUP(A1979,população!$A$2:$E$5571,5,0)</f>
        <v>24296</v>
      </c>
    </row>
    <row r="1980" customFormat="false" ht="15" hidden="false" customHeight="false" outlineLevel="0" collapsed="false">
      <c r="A1980" s="7" t="n">
        <v>315700</v>
      </c>
      <c r="B1980" s="8" t="str">
        <f aca="false">VLOOKUP(A1980,Municipios!$A$2:$B$5571,2,0)</f>
        <v>Salinas</v>
      </c>
      <c r="C1980" s="7" t="n">
        <v>52</v>
      </c>
      <c r="D1980" s="7" t="n">
        <v>0</v>
      </c>
      <c r="E1980" s="7" t="n">
        <v>6</v>
      </c>
      <c r="F1980" s="7" t="n">
        <v>0</v>
      </c>
      <c r="G1980" s="7" t="n">
        <v>37</v>
      </c>
      <c r="H1980" s="7" t="n">
        <v>0</v>
      </c>
      <c r="I1980" s="7" t="n">
        <v>5</v>
      </c>
      <c r="J1980" s="9" t="n">
        <f aca="false">VLOOKUP(A1980,população!$A$2:$E$5571,2,0)</f>
        <v>10033</v>
      </c>
      <c r="K1980" s="9" t="n">
        <f aca="false">VLOOKUP(A1980,população!$A$2:$E$5571,3,0)</f>
        <v>24258</v>
      </c>
      <c r="L1980" s="9" t="n">
        <f aca="false">VLOOKUP(A1980,população!$A$2:$E$5571,4,0)</f>
        <v>5301</v>
      </c>
      <c r="M1980" s="9" t="n">
        <f aca="false">VLOOKUP(A1980,população!$A$2:$E$5571,5,0)</f>
        <v>39592</v>
      </c>
    </row>
    <row r="1981" customFormat="false" ht="15" hidden="false" customHeight="false" outlineLevel="0" collapsed="false">
      <c r="A1981" s="7" t="n">
        <v>315710</v>
      </c>
      <c r="B1981" s="8" t="str">
        <f aca="false">VLOOKUP(A1981,Municipios!$A$2:$B$5571,2,0)</f>
        <v>Salto da Divisa</v>
      </c>
      <c r="C1981" s="7" t="n">
        <v>13</v>
      </c>
      <c r="D1981" s="7" t="n">
        <v>0</v>
      </c>
      <c r="E1981" s="7" t="n">
        <v>1</v>
      </c>
      <c r="F1981" s="7" t="n">
        <v>0</v>
      </c>
      <c r="G1981" s="7" t="n">
        <v>2</v>
      </c>
      <c r="H1981" s="7" t="n">
        <v>0</v>
      </c>
      <c r="I1981" s="7" t="n">
        <v>0</v>
      </c>
      <c r="J1981" s="9" t="n">
        <f aca="false">VLOOKUP(A1981,população!$A$2:$E$5571,2,0)</f>
        <v>1635</v>
      </c>
      <c r="K1981" s="9" t="n">
        <f aca="false">VLOOKUP(A1981,população!$A$2:$E$5571,3,0)</f>
        <v>3980</v>
      </c>
      <c r="L1981" s="9" t="n">
        <f aca="false">VLOOKUP(A1981,população!$A$2:$E$5571,4,0)</f>
        <v>886</v>
      </c>
      <c r="M1981" s="9" t="n">
        <f aca="false">VLOOKUP(A1981,população!$A$2:$E$5571,5,0)</f>
        <v>6501</v>
      </c>
    </row>
    <row r="1982" customFormat="false" ht="15" hidden="false" customHeight="false" outlineLevel="0" collapsed="false">
      <c r="A1982" s="7" t="n">
        <v>315720</v>
      </c>
      <c r="B1982" s="8" t="str">
        <f aca="false">VLOOKUP(A1982,Municipios!$A$2:$B$5571,2,0)</f>
        <v>Santa Bárbara</v>
      </c>
      <c r="C1982" s="7" t="n">
        <v>36</v>
      </c>
      <c r="D1982" s="7" t="n">
        <v>0</v>
      </c>
      <c r="E1982" s="7" t="n">
        <v>4</v>
      </c>
      <c r="F1982" s="7" t="n">
        <v>0</v>
      </c>
      <c r="G1982" s="7" t="n">
        <v>10</v>
      </c>
      <c r="H1982" s="7" t="n">
        <v>0</v>
      </c>
      <c r="I1982" s="7" t="n">
        <v>2</v>
      </c>
      <c r="J1982" s="9" t="n">
        <f aca="false">VLOOKUP(A1982,população!$A$2:$E$5571,2,0)</f>
        <v>7325</v>
      </c>
      <c r="K1982" s="9" t="n">
        <f aca="false">VLOOKUP(A1982,população!$A$2:$E$5571,3,0)</f>
        <v>18480</v>
      </c>
      <c r="L1982" s="9" t="n">
        <f aca="false">VLOOKUP(A1982,população!$A$2:$E$5571,4,0)</f>
        <v>2764</v>
      </c>
      <c r="M1982" s="9" t="n">
        <f aca="false">VLOOKUP(A1982,população!$A$2:$E$5571,5,0)</f>
        <v>28569</v>
      </c>
    </row>
    <row r="1983" customFormat="false" ht="15" hidden="false" customHeight="false" outlineLevel="0" collapsed="false">
      <c r="A1983" s="7" t="n">
        <v>315770</v>
      </c>
      <c r="B1983" s="8" t="str">
        <f aca="false">VLOOKUP(A1983,Municipios!$A$2:$B$5571,2,0)</f>
        <v>Santa Juliana</v>
      </c>
      <c r="C1983" s="7" t="n">
        <v>30</v>
      </c>
      <c r="D1983" s="7" t="n">
        <v>0</v>
      </c>
      <c r="E1983" s="7" t="n">
        <v>1</v>
      </c>
      <c r="F1983" s="7" t="n">
        <v>0</v>
      </c>
      <c r="G1983" s="7" t="n">
        <v>2</v>
      </c>
      <c r="H1983" s="7" t="n">
        <v>0</v>
      </c>
      <c r="I1983" s="7" t="n">
        <v>0</v>
      </c>
      <c r="J1983" s="9" t="n">
        <f aca="false">VLOOKUP(A1983,população!$A$2:$E$5571,2,0)</f>
        <v>2981</v>
      </c>
      <c r="K1983" s="9" t="n">
        <f aca="false">VLOOKUP(A1983,população!$A$2:$E$5571,3,0)</f>
        <v>7803</v>
      </c>
      <c r="L1983" s="9" t="n">
        <f aca="false">VLOOKUP(A1983,população!$A$2:$E$5571,4,0)</f>
        <v>1115</v>
      </c>
      <c r="M1983" s="9" t="n">
        <f aca="false">VLOOKUP(A1983,população!$A$2:$E$5571,5,0)</f>
        <v>11899</v>
      </c>
    </row>
    <row r="1984" customFormat="false" ht="15" hidden="false" customHeight="false" outlineLevel="0" collapsed="false">
      <c r="A1984" s="7" t="n">
        <v>315780</v>
      </c>
      <c r="B1984" s="8" t="str">
        <f aca="false">VLOOKUP(A1984,Municipios!$A$2:$B$5571,2,0)</f>
        <v>Santa Luzia</v>
      </c>
      <c r="C1984" s="7" t="n">
        <v>43</v>
      </c>
      <c r="D1984" s="7" t="n">
        <v>0</v>
      </c>
      <c r="E1984" s="7" t="n">
        <v>9</v>
      </c>
      <c r="F1984" s="7" t="n">
        <v>0</v>
      </c>
      <c r="G1984" s="7" t="n">
        <v>24</v>
      </c>
      <c r="H1984" s="7" t="n">
        <v>0</v>
      </c>
      <c r="I1984" s="7" t="n">
        <v>10</v>
      </c>
      <c r="J1984" s="9" t="n">
        <f aca="false">VLOOKUP(A1984,população!$A$2:$E$5571,2,0)</f>
        <v>55823</v>
      </c>
      <c r="K1984" s="9" t="n">
        <f aca="false">VLOOKUP(A1984,população!$A$2:$E$5571,3,0)</f>
        <v>133532</v>
      </c>
      <c r="L1984" s="9" t="n">
        <f aca="false">VLOOKUP(A1984,população!$A$2:$E$5571,4,0)</f>
        <v>17347</v>
      </c>
      <c r="M1984" s="9" t="n">
        <f aca="false">VLOOKUP(A1984,população!$A$2:$E$5571,5,0)</f>
        <v>206702</v>
      </c>
    </row>
    <row r="1985" customFormat="false" ht="15" hidden="false" customHeight="false" outlineLevel="0" collapsed="false">
      <c r="A1985" s="7" t="n">
        <v>315790</v>
      </c>
      <c r="B1985" s="8" t="str">
        <f aca="false">VLOOKUP(A1985,Municipios!$A$2:$B$5571,2,0)</f>
        <v>Santa Margarida</v>
      </c>
      <c r="C1985" s="7" t="n">
        <v>31</v>
      </c>
      <c r="D1985" s="7" t="n">
        <v>0</v>
      </c>
      <c r="E1985" s="7" t="n">
        <v>1</v>
      </c>
      <c r="F1985" s="7" t="n">
        <v>0</v>
      </c>
      <c r="G1985" s="7" t="n">
        <v>7</v>
      </c>
      <c r="H1985" s="7" t="n">
        <v>0</v>
      </c>
      <c r="I1985" s="7" t="n">
        <v>1</v>
      </c>
      <c r="J1985" s="9" t="n">
        <f aca="false">VLOOKUP(A1985,população!$A$2:$E$5571,2,0)</f>
        <v>4307</v>
      </c>
      <c r="K1985" s="9" t="n">
        <f aca="false">VLOOKUP(A1985,população!$A$2:$E$5571,3,0)</f>
        <v>9232</v>
      </c>
      <c r="L1985" s="9" t="n">
        <f aca="false">VLOOKUP(A1985,população!$A$2:$E$5571,4,0)</f>
        <v>1606</v>
      </c>
      <c r="M1985" s="9" t="n">
        <f aca="false">VLOOKUP(A1985,população!$A$2:$E$5571,5,0)</f>
        <v>15145</v>
      </c>
    </row>
    <row r="1986" customFormat="false" ht="15" hidden="false" customHeight="false" outlineLevel="0" collapsed="false">
      <c r="A1986" s="7" t="n">
        <v>315800</v>
      </c>
      <c r="B1986" s="8" t="str">
        <f aca="false">VLOOKUP(A1986,Municipios!$A$2:$B$5571,2,0)</f>
        <v>Santa Maria de Itabira</v>
      </c>
      <c r="C1986" s="7" t="n">
        <v>0</v>
      </c>
      <c r="D1986" s="7" t="n">
        <v>0</v>
      </c>
      <c r="E1986" s="7" t="n">
        <v>0</v>
      </c>
      <c r="F1986" s="7" t="n">
        <v>0</v>
      </c>
      <c r="G1986" s="7" t="n">
        <v>0</v>
      </c>
      <c r="H1986" s="7" t="n">
        <v>0</v>
      </c>
      <c r="I1986" s="7" t="n">
        <v>0</v>
      </c>
      <c r="J1986" s="9" t="n">
        <f aca="false">VLOOKUP(A1986,população!$A$2:$E$5571,2,0)</f>
        <v>2864</v>
      </c>
      <c r="K1986" s="9" t="n">
        <f aca="false">VLOOKUP(A1986,população!$A$2:$E$5571,3,0)</f>
        <v>6329</v>
      </c>
      <c r="L1986" s="9" t="n">
        <f aca="false">VLOOKUP(A1986,população!$A$2:$E$5571,4,0)</f>
        <v>1368</v>
      </c>
      <c r="M1986" s="9" t="n">
        <f aca="false">VLOOKUP(A1986,população!$A$2:$E$5571,5,0)</f>
        <v>10561</v>
      </c>
    </row>
    <row r="1987" customFormat="false" ht="15" hidden="false" customHeight="false" outlineLevel="0" collapsed="false">
      <c r="A1987" s="7" t="n">
        <v>315810</v>
      </c>
      <c r="B1987" s="8" t="str">
        <f aca="false">VLOOKUP(A1987,Municipios!$A$2:$B$5571,2,0)</f>
        <v>Santa Maria do Salto</v>
      </c>
      <c r="C1987" s="7" t="n">
        <v>6</v>
      </c>
      <c r="D1987" s="7" t="n">
        <v>0</v>
      </c>
      <c r="E1987" s="7" t="n">
        <v>0</v>
      </c>
      <c r="F1987" s="7" t="n">
        <v>0</v>
      </c>
      <c r="G1987" s="7" t="n">
        <v>0</v>
      </c>
      <c r="H1987" s="7" t="n">
        <v>0</v>
      </c>
      <c r="I1987" s="7" t="n">
        <v>0</v>
      </c>
      <c r="J1987" s="9" t="n">
        <f aca="false">VLOOKUP(A1987,população!$A$2:$E$5571,2,0)</f>
        <v>1142</v>
      </c>
      <c r="K1987" s="9" t="n">
        <f aca="false">VLOOKUP(A1987,população!$A$2:$E$5571,3,0)</f>
        <v>3115</v>
      </c>
      <c r="L1987" s="9" t="n">
        <f aca="false">VLOOKUP(A1987,população!$A$2:$E$5571,4,0)</f>
        <v>785</v>
      </c>
      <c r="M1987" s="9" t="n">
        <f aca="false">VLOOKUP(A1987,população!$A$2:$E$5571,5,0)</f>
        <v>5042</v>
      </c>
    </row>
    <row r="1988" customFormat="false" ht="15" hidden="false" customHeight="false" outlineLevel="0" collapsed="false">
      <c r="A1988" s="7" t="n">
        <v>315820</v>
      </c>
      <c r="B1988" s="8" t="str">
        <f aca="false">VLOOKUP(A1988,Municipios!$A$2:$B$5571,2,0)</f>
        <v>Santa Maria do Suaçuí</v>
      </c>
      <c r="C1988" s="7" t="n">
        <v>38</v>
      </c>
      <c r="D1988" s="7" t="n">
        <v>0</v>
      </c>
      <c r="E1988" s="7" t="n">
        <v>7</v>
      </c>
      <c r="F1988" s="7" t="n">
        <v>0</v>
      </c>
      <c r="G1988" s="7" t="n">
        <v>16</v>
      </c>
      <c r="H1988" s="7" t="n">
        <v>0</v>
      </c>
      <c r="I1988" s="7" t="n">
        <v>0</v>
      </c>
      <c r="J1988" s="9" t="n">
        <f aca="false">VLOOKUP(A1988,população!$A$2:$E$5571,2,0)</f>
        <v>3941</v>
      </c>
      <c r="K1988" s="9" t="n">
        <f aca="false">VLOOKUP(A1988,população!$A$2:$E$5571,3,0)</f>
        <v>8294</v>
      </c>
      <c r="L1988" s="9" t="n">
        <f aca="false">VLOOKUP(A1988,população!$A$2:$E$5571,4,0)</f>
        <v>1881</v>
      </c>
      <c r="M1988" s="9" t="n">
        <f aca="false">VLOOKUP(A1988,população!$A$2:$E$5571,5,0)</f>
        <v>14116</v>
      </c>
    </row>
    <row r="1989" customFormat="false" ht="15" hidden="false" customHeight="false" outlineLevel="0" collapsed="false">
      <c r="A1989" s="7" t="n">
        <v>315920</v>
      </c>
      <c r="B1989" s="8" t="str">
        <f aca="false">VLOOKUP(A1989,Municipios!$A$2:$B$5571,2,0)</f>
        <v>Santa Rita de Caldas</v>
      </c>
      <c r="C1989" s="7" t="n">
        <v>0</v>
      </c>
      <c r="D1989" s="7" t="n">
        <v>0</v>
      </c>
      <c r="E1989" s="7" t="n">
        <v>0</v>
      </c>
      <c r="F1989" s="7" t="n">
        <v>0</v>
      </c>
      <c r="G1989" s="7" t="n">
        <v>0</v>
      </c>
      <c r="H1989" s="7" t="n">
        <v>0</v>
      </c>
      <c r="I1989" s="7" t="n">
        <v>0</v>
      </c>
      <c r="J1989" s="9" t="n">
        <f aca="false">VLOOKUP(A1989,população!$A$2:$E$5571,2,0)</f>
        <v>1631</v>
      </c>
      <c r="K1989" s="9" t="n">
        <f aca="false">VLOOKUP(A1989,população!$A$2:$E$5571,3,0)</f>
        <v>5672</v>
      </c>
      <c r="L1989" s="9" t="n">
        <f aca="false">VLOOKUP(A1989,população!$A$2:$E$5571,4,0)</f>
        <v>1523</v>
      </c>
      <c r="M1989" s="9" t="n">
        <f aca="false">VLOOKUP(A1989,população!$A$2:$E$5571,5,0)</f>
        <v>8826</v>
      </c>
    </row>
    <row r="1990" customFormat="false" ht="15" hidden="false" customHeight="false" outlineLevel="0" collapsed="false">
      <c r="A1990" s="7" t="n">
        <v>315930</v>
      </c>
      <c r="B1990" s="8" t="str">
        <f aca="false">VLOOKUP(A1990,Municipios!$A$2:$B$5571,2,0)</f>
        <v>Santa Rita de Jacutinga</v>
      </c>
      <c r="C1990" s="7" t="n">
        <v>15</v>
      </c>
      <c r="D1990" s="7" t="n">
        <v>0</v>
      </c>
      <c r="E1990" s="7" t="n">
        <v>1</v>
      </c>
      <c r="F1990" s="7" t="n">
        <v>0</v>
      </c>
      <c r="G1990" s="7" t="n">
        <v>2</v>
      </c>
      <c r="H1990" s="7" t="n">
        <v>0</v>
      </c>
      <c r="I1990" s="7" t="n">
        <v>1</v>
      </c>
      <c r="J1990" s="9" t="n">
        <f aca="false">VLOOKUP(A1990,população!$A$2:$E$5571,2,0)</f>
        <v>920</v>
      </c>
      <c r="K1990" s="9" t="n">
        <f aca="false">VLOOKUP(A1990,população!$A$2:$E$5571,3,0)</f>
        <v>3043</v>
      </c>
      <c r="L1990" s="9" t="n">
        <f aca="false">VLOOKUP(A1990,população!$A$2:$E$5571,4,0)</f>
        <v>902</v>
      </c>
      <c r="M1990" s="9" t="n">
        <f aca="false">VLOOKUP(A1990,população!$A$2:$E$5571,5,0)</f>
        <v>4865</v>
      </c>
    </row>
    <row r="1991" customFormat="false" ht="15" hidden="false" customHeight="false" outlineLevel="0" collapsed="false">
      <c r="A1991" s="7" t="n">
        <v>315960</v>
      </c>
      <c r="B1991" s="8" t="str">
        <f aca="false">VLOOKUP(A1991,Municipios!$A$2:$B$5571,2,0)</f>
        <v>Santa Rita do Sapucaí</v>
      </c>
      <c r="C1991" s="7" t="n">
        <v>34</v>
      </c>
      <c r="D1991" s="7" t="n">
        <v>0</v>
      </c>
      <c r="E1991" s="7" t="n">
        <v>3</v>
      </c>
      <c r="F1991" s="7" t="n">
        <v>0</v>
      </c>
      <c r="G1991" s="7" t="n">
        <v>15</v>
      </c>
      <c r="H1991" s="7" t="n">
        <v>0</v>
      </c>
      <c r="I1991" s="7" t="n">
        <v>3</v>
      </c>
      <c r="J1991" s="9" t="n">
        <f aca="false">VLOOKUP(A1991,população!$A$2:$E$5571,2,0)</f>
        <v>9276</v>
      </c>
      <c r="K1991" s="9" t="n">
        <f aca="false">VLOOKUP(A1991,população!$A$2:$E$5571,3,0)</f>
        <v>25167</v>
      </c>
      <c r="L1991" s="9" t="n">
        <f aca="false">VLOOKUP(A1991,população!$A$2:$E$5571,4,0)</f>
        <v>4335</v>
      </c>
      <c r="M1991" s="9" t="n">
        <f aca="false">VLOOKUP(A1991,população!$A$2:$E$5571,5,0)</f>
        <v>38778</v>
      </c>
    </row>
    <row r="1992" customFormat="false" ht="15" hidden="false" customHeight="false" outlineLevel="0" collapsed="false">
      <c r="A1992" s="7" t="n">
        <v>315980</v>
      </c>
      <c r="B1992" s="8" t="str">
        <f aca="false">VLOOKUP(A1992,Municipios!$A$2:$B$5571,2,0)</f>
        <v>Santa Vitória</v>
      </c>
      <c r="C1992" s="7" t="n">
        <v>25</v>
      </c>
      <c r="D1992" s="7" t="n">
        <v>0</v>
      </c>
      <c r="E1992" s="7" t="n">
        <v>2</v>
      </c>
      <c r="F1992" s="7" t="n">
        <v>0</v>
      </c>
      <c r="G1992" s="7" t="n">
        <v>6</v>
      </c>
      <c r="H1992" s="7" t="n">
        <v>0</v>
      </c>
      <c r="I1992" s="7" t="n">
        <v>2</v>
      </c>
      <c r="J1992" s="9" t="n">
        <f aca="false">VLOOKUP(A1992,população!$A$2:$E$5571,2,0)</f>
        <v>4381</v>
      </c>
      <c r="K1992" s="9" t="n">
        <f aca="false">VLOOKUP(A1992,população!$A$2:$E$5571,3,0)</f>
        <v>11746</v>
      </c>
      <c r="L1992" s="9" t="n">
        <f aca="false">VLOOKUP(A1992,população!$A$2:$E$5571,4,0)</f>
        <v>2570</v>
      </c>
      <c r="M1992" s="9" t="n">
        <f aca="false">VLOOKUP(A1992,população!$A$2:$E$5571,5,0)</f>
        <v>18697</v>
      </c>
    </row>
    <row r="1993" customFormat="false" ht="15" hidden="false" customHeight="false" outlineLevel="0" collapsed="false">
      <c r="A1993" s="7" t="n">
        <v>315990</v>
      </c>
      <c r="B1993" s="8" t="str">
        <f aca="false">VLOOKUP(A1993,Municipios!$A$2:$B$5571,2,0)</f>
        <v>Santo Antônio do Amparo</v>
      </c>
      <c r="C1993" s="7" t="n">
        <v>37</v>
      </c>
      <c r="D1993" s="7" t="n">
        <v>8</v>
      </c>
      <c r="E1993" s="7" t="n">
        <v>2</v>
      </c>
      <c r="F1993" s="7" t="n">
        <v>2</v>
      </c>
      <c r="G1993" s="7" t="n">
        <v>14</v>
      </c>
      <c r="H1993" s="7" t="n">
        <v>6</v>
      </c>
      <c r="I1993" s="7" t="n">
        <v>9</v>
      </c>
      <c r="J1993" s="9" t="n">
        <f aca="false">VLOOKUP(A1993,população!$A$2:$E$5571,2,0)</f>
        <v>4234</v>
      </c>
      <c r="K1993" s="9" t="n">
        <f aca="false">VLOOKUP(A1993,população!$A$2:$E$5571,3,0)</f>
        <v>10928</v>
      </c>
      <c r="L1993" s="9" t="n">
        <f aca="false">VLOOKUP(A1993,população!$A$2:$E$5571,4,0)</f>
        <v>2061</v>
      </c>
      <c r="M1993" s="9" t="n">
        <f aca="false">VLOOKUP(A1993,população!$A$2:$E$5571,5,0)</f>
        <v>17223</v>
      </c>
    </row>
    <row r="1994" customFormat="false" ht="15" hidden="false" customHeight="false" outlineLevel="0" collapsed="false">
      <c r="A1994" s="7" t="n">
        <v>316030</v>
      </c>
      <c r="B1994" s="8" t="str">
        <f aca="false">VLOOKUP(A1994,Municipios!$A$2:$B$5571,2,0)</f>
        <v>Santo Antônio do Jacinto</v>
      </c>
      <c r="C1994" s="7" t="n">
        <v>0</v>
      </c>
      <c r="D1994" s="7" t="n">
        <v>0</v>
      </c>
      <c r="E1994" s="7" t="n">
        <v>0</v>
      </c>
      <c r="F1994" s="7" t="n">
        <v>0</v>
      </c>
      <c r="G1994" s="7" t="n">
        <v>0</v>
      </c>
      <c r="H1994" s="7" t="n">
        <v>0</v>
      </c>
      <c r="I1994" s="7" t="n">
        <v>0</v>
      </c>
      <c r="J1994" s="9" t="n">
        <f aca="false">VLOOKUP(A1994,população!$A$2:$E$5571,2,0)</f>
        <v>2925</v>
      </c>
      <c r="K1994" s="9" t="n">
        <f aca="false">VLOOKUP(A1994,população!$A$2:$E$5571,3,0)</f>
        <v>6668</v>
      </c>
      <c r="L1994" s="9" t="n">
        <f aca="false">VLOOKUP(A1994,população!$A$2:$E$5571,4,0)</f>
        <v>1716</v>
      </c>
      <c r="M1994" s="9" t="n">
        <f aca="false">VLOOKUP(A1994,população!$A$2:$E$5571,5,0)</f>
        <v>11309</v>
      </c>
    </row>
    <row r="1995" customFormat="false" ht="15" hidden="false" customHeight="false" outlineLevel="0" collapsed="false">
      <c r="A1995" s="7" t="n">
        <v>316040</v>
      </c>
      <c r="B1995" s="8" t="str">
        <f aca="false">VLOOKUP(A1995,Municipios!$A$2:$B$5571,2,0)</f>
        <v>Santo Antônio do Monte</v>
      </c>
      <c r="C1995" s="7" t="n">
        <v>41</v>
      </c>
      <c r="D1995" s="7" t="n">
        <v>0</v>
      </c>
      <c r="E1995" s="7" t="n">
        <v>4</v>
      </c>
      <c r="F1995" s="7" t="n">
        <v>0</v>
      </c>
      <c r="G1995" s="7" t="n">
        <v>17</v>
      </c>
      <c r="H1995" s="7" t="n">
        <v>0</v>
      </c>
      <c r="I1995" s="7" t="n">
        <v>5</v>
      </c>
      <c r="J1995" s="9" t="n">
        <f aca="false">VLOOKUP(A1995,população!$A$2:$E$5571,2,0)</f>
        <v>6382</v>
      </c>
      <c r="K1995" s="9" t="n">
        <f aca="false">VLOOKUP(A1995,população!$A$2:$E$5571,3,0)</f>
        <v>16909</v>
      </c>
      <c r="L1995" s="9" t="n">
        <f aca="false">VLOOKUP(A1995,população!$A$2:$E$5571,4,0)</f>
        <v>3053</v>
      </c>
      <c r="M1995" s="9" t="n">
        <f aca="false">VLOOKUP(A1995,população!$A$2:$E$5571,5,0)</f>
        <v>26344</v>
      </c>
    </row>
    <row r="1996" customFormat="false" ht="15" hidden="false" customHeight="false" outlineLevel="0" collapsed="false">
      <c r="A1996" s="7" t="n">
        <v>316070</v>
      </c>
      <c r="B1996" s="8" t="str">
        <f aca="false">VLOOKUP(A1996,Municipios!$A$2:$B$5571,2,0)</f>
        <v>Santos Dumont</v>
      </c>
      <c r="C1996" s="7" t="n">
        <v>54</v>
      </c>
      <c r="D1996" s="7" t="n">
        <v>6</v>
      </c>
      <c r="E1996" s="7" t="n">
        <v>4</v>
      </c>
      <c r="F1996" s="7" t="n">
        <v>2</v>
      </c>
      <c r="G1996" s="7" t="n">
        <v>20</v>
      </c>
      <c r="H1996" s="7" t="n">
        <v>4</v>
      </c>
      <c r="I1996" s="7" t="n">
        <v>4</v>
      </c>
      <c r="J1996" s="9" t="n">
        <f aca="false">VLOOKUP(A1996,população!$A$2:$E$5571,2,0)</f>
        <v>10011</v>
      </c>
      <c r="K1996" s="9" t="n">
        <f aca="false">VLOOKUP(A1996,população!$A$2:$E$5571,3,0)</f>
        <v>29566</v>
      </c>
      <c r="L1996" s="9" t="n">
        <f aca="false">VLOOKUP(A1996,população!$A$2:$E$5571,4,0)</f>
        <v>6390</v>
      </c>
      <c r="M1996" s="9" t="n">
        <f aca="false">VLOOKUP(A1996,população!$A$2:$E$5571,5,0)</f>
        <v>45967</v>
      </c>
    </row>
    <row r="1997" customFormat="false" ht="15" hidden="false" customHeight="false" outlineLevel="0" collapsed="false">
      <c r="A1997" s="7" t="n">
        <v>316100</v>
      </c>
      <c r="B1997" s="8" t="str">
        <f aca="false">VLOOKUP(A1997,Municipios!$A$2:$B$5571,2,0)</f>
        <v>São Domingos do Prata</v>
      </c>
      <c r="C1997" s="7" t="n">
        <v>33</v>
      </c>
      <c r="D1997" s="7" t="n">
        <v>0</v>
      </c>
      <c r="E1997" s="7" t="n">
        <v>3</v>
      </c>
      <c r="F1997" s="7" t="n">
        <v>0</v>
      </c>
      <c r="G1997" s="7" t="n">
        <v>7</v>
      </c>
      <c r="H1997" s="7" t="n">
        <v>0</v>
      </c>
      <c r="I1997" s="7" t="n">
        <v>1</v>
      </c>
      <c r="J1997" s="9" t="n">
        <f aca="false">VLOOKUP(A1997,população!$A$2:$E$5571,2,0)</f>
        <v>3751</v>
      </c>
      <c r="K1997" s="9" t="n">
        <f aca="false">VLOOKUP(A1997,população!$A$2:$E$5571,3,0)</f>
        <v>10466</v>
      </c>
      <c r="L1997" s="9" t="n">
        <f aca="false">VLOOKUP(A1997,população!$A$2:$E$5571,4,0)</f>
        <v>2880</v>
      </c>
      <c r="M1997" s="9" t="n">
        <f aca="false">VLOOKUP(A1997,população!$A$2:$E$5571,5,0)</f>
        <v>17097</v>
      </c>
    </row>
    <row r="1998" customFormat="false" ht="15" hidden="false" customHeight="false" outlineLevel="0" collapsed="false">
      <c r="A1998" s="7" t="n">
        <v>316110</v>
      </c>
      <c r="B1998" s="8" t="str">
        <f aca="false">VLOOKUP(A1998,Municipios!$A$2:$B$5571,2,0)</f>
        <v>São Francisco</v>
      </c>
      <c r="C1998" s="7" t="n">
        <v>54</v>
      </c>
      <c r="D1998" s="7" t="n">
        <v>0</v>
      </c>
      <c r="E1998" s="7" t="n">
        <v>5</v>
      </c>
      <c r="F1998" s="7" t="n">
        <v>0</v>
      </c>
      <c r="G1998" s="7" t="n">
        <v>29</v>
      </c>
      <c r="H1998" s="7" t="n">
        <v>0</v>
      </c>
      <c r="I1998" s="7" t="n">
        <v>0</v>
      </c>
      <c r="J1998" s="9" t="n">
        <f aca="false">VLOOKUP(A1998,população!$A$2:$E$5571,2,0)</f>
        <v>17423</v>
      </c>
      <c r="K1998" s="9" t="n">
        <f aca="false">VLOOKUP(A1998,população!$A$2:$E$5571,3,0)</f>
        <v>30582</v>
      </c>
      <c r="L1998" s="9" t="n">
        <f aca="false">VLOOKUP(A1998,população!$A$2:$E$5571,4,0)</f>
        <v>5587</v>
      </c>
      <c r="M1998" s="9" t="n">
        <f aca="false">VLOOKUP(A1998,população!$A$2:$E$5571,5,0)</f>
        <v>53592</v>
      </c>
    </row>
    <row r="1999" customFormat="false" ht="15" hidden="false" customHeight="false" outlineLevel="0" collapsed="false">
      <c r="A1999" s="7" t="n">
        <v>316200</v>
      </c>
      <c r="B1999" s="8" t="str">
        <f aca="false">VLOOKUP(A1999,Municipios!$A$2:$B$5571,2,0)</f>
        <v>São Gonçalo do Sapucaí</v>
      </c>
      <c r="C1999" s="7" t="n">
        <v>28</v>
      </c>
      <c r="D1999" s="7" t="n">
        <v>0</v>
      </c>
      <c r="E1999" s="7" t="n">
        <v>4</v>
      </c>
      <c r="F1999" s="7" t="n">
        <v>0</v>
      </c>
      <c r="G1999" s="7" t="n">
        <v>9</v>
      </c>
      <c r="H1999" s="7" t="n">
        <v>0</v>
      </c>
      <c r="I1999" s="7" t="n">
        <v>2</v>
      </c>
      <c r="J1999" s="9" t="n">
        <f aca="false">VLOOKUP(A1999,população!$A$2:$E$5571,2,0)</f>
        <v>6100</v>
      </c>
      <c r="K1999" s="9" t="n">
        <f aca="false">VLOOKUP(A1999,população!$A$2:$E$5571,3,0)</f>
        <v>15074</v>
      </c>
      <c r="L1999" s="9" t="n">
        <f aca="false">VLOOKUP(A1999,população!$A$2:$E$5571,4,0)</f>
        <v>3071</v>
      </c>
      <c r="M1999" s="9" t="n">
        <f aca="false">VLOOKUP(A1999,população!$A$2:$E$5571,5,0)</f>
        <v>24245</v>
      </c>
    </row>
    <row r="2000" customFormat="false" ht="15" hidden="false" customHeight="false" outlineLevel="0" collapsed="false">
      <c r="A2000" s="7" t="n">
        <v>316210</v>
      </c>
      <c r="B2000" s="8" t="str">
        <f aca="false">VLOOKUP(A2000,Municipios!$A$2:$B$5571,2,0)</f>
        <v>São Gotardo</v>
      </c>
      <c r="C2000" s="7" t="n">
        <v>26</v>
      </c>
      <c r="D2000" s="7" t="n">
        <v>0</v>
      </c>
      <c r="E2000" s="7" t="n">
        <v>3</v>
      </c>
      <c r="F2000" s="7" t="n">
        <v>0</v>
      </c>
      <c r="G2000" s="7" t="n">
        <v>12</v>
      </c>
      <c r="H2000" s="7" t="n">
        <v>0</v>
      </c>
      <c r="I2000" s="7" t="n">
        <v>3</v>
      </c>
      <c r="J2000" s="9" t="n">
        <f aca="false">VLOOKUP(A2000,população!$A$2:$E$5571,2,0)</f>
        <v>9570</v>
      </c>
      <c r="K2000" s="9" t="n">
        <f aca="false">VLOOKUP(A2000,população!$A$2:$E$5571,3,0)</f>
        <v>21070</v>
      </c>
      <c r="L2000" s="9" t="n">
        <f aca="false">VLOOKUP(A2000,população!$A$2:$E$5571,4,0)</f>
        <v>3284</v>
      </c>
      <c r="M2000" s="9" t="n">
        <f aca="false">VLOOKUP(A2000,população!$A$2:$E$5571,5,0)</f>
        <v>33924</v>
      </c>
    </row>
    <row r="2001" customFormat="false" ht="15" hidden="false" customHeight="false" outlineLevel="0" collapsed="false">
      <c r="A2001" s="7" t="n">
        <v>316220</v>
      </c>
      <c r="B2001" s="8" t="str">
        <f aca="false">VLOOKUP(A2001,Municipios!$A$2:$B$5571,2,0)</f>
        <v>São João Batista do Glória</v>
      </c>
      <c r="C2001" s="7" t="n">
        <v>17</v>
      </c>
      <c r="D2001" s="7" t="n">
        <v>0</v>
      </c>
      <c r="E2001" s="7" t="n">
        <v>2</v>
      </c>
      <c r="F2001" s="7" t="n">
        <v>0</v>
      </c>
      <c r="G2001" s="7" t="n">
        <v>2</v>
      </c>
      <c r="H2001" s="7" t="n">
        <v>0</v>
      </c>
      <c r="I2001" s="7" t="n">
        <v>1</v>
      </c>
      <c r="J2001" s="9" t="n">
        <f aca="false">VLOOKUP(A2001,população!$A$2:$E$5571,2,0)</f>
        <v>1617</v>
      </c>
      <c r="K2001" s="9" t="n">
        <f aca="false">VLOOKUP(A2001,população!$A$2:$E$5571,3,0)</f>
        <v>4483</v>
      </c>
      <c r="L2001" s="9" t="n">
        <f aca="false">VLOOKUP(A2001,população!$A$2:$E$5571,4,0)</f>
        <v>912</v>
      </c>
      <c r="M2001" s="9" t="n">
        <f aca="false">VLOOKUP(A2001,população!$A$2:$E$5571,5,0)</f>
        <v>7012</v>
      </c>
    </row>
    <row r="2002" customFormat="false" ht="15" hidden="false" customHeight="false" outlineLevel="0" collapsed="false">
      <c r="A2002" s="7" t="n">
        <v>316240</v>
      </c>
      <c r="B2002" s="8" t="str">
        <f aca="false">VLOOKUP(A2002,Municipios!$A$2:$B$5571,2,0)</f>
        <v>São João da Ponte</v>
      </c>
      <c r="C2002" s="7" t="n">
        <v>37</v>
      </c>
      <c r="D2002" s="7" t="n">
        <v>0</v>
      </c>
      <c r="E2002" s="7" t="n">
        <v>1</v>
      </c>
      <c r="F2002" s="7" t="n">
        <v>0</v>
      </c>
      <c r="G2002" s="7" t="n">
        <v>13</v>
      </c>
      <c r="H2002" s="7" t="n">
        <v>0</v>
      </c>
      <c r="I2002" s="7" t="n">
        <v>0</v>
      </c>
      <c r="J2002" s="9" t="n">
        <f aca="false">VLOOKUP(A2002,população!$A$2:$E$5571,2,0)</f>
        <v>6840</v>
      </c>
      <c r="K2002" s="9" t="n">
        <f aca="false">VLOOKUP(A2002,população!$A$2:$E$5571,3,0)</f>
        <v>14855</v>
      </c>
      <c r="L2002" s="9" t="n">
        <f aca="false">VLOOKUP(A2002,população!$A$2:$E$5571,4,0)</f>
        <v>2872</v>
      </c>
      <c r="M2002" s="9" t="n">
        <f aca="false">VLOOKUP(A2002,população!$A$2:$E$5571,5,0)</f>
        <v>24567</v>
      </c>
    </row>
    <row r="2003" customFormat="false" ht="15" hidden="false" customHeight="false" outlineLevel="0" collapsed="false">
      <c r="A2003" s="7" t="n">
        <v>316250</v>
      </c>
      <c r="B2003" s="8" t="str">
        <f aca="false">VLOOKUP(A2003,Municipios!$A$2:$B$5571,2,0)</f>
        <v>São João del Rei</v>
      </c>
      <c r="C2003" s="7" t="n">
        <v>131</v>
      </c>
      <c r="D2003" s="7" t="n">
        <v>30</v>
      </c>
      <c r="E2003" s="7" t="n">
        <v>9</v>
      </c>
      <c r="F2003" s="7" t="n">
        <v>3</v>
      </c>
      <c r="G2003" s="7" t="n">
        <v>59</v>
      </c>
      <c r="H2003" s="7" t="n">
        <v>25</v>
      </c>
      <c r="I2003" s="7" t="n">
        <v>30</v>
      </c>
      <c r="J2003" s="9" t="n">
        <f aca="false">VLOOKUP(A2003,população!$A$2:$E$5571,2,0)</f>
        <v>17951</v>
      </c>
      <c r="K2003" s="9" t="n">
        <f aca="false">VLOOKUP(A2003,população!$A$2:$E$5571,3,0)</f>
        <v>56205</v>
      </c>
      <c r="L2003" s="9" t="n">
        <f aca="false">VLOOKUP(A2003,população!$A$2:$E$5571,4,0)</f>
        <v>11576</v>
      </c>
      <c r="M2003" s="9" t="n">
        <f aca="false">VLOOKUP(A2003,população!$A$2:$E$5571,5,0)</f>
        <v>85732</v>
      </c>
    </row>
    <row r="2004" customFormat="false" ht="15" hidden="false" customHeight="false" outlineLevel="0" collapsed="false">
      <c r="A2004" s="7" t="n">
        <v>316270</v>
      </c>
      <c r="B2004" s="8" t="str">
        <f aca="false">VLOOKUP(A2004,Municipios!$A$2:$B$5571,2,0)</f>
        <v>São João do Paraíso</v>
      </c>
      <c r="C2004" s="7" t="n">
        <v>48</v>
      </c>
      <c r="D2004" s="7" t="n">
        <v>0</v>
      </c>
      <c r="E2004" s="7" t="n">
        <v>4</v>
      </c>
      <c r="F2004" s="7" t="n">
        <v>0</v>
      </c>
      <c r="G2004" s="7" t="n">
        <v>10</v>
      </c>
      <c r="H2004" s="7" t="n">
        <v>0</v>
      </c>
      <c r="I2004" s="7" t="n">
        <v>0</v>
      </c>
      <c r="J2004" s="9" t="n">
        <f aca="false">VLOOKUP(A2004,população!$A$2:$E$5571,2,0)</f>
        <v>5806</v>
      </c>
      <c r="K2004" s="9" t="n">
        <f aca="false">VLOOKUP(A2004,população!$A$2:$E$5571,3,0)</f>
        <v>13807</v>
      </c>
      <c r="L2004" s="9" t="n">
        <f aca="false">VLOOKUP(A2004,população!$A$2:$E$5571,4,0)</f>
        <v>2583</v>
      </c>
      <c r="M2004" s="9" t="n">
        <f aca="false">VLOOKUP(A2004,população!$A$2:$E$5571,5,0)</f>
        <v>22196</v>
      </c>
    </row>
    <row r="2005" customFormat="false" ht="15" hidden="false" customHeight="false" outlineLevel="0" collapsed="false">
      <c r="A2005" s="7" t="n">
        <v>316280</v>
      </c>
      <c r="B2005" s="8" t="str">
        <f aca="false">VLOOKUP(A2005,Municipios!$A$2:$B$5571,2,0)</f>
        <v>São João Evangelista</v>
      </c>
      <c r="C2005" s="7" t="n">
        <v>50</v>
      </c>
      <c r="D2005" s="7" t="n">
        <v>0</v>
      </c>
      <c r="E2005" s="7" t="n">
        <v>9</v>
      </c>
      <c r="F2005" s="7" t="n">
        <v>0</v>
      </c>
      <c r="G2005" s="7" t="n">
        <v>25</v>
      </c>
      <c r="H2005" s="7" t="n">
        <v>0</v>
      </c>
      <c r="I2005" s="7" t="n">
        <v>0</v>
      </c>
      <c r="J2005" s="9" t="n">
        <f aca="false">VLOOKUP(A2005,população!$A$2:$E$5571,2,0)</f>
        <v>4231</v>
      </c>
      <c r="K2005" s="9" t="n">
        <f aca="false">VLOOKUP(A2005,população!$A$2:$E$5571,3,0)</f>
        <v>9007</v>
      </c>
      <c r="L2005" s="9" t="n">
        <f aca="false">VLOOKUP(A2005,população!$A$2:$E$5571,4,0)</f>
        <v>2220</v>
      </c>
      <c r="M2005" s="9" t="n">
        <f aca="false">VLOOKUP(A2005,população!$A$2:$E$5571,5,0)</f>
        <v>15458</v>
      </c>
    </row>
    <row r="2006" customFormat="false" ht="15" hidden="false" customHeight="false" outlineLevel="0" collapsed="false">
      <c r="A2006" s="7" t="n">
        <v>316290</v>
      </c>
      <c r="B2006" s="8" t="str">
        <f aca="false">VLOOKUP(A2006,Municipios!$A$2:$B$5571,2,0)</f>
        <v>São João Nepomuceno</v>
      </c>
      <c r="C2006" s="7" t="n">
        <v>35</v>
      </c>
      <c r="D2006" s="7" t="n">
        <v>0</v>
      </c>
      <c r="E2006" s="7" t="n">
        <v>4</v>
      </c>
      <c r="F2006" s="7" t="n">
        <v>0</v>
      </c>
      <c r="G2006" s="7" t="n">
        <v>12</v>
      </c>
      <c r="H2006" s="7" t="n">
        <v>0</v>
      </c>
      <c r="I2006" s="7" t="n">
        <v>1</v>
      </c>
      <c r="J2006" s="9" t="n">
        <f aca="false">VLOOKUP(A2006,população!$A$2:$E$5571,2,0)</f>
        <v>5625</v>
      </c>
      <c r="K2006" s="9" t="n">
        <f aca="false">VLOOKUP(A2006,população!$A$2:$E$5571,3,0)</f>
        <v>15916</v>
      </c>
      <c r="L2006" s="9" t="n">
        <f aca="false">VLOOKUP(A2006,população!$A$2:$E$5571,4,0)</f>
        <v>3764</v>
      </c>
      <c r="M2006" s="9" t="n">
        <f aca="false">VLOOKUP(A2006,população!$A$2:$E$5571,5,0)</f>
        <v>25305</v>
      </c>
    </row>
    <row r="2007" customFormat="false" ht="15" hidden="false" customHeight="false" outlineLevel="0" collapsed="false">
      <c r="A2007" s="7" t="n">
        <v>316370</v>
      </c>
      <c r="B2007" s="8" t="str">
        <f aca="false">VLOOKUP(A2007,Municipios!$A$2:$B$5571,2,0)</f>
        <v>São Lourenço</v>
      </c>
      <c r="C2007" s="7" t="n">
        <v>57</v>
      </c>
      <c r="D2007" s="7" t="n">
        <v>20</v>
      </c>
      <c r="E2007" s="7" t="n">
        <v>6</v>
      </c>
      <c r="F2007" s="7" t="n">
        <v>1</v>
      </c>
      <c r="G2007" s="7" t="n">
        <v>46</v>
      </c>
      <c r="H2007" s="7" t="n">
        <v>21</v>
      </c>
      <c r="I2007" s="7" t="n">
        <v>29</v>
      </c>
      <c r="J2007" s="9" t="n">
        <f aca="false">VLOOKUP(A2007,população!$A$2:$E$5571,2,0)</f>
        <v>9576</v>
      </c>
      <c r="K2007" s="9" t="n">
        <f aca="false">VLOOKUP(A2007,população!$A$2:$E$5571,3,0)</f>
        <v>26856</v>
      </c>
      <c r="L2007" s="9" t="n">
        <f aca="false">VLOOKUP(A2007,população!$A$2:$E$5571,4,0)</f>
        <v>6190</v>
      </c>
      <c r="M2007" s="9" t="n">
        <f aca="false">VLOOKUP(A2007,população!$A$2:$E$5571,5,0)</f>
        <v>42622</v>
      </c>
    </row>
    <row r="2008" customFormat="false" ht="15" hidden="false" customHeight="false" outlineLevel="0" collapsed="false">
      <c r="A2008" s="7" t="n">
        <v>316390</v>
      </c>
      <c r="B2008" s="8" t="str">
        <f aca="false">VLOOKUP(A2008,Municipios!$A$2:$B$5571,2,0)</f>
        <v>São Pedro da União</v>
      </c>
      <c r="C2008" s="7" t="n">
        <v>9</v>
      </c>
      <c r="D2008" s="7" t="n">
        <v>0</v>
      </c>
      <c r="E2008" s="7" t="n">
        <v>1</v>
      </c>
      <c r="F2008" s="7" t="n">
        <v>0</v>
      </c>
      <c r="G2008" s="7" t="n">
        <v>1</v>
      </c>
      <c r="H2008" s="7" t="n">
        <v>0</v>
      </c>
      <c r="I2008" s="7" t="n">
        <v>1</v>
      </c>
      <c r="J2008" s="9" t="n">
        <f aca="false">VLOOKUP(A2008,população!$A$2:$E$5571,2,0)</f>
        <v>982</v>
      </c>
      <c r="K2008" s="9" t="n">
        <f aca="false">VLOOKUP(A2008,população!$A$2:$E$5571,3,0)</f>
        <v>3101</v>
      </c>
      <c r="L2008" s="9" t="n">
        <f aca="false">VLOOKUP(A2008,população!$A$2:$E$5571,4,0)</f>
        <v>814</v>
      </c>
      <c r="M2008" s="9" t="n">
        <f aca="false">VLOOKUP(A2008,população!$A$2:$E$5571,5,0)</f>
        <v>4897</v>
      </c>
    </row>
    <row r="2009" customFormat="false" ht="15" hidden="false" customHeight="false" outlineLevel="0" collapsed="false">
      <c r="A2009" s="7" t="n">
        <v>316420</v>
      </c>
      <c r="B2009" s="8" t="str">
        <f aca="false">VLOOKUP(A2009,Municipios!$A$2:$B$5571,2,0)</f>
        <v>São Romão</v>
      </c>
      <c r="C2009" s="7" t="n">
        <v>18</v>
      </c>
      <c r="D2009" s="7" t="n">
        <v>0</v>
      </c>
      <c r="E2009" s="7" t="n">
        <v>1</v>
      </c>
      <c r="F2009" s="7" t="n">
        <v>0</v>
      </c>
      <c r="G2009" s="7" t="n">
        <v>2</v>
      </c>
      <c r="H2009" s="7" t="n">
        <v>0</v>
      </c>
      <c r="I2009" s="7" t="n">
        <v>1</v>
      </c>
      <c r="J2009" s="9" t="n">
        <f aca="false">VLOOKUP(A2009,população!$A$2:$E$5571,2,0)</f>
        <v>2939</v>
      </c>
      <c r="K2009" s="9" t="n">
        <f aca="false">VLOOKUP(A2009,população!$A$2:$E$5571,3,0)</f>
        <v>6368</v>
      </c>
      <c r="L2009" s="9" t="n">
        <f aca="false">VLOOKUP(A2009,população!$A$2:$E$5571,4,0)</f>
        <v>896</v>
      </c>
      <c r="M2009" s="9" t="n">
        <f aca="false">VLOOKUP(A2009,população!$A$2:$E$5571,5,0)</f>
        <v>10203</v>
      </c>
    </row>
    <row r="2010" customFormat="false" ht="15" hidden="false" customHeight="false" outlineLevel="0" collapsed="false">
      <c r="A2010" s="7" t="n">
        <v>316430</v>
      </c>
      <c r="B2010" s="8" t="str">
        <f aca="false">VLOOKUP(A2010,Municipios!$A$2:$B$5571,2,0)</f>
        <v>São Roque de Minas</v>
      </c>
      <c r="C2010" s="7" t="n">
        <v>4</v>
      </c>
      <c r="D2010" s="7" t="n">
        <v>0</v>
      </c>
      <c r="E2010" s="7" t="n">
        <v>1</v>
      </c>
      <c r="F2010" s="7" t="n">
        <v>0</v>
      </c>
      <c r="G2010" s="7" t="n">
        <v>2</v>
      </c>
      <c r="H2010" s="7" t="n">
        <v>0</v>
      </c>
      <c r="I2010" s="7" t="n">
        <v>1</v>
      </c>
      <c r="J2010" s="9" t="n">
        <f aca="false">VLOOKUP(A2010,população!$A$2:$E$5571,2,0)</f>
        <v>1378</v>
      </c>
      <c r="K2010" s="9" t="n">
        <f aca="false">VLOOKUP(A2010,população!$A$2:$E$5571,3,0)</f>
        <v>4319</v>
      </c>
      <c r="L2010" s="9" t="n">
        <f aca="false">VLOOKUP(A2010,população!$A$2:$E$5571,4,0)</f>
        <v>927</v>
      </c>
      <c r="M2010" s="9" t="n">
        <f aca="false">VLOOKUP(A2010,população!$A$2:$E$5571,5,0)</f>
        <v>6624</v>
      </c>
    </row>
    <row r="2011" customFormat="false" ht="15" hidden="false" customHeight="false" outlineLevel="0" collapsed="false">
      <c r="A2011" s="7" t="n">
        <v>316470</v>
      </c>
      <c r="B2011" s="8" t="str">
        <f aca="false">VLOOKUP(A2011,Municipios!$A$2:$B$5571,2,0)</f>
        <v>São Sebastião do Paraíso</v>
      </c>
      <c r="C2011" s="7" t="n">
        <v>265</v>
      </c>
      <c r="D2011" s="7" t="n">
        <v>30</v>
      </c>
      <c r="E2011" s="7" t="n">
        <v>11</v>
      </c>
      <c r="F2011" s="7" t="n">
        <v>5</v>
      </c>
      <c r="G2011" s="7" t="n">
        <v>236</v>
      </c>
      <c r="H2011" s="7" t="n">
        <v>22</v>
      </c>
      <c r="I2011" s="7" t="n">
        <v>24</v>
      </c>
      <c r="J2011" s="9" t="n">
        <f aca="false">VLOOKUP(A2011,população!$A$2:$E$5571,2,0)</f>
        <v>15929</v>
      </c>
      <c r="K2011" s="9" t="n">
        <f aca="false">VLOOKUP(A2011,população!$A$2:$E$5571,3,0)</f>
        <v>41846</v>
      </c>
      <c r="L2011" s="9" t="n">
        <f aca="false">VLOOKUP(A2011,população!$A$2:$E$5571,4,0)</f>
        <v>8628</v>
      </c>
      <c r="M2011" s="9" t="n">
        <f aca="false">VLOOKUP(A2011,população!$A$2:$E$5571,5,0)</f>
        <v>66403</v>
      </c>
    </row>
    <row r="2012" customFormat="false" ht="15" hidden="false" customHeight="false" outlineLevel="0" collapsed="false">
      <c r="A2012" s="7" t="n">
        <v>316500</v>
      </c>
      <c r="B2012" s="8" t="str">
        <f aca="false">VLOOKUP(A2012,Municipios!$A$2:$B$5571,2,0)</f>
        <v>São Tiago</v>
      </c>
      <c r="C2012" s="7" t="n">
        <v>30</v>
      </c>
      <c r="D2012" s="7" t="n">
        <v>0</v>
      </c>
      <c r="E2012" s="7" t="n">
        <v>2</v>
      </c>
      <c r="F2012" s="7" t="n">
        <v>0</v>
      </c>
      <c r="G2012" s="7" t="n">
        <v>7</v>
      </c>
      <c r="H2012" s="7" t="n">
        <v>0</v>
      </c>
      <c r="I2012" s="7" t="n">
        <v>1</v>
      </c>
      <c r="J2012" s="9" t="n">
        <f aca="false">VLOOKUP(A2012,população!$A$2:$E$5571,2,0)</f>
        <v>2362</v>
      </c>
      <c r="K2012" s="9" t="n">
        <f aca="false">VLOOKUP(A2012,população!$A$2:$E$5571,3,0)</f>
        <v>6598</v>
      </c>
      <c r="L2012" s="9" t="n">
        <f aca="false">VLOOKUP(A2012,população!$A$2:$E$5571,4,0)</f>
        <v>1520</v>
      </c>
      <c r="M2012" s="9" t="n">
        <f aca="false">VLOOKUP(A2012,população!$A$2:$E$5571,5,0)</f>
        <v>10480</v>
      </c>
    </row>
    <row r="2013" customFormat="false" ht="15" hidden="false" customHeight="false" outlineLevel="0" collapsed="false">
      <c r="A2013" s="7" t="n">
        <v>316510</v>
      </c>
      <c r="B2013" s="8" t="str">
        <f aca="false">VLOOKUP(A2013,Municipios!$A$2:$B$5571,2,0)</f>
        <v>São Tomás de Aquino</v>
      </c>
      <c r="C2013" s="7" t="n">
        <v>0</v>
      </c>
      <c r="D2013" s="7" t="n">
        <v>0</v>
      </c>
      <c r="E2013" s="7" t="n">
        <v>0</v>
      </c>
      <c r="F2013" s="7" t="n">
        <v>0</v>
      </c>
      <c r="G2013" s="7" t="n">
        <v>0</v>
      </c>
      <c r="H2013" s="7" t="n">
        <v>0</v>
      </c>
      <c r="I2013" s="7" t="n">
        <v>1</v>
      </c>
      <c r="J2013" s="9" t="n">
        <f aca="false">VLOOKUP(A2013,população!$A$2:$E$5571,2,0)</f>
        <v>1717</v>
      </c>
      <c r="K2013" s="9" t="n">
        <f aca="false">VLOOKUP(A2013,população!$A$2:$E$5571,3,0)</f>
        <v>4169</v>
      </c>
      <c r="L2013" s="9" t="n">
        <f aca="false">VLOOKUP(A2013,população!$A$2:$E$5571,4,0)</f>
        <v>1070</v>
      </c>
      <c r="M2013" s="9" t="n">
        <f aca="false">VLOOKUP(A2013,população!$A$2:$E$5571,5,0)</f>
        <v>6956</v>
      </c>
    </row>
    <row r="2014" customFormat="false" ht="15" hidden="false" customHeight="false" outlineLevel="0" collapsed="false">
      <c r="A2014" s="7" t="n">
        <v>316530</v>
      </c>
      <c r="B2014" s="8" t="str">
        <f aca="false">VLOOKUP(A2014,Municipios!$A$2:$B$5571,2,0)</f>
        <v>São Vicente de Minas</v>
      </c>
      <c r="C2014" s="7" t="n">
        <v>23</v>
      </c>
      <c r="D2014" s="7" t="n">
        <v>0</v>
      </c>
      <c r="E2014" s="7" t="n">
        <v>1</v>
      </c>
      <c r="F2014" s="7" t="n">
        <v>0</v>
      </c>
      <c r="G2014" s="7" t="n">
        <v>3</v>
      </c>
      <c r="H2014" s="7" t="n">
        <v>0</v>
      </c>
      <c r="I2014" s="7" t="n">
        <v>2</v>
      </c>
      <c r="J2014" s="9" t="n">
        <f aca="false">VLOOKUP(A2014,população!$A$2:$E$5571,2,0)</f>
        <v>1708</v>
      </c>
      <c r="K2014" s="9" t="n">
        <f aca="false">VLOOKUP(A2014,população!$A$2:$E$5571,3,0)</f>
        <v>4421</v>
      </c>
      <c r="L2014" s="9" t="n">
        <f aca="false">VLOOKUP(A2014,população!$A$2:$E$5571,4,0)</f>
        <v>925</v>
      </c>
      <c r="M2014" s="9" t="n">
        <f aca="false">VLOOKUP(A2014,população!$A$2:$E$5571,5,0)</f>
        <v>7054</v>
      </c>
    </row>
    <row r="2015" customFormat="false" ht="15" hidden="false" customHeight="false" outlineLevel="0" collapsed="false">
      <c r="A2015" s="7" t="n">
        <v>316570</v>
      </c>
      <c r="B2015" s="8" t="str">
        <f aca="false">VLOOKUP(A2015,Municipios!$A$2:$B$5571,2,0)</f>
        <v>Senador Firmino</v>
      </c>
      <c r="C2015" s="7" t="n">
        <v>6</v>
      </c>
      <c r="D2015" s="7" t="n">
        <v>0</v>
      </c>
      <c r="E2015" s="7" t="n">
        <v>1</v>
      </c>
      <c r="F2015" s="7" t="n">
        <v>0</v>
      </c>
      <c r="G2015" s="7" t="n">
        <v>3</v>
      </c>
      <c r="H2015" s="7" t="n">
        <v>0</v>
      </c>
      <c r="I2015" s="7" t="n">
        <v>0</v>
      </c>
      <c r="J2015" s="9" t="n">
        <f aca="false">VLOOKUP(A2015,população!$A$2:$E$5571,2,0)</f>
        <v>1666</v>
      </c>
      <c r="K2015" s="9" t="n">
        <f aca="false">VLOOKUP(A2015,população!$A$2:$E$5571,3,0)</f>
        <v>4380</v>
      </c>
      <c r="L2015" s="9" t="n">
        <f aca="false">VLOOKUP(A2015,população!$A$2:$E$5571,4,0)</f>
        <v>1253</v>
      </c>
      <c r="M2015" s="9" t="n">
        <f aca="false">VLOOKUP(A2015,população!$A$2:$E$5571,5,0)</f>
        <v>7299</v>
      </c>
    </row>
    <row r="2016" customFormat="false" ht="15" hidden="false" customHeight="false" outlineLevel="0" collapsed="false">
      <c r="A2016" s="7" t="n">
        <v>316680</v>
      </c>
      <c r="B2016" s="8" t="str">
        <f aca="false">VLOOKUP(A2016,Municipios!$A$2:$B$5571,2,0)</f>
        <v>Serra do Salitre</v>
      </c>
      <c r="C2016" s="7" t="n">
        <v>13</v>
      </c>
      <c r="D2016" s="7" t="n">
        <v>0</v>
      </c>
      <c r="E2016" s="7" t="n">
        <v>2</v>
      </c>
      <c r="F2016" s="7" t="n">
        <v>0</v>
      </c>
      <c r="G2016" s="7" t="n">
        <v>2</v>
      </c>
      <c r="H2016" s="7" t="n">
        <v>0</v>
      </c>
      <c r="I2016" s="7" t="n">
        <v>1</v>
      </c>
      <c r="J2016" s="9" t="n">
        <f aca="false">VLOOKUP(A2016,população!$A$2:$E$5571,2,0)</f>
        <v>2841</v>
      </c>
      <c r="K2016" s="9" t="n">
        <f aca="false">VLOOKUP(A2016,população!$A$2:$E$5571,3,0)</f>
        <v>6854</v>
      </c>
      <c r="L2016" s="9" t="n">
        <f aca="false">VLOOKUP(A2016,população!$A$2:$E$5571,4,0)</f>
        <v>967</v>
      </c>
      <c r="M2016" s="9" t="n">
        <f aca="false">VLOOKUP(A2016,população!$A$2:$E$5571,5,0)</f>
        <v>10662</v>
      </c>
    </row>
    <row r="2017" customFormat="false" ht="15" hidden="false" customHeight="false" outlineLevel="0" collapsed="false">
      <c r="A2017" s="7" t="n">
        <v>316690</v>
      </c>
      <c r="B2017" s="8" t="str">
        <f aca="false">VLOOKUP(A2017,Municipios!$A$2:$B$5571,2,0)</f>
        <v>Serrania</v>
      </c>
      <c r="C2017" s="7" t="n">
        <v>13</v>
      </c>
      <c r="D2017" s="7" t="n">
        <v>0</v>
      </c>
      <c r="E2017" s="7" t="n">
        <v>1</v>
      </c>
      <c r="F2017" s="7" t="n">
        <v>0</v>
      </c>
      <c r="G2017" s="7" t="n">
        <v>2</v>
      </c>
      <c r="H2017" s="7" t="n">
        <v>0</v>
      </c>
      <c r="I2017" s="7" t="n">
        <v>0</v>
      </c>
      <c r="J2017" s="9" t="n">
        <f aca="false">VLOOKUP(A2017,população!$A$2:$E$5571,2,0)</f>
        <v>1933</v>
      </c>
      <c r="K2017" s="9" t="n">
        <f aca="false">VLOOKUP(A2017,população!$A$2:$E$5571,3,0)</f>
        <v>4519</v>
      </c>
      <c r="L2017" s="9" t="n">
        <f aca="false">VLOOKUP(A2017,população!$A$2:$E$5571,4,0)</f>
        <v>991</v>
      </c>
      <c r="M2017" s="9" t="n">
        <f aca="false">VLOOKUP(A2017,população!$A$2:$E$5571,5,0)</f>
        <v>7443</v>
      </c>
    </row>
    <row r="2018" customFormat="false" ht="15" hidden="false" customHeight="false" outlineLevel="0" collapsed="false">
      <c r="A2018" s="7" t="n">
        <v>316710</v>
      </c>
      <c r="B2018" s="8" t="str">
        <f aca="false">VLOOKUP(A2018,Municipios!$A$2:$B$5571,2,0)</f>
        <v>Serro</v>
      </c>
      <c r="C2018" s="7" t="n">
        <v>37</v>
      </c>
      <c r="D2018" s="7" t="n">
        <v>0</v>
      </c>
      <c r="E2018" s="7" t="n">
        <v>4</v>
      </c>
      <c r="F2018" s="7" t="n">
        <v>0</v>
      </c>
      <c r="G2018" s="7" t="n">
        <v>18</v>
      </c>
      <c r="H2018" s="7" t="n">
        <v>0</v>
      </c>
      <c r="I2018" s="7" t="n">
        <v>0</v>
      </c>
      <c r="J2018" s="9" t="n">
        <f aca="false">VLOOKUP(A2018,população!$A$2:$E$5571,2,0)</f>
        <v>6110</v>
      </c>
      <c r="K2018" s="9" t="n">
        <f aca="false">VLOOKUP(A2018,população!$A$2:$E$5571,3,0)</f>
        <v>11928</v>
      </c>
      <c r="L2018" s="9" t="n">
        <f aca="false">VLOOKUP(A2018,população!$A$2:$E$5571,4,0)</f>
        <v>2353</v>
      </c>
      <c r="M2018" s="9" t="n">
        <f aca="false">VLOOKUP(A2018,população!$A$2:$E$5571,5,0)</f>
        <v>20391</v>
      </c>
    </row>
    <row r="2019" customFormat="false" ht="15" hidden="false" customHeight="false" outlineLevel="0" collapsed="false">
      <c r="A2019" s="7" t="n">
        <v>316720</v>
      </c>
      <c r="B2019" s="8" t="str">
        <f aca="false">VLOOKUP(A2019,Municipios!$A$2:$B$5571,2,0)</f>
        <v>Sete Lagoas</v>
      </c>
      <c r="C2019" s="7" t="n">
        <v>216</v>
      </c>
      <c r="D2019" s="7" t="n">
        <v>32</v>
      </c>
      <c r="E2019" s="7" t="n">
        <v>16</v>
      </c>
      <c r="F2019" s="7" t="n">
        <v>2</v>
      </c>
      <c r="G2019" s="7" t="n">
        <v>158</v>
      </c>
      <c r="H2019" s="7" t="n">
        <v>28</v>
      </c>
      <c r="I2019" s="7" t="n">
        <v>65</v>
      </c>
      <c r="J2019" s="9" t="n">
        <f aca="false">VLOOKUP(A2019,população!$A$2:$E$5571,2,0)</f>
        <v>51282</v>
      </c>
      <c r="K2019" s="9" t="n">
        <f aca="false">VLOOKUP(A2019,população!$A$2:$E$5571,3,0)</f>
        <v>145534</v>
      </c>
      <c r="L2019" s="9" t="n">
        <f aca="false">VLOOKUP(A2019,população!$A$2:$E$5571,4,0)</f>
        <v>22213</v>
      </c>
      <c r="M2019" s="9" t="n">
        <f aca="false">VLOOKUP(A2019,população!$A$2:$E$5571,5,0)</f>
        <v>219029</v>
      </c>
    </row>
    <row r="2020" customFormat="false" ht="15" hidden="false" customHeight="false" outlineLevel="0" collapsed="false">
      <c r="A2020" s="7" t="n">
        <v>316800</v>
      </c>
      <c r="B2020" s="8" t="str">
        <f aca="false">VLOOKUP(A2020,Municipios!$A$2:$B$5571,2,0)</f>
        <v>Taiobeiras</v>
      </c>
      <c r="C2020" s="7" t="n">
        <v>74</v>
      </c>
      <c r="D2020" s="7" t="n">
        <v>18</v>
      </c>
      <c r="E2020" s="7" t="n">
        <v>11</v>
      </c>
      <c r="F2020" s="7" t="n">
        <v>3</v>
      </c>
      <c r="G2020" s="7" t="n">
        <v>50</v>
      </c>
      <c r="H2020" s="7" t="n">
        <v>14</v>
      </c>
      <c r="I2020" s="7" t="n">
        <v>10</v>
      </c>
      <c r="J2020" s="9" t="n">
        <f aca="false">VLOOKUP(A2020,população!$A$2:$E$5571,2,0)</f>
        <v>8466</v>
      </c>
      <c r="K2020" s="9" t="n">
        <f aca="false">VLOOKUP(A2020,população!$A$2:$E$5571,3,0)</f>
        <v>19327</v>
      </c>
      <c r="L2020" s="9" t="n">
        <f aca="false">VLOOKUP(A2020,população!$A$2:$E$5571,4,0)</f>
        <v>3502</v>
      </c>
      <c r="M2020" s="9" t="n">
        <f aca="false">VLOOKUP(A2020,população!$A$2:$E$5571,5,0)</f>
        <v>31295</v>
      </c>
    </row>
    <row r="2021" customFormat="false" ht="15" hidden="false" customHeight="false" outlineLevel="0" collapsed="false">
      <c r="A2021" s="7" t="n">
        <v>316840</v>
      </c>
      <c r="B2021" s="8" t="str">
        <f aca="false">VLOOKUP(A2021,Municipios!$A$2:$B$5571,2,0)</f>
        <v>Tarumirim</v>
      </c>
      <c r="C2021" s="7" t="n">
        <v>49</v>
      </c>
      <c r="D2021" s="7" t="n">
        <v>0</v>
      </c>
      <c r="E2021" s="7" t="n">
        <v>6</v>
      </c>
      <c r="F2021" s="7" t="n">
        <v>0</v>
      </c>
      <c r="G2021" s="7" t="n">
        <v>12</v>
      </c>
      <c r="H2021" s="7" t="n">
        <v>0</v>
      </c>
      <c r="I2021" s="7" t="n">
        <v>0</v>
      </c>
      <c r="J2021" s="9" t="n">
        <f aca="false">VLOOKUP(A2021,população!$A$2:$E$5571,2,0)</f>
        <v>3377</v>
      </c>
      <c r="K2021" s="9" t="n">
        <f aca="false">VLOOKUP(A2021,população!$A$2:$E$5571,3,0)</f>
        <v>8212</v>
      </c>
      <c r="L2021" s="9" t="n">
        <f aca="false">VLOOKUP(A2021,população!$A$2:$E$5571,4,0)</f>
        <v>2351</v>
      </c>
      <c r="M2021" s="9" t="n">
        <f aca="false">VLOOKUP(A2021,população!$A$2:$E$5571,5,0)</f>
        <v>13940</v>
      </c>
    </row>
    <row r="2022" customFormat="false" ht="15" hidden="false" customHeight="false" outlineLevel="0" collapsed="false">
      <c r="A2022" s="7" t="n">
        <v>316850</v>
      </c>
      <c r="B2022" s="8" t="str">
        <f aca="false">VLOOKUP(A2022,Municipios!$A$2:$B$5571,2,0)</f>
        <v>Teixeiras</v>
      </c>
      <c r="C2022" s="7" t="n">
        <v>15</v>
      </c>
      <c r="D2022" s="7" t="n">
        <v>0</v>
      </c>
      <c r="E2022" s="7" t="n">
        <v>0</v>
      </c>
      <c r="F2022" s="7" t="n">
        <v>0</v>
      </c>
      <c r="G2022" s="7" t="n">
        <v>0</v>
      </c>
      <c r="H2022" s="7" t="n">
        <v>0</v>
      </c>
      <c r="I2022" s="7" t="n">
        <v>0</v>
      </c>
      <c r="J2022" s="9" t="n">
        <f aca="false">VLOOKUP(A2022,população!$A$2:$E$5571,2,0)</f>
        <v>2418</v>
      </c>
      <c r="K2022" s="9" t="n">
        <f aca="false">VLOOKUP(A2022,população!$A$2:$E$5571,3,0)</f>
        <v>7143</v>
      </c>
      <c r="L2022" s="9" t="n">
        <f aca="false">VLOOKUP(A2022,população!$A$2:$E$5571,4,0)</f>
        <v>1756</v>
      </c>
      <c r="M2022" s="9" t="n">
        <f aca="false">VLOOKUP(A2022,população!$A$2:$E$5571,5,0)</f>
        <v>11317</v>
      </c>
    </row>
    <row r="2023" customFormat="false" ht="15" hidden="false" customHeight="false" outlineLevel="0" collapsed="false">
      <c r="A2023" s="7" t="n">
        <v>316860</v>
      </c>
      <c r="B2023" s="8" t="str">
        <f aca="false">VLOOKUP(A2023,Municipios!$A$2:$B$5571,2,0)</f>
        <v>Teófilo Otoni</v>
      </c>
      <c r="C2023" s="7" t="n">
        <v>251</v>
      </c>
      <c r="D2023" s="7" t="n">
        <v>35</v>
      </c>
      <c r="E2023" s="7" t="n">
        <v>5</v>
      </c>
      <c r="F2023" s="7" t="n">
        <v>2</v>
      </c>
      <c r="G2023" s="7" t="n">
        <v>172</v>
      </c>
      <c r="H2023" s="7" t="n">
        <v>27</v>
      </c>
      <c r="I2023" s="7" t="n">
        <v>60</v>
      </c>
      <c r="J2023" s="9" t="n">
        <f aca="false">VLOOKUP(A2023,população!$A$2:$E$5571,2,0)</f>
        <v>34427</v>
      </c>
      <c r="K2023" s="9" t="n">
        <f aca="false">VLOOKUP(A2023,população!$A$2:$E$5571,3,0)</f>
        <v>84238</v>
      </c>
      <c r="L2023" s="9" t="n">
        <f aca="false">VLOOKUP(A2023,população!$A$2:$E$5571,4,0)</f>
        <v>17066</v>
      </c>
      <c r="M2023" s="9" t="n">
        <f aca="false">VLOOKUP(A2023,população!$A$2:$E$5571,5,0)</f>
        <v>135731</v>
      </c>
    </row>
    <row r="2024" customFormat="false" ht="15" hidden="false" customHeight="false" outlineLevel="0" collapsed="false">
      <c r="A2024" s="7" t="n">
        <v>316870</v>
      </c>
      <c r="B2024" s="8" t="str">
        <f aca="false">VLOOKUP(A2024,Municipios!$A$2:$B$5571,2,0)</f>
        <v>Timóteo</v>
      </c>
      <c r="C2024" s="7" t="n">
        <v>39</v>
      </c>
      <c r="D2024" s="7" t="n">
        <v>8</v>
      </c>
      <c r="E2024" s="7" t="n">
        <v>3</v>
      </c>
      <c r="F2024" s="7" t="n">
        <v>1</v>
      </c>
      <c r="G2024" s="7" t="n">
        <v>29</v>
      </c>
      <c r="H2024" s="7" t="n">
        <v>8</v>
      </c>
      <c r="I2024" s="7" t="n">
        <v>23</v>
      </c>
      <c r="J2024" s="9" t="n">
        <f aca="false">VLOOKUP(A2024,população!$A$2:$E$5571,2,0)</f>
        <v>19104</v>
      </c>
      <c r="K2024" s="9" t="n">
        <f aca="false">VLOOKUP(A2024,população!$A$2:$E$5571,3,0)</f>
        <v>54665</v>
      </c>
      <c r="L2024" s="9" t="n">
        <f aca="false">VLOOKUP(A2024,população!$A$2:$E$5571,4,0)</f>
        <v>8755</v>
      </c>
      <c r="M2024" s="9" t="n">
        <f aca="false">VLOOKUP(A2024,população!$A$2:$E$5571,5,0)</f>
        <v>82524</v>
      </c>
    </row>
    <row r="2025" customFormat="false" ht="15" hidden="false" customHeight="false" outlineLevel="0" collapsed="false">
      <c r="A2025" s="7" t="n">
        <v>316890</v>
      </c>
      <c r="B2025" s="8" t="str">
        <f aca="false">VLOOKUP(A2025,Municipios!$A$2:$B$5571,2,0)</f>
        <v>Tiros</v>
      </c>
      <c r="C2025" s="7" t="n">
        <v>14</v>
      </c>
      <c r="D2025" s="7" t="n">
        <v>0</v>
      </c>
      <c r="E2025" s="7" t="n">
        <v>1</v>
      </c>
      <c r="F2025" s="7" t="n">
        <v>0</v>
      </c>
      <c r="G2025" s="7" t="n">
        <v>1</v>
      </c>
      <c r="H2025" s="7" t="n">
        <v>0</v>
      </c>
      <c r="I2025" s="7" t="n">
        <v>0</v>
      </c>
      <c r="J2025" s="9" t="n">
        <f aca="false">VLOOKUP(A2025,população!$A$2:$E$5571,2,0)</f>
        <v>1407</v>
      </c>
      <c r="K2025" s="9" t="n">
        <f aca="false">VLOOKUP(A2025,população!$A$2:$E$5571,3,0)</f>
        <v>4220</v>
      </c>
      <c r="L2025" s="9" t="n">
        <f aca="false">VLOOKUP(A2025,população!$A$2:$E$5571,4,0)</f>
        <v>1129</v>
      </c>
      <c r="M2025" s="9" t="n">
        <f aca="false">VLOOKUP(A2025,população!$A$2:$E$5571,5,0)</f>
        <v>6756</v>
      </c>
    </row>
    <row r="2026" customFormat="false" ht="15" hidden="false" customHeight="false" outlineLevel="0" collapsed="false">
      <c r="A2026" s="7" t="n">
        <v>316920</v>
      </c>
      <c r="B2026" s="8" t="str">
        <f aca="false">VLOOKUP(A2026,Municipios!$A$2:$B$5571,2,0)</f>
        <v>Tombos</v>
      </c>
      <c r="C2026" s="7" t="n">
        <v>30</v>
      </c>
      <c r="D2026" s="7" t="n">
        <v>0</v>
      </c>
      <c r="E2026" s="7" t="n">
        <v>0</v>
      </c>
      <c r="F2026" s="7" t="n">
        <v>0</v>
      </c>
      <c r="G2026" s="7" t="n">
        <v>0</v>
      </c>
      <c r="H2026" s="7" t="n">
        <v>0</v>
      </c>
      <c r="I2026" s="7" t="n">
        <v>1</v>
      </c>
      <c r="J2026" s="9" t="n">
        <f aca="false">VLOOKUP(A2026,população!$A$2:$E$5571,2,0)</f>
        <v>1856</v>
      </c>
      <c r="K2026" s="9" t="n">
        <f aca="false">VLOOKUP(A2026,população!$A$2:$E$5571,3,0)</f>
        <v>5699</v>
      </c>
      <c r="L2026" s="9" t="n">
        <f aca="false">VLOOKUP(A2026,população!$A$2:$E$5571,4,0)</f>
        <v>1544</v>
      </c>
      <c r="M2026" s="9" t="n">
        <f aca="false">VLOOKUP(A2026,população!$A$2:$E$5571,5,0)</f>
        <v>9099</v>
      </c>
    </row>
    <row r="2027" customFormat="false" ht="15" hidden="false" customHeight="false" outlineLevel="0" collapsed="false">
      <c r="A2027" s="7" t="n">
        <v>316930</v>
      </c>
      <c r="B2027" s="8" t="str">
        <f aca="false">VLOOKUP(A2027,Municipios!$A$2:$B$5571,2,0)</f>
        <v>Três Corações</v>
      </c>
      <c r="C2027" s="7" t="n">
        <v>101</v>
      </c>
      <c r="D2027" s="7" t="n">
        <v>15</v>
      </c>
      <c r="E2027" s="7" t="n">
        <v>8</v>
      </c>
      <c r="F2027" s="7" t="n">
        <v>4</v>
      </c>
      <c r="G2027" s="7" t="n">
        <v>62</v>
      </c>
      <c r="H2027" s="7" t="n">
        <v>11</v>
      </c>
      <c r="I2027" s="7" t="n">
        <v>20</v>
      </c>
      <c r="J2027" s="9" t="n">
        <f aca="false">VLOOKUP(A2027,população!$A$2:$E$5571,2,0)</f>
        <v>19107</v>
      </c>
      <c r="K2027" s="9" t="n">
        <f aca="false">VLOOKUP(A2027,população!$A$2:$E$5571,3,0)</f>
        <v>47158</v>
      </c>
      <c r="L2027" s="9" t="n">
        <f aca="false">VLOOKUP(A2027,população!$A$2:$E$5571,4,0)</f>
        <v>7960</v>
      </c>
      <c r="M2027" s="9" t="n">
        <f aca="false">VLOOKUP(A2027,população!$A$2:$E$5571,5,0)</f>
        <v>74225</v>
      </c>
    </row>
    <row r="2028" customFormat="false" ht="15" hidden="false" customHeight="false" outlineLevel="0" collapsed="false">
      <c r="A2028" s="7" t="n">
        <v>316935</v>
      </c>
      <c r="B2028" s="8" t="str">
        <f aca="false">VLOOKUP(A2028,Municipios!$A$2:$B$5571,2,0)</f>
        <v>Três Marias</v>
      </c>
      <c r="C2028" s="7" t="n">
        <v>23</v>
      </c>
      <c r="D2028" s="7" t="n">
        <v>0</v>
      </c>
      <c r="E2028" s="7" t="n">
        <v>3</v>
      </c>
      <c r="F2028" s="7" t="n">
        <v>0</v>
      </c>
      <c r="G2028" s="7" t="n">
        <v>13</v>
      </c>
      <c r="H2028" s="7" t="n">
        <v>0</v>
      </c>
      <c r="I2028" s="7" t="n">
        <v>4</v>
      </c>
      <c r="J2028" s="9" t="n">
        <f aca="false">VLOOKUP(A2028,população!$A$2:$E$5571,2,0)</f>
        <v>7351</v>
      </c>
      <c r="K2028" s="9" t="n">
        <f aca="false">VLOOKUP(A2028,população!$A$2:$E$5571,3,0)</f>
        <v>18788</v>
      </c>
      <c r="L2028" s="9" t="n">
        <f aca="false">VLOOKUP(A2028,população!$A$2:$E$5571,4,0)</f>
        <v>2693</v>
      </c>
      <c r="M2028" s="9" t="n">
        <f aca="false">VLOOKUP(A2028,população!$A$2:$E$5571,5,0)</f>
        <v>28832</v>
      </c>
    </row>
    <row r="2029" customFormat="false" ht="15" hidden="false" customHeight="false" outlineLevel="0" collapsed="false">
      <c r="A2029" s="7" t="n">
        <v>316940</v>
      </c>
      <c r="B2029" s="8" t="str">
        <f aca="false">VLOOKUP(A2029,Municipios!$A$2:$B$5571,2,0)</f>
        <v>Três Pontas</v>
      </c>
      <c r="C2029" s="7" t="n">
        <v>67</v>
      </c>
      <c r="D2029" s="7" t="n">
        <v>10</v>
      </c>
      <c r="E2029" s="7" t="n">
        <v>3</v>
      </c>
      <c r="F2029" s="7" t="n">
        <v>1</v>
      </c>
      <c r="G2029" s="7" t="n">
        <v>35</v>
      </c>
      <c r="H2029" s="7" t="n">
        <v>9</v>
      </c>
      <c r="I2029" s="7" t="n">
        <v>15</v>
      </c>
      <c r="J2029" s="9" t="n">
        <f aca="false">VLOOKUP(A2029,população!$A$2:$E$5571,2,0)</f>
        <v>13558</v>
      </c>
      <c r="K2029" s="9" t="n">
        <f aca="false">VLOOKUP(A2029,população!$A$2:$E$5571,3,0)</f>
        <v>34560</v>
      </c>
      <c r="L2029" s="9" t="n">
        <f aca="false">VLOOKUP(A2029,população!$A$2:$E$5571,4,0)</f>
        <v>6177</v>
      </c>
      <c r="M2029" s="9" t="n">
        <f aca="false">VLOOKUP(A2029,população!$A$2:$E$5571,5,0)</f>
        <v>54295</v>
      </c>
    </row>
    <row r="2030" customFormat="false" ht="15" hidden="false" customHeight="false" outlineLevel="0" collapsed="false">
      <c r="A2030" s="7" t="n">
        <v>316970</v>
      </c>
      <c r="B2030" s="8" t="str">
        <f aca="false">VLOOKUP(A2030,Municipios!$A$2:$B$5571,2,0)</f>
        <v>Turmalina</v>
      </c>
      <c r="C2030" s="7" t="n">
        <v>39</v>
      </c>
      <c r="D2030" s="7" t="n">
        <v>0</v>
      </c>
      <c r="E2030" s="7" t="n">
        <v>4</v>
      </c>
      <c r="F2030" s="7" t="n">
        <v>0</v>
      </c>
      <c r="G2030" s="7" t="n">
        <v>22</v>
      </c>
      <c r="H2030" s="7" t="n">
        <v>0</v>
      </c>
      <c r="I2030" s="7" t="n">
        <v>0</v>
      </c>
      <c r="J2030" s="9" t="n">
        <f aca="false">VLOOKUP(A2030,população!$A$2:$E$5571,2,0)</f>
        <v>4665</v>
      </c>
      <c r="K2030" s="9" t="n">
        <f aca="false">VLOOKUP(A2030,população!$A$2:$E$5571,3,0)</f>
        <v>11423</v>
      </c>
      <c r="L2030" s="9" t="n">
        <f aca="false">VLOOKUP(A2030,população!$A$2:$E$5571,4,0)</f>
        <v>1827</v>
      </c>
      <c r="M2030" s="9" t="n">
        <f aca="false">VLOOKUP(A2030,população!$A$2:$E$5571,5,0)</f>
        <v>17915</v>
      </c>
    </row>
    <row r="2031" customFormat="false" ht="15" hidden="false" customHeight="false" outlineLevel="0" collapsed="false">
      <c r="A2031" s="7" t="n">
        <v>316990</v>
      </c>
      <c r="B2031" s="8" t="str">
        <f aca="false">VLOOKUP(A2031,Municipios!$A$2:$B$5571,2,0)</f>
        <v>Ubá</v>
      </c>
      <c r="C2031" s="7" t="n">
        <v>188</v>
      </c>
      <c r="D2031" s="7" t="n">
        <v>34</v>
      </c>
      <c r="E2031" s="7" t="n">
        <v>12</v>
      </c>
      <c r="F2031" s="7" t="n">
        <v>5</v>
      </c>
      <c r="G2031" s="7" t="n">
        <v>95</v>
      </c>
      <c r="H2031" s="7" t="n">
        <v>29</v>
      </c>
      <c r="I2031" s="7" t="n">
        <v>31</v>
      </c>
      <c r="J2031" s="9" t="n">
        <f aca="false">VLOOKUP(A2031,população!$A$2:$E$5571,2,0)</f>
        <v>24070</v>
      </c>
      <c r="K2031" s="9" t="n">
        <f aca="false">VLOOKUP(A2031,população!$A$2:$E$5571,3,0)</f>
        <v>68147</v>
      </c>
      <c r="L2031" s="9" t="n">
        <f aca="false">VLOOKUP(A2031,população!$A$2:$E$5571,4,0)</f>
        <v>11334</v>
      </c>
      <c r="M2031" s="9" t="n">
        <f aca="false">VLOOKUP(A2031,população!$A$2:$E$5571,5,0)</f>
        <v>103551</v>
      </c>
    </row>
    <row r="2032" customFormat="false" ht="15" hidden="false" customHeight="false" outlineLevel="0" collapsed="false">
      <c r="A2032" s="7" t="n">
        <v>317010</v>
      </c>
      <c r="B2032" s="8" t="str">
        <f aca="false">VLOOKUP(A2032,Municipios!$A$2:$B$5571,2,0)</f>
        <v>Uberaba</v>
      </c>
      <c r="C2032" s="7" t="n">
        <v>593</v>
      </c>
      <c r="D2032" s="7" t="n">
        <v>74</v>
      </c>
      <c r="E2032" s="7" t="n">
        <v>27</v>
      </c>
      <c r="F2032" s="7" t="n">
        <v>3</v>
      </c>
      <c r="G2032" s="7" t="n">
        <v>341</v>
      </c>
      <c r="H2032" s="7" t="n">
        <v>45</v>
      </c>
      <c r="I2032" s="7" t="n">
        <v>191</v>
      </c>
      <c r="J2032" s="9" t="n">
        <f aca="false">VLOOKUP(A2032,população!$A$2:$E$5571,2,0)</f>
        <v>68038</v>
      </c>
      <c r="K2032" s="9" t="n">
        <f aca="false">VLOOKUP(A2032,população!$A$2:$E$5571,3,0)</f>
        <v>200419</v>
      </c>
      <c r="L2032" s="9" t="n">
        <f aca="false">VLOOKUP(A2032,população!$A$2:$E$5571,4,0)</f>
        <v>38202</v>
      </c>
      <c r="M2032" s="9" t="n">
        <f aca="false">VLOOKUP(A2032,população!$A$2:$E$5571,5,0)</f>
        <v>306659</v>
      </c>
    </row>
    <row r="2033" customFormat="false" ht="15" hidden="false" customHeight="false" outlineLevel="0" collapsed="false">
      <c r="A2033" s="7" t="n">
        <v>317020</v>
      </c>
      <c r="B2033" s="8" t="str">
        <f aca="false">VLOOKUP(A2033,Municipios!$A$2:$B$5571,2,0)</f>
        <v>Uberlândia</v>
      </c>
      <c r="C2033" s="7" t="n">
        <v>809</v>
      </c>
      <c r="D2033" s="7" t="n">
        <v>137</v>
      </c>
      <c r="E2033" s="7" t="n">
        <v>37</v>
      </c>
      <c r="F2033" s="7" t="n">
        <v>6</v>
      </c>
      <c r="G2033" s="7" t="n">
        <v>546</v>
      </c>
      <c r="H2033" s="7" t="n">
        <v>108</v>
      </c>
      <c r="I2033" s="7" t="n">
        <v>334</v>
      </c>
      <c r="J2033" s="9" t="n">
        <f aca="false">VLOOKUP(A2033,população!$A$2:$E$5571,2,0)</f>
        <v>148605</v>
      </c>
      <c r="K2033" s="9" t="n">
        <f aca="false">VLOOKUP(A2033,população!$A$2:$E$5571,3,0)</f>
        <v>417526</v>
      </c>
      <c r="L2033" s="9" t="n">
        <f aca="false">VLOOKUP(A2033,população!$A$2:$E$5571,4,0)</f>
        <v>63259</v>
      </c>
      <c r="M2033" s="9" t="n">
        <f aca="false">VLOOKUP(A2033,população!$A$2:$E$5571,5,0)</f>
        <v>629390</v>
      </c>
    </row>
    <row r="2034" customFormat="false" ht="15" hidden="false" customHeight="false" outlineLevel="0" collapsed="false">
      <c r="A2034" s="7" t="n">
        <v>317040</v>
      </c>
      <c r="B2034" s="8" t="str">
        <f aca="false">VLOOKUP(A2034,Municipios!$A$2:$B$5571,2,0)</f>
        <v>Unaí</v>
      </c>
      <c r="C2034" s="7" t="n">
        <v>64</v>
      </c>
      <c r="D2034" s="7" t="n">
        <v>0</v>
      </c>
      <c r="E2034" s="7" t="n">
        <v>5</v>
      </c>
      <c r="F2034" s="7" t="n">
        <v>0</v>
      </c>
      <c r="G2034" s="7" t="n">
        <v>47</v>
      </c>
      <c r="H2034" s="7" t="n">
        <v>0</v>
      </c>
      <c r="I2034" s="7" t="n">
        <v>7</v>
      </c>
      <c r="J2034" s="9" t="n">
        <f aca="false">VLOOKUP(A2034,população!$A$2:$E$5571,2,0)</f>
        <v>20476</v>
      </c>
      <c r="K2034" s="9" t="n">
        <f aca="false">VLOOKUP(A2034,população!$A$2:$E$5571,3,0)</f>
        <v>51166</v>
      </c>
      <c r="L2034" s="9" t="n">
        <f aca="false">VLOOKUP(A2034,população!$A$2:$E$5571,4,0)</f>
        <v>7364</v>
      </c>
      <c r="M2034" s="9" t="n">
        <f aca="false">VLOOKUP(A2034,população!$A$2:$E$5571,5,0)</f>
        <v>79006</v>
      </c>
    </row>
    <row r="2035" customFormat="false" ht="15" hidden="false" customHeight="false" outlineLevel="0" collapsed="false">
      <c r="A2035" s="7" t="n">
        <v>317043</v>
      </c>
      <c r="B2035" s="8" t="str">
        <f aca="false">VLOOKUP(A2035,Municipios!$A$2:$B$5571,2,0)</f>
        <v>União de Minas</v>
      </c>
      <c r="C2035" s="7" t="n">
        <v>32</v>
      </c>
      <c r="D2035" s="7" t="n">
        <v>0</v>
      </c>
      <c r="E2035" s="7" t="n">
        <v>1</v>
      </c>
      <c r="F2035" s="7" t="n">
        <v>0</v>
      </c>
      <c r="G2035" s="7" t="n">
        <v>2</v>
      </c>
      <c r="H2035" s="7" t="n">
        <v>0</v>
      </c>
      <c r="I2035" s="7" t="n">
        <v>7</v>
      </c>
      <c r="J2035" s="9" t="n">
        <f aca="false">VLOOKUP(A2035,população!$A$2:$E$5571,2,0)</f>
        <v>948</v>
      </c>
      <c r="K2035" s="9" t="n">
        <f aca="false">VLOOKUP(A2035,população!$A$2:$E$5571,3,0)</f>
        <v>2822</v>
      </c>
      <c r="L2035" s="9" t="n">
        <f aca="false">VLOOKUP(A2035,população!$A$2:$E$5571,4,0)</f>
        <v>506</v>
      </c>
      <c r="M2035" s="9" t="n">
        <f aca="false">VLOOKUP(A2035,população!$A$2:$E$5571,5,0)</f>
        <v>4276</v>
      </c>
    </row>
    <row r="2036" customFormat="false" ht="15" hidden="false" customHeight="false" outlineLevel="0" collapsed="false">
      <c r="A2036" s="7" t="n">
        <v>317052</v>
      </c>
      <c r="B2036" s="8" t="str">
        <f aca="false">VLOOKUP(A2036,Municipios!$A$2:$B$5571,2,0)</f>
        <v>Urucuia</v>
      </c>
      <c r="C2036" s="7" t="n">
        <v>30</v>
      </c>
      <c r="D2036" s="7" t="n">
        <v>0</v>
      </c>
      <c r="E2036" s="7" t="n">
        <v>1</v>
      </c>
      <c r="F2036" s="7" t="n">
        <v>0</v>
      </c>
      <c r="G2036" s="7" t="n">
        <v>4</v>
      </c>
      <c r="H2036" s="7" t="n">
        <v>0</v>
      </c>
      <c r="I2036" s="7" t="n">
        <v>4</v>
      </c>
      <c r="J2036" s="9" t="n">
        <f aca="false">VLOOKUP(A2036,população!$A$2:$E$5571,2,0)</f>
        <v>3890</v>
      </c>
      <c r="K2036" s="9" t="n">
        <f aca="false">VLOOKUP(A2036,população!$A$2:$E$5571,3,0)</f>
        <v>8030</v>
      </c>
      <c r="L2036" s="9" t="n">
        <f aca="false">VLOOKUP(A2036,população!$A$2:$E$5571,4,0)</f>
        <v>1308</v>
      </c>
      <c r="M2036" s="9" t="n">
        <f aca="false">VLOOKUP(A2036,população!$A$2:$E$5571,5,0)</f>
        <v>13228</v>
      </c>
    </row>
    <row r="2037" customFormat="false" ht="15" hidden="false" customHeight="false" outlineLevel="0" collapsed="false">
      <c r="A2037" s="7" t="n">
        <v>317070</v>
      </c>
      <c r="B2037" s="8" t="str">
        <f aca="false">VLOOKUP(A2037,Municipios!$A$2:$B$5571,2,0)</f>
        <v>Varginha</v>
      </c>
      <c r="C2037" s="7" t="n">
        <v>163</v>
      </c>
      <c r="D2037" s="7" t="n">
        <v>44</v>
      </c>
      <c r="E2037" s="7" t="n">
        <v>14</v>
      </c>
      <c r="F2037" s="7" t="n">
        <v>4</v>
      </c>
      <c r="G2037" s="7" t="n">
        <v>86</v>
      </c>
      <c r="H2037" s="7" t="n">
        <v>43</v>
      </c>
      <c r="I2037" s="7" t="n">
        <v>37</v>
      </c>
      <c r="J2037" s="9" t="n">
        <f aca="false">VLOOKUP(A2037,população!$A$2:$E$5571,2,0)</f>
        <v>29686</v>
      </c>
      <c r="K2037" s="9" t="n">
        <f aca="false">VLOOKUP(A2037,população!$A$2:$E$5571,3,0)</f>
        <v>83429</v>
      </c>
      <c r="L2037" s="9" t="n">
        <f aca="false">VLOOKUP(A2037,população!$A$2:$E$5571,4,0)</f>
        <v>13460</v>
      </c>
      <c r="M2037" s="9" t="n">
        <f aca="false">VLOOKUP(A2037,população!$A$2:$E$5571,5,0)</f>
        <v>126575</v>
      </c>
    </row>
    <row r="2038" customFormat="false" ht="15" hidden="false" customHeight="false" outlineLevel="0" collapsed="false">
      <c r="A2038" s="7" t="n">
        <v>317080</v>
      </c>
      <c r="B2038" s="8" t="str">
        <f aca="false">VLOOKUP(A2038,Municipios!$A$2:$B$5571,2,0)</f>
        <v>Várzea da Palma</v>
      </c>
      <c r="C2038" s="7" t="n">
        <v>35</v>
      </c>
      <c r="D2038" s="7" t="n">
        <v>0</v>
      </c>
      <c r="E2038" s="7" t="n">
        <v>1</v>
      </c>
      <c r="F2038" s="7" t="n">
        <v>0</v>
      </c>
      <c r="G2038" s="7" t="n">
        <v>13</v>
      </c>
      <c r="H2038" s="7" t="n">
        <v>0</v>
      </c>
      <c r="I2038" s="7" t="n">
        <v>2</v>
      </c>
      <c r="J2038" s="9" t="n">
        <f aca="false">VLOOKUP(A2038,população!$A$2:$E$5571,2,0)</f>
        <v>9026</v>
      </c>
      <c r="K2038" s="9" t="n">
        <f aca="false">VLOOKUP(A2038,população!$A$2:$E$5571,3,0)</f>
        <v>23106</v>
      </c>
      <c r="L2038" s="9" t="n">
        <f aca="false">VLOOKUP(A2038,população!$A$2:$E$5571,4,0)</f>
        <v>3268</v>
      </c>
      <c r="M2038" s="9" t="n">
        <f aca="false">VLOOKUP(A2038,população!$A$2:$E$5571,5,0)</f>
        <v>35400</v>
      </c>
    </row>
    <row r="2039" customFormat="false" ht="15" hidden="false" customHeight="false" outlineLevel="0" collapsed="false">
      <c r="A2039" s="7" t="n">
        <v>317090</v>
      </c>
      <c r="B2039" s="8" t="str">
        <f aca="false">VLOOKUP(A2039,Municipios!$A$2:$B$5571,2,0)</f>
        <v>Varzelândia</v>
      </c>
      <c r="C2039" s="7" t="n">
        <v>23</v>
      </c>
      <c r="D2039" s="7" t="n">
        <v>0</v>
      </c>
      <c r="E2039" s="7" t="n">
        <v>2</v>
      </c>
      <c r="F2039" s="7" t="n">
        <v>0</v>
      </c>
      <c r="G2039" s="7" t="n">
        <v>4</v>
      </c>
      <c r="H2039" s="7" t="n">
        <v>0</v>
      </c>
      <c r="I2039" s="7" t="n">
        <v>0</v>
      </c>
      <c r="J2039" s="9" t="n">
        <f aca="false">VLOOKUP(A2039,população!$A$2:$E$5571,2,0)</f>
        <v>5773</v>
      </c>
      <c r="K2039" s="9" t="n">
        <f aca="false">VLOOKUP(A2039,população!$A$2:$E$5571,3,0)</f>
        <v>10675</v>
      </c>
      <c r="L2039" s="9" t="n">
        <f aca="false">VLOOKUP(A2039,população!$A$2:$E$5571,4,0)</f>
        <v>2099</v>
      </c>
      <c r="M2039" s="9" t="n">
        <f aca="false">VLOOKUP(A2039,população!$A$2:$E$5571,5,0)</f>
        <v>18547</v>
      </c>
    </row>
    <row r="2040" customFormat="false" ht="15" hidden="false" customHeight="false" outlineLevel="0" collapsed="false">
      <c r="A2040" s="7" t="n">
        <v>317100</v>
      </c>
      <c r="B2040" s="8" t="str">
        <f aca="false">VLOOKUP(A2040,Municipios!$A$2:$B$5571,2,0)</f>
        <v>Vazante</v>
      </c>
      <c r="C2040" s="7" t="n">
        <v>27</v>
      </c>
      <c r="D2040" s="7" t="n">
        <v>0</v>
      </c>
      <c r="E2040" s="7" t="n">
        <v>2</v>
      </c>
      <c r="F2040" s="7" t="n">
        <v>0</v>
      </c>
      <c r="G2040" s="7" t="n">
        <v>3</v>
      </c>
      <c r="H2040" s="7" t="n">
        <v>0</v>
      </c>
      <c r="I2040" s="7" t="n">
        <v>0</v>
      </c>
      <c r="J2040" s="9" t="n">
        <f aca="false">VLOOKUP(A2040,população!$A$2:$E$5571,2,0)</f>
        <v>4715</v>
      </c>
      <c r="K2040" s="9" t="n">
        <f aca="false">VLOOKUP(A2040,população!$A$2:$E$5571,3,0)</f>
        <v>12934</v>
      </c>
      <c r="L2040" s="9" t="n">
        <f aca="false">VLOOKUP(A2040,população!$A$2:$E$5571,4,0)</f>
        <v>2018</v>
      </c>
      <c r="M2040" s="9" t="n">
        <f aca="false">VLOOKUP(A2040,população!$A$2:$E$5571,5,0)</f>
        <v>19667</v>
      </c>
    </row>
    <row r="2041" customFormat="false" ht="15" hidden="false" customHeight="false" outlineLevel="0" collapsed="false">
      <c r="A2041" s="7" t="n">
        <v>317120</v>
      </c>
      <c r="B2041" s="8" t="str">
        <f aca="false">VLOOKUP(A2041,Municipios!$A$2:$B$5571,2,0)</f>
        <v>Vespasiano</v>
      </c>
      <c r="C2041" s="7" t="n">
        <v>61</v>
      </c>
      <c r="D2041" s="7" t="n">
        <v>0</v>
      </c>
      <c r="E2041" s="7" t="n">
        <v>5</v>
      </c>
      <c r="F2041" s="7" t="n">
        <v>0</v>
      </c>
      <c r="G2041" s="7" t="n">
        <v>15</v>
      </c>
      <c r="H2041" s="7" t="n">
        <v>0</v>
      </c>
      <c r="I2041" s="7" t="n">
        <v>1</v>
      </c>
      <c r="J2041" s="9" t="n">
        <f aca="false">VLOOKUP(A2041,população!$A$2:$E$5571,2,0)</f>
        <v>32033</v>
      </c>
      <c r="K2041" s="9" t="n">
        <f aca="false">VLOOKUP(A2041,população!$A$2:$E$5571,3,0)</f>
        <v>70617</v>
      </c>
      <c r="L2041" s="9" t="n">
        <f aca="false">VLOOKUP(A2041,população!$A$2:$E$5571,4,0)</f>
        <v>7953</v>
      </c>
      <c r="M2041" s="9" t="n">
        <f aca="false">VLOOKUP(A2041,população!$A$2:$E$5571,5,0)</f>
        <v>110603</v>
      </c>
    </row>
    <row r="2042" customFormat="false" ht="15" hidden="false" customHeight="false" outlineLevel="0" collapsed="false">
      <c r="A2042" s="7" t="n">
        <v>317130</v>
      </c>
      <c r="B2042" s="8" t="str">
        <f aca="false">VLOOKUP(A2042,Municipios!$A$2:$B$5571,2,0)</f>
        <v>Viçosa</v>
      </c>
      <c r="C2042" s="7" t="n">
        <v>121</v>
      </c>
      <c r="D2042" s="7" t="n">
        <v>19</v>
      </c>
      <c r="E2042" s="7" t="n">
        <v>6</v>
      </c>
      <c r="F2042" s="7" t="n">
        <v>2</v>
      </c>
      <c r="G2042" s="7" t="n">
        <v>64</v>
      </c>
      <c r="H2042" s="7" t="n">
        <v>18</v>
      </c>
      <c r="I2042" s="7" t="n">
        <v>22</v>
      </c>
      <c r="J2042" s="9" t="n">
        <f aca="false">VLOOKUP(A2042,população!$A$2:$E$5571,2,0)</f>
        <v>16732</v>
      </c>
      <c r="K2042" s="9" t="n">
        <f aca="false">VLOOKUP(A2042,população!$A$2:$E$5571,3,0)</f>
        <v>49133</v>
      </c>
      <c r="L2042" s="9" t="n">
        <f aca="false">VLOOKUP(A2042,população!$A$2:$E$5571,4,0)</f>
        <v>8099</v>
      </c>
      <c r="M2042" s="9" t="n">
        <f aca="false">VLOOKUP(A2042,população!$A$2:$E$5571,5,0)</f>
        <v>73964</v>
      </c>
    </row>
    <row r="2043" customFormat="false" ht="15" hidden="false" customHeight="false" outlineLevel="0" collapsed="false">
      <c r="A2043" s="7" t="n">
        <v>317160</v>
      </c>
      <c r="B2043" s="8" t="str">
        <f aca="false">VLOOKUP(A2043,Municipios!$A$2:$B$5571,2,0)</f>
        <v>Virgem da Lapa</v>
      </c>
      <c r="C2043" s="7" t="n">
        <v>39</v>
      </c>
      <c r="D2043" s="7" t="n">
        <v>0</v>
      </c>
      <c r="E2043" s="7" t="n">
        <v>1</v>
      </c>
      <c r="F2043" s="7" t="n">
        <v>0</v>
      </c>
      <c r="G2043" s="7" t="n">
        <v>3</v>
      </c>
      <c r="H2043" s="7" t="n">
        <v>0</v>
      </c>
      <c r="I2043" s="7" t="n">
        <v>0</v>
      </c>
      <c r="J2043" s="9" t="n">
        <f aca="false">VLOOKUP(A2043,população!$A$2:$E$5571,2,0)</f>
        <v>3144</v>
      </c>
      <c r="K2043" s="9" t="n">
        <f aca="false">VLOOKUP(A2043,população!$A$2:$E$5571,3,0)</f>
        <v>8214</v>
      </c>
      <c r="L2043" s="9" t="n">
        <f aca="false">VLOOKUP(A2043,população!$A$2:$E$5571,4,0)</f>
        <v>1853</v>
      </c>
      <c r="M2043" s="9" t="n">
        <f aca="false">VLOOKUP(A2043,população!$A$2:$E$5571,5,0)</f>
        <v>13211</v>
      </c>
    </row>
    <row r="2044" customFormat="false" ht="15" hidden="false" customHeight="false" outlineLevel="0" collapsed="false">
      <c r="A2044" s="7" t="n">
        <v>317170</v>
      </c>
      <c r="B2044" s="8" t="str">
        <f aca="false">VLOOKUP(A2044,Municipios!$A$2:$B$5571,2,0)</f>
        <v>Virgínia</v>
      </c>
      <c r="C2044" s="7" t="n">
        <v>25</v>
      </c>
      <c r="D2044" s="7" t="n">
        <v>0</v>
      </c>
      <c r="E2044" s="7" t="n">
        <v>2</v>
      </c>
      <c r="F2044" s="7" t="n">
        <v>0</v>
      </c>
      <c r="G2044" s="7" t="n">
        <v>3</v>
      </c>
      <c r="H2044" s="7" t="n">
        <v>0</v>
      </c>
      <c r="I2044" s="7" t="n">
        <v>1</v>
      </c>
      <c r="J2044" s="9" t="n">
        <f aca="false">VLOOKUP(A2044,população!$A$2:$E$5571,2,0)</f>
        <v>1884</v>
      </c>
      <c r="K2044" s="9" t="n">
        <f aca="false">VLOOKUP(A2044,população!$A$2:$E$5571,3,0)</f>
        <v>5409</v>
      </c>
      <c r="L2044" s="9" t="n">
        <f aca="false">VLOOKUP(A2044,população!$A$2:$E$5571,4,0)</f>
        <v>1186</v>
      </c>
      <c r="M2044" s="9" t="n">
        <f aca="false">VLOOKUP(A2044,população!$A$2:$E$5571,5,0)</f>
        <v>8479</v>
      </c>
    </row>
    <row r="2045" customFormat="false" ht="15" hidden="false" customHeight="false" outlineLevel="0" collapsed="false">
      <c r="A2045" s="7" t="n">
        <v>317180</v>
      </c>
      <c r="B2045" s="8" t="str">
        <f aca="false">VLOOKUP(A2045,Municipios!$A$2:$B$5571,2,0)</f>
        <v>Virginópolis</v>
      </c>
      <c r="C2045" s="7" t="n">
        <v>48</v>
      </c>
      <c r="D2045" s="7" t="n">
        <v>0</v>
      </c>
      <c r="E2045" s="7" t="n">
        <v>4</v>
      </c>
      <c r="F2045" s="7" t="n">
        <v>0</v>
      </c>
      <c r="G2045" s="7" t="n">
        <v>8</v>
      </c>
      <c r="H2045" s="7" t="n">
        <v>0</v>
      </c>
      <c r="I2045" s="7" t="n">
        <v>0</v>
      </c>
      <c r="J2045" s="9" t="n">
        <f aca="false">VLOOKUP(A2045,população!$A$2:$E$5571,2,0)</f>
        <v>2828</v>
      </c>
      <c r="K2045" s="9" t="n">
        <f aca="false">VLOOKUP(A2045,população!$A$2:$E$5571,3,0)</f>
        <v>6244</v>
      </c>
      <c r="L2045" s="9" t="n">
        <f aca="false">VLOOKUP(A2045,população!$A$2:$E$5571,4,0)</f>
        <v>1458</v>
      </c>
      <c r="M2045" s="9" t="n">
        <f aca="false">VLOOKUP(A2045,população!$A$2:$E$5571,5,0)</f>
        <v>10530</v>
      </c>
    </row>
    <row r="2046" customFormat="false" ht="15" hidden="false" customHeight="false" outlineLevel="0" collapsed="false">
      <c r="A2046" s="7" t="n">
        <v>317200</v>
      </c>
      <c r="B2046" s="8" t="str">
        <f aca="false">VLOOKUP(A2046,Municipios!$A$2:$B$5571,2,0)</f>
        <v>Visconde do Rio Branco</v>
      </c>
      <c r="C2046" s="7" t="n">
        <v>52</v>
      </c>
      <c r="D2046" s="7" t="n">
        <v>10</v>
      </c>
      <c r="E2046" s="7" t="n">
        <v>6</v>
      </c>
      <c r="F2046" s="7" t="n">
        <v>2</v>
      </c>
      <c r="G2046" s="7" t="n">
        <v>30</v>
      </c>
      <c r="H2046" s="7" t="n">
        <v>9</v>
      </c>
      <c r="I2046" s="7" t="n">
        <v>10</v>
      </c>
      <c r="J2046" s="9" t="n">
        <f aca="false">VLOOKUP(A2046,população!$A$2:$E$5571,2,0)</f>
        <v>8993</v>
      </c>
      <c r="K2046" s="9" t="n">
        <f aca="false">VLOOKUP(A2046,população!$A$2:$E$5571,3,0)</f>
        <v>24875</v>
      </c>
      <c r="L2046" s="9" t="n">
        <f aca="false">VLOOKUP(A2046,população!$A$2:$E$5571,4,0)</f>
        <v>4884</v>
      </c>
      <c r="M2046" s="9" t="n">
        <f aca="false">VLOOKUP(A2046,população!$A$2:$E$5571,5,0)</f>
        <v>38752</v>
      </c>
    </row>
    <row r="2047" customFormat="false" ht="15" hidden="false" customHeight="false" outlineLevel="0" collapsed="false">
      <c r="A2047" s="7" t="n">
        <v>320010</v>
      </c>
      <c r="B2047" s="8" t="str">
        <f aca="false">VLOOKUP(A2047,Municipios!$A$2:$B$5571,2,0)</f>
        <v>Afonso Cláudio</v>
      </c>
      <c r="C2047" s="7" t="n">
        <v>52</v>
      </c>
      <c r="D2047" s="7" t="n">
        <v>0</v>
      </c>
      <c r="E2047" s="7" t="n">
        <v>3</v>
      </c>
      <c r="F2047" s="7" t="n">
        <v>0</v>
      </c>
      <c r="G2047" s="7" t="n">
        <v>12</v>
      </c>
      <c r="H2047" s="7" t="n">
        <v>0</v>
      </c>
      <c r="I2047" s="7" t="n">
        <v>1</v>
      </c>
      <c r="J2047" s="9" t="n">
        <f aca="false">VLOOKUP(A2047,população!$A$2:$E$5571,2,0)</f>
        <v>7394</v>
      </c>
      <c r="K2047" s="9" t="n">
        <f aca="false">VLOOKUP(A2047,população!$A$2:$E$5571,3,0)</f>
        <v>19292</v>
      </c>
      <c r="L2047" s="9" t="n">
        <f aca="false">VLOOKUP(A2047,população!$A$2:$E$5571,4,0)</f>
        <v>4090</v>
      </c>
      <c r="M2047" s="9" t="n">
        <f aca="false">VLOOKUP(A2047,população!$A$2:$E$5571,5,0)</f>
        <v>30776</v>
      </c>
    </row>
    <row r="2048" customFormat="false" ht="15" hidden="false" customHeight="false" outlineLevel="0" collapsed="false">
      <c r="A2048" s="7" t="n">
        <v>320020</v>
      </c>
      <c r="B2048" s="8" t="str">
        <f aca="false">VLOOKUP(A2048,Municipios!$A$2:$B$5571,2,0)</f>
        <v>Alegre</v>
      </c>
      <c r="C2048" s="7" t="n">
        <v>43</v>
      </c>
      <c r="D2048" s="7" t="n">
        <v>0</v>
      </c>
      <c r="E2048" s="7" t="n">
        <v>2</v>
      </c>
      <c r="F2048" s="7" t="n">
        <v>0</v>
      </c>
      <c r="G2048" s="7" t="n">
        <v>9</v>
      </c>
      <c r="H2048" s="7" t="n">
        <v>0</v>
      </c>
      <c r="I2048" s="7" t="n">
        <v>1</v>
      </c>
      <c r="J2048" s="9" t="n">
        <f aca="false">VLOOKUP(A2048,população!$A$2:$E$5571,2,0)</f>
        <v>7296</v>
      </c>
      <c r="K2048" s="9" t="n">
        <f aca="false">VLOOKUP(A2048,população!$A$2:$E$5571,3,0)</f>
        <v>19118</v>
      </c>
      <c r="L2048" s="9" t="n">
        <f aca="false">VLOOKUP(A2048,população!$A$2:$E$5571,4,0)</f>
        <v>4305</v>
      </c>
      <c r="M2048" s="9" t="n">
        <f aca="false">VLOOKUP(A2048,população!$A$2:$E$5571,5,0)</f>
        <v>30719</v>
      </c>
    </row>
    <row r="2049" customFormat="false" ht="15" hidden="false" customHeight="false" outlineLevel="0" collapsed="false">
      <c r="A2049" s="7" t="n">
        <v>320040</v>
      </c>
      <c r="B2049" s="8" t="str">
        <f aca="false">VLOOKUP(A2049,Municipios!$A$2:$B$5571,2,0)</f>
        <v>Anchieta</v>
      </c>
      <c r="C2049" s="7" t="n">
        <v>53</v>
      </c>
      <c r="D2049" s="7" t="n">
        <v>0</v>
      </c>
      <c r="E2049" s="7" t="n">
        <v>2</v>
      </c>
      <c r="F2049" s="7" t="n">
        <v>0</v>
      </c>
      <c r="G2049" s="7" t="n">
        <v>6</v>
      </c>
      <c r="H2049" s="7" t="n">
        <v>0</v>
      </c>
      <c r="I2049" s="7" t="n">
        <v>2</v>
      </c>
      <c r="J2049" s="9" t="n">
        <f aca="false">VLOOKUP(A2049,população!$A$2:$E$5571,2,0)</f>
        <v>6477</v>
      </c>
      <c r="K2049" s="9" t="n">
        <f aca="false">VLOOKUP(A2049,população!$A$2:$E$5571,3,0)</f>
        <v>15900</v>
      </c>
      <c r="L2049" s="9" t="n">
        <f aca="false">VLOOKUP(A2049,população!$A$2:$E$5571,4,0)</f>
        <v>2651</v>
      </c>
      <c r="M2049" s="9" t="n">
        <f aca="false">VLOOKUP(A2049,população!$A$2:$E$5571,5,0)</f>
        <v>25028</v>
      </c>
    </row>
    <row r="2050" customFormat="false" ht="15" hidden="false" customHeight="false" outlineLevel="0" collapsed="false">
      <c r="A2050" s="7" t="n">
        <v>320050</v>
      </c>
      <c r="B2050" s="8" t="str">
        <f aca="false">VLOOKUP(A2050,Municipios!$A$2:$B$5571,2,0)</f>
        <v>Apiacá</v>
      </c>
      <c r="C2050" s="7" t="n">
        <v>16</v>
      </c>
      <c r="D2050" s="7" t="n">
        <v>0</v>
      </c>
      <c r="E2050" s="7" t="n">
        <v>0</v>
      </c>
      <c r="F2050" s="7" t="n">
        <v>0</v>
      </c>
      <c r="G2050" s="7" t="n">
        <v>0</v>
      </c>
      <c r="H2050" s="7" t="n">
        <v>0</v>
      </c>
      <c r="I2050" s="7" t="n">
        <v>1</v>
      </c>
      <c r="J2050" s="9" t="n">
        <f aca="false">VLOOKUP(A2050,população!$A$2:$E$5571,2,0)</f>
        <v>1619</v>
      </c>
      <c r="K2050" s="9" t="n">
        <f aca="false">VLOOKUP(A2050,população!$A$2:$E$5571,3,0)</f>
        <v>4611</v>
      </c>
      <c r="L2050" s="9" t="n">
        <f aca="false">VLOOKUP(A2050,população!$A$2:$E$5571,4,0)</f>
        <v>1127</v>
      </c>
      <c r="M2050" s="9" t="n">
        <f aca="false">VLOOKUP(A2050,população!$A$2:$E$5571,5,0)</f>
        <v>7357</v>
      </c>
    </row>
    <row r="2051" customFormat="false" ht="15" hidden="false" customHeight="false" outlineLevel="0" collapsed="false">
      <c r="A2051" s="7" t="n">
        <v>320060</v>
      </c>
      <c r="B2051" s="8" t="str">
        <f aca="false">VLOOKUP(A2051,Municipios!$A$2:$B$5571,2,0)</f>
        <v>Aracruz</v>
      </c>
      <c r="C2051" s="7" t="n">
        <v>93</v>
      </c>
      <c r="D2051" s="7" t="n">
        <v>8</v>
      </c>
      <c r="E2051" s="7" t="n">
        <v>5</v>
      </c>
      <c r="F2051" s="7" t="n">
        <v>2</v>
      </c>
      <c r="G2051" s="7" t="n">
        <v>33</v>
      </c>
      <c r="H2051" s="7" t="n">
        <v>6</v>
      </c>
      <c r="I2051" s="7" t="n">
        <v>5</v>
      </c>
      <c r="J2051" s="9" t="n">
        <f aca="false">VLOOKUP(A2051,população!$A$2:$E$5571,2,0)</f>
        <v>23924</v>
      </c>
      <c r="K2051" s="9" t="n">
        <f aca="false">VLOOKUP(A2051,população!$A$2:$E$5571,3,0)</f>
        <v>54558</v>
      </c>
      <c r="L2051" s="9" t="n">
        <f aca="false">VLOOKUP(A2051,população!$A$2:$E$5571,4,0)</f>
        <v>6929</v>
      </c>
      <c r="M2051" s="9" t="n">
        <f aca="false">VLOOKUP(A2051,população!$A$2:$E$5571,5,0)</f>
        <v>85411</v>
      </c>
    </row>
    <row r="2052" customFormat="false" ht="15" hidden="false" customHeight="false" outlineLevel="0" collapsed="false">
      <c r="A2052" s="7" t="n">
        <v>320070</v>
      </c>
      <c r="B2052" s="8" t="str">
        <f aca="false">VLOOKUP(A2052,Municipios!$A$2:$B$5571,2,0)</f>
        <v>Atilio Vivacqua</v>
      </c>
      <c r="C2052" s="7" t="n">
        <v>10</v>
      </c>
      <c r="D2052" s="7" t="n">
        <v>0</v>
      </c>
      <c r="E2052" s="7" t="n">
        <v>1</v>
      </c>
      <c r="F2052" s="7" t="n">
        <v>0</v>
      </c>
      <c r="G2052" s="7" t="n">
        <v>2</v>
      </c>
      <c r="H2052" s="7" t="n">
        <v>0</v>
      </c>
      <c r="I2052" s="7" t="n">
        <v>0</v>
      </c>
      <c r="J2052" s="9" t="n">
        <f aca="false">VLOOKUP(A2052,população!$A$2:$E$5571,2,0)</f>
        <v>2524</v>
      </c>
      <c r="K2052" s="9" t="n">
        <f aca="false">VLOOKUP(A2052,população!$A$2:$E$5571,3,0)</f>
        <v>6417</v>
      </c>
      <c r="L2052" s="9" t="n">
        <f aca="false">VLOOKUP(A2052,população!$A$2:$E$5571,4,0)</f>
        <v>1182</v>
      </c>
      <c r="M2052" s="9" t="n">
        <f aca="false">VLOOKUP(A2052,população!$A$2:$E$5571,5,0)</f>
        <v>10123</v>
      </c>
    </row>
    <row r="2053" customFormat="false" ht="15" hidden="false" customHeight="false" outlineLevel="0" collapsed="false">
      <c r="A2053" s="7" t="n">
        <v>320080</v>
      </c>
      <c r="B2053" s="8" t="str">
        <f aca="false">VLOOKUP(A2053,Municipios!$A$2:$B$5571,2,0)</f>
        <v>Baixo Guandu</v>
      </c>
      <c r="C2053" s="7" t="n">
        <v>51</v>
      </c>
      <c r="D2053" s="7" t="n">
        <v>0</v>
      </c>
      <c r="E2053" s="7" t="n">
        <v>7</v>
      </c>
      <c r="F2053" s="7" t="n">
        <v>0</v>
      </c>
      <c r="G2053" s="7" t="n">
        <v>17</v>
      </c>
      <c r="H2053" s="7" t="n">
        <v>0</v>
      </c>
      <c r="I2053" s="7" t="n">
        <v>8</v>
      </c>
      <c r="J2053" s="9" t="n">
        <f aca="false">VLOOKUP(A2053,população!$A$2:$E$5571,2,0)</f>
        <v>7400</v>
      </c>
      <c r="K2053" s="9" t="n">
        <f aca="false">VLOOKUP(A2053,população!$A$2:$E$5571,3,0)</f>
        <v>18043</v>
      </c>
      <c r="L2053" s="9" t="n">
        <f aca="false">VLOOKUP(A2053,população!$A$2:$E$5571,4,0)</f>
        <v>3916</v>
      </c>
      <c r="M2053" s="9" t="n">
        <f aca="false">VLOOKUP(A2053,população!$A$2:$E$5571,5,0)</f>
        <v>29359</v>
      </c>
    </row>
    <row r="2054" customFormat="false" ht="15" hidden="false" customHeight="false" outlineLevel="0" collapsed="false">
      <c r="A2054" s="7" t="n">
        <v>320090</v>
      </c>
      <c r="B2054" s="8" t="str">
        <f aca="false">VLOOKUP(A2054,Municipios!$A$2:$B$5571,2,0)</f>
        <v>Barra de São Francisco</v>
      </c>
      <c r="C2054" s="7" t="n">
        <v>61</v>
      </c>
      <c r="D2054" s="7" t="n">
        <v>0</v>
      </c>
      <c r="E2054" s="7" t="n">
        <v>0</v>
      </c>
      <c r="F2054" s="7" t="n">
        <v>0</v>
      </c>
      <c r="G2054" s="7" t="n">
        <v>0</v>
      </c>
      <c r="H2054" s="7" t="n">
        <v>0</v>
      </c>
      <c r="I2054" s="7" t="n">
        <v>13</v>
      </c>
      <c r="J2054" s="9" t="n">
        <f aca="false">VLOOKUP(A2054,população!$A$2:$E$5571,2,0)</f>
        <v>11019</v>
      </c>
      <c r="K2054" s="9" t="n">
        <f aca="false">VLOOKUP(A2054,população!$A$2:$E$5571,3,0)</f>
        <v>25790</v>
      </c>
      <c r="L2054" s="9" t="n">
        <f aca="false">VLOOKUP(A2054,população!$A$2:$E$5571,4,0)</f>
        <v>4941</v>
      </c>
      <c r="M2054" s="9" t="n">
        <f aca="false">VLOOKUP(A2054,população!$A$2:$E$5571,5,0)</f>
        <v>41750</v>
      </c>
    </row>
    <row r="2055" customFormat="false" ht="15" hidden="false" customHeight="false" outlineLevel="0" collapsed="false">
      <c r="A2055" s="7" t="n">
        <v>320100</v>
      </c>
      <c r="B2055" s="8" t="str">
        <f aca="false">VLOOKUP(A2055,Municipios!$A$2:$B$5571,2,0)</f>
        <v>Boa Esperança</v>
      </c>
      <c r="C2055" s="7" t="n">
        <v>0</v>
      </c>
      <c r="D2055" s="7" t="n">
        <v>0</v>
      </c>
      <c r="E2055" s="7" t="n">
        <v>3</v>
      </c>
      <c r="F2055" s="7" t="n">
        <v>0</v>
      </c>
      <c r="G2055" s="7" t="n">
        <v>6</v>
      </c>
      <c r="H2055" s="7" t="n">
        <v>0</v>
      </c>
      <c r="I2055" s="7" t="n">
        <v>1</v>
      </c>
      <c r="J2055" s="9" t="n">
        <f aca="false">VLOOKUP(A2055,população!$A$2:$E$5571,2,0)</f>
        <v>3710</v>
      </c>
      <c r="K2055" s="9" t="n">
        <f aca="false">VLOOKUP(A2055,população!$A$2:$E$5571,3,0)</f>
        <v>8887</v>
      </c>
      <c r="L2055" s="9" t="n">
        <f aca="false">VLOOKUP(A2055,população!$A$2:$E$5571,4,0)</f>
        <v>1570</v>
      </c>
      <c r="M2055" s="9" t="n">
        <f aca="false">VLOOKUP(A2055,população!$A$2:$E$5571,5,0)</f>
        <v>14167</v>
      </c>
    </row>
    <row r="2056" customFormat="false" ht="15" hidden="false" customHeight="false" outlineLevel="0" collapsed="false">
      <c r="A2056" s="7" t="n">
        <v>320120</v>
      </c>
      <c r="B2056" s="8" t="str">
        <f aca="false">VLOOKUP(A2056,Municipios!$A$2:$B$5571,2,0)</f>
        <v>Cachoeiro de Itapemirim</v>
      </c>
      <c r="C2056" s="7" t="n">
        <v>351</v>
      </c>
      <c r="D2056" s="7" t="n">
        <v>69</v>
      </c>
      <c r="E2056" s="7" t="n">
        <v>19</v>
      </c>
      <c r="F2056" s="7" t="n">
        <v>4</v>
      </c>
      <c r="G2056" s="7" t="n">
        <v>280</v>
      </c>
      <c r="H2056" s="7" t="n">
        <v>68</v>
      </c>
      <c r="I2056" s="7" t="n">
        <v>125</v>
      </c>
      <c r="J2056" s="9" t="n">
        <f aca="false">VLOOKUP(A2056,população!$A$2:$E$5571,2,0)</f>
        <v>47173</v>
      </c>
      <c r="K2056" s="9" t="n">
        <f aca="false">VLOOKUP(A2056,população!$A$2:$E$5571,3,0)</f>
        <v>125184</v>
      </c>
      <c r="L2056" s="9" t="n">
        <f aca="false">VLOOKUP(A2056,população!$A$2:$E$5571,4,0)</f>
        <v>21291</v>
      </c>
      <c r="M2056" s="9" t="n">
        <f aca="false">VLOOKUP(A2056,população!$A$2:$E$5571,5,0)</f>
        <v>193648</v>
      </c>
    </row>
    <row r="2057" customFormat="false" ht="15" hidden="false" customHeight="false" outlineLevel="0" collapsed="false">
      <c r="A2057" s="7" t="n">
        <v>320130</v>
      </c>
      <c r="B2057" s="8" t="str">
        <f aca="false">VLOOKUP(A2057,Municipios!$A$2:$B$5571,2,0)</f>
        <v>Cariacica</v>
      </c>
      <c r="C2057" s="7" t="n">
        <v>184</v>
      </c>
      <c r="D2057" s="7" t="n">
        <v>6</v>
      </c>
      <c r="E2057" s="7" t="n">
        <v>3</v>
      </c>
      <c r="F2057" s="7" t="n">
        <v>1</v>
      </c>
      <c r="G2057" s="7" t="n">
        <v>129</v>
      </c>
      <c r="H2057" s="7" t="n">
        <v>3</v>
      </c>
      <c r="I2057" s="7" t="n">
        <v>76</v>
      </c>
      <c r="J2057" s="9" t="n">
        <f aca="false">VLOOKUP(A2057,população!$A$2:$E$5571,2,0)</f>
        <v>97099</v>
      </c>
      <c r="K2057" s="9" t="n">
        <f aca="false">VLOOKUP(A2057,população!$A$2:$E$5571,3,0)</f>
        <v>228602</v>
      </c>
      <c r="L2057" s="9" t="n">
        <f aca="false">VLOOKUP(A2057,população!$A$2:$E$5571,4,0)</f>
        <v>31812</v>
      </c>
      <c r="M2057" s="9" t="n">
        <f aca="false">VLOOKUP(A2057,população!$A$2:$E$5571,5,0)</f>
        <v>357513</v>
      </c>
    </row>
    <row r="2058" customFormat="false" ht="15" hidden="false" customHeight="false" outlineLevel="0" collapsed="false">
      <c r="A2058" s="7" t="n">
        <v>320140</v>
      </c>
      <c r="B2058" s="8" t="str">
        <f aca="false">VLOOKUP(A2058,Municipios!$A$2:$B$5571,2,0)</f>
        <v>Castelo</v>
      </c>
      <c r="C2058" s="7" t="n">
        <v>31</v>
      </c>
      <c r="D2058" s="7" t="n">
        <v>0</v>
      </c>
      <c r="E2058" s="7" t="n">
        <v>4</v>
      </c>
      <c r="F2058" s="7" t="n">
        <v>0</v>
      </c>
      <c r="G2058" s="7" t="n">
        <v>19</v>
      </c>
      <c r="H2058" s="7" t="n">
        <v>0</v>
      </c>
      <c r="I2058" s="7" t="n">
        <v>8</v>
      </c>
      <c r="J2058" s="9" t="n">
        <f aca="false">VLOOKUP(A2058,população!$A$2:$E$5571,2,0)</f>
        <v>7929</v>
      </c>
      <c r="K2058" s="9" t="n">
        <f aca="false">VLOOKUP(A2058,população!$A$2:$E$5571,3,0)</f>
        <v>22757</v>
      </c>
      <c r="L2058" s="9" t="n">
        <f aca="false">VLOOKUP(A2058,população!$A$2:$E$5571,4,0)</f>
        <v>4627</v>
      </c>
      <c r="M2058" s="9" t="n">
        <f aca="false">VLOOKUP(A2058,população!$A$2:$E$5571,5,0)</f>
        <v>35313</v>
      </c>
    </row>
    <row r="2059" customFormat="false" ht="15" hidden="false" customHeight="false" outlineLevel="0" collapsed="false">
      <c r="A2059" s="7" t="n">
        <v>320150</v>
      </c>
      <c r="B2059" s="8" t="str">
        <f aca="false">VLOOKUP(A2059,Municipios!$A$2:$B$5571,2,0)</f>
        <v>Colatina</v>
      </c>
      <c r="C2059" s="7" t="n">
        <v>335</v>
      </c>
      <c r="D2059" s="7" t="n">
        <v>55</v>
      </c>
      <c r="E2059" s="7" t="n">
        <v>6</v>
      </c>
      <c r="F2059" s="7" t="n">
        <v>3</v>
      </c>
      <c r="G2059" s="7" t="n">
        <v>123</v>
      </c>
      <c r="H2059" s="7" t="n">
        <v>39</v>
      </c>
      <c r="I2059" s="7" t="n">
        <v>63</v>
      </c>
      <c r="J2059" s="9" t="n">
        <f aca="false">VLOOKUP(A2059,população!$A$2:$E$5571,2,0)</f>
        <v>26819</v>
      </c>
      <c r="K2059" s="9" t="n">
        <f aca="false">VLOOKUP(A2059,população!$A$2:$E$5571,3,0)</f>
        <v>74994</v>
      </c>
      <c r="L2059" s="9" t="n">
        <f aca="false">VLOOKUP(A2059,população!$A$2:$E$5571,4,0)</f>
        <v>13085</v>
      </c>
      <c r="M2059" s="9" t="n">
        <f aca="false">VLOOKUP(A2059,população!$A$2:$E$5571,5,0)</f>
        <v>114898</v>
      </c>
    </row>
    <row r="2060" customFormat="false" ht="15" hidden="false" customHeight="false" outlineLevel="0" collapsed="false">
      <c r="A2060" s="7" t="n">
        <v>320160</v>
      </c>
      <c r="B2060" s="8" t="str">
        <f aca="false">VLOOKUP(A2060,Municipios!$A$2:$B$5571,2,0)</f>
        <v>Conceição da Barra</v>
      </c>
      <c r="C2060" s="7" t="n">
        <v>16</v>
      </c>
      <c r="D2060" s="7" t="n">
        <v>0</v>
      </c>
      <c r="E2060" s="7" t="n">
        <v>0</v>
      </c>
      <c r="F2060" s="7" t="n">
        <v>0</v>
      </c>
      <c r="G2060" s="7" t="n">
        <v>0</v>
      </c>
      <c r="H2060" s="7" t="n">
        <v>0</v>
      </c>
      <c r="I2060" s="7" t="n">
        <v>1</v>
      </c>
      <c r="J2060" s="9" t="n">
        <f aca="false">VLOOKUP(A2060,população!$A$2:$E$5571,2,0)</f>
        <v>8159</v>
      </c>
      <c r="K2060" s="9" t="n">
        <f aca="false">VLOOKUP(A2060,população!$A$2:$E$5571,3,0)</f>
        <v>17468</v>
      </c>
      <c r="L2060" s="9" t="n">
        <f aca="false">VLOOKUP(A2060,população!$A$2:$E$5571,4,0)</f>
        <v>2673</v>
      </c>
      <c r="M2060" s="9" t="n">
        <f aca="false">VLOOKUP(A2060,população!$A$2:$E$5571,5,0)</f>
        <v>28300</v>
      </c>
    </row>
    <row r="2061" customFormat="false" ht="15" hidden="false" customHeight="false" outlineLevel="0" collapsed="false">
      <c r="A2061" s="7" t="n">
        <v>320170</v>
      </c>
      <c r="B2061" s="8" t="str">
        <f aca="false">VLOOKUP(A2061,Municipios!$A$2:$B$5571,2,0)</f>
        <v>Conceição do Castelo</v>
      </c>
      <c r="C2061" s="7" t="n">
        <v>20</v>
      </c>
      <c r="D2061" s="7" t="n">
        <v>0</v>
      </c>
      <c r="E2061" s="7" t="n">
        <v>1</v>
      </c>
      <c r="F2061" s="7" t="n">
        <v>0</v>
      </c>
      <c r="G2061" s="7" t="n">
        <v>2</v>
      </c>
      <c r="H2061" s="7" t="n">
        <v>0</v>
      </c>
      <c r="I2061" s="7" t="n">
        <v>2</v>
      </c>
      <c r="J2061" s="9" t="n">
        <f aca="false">VLOOKUP(A2061,população!$A$2:$E$5571,2,0)</f>
        <v>2949</v>
      </c>
      <c r="K2061" s="9" t="n">
        <f aca="false">VLOOKUP(A2061,população!$A$2:$E$5571,3,0)</f>
        <v>7442</v>
      </c>
      <c r="L2061" s="9" t="n">
        <f aca="false">VLOOKUP(A2061,população!$A$2:$E$5571,4,0)</f>
        <v>1432</v>
      </c>
      <c r="M2061" s="9" t="n">
        <f aca="false">VLOOKUP(A2061,população!$A$2:$E$5571,5,0)</f>
        <v>11823</v>
      </c>
    </row>
    <row r="2062" customFormat="false" ht="15" hidden="false" customHeight="false" outlineLevel="0" collapsed="false">
      <c r="A2062" s="7" t="n">
        <v>320190</v>
      </c>
      <c r="B2062" s="8" t="str">
        <f aca="false">VLOOKUP(A2062,Municipios!$A$2:$B$5571,2,0)</f>
        <v>Domingos Martins</v>
      </c>
      <c r="C2062" s="7" t="n">
        <v>93</v>
      </c>
      <c r="D2062" s="7" t="n">
        <v>0</v>
      </c>
      <c r="E2062" s="7" t="n">
        <v>6</v>
      </c>
      <c r="F2062" s="7" t="n">
        <v>0</v>
      </c>
      <c r="G2062" s="7" t="n">
        <v>24</v>
      </c>
      <c r="H2062" s="7" t="n">
        <v>0</v>
      </c>
      <c r="I2062" s="7" t="n">
        <v>2</v>
      </c>
      <c r="J2062" s="9" t="n">
        <f aca="false">VLOOKUP(A2062,população!$A$2:$E$5571,2,0)</f>
        <v>8160</v>
      </c>
      <c r="K2062" s="9" t="n">
        <f aca="false">VLOOKUP(A2062,população!$A$2:$E$5571,3,0)</f>
        <v>20634</v>
      </c>
      <c r="L2062" s="9" t="n">
        <f aca="false">VLOOKUP(A2062,população!$A$2:$E$5571,4,0)</f>
        <v>3672</v>
      </c>
      <c r="M2062" s="9" t="n">
        <f aca="false">VLOOKUP(A2062,população!$A$2:$E$5571,5,0)</f>
        <v>32466</v>
      </c>
    </row>
    <row r="2063" customFormat="false" ht="15" hidden="false" customHeight="false" outlineLevel="0" collapsed="false">
      <c r="A2063" s="7" t="n">
        <v>320210</v>
      </c>
      <c r="B2063" s="8" t="str">
        <f aca="false">VLOOKUP(A2063,Municipios!$A$2:$B$5571,2,0)</f>
        <v>Ecoporanga</v>
      </c>
      <c r="C2063" s="7" t="n">
        <v>46</v>
      </c>
      <c r="D2063" s="7" t="n">
        <v>0</v>
      </c>
      <c r="E2063" s="7" t="n">
        <v>4</v>
      </c>
      <c r="F2063" s="7" t="n">
        <v>0</v>
      </c>
      <c r="G2063" s="7" t="n">
        <v>6</v>
      </c>
      <c r="H2063" s="7" t="n">
        <v>0</v>
      </c>
      <c r="I2063" s="7" t="n">
        <v>1</v>
      </c>
      <c r="J2063" s="9" t="n">
        <f aca="false">VLOOKUP(A2063,população!$A$2:$E$5571,2,0)</f>
        <v>5800</v>
      </c>
      <c r="K2063" s="9" t="n">
        <f aca="false">VLOOKUP(A2063,população!$A$2:$E$5571,3,0)</f>
        <v>14194</v>
      </c>
      <c r="L2063" s="9" t="n">
        <f aca="false">VLOOKUP(A2063,população!$A$2:$E$5571,4,0)</f>
        <v>2873</v>
      </c>
      <c r="M2063" s="9" t="n">
        <f aca="false">VLOOKUP(A2063,população!$A$2:$E$5571,5,0)</f>
        <v>22867</v>
      </c>
    </row>
    <row r="2064" customFormat="false" ht="15" hidden="false" customHeight="false" outlineLevel="0" collapsed="false">
      <c r="A2064" s="7" t="n">
        <v>320230</v>
      </c>
      <c r="B2064" s="8" t="str">
        <f aca="false">VLOOKUP(A2064,Municipios!$A$2:$B$5571,2,0)</f>
        <v>Guaçuí</v>
      </c>
      <c r="C2064" s="7" t="n">
        <v>76</v>
      </c>
      <c r="D2064" s="7" t="n">
        <v>10</v>
      </c>
      <c r="E2064" s="7" t="n">
        <v>8</v>
      </c>
      <c r="F2064" s="7" t="n">
        <v>4</v>
      </c>
      <c r="G2064" s="7" t="n">
        <v>31</v>
      </c>
      <c r="H2064" s="7" t="n">
        <v>7</v>
      </c>
      <c r="I2064" s="7" t="n">
        <v>15</v>
      </c>
      <c r="J2064" s="9" t="n">
        <f aca="false">VLOOKUP(A2064,população!$A$2:$E$5571,2,0)</f>
        <v>7383</v>
      </c>
      <c r="K2064" s="9" t="n">
        <f aca="false">VLOOKUP(A2064,população!$A$2:$E$5571,3,0)</f>
        <v>17413</v>
      </c>
      <c r="L2064" s="9" t="n">
        <f aca="false">VLOOKUP(A2064,população!$A$2:$E$5571,4,0)</f>
        <v>3597</v>
      </c>
      <c r="M2064" s="9" t="n">
        <f aca="false">VLOOKUP(A2064,população!$A$2:$E$5571,5,0)</f>
        <v>28393</v>
      </c>
    </row>
    <row r="2065" customFormat="false" ht="15" hidden="false" customHeight="false" outlineLevel="0" collapsed="false">
      <c r="A2065" s="7" t="n">
        <v>320240</v>
      </c>
      <c r="B2065" s="8" t="str">
        <f aca="false">VLOOKUP(A2065,Municipios!$A$2:$B$5571,2,0)</f>
        <v>Guarapari</v>
      </c>
      <c r="C2065" s="7" t="n">
        <v>59</v>
      </c>
      <c r="D2065" s="7" t="n">
        <v>0</v>
      </c>
      <c r="E2065" s="7" t="n">
        <v>7</v>
      </c>
      <c r="F2065" s="7" t="n">
        <v>0</v>
      </c>
      <c r="G2065" s="7" t="n">
        <v>25</v>
      </c>
      <c r="H2065" s="7" t="n">
        <v>0</v>
      </c>
      <c r="I2065" s="7" t="n">
        <v>10</v>
      </c>
      <c r="J2065" s="9" t="n">
        <f aca="false">VLOOKUP(A2065,população!$A$2:$E$5571,2,0)</f>
        <v>29060</v>
      </c>
      <c r="K2065" s="9" t="n">
        <f aca="false">VLOOKUP(A2065,população!$A$2:$E$5571,3,0)</f>
        <v>68801</v>
      </c>
      <c r="L2065" s="9" t="n">
        <f aca="false">VLOOKUP(A2065,população!$A$2:$E$5571,4,0)</f>
        <v>11672</v>
      </c>
      <c r="M2065" s="9" t="n">
        <f aca="false">VLOOKUP(A2065,população!$A$2:$E$5571,5,0)</f>
        <v>109533</v>
      </c>
    </row>
    <row r="2066" customFormat="false" ht="15" hidden="false" customHeight="false" outlineLevel="0" collapsed="false">
      <c r="A2066" s="7" t="n">
        <v>320245</v>
      </c>
      <c r="B2066" s="8" t="str">
        <f aca="false">VLOOKUP(A2066,Municipios!$A$2:$B$5571,2,0)</f>
        <v>Ibatiba</v>
      </c>
      <c r="C2066" s="7" t="n">
        <v>41</v>
      </c>
      <c r="D2066" s="7" t="n">
        <v>0</v>
      </c>
      <c r="E2066" s="7" t="n">
        <v>2</v>
      </c>
      <c r="F2066" s="7" t="n">
        <v>0</v>
      </c>
      <c r="G2066" s="7" t="n">
        <v>10</v>
      </c>
      <c r="H2066" s="7" t="n">
        <v>0</v>
      </c>
      <c r="I2066" s="7" t="n">
        <v>1</v>
      </c>
      <c r="J2066" s="9" t="n">
        <f aca="false">VLOOKUP(A2066,população!$A$2:$E$5571,2,0)</f>
        <v>6210</v>
      </c>
      <c r="K2066" s="9" t="n">
        <f aca="false">VLOOKUP(A2066,população!$A$2:$E$5571,3,0)</f>
        <v>14186</v>
      </c>
      <c r="L2066" s="9" t="n">
        <f aca="false">VLOOKUP(A2066,população!$A$2:$E$5571,4,0)</f>
        <v>2435</v>
      </c>
      <c r="M2066" s="9" t="n">
        <f aca="false">VLOOKUP(A2066,população!$A$2:$E$5571,5,0)</f>
        <v>22831</v>
      </c>
    </row>
    <row r="2067" customFormat="false" ht="15" hidden="false" customHeight="false" outlineLevel="0" collapsed="false">
      <c r="A2067" s="7" t="n">
        <v>320260</v>
      </c>
      <c r="B2067" s="8" t="str">
        <f aca="false">VLOOKUP(A2067,Municipios!$A$2:$B$5571,2,0)</f>
        <v>iconha</v>
      </c>
      <c r="C2067" s="7" t="n">
        <v>26</v>
      </c>
      <c r="D2067" s="7" t="n">
        <v>0</v>
      </c>
      <c r="E2067" s="7" t="n">
        <v>0</v>
      </c>
      <c r="F2067" s="7" t="n">
        <v>0</v>
      </c>
      <c r="G2067" s="7" t="n">
        <v>0</v>
      </c>
      <c r="H2067" s="7" t="n">
        <v>0</v>
      </c>
      <c r="I2067" s="7" t="n">
        <v>0</v>
      </c>
      <c r="J2067" s="9" t="n">
        <f aca="false">VLOOKUP(A2067,população!$A$2:$E$5571,2,0)</f>
        <v>2597</v>
      </c>
      <c r="K2067" s="9" t="n">
        <f aca="false">VLOOKUP(A2067,população!$A$2:$E$5571,3,0)</f>
        <v>8573</v>
      </c>
      <c r="L2067" s="9" t="n">
        <f aca="false">VLOOKUP(A2067,população!$A$2:$E$5571,4,0)</f>
        <v>1540</v>
      </c>
      <c r="M2067" s="9" t="n">
        <f aca="false">VLOOKUP(A2067,população!$A$2:$E$5571,5,0)</f>
        <v>12710</v>
      </c>
    </row>
    <row r="2068" customFormat="false" ht="15" hidden="false" customHeight="false" outlineLevel="0" collapsed="false">
      <c r="A2068" s="7" t="n">
        <v>320270</v>
      </c>
      <c r="B2068" s="8" t="str">
        <f aca="false">VLOOKUP(A2068,Municipios!$A$2:$B$5571,2,0)</f>
        <v>Itaguaçu</v>
      </c>
      <c r="C2068" s="7" t="n">
        <v>47</v>
      </c>
      <c r="D2068" s="7" t="n">
        <v>0</v>
      </c>
      <c r="E2068" s="7" t="n">
        <v>1</v>
      </c>
      <c r="F2068" s="7" t="n">
        <v>0</v>
      </c>
      <c r="G2068" s="7" t="n">
        <v>1</v>
      </c>
      <c r="H2068" s="7" t="n">
        <v>0</v>
      </c>
      <c r="I2068" s="7" t="n">
        <v>1</v>
      </c>
      <c r="J2068" s="9" t="n">
        <f aca="false">VLOOKUP(A2068,população!$A$2:$E$5571,2,0)</f>
        <v>2841</v>
      </c>
      <c r="K2068" s="9" t="n">
        <f aca="false">VLOOKUP(A2068,população!$A$2:$E$5571,3,0)</f>
        <v>8876</v>
      </c>
      <c r="L2068" s="9" t="n">
        <f aca="false">VLOOKUP(A2068,população!$A$2:$E$5571,4,0)</f>
        <v>2200</v>
      </c>
      <c r="M2068" s="9" t="n">
        <f aca="false">VLOOKUP(A2068,população!$A$2:$E$5571,5,0)</f>
        <v>13917</v>
      </c>
    </row>
    <row r="2069" customFormat="false" ht="15" hidden="false" customHeight="false" outlineLevel="0" collapsed="false">
      <c r="A2069" s="7" t="n">
        <v>320280</v>
      </c>
      <c r="B2069" s="8" t="str">
        <f aca="false">VLOOKUP(A2069,Municipios!$A$2:$B$5571,2,0)</f>
        <v>Itapemirim</v>
      </c>
      <c r="C2069" s="7" t="n">
        <v>120</v>
      </c>
      <c r="D2069" s="7" t="n">
        <v>0</v>
      </c>
      <c r="E2069" s="7" t="n">
        <v>9</v>
      </c>
      <c r="F2069" s="7" t="n">
        <v>0</v>
      </c>
      <c r="G2069" s="7" t="n">
        <v>36</v>
      </c>
      <c r="H2069" s="7" t="n">
        <v>0</v>
      </c>
      <c r="I2069" s="7" t="n">
        <v>3</v>
      </c>
      <c r="J2069" s="9" t="n">
        <f aca="false">VLOOKUP(A2069,população!$A$2:$E$5571,2,0)</f>
        <v>9128</v>
      </c>
      <c r="K2069" s="9" t="n">
        <f aca="false">VLOOKUP(A2069,população!$A$2:$E$5571,3,0)</f>
        <v>19528</v>
      </c>
      <c r="L2069" s="9" t="n">
        <f aca="false">VLOOKUP(A2069,população!$A$2:$E$5571,4,0)</f>
        <v>3362</v>
      </c>
      <c r="M2069" s="9" t="n">
        <f aca="false">VLOOKUP(A2069,população!$A$2:$E$5571,5,0)</f>
        <v>32018</v>
      </c>
    </row>
    <row r="2070" customFormat="false" ht="15" hidden="false" customHeight="false" outlineLevel="0" collapsed="false">
      <c r="A2070" s="7" t="n">
        <v>320290</v>
      </c>
      <c r="B2070" s="8" t="str">
        <f aca="false">VLOOKUP(A2070,Municipios!$A$2:$B$5571,2,0)</f>
        <v>Itarana</v>
      </c>
      <c r="C2070" s="7" t="n">
        <v>35</v>
      </c>
      <c r="D2070" s="7" t="n">
        <v>0</v>
      </c>
      <c r="E2070" s="7" t="n">
        <v>1</v>
      </c>
      <c r="F2070" s="7" t="n">
        <v>0</v>
      </c>
      <c r="G2070" s="7" t="n">
        <v>2</v>
      </c>
      <c r="H2070" s="7" t="n">
        <v>0</v>
      </c>
      <c r="I2070" s="7" t="n">
        <v>1</v>
      </c>
      <c r="J2070" s="9" t="n">
        <f aca="false">VLOOKUP(A2070,população!$A$2:$E$5571,2,0)</f>
        <v>2271</v>
      </c>
      <c r="K2070" s="9" t="n">
        <f aca="false">VLOOKUP(A2070,população!$A$2:$E$5571,3,0)</f>
        <v>6843</v>
      </c>
      <c r="L2070" s="9" t="n">
        <f aca="false">VLOOKUP(A2070,população!$A$2:$E$5571,4,0)</f>
        <v>1608</v>
      </c>
      <c r="M2070" s="9" t="n">
        <f aca="false">VLOOKUP(A2070,população!$A$2:$E$5571,5,0)</f>
        <v>10722</v>
      </c>
    </row>
    <row r="2071" customFormat="false" ht="15" hidden="false" customHeight="false" outlineLevel="0" collapsed="false">
      <c r="A2071" s="7" t="n">
        <v>320300</v>
      </c>
      <c r="B2071" s="8" t="str">
        <f aca="false">VLOOKUP(A2071,Municipios!$A$2:$B$5571,2,0)</f>
        <v>Iúna</v>
      </c>
      <c r="C2071" s="7" t="n">
        <v>56</v>
      </c>
      <c r="D2071" s="7" t="n">
        <v>0</v>
      </c>
      <c r="E2071" s="7" t="n">
        <v>4</v>
      </c>
      <c r="F2071" s="7" t="n">
        <v>0</v>
      </c>
      <c r="G2071" s="7" t="n">
        <v>15</v>
      </c>
      <c r="H2071" s="7" t="n">
        <v>0</v>
      </c>
      <c r="I2071" s="7" t="n">
        <v>3</v>
      </c>
      <c r="J2071" s="9" t="n">
        <f aca="false">VLOOKUP(A2071,população!$A$2:$E$5571,2,0)</f>
        <v>7105</v>
      </c>
      <c r="K2071" s="9" t="n">
        <f aca="false">VLOOKUP(A2071,população!$A$2:$E$5571,3,0)</f>
        <v>17307</v>
      </c>
      <c r="L2071" s="9" t="n">
        <f aca="false">VLOOKUP(A2071,população!$A$2:$E$5571,4,0)</f>
        <v>2841</v>
      </c>
      <c r="M2071" s="9" t="n">
        <f aca="false">VLOOKUP(A2071,população!$A$2:$E$5571,5,0)</f>
        <v>27253</v>
      </c>
    </row>
    <row r="2072" customFormat="false" ht="15" hidden="false" customHeight="false" outlineLevel="0" collapsed="false">
      <c r="A2072" s="7" t="n">
        <v>320305</v>
      </c>
      <c r="B2072" s="8" t="str">
        <f aca="false">VLOOKUP(A2072,Municipios!$A$2:$B$5571,2,0)</f>
        <v>Jaguaré</v>
      </c>
      <c r="C2072" s="7" t="n">
        <v>22</v>
      </c>
      <c r="D2072" s="7" t="n">
        <v>0</v>
      </c>
      <c r="E2072" s="7" t="n">
        <v>1</v>
      </c>
      <c r="F2072" s="7" t="n">
        <v>0</v>
      </c>
      <c r="G2072" s="7" t="n">
        <v>5</v>
      </c>
      <c r="H2072" s="7" t="n">
        <v>0</v>
      </c>
      <c r="I2072" s="7" t="n">
        <v>1</v>
      </c>
      <c r="J2072" s="9" t="n">
        <f aca="false">VLOOKUP(A2072,população!$A$2:$E$5571,2,0)</f>
        <v>7867</v>
      </c>
      <c r="K2072" s="9" t="n">
        <f aca="false">VLOOKUP(A2072,população!$A$2:$E$5571,3,0)</f>
        <v>15981</v>
      </c>
      <c r="L2072" s="9" t="n">
        <f aca="false">VLOOKUP(A2072,população!$A$2:$E$5571,4,0)</f>
        <v>2088</v>
      </c>
      <c r="M2072" s="9" t="n">
        <f aca="false">VLOOKUP(A2072,população!$A$2:$E$5571,5,0)</f>
        <v>25936</v>
      </c>
    </row>
    <row r="2073" customFormat="false" ht="15" hidden="false" customHeight="false" outlineLevel="0" collapsed="false">
      <c r="A2073" s="7" t="n">
        <v>320310</v>
      </c>
      <c r="B2073" s="8" t="str">
        <f aca="false">VLOOKUP(A2073,Municipios!$A$2:$B$5571,2,0)</f>
        <v>Jerônimo Monteiro</v>
      </c>
      <c r="C2073" s="7" t="n">
        <v>26</v>
      </c>
      <c r="D2073" s="7" t="n">
        <v>0</v>
      </c>
      <c r="E2073" s="7" t="n">
        <v>2</v>
      </c>
      <c r="F2073" s="7" t="n">
        <v>0</v>
      </c>
      <c r="G2073" s="7" t="n">
        <v>15</v>
      </c>
      <c r="H2073" s="7" t="n">
        <v>0</v>
      </c>
      <c r="I2073" s="7" t="n">
        <v>1</v>
      </c>
      <c r="J2073" s="9" t="n">
        <f aca="false">VLOOKUP(A2073,população!$A$2:$E$5571,2,0)</f>
        <v>2684</v>
      </c>
      <c r="K2073" s="9" t="n">
        <f aca="false">VLOOKUP(A2073,população!$A$2:$E$5571,3,0)</f>
        <v>6742</v>
      </c>
      <c r="L2073" s="9" t="n">
        <f aca="false">VLOOKUP(A2073,população!$A$2:$E$5571,4,0)</f>
        <v>1628</v>
      </c>
      <c r="M2073" s="9" t="n">
        <f aca="false">VLOOKUP(A2073,população!$A$2:$E$5571,5,0)</f>
        <v>11054</v>
      </c>
    </row>
    <row r="2074" customFormat="false" ht="15" hidden="false" customHeight="false" outlineLevel="0" collapsed="false">
      <c r="A2074" s="7" t="n">
        <v>320313</v>
      </c>
      <c r="B2074" s="8" t="str">
        <f aca="false">VLOOKUP(A2074,Municipios!$A$2:$B$5571,2,0)</f>
        <v>João Neiva</v>
      </c>
      <c r="C2074" s="7" t="n">
        <v>32</v>
      </c>
      <c r="D2074" s="7" t="n">
        <v>0</v>
      </c>
      <c r="E2074" s="7" t="n">
        <v>1</v>
      </c>
      <c r="F2074" s="7" t="n">
        <v>0</v>
      </c>
      <c r="G2074" s="7" t="n">
        <v>6</v>
      </c>
      <c r="H2074" s="7" t="n">
        <v>0</v>
      </c>
      <c r="I2074" s="7" t="n">
        <v>1</v>
      </c>
      <c r="J2074" s="9" t="n">
        <f aca="false">VLOOKUP(A2074,população!$A$2:$E$5571,2,0)</f>
        <v>3489</v>
      </c>
      <c r="K2074" s="9" t="n">
        <f aca="false">VLOOKUP(A2074,população!$A$2:$E$5571,3,0)</f>
        <v>10447</v>
      </c>
      <c r="L2074" s="9" t="n">
        <f aca="false">VLOOKUP(A2074,população!$A$2:$E$5571,4,0)</f>
        <v>2062</v>
      </c>
      <c r="M2074" s="9" t="n">
        <f aca="false">VLOOKUP(A2074,população!$A$2:$E$5571,5,0)</f>
        <v>15998</v>
      </c>
    </row>
    <row r="2075" customFormat="false" ht="15" hidden="false" customHeight="false" outlineLevel="0" collapsed="false">
      <c r="A2075" s="7" t="n">
        <v>320316</v>
      </c>
      <c r="B2075" s="8" t="str">
        <f aca="false">VLOOKUP(A2075,Municipios!$A$2:$B$5571,2,0)</f>
        <v>Laranja da Terra</v>
      </c>
      <c r="C2075" s="7" t="n">
        <v>23</v>
      </c>
      <c r="D2075" s="7" t="n">
        <v>0</v>
      </c>
      <c r="E2075" s="7" t="n">
        <v>2</v>
      </c>
      <c r="F2075" s="7" t="n">
        <v>0</v>
      </c>
      <c r="G2075" s="7" t="n">
        <v>3</v>
      </c>
      <c r="H2075" s="7" t="n">
        <v>0</v>
      </c>
      <c r="I2075" s="7" t="n">
        <v>0</v>
      </c>
      <c r="J2075" s="9" t="n">
        <f aca="false">VLOOKUP(A2075,população!$A$2:$E$5571,2,0)</f>
        <v>2070</v>
      </c>
      <c r="K2075" s="9" t="n">
        <f aca="false">VLOOKUP(A2075,população!$A$2:$E$5571,3,0)</f>
        <v>6879</v>
      </c>
      <c r="L2075" s="9" t="n">
        <f aca="false">VLOOKUP(A2075,população!$A$2:$E$5571,4,0)</f>
        <v>1715</v>
      </c>
      <c r="M2075" s="9" t="n">
        <f aca="false">VLOOKUP(A2075,população!$A$2:$E$5571,5,0)</f>
        <v>10664</v>
      </c>
    </row>
    <row r="2076" customFormat="false" ht="15" hidden="false" customHeight="false" outlineLevel="0" collapsed="false">
      <c r="A2076" s="7" t="n">
        <v>320320</v>
      </c>
      <c r="B2076" s="8" t="str">
        <f aca="false">VLOOKUP(A2076,Municipios!$A$2:$B$5571,2,0)</f>
        <v>Linhares</v>
      </c>
      <c r="C2076" s="7" t="n">
        <v>146</v>
      </c>
      <c r="D2076" s="7" t="n">
        <v>25</v>
      </c>
      <c r="E2076" s="7" t="n">
        <v>12</v>
      </c>
      <c r="F2076" s="7" t="n">
        <v>3</v>
      </c>
      <c r="G2076" s="7" t="n">
        <v>119</v>
      </c>
      <c r="H2076" s="7" t="n">
        <v>18</v>
      </c>
      <c r="I2076" s="7" t="n">
        <v>54</v>
      </c>
      <c r="J2076" s="9" t="n">
        <f aca="false">VLOOKUP(A2076,população!$A$2:$E$5571,2,0)</f>
        <v>41474</v>
      </c>
      <c r="K2076" s="9" t="n">
        <f aca="false">VLOOKUP(A2076,população!$A$2:$E$5571,3,0)</f>
        <v>93469</v>
      </c>
      <c r="L2076" s="9" t="n">
        <f aca="false">VLOOKUP(A2076,população!$A$2:$E$5571,4,0)</f>
        <v>12482</v>
      </c>
      <c r="M2076" s="9" t="n">
        <f aca="false">VLOOKUP(A2076,população!$A$2:$E$5571,5,0)</f>
        <v>147425</v>
      </c>
    </row>
    <row r="2077" customFormat="false" ht="15" hidden="false" customHeight="false" outlineLevel="0" collapsed="false">
      <c r="A2077" s="7" t="n">
        <v>320340</v>
      </c>
      <c r="B2077" s="8" t="str">
        <f aca="false">VLOOKUP(A2077,Municipios!$A$2:$B$5571,2,0)</f>
        <v>Mimoso do Sul</v>
      </c>
      <c r="C2077" s="7" t="n">
        <v>46</v>
      </c>
      <c r="D2077" s="7" t="n">
        <v>0</v>
      </c>
      <c r="E2077" s="7" t="n">
        <v>3</v>
      </c>
      <c r="F2077" s="7" t="n">
        <v>0</v>
      </c>
      <c r="G2077" s="7" t="n">
        <v>15</v>
      </c>
      <c r="H2077" s="7" t="n">
        <v>0</v>
      </c>
      <c r="I2077" s="7" t="n">
        <v>2</v>
      </c>
      <c r="J2077" s="9" t="n">
        <f aca="false">VLOOKUP(A2077,população!$A$2:$E$5571,2,0)</f>
        <v>5479</v>
      </c>
      <c r="K2077" s="9" t="n">
        <f aca="false">VLOOKUP(A2077,população!$A$2:$E$5571,3,0)</f>
        <v>16482</v>
      </c>
      <c r="L2077" s="9" t="n">
        <f aca="false">VLOOKUP(A2077,população!$A$2:$E$5571,4,0)</f>
        <v>3421</v>
      </c>
      <c r="M2077" s="9" t="n">
        <f aca="false">VLOOKUP(A2077,população!$A$2:$E$5571,5,0)</f>
        <v>25382</v>
      </c>
    </row>
    <row r="2078" customFormat="false" ht="15" hidden="false" customHeight="false" outlineLevel="0" collapsed="false">
      <c r="A2078" s="7" t="n">
        <v>320350</v>
      </c>
      <c r="B2078" s="8" t="str">
        <f aca="false">VLOOKUP(A2078,Municipios!$A$2:$B$5571,2,0)</f>
        <v>Montanha</v>
      </c>
      <c r="C2078" s="7" t="n">
        <v>32</v>
      </c>
      <c r="D2078" s="7" t="n">
        <v>0</v>
      </c>
      <c r="E2078" s="7" t="n">
        <v>3</v>
      </c>
      <c r="F2078" s="7" t="n">
        <v>0</v>
      </c>
      <c r="G2078" s="7" t="n">
        <v>7</v>
      </c>
      <c r="H2078" s="7" t="n">
        <v>0</v>
      </c>
      <c r="I2078" s="7" t="n">
        <v>0</v>
      </c>
      <c r="J2078" s="9" t="n">
        <f aca="false">VLOOKUP(A2078,população!$A$2:$E$5571,2,0)</f>
        <v>4527</v>
      </c>
      <c r="K2078" s="9" t="n">
        <f aca="false">VLOOKUP(A2078,população!$A$2:$E$5571,3,0)</f>
        <v>10990</v>
      </c>
      <c r="L2078" s="9" t="n">
        <f aca="false">VLOOKUP(A2078,população!$A$2:$E$5571,4,0)</f>
        <v>2418</v>
      </c>
      <c r="M2078" s="9" t="n">
        <f aca="false">VLOOKUP(A2078,população!$A$2:$E$5571,5,0)</f>
        <v>17935</v>
      </c>
    </row>
    <row r="2079" customFormat="false" ht="15" hidden="false" customHeight="false" outlineLevel="0" collapsed="false">
      <c r="A2079" s="7" t="n">
        <v>320360</v>
      </c>
      <c r="B2079" s="8" t="str">
        <f aca="false">VLOOKUP(A2079,Municipios!$A$2:$B$5571,2,0)</f>
        <v>Mucurici</v>
      </c>
      <c r="C2079" s="7" t="n">
        <v>19</v>
      </c>
      <c r="D2079" s="7" t="n">
        <v>0</v>
      </c>
      <c r="E2079" s="7" t="n">
        <v>2</v>
      </c>
      <c r="F2079" s="7" t="n">
        <v>0</v>
      </c>
      <c r="G2079" s="7" t="n">
        <v>4</v>
      </c>
      <c r="H2079" s="7" t="n">
        <v>0</v>
      </c>
      <c r="I2079" s="7" t="n">
        <v>0</v>
      </c>
      <c r="J2079" s="9" t="n">
        <f aca="false">VLOOKUP(A2079,população!$A$2:$E$5571,2,0)</f>
        <v>1486</v>
      </c>
      <c r="K2079" s="9" t="n">
        <f aca="false">VLOOKUP(A2079,população!$A$2:$E$5571,3,0)</f>
        <v>3448</v>
      </c>
      <c r="L2079" s="9" t="n">
        <f aca="false">VLOOKUP(A2079,população!$A$2:$E$5571,4,0)</f>
        <v>749</v>
      </c>
      <c r="M2079" s="9" t="n">
        <f aca="false">VLOOKUP(A2079,população!$A$2:$E$5571,5,0)</f>
        <v>5683</v>
      </c>
    </row>
    <row r="2080" customFormat="false" ht="15" hidden="false" customHeight="false" outlineLevel="0" collapsed="false">
      <c r="A2080" s="7" t="n">
        <v>320370</v>
      </c>
      <c r="B2080" s="8" t="str">
        <f aca="false">VLOOKUP(A2080,Municipios!$A$2:$B$5571,2,0)</f>
        <v>Muniz Freire</v>
      </c>
      <c r="C2080" s="7" t="n">
        <v>34</v>
      </c>
      <c r="D2080" s="7" t="n">
        <v>0</v>
      </c>
      <c r="E2080" s="7" t="n">
        <v>1</v>
      </c>
      <c r="F2080" s="7" t="n">
        <v>0</v>
      </c>
      <c r="G2080" s="7" t="n">
        <v>2</v>
      </c>
      <c r="H2080" s="7" t="n">
        <v>0</v>
      </c>
      <c r="I2080" s="7" t="n">
        <v>1</v>
      </c>
      <c r="J2080" s="9" t="n">
        <f aca="false">VLOOKUP(A2080,população!$A$2:$E$5571,2,0)</f>
        <v>4749</v>
      </c>
      <c r="K2080" s="9" t="n">
        <f aca="false">VLOOKUP(A2080,população!$A$2:$E$5571,3,0)</f>
        <v>11145</v>
      </c>
      <c r="L2080" s="9" t="n">
        <f aca="false">VLOOKUP(A2080,população!$A$2:$E$5571,4,0)</f>
        <v>2176</v>
      </c>
      <c r="M2080" s="9" t="n">
        <f aca="false">VLOOKUP(A2080,população!$A$2:$E$5571,5,0)</f>
        <v>18070</v>
      </c>
    </row>
    <row r="2081" customFormat="false" ht="15" hidden="false" customHeight="false" outlineLevel="0" collapsed="false">
      <c r="A2081" s="7" t="n">
        <v>320380</v>
      </c>
      <c r="B2081" s="8" t="str">
        <f aca="false">VLOOKUP(A2081,Municipios!$A$2:$B$5571,2,0)</f>
        <v>Muqui</v>
      </c>
      <c r="C2081" s="7" t="n">
        <v>38</v>
      </c>
      <c r="D2081" s="7" t="n">
        <v>0</v>
      </c>
      <c r="E2081" s="7" t="n">
        <v>1</v>
      </c>
      <c r="F2081" s="7" t="n">
        <v>0</v>
      </c>
      <c r="G2081" s="7" t="n">
        <v>1</v>
      </c>
      <c r="H2081" s="7" t="n">
        <v>0</v>
      </c>
      <c r="I2081" s="7" t="n">
        <v>0</v>
      </c>
      <c r="J2081" s="9" t="n">
        <f aca="false">VLOOKUP(A2081,população!$A$2:$E$5571,2,0)</f>
        <v>3322</v>
      </c>
      <c r="K2081" s="9" t="n">
        <f aca="false">VLOOKUP(A2081,população!$A$2:$E$5571,3,0)</f>
        <v>9115</v>
      </c>
      <c r="L2081" s="9" t="n">
        <f aca="false">VLOOKUP(A2081,população!$A$2:$E$5571,4,0)</f>
        <v>2007</v>
      </c>
      <c r="M2081" s="9" t="n">
        <f aca="false">VLOOKUP(A2081,população!$A$2:$E$5571,5,0)</f>
        <v>14444</v>
      </c>
    </row>
    <row r="2082" customFormat="false" ht="15" hidden="false" customHeight="false" outlineLevel="0" collapsed="false">
      <c r="A2082" s="7" t="n">
        <v>320390</v>
      </c>
      <c r="B2082" s="8" t="str">
        <f aca="false">VLOOKUP(A2082,Municipios!$A$2:$B$5571,2,0)</f>
        <v>Nova Venécia</v>
      </c>
      <c r="C2082" s="7" t="n">
        <v>40</v>
      </c>
      <c r="D2082" s="7" t="n">
        <v>0</v>
      </c>
      <c r="E2082" s="7" t="n">
        <v>8</v>
      </c>
      <c r="F2082" s="7" t="n">
        <v>0</v>
      </c>
      <c r="G2082" s="7" t="n">
        <v>18</v>
      </c>
      <c r="H2082" s="7" t="n">
        <v>0</v>
      </c>
      <c r="I2082" s="7" t="n">
        <v>3</v>
      </c>
      <c r="J2082" s="9" t="n">
        <f aca="false">VLOOKUP(A2082,população!$A$2:$E$5571,2,0)</f>
        <v>12228</v>
      </c>
      <c r="K2082" s="9" t="n">
        <f aca="false">VLOOKUP(A2082,população!$A$2:$E$5571,3,0)</f>
        <v>29726</v>
      </c>
      <c r="L2082" s="9" t="n">
        <f aca="false">VLOOKUP(A2082,população!$A$2:$E$5571,4,0)</f>
        <v>5004</v>
      </c>
      <c r="M2082" s="9" t="n">
        <f aca="false">VLOOKUP(A2082,população!$A$2:$E$5571,5,0)</f>
        <v>46958</v>
      </c>
    </row>
    <row r="2083" customFormat="false" ht="15" hidden="false" customHeight="false" outlineLevel="0" collapsed="false">
      <c r="A2083" s="7" t="n">
        <v>320400</v>
      </c>
      <c r="B2083" s="8" t="str">
        <f aca="false">VLOOKUP(A2083,Municipios!$A$2:$B$5571,2,0)</f>
        <v>Pancas</v>
      </c>
      <c r="C2083" s="7" t="n">
        <v>9</v>
      </c>
      <c r="D2083" s="7" t="n">
        <v>0</v>
      </c>
      <c r="E2083" s="7" t="n">
        <v>0</v>
      </c>
      <c r="F2083" s="7" t="n">
        <v>0</v>
      </c>
      <c r="G2083" s="7" t="n">
        <v>0</v>
      </c>
      <c r="H2083" s="7" t="n">
        <v>0</v>
      </c>
      <c r="I2083" s="7" t="n">
        <v>0</v>
      </c>
      <c r="J2083" s="9" t="n">
        <f aca="false">VLOOKUP(A2083,população!$A$2:$E$5571,2,0)</f>
        <v>5252</v>
      </c>
      <c r="K2083" s="9" t="n">
        <f aca="false">VLOOKUP(A2083,população!$A$2:$E$5571,3,0)</f>
        <v>13371</v>
      </c>
      <c r="L2083" s="9" t="n">
        <f aca="false">VLOOKUP(A2083,população!$A$2:$E$5571,4,0)</f>
        <v>2494</v>
      </c>
      <c r="M2083" s="9" t="n">
        <f aca="false">VLOOKUP(A2083,população!$A$2:$E$5571,5,0)</f>
        <v>21117</v>
      </c>
    </row>
    <row r="2084" customFormat="false" ht="15" hidden="false" customHeight="false" outlineLevel="0" collapsed="false">
      <c r="A2084" s="7" t="n">
        <v>320405</v>
      </c>
      <c r="B2084" s="8" t="str">
        <f aca="false">VLOOKUP(A2084,Municipios!$A$2:$B$5571,2,0)</f>
        <v>Pedro Canário</v>
      </c>
      <c r="C2084" s="7" t="n">
        <v>30</v>
      </c>
      <c r="D2084" s="7" t="n">
        <v>0</v>
      </c>
      <c r="E2084" s="7" t="n">
        <v>2</v>
      </c>
      <c r="F2084" s="7" t="n">
        <v>0</v>
      </c>
      <c r="G2084" s="7" t="n">
        <v>7</v>
      </c>
      <c r="H2084" s="7" t="n">
        <v>0</v>
      </c>
      <c r="I2084" s="7" t="n">
        <v>1</v>
      </c>
      <c r="J2084" s="9" t="n">
        <f aca="false">VLOOKUP(A2084,população!$A$2:$E$5571,2,0)</f>
        <v>6752</v>
      </c>
      <c r="K2084" s="9" t="n">
        <f aca="false">VLOOKUP(A2084,população!$A$2:$E$5571,3,0)</f>
        <v>14827</v>
      </c>
      <c r="L2084" s="9" t="n">
        <f aca="false">VLOOKUP(A2084,população!$A$2:$E$5571,4,0)</f>
        <v>2123</v>
      </c>
      <c r="M2084" s="9" t="n">
        <f aca="false">VLOOKUP(A2084,população!$A$2:$E$5571,5,0)</f>
        <v>23702</v>
      </c>
    </row>
    <row r="2085" customFormat="false" ht="15" hidden="false" customHeight="false" outlineLevel="0" collapsed="false">
      <c r="A2085" s="7" t="n">
        <v>320410</v>
      </c>
      <c r="B2085" s="8" t="str">
        <f aca="false">VLOOKUP(A2085,Municipios!$A$2:$B$5571,2,0)</f>
        <v>Pinheiros</v>
      </c>
      <c r="C2085" s="7" t="n">
        <v>32</v>
      </c>
      <c r="D2085" s="7" t="n">
        <v>0</v>
      </c>
      <c r="E2085" s="7" t="n">
        <v>3</v>
      </c>
      <c r="F2085" s="7" t="n">
        <v>0</v>
      </c>
      <c r="G2085" s="7" t="n">
        <v>10</v>
      </c>
      <c r="H2085" s="7" t="n">
        <v>0</v>
      </c>
      <c r="I2085" s="7" t="n">
        <v>0</v>
      </c>
      <c r="J2085" s="9" t="n">
        <f aca="false">VLOOKUP(A2085,população!$A$2:$E$5571,2,0)</f>
        <v>6512</v>
      </c>
      <c r="K2085" s="9" t="n">
        <f aca="false">VLOOKUP(A2085,população!$A$2:$E$5571,3,0)</f>
        <v>14936</v>
      </c>
      <c r="L2085" s="9" t="n">
        <f aca="false">VLOOKUP(A2085,população!$A$2:$E$5571,4,0)</f>
        <v>2760</v>
      </c>
      <c r="M2085" s="9" t="n">
        <f aca="false">VLOOKUP(A2085,população!$A$2:$E$5571,5,0)</f>
        <v>24208</v>
      </c>
    </row>
    <row r="2086" customFormat="false" ht="15" hidden="false" customHeight="false" outlineLevel="0" collapsed="false">
      <c r="A2086" s="7" t="n">
        <v>320420</v>
      </c>
      <c r="B2086" s="8" t="str">
        <f aca="false">VLOOKUP(A2086,Municipios!$A$2:$B$5571,2,0)</f>
        <v>Piúma</v>
      </c>
      <c r="C2086" s="7" t="n">
        <v>12</v>
      </c>
      <c r="D2086" s="7" t="n">
        <v>0</v>
      </c>
      <c r="E2086" s="7" t="n">
        <v>0</v>
      </c>
      <c r="F2086" s="7" t="n">
        <v>0</v>
      </c>
      <c r="G2086" s="7" t="n">
        <v>0</v>
      </c>
      <c r="H2086" s="7" t="n">
        <v>0</v>
      </c>
      <c r="I2086" s="7" t="n">
        <v>0</v>
      </c>
      <c r="J2086" s="9" t="n">
        <f aca="false">VLOOKUP(A2086,população!$A$2:$E$5571,2,0)</f>
        <v>5175</v>
      </c>
      <c r="K2086" s="9" t="n">
        <f aca="false">VLOOKUP(A2086,população!$A$2:$E$5571,3,0)</f>
        <v>11810</v>
      </c>
      <c r="L2086" s="9" t="n">
        <f aca="false">VLOOKUP(A2086,população!$A$2:$E$5571,4,0)</f>
        <v>2024</v>
      </c>
      <c r="M2086" s="9" t="n">
        <f aca="false">VLOOKUP(A2086,população!$A$2:$E$5571,5,0)</f>
        <v>19009</v>
      </c>
    </row>
    <row r="2087" customFormat="false" ht="15" hidden="false" customHeight="false" outlineLevel="0" collapsed="false">
      <c r="A2087" s="7" t="n">
        <v>320435</v>
      </c>
      <c r="B2087" s="8" t="str">
        <f aca="false">VLOOKUP(A2087,Municipios!$A$2:$B$5571,2,0)</f>
        <v>Rio Bananal</v>
      </c>
      <c r="C2087" s="7" t="n">
        <v>26</v>
      </c>
      <c r="D2087" s="7" t="n">
        <v>0</v>
      </c>
      <c r="E2087" s="7" t="n">
        <v>1</v>
      </c>
      <c r="F2087" s="7" t="n">
        <v>0</v>
      </c>
      <c r="G2087" s="7" t="n">
        <v>2</v>
      </c>
      <c r="H2087" s="7" t="n">
        <v>0</v>
      </c>
      <c r="I2087" s="7" t="n">
        <v>0</v>
      </c>
      <c r="J2087" s="9" t="n">
        <f aca="false">VLOOKUP(A2087,população!$A$2:$E$5571,2,0)</f>
        <v>4390</v>
      </c>
      <c r="K2087" s="9" t="n">
        <f aca="false">VLOOKUP(A2087,população!$A$2:$E$5571,3,0)</f>
        <v>11548</v>
      </c>
      <c r="L2087" s="9" t="n">
        <f aca="false">VLOOKUP(A2087,população!$A$2:$E$5571,4,0)</f>
        <v>1854</v>
      </c>
      <c r="M2087" s="9" t="n">
        <f aca="false">VLOOKUP(A2087,população!$A$2:$E$5571,5,0)</f>
        <v>17792</v>
      </c>
    </row>
    <row r="2088" customFormat="false" ht="15" hidden="false" customHeight="false" outlineLevel="0" collapsed="false">
      <c r="A2088" s="7" t="n">
        <v>320450</v>
      </c>
      <c r="B2088" s="8" t="str">
        <f aca="false">VLOOKUP(A2088,Municipios!$A$2:$B$5571,2,0)</f>
        <v>Santa Leopoldina</v>
      </c>
      <c r="C2088" s="7" t="n">
        <v>25</v>
      </c>
      <c r="D2088" s="7" t="n">
        <v>0</v>
      </c>
      <c r="E2088" s="7" t="n">
        <v>1</v>
      </c>
      <c r="F2088" s="7" t="n">
        <v>0</v>
      </c>
      <c r="G2088" s="7" t="n">
        <v>9</v>
      </c>
      <c r="H2088" s="7" t="n">
        <v>0</v>
      </c>
      <c r="I2088" s="7" t="n">
        <v>3</v>
      </c>
      <c r="J2088" s="9" t="n">
        <f aca="false">VLOOKUP(A2088,população!$A$2:$E$5571,2,0)</f>
        <v>2728</v>
      </c>
      <c r="K2088" s="9" t="n">
        <f aca="false">VLOOKUP(A2088,população!$A$2:$E$5571,3,0)</f>
        <v>7725</v>
      </c>
      <c r="L2088" s="9" t="n">
        <f aca="false">VLOOKUP(A2088,população!$A$2:$E$5571,4,0)</f>
        <v>1551</v>
      </c>
      <c r="M2088" s="9" t="n">
        <f aca="false">VLOOKUP(A2088,população!$A$2:$E$5571,5,0)</f>
        <v>12004</v>
      </c>
    </row>
    <row r="2089" customFormat="false" ht="15" hidden="false" customHeight="false" outlineLevel="0" collapsed="false">
      <c r="A2089" s="7" t="n">
        <v>320455</v>
      </c>
      <c r="B2089" s="8" t="str">
        <f aca="false">VLOOKUP(A2089,Municipios!$A$2:$B$5571,2,0)</f>
        <v>Santa Maria de Jetibá</v>
      </c>
      <c r="C2089" s="7" t="n">
        <v>56</v>
      </c>
      <c r="D2089" s="7" t="n">
        <v>0</v>
      </c>
      <c r="E2089" s="7" t="n">
        <v>4</v>
      </c>
      <c r="F2089" s="7" t="n">
        <v>0</v>
      </c>
      <c r="G2089" s="7" t="n">
        <v>14</v>
      </c>
      <c r="H2089" s="7" t="n">
        <v>0</v>
      </c>
      <c r="I2089" s="7" t="n">
        <v>5</v>
      </c>
      <c r="J2089" s="9" t="n">
        <f aca="false">VLOOKUP(A2089,população!$A$2:$E$5571,2,0)</f>
        <v>9844</v>
      </c>
      <c r="K2089" s="9" t="n">
        <f aca="false">VLOOKUP(A2089,população!$A$2:$E$5571,3,0)</f>
        <v>22573</v>
      </c>
      <c r="L2089" s="9" t="n">
        <f aca="false">VLOOKUP(A2089,população!$A$2:$E$5571,4,0)</f>
        <v>3359</v>
      </c>
      <c r="M2089" s="9" t="n">
        <f aca="false">VLOOKUP(A2089,população!$A$2:$E$5571,5,0)</f>
        <v>35776</v>
      </c>
    </row>
    <row r="2090" customFormat="false" ht="15" hidden="false" customHeight="false" outlineLevel="0" collapsed="false">
      <c r="A2090" s="7" t="n">
        <v>320460</v>
      </c>
      <c r="B2090" s="8" t="str">
        <f aca="false">VLOOKUP(A2090,Municipios!$A$2:$B$5571,2,0)</f>
        <v>Santa Teresa</v>
      </c>
      <c r="C2090" s="7" t="n">
        <v>58</v>
      </c>
      <c r="D2090" s="7" t="n">
        <v>7</v>
      </c>
      <c r="E2090" s="7" t="n">
        <v>3</v>
      </c>
      <c r="F2090" s="7" t="n">
        <v>2</v>
      </c>
      <c r="G2090" s="7" t="n">
        <v>29</v>
      </c>
      <c r="H2090" s="7" t="n">
        <v>7</v>
      </c>
      <c r="I2090" s="7" t="n">
        <v>23</v>
      </c>
      <c r="J2090" s="9" t="n">
        <f aca="false">VLOOKUP(A2090,população!$A$2:$E$5571,2,0)</f>
        <v>5041</v>
      </c>
      <c r="K2090" s="9" t="n">
        <f aca="false">VLOOKUP(A2090,população!$A$2:$E$5571,3,0)</f>
        <v>14129</v>
      </c>
      <c r="L2090" s="9" t="n">
        <f aca="false">VLOOKUP(A2090,população!$A$2:$E$5571,4,0)</f>
        <v>3092</v>
      </c>
      <c r="M2090" s="9" t="n">
        <f aca="false">VLOOKUP(A2090,população!$A$2:$E$5571,5,0)</f>
        <v>22262</v>
      </c>
    </row>
    <row r="2091" customFormat="false" ht="15" hidden="false" customHeight="false" outlineLevel="0" collapsed="false">
      <c r="A2091" s="7" t="n">
        <v>320470</v>
      </c>
      <c r="B2091" s="8" t="str">
        <f aca="false">VLOOKUP(A2091,Municipios!$A$2:$B$5571,2,0)</f>
        <v>São Gabriel da Palha</v>
      </c>
      <c r="C2091" s="7" t="n">
        <v>20</v>
      </c>
      <c r="D2091" s="7" t="n">
        <v>0</v>
      </c>
      <c r="E2091" s="7" t="n">
        <v>1</v>
      </c>
      <c r="F2091" s="7" t="n">
        <v>0</v>
      </c>
      <c r="G2091" s="7" t="n">
        <v>2</v>
      </c>
      <c r="H2091" s="7" t="n">
        <v>0</v>
      </c>
      <c r="I2091" s="7" t="n">
        <v>6</v>
      </c>
      <c r="J2091" s="9" t="n">
        <f aca="false">VLOOKUP(A2091,população!$A$2:$E$5571,2,0)</f>
        <v>7743</v>
      </c>
      <c r="K2091" s="9" t="n">
        <f aca="false">VLOOKUP(A2091,população!$A$2:$E$5571,3,0)</f>
        <v>21475</v>
      </c>
      <c r="L2091" s="9" t="n">
        <f aca="false">VLOOKUP(A2091,população!$A$2:$E$5571,4,0)</f>
        <v>3442</v>
      </c>
      <c r="M2091" s="9" t="n">
        <f aca="false">VLOOKUP(A2091,população!$A$2:$E$5571,5,0)</f>
        <v>32660</v>
      </c>
    </row>
    <row r="2092" customFormat="false" ht="15" hidden="false" customHeight="false" outlineLevel="0" collapsed="false">
      <c r="A2092" s="7" t="n">
        <v>320480</v>
      </c>
      <c r="B2092" s="8" t="str">
        <f aca="false">VLOOKUP(A2092,Municipios!$A$2:$B$5571,2,0)</f>
        <v>São José do Calçado</v>
      </c>
      <c r="C2092" s="7" t="n">
        <v>71</v>
      </c>
      <c r="D2092" s="7" t="n">
        <v>7</v>
      </c>
      <c r="E2092" s="7" t="n">
        <v>5</v>
      </c>
      <c r="F2092" s="7" t="n">
        <v>2</v>
      </c>
      <c r="G2092" s="7" t="n">
        <v>22</v>
      </c>
      <c r="H2092" s="7" t="n">
        <v>3</v>
      </c>
      <c r="I2092" s="7" t="n">
        <v>6</v>
      </c>
      <c r="J2092" s="9" t="n">
        <f aca="false">VLOOKUP(A2092,população!$A$2:$E$5571,2,0)</f>
        <v>2520</v>
      </c>
      <c r="K2092" s="9" t="n">
        <f aca="false">VLOOKUP(A2092,população!$A$2:$E$5571,3,0)</f>
        <v>6295</v>
      </c>
      <c r="L2092" s="9" t="n">
        <f aca="false">VLOOKUP(A2092,população!$A$2:$E$5571,4,0)</f>
        <v>1681</v>
      </c>
      <c r="M2092" s="9" t="n">
        <f aca="false">VLOOKUP(A2092,população!$A$2:$E$5571,5,0)</f>
        <v>10496</v>
      </c>
    </row>
    <row r="2093" customFormat="false" ht="15" hidden="false" customHeight="false" outlineLevel="0" collapsed="false">
      <c r="A2093" s="7" t="n">
        <v>320490</v>
      </c>
      <c r="B2093" s="8" t="str">
        <f aca="false">VLOOKUP(A2093,Municipios!$A$2:$B$5571,2,0)</f>
        <v>São Mateus</v>
      </c>
      <c r="C2093" s="7" t="n">
        <v>205</v>
      </c>
      <c r="D2093" s="7" t="n">
        <v>10</v>
      </c>
      <c r="E2093" s="7" t="n">
        <v>23</v>
      </c>
      <c r="F2093" s="7" t="n">
        <v>2</v>
      </c>
      <c r="G2093" s="7" t="n">
        <v>147</v>
      </c>
      <c r="H2093" s="7" t="n">
        <v>10</v>
      </c>
      <c r="I2093" s="7" t="n">
        <v>72</v>
      </c>
      <c r="J2093" s="9" t="n">
        <f aca="false">VLOOKUP(A2093,população!$A$2:$E$5571,2,0)</f>
        <v>31870</v>
      </c>
      <c r="K2093" s="9" t="n">
        <f aca="false">VLOOKUP(A2093,população!$A$2:$E$5571,3,0)</f>
        <v>71414</v>
      </c>
      <c r="L2093" s="9" t="n">
        <f aca="false">VLOOKUP(A2093,população!$A$2:$E$5571,4,0)</f>
        <v>9453</v>
      </c>
      <c r="M2093" s="9" t="n">
        <f aca="false">VLOOKUP(A2093,população!$A$2:$E$5571,5,0)</f>
        <v>112737</v>
      </c>
    </row>
    <row r="2094" customFormat="false" ht="15" hidden="false" customHeight="false" outlineLevel="0" collapsed="false">
      <c r="A2094" s="7" t="n">
        <v>320500</v>
      </c>
      <c r="B2094" s="8" t="str">
        <f aca="false">VLOOKUP(A2094,Municipios!$A$2:$B$5571,2,0)</f>
        <v>Serra</v>
      </c>
      <c r="C2094" s="7" t="n">
        <v>475</v>
      </c>
      <c r="D2094" s="7" t="n">
        <v>91</v>
      </c>
      <c r="E2094" s="7" t="n">
        <v>9</v>
      </c>
      <c r="F2094" s="7" t="n">
        <v>5</v>
      </c>
      <c r="G2094" s="7" t="n">
        <v>305</v>
      </c>
      <c r="H2094" s="7" t="n">
        <v>49</v>
      </c>
      <c r="I2094" s="7" t="n">
        <v>176</v>
      </c>
      <c r="J2094" s="9" t="n">
        <f aca="false">VLOOKUP(A2094,população!$A$2:$E$5571,2,0)</f>
        <v>123367</v>
      </c>
      <c r="K2094" s="9" t="n">
        <f aca="false">VLOOKUP(A2094,população!$A$2:$E$5571,3,0)</f>
        <v>279002</v>
      </c>
      <c r="L2094" s="9" t="n">
        <f aca="false">VLOOKUP(A2094,população!$A$2:$E$5571,4,0)</f>
        <v>29984</v>
      </c>
      <c r="M2094" s="9" t="n">
        <f aca="false">VLOOKUP(A2094,população!$A$2:$E$5571,5,0)</f>
        <v>432353</v>
      </c>
    </row>
    <row r="2095" customFormat="false" ht="15" hidden="false" customHeight="false" outlineLevel="0" collapsed="false">
      <c r="A2095" s="7" t="n">
        <v>320503</v>
      </c>
      <c r="B2095" s="8" t="str">
        <f aca="false">VLOOKUP(A2095,Municipios!$A$2:$B$5571,2,0)</f>
        <v>Vargem Alta</v>
      </c>
      <c r="C2095" s="7" t="n">
        <v>27</v>
      </c>
      <c r="D2095" s="7" t="n">
        <v>0</v>
      </c>
      <c r="E2095" s="7" t="n">
        <v>1</v>
      </c>
      <c r="F2095" s="7" t="n">
        <v>0</v>
      </c>
      <c r="G2095" s="7" t="n">
        <v>1</v>
      </c>
      <c r="H2095" s="7" t="n">
        <v>0</v>
      </c>
      <c r="I2095" s="7" t="n">
        <v>1</v>
      </c>
      <c r="J2095" s="9" t="n">
        <f aca="false">VLOOKUP(A2095,população!$A$2:$E$5571,2,0)</f>
        <v>4987</v>
      </c>
      <c r="K2095" s="9" t="n">
        <f aca="false">VLOOKUP(A2095,população!$A$2:$E$5571,3,0)</f>
        <v>12184</v>
      </c>
      <c r="L2095" s="9" t="n">
        <f aca="false">VLOOKUP(A2095,população!$A$2:$E$5571,4,0)</f>
        <v>2012</v>
      </c>
      <c r="M2095" s="9" t="n">
        <f aca="false">VLOOKUP(A2095,população!$A$2:$E$5571,5,0)</f>
        <v>19183</v>
      </c>
    </row>
    <row r="2096" customFormat="false" ht="15" hidden="false" customHeight="false" outlineLevel="0" collapsed="false">
      <c r="A2096" s="7" t="n">
        <v>320506</v>
      </c>
      <c r="B2096" s="8" t="str">
        <f aca="false">VLOOKUP(A2096,Municipios!$A$2:$B$5571,2,0)</f>
        <v>Venda Nova do Imigrante</v>
      </c>
      <c r="C2096" s="7" t="n">
        <v>61</v>
      </c>
      <c r="D2096" s="7" t="n">
        <v>0</v>
      </c>
      <c r="E2096" s="7" t="n">
        <v>4</v>
      </c>
      <c r="F2096" s="7" t="n">
        <v>0</v>
      </c>
      <c r="G2096" s="7" t="n">
        <v>23</v>
      </c>
      <c r="H2096" s="7" t="n">
        <v>0</v>
      </c>
      <c r="I2096" s="7" t="n">
        <v>15</v>
      </c>
      <c r="J2096" s="9" t="n">
        <f aca="false">VLOOKUP(A2096,população!$A$2:$E$5571,2,0)</f>
        <v>5213</v>
      </c>
      <c r="K2096" s="9" t="n">
        <f aca="false">VLOOKUP(A2096,população!$A$2:$E$5571,3,0)</f>
        <v>14002</v>
      </c>
      <c r="L2096" s="9" t="n">
        <f aca="false">VLOOKUP(A2096,população!$A$2:$E$5571,4,0)</f>
        <v>2147</v>
      </c>
      <c r="M2096" s="9" t="n">
        <f aca="false">VLOOKUP(A2096,população!$A$2:$E$5571,5,0)</f>
        <v>21362</v>
      </c>
    </row>
    <row r="2097" customFormat="false" ht="15" hidden="false" customHeight="false" outlineLevel="0" collapsed="false">
      <c r="A2097" s="7" t="n">
        <v>320520</v>
      </c>
      <c r="B2097" s="8" t="str">
        <f aca="false">VLOOKUP(A2097,Municipios!$A$2:$B$5571,2,0)</f>
        <v>Vila Velha</v>
      </c>
      <c r="C2097" s="7" t="n">
        <v>415</v>
      </c>
      <c r="D2097" s="7" t="n">
        <v>56</v>
      </c>
      <c r="E2097" s="7" t="n">
        <v>29</v>
      </c>
      <c r="F2097" s="7" t="n">
        <v>4</v>
      </c>
      <c r="G2097" s="7" t="n">
        <v>305</v>
      </c>
      <c r="H2097" s="7" t="n">
        <v>48</v>
      </c>
      <c r="I2097" s="7" t="n">
        <v>218</v>
      </c>
      <c r="J2097" s="9" t="n">
        <f aca="false">VLOOKUP(A2097,população!$A$2:$E$5571,2,0)</f>
        <v>103448</v>
      </c>
      <c r="K2097" s="9" t="n">
        <f aca="false">VLOOKUP(A2097,população!$A$2:$E$5571,3,0)</f>
        <v>283643</v>
      </c>
      <c r="L2097" s="9" t="n">
        <f aca="false">VLOOKUP(A2097,população!$A$2:$E$5571,4,0)</f>
        <v>45596</v>
      </c>
      <c r="M2097" s="9" t="n">
        <f aca="false">VLOOKUP(A2097,população!$A$2:$E$5571,5,0)</f>
        <v>432687</v>
      </c>
    </row>
    <row r="2098" customFormat="false" ht="15" hidden="false" customHeight="false" outlineLevel="0" collapsed="false">
      <c r="A2098" s="7" t="n">
        <v>320530</v>
      </c>
      <c r="B2098" s="8" t="str">
        <f aca="false">VLOOKUP(A2098,Municipios!$A$2:$B$5571,2,0)</f>
        <v>Vitória</v>
      </c>
      <c r="C2098" s="7" t="n">
        <v>1154</v>
      </c>
      <c r="D2098" s="7" t="n">
        <v>149</v>
      </c>
      <c r="E2098" s="7" t="n">
        <v>31</v>
      </c>
      <c r="F2098" s="7" t="n">
        <v>4</v>
      </c>
      <c r="G2098" s="7" t="n">
        <v>660</v>
      </c>
      <c r="H2098" s="7" t="n">
        <v>103</v>
      </c>
      <c r="I2098" s="7" t="n">
        <v>336</v>
      </c>
      <c r="J2098" s="9" t="n">
        <f aca="false">VLOOKUP(A2098,população!$A$2:$E$5571,2,0)</f>
        <v>73868</v>
      </c>
      <c r="K2098" s="9" t="n">
        <f aca="false">VLOOKUP(A2098,população!$A$2:$E$5571,3,0)</f>
        <v>223947</v>
      </c>
      <c r="L2098" s="9" t="n">
        <f aca="false">VLOOKUP(A2098,população!$A$2:$E$5571,4,0)</f>
        <v>40115</v>
      </c>
      <c r="M2098" s="9" t="n">
        <f aca="false">VLOOKUP(A2098,população!$A$2:$E$5571,5,0)</f>
        <v>337930</v>
      </c>
    </row>
    <row r="2099" customFormat="false" ht="15" hidden="false" customHeight="false" outlineLevel="0" collapsed="false">
      <c r="A2099" s="7" t="n">
        <v>330010</v>
      </c>
      <c r="B2099" s="8" t="str">
        <f aca="false">VLOOKUP(A2099,Municipios!$A$2:$B$5571,2,0)</f>
        <v>Angra dos Reis</v>
      </c>
      <c r="C2099" s="7" t="n">
        <v>275</v>
      </c>
      <c r="D2099" s="7" t="n">
        <v>12</v>
      </c>
      <c r="E2099" s="7" t="n">
        <v>15</v>
      </c>
      <c r="F2099" s="7" t="n">
        <v>2</v>
      </c>
      <c r="G2099" s="7" t="n">
        <v>152</v>
      </c>
      <c r="H2099" s="7" t="n">
        <v>10</v>
      </c>
      <c r="I2099" s="7" t="n">
        <v>52</v>
      </c>
      <c r="J2099" s="9" t="n">
        <f aca="false">VLOOKUP(A2099,população!$A$2:$E$5571,2,0)</f>
        <v>47412</v>
      </c>
      <c r="K2099" s="9" t="n">
        <f aca="false">VLOOKUP(A2099,população!$A$2:$E$5571,3,0)</f>
        <v>116023</v>
      </c>
      <c r="L2099" s="9" t="n">
        <f aca="false">VLOOKUP(A2099,população!$A$2:$E$5571,4,0)</f>
        <v>14745</v>
      </c>
      <c r="M2099" s="9" t="n">
        <f aca="false">VLOOKUP(A2099,população!$A$2:$E$5571,5,0)</f>
        <v>178180</v>
      </c>
    </row>
    <row r="2100" customFormat="false" ht="15" hidden="false" customHeight="false" outlineLevel="0" collapsed="false">
      <c r="A2100" s="7" t="n">
        <v>330015</v>
      </c>
      <c r="B2100" s="8" t="str">
        <f aca="false">VLOOKUP(A2100,Municipios!$A$2:$B$5571,2,0)</f>
        <v>Aperibé</v>
      </c>
      <c r="C2100" s="7" t="n">
        <v>35</v>
      </c>
      <c r="D2100" s="7" t="n">
        <v>0</v>
      </c>
      <c r="E2100" s="7" t="n">
        <v>2</v>
      </c>
      <c r="F2100" s="7" t="n">
        <v>0</v>
      </c>
      <c r="G2100" s="7" t="n">
        <v>11</v>
      </c>
      <c r="H2100" s="7" t="n">
        <v>0</v>
      </c>
      <c r="I2100" s="7" t="n">
        <v>2</v>
      </c>
      <c r="J2100" s="9" t="n">
        <f aca="false">VLOOKUP(A2100,população!$A$2:$E$5571,2,0)</f>
        <v>2404</v>
      </c>
      <c r="K2100" s="9" t="n">
        <f aca="false">VLOOKUP(A2100,população!$A$2:$E$5571,3,0)</f>
        <v>6757</v>
      </c>
      <c r="L2100" s="9" t="n">
        <f aca="false">VLOOKUP(A2100,população!$A$2:$E$5571,4,0)</f>
        <v>1518</v>
      </c>
      <c r="M2100" s="9" t="n">
        <f aca="false">VLOOKUP(A2100,população!$A$2:$E$5571,5,0)</f>
        <v>10679</v>
      </c>
    </row>
    <row r="2101" customFormat="false" ht="15" hidden="false" customHeight="false" outlineLevel="0" collapsed="false">
      <c r="A2101" s="7" t="n">
        <v>330020</v>
      </c>
      <c r="B2101" s="8" t="str">
        <f aca="false">VLOOKUP(A2101,Municipios!$A$2:$B$5571,2,0)</f>
        <v>Araruama</v>
      </c>
      <c r="C2101" s="7" t="n">
        <v>94</v>
      </c>
      <c r="D2101" s="7" t="n">
        <v>13</v>
      </c>
      <c r="E2101" s="7" t="n">
        <v>2</v>
      </c>
      <c r="F2101" s="7" t="n">
        <v>3</v>
      </c>
      <c r="G2101" s="7" t="n">
        <v>42</v>
      </c>
      <c r="H2101" s="7" t="n">
        <v>12</v>
      </c>
      <c r="I2101" s="7" t="n">
        <v>50</v>
      </c>
      <c r="J2101" s="9" t="n">
        <f aca="false">VLOOKUP(A2101,população!$A$2:$E$5571,2,0)</f>
        <v>29305</v>
      </c>
      <c r="K2101" s="9" t="n">
        <f aca="false">VLOOKUP(A2101,população!$A$2:$E$5571,3,0)</f>
        <v>71884</v>
      </c>
      <c r="L2101" s="9" t="n">
        <f aca="false">VLOOKUP(A2101,população!$A$2:$E$5571,4,0)</f>
        <v>16028</v>
      </c>
      <c r="M2101" s="9" t="n">
        <f aca="false">VLOOKUP(A2101,população!$A$2:$E$5571,5,0)</f>
        <v>117217</v>
      </c>
    </row>
    <row r="2102" customFormat="false" ht="15" hidden="false" customHeight="false" outlineLevel="0" collapsed="false">
      <c r="A2102" s="7" t="n">
        <v>330022</v>
      </c>
      <c r="B2102" s="8" t="str">
        <f aca="false">VLOOKUP(A2102,Municipios!$A$2:$B$5571,2,0)</f>
        <v>Areal</v>
      </c>
      <c r="C2102" s="7" t="n">
        <v>21</v>
      </c>
      <c r="D2102" s="7" t="n">
        <v>0</v>
      </c>
      <c r="E2102" s="7" t="n">
        <v>2</v>
      </c>
      <c r="F2102" s="7" t="n">
        <v>0</v>
      </c>
      <c r="G2102" s="7" t="n">
        <v>4</v>
      </c>
      <c r="H2102" s="7" t="n">
        <v>0</v>
      </c>
      <c r="I2102" s="7" t="n">
        <v>2</v>
      </c>
      <c r="J2102" s="9" t="n">
        <f aca="false">VLOOKUP(A2102,população!$A$2:$E$5571,2,0)</f>
        <v>2898</v>
      </c>
      <c r="K2102" s="9" t="n">
        <f aca="false">VLOOKUP(A2102,população!$A$2:$E$5571,3,0)</f>
        <v>7433</v>
      </c>
      <c r="L2102" s="9" t="n">
        <f aca="false">VLOOKUP(A2102,população!$A$2:$E$5571,4,0)</f>
        <v>1420</v>
      </c>
      <c r="M2102" s="9" t="n">
        <f aca="false">VLOOKUP(A2102,população!$A$2:$E$5571,5,0)</f>
        <v>11751</v>
      </c>
    </row>
    <row r="2103" customFormat="false" ht="15" hidden="false" customHeight="false" outlineLevel="0" collapsed="false">
      <c r="A2103" s="7" t="n">
        <v>330023</v>
      </c>
      <c r="B2103" s="8" t="str">
        <f aca="false">VLOOKUP(A2103,Municipios!$A$2:$B$5571,2,0)</f>
        <v>Armação dos Búzios</v>
      </c>
      <c r="C2103" s="7" t="n">
        <v>48</v>
      </c>
      <c r="D2103" s="7" t="n">
        <v>0</v>
      </c>
      <c r="E2103" s="7" t="n">
        <v>4</v>
      </c>
      <c r="F2103" s="7" t="n">
        <v>0</v>
      </c>
      <c r="G2103" s="7" t="n">
        <v>29</v>
      </c>
      <c r="H2103" s="7" t="n">
        <v>0</v>
      </c>
      <c r="I2103" s="7" t="n">
        <v>0</v>
      </c>
      <c r="J2103" s="9" t="n">
        <f aca="false">VLOOKUP(A2103,população!$A$2:$E$5571,2,0)</f>
        <v>9098</v>
      </c>
      <c r="K2103" s="9" t="n">
        <f aca="false">VLOOKUP(A2103,população!$A$2:$E$5571,3,0)</f>
        <v>19177</v>
      </c>
      <c r="L2103" s="9" t="n">
        <f aca="false">VLOOKUP(A2103,população!$A$2:$E$5571,4,0)</f>
        <v>2430</v>
      </c>
      <c r="M2103" s="9" t="n">
        <f aca="false">VLOOKUP(A2103,população!$A$2:$E$5571,5,0)</f>
        <v>30705</v>
      </c>
    </row>
    <row r="2104" customFormat="false" ht="15" hidden="false" customHeight="false" outlineLevel="0" collapsed="false">
      <c r="A2104" s="7" t="n">
        <v>330025</v>
      </c>
      <c r="B2104" s="8" t="str">
        <f aca="false">VLOOKUP(A2104,Municipios!$A$2:$B$5571,2,0)</f>
        <v>Arraial do Cabo</v>
      </c>
      <c r="C2104" s="7" t="n">
        <v>73</v>
      </c>
      <c r="D2104" s="7" t="n">
        <v>14</v>
      </c>
      <c r="E2104" s="7" t="n">
        <v>1</v>
      </c>
      <c r="F2104" s="7" t="n">
        <v>0</v>
      </c>
      <c r="G2104" s="7" t="n">
        <v>17</v>
      </c>
      <c r="H2104" s="7" t="n">
        <v>0</v>
      </c>
      <c r="I2104" s="7" t="n">
        <v>4</v>
      </c>
      <c r="J2104" s="9" t="n">
        <f aca="false">VLOOKUP(A2104,população!$A$2:$E$5571,2,0)</f>
        <v>6924</v>
      </c>
      <c r="K2104" s="9" t="n">
        <f aca="false">VLOOKUP(A2104,população!$A$2:$E$5571,3,0)</f>
        <v>17868</v>
      </c>
      <c r="L2104" s="9" t="n">
        <f aca="false">VLOOKUP(A2104,população!$A$2:$E$5571,4,0)</f>
        <v>3613</v>
      </c>
      <c r="M2104" s="9" t="n">
        <f aca="false">VLOOKUP(A2104,população!$A$2:$E$5571,5,0)</f>
        <v>28405</v>
      </c>
    </row>
    <row r="2105" customFormat="false" ht="15" hidden="false" customHeight="false" outlineLevel="0" collapsed="false">
      <c r="A2105" s="7" t="n">
        <v>330030</v>
      </c>
      <c r="B2105" s="8" t="str">
        <f aca="false">VLOOKUP(A2105,Municipios!$A$2:$B$5571,2,0)</f>
        <v>Barra do Piraí</v>
      </c>
      <c r="C2105" s="7" t="n">
        <v>230</v>
      </c>
      <c r="D2105" s="7" t="n">
        <v>7</v>
      </c>
      <c r="E2105" s="7" t="n">
        <v>3</v>
      </c>
      <c r="F2105" s="7" t="n">
        <v>1</v>
      </c>
      <c r="G2105" s="7" t="n">
        <v>123</v>
      </c>
      <c r="H2105" s="7" t="n">
        <v>7</v>
      </c>
      <c r="I2105" s="7" t="n">
        <v>13</v>
      </c>
      <c r="J2105" s="9" t="n">
        <f aca="false">VLOOKUP(A2105,população!$A$2:$E$5571,2,0)</f>
        <v>21115</v>
      </c>
      <c r="K2105" s="9" t="n">
        <f aca="false">VLOOKUP(A2105,população!$A$2:$E$5571,3,0)</f>
        <v>61202</v>
      </c>
      <c r="L2105" s="9" t="n">
        <f aca="false">VLOOKUP(A2105,população!$A$2:$E$5571,4,0)</f>
        <v>12843</v>
      </c>
      <c r="M2105" s="9" t="n">
        <f aca="false">VLOOKUP(A2105,população!$A$2:$E$5571,5,0)</f>
        <v>95160</v>
      </c>
    </row>
    <row r="2106" customFormat="false" ht="15" hidden="false" customHeight="false" outlineLevel="0" collapsed="false">
      <c r="A2106" s="7" t="n">
        <v>330040</v>
      </c>
      <c r="B2106" s="8" t="str">
        <f aca="false">VLOOKUP(A2106,Municipios!$A$2:$B$5571,2,0)</f>
        <v>Barra Mansa</v>
      </c>
      <c r="C2106" s="7" t="n">
        <v>183</v>
      </c>
      <c r="D2106" s="7" t="n">
        <v>16</v>
      </c>
      <c r="E2106" s="7" t="n">
        <v>11</v>
      </c>
      <c r="F2106" s="7" t="n">
        <v>1</v>
      </c>
      <c r="G2106" s="7" t="n">
        <v>140</v>
      </c>
      <c r="H2106" s="7" t="n">
        <v>14</v>
      </c>
      <c r="I2106" s="7" t="n">
        <v>39</v>
      </c>
      <c r="J2106" s="9" t="n">
        <f aca="false">VLOOKUP(A2106,população!$A$2:$E$5571,2,0)</f>
        <v>40580</v>
      </c>
      <c r="K2106" s="9" t="n">
        <f aca="false">VLOOKUP(A2106,população!$A$2:$E$5571,3,0)</f>
        <v>116589</v>
      </c>
      <c r="L2106" s="9" t="n">
        <f aca="false">VLOOKUP(A2106,população!$A$2:$E$5571,4,0)</f>
        <v>21872</v>
      </c>
      <c r="M2106" s="9" t="n">
        <f aca="false">VLOOKUP(A2106,população!$A$2:$E$5571,5,0)</f>
        <v>179041</v>
      </c>
    </row>
    <row r="2107" customFormat="false" ht="15" hidden="false" customHeight="false" outlineLevel="0" collapsed="false">
      <c r="A2107" s="7" t="n">
        <v>330045</v>
      </c>
      <c r="B2107" s="8" t="str">
        <f aca="false">VLOOKUP(A2107,Municipios!$A$2:$B$5571,2,0)</f>
        <v>Belford Roxo</v>
      </c>
      <c r="C2107" s="7" t="n">
        <v>157</v>
      </c>
      <c r="D2107" s="7" t="n">
        <v>0</v>
      </c>
      <c r="E2107" s="7" t="n">
        <v>20</v>
      </c>
      <c r="F2107" s="7" t="n">
        <v>0</v>
      </c>
      <c r="G2107" s="7" t="n">
        <v>50</v>
      </c>
      <c r="H2107" s="7" t="n">
        <v>0</v>
      </c>
      <c r="I2107" s="7" t="n">
        <v>28</v>
      </c>
      <c r="J2107" s="9" t="n">
        <f aca="false">VLOOKUP(A2107,população!$A$2:$E$5571,2,0)</f>
        <v>130482</v>
      </c>
      <c r="K2107" s="9" t="n">
        <f aca="false">VLOOKUP(A2107,população!$A$2:$E$5571,3,0)</f>
        <v>302109</v>
      </c>
      <c r="L2107" s="9" t="n">
        <f aca="false">VLOOKUP(A2107,população!$A$2:$E$5571,4,0)</f>
        <v>45170</v>
      </c>
      <c r="M2107" s="9" t="n">
        <f aca="false">VLOOKUP(A2107,população!$A$2:$E$5571,5,0)</f>
        <v>477761</v>
      </c>
    </row>
    <row r="2108" customFormat="false" ht="15" hidden="false" customHeight="false" outlineLevel="0" collapsed="false">
      <c r="A2108" s="7" t="n">
        <v>330050</v>
      </c>
      <c r="B2108" s="8" t="str">
        <f aca="false">VLOOKUP(A2108,Municipios!$A$2:$B$5571,2,0)</f>
        <v>Bom Jardim</v>
      </c>
      <c r="C2108" s="7" t="n">
        <v>59</v>
      </c>
      <c r="D2108" s="7" t="n">
        <v>0</v>
      </c>
      <c r="E2108" s="7" t="n">
        <v>3</v>
      </c>
      <c r="F2108" s="7" t="n">
        <v>0</v>
      </c>
      <c r="G2108" s="7" t="n">
        <v>16</v>
      </c>
      <c r="H2108" s="7" t="n">
        <v>0</v>
      </c>
      <c r="I2108" s="7" t="n">
        <v>3</v>
      </c>
      <c r="J2108" s="9" t="n">
        <f aca="false">VLOOKUP(A2108,população!$A$2:$E$5571,2,0)</f>
        <v>5274</v>
      </c>
      <c r="K2108" s="9" t="n">
        <f aca="false">VLOOKUP(A2108,população!$A$2:$E$5571,3,0)</f>
        <v>16523</v>
      </c>
      <c r="L2108" s="9" t="n">
        <f aca="false">VLOOKUP(A2108,população!$A$2:$E$5571,4,0)</f>
        <v>3292</v>
      </c>
      <c r="M2108" s="9" t="n">
        <f aca="false">VLOOKUP(A2108,população!$A$2:$E$5571,5,0)</f>
        <v>25089</v>
      </c>
    </row>
    <row r="2109" customFormat="false" ht="15" hidden="false" customHeight="false" outlineLevel="0" collapsed="false">
      <c r="A2109" s="7" t="n">
        <v>330060</v>
      </c>
      <c r="B2109" s="8" t="str">
        <f aca="false">VLOOKUP(A2109,Municipios!$A$2:$B$5571,2,0)</f>
        <v>Bom Jesus do Itabapoana</v>
      </c>
      <c r="C2109" s="7" t="n">
        <v>70</v>
      </c>
      <c r="D2109" s="7" t="n">
        <v>5</v>
      </c>
      <c r="E2109" s="7" t="n">
        <v>7</v>
      </c>
      <c r="F2109" s="7" t="n">
        <v>2</v>
      </c>
      <c r="G2109" s="7" t="n">
        <v>39</v>
      </c>
      <c r="H2109" s="7" t="n">
        <v>5</v>
      </c>
      <c r="I2109" s="7" t="n">
        <v>6</v>
      </c>
      <c r="J2109" s="9" t="n">
        <f aca="false">VLOOKUP(A2109,população!$A$2:$E$5571,2,0)</f>
        <v>8572</v>
      </c>
      <c r="K2109" s="9" t="n">
        <f aca="false">VLOOKUP(A2109,população!$A$2:$E$5571,3,0)</f>
        <v>22185</v>
      </c>
      <c r="L2109" s="9" t="n">
        <f aca="false">VLOOKUP(A2109,população!$A$2:$E$5571,4,0)</f>
        <v>5262</v>
      </c>
      <c r="M2109" s="9" t="n">
        <f aca="false">VLOOKUP(A2109,população!$A$2:$E$5571,5,0)</f>
        <v>36019</v>
      </c>
    </row>
    <row r="2110" customFormat="false" ht="15" hidden="false" customHeight="false" outlineLevel="0" collapsed="false">
      <c r="A2110" s="7" t="n">
        <v>330070</v>
      </c>
      <c r="B2110" s="8" t="str">
        <f aca="false">VLOOKUP(A2110,Municipios!$A$2:$B$5571,2,0)</f>
        <v>Cabo Frio</v>
      </c>
      <c r="C2110" s="7" t="n">
        <v>319</v>
      </c>
      <c r="D2110" s="7" t="n">
        <v>22</v>
      </c>
      <c r="E2110" s="7" t="n">
        <v>4</v>
      </c>
      <c r="F2110" s="7" t="n">
        <v>1</v>
      </c>
      <c r="G2110" s="7" t="n">
        <v>103</v>
      </c>
      <c r="H2110" s="7" t="n">
        <v>6</v>
      </c>
      <c r="I2110" s="7" t="n">
        <v>37</v>
      </c>
      <c r="J2110" s="9" t="n">
        <f aca="false">VLOOKUP(A2110,população!$A$2:$E$5571,2,0)</f>
        <v>51343</v>
      </c>
      <c r="K2110" s="9" t="n">
        <f aca="false">VLOOKUP(A2110,população!$A$2:$E$5571,3,0)</f>
        <v>124068</v>
      </c>
      <c r="L2110" s="9" t="n">
        <f aca="false">VLOOKUP(A2110,população!$A$2:$E$5571,4,0)</f>
        <v>21080</v>
      </c>
      <c r="M2110" s="9" t="n">
        <f aca="false">VLOOKUP(A2110,população!$A$2:$E$5571,5,0)</f>
        <v>196491</v>
      </c>
    </row>
    <row r="2111" customFormat="false" ht="15" hidden="false" customHeight="false" outlineLevel="0" collapsed="false">
      <c r="A2111" s="7" t="n">
        <v>330080</v>
      </c>
      <c r="B2111" s="8" t="str">
        <f aca="false">VLOOKUP(A2111,Municipios!$A$2:$B$5571,2,0)</f>
        <v>Cachoeiras de Macacu</v>
      </c>
      <c r="C2111" s="7" t="n">
        <v>103</v>
      </c>
      <c r="D2111" s="7" t="n">
        <v>0</v>
      </c>
      <c r="E2111" s="7" t="n">
        <v>2</v>
      </c>
      <c r="F2111" s="7" t="n">
        <v>0</v>
      </c>
      <c r="G2111" s="7" t="n">
        <v>30</v>
      </c>
      <c r="H2111" s="7" t="n">
        <v>0</v>
      </c>
      <c r="I2111" s="7" t="n">
        <v>1</v>
      </c>
      <c r="J2111" s="9" t="n">
        <f aca="false">VLOOKUP(A2111,população!$A$2:$E$5571,2,0)</f>
        <v>13968</v>
      </c>
      <c r="K2111" s="9" t="n">
        <f aca="false">VLOOKUP(A2111,população!$A$2:$E$5571,3,0)</f>
        <v>35156</v>
      </c>
      <c r="L2111" s="9" t="n">
        <f aca="false">VLOOKUP(A2111,população!$A$2:$E$5571,4,0)</f>
        <v>6547</v>
      </c>
      <c r="M2111" s="9" t="n">
        <f aca="false">VLOOKUP(A2111,população!$A$2:$E$5571,5,0)</f>
        <v>55671</v>
      </c>
    </row>
    <row r="2112" customFormat="false" ht="15" hidden="false" customHeight="false" outlineLevel="0" collapsed="false">
      <c r="A2112" s="7" t="n">
        <v>330090</v>
      </c>
      <c r="B2112" s="8" t="str">
        <f aca="false">VLOOKUP(A2112,Municipios!$A$2:$B$5571,2,0)</f>
        <v>Cambuci</v>
      </c>
      <c r="C2112" s="7" t="n">
        <v>42</v>
      </c>
      <c r="D2112" s="7" t="n">
        <v>4</v>
      </c>
      <c r="E2112" s="7" t="n">
        <v>1</v>
      </c>
      <c r="F2112" s="7" t="n">
        <v>1</v>
      </c>
      <c r="G2112" s="7" t="n">
        <v>7</v>
      </c>
      <c r="H2112" s="7" t="n">
        <v>2</v>
      </c>
      <c r="I2112" s="7" t="n">
        <v>4</v>
      </c>
      <c r="J2112" s="9" t="n">
        <f aca="false">VLOOKUP(A2112,população!$A$2:$E$5571,2,0)</f>
        <v>2964</v>
      </c>
      <c r="K2112" s="9" t="n">
        <f aca="false">VLOOKUP(A2112,população!$A$2:$E$5571,3,0)</f>
        <v>9241</v>
      </c>
      <c r="L2112" s="9" t="n">
        <f aca="false">VLOOKUP(A2112,população!$A$2:$E$5571,4,0)</f>
        <v>2506</v>
      </c>
      <c r="M2112" s="9" t="n">
        <f aca="false">VLOOKUP(A2112,população!$A$2:$E$5571,5,0)</f>
        <v>14711</v>
      </c>
    </row>
    <row r="2113" customFormat="false" ht="15" hidden="false" customHeight="false" outlineLevel="0" collapsed="false">
      <c r="A2113" s="7" t="n">
        <v>330100</v>
      </c>
      <c r="B2113" s="8" t="str">
        <f aca="false">VLOOKUP(A2113,Municipios!$A$2:$B$5571,2,0)</f>
        <v>Campos dos Goytacazes</v>
      </c>
      <c r="C2113" s="7" t="n">
        <v>1104</v>
      </c>
      <c r="D2113" s="7" t="n">
        <v>124</v>
      </c>
      <c r="E2113" s="7" t="n">
        <v>40</v>
      </c>
      <c r="F2113" s="7" t="n">
        <v>17</v>
      </c>
      <c r="G2113" s="7" t="n">
        <v>540</v>
      </c>
      <c r="H2113" s="7" t="n">
        <v>89</v>
      </c>
      <c r="I2113" s="7" t="n">
        <v>270</v>
      </c>
      <c r="J2113" s="9" t="n">
        <f aca="false">VLOOKUP(A2113,população!$A$2:$E$5571,2,0)</f>
        <v>124756</v>
      </c>
      <c r="K2113" s="9" t="n">
        <f aca="false">VLOOKUP(A2113,população!$A$2:$E$5571,3,0)</f>
        <v>298717</v>
      </c>
      <c r="L2113" s="9" t="n">
        <f aca="false">VLOOKUP(A2113,população!$A$2:$E$5571,4,0)</f>
        <v>56058</v>
      </c>
      <c r="M2113" s="9" t="n">
        <f aca="false">VLOOKUP(A2113,população!$A$2:$E$5571,5,0)</f>
        <v>479531</v>
      </c>
    </row>
    <row r="2114" customFormat="false" ht="15" hidden="false" customHeight="false" outlineLevel="0" collapsed="false">
      <c r="A2114" s="7" t="n">
        <v>330110</v>
      </c>
      <c r="B2114" s="8" t="str">
        <f aca="false">VLOOKUP(A2114,Municipios!$A$2:$B$5571,2,0)</f>
        <v>Cantagalo</v>
      </c>
      <c r="C2114" s="7" t="n">
        <v>71</v>
      </c>
      <c r="D2114" s="7" t="n">
        <v>0</v>
      </c>
      <c r="E2114" s="7" t="n">
        <v>3</v>
      </c>
      <c r="F2114" s="7" t="n">
        <v>0</v>
      </c>
      <c r="G2114" s="7" t="n">
        <v>17</v>
      </c>
      <c r="H2114" s="7" t="n">
        <v>0</v>
      </c>
      <c r="I2114" s="7" t="n">
        <v>6</v>
      </c>
      <c r="J2114" s="9" t="n">
        <f aca="false">VLOOKUP(A2114,população!$A$2:$E$5571,2,0)</f>
        <v>4456</v>
      </c>
      <c r="K2114" s="9" t="n">
        <f aca="false">VLOOKUP(A2114,população!$A$2:$E$5571,3,0)</f>
        <v>12265</v>
      </c>
      <c r="L2114" s="9" t="n">
        <f aca="false">VLOOKUP(A2114,população!$A$2:$E$5571,4,0)</f>
        <v>2874</v>
      </c>
      <c r="M2114" s="9" t="n">
        <f aca="false">VLOOKUP(A2114,população!$A$2:$E$5571,5,0)</f>
        <v>19595</v>
      </c>
    </row>
    <row r="2115" customFormat="false" ht="15" hidden="false" customHeight="false" outlineLevel="0" collapsed="false">
      <c r="A2115" s="7" t="n">
        <v>330120</v>
      </c>
      <c r="B2115" s="8" t="str">
        <f aca="false">VLOOKUP(A2115,Municipios!$A$2:$B$5571,2,0)</f>
        <v>Carmo</v>
      </c>
      <c r="C2115" s="7" t="n">
        <v>36</v>
      </c>
      <c r="D2115" s="7" t="n">
        <v>0</v>
      </c>
      <c r="E2115" s="7" t="n">
        <v>1</v>
      </c>
      <c r="F2115" s="7" t="n">
        <v>0</v>
      </c>
      <c r="G2115" s="7" t="n">
        <v>14</v>
      </c>
      <c r="H2115" s="7" t="n">
        <v>0</v>
      </c>
      <c r="I2115" s="7" t="n">
        <v>2</v>
      </c>
      <c r="J2115" s="9" t="n">
        <f aca="false">VLOOKUP(A2115,população!$A$2:$E$5571,2,0)</f>
        <v>4057</v>
      </c>
      <c r="K2115" s="9" t="n">
        <f aca="false">VLOOKUP(A2115,população!$A$2:$E$5571,3,0)</f>
        <v>11137</v>
      </c>
      <c r="L2115" s="9" t="n">
        <f aca="false">VLOOKUP(A2115,população!$A$2:$E$5571,4,0)</f>
        <v>2433</v>
      </c>
      <c r="M2115" s="9" t="n">
        <f aca="false">VLOOKUP(A2115,população!$A$2:$E$5571,5,0)</f>
        <v>17627</v>
      </c>
    </row>
    <row r="2116" customFormat="false" ht="15" hidden="false" customHeight="false" outlineLevel="0" collapsed="false">
      <c r="A2116" s="7" t="n">
        <v>330130</v>
      </c>
      <c r="B2116" s="8" t="str">
        <f aca="false">VLOOKUP(A2116,Municipios!$A$2:$B$5571,2,0)</f>
        <v>Casimiro de Abreu</v>
      </c>
      <c r="C2116" s="7" t="n">
        <v>71</v>
      </c>
      <c r="D2116" s="7" t="n">
        <v>0</v>
      </c>
      <c r="E2116" s="7" t="n">
        <v>3</v>
      </c>
      <c r="F2116" s="7" t="n">
        <v>0</v>
      </c>
      <c r="G2116" s="7" t="n">
        <v>18</v>
      </c>
      <c r="H2116" s="7" t="n">
        <v>0</v>
      </c>
      <c r="I2116" s="7" t="n">
        <v>0</v>
      </c>
      <c r="J2116" s="9" t="n">
        <f aca="false">VLOOKUP(A2116,população!$A$2:$E$5571,2,0)</f>
        <v>9723</v>
      </c>
      <c r="K2116" s="9" t="n">
        <f aca="false">VLOOKUP(A2116,população!$A$2:$E$5571,3,0)</f>
        <v>23967</v>
      </c>
      <c r="L2116" s="9" t="n">
        <f aca="false">VLOOKUP(A2116,população!$A$2:$E$5571,4,0)</f>
        <v>3970</v>
      </c>
      <c r="M2116" s="9" t="n">
        <f aca="false">VLOOKUP(A2116,população!$A$2:$E$5571,5,0)</f>
        <v>37660</v>
      </c>
    </row>
    <row r="2117" customFormat="false" ht="15" hidden="false" customHeight="false" outlineLevel="0" collapsed="false">
      <c r="A2117" s="7" t="n">
        <v>330140</v>
      </c>
      <c r="B2117" s="8" t="str">
        <f aca="false">VLOOKUP(A2117,Municipios!$A$2:$B$5571,2,0)</f>
        <v>Conceição de Macabu</v>
      </c>
      <c r="C2117" s="7" t="n">
        <v>36</v>
      </c>
      <c r="D2117" s="7" t="n">
        <v>0</v>
      </c>
      <c r="E2117" s="7" t="n">
        <v>1</v>
      </c>
      <c r="F2117" s="7" t="n">
        <v>0</v>
      </c>
      <c r="G2117" s="7" t="n">
        <v>3</v>
      </c>
      <c r="H2117" s="7" t="n">
        <v>0</v>
      </c>
      <c r="I2117" s="7" t="n">
        <v>2</v>
      </c>
      <c r="J2117" s="9" t="n">
        <f aca="false">VLOOKUP(A2117,população!$A$2:$E$5571,2,0)</f>
        <v>5315</v>
      </c>
      <c r="K2117" s="9" t="n">
        <f aca="false">VLOOKUP(A2117,população!$A$2:$E$5571,3,0)</f>
        <v>13617</v>
      </c>
      <c r="L2117" s="9" t="n">
        <f aca="false">VLOOKUP(A2117,população!$A$2:$E$5571,4,0)</f>
        <v>2545</v>
      </c>
      <c r="M2117" s="9" t="n">
        <f aca="false">VLOOKUP(A2117,população!$A$2:$E$5571,5,0)</f>
        <v>21477</v>
      </c>
    </row>
    <row r="2118" customFormat="false" ht="15" hidden="false" customHeight="false" outlineLevel="0" collapsed="false">
      <c r="A2118" s="7" t="n">
        <v>330150</v>
      </c>
      <c r="B2118" s="8" t="str">
        <f aca="false">VLOOKUP(A2118,Municipios!$A$2:$B$5571,2,0)</f>
        <v>Cordeiro</v>
      </c>
      <c r="C2118" s="7" t="n">
        <v>38</v>
      </c>
      <c r="D2118" s="7" t="n">
        <v>0</v>
      </c>
      <c r="E2118" s="7" t="n">
        <v>2</v>
      </c>
      <c r="F2118" s="7" t="n">
        <v>0</v>
      </c>
      <c r="G2118" s="7" t="n">
        <v>11</v>
      </c>
      <c r="H2118" s="7" t="n">
        <v>0</v>
      </c>
      <c r="I2118" s="7" t="n">
        <v>1</v>
      </c>
      <c r="J2118" s="9" t="n">
        <f aca="false">VLOOKUP(A2118,população!$A$2:$E$5571,2,0)</f>
        <v>4737</v>
      </c>
      <c r="K2118" s="9" t="n">
        <f aca="false">VLOOKUP(A2118,população!$A$2:$E$5571,3,0)</f>
        <v>13103</v>
      </c>
      <c r="L2118" s="9" t="n">
        <f aca="false">VLOOKUP(A2118,população!$A$2:$E$5571,4,0)</f>
        <v>2834</v>
      </c>
      <c r="M2118" s="9" t="n">
        <f aca="false">VLOOKUP(A2118,população!$A$2:$E$5571,5,0)</f>
        <v>20674</v>
      </c>
    </row>
    <row r="2119" customFormat="false" ht="15" hidden="false" customHeight="false" outlineLevel="0" collapsed="false">
      <c r="A2119" s="7" t="n">
        <v>330160</v>
      </c>
      <c r="B2119" s="8" t="str">
        <f aca="false">VLOOKUP(A2119,Municipios!$A$2:$B$5571,2,0)</f>
        <v>Duas Barras</v>
      </c>
      <c r="C2119" s="7" t="n">
        <v>16</v>
      </c>
      <c r="D2119" s="7" t="n">
        <v>0</v>
      </c>
      <c r="E2119" s="7" t="n">
        <v>1</v>
      </c>
      <c r="F2119" s="7" t="n">
        <v>0</v>
      </c>
      <c r="G2119" s="7" t="n">
        <v>5</v>
      </c>
      <c r="H2119" s="7" t="n">
        <v>0</v>
      </c>
      <c r="I2119" s="7" t="n">
        <v>1</v>
      </c>
      <c r="J2119" s="9" t="n">
        <f aca="false">VLOOKUP(A2119,população!$A$2:$E$5571,2,0)</f>
        <v>2611</v>
      </c>
      <c r="K2119" s="9" t="n">
        <f aca="false">VLOOKUP(A2119,população!$A$2:$E$5571,3,0)</f>
        <v>7041</v>
      </c>
      <c r="L2119" s="9" t="n">
        <f aca="false">VLOOKUP(A2119,população!$A$2:$E$5571,4,0)</f>
        <v>1287</v>
      </c>
      <c r="M2119" s="9" t="n">
        <f aca="false">VLOOKUP(A2119,população!$A$2:$E$5571,5,0)</f>
        <v>10939</v>
      </c>
    </row>
    <row r="2120" customFormat="false" ht="15" hidden="false" customHeight="false" outlineLevel="0" collapsed="false">
      <c r="A2120" s="7" t="n">
        <v>330170</v>
      </c>
      <c r="B2120" s="8" t="str">
        <f aca="false">VLOOKUP(A2120,Municipios!$A$2:$B$5571,2,0)</f>
        <v>Duque de Caxias</v>
      </c>
      <c r="C2120" s="7" t="n">
        <v>738</v>
      </c>
      <c r="D2120" s="7" t="n">
        <v>42</v>
      </c>
      <c r="E2120" s="7" t="n">
        <v>39</v>
      </c>
      <c r="F2120" s="7" t="n">
        <v>1</v>
      </c>
      <c r="G2120" s="7" t="n">
        <v>601</v>
      </c>
      <c r="H2120" s="7" t="n">
        <v>28</v>
      </c>
      <c r="I2120" s="7" t="n">
        <v>157</v>
      </c>
      <c r="J2120" s="9" t="n">
        <f aca="false">VLOOKUP(A2120,população!$A$2:$E$5571,2,0)</f>
        <v>233959</v>
      </c>
      <c r="K2120" s="9" t="n">
        <f aca="false">VLOOKUP(A2120,população!$A$2:$E$5571,3,0)</f>
        <v>555382</v>
      </c>
      <c r="L2120" s="9" t="n">
        <f aca="false">VLOOKUP(A2120,população!$A$2:$E$5571,4,0)</f>
        <v>87391</v>
      </c>
      <c r="M2120" s="9" t="n">
        <f aca="false">VLOOKUP(A2120,população!$A$2:$E$5571,5,0)</f>
        <v>876732</v>
      </c>
    </row>
    <row r="2121" customFormat="false" ht="15" hidden="false" customHeight="false" outlineLevel="0" collapsed="false">
      <c r="A2121" s="7" t="n">
        <v>330180</v>
      </c>
      <c r="B2121" s="8" t="str">
        <f aca="false">VLOOKUP(A2121,Municipios!$A$2:$B$5571,2,0)</f>
        <v>Engenheiro Paulo de Frontin</v>
      </c>
      <c r="C2121" s="7" t="n">
        <v>23</v>
      </c>
      <c r="D2121" s="7" t="n">
        <v>0</v>
      </c>
      <c r="E2121" s="7" t="n">
        <v>1</v>
      </c>
      <c r="F2121" s="7" t="n">
        <v>0</v>
      </c>
      <c r="G2121" s="7" t="n">
        <v>4</v>
      </c>
      <c r="H2121" s="7" t="n">
        <v>0</v>
      </c>
      <c r="I2121" s="7" t="n">
        <v>1</v>
      </c>
      <c r="J2121" s="9" t="n">
        <f aca="false">VLOOKUP(A2121,população!$A$2:$E$5571,2,0)</f>
        <v>2756</v>
      </c>
      <c r="K2121" s="9" t="n">
        <f aca="false">VLOOKUP(A2121,população!$A$2:$E$5571,3,0)</f>
        <v>8733</v>
      </c>
      <c r="L2121" s="9" t="n">
        <f aca="false">VLOOKUP(A2121,população!$A$2:$E$5571,4,0)</f>
        <v>1866</v>
      </c>
      <c r="M2121" s="9" t="n">
        <f aca="false">VLOOKUP(A2121,população!$A$2:$E$5571,5,0)</f>
        <v>13355</v>
      </c>
    </row>
    <row r="2122" customFormat="false" ht="15" hidden="false" customHeight="false" outlineLevel="0" collapsed="false">
      <c r="A2122" s="7" t="n">
        <v>330185</v>
      </c>
      <c r="B2122" s="8" t="str">
        <f aca="false">VLOOKUP(A2122,Municipios!$A$2:$B$5571,2,0)</f>
        <v>Guapimirim</v>
      </c>
      <c r="C2122" s="7" t="n">
        <v>71</v>
      </c>
      <c r="D2122" s="7" t="n">
        <v>0</v>
      </c>
      <c r="E2122" s="7" t="n">
        <v>3</v>
      </c>
      <c r="F2122" s="7" t="n">
        <v>0</v>
      </c>
      <c r="G2122" s="7" t="n">
        <v>32</v>
      </c>
      <c r="H2122" s="7" t="n">
        <v>0</v>
      </c>
      <c r="I2122" s="7" t="n">
        <v>1</v>
      </c>
      <c r="J2122" s="9" t="n">
        <f aca="false">VLOOKUP(A2122,população!$A$2:$E$5571,2,0)</f>
        <v>13989</v>
      </c>
      <c r="K2122" s="9" t="n">
        <f aca="false">VLOOKUP(A2122,população!$A$2:$E$5571,3,0)</f>
        <v>33868</v>
      </c>
      <c r="L2122" s="9" t="n">
        <f aca="false">VLOOKUP(A2122,população!$A$2:$E$5571,4,0)</f>
        <v>5428</v>
      </c>
      <c r="M2122" s="9" t="n">
        <f aca="false">VLOOKUP(A2122,população!$A$2:$E$5571,5,0)</f>
        <v>53285</v>
      </c>
    </row>
    <row r="2123" customFormat="false" ht="15" hidden="false" customHeight="false" outlineLevel="0" collapsed="false">
      <c r="A2123" s="7" t="n">
        <v>330190</v>
      </c>
      <c r="B2123" s="8" t="str">
        <f aca="false">VLOOKUP(A2123,Municipios!$A$2:$B$5571,2,0)</f>
        <v>Itaboraí</v>
      </c>
      <c r="C2123" s="7" t="n">
        <v>306</v>
      </c>
      <c r="D2123" s="7" t="n">
        <v>5</v>
      </c>
      <c r="E2123" s="7" t="n">
        <v>18</v>
      </c>
      <c r="F2123" s="7" t="n">
        <v>1</v>
      </c>
      <c r="G2123" s="7" t="n">
        <v>134</v>
      </c>
      <c r="H2123" s="7" t="n">
        <v>4</v>
      </c>
      <c r="I2123" s="7" t="n">
        <v>17</v>
      </c>
      <c r="J2123" s="9" t="n">
        <f aca="false">VLOOKUP(A2123,população!$A$2:$E$5571,2,0)</f>
        <v>57593</v>
      </c>
      <c r="K2123" s="9" t="n">
        <f aca="false">VLOOKUP(A2123,população!$A$2:$E$5571,3,0)</f>
        <v>143602</v>
      </c>
      <c r="L2123" s="9" t="n">
        <f aca="false">VLOOKUP(A2123,população!$A$2:$E$5571,4,0)</f>
        <v>22883</v>
      </c>
      <c r="M2123" s="9" t="n">
        <f aca="false">VLOOKUP(A2123,população!$A$2:$E$5571,5,0)</f>
        <v>224078</v>
      </c>
    </row>
    <row r="2124" customFormat="false" ht="15" hidden="false" customHeight="false" outlineLevel="0" collapsed="false">
      <c r="A2124" s="7" t="n">
        <v>330200</v>
      </c>
      <c r="B2124" s="8" t="str">
        <f aca="false">VLOOKUP(A2124,Municipios!$A$2:$B$5571,2,0)</f>
        <v>Itaguaí</v>
      </c>
      <c r="C2124" s="7" t="n">
        <v>94</v>
      </c>
      <c r="D2124" s="7" t="n">
        <v>0</v>
      </c>
      <c r="E2124" s="7" t="n">
        <v>5</v>
      </c>
      <c r="F2124" s="7" t="n">
        <v>0</v>
      </c>
      <c r="G2124" s="7" t="n">
        <v>40</v>
      </c>
      <c r="H2124" s="7" t="n">
        <v>0</v>
      </c>
      <c r="I2124" s="7" t="n">
        <v>17</v>
      </c>
      <c r="J2124" s="9" t="n">
        <f aca="false">VLOOKUP(A2124,população!$A$2:$E$5571,2,0)</f>
        <v>31154</v>
      </c>
      <c r="K2124" s="9" t="n">
        <f aca="false">VLOOKUP(A2124,população!$A$2:$E$5571,3,0)</f>
        <v>72724</v>
      </c>
      <c r="L2124" s="9" t="n">
        <f aca="false">VLOOKUP(A2124,população!$A$2:$E$5571,4,0)</f>
        <v>10732</v>
      </c>
      <c r="M2124" s="9" t="n">
        <f aca="false">VLOOKUP(A2124,população!$A$2:$E$5571,5,0)</f>
        <v>114610</v>
      </c>
    </row>
    <row r="2125" customFormat="false" ht="15" hidden="false" customHeight="false" outlineLevel="0" collapsed="false">
      <c r="A2125" s="7" t="n">
        <v>330205</v>
      </c>
      <c r="B2125" s="8" t="str">
        <f aca="false">VLOOKUP(A2125,Municipios!$A$2:$B$5571,2,0)</f>
        <v>Italva</v>
      </c>
      <c r="C2125" s="7" t="n">
        <v>0</v>
      </c>
      <c r="D2125" s="7" t="n">
        <v>0</v>
      </c>
      <c r="E2125" s="7" t="n">
        <v>0</v>
      </c>
      <c r="F2125" s="7" t="n">
        <v>0</v>
      </c>
      <c r="G2125" s="7" t="n">
        <v>0</v>
      </c>
      <c r="H2125" s="7" t="n">
        <v>0</v>
      </c>
      <c r="I2125" s="7" t="n">
        <v>0</v>
      </c>
      <c r="J2125" s="9" t="n">
        <f aca="false">VLOOKUP(A2125,população!$A$2:$E$5571,2,0)</f>
        <v>2880</v>
      </c>
      <c r="K2125" s="9" t="n">
        <f aca="false">VLOOKUP(A2125,população!$A$2:$E$5571,3,0)</f>
        <v>8863</v>
      </c>
      <c r="L2125" s="9" t="n">
        <f aca="false">VLOOKUP(A2125,população!$A$2:$E$5571,4,0)</f>
        <v>2485</v>
      </c>
      <c r="M2125" s="9" t="n">
        <f aca="false">VLOOKUP(A2125,população!$A$2:$E$5571,5,0)</f>
        <v>14228</v>
      </c>
    </row>
    <row r="2126" customFormat="false" ht="15" hidden="false" customHeight="false" outlineLevel="0" collapsed="false">
      <c r="A2126" s="7" t="n">
        <v>330210</v>
      </c>
      <c r="B2126" s="8" t="str">
        <f aca="false">VLOOKUP(A2126,Municipios!$A$2:$B$5571,2,0)</f>
        <v>Itaocara</v>
      </c>
      <c r="C2126" s="7" t="n">
        <v>40</v>
      </c>
      <c r="D2126" s="7" t="n">
        <v>0</v>
      </c>
      <c r="E2126" s="7" t="n">
        <v>4</v>
      </c>
      <c r="F2126" s="7" t="n">
        <v>0</v>
      </c>
      <c r="G2126" s="7" t="n">
        <v>16</v>
      </c>
      <c r="H2126" s="7" t="n">
        <v>0</v>
      </c>
      <c r="I2126" s="7" t="n">
        <v>11</v>
      </c>
      <c r="J2126" s="9" t="n">
        <f aca="false">VLOOKUP(A2126,população!$A$2:$E$5571,2,0)</f>
        <v>4873</v>
      </c>
      <c r="K2126" s="9" t="n">
        <f aca="false">VLOOKUP(A2126,população!$A$2:$E$5571,3,0)</f>
        <v>14359</v>
      </c>
      <c r="L2126" s="9" t="n">
        <f aca="false">VLOOKUP(A2126,população!$A$2:$E$5571,4,0)</f>
        <v>3858</v>
      </c>
      <c r="M2126" s="9" t="n">
        <f aca="false">VLOOKUP(A2126,população!$A$2:$E$5571,5,0)</f>
        <v>23090</v>
      </c>
    </row>
    <row r="2127" customFormat="false" ht="15" hidden="false" customHeight="false" outlineLevel="0" collapsed="false">
      <c r="A2127" s="7" t="n">
        <v>330220</v>
      </c>
      <c r="B2127" s="8" t="str">
        <f aca="false">VLOOKUP(A2127,Municipios!$A$2:$B$5571,2,0)</f>
        <v>Itaperuna</v>
      </c>
      <c r="C2127" s="7" t="n">
        <v>223</v>
      </c>
      <c r="D2127" s="7" t="n">
        <v>75</v>
      </c>
      <c r="E2127" s="7" t="n">
        <v>5</v>
      </c>
      <c r="F2127" s="7" t="n">
        <v>4</v>
      </c>
      <c r="G2127" s="7" t="n">
        <v>139</v>
      </c>
      <c r="H2127" s="7" t="n">
        <v>48</v>
      </c>
      <c r="I2127" s="7" t="n">
        <v>55</v>
      </c>
      <c r="J2127" s="9" t="n">
        <f aca="false">VLOOKUP(A2127,população!$A$2:$E$5571,2,0)</f>
        <v>21319</v>
      </c>
      <c r="K2127" s="9" t="n">
        <f aca="false">VLOOKUP(A2127,população!$A$2:$E$5571,3,0)</f>
        <v>62844</v>
      </c>
      <c r="L2127" s="9" t="n">
        <f aca="false">VLOOKUP(A2127,população!$A$2:$E$5571,4,0)</f>
        <v>13327</v>
      </c>
      <c r="M2127" s="9" t="n">
        <f aca="false">VLOOKUP(A2127,população!$A$2:$E$5571,5,0)</f>
        <v>97490</v>
      </c>
    </row>
    <row r="2128" customFormat="false" ht="15" hidden="false" customHeight="false" outlineLevel="0" collapsed="false">
      <c r="A2128" s="7" t="n">
        <v>330225</v>
      </c>
      <c r="B2128" s="8" t="str">
        <f aca="false">VLOOKUP(A2128,Municipios!$A$2:$B$5571,2,0)</f>
        <v>Itatiaia</v>
      </c>
      <c r="C2128" s="7" t="n">
        <v>36</v>
      </c>
      <c r="D2128" s="7" t="n">
        <v>0</v>
      </c>
      <c r="E2128" s="7" t="n">
        <v>2</v>
      </c>
      <c r="F2128" s="7" t="n">
        <v>0</v>
      </c>
      <c r="G2128" s="7" t="n">
        <v>10</v>
      </c>
      <c r="H2128" s="7" t="n">
        <v>0</v>
      </c>
      <c r="I2128" s="7" t="n">
        <v>6</v>
      </c>
      <c r="J2128" s="9" t="n">
        <f aca="false">VLOOKUP(A2128,população!$A$2:$E$5571,2,0)</f>
        <v>7279</v>
      </c>
      <c r="K2128" s="9" t="n">
        <f aca="false">VLOOKUP(A2128,população!$A$2:$E$5571,3,0)</f>
        <v>19010</v>
      </c>
      <c r="L2128" s="9" t="n">
        <f aca="false">VLOOKUP(A2128,população!$A$2:$E$5571,4,0)</f>
        <v>3153</v>
      </c>
      <c r="M2128" s="9" t="n">
        <f aca="false">VLOOKUP(A2128,população!$A$2:$E$5571,5,0)</f>
        <v>29442</v>
      </c>
    </row>
    <row r="2129" customFormat="false" ht="15" hidden="false" customHeight="false" outlineLevel="0" collapsed="false">
      <c r="A2129" s="7" t="n">
        <v>330230</v>
      </c>
      <c r="B2129" s="8" t="str">
        <f aca="false">VLOOKUP(A2129,Municipios!$A$2:$B$5571,2,0)</f>
        <v>Laje do Muriaé</v>
      </c>
      <c r="C2129" s="7" t="n">
        <v>30</v>
      </c>
      <c r="D2129" s="7" t="n">
        <v>0</v>
      </c>
      <c r="E2129" s="7" t="n">
        <v>1</v>
      </c>
      <c r="F2129" s="7" t="n">
        <v>0</v>
      </c>
      <c r="G2129" s="7" t="n">
        <v>1</v>
      </c>
      <c r="H2129" s="7" t="n">
        <v>0</v>
      </c>
      <c r="I2129" s="7" t="n">
        <v>1</v>
      </c>
      <c r="J2129" s="9" t="n">
        <f aca="false">VLOOKUP(A2129,população!$A$2:$E$5571,2,0)</f>
        <v>1779</v>
      </c>
      <c r="K2129" s="9" t="n">
        <f aca="false">VLOOKUP(A2129,população!$A$2:$E$5571,3,0)</f>
        <v>4562</v>
      </c>
      <c r="L2129" s="9" t="n">
        <f aca="false">VLOOKUP(A2129,população!$A$2:$E$5571,4,0)</f>
        <v>1051</v>
      </c>
      <c r="M2129" s="9" t="n">
        <f aca="false">VLOOKUP(A2129,população!$A$2:$E$5571,5,0)</f>
        <v>7392</v>
      </c>
    </row>
    <row r="2130" customFormat="false" ht="15" hidden="false" customHeight="false" outlineLevel="0" collapsed="false">
      <c r="A2130" s="7" t="n">
        <v>330240</v>
      </c>
      <c r="B2130" s="8" t="str">
        <f aca="false">VLOOKUP(A2130,Municipios!$A$2:$B$5571,2,0)</f>
        <v>Macaé</v>
      </c>
      <c r="C2130" s="7" t="n">
        <v>237</v>
      </c>
      <c r="D2130" s="7" t="n">
        <v>26</v>
      </c>
      <c r="E2130" s="7" t="n">
        <v>23</v>
      </c>
      <c r="F2130" s="7" t="n">
        <v>4</v>
      </c>
      <c r="G2130" s="7" t="n">
        <v>172</v>
      </c>
      <c r="H2130" s="7" t="n">
        <v>20</v>
      </c>
      <c r="I2130" s="7" t="n">
        <v>114</v>
      </c>
      <c r="J2130" s="9" t="n">
        <f aca="false">VLOOKUP(A2130,população!$A$2:$E$5571,2,0)</f>
        <v>59199</v>
      </c>
      <c r="K2130" s="9" t="n">
        <f aca="false">VLOOKUP(A2130,população!$A$2:$E$5571,3,0)</f>
        <v>147161</v>
      </c>
      <c r="L2130" s="9" t="n">
        <f aca="false">VLOOKUP(A2130,população!$A$2:$E$5571,4,0)</f>
        <v>16802</v>
      </c>
      <c r="M2130" s="9" t="n">
        <f aca="false">VLOOKUP(A2130,população!$A$2:$E$5571,5,0)</f>
        <v>223162</v>
      </c>
    </row>
    <row r="2131" customFormat="false" ht="15" hidden="false" customHeight="false" outlineLevel="0" collapsed="false">
      <c r="A2131" s="7" t="n">
        <v>330250</v>
      </c>
      <c r="B2131" s="8" t="str">
        <f aca="false">VLOOKUP(A2131,Municipios!$A$2:$B$5571,2,0)</f>
        <v>Magé</v>
      </c>
      <c r="C2131" s="7" t="n">
        <v>142</v>
      </c>
      <c r="D2131" s="7" t="n">
        <v>0</v>
      </c>
      <c r="E2131" s="7" t="n">
        <v>8</v>
      </c>
      <c r="F2131" s="7" t="n">
        <v>0</v>
      </c>
      <c r="G2131" s="7" t="n">
        <v>90</v>
      </c>
      <c r="H2131" s="7" t="n">
        <v>0</v>
      </c>
      <c r="I2131" s="7" t="n">
        <v>9</v>
      </c>
      <c r="J2131" s="9" t="n">
        <f aca="false">VLOOKUP(A2131,população!$A$2:$E$5571,2,0)</f>
        <v>63323</v>
      </c>
      <c r="K2131" s="9" t="n">
        <f aca="false">VLOOKUP(A2131,população!$A$2:$E$5571,3,0)</f>
        <v>144197</v>
      </c>
      <c r="L2131" s="9" t="n">
        <f aca="false">VLOOKUP(A2131,população!$A$2:$E$5571,4,0)</f>
        <v>25019</v>
      </c>
      <c r="M2131" s="9" t="n">
        <f aca="false">VLOOKUP(A2131,população!$A$2:$E$5571,5,0)</f>
        <v>232539</v>
      </c>
    </row>
    <row r="2132" customFormat="false" ht="15" hidden="false" customHeight="false" outlineLevel="0" collapsed="false">
      <c r="A2132" s="7" t="n">
        <v>330260</v>
      </c>
      <c r="B2132" s="8" t="str">
        <f aca="false">VLOOKUP(A2132,Municipios!$A$2:$B$5571,2,0)</f>
        <v>Mangaratiba</v>
      </c>
      <c r="C2132" s="7" t="n">
        <v>62</v>
      </c>
      <c r="D2132" s="7" t="n">
        <v>0</v>
      </c>
      <c r="E2132" s="7" t="n">
        <v>5</v>
      </c>
      <c r="F2132" s="7" t="n">
        <v>0</v>
      </c>
      <c r="G2132" s="7" t="n">
        <v>25</v>
      </c>
      <c r="H2132" s="7" t="n">
        <v>0</v>
      </c>
      <c r="I2132" s="7" t="n">
        <v>3</v>
      </c>
      <c r="J2132" s="9" t="n">
        <f aca="false">VLOOKUP(A2132,população!$A$2:$E$5571,2,0)</f>
        <v>9357</v>
      </c>
      <c r="K2132" s="9" t="n">
        <f aca="false">VLOOKUP(A2132,população!$A$2:$E$5571,3,0)</f>
        <v>24379</v>
      </c>
      <c r="L2132" s="9" t="n">
        <f aca="false">VLOOKUP(A2132,população!$A$2:$E$5571,4,0)</f>
        <v>4701</v>
      </c>
      <c r="M2132" s="9" t="n">
        <f aca="false">VLOOKUP(A2132,população!$A$2:$E$5571,5,0)</f>
        <v>38437</v>
      </c>
    </row>
    <row r="2133" customFormat="false" ht="15" hidden="false" customHeight="false" outlineLevel="0" collapsed="false">
      <c r="A2133" s="7" t="n">
        <v>330270</v>
      </c>
      <c r="B2133" s="8" t="str">
        <f aca="false">VLOOKUP(A2133,Municipios!$A$2:$B$5571,2,0)</f>
        <v>Maricá</v>
      </c>
      <c r="C2133" s="7" t="n">
        <v>108</v>
      </c>
      <c r="D2133" s="7" t="n">
        <v>0</v>
      </c>
      <c r="E2133" s="7" t="n">
        <v>7</v>
      </c>
      <c r="F2133" s="7" t="n">
        <v>0</v>
      </c>
      <c r="G2133" s="7" t="n">
        <v>91</v>
      </c>
      <c r="H2133" s="7" t="n">
        <v>0</v>
      </c>
      <c r="I2133" s="7" t="n">
        <v>12</v>
      </c>
      <c r="J2133" s="9" t="n">
        <f aca="false">VLOOKUP(A2133,população!$A$2:$E$5571,2,0)</f>
        <v>31316</v>
      </c>
      <c r="K2133" s="9" t="n">
        <f aca="false">VLOOKUP(A2133,população!$A$2:$E$5571,3,0)</f>
        <v>87857</v>
      </c>
      <c r="L2133" s="9" t="n">
        <f aca="false">VLOOKUP(A2133,população!$A$2:$E$5571,4,0)</f>
        <v>17594</v>
      </c>
      <c r="M2133" s="9" t="n">
        <f aca="false">VLOOKUP(A2133,população!$A$2:$E$5571,5,0)</f>
        <v>136767</v>
      </c>
    </row>
    <row r="2134" customFormat="false" ht="15" hidden="false" customHeight="false" outlineLevel="0" collapsed="false">
      <c r="A2134" s="7" t="n">
        <v>330280</v>
      </c>
      <c r="B2134" s="8" t="str">
        <f aca="false">VLOOKUP(A2134,Municipios!$A$2:$B$5571,2,0)</f>
        <v>Mendes</v>
      </c>
      <c r="C2134" s="7" t="n">
        <v>0</v>
      </c>
      <c r="D2134" s="7" t="n">
        <v>0</v>
      </c>
      <c r="E2134" s="7" t="n">
        <v>1</v>
      </c>
      <c r="F2134" s="7" t="n">
        <v>0</v>
      </c>
      <c r="G2134" s="7" t="n">
        <v>4</v>
      </c>
      <c r="H2134" s="7" t="n">
        <v>0</v>
      </c>
      <c r="I2134" s="7" t="n">
        <v>0</v>
      </c>
      <c r="J2134" s="9" t="n">
        <f aca="false">VLOOKUP(A2134,população!$A$2:$E$5571,2,0)</f>
        <v>3880</v>
      </c>
      <c r="K2134" s="9" t="n">
        <f aca="false">VLOOKUP(A2134,população!$A$2:$E$5571,3,0)</f>
        <v>11604</v>
      </c>
      <c r="L2134" s="9" t="n">
        <f aca="false">VLOOKUP(A2134,população!$A$2:$E$5571,4,0)</f>
        <v>2670</v>
      </c>
      <c r="M2134" s="9" t="n">
        <f aca="false">VLOOKUP(A2134,população!$A$2:$E$5571,5,0)</f>
        <v>18154</v>
      </c>
    </row>
    <row r="2135" customFormat="false" ht="15" hidden="false" customHeight="false" outlineLevel="0" collapsed="false">
      <c r="A2135" s="7" t="n">
        <v>330285</v>
      </c>
      <c r="B2135" s="8" t="str">
        <f aca="false">VLOOKUP(A2135,Municipios!$A$2:$B$5571,2,0)</f>
        <v>Mesquita</v>
      </c>
      <c r="C2135" s="7" t="n">
        <v>100</v>
      </c>
      <c r="D2135" s="7" t="n">
        <v>0</v>
      </c>
      <c r="E2135" s="7" t="n">
        <v>1</v>
      </c>
      <c r="F2135" s="7" t="n">
        <v>0</v>
      </c>
      <c r="G2135" s="7" t="n">
        <v>96</v>
      </c>
      <c r="H2135" s="7" t="n">
        <v>0</v>
      </c>
      <c r="I2135" s="7" t="n">
        <v>22</v>
      </c>
      <c r="J2135" s="9" t="n">
        <f aca="false">VLOOKUP(A2135,população!$A$2:$E$5571,2,0)</f>
        <v>42869</v>
      </c>
      <c r="K2135" s="9" t="n">
        <f aca="false">VLOOKUP(A2135,população!$A$2:$E$5571,3,0)</f>
        <v>108504</v>
      </c>
      <c r="L2135" s="9" t="n">
        <f aca="false">VLOOKUP(A2135,população!$A$2:$E$5571,4,0)</f>
        <v>19673</v>
      </c>
      <c r="M2135" s="9" t="n">
        <f aca="false">VLOOKUP(A2135,população!$A$2:$E$5571,5,0)</f>
        <v>171046</v>
      </c>
    </row>
    <row r="2136" customFormat="false" ht="15" hidden="false" customHeight="false" outlineLevel="0" collapsed="false">
      <c r="A2136" s="7" t="n">
        <v>330290</v>
      </c>
      <c r="B2136" s="8" t="str">
        <f aca="false">VLOOKUP(A2136,Municipios!$A$2:$B$5571,2,0)</f>
        <v>Miguel Pereira</v>
      </c>
      <c r="C2136" s="7" t="n">
        <v>99</v>
      </c>
      <c r="D2136" s="7" t="n">
        <v>0</v>
      </c>
      <c r="E2136" s="7" t="n">
        <v>5</v>
      </c>
      <c r="F2136" s="7" t="n">
        <v>0</v>
      </c>
      <c r="G2136" s="7" t="n">
        <v>32</v>
      </c>
      <c r="H2136" s="7" t="n">
        <v>0</v>
      </c>
      <c r="I2136" s="7" t="n">
        <v>3</v>
      </c>
      <c r="J2136" s="9" t="n">
        <f aca="false">VLOOKUP(A2136,população!$A$2:$E$5571,2,0)</f>
        <v>5651</v>
      </c>
      <c r="K2136" s="9" t="n">
        <f aca="false">VLOOKUP(A2136,população!$A$2:$E$5571,3,0)</f>
        <v>15205</v>
      </c>
      <c r="L2136" s="9" t="n">
        <f aca="false">VLOOKUP(A2136,população!$A$2:$E$5571,4,0)</f>
        <v>4136</v>
      </c>
      <c r="M2136" s="9" t="n">
        <f aca="false">VLOOKUP(A2136,população!$A$2:$E$5571,5,0)</f>
        <v>24992</v>
      </c>
    </row>
    <row r="2137" customFormat="false" ht="15" hidden="false" customHeight="false" outlineLevel="0" collapsed="false">
      <c r="A2137" s="7" t="n">
        <v>330300</v>
      </c>
      <c r="B2137" s="8" t="str">
        <f aca="false">VLOOKUP(A2137,Municipios!$A$2:$B$5571,2,0)</f>
        <v>Miracema</v>
      </c>
      <c r="C2137" s="7" t="n">
        <v>41</v>
      </c>
      <c r="D2137" s="7" t="n">
        <v>6</v>
      </c>
      <c r="E2137" s="7" t="n">
        <v>3</v>
      </c>
      <c r="F2137" s="7" t="n">
        <v>1</v>
      </c>
      <c r="G2137" s="7" t="n">
        <v>15</v>
      </c>
      <c r="H2137" s="7" t="n">
        <v>2</v>
      </c>
      <c r="I2137" s="7" t="n">
        <v>7</v>
      </c>
      <c r="J2137" s="9" t="n">
        <f aca="false">VLOOKUP(A2137,população!$A$2:$E$5571,2,0)</f>
        <v>6464</v>
      </c>
      <c r="K2137" s="9" t="n">
        <f aca="false">VLOOKUP(A2137,população!$A$2:$E$5571,3,0)</f>
        <v>16440</v>
      </c>
      <c r="L2137" s="9" t="n">
        <f aca="false">VLOOKUP(A2137,população!$A$2:$E$5571,4,0)</f>
        <v>3888</v>
      </c>
      <c r="M2137" s="9" t="n">
        <f aca="false">VLOOKUP(A2137,população!$A$2:$E$5571,5,0)</f>
        <v>26792</v>
      </c>
    </row>
    <row r="2138" customFormat="false" ht="15" hidden="false" customHeight="false" outlineLevel="0" collapsed="false">
      <c r="A2138" s="7" t="n">
        <v>330310</v>
      </c>
      <c r="B2138" s="8" t="str">
        <f aca="false">VLOOKUP(A2138,Municipios!$A$2:$B$5571,2,0)</f>
        <v>Natividade</v>
      </c>
      <c r="C2138" s="7" t="n">
        <v>46</v>
      </c>
      <c r="D2138" s="7" t="n">
        <v>0</v>
      </c>
      <c r="E2138" s="7" t="n">
        <v>3</v>
      </c>
      <c r="F2138" s="7" t="n">
        <v>0</v>
      </c>
      <c r="G2138" s="7" t="n">
        <v>10</v>
      </c>
      <c r="H2138" s="7" t="n">
        <v>0</v>
      </c>
      <c r="I2138" s="7" t="n">
        <v>2</v>
      </c>
      <c r="J2138" s="9" t="n">
        <f aca="false">VLOOKUP(A2138,população!$A$2:$E$5571,2,0)</f>
        <v>3432</v>
      </c>
      <c r="K2138" s="9" t="n">
        <f aca="false">VLOOKUP(A2138,população!$A$2:$E$5571,3,0)</f>
        <v>9286</v>
      </c>
      <c r="L2138" s="9" t="n">
        <f aca="false">VLOOKUP(A2138,população!$A$2:$E$5571,4,0)</f>
        <v>2339</v>
      </c>
      <c r="M2138" s="9" t="n">
        <f aca="false">VLOOKUP(A2138,população!$A$2:$E$5571,5,0)</f>
        <v>15057</v>
      </c>
    </row>
    <row r="2139" customFormat="false" ht="15" hidden="false" customHeight="false" outlineLevel="0" collapsed="false">
      <c r="A2139" s="7" t="n">
        <v>330320</v>
      </c>
      <c r="B2139" s="8" t="str">
        <f aca="false">VLOOKUP(A2139,Municipios!$A$2:$B$5571,2,0)</f>
        <v>Nilópolis</v>
      </c>
      <c r="C2139" s="7" t="n">
        <v>88</v>
      </c>
      <c r="D2139" s="7" t="n">
        <v>6</v>
      </c>
      <c r="E2139" s="7" t="n">
        <v>0</v>
      </c>
      <c r="F2139" s="7" t="n">
        <v>0</v>
      </c>
      <c r="G2139" s="7" t="n">
        <v>51</v>
      </c>
      <c r="H2139" s="7" t="n">
        <v>6</v>
      </c>
      <c r="I2139" s="7" t="n">
        <v>24</v>
      </c>
      <c r="J2139" s="9" t="n">
        <f aca="false">VLOOKUP(A2139,população!$A$2:$E$5571,2,0)</f>
        <v>35233</v>
      </c>
      <c r="K2139" s="9" t="n">
        <f aca="false">VLOOKUP(A2139,população!$A$2:$E$5571,3,0)</f>
        <v>101969</v>
      </c>
      <c r="L2139" s="9" t="n">
        <f aca="false">VLOOKUP(A2139,população!$A$2:$E$5571,4,0)</f>
        <v>20980</v>
      </c>
      <c r="M2139" s="9" t="n">
        <f aca="false">VLOOKUP(A2139,população!$A$2:$E$5571,5,0)</f>
        <v>158182</v>
      </c>
    </row>
    <row r="2140" customFormat="false" ht="15" hidden="false" customHeight="false" outlineLevel="0" collapsed="false">
      <c r="A2140" s="7" t="n">
        <v>330330</v>
      </c>
      <c r="B2140" s="8" t="str">
        <f aca="false">VLOOKUP(A2140,Municipios!$A$2:$B$5571,2,0)</f>
        <v>Niterói</v>
      </c>
      <c r="C2140" s="7" t="n">
        <v>976</v>
      </c>
      <c r="D2140" s="7" t="n">
        <v>82</v>
      </c>
      <c r="E2140" s="7" t="n">
        <v>32</v>
      </c>
      <c r="F2140" s="7" t="n">
        <v>4</v>
      </c>
      <c r="G2140" s="7" t="n">
        <v>563</v>
      </c>
      <c r="H2140" s="7" t="n">
        <v>45</v>
      </c>
      <c r="I2140" s="7" t="n">
        <v>384</v>
      </c>
      <c r="J2140" s="9" t="n">
        <f aca="false">VLOOKUP(A2140,população!$A$2:$E$5571,2,0)</f>
        <v>98121</v>
      </c>
      <c r="K2140" s="9" t="n">
        <f aca="false">VLOOKUP(A2140,população!$A$2:$E$5571,3,0)</f>
        <v>319062</v>
      </c>
      <c r="L2140" s="9" t="n">
        <f aca="false">VLOOKUP(A2140,população!$A$2:$E$5571,4,0)</f>
        <v>84353</v>
      </c>
      <c r="M2140" s="9" t="n">
        <f aca="false">VLOOKUP(A2140,população!$A$2:$E$5571,5,0)</f>
        <v>501536</v>
      </c>
    </row>
    <row r="2141" customFormat="false" ht="15" hidden="false" customHeight="false" outlineLevel="0" collapsed="false">
      <c r="A2141" s="7" t="n">
        <v>330340</v>
      </c>
      <c r="B2141" s="8" t="str">
        <f aca="false">VLOOKUP(A2141,Municipios!$A$2:$B$5571,2,0)</f>
        <v>Nova Friburgo</v>
      </c>
      <c r="C2141" s="7" t="n">
        <v>401</v>
      </c>
      <c r="D2141" s="7" t="n">
        <v>18</v>
      </c>
      <c r="E2141" s="7" t="n">
        <v>22</v>
      </c>
      <c r="F2141" s="7" t="n">
        <v>2</v>
      </c>
      <c r="G2141" s="7" t="n">
        <v>312</v>
      </c>
      <c r="H2141" s="7" t="n">
        <v>16</v>
      </c>
      <c r="I2141" s="7" t="n">
        <v>31</v>
      </c>
      <c r="J2141" s="9" t="n">
        <f aca="false">VLOOKUP(A2141,população!$A$2:$E$5571,2,0)</f>
        <v>39343</v>
      </c>
      <c r="K2141" s="9" t="n">
        <f aca="false">VLOOKUP(A2141,população!$A$2:$E$5571,3,0)</f>
        <v>118250</v>
      </c>
      <c r="L2141" s="9" t="n">
        <f aca="false">VLOOKUP(A2141,população!$A$2:$E$5571,4,0)</f>
        <v>26267</v>
      </c>
      <c r="M2141" s="9" t="n">
        <f aca="false">VLOOKUP(A2141,população!$A$2:$E$5571,5,0)</f>
        <v>183860</v>
      </c>
    </row>
    <row r="2142" customFormat="false" ht="15" hidden="false" customHeight="false" outlineLevel="0" collapsed="false">
      <c r="A2142" s="7" t="n">
        <v>330350</v>
      </c>
      <c r="B2142" s="8" t="str">
        <f aca="false">VLOOKUP(A2142,Municipios!$A$2:$B$5571,2,0)</f>
        <v>Nova Iguaçu</v>
      </c>
      <c r="C2142" s="7" t="n">
        <v>518</v>
      </c>
      <c r="D2142" s="7" t="n">
        <v>59</v>
      </c>
      <c r="E2142" s="7" t="n">
        <v>18</v>
      </c>
      <c r="F2142" s="7" t="n">
        <v>3</v>
      </c>
      <c r="G2142" s="7" t="n">
        <v>370</v>
      </c>
      <c r="H2142" s="7" t="n">
        <v>49</v>
      </c>
      <c r="I2142" s="7" t="n">
        <v>113</v>
      </c>
      <c r="J2142" s="9" t="n">
        <f aca="false">VLOOKUP(A2142,população!$A$2:$E$5571,2,0)</f>
        <v>214322</v>
      </c>
      <c r="K2142" s="9" t="n">
        <f aca="false">VLOOKUP(A2142,população!$A$2:$E$5571,3,0)</f>
        <v>510044</v>
      </c>
      <c r="L2142" s="9" t="n">
        <f aca="false">VLOOKUP(A2142,população!$A$2:$E$5571,4,0)</f>
        <v>84706</v>
      </c>
      <c r="M2142" s="9" t="n">
        <f aca="false">VLOOKUP(A2142,população!$A$2:$E$5571,5,0)</f>
        <v>809072</v>
      </c>
    </row>
    <row r="2143" customFormat="false" ht="15" hidden="false" customHeight="false" outlineLevel="0" collapsed="false">
      <c r="A2143" s="7" t="n">
        <v>330360</v>
      </c>
      <c r="B2143" s="8" t="str">
        <f aca="false">VLOOKUP(A2143,Municipios!$A$2:$B$5571,2,0)</f>
        <v>Paracambi</v>
      </c>
      <c r="C2143" s="7" t="n">
        <v>54</v>
      </c>
      <c r="D2143" s="7" t="n">
        <v>0</v>
      </c>
      <c r="E2143" s="7" t="n">
        <v>4</v>
      </c>
      <c r="F2143" s="7" t="n">
        <v>0</v>
      </c>
      <c r="G2143" s="7" t="n">
        <v>12</v>
      </c>
      <c r="H2143" s="7" t="n">
        <v>0</v>
      </c>
      <c r="I2143" s="7" t="n">
        <v>2</v>
      </c>
      <c r="J2143" s="9" t="n">
        <f aca="false">VLOOKUP(A2143,população!$A$2:$E$5571,2,0)</f>
        <v>10004</v>
      </c>
      <c r="K2143" s="9" t="n">
        <f aca="false">VLOOKUP(A2143,população!$A$2:$E$5571,3,0)</f>
        <v>32568</v>
      </c>
      <c r="L2143" s="9" t="n">
        <f aca="false">VLOOKUP(A2143,população!$A$2:$E$5571,4,0)</f>
        <v>5807</v>
      </c>
      <c r="M2143" s="9" t="n">
        <f aca="false">VLOOKUP(A2143,população!$A$2:$E$5571,5,0)</f>
        <v>48379</v>
      </c>
    </row>
    <row r="2144" customFormat="false" ht="15" hidden="false" customHeight="false" outlineLevel="0" collapsed="false">
      <c r="A2144" s="7" t="n">
        <v>330370</v>
      </c>
      <c r="B2144" s="8" t="str">
        <f aca="false">VLOOKUP(A2144,Municipios!$A$2:$B$5571,2,0)</f>
        <v>Paraíba do Sul</v>
      </c>
      <c r="C2144" s="7" t="n">
        <v>102</v>
      </c>
      <c r="D2144" s="7" t="n">
        <v>7</v>
      </c>
      <c r="E2144" s="7" t="n">
        <v>3</v>
      </c>
      <c r="F2144" s="7" t="n">
        <v>1</v>
      </c>
      <c r="G2144" s="7" t="n">
        <v>44</v>
      </c>
      <c r="H2144" s="7" t="n">
        <v>7</v>
      </c>
      <c r="I2144" s="7" t="n">
        <v>17</v>
      </c>
      <c r="J2144" s="9" t="n">
        <f aca="false">VLOOKUP(A2144,população!$A$2:$E$5571,2,0)</f>
        <v>9951</v>
      </c>
      <c r="K2144" s="9" t="n">
        <f aca="false">VLOOKUP(A2144,população!$A$2:$E$5571,3,0)</f>
        <v>25945</v>
      </c>
      <c r="L2144" s="9" t="n">
        <f aca="false">VLOOKUP(A2144,população!$A$2:$E$5571,4,0)</f>
        <v>5640</v>
      </c>
      <c r="M2144" s="9" t="n">
        <f aca="false">VLOOKUP(A2144,população!$A$2:$E$5571,5,0)</f>
        <v>41536</v>
      </c>
    </row>
    <row r="2145" customFormat="false" ht="15" hidden="false" customHeight="false" outlineLevel="0" collapsed="false">
      <c r="A2145" s="7" t="n">
        <v>330380</v>
      </c>
      <c r="B2145" s="8" t="str">
        <f aca="false">VLOOKUP(A2145,Municipios!$A$2:$B$5571,2,0)</f>
        <v>Paraty</v>
      </c>
      <c r="C2145" s="7" t="n">
        <v>37</v>
      </c>
      <c r="D2145" s="7" t="n">
        <v>0</v>
      </c>
      <c r="E2145" s="7" t="n">
        <v>4</v>
      </c>
      <c r="F2145" s="7" t="n">
        <v>0</v>
      </c>
      <c r="G2145" s="7" t="n">
        <v>28</v>
      </c>
      <c r="H2145" s="7" t="n">
        <v>0</v>
      </c>
      <c r="I2145" s="7" t="n">
        <v>3</v>
      </c>
      <c r="J2145" s="9" t="n">
        <f aca="false">VLOOKUP(A2145,população!$A$2:$E$5571,2,0)</f>
        <v>10785</v>
      </c>
      <c r="K2145" s="9" t="n">
        <f aca="false">VLOOKUP(A2145,população!$A$2:$E$5571,3,0)</f>
        <v>24579</v>
      </c>
      <c r="L2145" s="9" t="n">
        <f aca="false">VLOOKUP(A2145,população!$A$2:$E$5571,4,0)</f>
        <v>3589</v>
      </c>
      <c r="M2145" s="9" t="n">
        <f aca="false">VLOOKUP(A2145,população!$A$2:$E$5571,5,0)</f>
        <v>38953</v>
      </c>
    </row>
    <row r="2146" customFormat="false" ht="15" hidden="false" customHeight="false" outlineLevel="0" collapsed="false">
      <c r="A2146" s="7" t="n">
        <v>330390</v>
      </c>
      <c r="B2146" s="8" t="str">
        <f aca="false">VLOOKUP(A2146,Municipios!$A$2:$B$5571,2,0)</f>
        <v>Petrópolis</v>
      </c>
      <c r="C2146" s="7" t="n">
        <v>1027</v>
      </c>
      <c r="D2146" s="7" t="n">
        <v>58</v>
      </c>
      <c r="E2146" s="7" t="n">
        <v>32</v>
      </c>
      <c r="F2146" s="7" t="n">
        <v>4</v>
      </c>
      <c r="G2146" s="7" t="n">
        <v>805</v>
      </c>
      <c r="H2146" s="7" t="n">
        <v>47</v>
      </c>
      <c r="I2146" s="7" t="n">
        <v>140</v>
      </c>
      <c r="J2146" s="9" t="n">
        <f aca="false">VLOOKUP(A2146,população!$A$2:$E$5571,2,0)</f>
        <v>68592</v>
      </c>
      <c r="K2146" s="9" t="n">
        <f aca="false">VLOOKUP(A2146,população!$A$2:$E$5571,3,0)</f>
        <v>188565</v>
      </c>
      <c r="L2146" s="9" t="n">
        <f aca="false">VLOOKUP(A2146,população!$A$2:$E$5571,4,0)</f>
        <v>42868</v>
      </c>
      <c r="M2146" s="9" t="n">
        <f aca="false">VLOOKUP(A2146,população!$A$2:$E$5571,5,0)</f>
        <v>300025</v>
      </c>
    </row>
    <row r="2147" customFormat="false" ht="15" hidden="false" customHeight="false" outlineLevel="0" collapsed="false">
      <c r="A2147" s="7" t="n">
        <v>330395</v>
      </c>
      <c r="B2147" s="8" t="str">
        <f aca="false">VLOOKUP(A2147,Municipios!$A$2:$B$5571,2,0)</f>
        <v>Pinheiral</v>
      </c>
      <c r="C2147" s="7" t="n">
        <v>29</v>
      </c>
      <c r="D2147" s="7" t="n">
        <v>0</v>
      </c>
      <c r="E2147" s="7" t="n">
        <v>2</v>
      </c>
      <c r="F2147" s="7" t="n">
        <v>0</v>
      </c>
      <c r="G2147" s="7" t="n">
        <v>7</v>
      </c>
      <c r="H2147" s="7" t="n">
        <v>0</v>
      </c>
      <c r="I2147" s="7" t="n">
        <v>2</v>
      </c>
      <c r="J2147" s="9" t="n">
        <f aca="false">VLOOKUP(A2147,população!$A$2:$E$5571,2,0)</f>
        <v>5609</v>
      </c>
      <c r="K2147" s="9" t="n">
        <f aca="false">VLOOKUP(A2147,população!$A$2:$E$5571,3,0)</f>
        <v>15172</v>
      </c>
      <c r="L2147" s="9" t="n">
        <f aca="false">VLOOKUP(A2147,população!$A$2:$E$5571,4,0)</f>
        <v>2527</v>
      </c>
      <c r="M2147" s="9" t="n">
        <f aca="false">VLOOKUP(A2147,população!$A$2:$E$5571,5,0)</f>
        <v>23308</v>
      </c>
    </row>
    <row r="2148" customFormat="false" ht="15" hidden="false" customHeight="false" outlineLevel="0" collapsed="false">
      <c r="A2148" s="7" t="n">
        <v>330400</v>
      </c>
      <c r="B2148" s="8" t="str">
        <f aca="false">VLOOKUP(A2148,Municipios!$A$2:$B$5571,2,0)</f>
        <v>Piraí</v>
      </c>
      <c r="C2148" s="7" t="n">
        <v>51</v>
      </c>
      <c r="D2148" s="7" t="n">
        <v>0</v>
      </c>
      <c r="E2148" s="7" t="n">
        <v>3</v>
      </c>
      <c r="F2148" s="7" t="n">
        <v>0</v>
      </c>
      <c r="G2148" s="7" t="n">
        <v>19</v>
      </c>
      <c r="H2148" s="7" t="n">
        <v>0</v>
      </c>
      <c r="I2148" s="7" t="n">
        <v>6</v>
      </c>
      <c r="J2148" s="9" t="n">
        <f aca="false">VLOOKUP(A2148,população!$A$2:$E$5571,2,0)</f>
        <v>6562</v>
      </c>
      <c r="K2148" s="9" t="n">
        <f aca="false">VLOOKUP(A2148,população!$A$2:$E$5571,3,0)</f>
        <v>17381</v>
      </c>
      <c r="L2148" s="9" t="n">
        <f aca="false">VLOOKUP(A2148,população!$A$2:$E$5571,4,0)</f>
        <v>3358</v>
      </c>
      <c r="M2148" s="9" t="n">
        <f aca="false">VLOOKUP(A2148,população!$A$2:$E$5571,5,0)</f>
        <v>27301</v>
      </c>
    </row>
    <row r="2149" customFormat="false" ht="15" hidden="false" customHeight="false" outlineLevel="0" collapsed="false">
      <c r="A2149" s="7" t="n">
        <v>330410</v>
      </c>
      <c r="B2149" s="8" t="str">
        <f aca="false">VLOOKUP(A2149,Municipios!$A$2:$B$5571,2,0)</f>
        <v>Porciúncula</v>
      </c>
      <c r="C2149" s="7" t="n">
        <v>1</v>
      </c>
      <c r="D2149" s="7" t="n">
        <v>0</v>
      </c>
      <c r="E2149" s="7" t="n">
        <v>0</v>
      </c>
      <c r="F2149" s="7" t="n">
        <v>0</v>
      </c>
      <c r="G2149" s="7" t="n">
        <v>0</v>
      </c>
      <c r="H2149" s="7" t="n">
        <v>0</v>
      </c>
      <c r="I2149" s="7" t="n">
        <v>2</v>
      </c>
      <c r="J2149" s="9" t="n">
        <f aca="false">VLOOKUP(A2149,população!$A$2:$E$5571,2,0)</f>
        <v>4174</v>
      </c>
      <c r="K2149" s="9" t="n">
        <f aca="false">VLOOKUP(A2149,população!$A$2:$E$5571,3,0)</f>
        <v>11135</v>
      </c>
      <c r="L2149" s="9" t="n">
        <f aca="false">VLOOKUP(A2149,população!$A$2:$E$5571,4,0)</f>
        <v>2411</v>
      </c>
      <c r="M2149" s="9" t="n">
        <f aca="false">VLOOKUP(A2149,população!$A$2:$E$5571,5,0)</f>
        <v>17720</v>
      </c>
    </row>
    <row r="2150" customFormat="false" ht="15" hidden="false" customHeight="false" outlineLevel="0" collapsed="false">
      <c r="A2150" s="7" t="n">
        <v>330411</v>
      </c>
      <c r="B2150" s="8" t="str">
        <f aca="false">VLOOKUP(A2150,Municipios!$A$2:$B$5571,2,0)</f>
        <v>Porto Real</v>
      </c>
      <c r="C2150" s="7" t="n">
        <v>45</v>
      </c>
      <c r="D2150" s="7" t="n">
        <v>6</v>
      </c>
      <c r="E2150" s="7" t="n">
        <v>2</v>
      </c>
      <c r="F2150" s="7" t="n">
        <v>1</v>
      </c>
      <c r="G2150" s="7" t="n">
        <v>11</v>
      </c>
      <c r="H2150" s="7" t="n">
        <v>3</v>
      </c>
      <c r="I2150" s="7" t="n">
        <v>7</v>
      </c>
      <c r="J2150" s="9" t="n">
        <f aca="false">VLOOKUP(A2150,população!$A$2:$E$5571,2,0)</f>
        <v>4899</v>
      </c>
      <c r="K2150" s="9" t="n">
        <f aca="false">VLOOKUP(A2150,população!$A$2:$E$5571,3,0)</f>
        <v>11170</v>
      </c>
      <c r="L2150" s="9" t="n">
        <f aca="false">VLOOKUP(A2150,população!$A$2:$E$5571,4,0)</f>
        <v>1542</v>
      </c>
      <c r="M2150" s="9" t="n">
        <f aca="false">VLOOKUP(A2150,população!$A$2:$E$5571,5,0)</f>
        <v>17611</v>
      </c>
    </row>
    <row r="2151" customFormat="false" ht="15" hidden="false" customHeight="false" outlineLevel="0" collapsed="false">
      <c r="A2151" s="7" t="n">
        <v>330412</v>
      </c>
      <c r="B2151" s="8" t="str">
        <f aca="false">VLOOKUP(A2151,Municipios!$A$2:$B$5571,2,0)</f>
        <v>Quatis</v>
      </c>
      <c r="C2151" s="7" t="n">
        <v>33</v>
      </c>
      <c r="D2151" s="7" t="n">
        <v>0</v>
      </c>
      <c r="E2151" s="7" t="n">
        <v>2</v>
      </c>
      <c r="F2151" s="7" t="n">
        <v>0</v>
      </c>
      <c r="G2151" s="7" t="n">
        <v>7</v>
      </c>
      <c r="H2151" s="7" t="n">
        <v>0</v>
      </c>
      <c r="I2151" s="7" t="n">
        <v>0</v>
      </c>
      <c r="J2151" s="9" t="n">
        <f aca="false">VLOOKUP(A2151,população!$A$2:$E$5571,2,0)</f>
        <v>3117</v>
      </c>
      <c r="K2151" s="9" t="n">
        <f aca="false">VLOOKUP(A2151,população!$A$2:$E$5571,3,0)</f>
        <v>8422</v>
      </c>
      <c r="L2151" s="9" t="n">
        <f aca="false">VLOOKUP(A2151,população!$A$2:$E$5571,4,0)</f>
        <v>1497</v>
      </c>
      <c r="M2151" s="9" t="n">
        <f aca="false">VLOOKUP(A2151,população!$A$2:$E$5571,5,0)</f>
        <v>13036</v>
      </c>
    </row>
    <row r="2152" customFormat="false" ht="15" hidden="false" customHeight="false" outlineLevel="0" collapsed="false">
      <c r="A2152" s="7" t="n">
        <v>330414</v>
      </c>
      <c r="B2152" s="8" t="str">
        <f aca="false">VLOOKUP(A2152,Municipios!$A$2:$B$5571,2,0)</f>
        <v>Queimados</v>
      </c>
      <c r="C2152" s="7" t="n">
        <v>67</v>
      </c>
      <c r="D2152" s="7" t="n">
        <v>0</v>
      </c>
      <c r="E2152" s="7" t="n">
        <v>12</v>
      </c>
      <c r="F2152" s="7" t="n">
        <v>0</v>
      </c>
      <c r="G2152" s="7" t="n">
        <v>20</v>
      </c>
      <c r="H2152" s="7" t="n">
        <v>0</v>
      </c>
      <c r="I2152" s="7" t="n">
        <v>1</v>
      </c>
      <c r="J2152" s="9" t="n">
        <f aca="false">VLOOKUP(A2152,população!$A$2:$E$5571,2,0)</f>
        <v>40210</v>
      </c>
      <c r="K2152" s="9" t="n">
        <f aca="false">VLOOKUP(A2152,população!$A$2:$E$5571,3,0)</f>
        <v>88841</v>
      </c>
      <c r="L2152" s="9" t="n">
        <f aca="false">VLOOKUP(A2152,população!$A$2:$E$5571,4,0)</f>
        <v>13199</v>
      </c>
      <c r="M2152" s="9" t="n">
        <f aca="false">VLOOKUP(A2152,população!$A$2:$E$5571,5,0)</f>
        <v>142250</v>
      </c>
    </row>
    <row r="2153" customFormat="false" ht="15" hidden="false" customHeight="false" outlineLevel="0" collapsed="false">
      <c r="A2153" s="7" t="n">
        <v>330415</v>
      </c>
      <c r="B2153" s="8" t="str">
        <f aca="false">VLOOKUP(A2153,Municipios!$A$2:$B$5571,2,0)</f>
        <v>Quissamã</v>
      </c>
      <c r="C2153" s="7" t="n">
        <v>74</v>
      </c>
      <c r="D2153" s="7" t="n">
        <v>6</v>
      </c>
      <c r="E2153" s="7" t="n">
        <v>3</v>
      </c>
      <c r="F2153" s="7" t="n">
        <v>2</v>
      </c>
      <c r="G2153" s="7" t="n">
        <v>21</v>
      </c>
      <c r="H2153" s="7" t="n">
        <v>5</v>
      </c>
      <c r="I2153" s="7" t="n">
        <v>4</v>
      </c>
      <c r="J2153" s="9" t="n">
        <f aca="false">VLOOKUP(A2153,população!$A$2:$E$5571,2,0)</f>
        <v>5708</v>
      </c>
      <c r="K2153" s="9" t="n">
        <f aca="false">VLOOKUP(A2153,população!$A$2:$E$5571,3,0)</f>
        <v>13349</v>
      </c>
      <c r="L2153" s="9" t="n">
        <f aca="false">VLOOKUP(A2153,população!$A$2:$E$5571,4,0)</f>
        <v>2384</v>
      </c>
      <c r="M2153" s="9" t="n">
        <f aca="false">VLOOKUP(A2153,população!$A$2:$E$5571,5,0)</f>
        <v>21441</v>
      </c>
    </row>
    <row r="2154" customFormat="false" ht="15" hidden="false" customHeight="false" outlineLevel="0" collapsed="false">
      <c r="A2154" s="7" t="n">
        <v>330420</v>
      </c>
      <c r="B2154" s="8" t="str">
        <f aca="false">VLOOKUP(A2154,Municipios!$A$2:$B$5571,2,0)</f>
        <v>Resende</v>
      </c>
      <c r="C2154" s="7" t="n">
        <v>158</v>
      </c>
      <c r="D2154" s="7" t="n">
        <v>19</v>
      </c>
      <c r="E2154" s="7" t="n">
        <v>12</v>
      </c>
      <c r="F2154" s="7" t="n">
        <v>1</v>
      </c>
      <c r="G2154" s="7" t="n">
        <v>88</v>
      </c>
      <c r="H2154" s="7" t="n">
        <v>15</v>
      </c>
      <c r="I2154" s="7" t="n">
        <v>94</v>
      </c>
      <c r="J2154" s="9" t="n">
        <f aca="false">VLOOKUP(A2154,população!$A$2:$E$5571,2,0)</f>
        <v>29751</v>
      </c>
      <c r="K2154" s="9" t="n">
        <f aca="false">VLOOKUP(A2154,população!$A$2:$E$5571,3,0)</f>
        <v>79832</v>
      </c>
      <c r="L2154" s="9" t="n">
        <f aca="false">VLOOKUP(A2154,população!$A$2:$E$5571,4,0)</f>
        <v>13459</v>
      </c>
      <c r="M2154" s="9" t="n">
        <f aca="false">VLOOKUP(A2154,população!$A$2:$E$5571,5,0)</f>
        <v>123042</v>
      </c>
    </row>
    <row r="2155" customFormat="false" ht="15" hidden="false" customHeight="false" outlineLevel="0" collapsed="false">
      <c r="A2155" s="7" t="n">
        <v>330430</v>
      </c>
      <c r="B2155" s="8" t="str">
        <f aca="false">VLOOKUP(A2155,Municipios!$A$2:$B$5571,2,0)</f>
        <v>Rio Bonito</v>
      </c>
      <c r="C2155" s="7" t="n">
        <v>87</v>
      </c>
      <c r="D2155" s="7" t="n">
        <v>5</v>
      </c>
      <c r="E2155" s="7" t="n">
        <v>6</v>
      </c>
      <c r="F2155" s="7" t="n">
        <v>1</v>
      </c>
      <c r="G2155" s="7" t="n">
        <v>58</v>
      </c>
      <c r="H2155" s="7" t="n">
        <v>5</v>
      </c>
      <c r="I2155" s="7" t="n">
        <v>6</v>
      </c>
      <c r="J2155" s="9" t="n">
        <f aca="false">VLOOKUP(A2155,população!$A$2:$E$5571,2,0)</f>
        <v>13761</v>
      </c>
      <c r="K2155" s="9" t="n">
        <f aca="false">VLOOKUP(A2155,população!$A$2:$E$5571,3,0)</f>
        <v>36354</v>
      </c>
      <c r="L2155" s="9" t="n">
        <f aca="false">VLOOKUP(A2155,população!$A$2:$E$5571,4,0)</f>
        <v>6745</v>
      </c>
      <c r="M2155" s="9" t="n">
        <f aca="false">VLOOKUP(A2155,população!$A$2:$E$5571,5,0)</f>
        <v>56860</v>
      </c>
    </row>
    <row r="2156" customFormat="false" ht="15" hidden="false" customHeight="false" outlineLevel="0" collapsed="false">
      <c r="A2156" s="7" t="n">
        <v>330440</v>
      </c>
      <c r="B2156" s="8" t="str">
        <f aca="false">VLOOKUP(A2156,Municipios!$A$2:$B$5571,2,0)</f>
        <v>Rio Claro</v>
      </c>
      <c r="C2156" s="7" t="n">
        <v>39</v>
      </c>
      <c r="D2156" s="7" t="n">
        <v>0</v>
      </c>
      <c r="E2156" s="7" t="n">
        <v>1</v>
      </c>
      <c r="F2156" s="7" t="n">
        <v>0</v>
      </c>
      <c r="G2156" s="7" t="n">
        <v>4</v>
      </c>
      <c r="H2156" s="7" t="n">
        <v>0</v>
      </c>
      <c r="I2156" s="7" t="n">
        <v>9</v>
      </c>
      <c r="J2156" s="9" t="n">
        <f aca="false">VLOOKUP(A2156,população!$A$2:$E$5571,2,0)</f>
        <v>4258</v>
      </c>
      <c r="K2156" s="9" t="n">
        <f aca="false">VLOOKUP(A2156,população!$A$2:$E$5571,3,0)</f>
        <v>10987</v>
      </c>
      <c r="L2156" s="9" t="n">
        <f aca="false">VLOOKUP(A2156,população!$A$2:$E$5571,4,0)</f>
        <v>2195</v>
      </c>
      <c r="M2156" s="9" t="n">
        <f aca="false">VLOOKUP(A2156,população!$A$2:$E$5571,5,0)</f>
        <v>17440</v>
      </c>
    </row>
    <row r="2157" customFormat="false" ht="15" hidden="false" customHeight="false" outlineLevel="0" collapsed="false">
      <c r="A2157" s="7" t="n">
        <v>330450</v>
      </c>
      <c r="B2157" s="8" t="str">
        <f aca="false">VLOOKUP(A2157,Municipios!$A$2:$B$5571,2,0)</f>
        <v>Rio das Flores</v>
      </c>
      <c r="C2157" s="7" t="n">
        <v>21</v>
      </c>
      <c r="D2157" s="7" t="n">
        <v>0</v>
      </c>
      <c r="E2157" s="7" t="n">
        <v>1</v>
      </c>
      <c r="F2157" s="7" t="n">
        <v>0</v>
      </c>
      <c r="G2157" s="7" t="n">
        <v>5</v>
      </c>
      <c r="H2157" s="7" t="n">
        <v>0</v>
      </c>
      <c r="I2157" s="7" t="n">
        <v>0</v>
      </c>
      <c r="J2157" s="9" t="n">
        <f aca="false">VLOOKUP(A2157,população!$A$2:$E$5571,2,0)</f>
        <v>2152</v>
      </c>
      <c r="K2157" s="9" t="n">
        <f aca="false">VLOOKUP(A2157,população!$A$2:$E$5571,3,0)</f>
        <v>5383</v>
      </c>
      <c r="L2157" s="9" t="n">
        <f aca="false">VLOOKUP(A2157,população!$A$2:$E$5571,4,0)</f>
        <v>1104</v>
      </c>
      <c r="M2157" s="9" t="n">
        <f aca="false">VLOOKUP(A2157,população!$A$2:$E$5571,5,0)</f>
        <v>8639</v>
      </c>
    </row>
    <row r="2158" customFormat="false" ht="15" hidden="false" customHeight="false" outlineLevel="0" collapsed="false">
      <c r="A2158" s="7" t="n">
        <v>330452</v>
      </c>
      <c r="B2158" s="8" t="str">
        <f aca="false">VLOOKUP(A2158,Municipios!$A$2:$B$5571,2,0)</f>
        <v>Rio das Ostras</v>
      </c>
      <c r="C2158" s="7" t="n">
        <v>90</v>
      </c>
      <c r="D2158" s="7" t="n">
        <v>0</v>
      </c>
      <c r="E2158" s="7" t="n">
        <v>9</v>
      </c>
      <c r="F2158" s="7" t="n">
        <v>0</v>
      </c>
      <c r="G2158" s="7" t="n">
        <v>65</v>
      </c>
      <c r="H2158" s="7" t="n">
        <v>0</v>
      </c>
      <c r="I2158" s="7" t="n">
        <v>35</v>
      </c>
      <c r="J2158" s="9" t="n">
        <f aca="false">VLOOKUP(A2158,população!$A$2:$E$5571,2,0)</f>
        <v>32741</v>
      </c>
      <c r="K2158" s="9" t="n">
        <f aca="false">VLOOKUP(A2158,população!$A$2:$E$5571,3,0)</f>
        <v>76588</v>
      </c>
      <c r="L2158" s="9" t="n">
        <f aca="false">VLOOKUP(A2158,população!$A$2:$E$5571,4,0)</f>
        <v>10110</v>
      </c>
      <c r="M2158" s="9" t="n">
        <f aca="false">VLOOKUP(A2158,população!$A$2:$E$5571,5,0)</f>
        <v>119439</v>
      </c>
    </row>
    <row r="2159" customFormat="false" ht="15" hidden="false" customHeight="false" outlineLevel="0" collapsed="false">
      <c r="A2159" s="7" t="n">
        <v>330455</v>
      </c>
      <c r="B2159" s="8" t="str">
        <f aca="false">VLOOKUP(A2159,Municipios!$A$2:$B$5571,2,0)</f>
        <v>Rio de Janeiro</v>
      </c>
      <c r="C2159" s="7" t="n">
        <v>8232</v>
      </c>
      <c r="D2159" s="7" t="n">
        <v>850</v>
      </c>
      <c r="E2159" s="7" t="n">
        <v>242</v>
      </c>
      <c r="F2159" s="7" t="n">
        <v>25</v>
      </c>
      <c r="G2159" s="7" t="n">
        <v>5141</v>
      </c>
      <c r="H2159" s="7" t="n">
        <v>483</v>
      </c>
      <c r="I2159" s="7" t="n">
        <v>3773</v>
      </c>
      <c r="J2159" s="9" t="n">
        <f aca="false">VLOOKUP(A2159,população!$A$2:$E$5571,2,0)</f>
        <v>1415490</v>
      </c>
      <c r="K2159" s="9" t="n">
        <f aca="false">VLOOKUP(A2159,população!$A$2:$E$5571,3,0)</f>
        <v>4105124</v>
      </c>
      <c r="L2159" s="9" t="n">
        <f aca="false">VLOOKUP(A2159,população!$A$2:$E$5571,4,0)</f>
        <v>951248</v>
      </c>
      <c r="M2159" s="9" t="n">
        <f aca="false">VLOOKUP(A2159,população!$A$2:$E$5571,5,0)</f>
        <v>6471862</v>
      </c>
    </row>
    <row r="2160" customFormat="false" ht="15" hidden="false" customHeight="false" outlineLevel="0" collapsed="false">
      <c r="A2160" s="7" t="n">
        <v>330460</v>
      </c>
      <c r="B2160" s="8" t="str">
        <f aca="false">VLOOKUP(A2160,Municipios!$A$2:$B$5571,2,0)</f>
        <v>Santa Maria Madalena</v>
      </c>
      <c r="C2160" s="7" t="n">
        <v>23</v>
      </c>
      <c r="D2160" s="7" t="n">
        <v>0</v>
      </c>
      <c r="E2160" s="7" t="n">
        <v>1</v>
      </c>
      <c r="F2160" s="7" t="n">
        <v>0</v>
      </c>
      <c r="G2160" s="7" t="n">
        <v>6</v>
      </c>
      <c r="H2160" s="7" t="n">
        <v>0</v>
      </c>
      <c r="I2160" s="7" t="n">
        <v>2</v>
      </c>
      <c r="J2160" s="9" t="n">
        <f aca="false">VLOOKUP(A2160,população!$A$2:$E$5571,2,0)</f>
        <v>2230</v>
      </c>
      <c r="K2160" s="9" t="n">
        <f aca="false">VLOOKUP(A2160,população!$A$2:$E$5571,3,0)</f>
        <v>6295</v>
      </c>
      <c r="L2160" s="9" t="n">
        <f aca="false">VLOOKUP(A2160,população!$A$2:$E$5571,4,0)</f>
        <v>1542</v>
      </c>
      <c r="M2160" s="9" t="n">
        <f aca="false">VLOOKUP(A2160,população!$A$2:$E$5571,5,0)</f>
        <v>10067</v>
      </c>
    </row>
    <row r="2161" customFormat="false" ht="15" hidden="false" customHeight="false" outlineLevel="0" collapsed="false">
      <c r="A2161" s="7" t="n">
        <v>330470</v>
      </c>
      <c r="B2161" s="8" t="str">
        <f aca="false">VLOOKUP(A2161,Municipios!$A$2:$B$5571,2,0)</f>
        <v>Santo Antônio de Pádua</v>
      </c>
      <c r="C2161" s="7" t="n">
        <v>101</v>
      </c>
      <c r="D2161" s="7" t="n">
        <v>8</v>
      </c>
      <c r="E2161" s="7" t="n">
        <v>3</v>
      </c>
      <c r="F2161" s="7" t="n">
        <v>0</v>
      </c>
      <c r="G2161" s="7" t="n">
        <v>33</v>
      </c>
      <c r="H2161" s="7" t="n">
        <v>0</v>
      </c>
      <c r="I2161" s="7" t="n">
        <v>5</v>
      </c>
      <c r="J2161" s="9" t="n">
        <f aca="false">VLOOKUP(A2161,população!$A$2:$E$5571,2,0)</f>
        <v>8950</v>
      </c>
      <c r="K2161" s="9" t="n">
        <f aca="false">VLOOKUP(A2161,população!$A$2:$E$5571,3,0)</f>
        <v>25722</v>
      </c>
      <c r="L2161" s="9" t="n">
        <f aca="false">VLOOKUP(A2161,população!$A$2:$E$5571,4,0)</f>
        <v>6138</v>
      </c>
      <c r="M2161" s="9" t="n">
        <f aca="false">VLOOKUP(A2161,população!$A$2:$E$5571,5,0)</f>
        <v>40810</v>
      </c>
    </row>
    <row r="2162" customFormat="false" ht="15" hidden="false" customHeight="false" outlineLevel="0" collapsed="false">
      <c r="A2162" s="7" t="n">
        <v>330475</v>
      </c>
      <c r="B2162" s="8" t="str">
        <f aca="false">VLOOKUP(A2162,Municipios!$A$2:$B$5571,2,0)</f>
        <v>São Francisco de Itabapoana</v>
      </c>
      <c r="C2162" s="7" t="n">
        <v>30</v>
      </c>
      <c r="D2162" s="7" t="n">
        <v>0</v>
      </c>
      <c r="E2162" s="7" t="n">
        <v>3</v>
      </c>
      <c r="F2162" s="7" t="n">
        <v>0</v>
      </c>
      <c r="G2162" s="7" t="n">
        <v>8</v>
      </c>
      <c r="H2162" s="7" t="n">
        <v>0</v>
      </c>
      <c r="I2162" s="7" t="n">
        <v>2</v>
      </c>
      <c r="J2162" s="9" t="n">
        <f aca="false">VLOOKUP(A2162,população!$A$2:$E$5571,2,0)</f>
        <v>10477</v>
      </c>
      <c r="K2162" s="9" t="n">
        <f aca="false">VLOOKUP(A2162,população!$A$2:$E$5571,3,0)</f>
        <v>25653</v>
      </c>
      <c r="L2162" s="9" t="n">
        <f aca="false">VLOOKUP(A2162,população!$A$2:$E$5571,4,0)</f>
        <v>5047</v>
      </c>
      <c r="M2162" s="9" t="n">
        <f aca="false">VLOOKUP(A2162,população!$A$2:$E$5571,5,0)</f>
        <v>41177</v>
      </c>
    </row>
    <row r="2163" customFormat="false" ht="15" hidden="false" customHeight="false" outlineLevel="0" collapsed="false">
      <c r="A2163" s="7" t="n">
        <v>330480</v>
      </c>
      <c r="B2163" s="8" t="str">
        <f aca="false">VLOOKUP(A2163,Municipios!$A$2:$B$5571,2,0)</f>
        <v>São Fidélis</v>
      </c>
      <c r="C2163" s="7" t="n">
        <v>102</v>
      </c>
      <c r="D2163" s="7" t="n">
        <v>7</v>
      </c>
      <c r="E2163" s="7" t="n">
        <v>5</v>
      </c>
      <c r="F2163" s="7" t="n">
        <v>2</v>
      </c>
      <c r="G2163" s="7" t="n">
        <v>22</v>
      </c>
      <c r="H2163" s="7" t="n">
        <v>7</v>
      </c>
      <c r="I2163" s="7" t="n">
        <v>4</v>
      </c>
      <c r="J2163" s="9" t="n">
        <f aca="false">VLOOKUP(A2163,população!$A$2:$E$5571,2,0)</f>
        <v>8108</v>
      </c>
      <c r="K2163" s="9" t="n">
        <f aca="false">VLOOKUP(A2163,população!$A$2:$E$5571,3,0)</f>
        <v>23338</v>
      </c>
      <c r="L2163" s="9" t="n">
        <f aca="false">VLOOKUP(A2163,população!$A$2:$E$5571,4,0)</f>
        <v>6022</v>
      </c>
      <c r="M2163" s="9" t="n">
        <f aca="false">VLOOKUP(A2163,população!$A$2:$E$5571,5,0)</f>
        <v>37468</v>
      </c>
    </row>
    <row r="2164" customFormat="false" ht="15" hidden="false" customHeight="false" outlineLevel="0" collapsed="false">
      <c r="A2164" s="7" t="n">
        <v>330490</v>
      </c>
      <c r="B2164" s="8" t="str">
        <f aca="false">VLOOKUP(A2164,Municipios!$A$2:$B$5571,2,0)</f>
        <v>São Gonçalo</v>
      </c>
      <c r="C2164" s="7" t="n">
        <v>721</v>
      </c>
      <c r="D2164" s="7" t="n">
        <v>69</v>
      </c>
      <c r="E2164" s="7" t="n">
        <v>26</v>
      </c>
      <c r="F2164" s="7" t="n">
        <v>5</v>
      </c>
      <c r="G2164" s="7" t="n">
        <v>412</v>
      </c>
      <c r="H2164" s="7" t="n">
        <v>70</v>
      </c>
      <c r="I2164" s="7" t="n">
        <v>202</v>
      </c>
      <c r="J2164" s="9" t="n">
        <f aca="false">VLOOKUP(A2164,população!$A$2:$E$5571,2,0)</f>
        <v>222649</v>
      </c>
      <c r="K2164" s="9" t="n">
        <f aca="false">VLOOKUP(A2164,população!$A$2:$E$5571,3,0)</f>
        <v>667475</v>
      </c>
      <c r="L2164" s="9" t="n">
        <f aca="false">VLOOKUP(A2164,população!$A$2:$E$5571,4,0)</f>
        <v>122258</v>
      </c>
      <c r="M2164" s="9" t="n">
        <f aca="false">VLOOKUP(A2164,população!$A$2:$E$5571,5,0)</f>
        <v>1012382</v>
      </c>
    </row>
    <row r="2165" customFormat="false" ht="15" hidden="false" customHeight="false" outlineLevel="0" collapsed="false">
      <c r="A2165" s="7" t="n">
        <v>330500</v>
      </c>
      <c r="B2165" s="8" t="str">
        <f aca="false">VLOOKUP(A2165,Municipios!$A$2:$B$5571,2,0)</f>
        <v>São João da Barra</v>
      </c>
      <c r="C2165" s="7" t="n">
        <v>40</v>
      </c>
      <c r="D2165" s="7" t="n">
        <v>0</v>
      </c>
      <c r="E2165" s="7" t="n">
        <v>4</v>
      </c>
      <c r="F2165" s="7" t="n">
        <v>0</v>
      </c>
      <c r="G2165" s="7" t="n">
        <v>21</v>
      </c>
      <c r="H2165" s="7" t="n">
        <v>0</v>
      </c>
      <c r="I2165" s="7" t="n">
        <v>10</v>
      </c>
      <c r="J2165" s="9" t="n">
        <f aca="false">VLOOKUP(A2165,população!$A$2:$E$5571,2,0)</f>
        <v>8626</v>
      </c>
      <c r="K2165" s="9" t="n">
        <f aca="false">VLOOKUP(A2165,população!$A$2:$E$5571,3,0)</f>
        <v>21277</v>
      </c>
      <c r="L2165" s="9" t="n">
        <f aca="false">VLOOKUP(A2165,população!$A$2:$E$5571,4,0)</f>
        <v>4489</v>
      </c>
      <c r="M2165" s="9" t="n">
        <f aca="false">VLOOKUP(A2165,população!$A$2:$E$5571,5,0)</f>
        <v>34392</v>
      </c>
    </row>
    <row r="2166" customFormat="false" ht="15" hidden="false" customHeight="false" outlineLevel="0" collapsed="false">
      <c r="A2166" s="7" t="n">
        <v>330510</v>
      </c>
      <c r="B2166" s="8" t="str">
        <f aca="false">VLOOKUP(A2166,Municipios!$A$2:$B$5571,2,0)</f>
        <v>São João de Meriti</v>
      </c>
      <c r="C2166" s="7" t="n">
        <v>94</v>
      </c>
      <c r="D2166" s="7" t="n">
        <v>30</v>
      </c>
      <c r="E2166" s="7" t="n">
        <v>1</v>
      </c>
      <c r="F2166" s="7" t="n">
        <v>1</v>
      </c>
      <c r="G2166" s="7" t="n">
        <v>71</v>
      </c>
      <c r="H2166" s="7" t="n">
        <v>24</v>
      </c>
      <c r="I2166" s="7" t="n">
        <v>32</v>
      </c>
      <c r="J2166" s="9" t="n">
        <f aca="false">VLOOKUP(A2166,população!$A$2:$E$5571,2,0)</f>
        <v>116100</v>
      </c>
      <c r="K2166" s="9" t="n">
        <f aca="false">VLOOKUP(A2166,população!$A$2:$E$5571,3,0)</f>
        <v>294964</v>
      </c>
      <c r="L2166" s="9" t="n">
        <f aca="false">VLOOKUP(A2166,população!$A$2:$E$5571,4,0)</f>
        <v>52215</v>
      </c>
      <c r="M2166" s="9" t="n">
        <f aca="false">VLOOKUP(A2166,população!$A$2:$E$5571,5,0)</f>
        <v>463279</v>
      </c>
    </row>
    <row r="2167" customFormat="false" ht="15" hidden="false" customHeight="false" outlineLevel="0" collapsed="false">
      <c r="A2167" s="7" t="n">
        <v>330515</v>
      </c>
      <c r="B2167" s="8" t="str">
        <f aca="false">VLOOKUP(A2167,Municipios!$A$2:$B$5571,2,0)</f>
        <v>São José do Vale do Rio Preto</v>
      </c>
      <c r="C2167" s="7" t="n">
        <v>54</v>
      </c>
      <c r="D2167" s="7" t="n">
        <v>0</v>
      </c>
      <c r="E2167" s="7" t="n">
        <v>1</v>
      </c>
      <c r="F2167" s="7" t="n">
        <v>0</v>
      </c>
      <c r="G2167" s="7" t="n">
        <v>7</v>
      </c>
      <c r="H2167" s="7" t="n">
        <v>0</v>
      </c>
      <c r="I2167" s="7" t="n">
        <v>2</v>
      </c>
      <c r="J2167" s="9" t="n">
        <f aca="false">VLOOKUP(A2167,população!$A$2:$E$5571,2,0)</f>
        <v>5062</v>
      </c>
      <c r="K2167" s="9" t="n">
        <f aca="false">VLOOKUP(A2167,população!$A$2:$E$5571,3,0)</f>
        <v>13115</v>
      </c>
      <c r="L2167" s="9" t="n">
        <f aca="false">VLOOKUP(A2167,população!$A$2:$E$5571,4,0)</f>
        <v>2255</v>
      </c>
      <c r="M2167" s="9" t="n">
        <f aca="false">VLOOKUP(A2167,população!$A$2:$E$5571,5,0)</f>
        <v>20432</v>
      </c>
    </row>
    <row r="2168" customFormat="false" ht="15" hidden="false" customHeight="false" outlineLevel="0" collapsed="false">
      <c r="A2168" s="7" t="n">
        <v>330520</v>
      </c>
      <c r="B2168" s="8" t="str">
        <f aca="false">VLOOKUP(A2168,Municipios!$A$2:$B$5571,2,0)</f>
        <v>São Pedro da Aldeia</v>
      </c>
      <c r="C2168" s="7" t="n">
        <v>45</v>
      </c>
      <c r="D2168" s="7" t="n">
        <v>0</v>
      </c>
      <c r="E2168" s="7" t="n">
        <v>1</v>
      </c>
      <c r="F2168" s="7" t="n">
        <v>0</v>
      </c>
      <c r="G2168" s="7" t="n">
        <v>9</v>
      </c>
      <c r="H2168" s="7" t="n">
        <v>0</v>
      </c>
      <c r="I2168" s="7" t="n">
        <v>4</v>
      </c>
      <c r="J2168" s="9" t="n">
        <f aca="false">VLOOKUP(A2168,população!$A$2:$E$5571,2,0)</f>
        <v>24818</v>
      </c>
      <c r="K2168" s="9" t="n">
        <f aca="false">VLOOKUP(A2168,população!$A$2:$E$5571,3,0)</f>
        <v>57887</v>
      </c>
      <c r="L2168" s="9" t="n">
        <f aca="false">VLOOKUP(A2168,população!$A$2:$E$5571,4,0)</f>
        <v>9851</v>
      </c>
      <c r="M2168" s="9" t="n">
        <f aca="false">VLOOKUP(A2168,população!$A$2:$E$5571,5,0)</f>
        <v>92556</v>
      </c>
    </row>
    <row r="2169" customFormat="false" ht="15" hidden="false" customHeight="false" outlineLevel="0" collapsed="false">
      <c r="A2169" s="7" t="n">
        <v>330530</v>
      </c>
      <c r="B2169" s="8" t="str">
        <f aca="false">VLOOKUP(A2169,Municipios!$A$2:$B$5571,2,0)</f>
        <v>São Sebastião do Alto</v>
      </c>
      <c r="C2169" s="7" t="n">
        <v>39</v>
      </c>
      <c r="D2169" s="7" t="n">
        <v>0</v>
      </c>
      <c r="E2169" s="7" t="n">
        <v>2</v>
      </c>
      <c r="F2169" s="7" t="n">
        <v>0</v>
      </c>
      <c r="G2169" s="7" t="n">
        <v>10</v>
      </c>
      <c r="H2169" s="7" t="n">
        <v>0</v>
      </c>
      <c r="I2169" s="7" t="n">
        <v>3</v>
      </c>
      <c r="J2169" s="9" t="n">
        <f aca="false">VLOOKUP(A2169,população!$A$2:$E$5571,2,0)</f>
        <v>1923</v>
      </c>
      <c r="K2169" s="9" t="n">
        <f aca="false">VLOOKUP(A2169,população!$A$2:$E$5571,3,0)</f>
        <v>5632</v>
      </c>
      <c r="L2169" s="9" t="n">
        <f aca="false">VLOOKUP(A2169,população!$A$2:$E$5571,4,0)</f>
        <v>1321</v>
      </c>
      <c r="M2169" s="9" t="n">
        <f aca="false">VLOOKUP(A2169,população!$A$2:$E$5571,5,0)</f>
        <v>8876</v>
      </c>
    </row>
    <row r="2170" customFormat="false" ht="15" hidden="false" customHeight="false" outlineLevel="0" collapsed="false">
      <c r="A2170" s="7" t="n">
        <v>330550</v>
      </c>
      <c r="B2170" s="8" t="str">
        <f aca="false">VLOOKUP(A2170,Municipios!$A$2:$B$5571,2,0)</f>
        <v>Saquarema</v>
      </c>
      <c r="C2170" s="7" t="n">
        <v>116</v>
      </c>
      <c r="D2170" s="7" t="n">
        <v>15</v>
      </c>
      <c r="E2170" s="7" t="n">
        <v>4</v>
      </c>
      <c r="F2170" s="7" t="n">
        <v>0</v>
      </c>
      <c r="G2170" s="7" t="n">
        <v>62</v>
      </c>
      <c r="H2170" s="7" t="n">
        <v>1</v>
      </c>
      <c r="I2170" s="7" t="n">
        <v>5</v>
      </c>
      <c r="J2170" s="9" t="n">
        <f aca="false">VLOOKUP(A2170,população!$A$2:$E$5571,2,0)</f>
        <v>19455</v>
      </c>
      <c r="K2170" s="9" t="n">
        <f aca="false">VLOOKUP(A2170,população!$A$2:$E$5571,3,0)</f>
        <v>48781</v>
      </c>
      <c r="L2170" s="9" t="n">
        <f aca="false">VLOOKUP(A2170,população!$A$2:$E$5571,4,0)</f>
        <v>10164</v>
      </c>
      <c r="M2170" s="9" t="n">
        <f aca="false">VLOOKUP(A2170,população!$A$2:$E$5571,5,0)</f>
        <v>78400</v>
      </c>
    </row>
    <row r="2171" customFormat="false" ht="15" hidden="false" customHeight="false" outlineLevel="0" collapsed="false">
      <c r="A2171" s="7" t="n">
        <v>330555</v>
      </c>
      <c r="B2171" s="8" t="str">
        <f aca="false">VLOOKUP(A2171,Municipios!$A$2:$B$5571,2,0)</f>
        <v>Seropédica</v>
      </c>
      <c r="C2171" s="7" t="n">
        <v>27</v>
      </c>
      <c r="D2171" s="7" t="n">
        <v>0</v>
      </c>
      <c r="E2171" s="7" t="n">
        <v>0</v>
      </c>
      <c r="F2171" s="7" t="n">
        <v>0</v>
      </c>
      <c r="G2171" s="7" t="n">
        <v>12</v>
      </c>
      <c r="H2171" s="7" t="n">
        <v>0</v>
      </c>
      <c r="I2171" s="7" t="n">
        <v>3</v>
      </c>
      <c r="J2171" s="9" t="n">
        <f aca="false">VLOOKUP(A2171,população!$A$2:$E$5571,2,0)</f>
        <v>20551</v>
      </c>
      <c r="K2171" s="9" t="n">
        <f aca="false">VLOOKUP(A2171,população!$A$2:$E$5571,3,0)</f>
        <v>51487</v>
      </c>
      <c r="L2171" s="9" t="n">
        <f aca="false">VLOOKUP(A2171,população!$A$2:$E$5571,4,0)</f>
        <v>8214</v>
      </c>
      <c r="M2171" s="9" t="n">
        <f aca="false">VLOOKUP(A2171,população!$A$2:$E$5571,5,0)</f>
        <v>80252</v>
      </c>
    </row>
    <row r="2172" customFormat="false" ht="15" hidden="false" customHeight="false" outlineLevel="0" collapsed="false">
      <c r="A2172" s="7" t="n">
        <v>330560</v>
      </c>
      <c r="B2172" s="8" t="str">
        <f aca="false">VLOOKUP(A2172,Municipios!$A$2:$B$5571,2,0)</f>
        <v>Silva Jardim</v>
      </c>
      <c r="C2172" s="7" t="n">
        <v>40</v>
      </c>
      <c r="D2172" s="7" t="n">
        <v>0</v>
      </c>
      <c r="E2172" s="7" t="n">
        <v>2</v>
      </c>
      <c r="F2172" s="7" t="n">
        <v>0</v>
      </c>
      <c r="G2172" s="7" t="n">
        <v>6</v>
      </c>
      <c r="H2172" s="7" t="n">
        <v>0</v>
      </c>
      <c r="I2172" s="7" t="n">
        <v>0</v>
      </c>
      <c r="J2172" s="9" t="n">
        <f aca="false">VLOOKUP(A2172,população!$A$2:$E$5571,2,0)</f>
        <v>5727</v>
      </c>
      <c r="K2172" s="9" t="n">
        <f aca="false">VLOOKUP(A2172,população!$A$2:$E$5571,3,0)</f>
        <v>13104</v>
      </c>
      <c r="L2172" s="9" t="n">
        <f aca="false">VLOOKUP(A2172,população!$A$2:$E$5571,4,0)</f>
        <v>2405</v>
      </c>
      <c r="M2172" s="9" t="n">
        <f aca="false">VLOOKUP(A2172,população!$A$2:$E$5571,5,0)</f>
        <v>21236</v>
      </c>
    </row>
    <row r="2173" customFormat="false" ht="15" hidden="false" customHeight="false" outlineLevel="0" collapsed="false">
      <c r="A2173" s="7" t="n">
        <v>330570</v>
      </c>
      <c r="B2173" s="8" t="str">
        <f aca="false">VLOOKUP(A2173,Municipios!$A$2:$B$5571,2,0)</f>
        <v>Sumidouro</v>
      </c>
      <c r="C2173" s="7" t="n">
        <v>25</v>
      </c>
      <c r="D2173" s="7" t="n">
        <v>0</v>
      </c>
      <c r="E2173" s="7" t="n">
        <v>2</v>
      </c>
      <c r="F2173" s="7" t="n">
        <v>0</v>
      </c>
      <c r="G2173" s="7" t="n">
        <v>7</v>
      </c>
      <c r="H2173" s="7" t="n">
        <v>0</v>
      </c>
      <c r="I2173" s="7" t="n">
        <v>1</v>
      </c>
      <c r="J2173" s="9" t="n">
        <f aca="false">VLOOKUP(A2173,população!$A$2:$E$5571,2,0)</f>
        <v>3650</v>
      </c>
      <c r="K2173" s="9" t="n">
        <f aca="false">VLOOKUP(A2173,população!$A$2:$E$5571,3,0)</f>
        <v>9873</v>
      </c>
      <c r="L2173" s="9" t="n">
        <f aca="false">VLOOKUP(A2173,população!$A$2:$E$5571,4,0)</f>
        <v>1585</v>
      </c>
      <c r="M2173" s="9" t="n">
        <f aca="false">VLOOKUP(A2173,população!$A$2:$E$5571,5,0)</f>
        <v>15108</v>
      </c>
    </row>
    <row r="2174" customFormat="false" ht="15" hidden="false" customHeight="false" outlineLevel="0" collapsed="false">
      <c r="A2174" s="7" t="n">
        <v>330575</v>
      </c>
      <c r="B2174" s="8" t="str">
        <f aca="false">VLOOKUP(A2174,Municipios!$A$2:$B$5571,2,0)</f>
        <v>Tanguá</v>
      </c>
      <c r="C2174" s="7" t="n">
        <v>29</v>
      </c>
      <c r="D2174" s="7" t="n">
        <v>0</v>
      </c>
      <c r="E2174" s="7" t="n">
        <v>0</v>
      </c>
      <c r="F2174" s="7" t="n">
        <v>0</v>
      </c>
      <c r="G2174" s="7" t="n">
        <v>32</v>
      </c>
      <c r="H2174" s="7" t="n">
        <v>0</v>
      </c>
      <c r="I2174" s="7" t="n">
        <v>0</v>
      </c>
      <c r="J2174" s="9" t="n">
        <f aca="false">VLOOKUP(A2174,população!$A$2:$E$5571,2,0)</f>
        <v>8297</v>
      </c>
      <c r="K2174" s="9" t="n">
        <f aca="false">VLOOKUP(A2174,população!$A$2:$E$5571,3,0)</f>
        <v>20013</v>
      </c>
      <c r="L2174" s="9" t="n">
        <f aca="false">VLOOKUP(A2174,população!$A$2:$E$5571,4,0)</f>
        <v>3396</v>
      </c>
      <c r="M2174" s="9" t="n">
        <f aca="false">VLOOKUP(A2174,população!$A$2:$E$5571,5,0)</f>
        <v>31706</v>
      </c>
    </row>
    <row r="2175" customFormat="false" ht="15" hidden="false" customHeight="false" outlineLevel="0" collapsed="false">
      <c r="A2175" s="7" t="n">
        <v>330580</v>
      </c>
      <c r="B2175" s="8" t="str">
        <f aca="false">VLOOKUP(A2175,Municipios!$A$2:$B$5571,2,0)</f>
        <v>Teresópolis</v>
      </c>
      <c r="C2175" s="7" t="n">
        <v>268</v>
      </c>
      <c r="D2175" s="7" t="n">
        <v>18</v>
      </c>
      <c r="E2175" s="7" t="n">
        <v>8</v>
      </c>
      <c r="F2175" s="7" t="n">
        <v>2</v>
      </c>
      <c r="G2175" s="7" t="n">
        <v>151</v>
      </c>
      <c r="H2175" s="7" t="n">
        <v>19</v>
      </c>
      <c r="I2175" s="7" t="n">
        <v>34</v>
      </c>
      <c r="J2175" s="9" t="n">
        <f aca="false">VLOOKUP(A2175,população!$A$2:$E$5571,2,0)</f>
        <v>41089</v>
      </c>
      <c r="K2175" s="9" t="n">
        <f aca="false">VLOOKUP(A2175,população!$A$2:$E$5571,3,0)</f>
        <v>105790</v>
      </c>
      <c r="L2175" s="9" t="n">
        <f aca="false">VLOOKUP(A2175,população!$A$2:$E$5571,4,0)</f>
        <v>22093</v>
      </c>
      <c r="M2175" s="9" t="n">
        <f aca="false">VLOOKUP(A2175,população!$A$2:$E$5571,5,0)</f>
        <v>168972</v>
      </c>
    </row>
    <row r="2176" customFormat="false" ht="15" hidden="false" customHeight="false" outlineLevel="0" collapsed="false">
      <c r="A2176" s="7" t="n">
        <v>330590</v>
      </c>
      <c r="B2176" s="8" t="str">
        <f aca="false">VLOOKUP(A2176,Municipios!$A$2:$B$5571,2,0)</f>
        <v>Trajano de Moraes</v>
      </c>
      <c r="C2176" s="7" t="n">
        <v>31</v>
      </c>
      <c r="D2176" s="7" t="n">
        <v>0</v>
      </c>
      <c r="E2176" s="7" t="n">
        <v>1</v>
      </c>
      <c r="F2176" s="7" t="n">
        <v>0</v>
      </c>
      <c r="G2176" s="7" t="n">
        <v>7</v>
      </c>
      <c r="H2176" s="7" t="n">
        <v>0</v>
      </c>
      <c r="I2176" s="7" t="n">
        <v>1</v>
      </c>
      <c r="J2176" s="9" t="n">
        <f aca="false">VLOOKUP(A2176,população!$A$2:$E$5571,2,0)</f>
        <v>2273</v>
      </c>
      <c r="K2176" s="9" t="n">
        <f aca="false">VLOOKUP(A2176,população!$A$2:$E$5571,3,0)</f>
        <v>6389</v>
      </c>
      <c r="L2176" s="9" t="n">
        <f aca="false">VLOOKUP(A2176,população!$A$2:$E$5571,4,0)</f>
        <v>1512</v>
      </c>
      <c r="M2176" s="9" t="n">
        <f aca="false">VLOOKUP(A2176,população!$A$2:$E$5571,5,0)</f>
        <v>10174</v>
      </c>
    </row>
    <row r="2177" customFormat="false" ht="15" hidden="false" customHeight="false" outlineLevel="0" collapsed="false">
      <c r="A2177" s="7" t="n">
        <v>330600</v>
      </c>
      <c r="B2177" s="8" t="str">
        <f aca="false">VLOOKUP(A2177,Municipios!$A$2:$B$5571,2,0)</f>
        <v>Três Rios</v>
      </c>
      <c r="C2177" s="7" t="n">
        <v>180</v>
      </c>
      <c r="D2177" s="7" t="n">
        <v>9</v>
      </c>
      <c r="E2177" s="7" t="n">
        <v>3</v>
      </c>
      <c r="F2177" s="7" t="n">
        <v>1</v>
      </c>
      <c r="G2177" s="7" t="n">
        <v>161</v>
      </c>
      <c r="H2177" s="7" t="n">
        <v>7</v>
      </c>
      <c r="I2177" s="7" t="n">
        <v>16</v>
      </c>
      <c r="J2177" s="9" t="n">
        <f aca="false">VLOOKUP(A2177,população!$A$2:$E$5571,2,0)</f>
        <v>19351</v>
      </c>
      <c r="K2177" s="9" t="n">
        <f aca="false">VLOOKUP(A2177,população!$A$2:$E$5571,3,0)</f>
        <v>49791</v>
      </c>
      <c r="L2177" s="9" t="n">
        <f aca="false">VLOOKUP(A2177,população!$A$2:$E$5571,4,0)</f>
        <v>10066</v>
      </c>
      <c r="M2177" s="9" t="n">
        <f aca="false">VLOOKUP(A2177,população!$A$2:$E$5571,5,0)</f>
        <v>79208</v>
      </c>
    </row>
    <row r="2178" customFormat="false" ht="15" hidden="false" customHeight="false" outlineLevel="0" collapsed="false">
      <c r="A2178" s="7" t="n">
        <v>330610</v>
      </c>
      <c r="B2178" s="8" t="str">
        <f aca="false">VLOOKUP(A2178,Municipios!$A$2:$B$5571,2,0)</f>
        <v>Valença</v>
      </c>
      <c r="C2178" s="7" t="n">
        <v>289</v>
      </c>
      <c r="D2178" s="7" t="n">
        <v>30</v>
      </c>
      <c r="E2178" s="7" t="n">
        <v>10</v>
      </c>
      <c r="F2178" s="7" t="n">
        <v>1</v>
      </c>
      <c r="G2178" s="7" t="n">
        <v>89</v>
      </c>
      <c r="H2178" s="7" t="n">
        <v>17</v>
      </c>
      <c r="I2178" s="7" t="n">
        <v>39</v>
      </c>
      <c r="J2178" s="9" t="n">
        <f aca="false">VLOOKUP(A2178,população!$A$2:$E$5571,2,0)</f>
        <v>16437</v>
      </c>
      <c r="K2178" s="9" t="n">
        <f aca="false">VLOOKUP(A2178,população!$A$2:$E$5571,3,0)</f>
        <v>45025</v>
      </c>
      <c r="L2178" s="9" t="n">
        <f aca="false">VLOOKUP(A2178,população!$A$2:$E$5571,4,0)</f>
        <v>11008</v>
      </c>
      <c r="M2178" s="9" t="n">
        <f aca="false">VLOOKUP(A2178,população!$A$2:$E$5571,5,0)</f>
        <v>72470</v>
      </c>
    </row>
    <row r="2179" customFormat="false" ht="15" hidden="false" customHeight="false" outlineLevel="0" collapsed="false">
      <c r="A2179" s="7" t="n">
        <v>330615</v>
      </c>
      <c r="B2179" s="8" t="str">
        <f aca="false">VLOOKUP(A2179,Municipios!$A$2:$B$5571,2,0)</f>
        <v>Varre-Sai</v>
      </c>
      <c r="C2179" s="7" t="n">
        <v>35</v>
      </c>
      <c r="D2179" s="7" t="n">
        <v>0</v>
      </c>
      <c r="E2179" s="7" t="n">
        <v>1</v>
      </c>
      <c r="F2179" s="7" t="n">
        <v>0</v>
      </c>
      <c r="G2179" s="7" t="n">
        <v>2</v>
      </c>
      <c r="H2179" s="7" t="n">
        <v>0</v>
      </c>
      <c r="I2179" s="7" t="n">
        <v>1</v>
      </c>
      <c r="J2179" s="9" t="n">
        <f aca="false">VLOOKUP(A2179,população!$A$2:$E$5571,2,0)</f>
        <v>2547</v>
      </c>
      <c r="K2179" s="9" t="n">
        <f aca="false">VLOOKUP(A2179,população!$A$2:$E$5571,3,0)</f>
        <v>6090</v>
      </c>
      <c r="L2179" s="9" t="n">
        <f aca="false">VLOOKUP(A2179,população!$A$2:$E$5571,4,0)</f>
        <v>987</v>
      </c>
      <c r="M2179" s="9" t="n">
        <f aca="false">VLOOKUP(A2179,população!$A$2:$E$5571,5,0)</f>
        <v>9624</v>
      </c>
    </row>
    <row r="2180" customFormat="false" ht="15" hidden="false" customHeight="false" outlineLevel="0" collapsed="false">
      <c r="A2180" s="7" t="n">
        <v>330620</v>
      </c>
      <c r="B2180" s="8" t="str">
        <f aca="false">VLOOKUP(A2180,Municipios!$A$2:$B$5571,2,0)</f>
        <v>Vassouras</v>
      </c>
      <c r="C2180" s="7" t="n">
        <v>403</v>
      </c>
      <c r="D2180" s="7" t="n">
        <v>35</v>
      </c>
      <c r="E2180" s="7" t="n">
        <v>7</v>
      </c>
      <c r="F2180" s="7" t="n">
        <v>1</v>
      </c>
      <c r="G2180" s="7" t="n">
        <v>176</v>
      </c>
      <c r="H2180" s="7" t="n">
        <v>28</v>
      </c>
      <c r="I2180" s="7" t="n">
        <v>46</v>
      </c>
      <c r="J2180" s="9" t="n">
        <f aca="false">VLOOKUP(A2180,população!$A$2:$E$5571,2,0)</f>
        <v>8673</v>
      </c>
      <c r="K2180" s="9" t="n">
        <f aca="false">VLOOKUP(A2180,população!$A$2:$E$5571,3,0)</f>
        <v>21965</v>
      </c>
      <c r="L2180" s="9" t="n">
        <f aca="false">VLOOKUP(A2180,população!$A$2:$E$5571,4,0)</f>
        <v>4775</v>
      </c>
      <c r="M2180" s="9" t="n">
        <f aca="false">VLOOKUP(A2180,população!$A$2:$E$5571,5,0)</f>
        <v>35413</v>
      </c>
    </row>
    <row r="2181" customFormat="false" ht="15" hidden="false" customHeight="false" outlineLevel="0" collapsed="false">
      <c r="A2181" s="7" t="n">
        <v>330630</v>
      </c>
      <c r="B2181" s="8" t="str">
        <f aca="false">VLOOKUP(A2181,Municipios!$A$2:$B$5571,2,0)</f>
        <v>Volta Redonda</v>
      </c>
      <c r="C2181" s="7" t="n">
        <v>418</v>
      </c>
      <c r="D2181" s="7" t="n">
        <v>29</v>
      </c>
      <c r="E2181" s="7" t="n">
        <v>36</v>
      </c>
      <c r="F2181" s="7" t="n">
        <v>2</v>
      </c>
      <c r="G2181" s="7" t="n">
        <v>242</v>
      </c>
      <c r="H2181" s="7" t="n">
        <v>25</v>
      </c>
      <c r="I2181" s="7" t="n">
        <v>179</v>
      </c>
      <c r="J2181" s="9" t="n">
        <f aca="false">VLOOKUP(A2181,população!$A$2:$E$5571,2,0)</f>
        <v>57598</v>
      </c>
      <c r="K2181" s="9" t="n">
        <f aca="false">VLOOKUP(A2181,população!$A$2:$E$5571,3,0)</f>
        <v>171844</v>
      </c>
      <c r="L2181" s="9" t="n">
        <f aca="false">VLOOKUP(A2181,população!$A$2:$E$5571,4,0)</f>
        <v>32919</v>
      </c>
      <c r="M2181" s="9" t="n">
        <f aca="false">VLOOKUP(A2181,população!$A$2:$E$5571,5,0)</f>
        <v>262361</v>
      </c>
    </row>
    <row r="2182" customFormat="false" ht="15" hidden="false" customHeight="false" outlineLevel="0" collapsed="false">
      <c r="A2182" s="7" t="n">
        <v>350010</v>
      </c>
      <c r="B2182" s="8" t="str">
        <f aca="false">VLOOKUP(A2182,Municipios!$A$2:$B$5571,2,0)</f>
        <v>Adamantina</v>
      </c>
      <c r="C2182" s="7" t="n">
        <v>206</v>
      </c>
      <c r="D2182" s="7" t="n">
        <v>4</v>
      </c>
      <c r="E2182" s="7" t="n">
        <v>5</v>
      </c>
      <c r="F2182" s="7" t="n">
        <v>1</v>
      </c>
      <c r="G2182" s="7" t="n">
        <v>157</v>
      </c>
      <c r="H2182" s="7" t="n">
        <v>5</v>
      </c>
      <c r="I2182" s="7" t="n">
        <v>8</v>
      </c>
      <c r="J2182" s="9" t="n">
        <f aca="false">VLOOKUP(A2182,população!$A$2:$E$5571,2,0)</f>
        <v>6446</v>
      </c>
      <c r="K2182" s="9" t="n">
        <f aca="false">VLOOKUP(A2182,população!$A$2:$E$5571,3,0)</f>
        <v>21565</v>
      </c>
      <c r="L2182" s="9" t="n">
        <f aca="false">VLOOKUP(A2182,população!$A$2:$E$5571,4,0)</f>
        <v>5941</v>
      </c>
      <c r="M2182" s="9" t="n">
        <f aca="false">VLOOKUP(A2182,população!$A$2:$E$5571,5,0)</f>
        <v>33952</v>
      </c>
    </row>
    <row r="2183" customFormat="false" ht="15" hidden="false" customHeight="false" outlineLevel="0" collapsed="false">
      <c r="A2183" s="7" t="n">
        <v>350050</v>
      </c>
      <c r="B2183" s="8" t="str">
        <f aca="false">VLOOKUP(A2183,Municipios!$A$2:$B$5571,2,0)</f>
        <v>Águas de Lindóia</v>
      </c>
      <c r="C2183" s="7" t="n">
        <v>30</v>
      </c>
      <c r="D2183" s="7" t="n">
        <v>0</v>
      </c>
      <c r="E2183" s="7" t="n">
        <v>2</v>
      </c>
      <c r="F2183" s="7" t="n">
        <v>0</v>
      </c>
      <c r="G2183" s="7" t="n">
        <v>10</v>
      </c>
      <c r="H2183" s="7" t="n">
        <v>0</v>
      </c>
      <c r="I2183" s="7" t="n">
        <v>2</v>
      </c>
      <c r="J2183" s="9" t="n">
        <f aca="false">VLOOKUP(A2183,população!$A$2:$E$5571,2,0)</f>
        <v>3833</v>
      </c>
      <c r="K2183" s="9" t="n">
        <f aca="false">VLOOKUP(A2183,população!$A$2:$E$5571,3,0)</f>
        <v>11071</v>
      </c>
      <c r="L2183" s="9" t="n">
        <f aca="false">VLOOKUP(A2183,população!$A$2:$E$5571,4,0)</f>
        <v>2642</v>
      </c>
      <c r="M2183" s="9" t="n">
        <f aca="false">VLOOKUP(A2183,população!$A$2:$E$5571,5,0)</f>
        <v>17546</v>
      </c>
    </row>
    <row r="2184" customFormat="false" ht="15" hidden="false" customHeight="false" outlineLevel="0" collapsed="false">
      <c r="A2184" s="7" t="n">
        <v>350070</v>
      </c>
      <c r="B2184" s="8" t="str">
        <f aca="false">VLOOKUP(A2184,Municipios!$A$2:$B$5571,2,0)</f>
        <v>Agudos</v>
      </c>
      <c r="C2184" s="7" t="n">
        <v>38</v>
      </c>
      <c r="D2184" s="7" t="n">
        <v>0</v>
      </c>
      <c r="E2184" s="7" t="n">
        <v>2</v>
      </c>
      <c r="F2184" s="7" t="n">
        <v>0</v>
      </c>
      <c r="G2184" s="7" t="n">
        <v>9</v>
      </c>
      <c r="H2184" s="7" t="n">
        <v>0</v>
      </c>
      <c r="I2184" s="7" t="n">
        <v>2</v>
      </c>
      <c r="J2184" s="9" t="n">
        <f aca="false">VLOOKUP(A2184,população!$A$2:$E$5571,2,0)</f>
        <v>8892</v>
      </c>
      <c r="K2184" s="9" t="n">
        <f aca="false">VLOOKUP(A2184,população!$A$2:$E$5571,3,0)</f>
        <v>22410</v>
      </c>
      <c r="L2184" s="9" t="n">
        <f aca="false">VLOOKUP(A2184,população!$A$2:$E$5571,4,0)</f>
        <v>3955</v>
      </c>
      <c r="M2184" s="9" t="n">
        <f aca="false">VLOOKUP(A2184,população!$A$2:$E$5571,5,0)</f>
        <v>35257</v>
      </c>
    </row>
    <row r="2185" customFormat="false" ht="15" hidden="false" customHeight="false" outlineLevel="0" collapsed="false">
      <c r="A2185" s="7" t="n">
        <v>350100</v>
      </c>
      <c r="B2185" s="8" t="str">
        <f aca="false">VLOOKUP(A2185,Municipios!$A$2:$B$5571,2,0)</f>
        <v>Altinópolis</v>
      </c>
      <c r="C2185" s="7" t="n">
        <v>25</v>
      </c>
      <c r="D2185" s="7" t="n">
        <v>0</v>
      </c>
      <c r="E2185" s="7" t="n">
        <v>3</v>
      </c>
      <c r="F2185" s="7" t="n">
        <v>0</v>
      </c>
      <c r="G2185" s="7" t="n">
        <v>10</v>
      </c>
      <c r="H2185" s="7" t="n">
        <v>0</v>
      </c>
      <c r="I2185" s="7" t="n">
        <v>2</v>
      </c>
      <c r="J2185" s="9" t="n">
        <f aca="false">VLOOKUP(A2185,população!$A$2:$E$5571,2,0)</f>
        <v>3542</v>
      </c>
      <c r="K2185" s="9" t="n">
        <f aca="false">VLOOKUP(A2185,população!$A$2:$E$5571,3,0)</f>
        <v>9834</v>
      </c>
      <c r="L2185" s="9" t="n">
        <f aca="false">VLOOKUP(A2185,população!$A$2:$E$5571,4,0)</f>
        <v>2284</v>
      </c>
      <c r="M2185" s="9" t="n">
        <f aca="false">VLOOKUP(A2185,população!$A$2:$E$5571,5,0)</f>
        <v>15660</v>
      </c>
    </row>
    <row r="2186" customFormat="false" ht="15" hidden="false" customHeight="false" outlineLevel="0" collapsed="false">
      <c r="A2186" s="7" t="n">
        <v>350110</v>
      </c>
      <c r="B2186" s="8" t="str">
        <f aca="false">VLOOKUP(A2186,Municipios!$A$2:$B$5571,2,0)</f>
        <v>Alto Alegre</v>
      </c>
      <c r="C2186" s="7" t="n">
        <v>19</v>
      </c>
      <c r="D2186" s="7" t="n">
        <v>0</v>
      </c>
      <c r="E2186" s="7" t="n">
        <v>1</v>
      </c>
      <c r="F2186" s="7" t="n">
        <v>0</v>
      </c>
      <c r="G2186" s="7" t="n">
        <v>1</v>
      </c>
      <c r="H2186" s="7" t="n">
        <v>0</v>
      </c>
      <c r="I2186" s="7" t="n">
        <v>1</v>
      </c>
      <c r="J2186" s="9" t="n">
        <f aca="false">VLOOKUP(A2186,população!$A$2:$E$5571,2,0)</f>
        <v>753</v>
      </c>
      <c r="K2186" s="9" t="n">
        <f aca="false">VLOOKUP(A2186,população!$A$2:$E$5571,3,0)</f>
        <v>2503</v>
      </c>
      <c r="L2186" s="9" t="n">
        <f aca="false">VLOOKUP(A2186,população!$A$2:$E$5571,4,0)</f>
        <v>802</v>
      </c>
      <c r="M2186" s="9" t="n">
        <f aca="false">VLOOKUP(A2186,população!$A$2:$E$5571,5,0)</f>
        <v>4058</v>
      </c>
    </row>
    <row r="2187" customFormat="false" ht="15" hidden="false" customHeight="false" outlineLevel="0" collapsed="false">
      <c r="A2187" s="7" t="n">
        <v>350130</v>
      </c>
      <c r="B2187" s="8" t="str">
        <f aca="false">VLOOKUP(A2187,Municipios!$A$2:$B$5571,2,0)</f>
        <v>Álvares Machado</v>
      </c>
      <c r="C2187" s="7" t="n">
        <v>18</v>
      </c>
      <c r="D2187" s="7" t="n">
        <v>0</v>
      </c>
      <c r="E2187" s="7" t="n">
        <v>1</v>
      </c>
      <c r="F2187" s="7" t="n">
        <v>0</v>
      </c>
      <c r="G2187" s="7" t="n">
        <v>4</v>
      </c>
      <c r="H2187" s="7" t="n">
        <v>0</v>
      </c>
      <c r="I2187" s="7" t="n">
        <v>1</v>
      </c>
      <c r="J2187" s="9" t="n">
        <f aca="false">VLOOKUP(A2187,população!$A$2:$E$5571,2,0)</f>
        <v>5861</v>
      </c>
      <c r="K2187" s="9" t="n">
        <f aca="false">VLOOKUP(A2187,população!$A$2:$E$5571,3,0)</f>
        <v>14845</v>
      </c>
      <c r="L2187" s="9" t="n">
        <f aca="false">VLOOKUP(A2187,população!$A$2:$E$5571,4,0)</f>
        <v>3231</v>
      </c>
      <c r="M2187" s="9" t="n">
        <f aca="false">VLOOKUP(A2187,população!$A$2:$E$5571,5,0)</f>
        <v>23937</v>
      </c>
    </row>
    <row r="2188" customFormat="false" ht="15" hidden="false" customHeight="false" outlineLevel="0" collapsed="false">
      <c r="A2188" s="7" t="n">
        <v>350160</v>
      </c>
      <c r="B2188" s="8" t="str">
        <f aca="false">VLOOKUP(A2188,Municipios!$A$2:$B$5571,2,0)</f>
        <v>Americana</v>
      </c>
      <c r="C2188" s="7" t="n">
        <v>207</v>
      </c>
      <c r="D2188" s="7" t="n">
        <v>13</v>
      </c>
      <c r="E2188" s="7" t="n">
        <v>7</v>
      </c>
      <c r="F2188" s="7" t="n">
        <v>1</v>
      </c>
      <c r="G2188" s="7" t="n">
        <v>154</v>
      </c>
      <c r="H2188" s="7" t="n">
        <v>12</v>
      </c>
      <c r="I2188" s="7" t="n">
        <v>91</v>
      </c>
      <c r="J2188" s="9" t="n">
        <f aca="false">VLOOKUP(A2188,população!$A$2:$E$5571,2,0)</f>
        <v>44528</v>
      </c>
      <c r="K2188" s="9" t="n">
        <f aca="false">VLOOKUP(A2188,população!$A$2:$E$5571,3,0)</f>
        <v>144705</v>
      </c>
      <c r="L2188" s="9" t="n">
        <f aca="false">VLOOKUP(A2188,população!$A$2:$E$5571,4,0)</f>
        <v>27473</v>
      </c>
      <c r="M2188" s="9" t="n">
        <f aca="false">VLOOKUP(A2188,população!$A$2:$E$5571,5,0)</f>
        <v>216706</v>
      </c>
    </row>
    <row r="2189" customFormat="false" ht="15" hidden="false" customHeight="false" outlineLevel="0" collapsed="false">
      <c r="A2189" s="7" t="n">
        <v>350170</v>
      </c>
      <c r="B2189" s="8" t="str">
        <f aca="false">VLOOKUP(A2189,Municipios!$A$2:$B$5571,2,0)</f>
        <v>Américo Brasiliense</v>
      </c>
      <c r="C2189" s="7" t="n">
        <v>165</v>
      </c>
      <c r="D2189" s="7" t="n">
        <v>10</v>
      </c>
      <c r="E2189" s="7" t="n">
        <v>12</v>
      </c>
      <c r="F2189" s="7" t="n">
        <v>2</v>
      </c>
      <c r="G2189" s="7" t="n">
        <v>90</v>
      </c>
      <c r="H2189" s="7" t="n">
        <v>7</v>
      </c>
      <c r="I2189" s="7" t="n">
        <v>21</v>
      </c>
      <c r="J2189" s="9" t="n">
        <f aca="false">VLOOKUP(A2189,população!$A$2:$E$5571,2,0)</f>
        <v>8915</v>
      </c>
      <c r="K2189" s="9" t="n">
        <f aca="false">VLOOKUP(A2189,população!$A$2:$E$5571,3,0)</f>
        <v>23547</v>
      </c>
      <c r="L2189" s="9" t="n">
        <f aca="false">VLOOKUP(A2189,população!$A$2:$E$5571,4,0)</f>
        <v>2815</v>
      </c>
      <c r="M2189" s="9" t="n">
        <f aca="false">VLOOKUP(A2189,população!$A$2:$E$5571,5,0)</f>
        <v>35277</v>
      </c>
    </row>
    <row r="2190" customFormat="false" ht="15" hidden="false" customHeight="false" outlineLevel="0" collapsed="false">
      <c r="A2190" s="7" t="n">
        <v>350190</v>
      </c>
      <c r="B2190" s="8" t="str">
        <f aca="false">VLOOKUP(A2190,Municipios!$A$2:$B$5571,2,0)</f>
        <v>Amparo</v>
      </c>
      <c r="C2190" s="7" t="n">
        <v>213</v>
      </c>
      <c r="D2190" s="7" t="n">
        <v>7</v>
      </c>
      <c r="E2190" s="7" t="n">
        <v>4</v>
      </c>
      <c r="F2190" s="7" t="n">
        <v>1</v>
      </c>
      <c r="G2190" s="7" t="n">
        <v>185</v>
      </c>
      <c r="H2190" s="7" t="n">
        <v>6</v>
      </c>
      <c r="I2190" s="7" t="n">
        <v>19</v>
      </c>
      <c r="J2190" s="9" t="n">
        <f aca="false">VLOOKUP(A2190,população!$A$2:$E$5571,2,0)</f>
        <v>14323</v>
      </c>
      <c r="K2190" s="9" t="n">
        <f aca="false">VLOOKUP(A2190,população!$A$2:$E$5571,3,0)</f>
        <v>43652</v>
      </c>
      <c r="L2190" s="9" t="n">
        <f aca="false">VLOOKUP(A2190,população!$A$2:$E$5571,4,0)</f>
        <v>9543</v>
      </c>
      <c r="M2190" s="9" t="n">
        <f aca="false">VLOOKUP(A2190,população!$A$2:$E$5571,5,0)</f>
        <v>67518</v>
      </c>
    </row>
    <row r="2191" customFormat="false" ht="15" hidden="false" customHeight="false" outlineLevel="0" collapsed="false">
      <c r="A2191" s="7" t="n">
        <v>350210</v>
      </c>
      <c r="B2191" s="8" t="str">
        <f aca="false">VLOOKUP(A2191,Municipios!$A$2:$B$5571,2,0)</f>
        <v>Andradina</v>
      </c>
      <c r="C2191" s="7" t="n">
        <v>91</v>
      </c>
      <c r="D2191" s="7" t="n">
        <v>10</v>
      </c>
      <c r="E2191" s="7" t="n">
        <v>5</v>
      </c>
      <c r="F2191" s="7" t="n">
        <v>2</v>
      </c>
      <c r="G2191" s="7" t="n">
        <v>28</v>
      </c>
      <c r="H2191" s="7" t="n">
        <v>5</v>
      </c>
      <c r="I2191" s="7" t="n">
        <v>7</v>
      </c>
      <c r="J2191" s="9" t="n">
        <f aca="false">VLOOKUP(A2191,população!$A$2:$E$5571,2,0)</f>
        <v>11993</v>
      </c>
      <c r="K2191" s="9" t="n">
        <f aca="false">VLOOKUP(A2191,população!$A$2:$E$5571,3,0)</f>
        <v>35613</v>
      </c>
      <c r="L2191" s="9" t="n">
        <f aca="false">VLOOKUP(A2191,população!$A$2:$E$5571,4,0)</f>
        <v>8403</v>
      </c>
      <c r="M2191" s="9" t="n">
        <f aca="false">VLOOKUP(A2191,população!$A$2:$E$5571,5,0)</f>
        <v>56009</v>
      </c>
    </row>
    <row r="2192" customFormat="false" ht="15" hidden="false" customHeight="false" outlineLevel="0" collapsed="false">
      <c r="A2192" s="7" t="n">
        <v>350220</v>
      </c>
      <c r="B2192" s="8" t="str">
        <f aca="false">VLOOKUP(A2192,Municipios!$A$2:$B$5571,2,0)</f>
        <v>Angatuba</v>
      </c>
      <c r="C2192" s="7" t="n">
        <v>54</v>
      </c>
      <c r="D2192" s="7" t="n">
        <v>0</v>
      </c>
      <c r="E2192" s="7" t="n">
        <v>4</v>
      </c>
      <c r="F2192" s="7" t="n">
        <v>0</v>
      </c>
      <c r="G2192" s="7" t="n">
        <v>10</v>
      </c>
      <c r="H2192" s="7" t="n">
        <v>0</v>
      </c>
      <c r="I2192" s="7" t="n">
        <v>1</v>
      </c>
      <c r="J2192" s="9" t="n">
        <f aca="false">VLOOKUP(A2192,população!$A$2:$E$5571,2,0)</f>
        <v>5740</v>
      </c>
      <c r="K2192" s="9" t="n">
        <f aca="false">VLOOKUP(A2192,população!$A$2:$E$5571,3,0)</f>
        <v>14288</v>
      </c>
      <c r="L2192" s="9" t="n">
        <f aca="false">VLOOKUP(A2192,população!$A$2:$E$5571,4,0)</f>
        <v>2697</v>
      </c>
      <c r="M2192" s="9" t="n">
        <f aca="false">VLOOKUP(A2192,população!$A$2:$E$5571,5,0)</f>
        <v>22725</v>
      </c>
    </row>
    <row r="2193" customFormat="false" ht="15" hidden="false" customHeight="false" outlineLevel="0" collapsed="false">
      <c r="A2193" s="7" t="n">
        <v>350250</v>
      </c>
      <c r="B2193" s="8" t="str">
        <f aca="false">VLOOKUP(A2193,Municipios!$A$2:$B$5571,2,0)</f>
        <v>Aparecida</v>
      </c>
      <c r="C2193" s="7" t="n">
        <v>70</v>
      </c>
      <c r="D2193" s="7" t="n">
        <v>9</v>
      </c>
      <c r="E2193" s="7" t="n">
        <v>4</v>
      </c>
      <c r="F2193" s="7" t="n">
        <v>1</v>
      </c>
      <c r="G2193" s="7" t="n">
        <v>21</v>
      </c>
      <c r="H2193" s="7" t="n">
        <v>9</v>
      </c>
      <c r="I2193" s="7" t="n">
        <v>17</v>
      </c>
      <c r="J2193" s="9" t="n">
        <f aca="false">VLOOKUP(A2193,população!$A$2:$E$5571,2,0)</f>
        <v>8012</v>
      </c>
      <c r="K2193" s="9" t="n">
        <f aca="false">VLOOKUP(A2193,população!$A$2:$E$5571,3,0)</f>
        <v>22921</v>
      </c>
      <c r="L2193" s="9" t="n">
        <f aca="false">VLOOKUP(A2193,população!$A$2:$E$5571,4,0)</f>
        <v>4290</v>
      </c>
      <c r="M2193" s="9" t="n">
        <f aca="false">VLOOKUP(A2193,população!$A$2:$E$5571,5,0)</f>
        <v>35223</v>
      </c>
    </row>
    <row r="2194" customFormat="false" ht="15" hidden="false" customHeight="false" outlineLevel="0" collapsed="false">
      <c r="A2194" s="7" t="n">
        <v>350260</v>
      </c>
      <c r="B2194" s="8" t="str">
        <f aca="false">VLOOKUP(A2194,Municipios!$A$2:$B$5571,2,0)</f>
        <v>Aparecida d'Oeste</v>
      </c>
      <c r="C2194" s="7" t="n">
        <v>20</v>
      </c>
      <c r="D2194" s="7" t="n">
        <v>0</v>
      </c>
      <c r="E2194" s="7" t="n">
        <v>1</v>
      </c>
      <c r="F2194" s="7" t="n">
        <v>0</v>
      </c>
      <c r="G2194" s="7" t="n">
        <v>1</v>
      </c>
      <c r="H2194" s="7" t="n">
        <v>0</v>
      </c>
      <c r="I2194" s="7" t="n">
        <v>1</v>
      </c>
      <c r="J2194" s="9" t="n">
        <f aca="false">VLOOKUP(A2194,população!$A$2:$E$5571,2,0)</f>
        <v>894</v>
      </c>
      <c r="K2194" s="9" t="n">
        <f aca="false">VLOOKUP(A2194,população!$A$2:$E$5571,3,0)</f>
        <v>2673</v>
      </c>
      <c r="L2194" s="9" t="n">
        <f aca="false">VLOOKUP(A2194,população!$A$2:$E$5571,4,0)</f>
        <v>829</v>
      </c>
      <c r="M2194" s="9" t="n">
        <f aca="false">VLOOKUP(A2194,população!$A$2:$E$5571,5,0)</f>
        <v>4396</v>
      </c>
    </row>
    <row r="2195" customFormat="false" ht="15" hidden="false" customHeight="false" outlineLevel="0" collapsed="false">
      <c r="A2195" s="7" t="n">
        <v>350270</v>
      </c>
      <c r="B2195" s="8" t="str">
        <f aca="false">VLOOKUP(A2195,Municipios!$A$2:$B$5571,2,0)</f>
        <v>Apiaí</v>
      </c>
      <c r="C2195" s="7" t="n">
        <v>39</v>
      </c>
      <c r="D2195" s="7" t="n">
        <v>0</v>
      </c>
      <c r="E2195" s="7" t="n">
        <v>4</v>
      </c>
      <c r="F2195" s="7" t="n">
        <v>0</v>
      </c>
      <c r="G2195" s="7" t="n">
        <v>20</v>
      </c>
      <c r="H2195" s="7" t="n">
        <v>0</v>
      </c>
      <c r="I2195" s="7" t="n">
        <v>2</v>
      </c>
      <c r="J2195" s="9" t="n">
        <f aca="false">VLOOKUP(A2195,população!$A$2:$E$5571,2,0)</f>
        <v>7160</v>
      </c>
      <c r="K2195" s="9" t="n">
        <f aca="false">VLOOKUP(A2195,população!$A$2:$E$5571,3,0)</f>
        <v>14935</v>
      </c>
      <c r="L2195" s="9" t="n">
        <f aca="false">VLOOKUP(A2195,população!$A$2:$E$5571,4,0)</f>
        <v>2763</v>
      </c>
      <c r="M2195" s="9" t="n">
        <f aca="false">VLOOKUP(A2195,população!$A$2:$E$5571,5,0)</f>
        <v>24858</v>
      </c>
    </row>
    <row r="2196" customFormat="false" ht="15" hidden="false" customHeight="false" outlineLevel="0" collapsed="false">
      <c r="A2196" s="7" t="n">
        <v>350280</v>
      </c>
      <c r="B2196" s="8" t="str">
        <f aca="false">VLOOKUP(A2196,Municipios!$A$2:$B$5571,2,0)</f>
        <v>Araçatuba</v>
      </c>
      <c r="C2196" s="7" t="n">
        <v>300</v>
      </c>
      <c r="D2196" s="7" t="n">
        <v>40</v>
      </c>
      <c r="E2196" s="7" t="n">
        <v>15</v>
      </c>
      <c r="F2196" s="7" t="n">
        <v>3</v>
      </c>
      <c r="G2196" s="7" t="n">
        <v>205</v>
      </c>
      <c r="H2196" s="7" t="n">
        <v>33</v>
      </c>
      <c r="I2196" s="7" t="n">
        <v>59</v>
      </c>
      <c r="J2196" s="9" t="n">
        <f aca="false">VLOOKUP(A2196,população!$A$2:$E$5571,2,0)</f>
        <v>39227</v>
      </c>
      <c r="K2196" s="9" t="n">
        <f aca="false">VLOOKUP(A2196,população!$A$2:$E$5571,3,0)</f>
        <v>120667</v>
      </c>
      <c r="L2196" s="9" t="n">
        <f aca="false">VLOOKUP(A2196,população!$A$2:$E$5571,4,0)</f>
        <v>25887</v>
      </c>
      <c r="M2196" s="9" t="n">
        <f aca="false">VLOOKUP(A2196,população!$A$2:$E$5571,5,0)</f>
        <v>185781</v>
      </c>
    </row>
    <row r="2197" customFormat="false" ht="15" hidden="false" customHeight="false" outlineLevel="0" collapsed="false">
      <c r="A2197" s="7" t="n">
        <v>350310</v>
      </c>
      <c r="B2197" s="8" t="str">
        <f aca="false">VLOOKUP(A2197,Municipios!$A$2:$B$5571,2,0)</f>
        <v>Arandu</v>
      </c>
      <c r="C2197" s="7" t="n">
        <v>12</v>
      </c>
      <c r="D2197" s="7" t="n">
        <v>0</v>
      </c>
      <c r="E2197" s="7" t="n">
        <v>0</v>
      </c>
      <c r="F2197" s="7" t="n">
        <v>0</v>
      </c>
      <c r="G2197" s="7" t="n">
        <v>0</v>
      </c>
      <c r="H2197" s="7" t="n">
        <v>0</v>
      </c>
      <c r="I2197" s="7" t="n">
        <v>2</v>
      </c>
      <c r="J2197" s="9" t="n">
        <f aca="false">VLOOKUP(A2197,população!$A$2:$E$5571,2,0)</f>
        <v>1550</v>
      </c>
      <c r="K2197" s="9" t="n">
        <f aca="false">VLOOKUP(A2197,população!$A$2:$E$5571,3,0)</f>
        <v>3841</v>
      </c>
      <c r="L2197" s="9" t="n">
        <f aca="false">VLOOKUP(A2197,população!$A$2:$E$5571,4,0)</f>
        <v>750</v>
      </c>
      <c r="M2197" s="9" t="n">
        <f aca="false">VLOOKUP(A2197,população!$A$2:$E$5571,5,0)</f>
        <v>6141</v>
      </c>
    </row>
    <row r="2198" customFormat="false" ht="15" hidden="false" customHeight="false" outlineLevel="0" collapsed="false">
      <c r="A2198" s="7" t="n">
        <v>350320</v>
      </c>
      <c r="B2198" s="8" t="str">
        <f aca="false">VLOOKUP(A2198,Municipios!$A$2:$B$5571,2,0)</f>
        <v>Araraquara</v>
      </c>
      <c r="C2198" s="7" t="n">
        <v>206</v>
      </c>
      <c r="D2198" s="7" t="n">
        <v>24</v>
      </c>
      <c r="E2198" s="7" t="n">
        <v>9</v>
      </c>
      <c r="F2198" s="7" t="n">
        <v>2</v>
      </c>
      <c r="G2198" s="7" t="n">
        <v>136</v>
      </c>
      <c r="H2198" s="7" t="n">
        <v>19</v>
      </c>
      <c r="I2198" s="7" t="n">
        <v>59</v>
      </c>
      <c r="J2198" s="9" t="n">
        <f aca="false">VLOOKUP(A2198,população!$A$2:$E$5571,2,0)</f>
        <v>45114</v>
      </c>
      <c r="K2198" s="9" t="n">
        <f aca="false">VLOOKUP(A2198,população!$A$2:$E$5571,3,0)</f>
        <v>140882</v>
      </c>
      <c r="L2198" s="9" t="n">
        <f aca="false">VLOOKUP(A2198,população!$A$2:$E$5571,4,0)</f>
        <v>29655</v>
      </c>
      <c r="M2198" s="9" t="n">
        <f aca="false">VLOOKUP(A2198,população!$A$2:$E$5571,5,0)</f>
        <v>215651</v>
      </c>
    </row>
    <row r="2199" customFormat="false" ht="15" hidden="false" customHeight="false" outlineLevel="0" collapsed="false">
      <c r="A2199" s="7" t="n">
        <v>350330</v>
      </c>
      <c r="B2199" s="8" t="str">
        <f aca="false">VLOOKUP(A2199,Municipios!$A$2:$B$5571,2,0)</f>
        <v>Araras</v>
      </c>
      <c r="C2199" s="7" t="n">
        <v>246</v>
      </c>
      <c r="D2199" s="7" t="n">
        <v>21</v>
      </c>
      <c r="E2199" s="7" t="n">
        <v>4</v>
      </c>
      <c r="F2199" s="7" t="n">
        <v>1</v>
      </c>
      <c r="G2199" s="7" t="n">
        <v>196</v>
      </c>
      <c r="H2199" s="7" t="n">
        <v>18</v>
      </c>
      <c r="I2199" s="7" t="n">
        <v>57</v>
      </c>
      <c r="J2199" s="9" t="n">
        <f aca="false">VLOOKUP(A2199,população!$A$2:$E$5571,2,0)</f>
        <v>26582</v>
      </c>
      <c r="K2199" s="9" t="n">
        <f aca="false">VLOOKUP(A2199,população!$A$2:$E$5571,3,0)</f>
        <v>80181</v>
      </c>
      <c r="L2199" s="9" t="n">
        <f aca="false">VLOOKUP(A2199,população!$A$2:$E$5571,4,0)</f>
        <v>15131</v>
      </c>
      <c r="M2199" s="9" t="n">
        <f aca="false">VLOOKUP(A2199,população!$A$2:$E$5571,5,0)</f>
        <v>121894</v>
      </c>
    </row>
    <row r="2200" customFormat="false" ht="15" hidden="false" customHeight="false" outlineLevel="0" collapsed="false">
      <c r="A2200" s="7" t="n">
        <v>350340</v>
      </c>
      <c r="B2200" s="8" t="str">
        <f aca="false">VLOOKUP(A2200,Municipios!$A$2:$B$5571,2,0)</f>
        <v>Arealva</v>
      </c>
      <c r="C2200" s="7" t="n">
        <v>18</v>
      </c>
      <c r="D2200" s="7" t="n">
        <v>0</v>
      </c>
      <c r="E2200" s="7" t="n">
        <v>2</v>
      </c>
      <c r="F2200" s="7" t="n">
        <v>0</v>
      </c>
      <c r="G2200" s="7" t="n">
        <v>2</v>
      </c>
      <c r="H2200" s="7" t="n">
        <v>0</v>
      </c>
      <c r="I2200" s="7" t="n">
        <v>1</v>
      </c>
      <c r="J2200" s="9" t="n">
        <f aca="false">VLOOKUP(A2200,população!$A$2:$E$5571,2,0)</f>
        <v>1553</v>
      </c>
      <c r="K2200" s="9" t="n">
        <f aca="false">VLOOKUP(A2200,população!$A$2:$E$5571,3,0)</f>
        <v>4788</v>
      </c>
      <c r="L2200" s="9" t="n">
        <f aca="false">VLOOKUP(A2200,população!$A$2:$E$5571,4,0)</f>
        <v>1475</v>
      </c>
      <c r="M2200" s="9" t="n">
        <f aca="false">VLOOKUP(A2200,população!$A$2:$E$5571,5,0)</f>
        <v>7816</v>
      </c>
    </row>
    <row r="2201" customFormat="false" ht="15" hidden="false" customHeight="false" outlineLevel="0" collapsed="false">
      <c r="A2201" s="7" t="n">
        <v>350370</v>
      </c>
      <c r="B2201" s="8" t="str">
        <f aca="false">VLOOKUP(A2201,Municipios!$A$2:$B$5571,2,0)</f>
        <v>Ariranha</v>
      </c>
      <c r="C2201" s="7" t="n">
        <v>0</v>
      </c>
      <c r="D2201" s="7" t="n">
        <v>0</v>
      </c>
      <c r="E2201" s="7" t="n">
        <v>0</v>
      </c>
      <c r="F2201" s="7" t="n">
        <v>0</v>
      </c>
      <c r="G2201" s="7" t="n">
        <v>0</v>
      </c>
      <c r="H2201" s="7" t="n">
        <v>0</v>
      </c>
      <c r="I2201" s="7" t="n">
        <v>0</v>
      </c>
      <c r="J2201" s="9" t="n">
        <f aca="false">VLOOKUP(A2201,população!$A$2:$E$5571,2,0)</f>
        <v>1792</v>
      </c>
      <c r="K2201" s="9" t="n">
        <f aca="false">VLOOKUP(A2201,população!$A$2:$E$5571,3,0)</f>
        <v>5620</v>
      </c>
      <c r="L2201" s="9" t="n">
        <f aca="false">VLOOKUP(A2201,população!$A$2:$E$5571,4,0)</f>
        <v>1154</v>
      </c>
      <c r="M2201" s="9" t="n">
        <f aca="false">VLOOKUP(A2201,população!$A$2:$E$5571,5,0)</f>
        <v>8566</v>
      </c>
    </row>
    <row r="2202" customFormat="false" ht="15" hidden="false" customHeight="false" outlineLevel="0" collapsed="false">
      <c r="A2202" s="7" t="n">
        <v>350380</v>
      </c>
      <c r="B2202" s="8" t="str">
        <f aca="false">VLOOKUP(A2202,Municipios!$A$2:$B$5571,2,0)</f>
        <v>Artur Nogueira</v>
      </c>
      <c r="C2202" s="7" t="n">
        <v>0</v>
      </c>
      <c r="D2202" s="7" t="n">
        <v>0</v>
      </c>
      <c r="E2202" s="7" t="n">
        <v>0</v>
      </c>
      <c r="F2202" s="7" t="n">
        <v>0</v>
      </c>
      <c r="G2202" s="7" t="n">
        <v>0</v>
      </c>
      <c r="H2202" s="7" t="n">
        <v>0</v>
      </c>
      <c r="I2202" s="7" t="n">
        <v>4</v>
      </c>
      <c r="J2202" s="9" t="n">
        <f aca="false">VLOOKUP(A2202,população!$A$2:$E$5571,2,0)</f>
        <v>11271</v>
      </c>
      <c r="K2202" s="9" t="n">
        <f aca="false">VLOOKUP(A2202,população!$A$2:$E$5571,3,0)</f>
        <v>29995</v>
      </c>
      <c r="L2202" s="9" t="n">
        <f aca="false">VLOOKUP(A2202,população!$A$2:$E$5571,4,0)</f>
        <v>4554</v>
      </c>
      <c r="M2202" s="9" t="n">
        <f aca="false">VLOOKUP(A2202,população!$A$2:$E$5571,5,0)</f>
        <v>45820</v>
      </c>
    </row>
    <row r="2203" customFormat="false" ht="15" hidden="false" customHeight="false" outlineLevel="0" collapsed="false">
      <c r="A2203" s="7" t="n">
        <v>350390</v>
      </c>
      <c r="B2203" s="8" t="str">
        <f aca="false">VLOOKUP(A2203,Municipios!$A$2:$B$5571,2,0)</f>
        <v>Arujá</v>
      </c>
      <c r="C2203" s="7" t="n">
        <v>24</v>
      </c>
      <c r="D2203" s="7" t="n">
        <v>0</v>
      </c>
      <c r="E2203" s="7" t="n">
        <v>2</v>
      </c>
      <c r="F2203" s="7" t="n">
        <v>0</v>
      </c>
      <c r="G2203" s="7" t="n">
        <v>9</v>
      </c>
      <c r="H2203" s="7" t="n">
        <v>0</v>
      </c>
      <c r="I2203" s="7" t="n">
        <v>19</v>
      </c>
      <c r="J2203" s="9" t="n">
        <f aca="false">VLOOKUP(A2203,população!$A$2:$E$5571,2,0)</f>
        <v>22537</v>
      </c>
      <c r="K2203" s="9" t="n">
        <f aca="false">VLOOKUP(A2203,população!$A$2:$E$5571,3,0)</f>
        <v>50227</v>
      </c>
      <c r="L2203" s="9" t="n">
        <f aca="false">VLOOKUP(A2203,população!$A$2:$E$5571,4,0)</f>
        <v>6401</v>
      </c>
      <c r="M2203" s="9" t="n">
        <f aca="false">VLOOKUP(A2203,população!$A$2:$E$5571,5,0)</f>
        <v>79165</v>
      </c>
    </row>
    <row r="2204" customFormat="false" ht="15" hidden="false" customHeight="false" outlineLevel="0" collapsed="false">
      <c r="A2204" s="7" t="n">
        <v>350400</v>
      </c>
      <c r="B2204" s="8" t="str">
        <f aca="false">VLOOKUP(A2204,Municipios!$A$2:$B$5571,2,0)</f>
        <v>Assis</v>
      </c>
      <c r="C2204" s="7" t="n">
        <v>160</v>
      </c>
      <c r="D2204" s="7" t="n">
        <v>32</v>
      </c>
      <c r="E2204" s="7" t="n">
        <v>5</v>
      </c>
      <c r="F2204" s="7" t="n">
        <v>4</v>
      </c>
      <c r="G2204" s="7" t="n">
        <v>80</v>
      </c>
      <c r="H2204" s="7" t="n">
        <v>23</v>
      </c>
      <c r="I2204" s="7" t="n">
        <v>58</v>
      </c>
      <c r="J2204" s="9" t="n">
        <f aca="false">VLOOKUP(A2204,população!$A$2:$E$5571,2,0)</f>
        <v>20784</v>
      </c>
      <c r="K2204" s="9" t="n">
        <f aca="false">VLOOKUP(A2204,população!$A$2:$E$5571,3,0)</f>
        <v>62866</v>
      </c>
      <c r="L2204" s="9" t="n">
        <f aca="false">VLOOKUP(A2204,população!$A$2:$E$5571,4,0)</f>
        <v>13614</v>
      </c>
      <c r="M2204" s="9" t="n">
        <f aca="false">VLOOKUP(A2204,população!$A$2:$E$5571,5,0)</f>
        <v>97264</v>
      </c>
    </row>
    <row r="2205" customFormat="false" ht="15" hidden="false" customHeight="false" outlineLevel="0" collapsed="false">
      <c r="A2205" s="7" t="n">
        <v>350410</v>
      </c>
      <c r="B2205" s="8" t="str">
        <f aca="false">VLOOKUP(A2205,Municipios!$A$2:$B$5571,2,0)</f>
        <v>Atibaia</v>
      </c>
      <c r="C2205" s="7" t="n">
        <v>55</v>
      </c>
      <c r="D2205" s="7" t="n">
        <v>0</v>
      </c>
      <c r="E2205" s="7" t="n">
        <v>8</v>
      </c>
      <c r="F2205" s="7" t="n">
        <v>0</v>
      </c>
      <c r="G2205" s="7" t="n">
        <v>35</v>
      </c>
      <c r="H2205" s="7" t="n">
        <v>0</v>
      </c>
      <c r="I2205" s="7" t="n">
        <v>29</v>
      </c>
      <c r="J2205" s="9" t="n">
        <f aca="false">VLOOKUP(A2205,população!$A$2:$E$5571,2,0)</f>
        <v>32950</v>
      </c>
      <c r="K2205" s="9" t="n">
        <f aca="false">VLOOKUP(A2205,população!$A$2:$E$5571,3,0)</f>
        <v>82415</v>
      </c>
      <c r="L2205" s="9" t="n">
        <f aca="false">VLOOKUP(A2205,população!$A$2:$E$5571,4,0)</f>
        <v>16444</v>
      </c>
      <c r="M2205" s="9" t="n">
        <f aca="false">VLOOKUP(A2205,população!$A$2:$E$5571,5,0)</f>
        <v>131809</v>
      </c>
    </row>
    <row r="2206" customFormat="false" ht="15" hidden="false" customHeight="false" outlineLevel="0" collapsed="false">
      <c r="A2206" s="7" t="n">
        <v>350420</v>
      </c>
      <c r="B2206" s="8" t="str">
        <f aca="false">VLOOKUP(A2206,Municipios!$A$2:$B$5571,2,0)</f>
        <v>Auriflama</v>
      </c>
      <c r="C2206" s="7" t="n">
        <v>35</v>
      </c>
      <c r="D2206" s="7" t="n">
        <v>0</v>
      </c>
      <c r="E2206" s="7" t="n">
        <v>3</v>
      </c>
      <c r="F2206" s="7" t="n">
        <v>0</v>
      </c>
      <c r="G2206" s="7" t="n">
        <v>8</v>
      </c>
      <c r="H2206" s="7" t="n">
        <v>0</v>
      </c>
      <c r="I2206" s="7" t="n">
        <v>1</v>
      </c>
      <c r="J2206" s="9" t="n">
        <f aca="false">VLOOKUP(A2206,população!$A$2:$E$5571,2,0)</f>
        <v>2844</v>
      </c>
      <c r="K2206" s="9" t="n">
        <f aca="false">VLOOKUP(A2206,população!$A$2:$E$5571,3,0)</f>
        <v>9256</v>
      </c>
      <c r="L2206" s="9" t="n">
        <f aca="false">VLOOKUP(A2206,população!$A$2:$E$5571,4,0)</f>
        <v>2220</v>
      </c>
      <c r="M2206" s="9" t="n">
        <f aca="false">VLOOKUP(A2206,população!$A$2:$E$5571,5,0)</f>
        <v>14320</v>
      </c>
    </row>
    <row r="2207" customFormat="false" ht="15" hidden="false" customHeight="false" outlineLevel="0" collapsed="false">
      <c r="A2207" s="7" t="n">
        <v>350450</v>
      </c>
      <c r="B2207" s="8" t="str">
        <f aca="false">VLOOKUP(A2207,Municipios!$A$2:$B$5571,2,0)</f>
        <v>Avaré</v>
      </c>
      <c r="C2207" s="7" t="n">
        <v>95</v>
      </c>
      <c r="D2207" s="7" t="n">
        <v>9</v>
      </c>
      <c r="E2207" s="7" t="n">
        <v>8</v>
      </c>
      <c r="F2207" s="7" t="n">
        <v>1</v>
      </c>
      <c r="G2207" s="7" t="n">
        <v>71</v>
      </c>
      <c r="H2207" s="7" t="n">
        <v>8</v>
      </c>
      <c r="I2207" s="7" t="n">
        <v>12</v>
      </c>
      <c r="J2207" s="9" t="n">
        <f aca="false">VLOOKUP(A2207,população!$A$2:$E$5571,2,0)</f>
        <v>20834</v>
      </c>
      <c r="K2207" s="9" t="n">
        <f aca="false">VLOOKUP(A2207,população!$A$2:$E$5571,3,0)</f>
        <v>54014</v>
      </c>
      <c r="L2207" s="9" t="n">
        <f aca="false">VLOOKUP(A2207,população!$A$2:$E$5571,4,0)</f>
        <v>10721</v>
      </c>
      <c r="M2207" s="9" t="n">
        <f aca="false">VLOOKUP(A2207,população!$A$2:$E$5571,5,0)</f>
        <v>85569</v>
      </c>
    </row>
    <row r="2208" customFormat="false" ht="15" hidden="false" customHeight="false" outlineLevel="0" collapsed="false">
      <c r="A2208" s="7" t="n">
        <v>350490</v>
      </c>
      <c r="B2208" s="8" t="str">
        <f aca="false">VLOOKUP(A2208,Municipios!$A$2:$B$5571,2,0)</f>
        <v>Bananal</v>
      </c>
      <c r="C2208" s="7" t="n">
        <v>15</v>
      </c>
      <c r="D2208" s="7" t="n">
        <v>0</v>
      </c>
      <c r="E2208" s="7" t="n">
        <v>0</v>
      </c>
      <c r="F2208" s="7" t="n">
        <v>0</v>
      </c>
      <c r="G2208" s="7" t="n">
        <v>1</v>
      </c>
      <c r="H2208" s="7" t="n">
        <v>0</v>
      </c>
      <c r="I2208" s="7" t="n">
        <v>2</v>
      </c>
      <c r="J2208" s="9" t="n">
        <f aca="false">VLOOKUP(A2208,população!$A$2:$E$5571,2,0)</f>
        <v>2166</v>
      </c>
      <c r="K2208" s="9" t="n">
        <f aca="false">VLOOKUP(A2208,população!$A$2:$E$5571,3,0)</f>
        <v>6276</v>
      </c>
      <c r="L2208" s="9" t="n">
        <f aca="false">VLOOKUP(A2208,população!$A$2:$E$5571,4,0)</f>
        <v>1476</v>
      </c>
      <c r="M2208" s="9" t="n">
        <f aca="false">VLOOKUP(A2208,população!$A$2:$E$5571,5,0)</f>
        <v>9918</v>
      </c>
    </row>
    <row r="2209" customFormat="false" ht="15" hidden="false" customHeight="false" outlineLevel="0" collapsed="false">
      <c r="A2209" s="7" t="n">
        <v>350520</v>
      </c>
      <c r="B2209" s="8" t="str">
        <f aca="false">VLOOKUP(A2209,Municipios!$A$2:$B$5571,2,0)</f>
        <v>Bariri</v>
      </c>
      <c r="C2209" s="7" t="n">
        <v>34</v>
      </c>
      <c r="D2209" s="7" t="n">
        <v>0</v>
      </c>
      <c r="E2209" s="7" t="n">
        <v>4</v>
      </c>
      <c r="F2209" s="7" t="n">
        <v>0</v>
      </c>
      <c r="G2209" s="7" t="n">
        <v>12</v>
      </c>
      <c r="H2209" s="7" t="n">
        <v>0</v>
      </c>
      <c r="I2209" s="7" t="n">
        <v>1</v>
      </c>
      <c r="J2209" s="9" t="n">
        <f aca="false">VLOOKUP(A2209,população!$A$2:$E$5571,2,0)</f>
        <v>7348</v>
      </c>
      <c r="K2209" s="9" t="n">
        <f aca="false">VLOOKUP(A2209,população!$A$2:$E$5571,3,0)</f>
        <v>19954</v>
      </c>
      <c r="L2209" s="9" t="n">
        <f aca="false">VLOOKUP(A2209,população!$A$2:$E$5571,4,0)</f>
        <v>4847</v>
      </c>
      <c r="M2209" s="9" t="n">
        <f aca="false">VLOOKUP(A2209,população!$A$2:$E$5571,5,0)</f>
        <v>32149</v>
      </c>
    </row>
    <row r="2210" customFormat="false" ht="15" hidden="false" customHeight="false" outlineLevel="0" collapsed="false">
      <c r="A2210" s="7" t="n">
        <v>350530</v>
      </c>
      <c r="B2210" s="8" t="str">
        <f aca="false">VLOOKUP(A2210,Municipios!$A$2:$B$5571,2,0)</f>
        <v>Barra Bonita</v>
      </c>
      <c r="C2210" s="7" t="n">
        <v>59</v>
      </c>
      <c r="D2210" s="7" t="n">
        <v>0</v>
      </c>
      <c r="E2210" s="7" t="n">
        <v>4</v>
      </c>
      <c r="F2210" s="7" t="n">
        <v>0</v>
      </c>
      <c r="G2210" s="7" t="n">
        <v>18</v>
      </c>
      <c r="H2210" s="7" t="n">
        <v>0</v>
      </c>
      <c r="I2210" s="7" t="n">
        <v>6</v>
      </c>
      <c r="J2210" s="9" t="n">
        <f aca="false">VLOOKUP(A2210,população!$A$2:$E$5571,2,0)</f>
        <v>6587</v>
      </c>
      <c r="K2210" s="9" t="n">
        <f aca="false">VLOOKUP(A2210,população!$A$2:$E$5571,3,0)</f>
        <v>23454</v>
      </c>
      <c r="L2210" s="9" t="n">
        <f aca="false">VLOOKUP(A2210,população!$A$2:$E$5571,4,0)</f>
        <v>4894</v>
      </c>
      <c r="M2210" s="9" t="n">
        <f aca="false">VLOOKUP(A2210,população!$A$2:$E$5571,5,0)</f>
        <v>34935</v>
      </c>
    </row>
    <row r="2211" customFormat="false" ht="15" hidden="false" customHeight="false" outlineLevel="0" collapsed="false">
      <c r="A2211" s="7" t="n">
        <v>350550</v>
      </c>
      <c r="B2211" s="8" t="str">
        <f aca="false">VLOOKUP(A2211,Municipios!$A$2:$B$5571,2,0)</f>
        <v>Barretos</v>
      </c>
      <c r="C2211" s="7" t="n">
        <v>359</v>
      </c>
      <c r="D2211" s="7" t="n">
        <v>66</v>
      </c>
      <c r="E2211" s="7" t="n">
        <v>8</v>
      </c>
      <c r="F2211" s="7" t="n">
        <v>4</v>
      </c>
      <c r="G2211" s="7" t="n">
        <v>257</v>
      </c>
      <c r="H2211" s="7" t="n">
        <v>49</v>
      </c>
      <c r="I2211" s="7" t="n">
        <v>112</v>
      </c>
      <c r="J2211" s="9" t="n">
        <f aca="false">VLOOKUP(A2211,população!$A$2:$E$5571,2,0)</f>
        <v>25125</v>
      </c>
      <c r="K2211" s="9" t="n">
        <f aca="false">VLOOKUP(A2211,população!$A$2:$E$5571,3,0)</f>
        <v>73688</v>
      </c>
      <c r="L2211" s="9" t="n">
        <f aca="false">VLOOKUP(A2211,população!$A$2:$E$5571,4,0)</f>
        <v>15596</v>
      </c>
      <c r="M2211" s="9" t="n">
        <f aca="false">VLOOKUP(A2211,população!$A$2:$E$5571,5,0)</f>
        <v>114409</v>
      </c>
    </row>
    <row r="2212" customFormat="false" ht="15" hidden="false" customHeight="false" outlineLevel="0" collapsed="false">
      <c r="A2212" s="7" t="n">
        <v>350570</v>
      </c>
      <c r="B2212" s="8" t="str">
        <f aca="false">VLOOKUP(A2212,Municipios!$A$2:$B$5571,2,0)</f>
        <v>Barueri</v>
      </c>
      <c r="C2212" s="7" t="n">
        <v>342</v>
      </c>
      <c r="D2212" s="7" t="n">
        <v>39</v>
      </c>
      <c r="E2212" s="7" t="n">
        <v>34</v>
      </c>
      <c r="F2212" s="7" t="n">
        <v>3</v>
      </c>
      <c r="G2212" s="7" t="n">
        <v>246</v>
      </c>
      <c r="H2212" s="7" t="n">
        <v>39</v>
      </c>
      <c r="I2212" s="7" t="n">
        <v>103</v>
      </c>
      <c r="J2212" s="9" t="n">
        <f aca="false">VLOOKUP(A2212,população!$A$2:$E$5571,2,0)</f>
        <v>78538</v>
      </c>
      <c r="K2212" s="9" t="n">
        <f aca="false">VLOOKUP(A2212,população!$A$2:$E$5571,3,0)</f>
        <v>163789</v>
      </c>
      <c r="L2212" s="9" t="n">
        <f aca="false">VLOOKUP(A2212,população!$A$2:$E$5571,4,0)</f>
        <v>17643</v>
      </c>
      <c r="M2212" s="9" t="n">
        <f aca="false">VLOOKUP(A2212,população!$A$2:$E$5571,5,0)</f>
        <v>259970</v>
      </c>
    </row>
    <row r="2213" customFormat="false" ht="15" hidden="false" customHeight="false" outlineLevel="0" collapsed="false">
      <c r="A2213" s="7" t="n">
        <v>350580</v>
      </c>
      <c r="B2213" s="8" t="str">
        <f aca="false">VLOOKUP(A2213,Municipios!$A$2:$B$5571,2,0)</f>
        <v>Bastos</v>
      </c>
      <c r="C2213" s="7" t="n">
        <v>28</v>
      </c>
      <c r="D2213" s="7" t="n">
        <v>0</v>
      </c>
      <c r="E2213" s="7" t="n">
        <v>1</v>
      </c>
      <c r="F2213" s="7" t="n">
        <v>0</v>
      </c>
      <c r="G2213" s="7" t="n">
        <v>13</v>
      </c>
      <c r="H2213" s="7" t="n">
        <v>0</v>
      </c>
      <c r="I2213" s="7" t="n">
        <v>1</v>
      </c>
      <c r="J2213" s="9" t="n">
        <f aca="false">VLOOKUP(A2213,população!$A$2:$E$5571,2,0)</f>
        <v>4932</v>
      </c>
      <c r="K2213" s="9" t="n">
        <f aca="false">VLOOKUP(A2213,população!$A$2:$E$5571,3,0)</f>
        <v>13018</v>
      </c>
      <c r="L2213" s="9" t="n">
        <f aca="false">VLOOKUP(A2213,população!$A$2:$E$5571,4,0)</f>
        <v>2595</v>
      </c>
      <c r="M2213" s="9" t="n">
        <f aca="false">VLOOKUP(A2213,população!$A$2:$E$5571,5,0)</f>
        <v>20545</v>
      </c>
    </row>
    <row r="2214" customFormat="false" ht="15" hidden="false" customHeight="false" outlineLevel="0" collapsed="false">
      <c r="A2214" s="7" t="n">
        <v>350590</v>
      </c>
      <c r="B2214" s="8" t="str">
        <f aca="false">VLOOKUP(A2214,Municipios!$A$2:$B$5571,2,0)</f>
        <v>Batatais</v>
      </c>
      <c r="C2214" s="7" t="n">
        <v>101</v>
      </c>
      <c r="D2214" s="7" t="n">
        <v>7</v>
      </c>
      <c r="E2214" s="7" t="n">
        <v>6</v>
      </c>
      <c r="F2214" s="7" t="n">
        <v>1</v>
      </c>
      <c r="G2214" s="7" t="n">
        <v>31</v>
      </c>
      <c r="H2214" s="7" t="n">
        <v>6</v>
      </c>
      <c r="I2214" s="7" t="n">
        <v>5</v>
      </c>
      <c r="J2214" s="9" t="n">
        <f aca="false">VLOOKUP(A2214,população!$A$2:$E$5571,2,0)</f>
        <v>12698</v>
      </c>
      <c r="K2214" s="9" t="n">
        <f aca="false">VLOOKUP(A2214,população!$A$2:$E$5571,3,0)</f>
        <v>36839</v>
      </c>
      <c r="L2214" s="9" t="n">
        <f aca="false">VLOOKUP(A2214,população!$A$2:$E$5571,4,0)</f>
        <v>7923</v>
      </c>
      <c r="M2214" s="9" t="n">
        <f aca="false">VLOOKUP(A2214,população!$A$2:$E$5571,5,0)</f>
        <v>57460</v>
      </c>
    </row>
    <row r="2215" customFormat="false" ht="15" hidden="false" customHeight="false" outlineLevel="0" collapsed="false">
      <c r="A2215" s="7" t="n">
        <v>350600</v>
      </c>
      <c r="B2215" s="8" t="str">
        <f aca="false">VLOOKUP(A2215,Municipios!$A$2:$B$5571,2,0)</f>
        <v>Bauru</v>
      </c>
      <c r="C2215" s="7" t="n">
        <v>617</v>
      </c>
      <c r="D2215" s="7" t="n">
        <v>75</v>
      </c>
      <c r="E2215" s="7" t="n">
        <v>23</v>
      </c>
      <c r="F2215" s="7" t="n">
        <v>8</v>
      </c>
      <c r="G2215" s="7" t="n">
        <v>351</v>
      </c>
      <c r="H2215" s="7" t="n">
        <v>65</v>
      </c>
      <c r="I2215" s="7" t="n">
        <v>161</v>
      </c>
      <c r="J2215" s="9" t="n">
        <f aca="false">VLOOKUP(A2215,população!$A$2:$E$5571,2,0)</f>
        <v>79063</v>
      </c>
      <c r="K2215" s="9" t="n">
        <f aca="false">VLOOKUP(A2215,população!$A$2:$E$5571,3,0)</f>
        <v>227339</v>
      </c>
      <c r="L2215" s="9" t="n">
        <f aca="false">VLOOKUP(A2215,população!$A$2:$E$5571,4,0)</f>
        <v>45491</v>
      </c>
      <c r="M2215" s="9" t="n">
        <f aca="false">VLOOKUP(A2215,população!$A$2:$E$5571,5,0)</f>
        <v>351893</v>
      </c>
    </row>
    <row r="2216" customFormat="false" ht="15" hidden="false" customHeight="false" outlineLevel="0" collapsed="false">
      <c r="A2216" s="7" t="n">
        <v>350610</v>
      </c>
      <c r="B2216" s="8" t="str">
        <f aca="false">VLOOKUP(A2216,Municipios!$A$2:$B$5571,2,0)</f>
        <v>Bebedouro</v>
      </c>
      <c r="C2216" s="7" t="n">
        <v>70</v>
      </c>
      <c r="D2216" s="7" t="n">
        <v>0</v>
      </c>
      <c r="E2216" s="7" t="n">
        <v>2</v>
      </c>
      <c r="F2216" s="7" t="n">
        <v>0</v>
      </c>
      <c r="G2216" s="7" t="n">
        <v>26</v>
      </c>
      <c r="H2216" s="7" t="n">
        <v>0</v>
      </c>
      <c r="I2216" s="7" t="n">
        <v>20</v>
      </c>
      <c r="J2216" s="9" t="n">
        <f aca="false">VLOOKUP(A2216,população!$A$2:$E$5571,2,0)</f>
        <v>16615</v>
      </c>
      <c r="K2216" s="9" t="n">
        <f aca="false">VLOOKUP(A2216,população!$A$2:$E$5571,3,0)</f>
        <v>48223</v>
      </c>
      <c r="L2216" s="9" t="n">
        <f aca="false">VLOOKUP(A2216,população!$A$2:$E$5571,4,0)</f>
        <v>10490</v>
      </c>
      <c r="M2216" s="9" t="n">
        <f aca="false">VLOOKUP(A2216,população!$A$2:$E$5571,5,0)</f>
        <v>75328</v>
      </c>
    </row>
    <row r="2217" customFormat="false" ht="15" hidden="false" customHeight="false" outlineLevel="0" collapsed="false">
      <c r="A2217" s="7" t="n">
        <v>350630</v>
      </c>
      <c r="B2217" s="8" t="str">
        <f aca="false">VLOOKUP(A2217,Municipios!$A$2:$B$5571,2,0)</f>
        <v>Bernardino de Campos</v>
      </c>
      <c r="C2217" s="7" t="n">
        <v>23</v>
      </c>
      <c r="D2217" s="7" t="n">
        <v>0</v>
      </c>
      <c r="E2217" s="7" t="n">
        <v>3</v>
      </c>
      <c r="F2217" s="7" t="n">
        <v>0</v>
      </c>
      <c r="G2217" s="7" t="n">
        <v>5</v>
      </c>
      <c r="H2217" s="7" t="n">
        <v>0</v>
      </c>
      <c r="I2217" s="7" t="n">
        <v>2</v>
      </c>
      <c r="J2217" s="9" t="n">
        <f aca="false">VLOOKUP(A2217,população!$A$2:$E$5571,2,0)</f>
        <v>2409</v>
      </c>
      <c r="K2217" s="9" t="n">
        <f aca="false">VLOOKUP(A2217,população!$A$2:$E$5571,3,0)</f>
        <v>6531</v>
      </c>
      <c r="L2217" s="9" t="n">
        <f aca="false">VLOOKUP(A2217,população!$A$2:$E$5571,4,0)</f>
        <v>1862</v>
      </c>
      <c r="M2217" s="9" t="n">
        <f aca="false">VLOOKUP(A2217,população!$A$2:$E$5571,5,0)</f>
        <v>10802</v>
      </c>
    </row>
    <row r="2218" customFormat="false" ht="15" hidden="false" customHeight="false" outlineLevel="0" collapsed="false">
      <c r="A2218" s="7" t="n">
        <v>350635</v>
      </c>
      <c r="B2218" s="8" t="str">
        <f aca="false">VLOOKUP(A2218,Municipios!$A$2:$B$5571,2,0)</f>
        <v>Bertioga</v>
      </c>
      <c r="C2218" s="7" t="n">
        <v>49</v>
      </c>
      <c r="D2218" s="7" t="n">
        <v>0</v>
      </c>
      <c r="E2218" s="7" t="n">
        <v>4</v>
      </c>
      <c r="F2218" s="7" t="n">
        <v>0</v>
      </c>
      <c r="G2218" s="7" t="n">
        <v>30</v>
      </c>
      <c r="H2218" s="7" t="n">
        <v>0</v>
      </c>
      <c r="I2218" s="7" t="n">
        <v>5</v>
      </c>
      <c r="J2218" s="9" t="n">
        <f aca="false">VLOOKUP(A2218,população!$A$2:$E$5571,2,0)</f>
        <v>15579</v>
      </c>
      <c r="K2218" s="9" t="n">
        <f aca="false">VLOOKUP(A2218,população!$A$2:$E$5571,3,0)</f>
        <v>31901</v>
      </c>
      <c r="L2218" s="9" t="n">
        <f aca="false">VLOOKUP(A2218,população!$A$2:$E$5571,4,0)</f>
        <v>3839</v>
      </c>
      <c r="M2218" s="9" t="n">
        <f aca="false">VLOOKUP(A2218,população!$A$2:$E$5571,5,0)</f>
        <v>51319</v>
      </c>
    </row>
    <row r="2219" customFormat="false" ht="15" hidden="false" customHeight="false" outlineLevel="0" collapsed="false">
      <c r="A2219" s="7" t="n">
        <v>350640</v>
      </c>
      <c r="B2219" s="8" t="str">
        <f aca="false">VLOOKUP(A2219,Municipios!$A$2:$B$5571,2,0)</f>
        <v>Bilac</v>
      </c>
      <c r="C2219" s="7" t="n">
        <v>35</v>
      </c>
      <c r="D2219" s="7" t="n">
        <v>0</v>
      </c>
      <c r="E2219" s="7" t="n">
        <v>1</v>
      </c>
      <c r="F2219" s="7" t="n">
        <v>0</v>
      </c>
      <c r="G2219" s="7" t="n">
        <v>1</v>
      </c>
      <c r="H2219" s="7" t="n">
        <v>0</v>
      </c>
      <c r="I2219" s="7" t="n">
        <v>2</v>
      </c>
      <c r="J2219" s="9" t="n">
        <f aca="false">VLOOKUP(A2219,população!$A$2:$E$5571,2,0)</f>
        <v>1450</v>
      </c>
      <c r="K2219" s="9" t="n">
        <f aca="false">VLOOKUP(A2219,população!$A$2:$E$5571,3,0)</f>
        <v>4659</v>
      </c>
      <c r="L2219" s="9" t="n">
        <f aca="false">VLOOKUP(A2219,população!$A$2:$E$5571,4,0)</f>
        <v>1164</v>
      </c>
      <c r="M2219" s="9" t="n">
        <f aca="false">VLOOKUP(A2219,população!$A$2:$E$5571,5,0)</f>
        <v>7273</v>
      </c>
    </row>
    <row r="2220" customFormat="false" ht="15" hidden="false" customHeight="false" outlineLevel="0" collapsed="false">
      <c r="A2220" s="7" t="n">
        <v>350650</v>
      </c>
      <c r="B2220" s="8" t="str">
        <f aca="false">VLOOKUP(A2220,Municipios!$A$2:$B$5571,2,0)</f>
        <v>Birigui</v>
      </c>
      <c r="C2220" s="7" t="n">
        <v>66</v>
      </c>
      <c r="D2220" s="7" t="n">
        <v>10</v>
      </c>
      <c r="E2220" s="7" t="n">
        <v>13</v>
      </c>
      <c r="F2220" s="7" t="n">
        <v>3</v>
      </c>
      <c r="G2220" s="7" t="n">
        <v>32</v>
      </c>
      <c r="H2220" s="7" t="n">
        <v>4</v>
      </c>
      <c r="I2220" s="7" t="n">
        <v>10</v>
      </c>
      <c r="J2220" s="9" t="n">
        <f aca="false">VLOOKUP(A2220,população!$A$2:$E$5571,2,0)</f>
        <v>24362</v>
      </c>
      <c r="K2220" s="9" t="n">
        <f aca="false">VLOOKUP(A2220,população!$A$2:$E$5571,3,0)</f>
        <v>73790</v>
      </c>
      <c r="L2220" s="9" t="n">
        <f aca="false">VLOOKUP(A2220,população!$A$2:$E$5571,4,0)</f>
        <v>13919</v>
      </c>
      <c r="M2220" s="9" t="n">
        <f aca="false">VLOOKUP(A2220,população!$A$2:$E$5571,5,0)</f>
        <v>112071</v>
      </c>
    </row>
    <row r="2221" customFormat="false" ht="15" hidden="false" customHeight="false" outlineLevel="0" collapsed="false">
      <c r="A2221" s="7" t="n">
        <v>350670</v>
      </c>
      <c r="B2221" s="8" t="str">
        <f aca="false">VLOOKUP(A2221,Municipios!$A$2:$B$5571,2,0)</f>
        <v>Boa Esperança do Sul</v>
      </c>
      <c r="C2221" s="7" t="n">
        <v>13</v>
      </c>
      <c r="D2221" s="7" t="n">
        <v>0</v>
      </c>
      <c r="E2221" s="7" t="n">
        <v>1</v>
      </c>
      <c r="F2221" s="7" t="n">
        <v>0</v>
      </c>
      <c r="G2221" s="7" t="n">
        <v>1</v>
      </c>
      <c r="H2221" s="7" t="n">
        <v>0</v>
      </c>
      <c r="I2221" s="7" t="n">
        <v>1</v>
      </c>
      <c r="J2221" s="9" t="n">
        <f aca="false">VLOOKUP(A2221,população!$A$2:$E$5571,2,0)</f>
        <v>3445</v>
      </c>
      <c r="K2221" s="9" t="n">
        <f aca="false">VLOOKUP(A2221,população!$A$2:$E$5571,3,0)</f>
        <v>8755</v>
      </c>
      <c r="L2221" s="9" t="n">
        <f aca="false">VLOOKUP(A2221,população!$A$2:$E$5571,4,0)</f>
        <v>1441</v>
      </c>
      <c r="M2221" s="9" t="n">
        <f aca="false">VLOOKUP(A2221,população!$A$2:$E$5571,5,0)</f>
        <v>13641</v>
      </c>
    </row>
    <row r="2222" customFormat="false" ht="15" hidden="false" customHeight="false" outlineLevel="0" collapsed="false">
      <c r="A2222" s="7" t="n">
        <v>350680</v>
      </c>
      <c r="B2222" s="8" t="str">
        <f aca="false">VLOOKUP(A2222,Municipios!$A$2:$B$5571,2,0)</f>
        <v>Bocaina</v>
      </c>
      <c r="C2222" s="7" t="n">
        <v>29</v>
      </c>
      <c r="D2222" s="7" t="n">
        <v>0</v>
      </c>
      <c r="E2222" s="7" t="n">
        <v>1</v>
      </c>
      <c r="F2222" s="7" t="n">
        <v>0</v>
      </c>
      <c r="G2222" s="7" t="n">
        <v>1</v>
      </c>
      <c r="H2222" s="7" t="n">
        <v>0</v>
      </c>
      <c r="I2222" s="7" t="n">
        <v>2</v>
      </c>
      <c r="J2222" s="9" t="n">
        <f aca="false">VLOOKUP(A2222,população!$A$2:$E$5571,2,0)</f>
        <v>2610</v>
      </c>
      <c r="K2222" s="9" t="n">
        <f aca="false">VLOOKUP(A2222,população!$A$2:$E$5571,3,0)</f>
        <v>7122</v>
      </c>
      <c r="L2222" s="9" t="n">
        <f aca="false">VLOOKUP(A2222,população!$A$2:$E$5571,4,0)</f>
        <v>1386</v>
      </c>
      <c r="M2222" s="9" t="n">
        <f aca="false">VLOOKUP(A2222,população!$A$2:$E$5571,5,0)</f>
        <v>11118</v>
      </c>
    </row>
    <row r="2223" customFormat="false" ht="15" hidden="false" customHeight="false" outlineLevel="0" collapsed="false">
      <c r="A2223" s="7" t="n">
        <v>350700</v>
      </c>
      <c r="B2223" s="8" t="str">
        <f aca="false">VLOOKUP(A2223,Municipios!$A$2:$B$5571,2,0)</f>
        <v>Boituva</v>
      </c>
      <c r="C2223" s="7" t="n">
        <v>36</v>
      </c>
      <c r="D2223" s="7" t="n">
        <v>0</v>
      </c>
      <c r="E2223" s="7" t="n">
        <v>6</v>
      </c>
      <c r="F2223" s="7" t="n">
        <v>0</v>
      </c>
      <c r="G2223" s="7" t="n">
        <v>17</v>
      </c>
      <c r="H2223" s="7" t="n">
        <v>0</v>
      </c>
      <c r="I2223" s="7" t="n">
        <v>6</v>
      </c>
      <c r="J2223" s="9" t="n">
        <f aca="false">VLOOKUP(A2223,população!$A$2:$E$5571,2,0)</f>
        <v>13068</v>
      </c>
      <c r="K2223" s="9" t="n">
        <f aca="false">VLOOKUP(A2223,população!$A$2:$E$5571,3,0)</f>
        <v>33223</v>
      </c>
      <c r="L2223" s="9" t="n">
        <f aca="false">VLOOKUP(A2223,população!$A$2:$E$5571,4,0)</f>
        <v>5036</v>
      </c>
      <c r="M2223" s="9" t="n">
        <f aca="false">VLOOKUP(A2223,população!$A$2:$E$5571,5,0)</f>
        <v>51327</v>
      </c>
    </row>
    <row r="2224" customFormat="false" ht="15" hidden="false" customHeight="false" outlineLevel="0" collapsed="false">
      <c r="A2224" s="7" t="n">
        <v>350710</v>
      </c>
      <c r="B2224" s="8" t="str">
        <f aca="false">VLOOKUP(A2224,Municipios!$A$2:$B$5571,2,0)</f>
        <v>Bom Jesus dos Perdões</v>
      </c>
      <c r="C2224" s="7" t="n">
        <v>12</v>
      </c>
      <c r="D2224" s="7" t="n">
        <v>0</v>
      </c>
      <c r="E2224" s="7" t="n">
        <v>1</v>
      </c>
      <c r="F2224" s="7" t="n">
        <v>0</v>
      </c>
      <c r="G2224" s="7" t="n">
        <v>1</v>
      </c>
      <c r="H2224" s="7" t="n">
        <v>0</v>
      </c>
      <c r="I2224" s="7" t="n">
        <v>1</v>
      </c>
      <c r="J2224" s="9" t="n">
        <f aca="false">VLOOKUP(A2224,população!$A$2:$E$5571,2,0)</f>
        <v>5453</v>
      </c>
      <c r="K2224" s="9" t="n">
        <f aca="false">VLOOKUP(A2224,população!$A$2:$E$5571,3,0)</f>
        <v>13217</v>
      </c>
      <c r="L2224" s="9" t="n">
        <f aca="false">VLOOKUP(A2224,população!$A$2:$E$5571,4,0)</f>
        <v>2117</v>
      </c>
      <c r="M2224" s="9" t="n">
        <f aca="false">VLOOKUP(A2224,população!$A$2:$E$5571,5,0)</f>
        <v>20787</v>
      </c>
    </row>
    <row r="2225" customFormat="false" ht="15" hidden="false" customHeight="false" outlineLevel="0" collapsed="false">
      <c r="A2225" s="7" t="n">
        <v>350740</v>
      </c>
      <c r="B2225" s="8" t="str">
        <f aca="false">VLOOKUP(A2225,Municipios!$A$2:$B$5571,2,0)</f>
        <v>Borborema</v>
      </c>
      <c r="C2225" s="7" t="n">
        <v>16</v>
      </c>
      <c r="D2225" s="7" t="n">
        <v>0</v>
      </c>
      <c r="E2225" s="7" t="n">
        <v>2</v>
      </c>
      <c r="F2225" s="7" t="n">
        <v>0</v>
      </c>
      <c r="G2225" s="7" t="n">
        <v>7</v>
      </c>
      <c r="H2225" s="7" t="n">
        <v>0</v>
      </c>
      <c r="I2225" s="7" t="n">
        <v>1</v>
      </c>
      <c r="J2225" s="9" t="n">
        <f aca="false">VLOOKUP(A2225,população!$A$2:$E$5571,2,0)</f>
        <v>2940</v>
      </c>
      <c r="K2225" s="9" t="n">
        <f aca="false">VLOOKUP(A2225,população!$A$2:$E$5571,3,0)</f>
        <v>9451</v>
      </c>
      <c r="L2225" s="9" t="n">
        <f aca="false">VLOOKUP(A2225,população!$A$2:$E$5571,4,0)</f>
        <v>2147</v>
      </c>
      <c r="M2225" s="9" t="n">
        <f aca="false">VLOOKUP(A2225,população!$A$2:$E$5571,5,0)</f>
        <v>14538</v>
      </c>
    </row>
    <row r="2226" customFormat="false" ht="15" hidden="false" customHeight="false" outlineLevel="0" collapsed="false">
      <c r="A2226" s="7" t="n">
        <v>350750</v>
      </c>
      <c r="B2226" s="8" t="str">
        <f aca="false">VLOOKUP(A2226,Municipios!$A$2:$B$5571,2,0)</f>
        <v>Botucatu</v>
      </c>
      <c r="C2226" s="7" t="n">
        <v>477</v>
      </c>
      <c r="D2226" s="7" t="n">
        <v>54</v>
      </c>
      <c r="E2226" s="7" t="n">
        <v>18</v>
      </c>
      <c r="F2226" s="7" t="n">
        <v>4</v>
      </c>
      <c r="G2226" s="7" t="n">
        <v>321</v>
      </c>
      <c r="H2226" s="7" t="n">
        <v>50</v>
      </c>
      <c r="I2226" s="7" t="n">
        <v>120</v>
      </c>
      <c r="J2226" s="9" t="n">
        <f aca="false">VLOOKUP(A2226,população!$A$2:$E$5571,2,0)</f>
        <v>30136</v>
      </c>
      <c r="K2226" s="9" t="n">
        <f aca="false">VLOOKUP(A2226,população!$A$2:$E$5571,3,0)</f>
        <v>83526</v>
      </c>
      <c r="L2226" s="9" t="n">
        <f aca="false">VLOOKUP(A2226,população!$A$2:$E$5571,4,0)</f>
        <v>17392</v>
      </c>
      <c r="M2226" s="9" t="n">
        <f aca="false">VLOOKUP(A2226,população!$A$2:$E$5571,5,0)</f>
        <v>131054</v>
      </c>
    </row>
    <row r="2227" customFormat="false" ht="15" hidden="false" customHeight="false" outlineLevel="0" collapsed="false">
      <c r="A2227" s="7" t="n">
        <v>350760</v>
      </c>
      <c r="B2227" s="8" t="str">
        <f aca="false">VLOOKUP(A2227,Municipios!$A$2:$B$5571,2,0)</f>
        <v>Bragança Paulista</v>
      </c>
      <c r="C2227" s="7" t="n">
        <v>163</v>
      </c>
      <c r="D2227" s="7" t="n">
        <v>29</v>
      </c>
      <c r="E2227" s="7" t="n">
        <v>12</v>
      </c>
      <c r="F2227" s="7" t="n">
        <v>1</v>
      </c>
      <c r="G2227" s="7" t="n">
        <v>123</v>
      </c>
      <c r="H2227" s="7" t="n">
        <v>21</v>
      </c>
      <c r="I2227" s="7" t="n">
        <v>63</v>
      </c>
      <c r="J2227" s="9" t="n">
        <f aca="false">VLOOKUP(A2227,população!$A$2:$E$5571,2,0)</f>
        <v>36258</v>
      </c>
      <c r="K2227" s="9" t="n">
        <f aca="false">VLOOKUP(A2227,população!$A$2:$E$5571,3,0)</f>
        <v>97475</v>
      </c>
      <c r="L2227" s="9" t="n">
        <f aca="false">VLOOKUP(A2227,população!$A$2:$E$5571,4,0)</f>
        <v>19128</v>
      </c>
      <c r="M2227" s="9" t="n">
        <f aca="false">VLOOKUP(A2227,população!$A$2:$E$5571,5,0)</f>
        <v>152861</v>
      </c>
    </row>
    <row r="2228" customFormat="false" ht="15" hidden="false" customHeight="false" outlineLevel="0" collapsed="false">
      <c r="A2228" s="7" t="n">
        <v>350790</v>
      </c>
      <c r="B2228" s="8" t="str">
        <f aca="false">VLOOKUP(A2228,Municipios!$A$2:$B$5571,2,0)</f>
        <v>Brotas</v>
      </c>
      <c r="C2228" s="7" t="n">
        <v>35</v>
      </c>
      <c r="D2228" s="7" t="n">
        <v>0</v>
      </c>
      <c r="E2228" s="7" t="n">
        <v>4</v>
      </c>
      <c r="F2228" s="7" t="n">
        <v>0</v>
      </c>
      <c r="G2228" s="7" t="n">
        <v>7</v>
      </c>
      <c r="H2228" s="7" t="n">
        <v>0</v>
      </c>
      <c r="I2228" s="7" t="n">
        <v>1</v>
      </c>
      <c r="J2228" s="9" t="n">
        <f aca="false">VLOOKUP(A2228,população!$A$2:$E$5571,2,0)</f>
        <v>5333</v>
      </c>
      <c r="K2228" s="9" t="n">
        <f aca="false">VLOOKUP(A2228,população!$A$2:$E$5571,3,0)</f>
        <v>13852</v>
      </c>
      <c r="L2228" s="9" t="n">
        <f aca="false">VLOOKUP(A2228,população!$A$2:$E$5571,4,0)</f>
        <v>2877</v>
      </c>
      <c r="M2228" s="9" t="n">
        <f aca="false">VLOOKUP(A2228,população!$A$2:$E$5571,5,0)</f>
        <v>22062</v>
      </c>
    </row>
    <row r="2229" customFormat="false" ht="15" hidden="false" customHeight="false" outlineLevel="0" collapsed="false">
      <c r="A2229" s="7" t="n">
        <v>350810</v>
      </c>
      <c r="B2229" s="8" t="str">
        <f aca="false">VLOOKUP(A2229,Municipios!$A$2:$B$5571,2,0)</f>
        <v>Buritama</v>
      </c>
      <c r="C2229" s="7" t="n">
        <v>22</v>
      </c>
      <c r="D2229" s="7" t="n">
        <v>0</v>
      </c>
      <c r="E2229" s="7" t="n">
        <v>4</v>
      </c>
      <c r="F2229" s="7" t="n">
        <v>0</v>
      </c>
      <c r="G2229" s="7" t="n">
        <v>6</v>
      </c>
      <c r="H2229" s="7" t="n">
        <v>0</v>
      </c>
      <c r="I2229" s="7" t="n">
        <v>0</v>
      </c>
      <c r="J2229" s="9" t="n">
        <f aca="false">VLOOKUP(A2229,população!$A$2:$E$5571,2,0)</f>
        <v>3379</v>
      </c>
      <c r="K2229" s="9" t="n">
        <f aca="false">VLOOKUP(A2229,população!$A$2:$E$5571,3,0)</f>
        <v>10064</v>
      </c>
      <c r="L2229" s="9" t="n">
        <f aca="false">VLOOKUP(A2229,população!$A$2:$E$5571,4,0)</f>
        <v>2279</v>
      </c>
      <c r="M2229" s="9" t="n">
        <f aca="false">VLOOKUP(A2229,população!$A$2:$E$5571,5,0)</f>
        <v>15722</v>
      </c>
    </row>
    <row r="2230" customFormat="false" ht="15" hidden="false" customHeight="false" outlineLevel="0" collapsed="false">
      <c r="A2230" s="7" t="n">
        <v>350840</v>
      </c>
      <c r="B2230" s="8" t="str">
        <f aca="false">VLOOKUP(A2230,Municipios!$A$2:$B$5571,2,0)</f>
        <v>Cabreúva</v>
      </c>
      <c r="C2230" s="7" t="n">
        <v>10</v>
      </c>
      <c r="D2230" s="7" t="n">
        <v>0</v>
      </c>
      <c r="E2230" s="7" t="n">
        <v>2</v>
      </c>
      <c r="F2230" s="7" t="n">
        <v>0</v>
      </c>
      <c r="G2230" s="7" t="n">
        <v>4</v>
      </c>
      <c r="H2230" s="7" t="n">
        <v>0</v>
      </c>
      <c r="I2230" s="7" t="n">
        <v>2</v>
      </c>
      <c r="J2230" s="9" t="n">
        <f aca="false">VLOOKUP(A2230,população!$A$2:$E$5571,2,0)</f>
        <v>12361</v>
      </c>
      <c r="K2230" s="9" t="n">
        <f aca="false">VLOOKUP(A2230,população!$A$2:$E$5571,3,0)</f>
        <v>27560</v>
      </c>
      <c r="L2230" s="9" t="n">
        <f aca="false">VLOOKUP(A2230,população!$A$2:$E$5571,4,0)</f>
        <v>3485</v>
      </c>
      <c r="M2230" s="9" t="n">
        <f aca="false">VLOOKUP(A2230,população!$A$2:$E$5571,5,0)</f>
        <v>43406</v>
      </c>
    </row>
    <row r="2231" customFormat="false" ht="15" hidden="false" customHeight="false" outlineLevel="0" collapsed="false">
      <c r="A2231" s="7" t="n">
        <v>350850</v>
      </c>
      <c r="B2231" s="8" t="str">
        <f aca="false">VLOOKUP(A2231,Municipios!$A$2:$B$5571,2,0)</f>
        <v>Caçapava</v>
      </c>
      <c r="C2231" s="7" t="n">
        <v>61</v>
      </c>
      <c r="D2231" s="7" t="n">
        <v>5</v>
      </c>
      <c r="E2231" s="7" t="n">
        <v>4</v>
      </c>
      <c r="F2231" s="7" t="n">
        <v>1</v>
      </c>
      <c r="G2231" s="7" t="n">
        <v>19</v>
      </c>
      <c r="H2231" s="7" t="n">
        <v>3</v>
      </c>
      <c r="I2231" s="7" t="n">
        <v>19</v>
      </c>
      <c r="J2231" s="9" t="n">
        <f aca="false">VLOOKUP(A2231,população!$A$2:$E$5571,2,0)</f>
        <v>21148</v>
      </c>
      <c r="K2231" s="9" t="n">
        <f aca="false">VLOOKUP(A2231,população!$A$2:$E$5571,3,0)</f>
        <v>55878</v>
      </c>
      <c r="L2231" s="9" t="n">
        <f aca="false">VLOOKUP(A2231,população!$A$2:$E$5571,4,0)</f>
        <v>9913</v>
      </c>
      <c r="M2231" s="9" t="n">
        <f aca="false">VLOOKUP(A2231,população!$A$2:$E$5571,5,0)</f>
        <v>86939</v>
      </c>
    </row>
    <row r="2232" customFormat="false" ht="15" hidden="false" customHeight="false" outlineLevel="0" collapsed="false">
      <c r="A2232" s="7" t="n">
        <v>350860</v>
      </c>
      <c r="B2232" s="8" t="str">
        <f aca="false">VLOOKUP(A2232,Municipios!$A$2:$B$5571,2,0)</f>
        <v>Cachoeira Paulista</v>
      </c>
      <c r="C2232" s="7" t="n">
        <v>14</v>
      </c>
      <c r="D2232" s="7" t="n">
        <v>0</v>
      </c>
      <c r="E2232" s="7" t="n">
        <v>2</v>
      </c>
      <c r="F2232" s="7" t="n">
        <v>0</v>
      </c>
      <c r="G2232" s="7" t="n">
        <v>7</v>
      </c>
      <c r="H2232" s="7" t="n">
        <v>0</v>
      </c>
      <c r="I2232" s="7" t="n">
        <v>2</v>
      </c>
      <c r="J2232" s="9" t="n">
        <f aca="false">VLOOKUP(A2232,população!$A$2:$E$5571,2,0)</f>
        <v>7074</v>
      </c>
      <c r="K2232" s="9" t="n">
        <f aca="false">VLOOKUP(A2232,população!$A$2:$E$5571,3,0)</f>
        <v>19512</v>
      </c>
      <c r="L2232" s="9" t="n">
        <f aca="false">VLOOKUP(A2232,população!$A$2:$E$5571,4,0)</f>
        <v>3895</v>
      </c>
      <c r="M2232" s="9" t="n">
        <f aca="false">VLOOKUP(A2232,população!$A$2:$E$5571,5,0)</f>
        <v>30481</v>
      </c>
    </row>
    <row r="2233" customFormat="false" ht="15" hidden="false" customHeight="false" outlineLevel="0" collapsed="false">
      <c r="A2233" s="7" t="n">
        <v>350870</v>
      </c>
      <c r="B2233" s="8" t="str">
        <f aca="false">VLOOKUP(A2233,Municipios!$A$2:$B$5571,2,0)</f>
        <v>Caconde</v>
      </c>
      <c r="C2233" s="7" t="n">
        <v>62</v>
      </c>
      <c r="D2233" s="7" t="n">
        <v>0</v>
      </c>
      <c r="E2233" s="7" t="n">
        <v>2</v>
      </c>
      <c r="F2233" s="7" t="n">
        <v>0</v>
      </c>
      <c r="G2233" s="7" t="n">
        <v>47</v>
      </c>
      <c r="H2233" s="7" t="n">
        <v>0</v>
      </c>
      <c r="I2233" s="7" t="n">
        <v>1</v>
      </c>
      <c r="J2233" s="9" t="n">
        <f aca="false">VLOOKUP(A2233,população!$A$2:$E$5571,2,0)</f>
        <v>4421</v>
      </c>
      <c r="K2233" s="9" t="n">
        <f aca="false">VLOOKUP(A2233,população!$A$2:$E$5571,3,0)</f>
        <v>11101</v>
      </c>
      <c r="L2233" s="9" t="n">
        <f aca="false">VLOOKUP(A2233,população!$A$2:$E$5571,4,0)</f>
        <v>2705</v>
      </c>
      <c r="M2233" s="9" t="n">
        <f aca="false">VLOOKUP(A2233,população!$A$2:$E$5571,5,0)</f>
        <v>18227</v>
      </c>
    </row>
    <row r="2234" customFormat="false" ht="15" hidden="false" customHeight="false" outlineLevel="0" collapsed="false">
      <c r="A2234" s="7" t="n">
        <v>350880</v>
      </c>
      <c r="B2234" s="8" t="str">
        <f aca="false">VLOOKUP(A2234,Municipios!$A$2:$B$5571,2,0)</f>
        <v>Cafelândia</v>
      </c>
      <c r="C2234" s="7" t="n">
        <v>37</v>
      </c>
      <c r="D2234" s="7" t="n">
        <v>0</v>
      </c>
      <c r="E2234" s="7" t="n">
        <v>3</v>
      </c>
      <c r="F2234" s="7" t="n">
        <v>0</v>
      </c>
      <c r="G2234" s="7" t="n">
        <v>5</v>
      </c>
      <c r="H2234" s="7" t="n">
        <v>0</v>
      </c>
      <c r="I2234" s="7" t="n">
        <v>4</v>
      </c>
      <c r="J2234" s="9" t="n">
        <f aca="false">VLOOKUP(A2234,população!$A$2:$E$5571,2,0)</f>
        <v>3878</v>
      </c>
      <c r="K2234" s="9" t="n">
        <f aca="false">VLOOKUP(A2234,população!$A$2:$E$5571,3,0)</f>
        <v>10517</v>
      </c>
      <c r="L2234" s="9" t="n">
        <f aca="false">VLOOKUP(A2234,população!$A$2:$E$5571,4,0)</f>
        <v>2510</v>
      </c>
      <c r="M2234" s="9" t="n">
        <f aca="false">VLOOKUP(A2234,população!$A$2:$E$5571,5,0)</f>
        <v>16905</v>
      </c>
    </row>
    <row r="2235" customFormat="false" ht="15" hidden="false" customHeight="false" outlineLevel="0" collapsed="false">
      <c r="A2235" s="7" t="n">
        <v>350900</v>
      </c>
      <c r="B2235" s="8" t="str">
        <f aca="false">VLOOKUP(A2235,Municipios!$A$2:$B$5571,2,0)</f>
        <v>Caieiras</v>
      </c>
      <c r="C2235" s="7" t="n">
        <v>65</v>
      </c>
      <c r="D2235" s="7" t="n">
        <v>6</v>
      </c>
      <c r="E2235" s="7" t="n">
        <v>3</v>
      </c>
      <c r="F2235" s="7" t="n">
        <v>0</v>
      </c>
      <c r="G2235" s="7" t="n">
        <v>27</v>
      </c>
      <c r="H2235" s="7" t="n">
        <v>4</v>
      </c>
      <c r="I2235" s="7" t="n">
        <v>29</v>
      </c>
      <c r="J2235" s="9" t="n">
        <f aca="false">VLOOKUP(A2235,população!$A$2:$E$5571,2,0)</f>
        <v>23827</v>
      </c>
      <c r="K2235" s="9" t="n">
        <f aca="false">VLOOKUP(A2235,população!$A$2:$E$5571,3,0)</f>
        <v>58820</v>
      </c>
      <c r="L2235" s="9" t="n">
        <f aca="false">VLOOKUP(A2235,população!$A$2:$E$5571,4,0)</f>
        <v>7092</v>
      </c>
      <c r="M2235" s="9" t="n">
        <f aca="false">VLOOKUP(A2235,população!$A$2:$E$5571,5,0)</f>
        <v>89739</v>
      </c>
    </row>
    <row r="2236" customFormat="false" ht="15" hidden="false" customHeight="false" outlineLevel="0" collapsed="false">
      <c r="A2236" s="7" t="n">
        <v>350920</v>
      </c>
      <c r="B2236" s="8" t="str">
        <f aca="false">VLOOKUP(A2236,Municipios!$A$2:$B$5571,2,0)</f>
        <v>Cajamar</v>
      </c>
      <c r="C2236" s="7" t="n">
        <v>43</v>
      </c>
      <c r="D2236" s="7" t="n">
        <v>0</v>
      </c>
      <c r="E2236" s="7" t="n">
        <v>3</v>
      </c>
      <c r="F2236" s="7" t="n">
        <v>0</v>
      </c>
      <c r="G2236" s="7" t="n">
        <v>13</v>
      </c>
      <c r="H2236" s="7" t="n">
        <v>0</v>
      </c>
      <c r="I2236" s="7" t="n">
        <v>9</v>
      </c>
      <c r="J2236" s="9" t="n">
        <f aca="false">VLOOKUP(A2236,população!$A$2:$E$5571,2,0)</f>
        <v>19351</v>
      </c>
      <c r="K2236" s="9" t="n">
        <f aca="false">VLOOKUP(A2236,população!$A$2:$E$5571,3,0)</f>
        <v>43749</v>
      </c>
      <c r="L2236" s="9" t="n">
        <f aca="false">VLOOKUP(A2236,população!$A$2:$E$5571,4,0)</f>
        <v>4524</v>
      </c>
      <c r="M2236" s="9" t="n">
        <f aca="false">VLOOKUP(A2236,população!$A$2:$E$5571,5,0)</f>
        <v>67624</v>
      </c>
    </row>
    <row r="2237" customFormat="false" ht="15" hidden="false" customHeight="false" outlineLevel="0" collapsed="false">
      <c r="A2237" s="7" t="n">
        <v>350930</v>
      </c>
      <c r="B2237" s="8" t="str">
        <f aca="false">VLOOKUP(A2237,Municipios!$A$2:$B$5571,2,0)</f>
        <v>Cajobi</v>
      </c>
      <c r="C2237" s="7" t="n">
        <v>26</v>
      </c>
      <c r="D2237" s="7" t="n">
        <v>0</v>
      </c>
      <c r="E2237" s="7" t="n">
        <v>1</v>
      </c>
      <c r="F2237" s="7" t="n">
        <v>0</v>
      </c>
      <c r="G2237" s="7" t="n">
        <v>3</v>
      </c>
      <c r="H2237" s="7" t="n">
        <v>0</v>
      </c>
      <c r="I2237" s="7" t="n">
        <v>2</v>
      </c>
      <c r="J2237" s="9" t="n">
        <f aca="false">VLOOKUP(A2237,população!$A$2:$E$5571,2,0)</f>
        <v>2002</v>
      </c>
      <c r="K2237" s="9" t="n">
        <f aca="false">VLOOKUP(A2237,população!$A$2:$E$5571,3,0)</f>
        <v>6388</v>
      </c>
      <c r="L2237" s="9" t="n">
        <f aca="false">VLOOKUP(A2237,população!$A$2:$E$5571,4,0)</f>
        <v>1400</v>
      </c>
      <c r="M2237" s="9" t="n">
        <f aca="false">VLOOKUP(A2237,população!$A$2:$E$5571,5,0)</f>
        <v>9790</v>
      </c>
    </row>
    <row r="2238" customFormat="false" ht="15" hidden="false" customHeight="false" outlineLevel="0" collapsed="false">
      <c r="A2238" s="7" t="n">
        <v>350940</v>
      </c>
      <c r="B2238" s="8" t="str">
        <f aca="false">VLOOKUP(A2238,Municipios!$A$2:$B$5571,2,0)</f>
        <v>Cajuru</v>
      </c>
      <c r="C2238" s="7" t="n">
        <v>55</v>
      </c>
      <c r="D2238" s="7" t="n">
        <v>0</v>
      </c>
      <c r="E2238" s="7" t="n">
        <v>6</v>
      </c>
      <c r="F2238" s="7" t="n">
        <v>0</v>
      </c>
      <c r="G2238" s="7" t="n">
        <v>24</v>
      </c>
      <c r="H2238" s="7" t="n">
        <v>0</v>
      </c>
      <c r="I2238" s="7" t="n">
        <v>2</v>
      </c>
      <c r="J2238" s="9" t="n">
        <f aca="false">VLOOKUP(A2238,população!$A$2:$E$5571,2,0)</f>
        <v>6172</v>
      </c>
      <c r="K2238" s="9" t="n">
        <f aca="false">VLOOKUP(A2238,população!$A$2:$E$5571,3,0)</f>
        <v>14836</v>
      </c>
      <c r="L2238" s="9" t="n">
        <f aca="false">VLOOKUP(A2238,população!$A$2:$E$5571,4,0)</f>
        <v>2990</v>
      </c>
      <c r="M2238" s="9" t="n">
        <f aca="false">VLOOKUP(A2238,população!$A$2:$E$5571,5,0)</f>
        <v>23998</v>
      </c>
    </row>
    <row r="2239" customFormat="false" ht="15" hidden="false" customHeight="false" outlineLevel="0" collapsed="false">
      <c r="A2239" s="7" t="n">
        <v>350950</v>
      </c>
      <c r="B2239" s="8" t="str">
        <f aca="false">VLOOKUP(A2239,Municipios!$A$2:$B$5571,2,0)</f>
        <v>Campinas</v>
      </c>
      <c r="C2239" s="7" t="n">
        <v>1193</v>
      </c>
      <c r="D2239" s="7" t="n">
        <v>236</v>
      </c>
      <c r="E2239" s="7" t="n">
        <v>63</v>
      </c>
      <c r="F2239" s="7" t="n">
        <v>16</v>
      </c>
      <c r="G2239" s="7" t="n">
        <v>829</v>
      </c>
      <c r="H2239" s="7" t="n">
        <v>191</v>
      </c>
      <c r="I2239" s="7" t="n">
        <v>603</v>
      </c>
      <c r="J2239" s="9" t="n">
        <f aca="false">VLOOKUP(A2239,população!$A$2:$E$5571,2,0)</f>
        <v>245872</v>
      </c>
      <c r="K2239" s="9" t="n">
        <f aca="false">VLOOKUP(A2239,população!$A$2:$E$5571,3,0)</f>
        <v>734505</v>
      </c>
      <c r="L2239" s="9" t="n">
        <f aca="false">VLOOKUP(A2239,população!$A$2:$E$5571,4,0)</f>
        <v>136094</v>
      </c>
      <c r="M2239" s="9" t="n">
        <f aca="false">VLOOKUP(A2239,população!$A$2:$E$5571,5,0)</f>
        <v>1116471</v>
      </c>
    </row>
    <row r="2240" customFormat="false" ht="15" hidden="false" customHeight="false" outlineLevel="0" collapsed="false">
      <c r="A2240" s="7" t="n">
        <v>350960</v>
      </c>
      <c r="B2240" s="8" t="str">
        <f aca="false">VLOOKUP(A2240,Municipios!$A$2:$B$5571,2,0)</f>
        <v>Campo Limpo Paulista</v>
      </c>
      <c r="C2240" s="7" t="n">
        <v>68</v>
      </c>
      <c r="D2240" s="7" t="n">
        <v>0</v>
      </c>
      <c r="E2240" s="7" t="n">
        <v>6</v>
      </c>
      <c r="F2240" s="7" t="n">
        <v>0</v>
      </c>
      <c r="G2240" s="7" t="n">
        <v>20</v>
      </c>
      <c r="H2240" s="7" t="n">
        <v>0</v>
      </c>
      <c r="I2240" s="7" t="n">
        <v>5</v>
      </c>
      <c r="J2240" s="9" t="n">
        <f aca="false">VLOOKUP(A2240,população!$A$2:$E$5571,2,0)</f>
        <v>19033</v>
      </c>
      <c r="K2240" s="9" t="n">
        <f aca="false">VLOOKUP(A2240,população!$A$2:$E$5571,3,0)</f>
        <v>49816</v>
      </c>
      <c r="L2240" s="9" t="n">
        <f aca="false">VLOOKUP(A2240,população!$A$2:$E$5571,4,0)</f>
        <v>7020</v>
      </c>
      <c r="M2240" s="9" t="n">
        <f aca="false">VLOOKUP(A2240,população!$A$2:$E$5571,5,0)</f>
        <v>75869</v>
      </c>
    </row>
    <row r="2241" customFormat="false" ht="15" hidden="false" customHeight="false" outlineLevel="0" collapsed="false">
      <c r="A2241" s="7" t="n">
        <v>350970</v>
      </c>
      <c r="B2241" s="8" t="str">
        <f aca="false">VLOOKUP(A2241,Municipios!$A$2:$B$5571,2,0)</f>
        <v>Campos do Jordão</v>
      </c>
      <c r="C2241" s="7" t="n">
        <v>191</v>
      </c>
      <c r="D2241" s="7" t="n">
        <v>0</v>
      </c>
      <c r="E2241" s="7" t="n">
        <v>6</v>
      </c>
      <c r="F2241" s="7" t="n">
        <v>0</v>
      </c>
      <c r="G2241" s="7" t="n">
        <v>139</v>
      </c>
      <c r="H2241" s="7" t="n">
        <v>0</v>
      </c>
      <c r="I2241" s="7" t="n">
        <v>13</v>
      </c>
      <c r="J2241" s="9" t="n">
        <f aca="false">VLOOKUP(A2241,população!$A$2:$E$5571,2,0)</f>
        <v>13020</v>
      </c>
      <c r="K2241" s="9" t="n">
        <f aca="false">VLOOKUP(A2241,população!$A$2:$E$5571,3,0)</f>
        <v>31392</v>
      </c>
      <c r="L2241" s="9" t="n">
        <f aca="false">VLOOKUP(A2241,população!$A$2:$E$5571,4,0)</f>
        <v>4378</v>
      </c>
      <c r="M2241" s="9" t="n">
        <f aca="false">VLOOKUP(A2241,população!$A$2:$E$5571,5,0)</f>
        <v>48790</v>
      </c>
    </row>
    <row r="2242" customFormat="false" ht="15" hidden="false" customHeight="false" outlineLevel="0" collapsed="false">
      <c r="A2242" s="7" t="n">
        <v>351000</v>
      </c>
      <c r="B2242" s="8" t="str">
        <f aca="false">VLOOKUP(A2242,Municipios!$A$2:$B$5571,2,0)</f>
        <v>Cândido Mota</v>
      </c>
      <c r="C2242" s="7" t="n">
        <v>25</v>
      </c>
      <c r="D2242" s="7" t="n">
        <v>0</v>
      </c>
      <c r="E2242" s="7" t="n">
        <v>3</v>
      </c>
      <c r="F2242" s="7" t="n">
        <v>0</v>
      </c>
      <c r="G2242" s="7" t="n">
        <v>13</v>
      </c>
      <c r="H2242" s="7" t="n">
        <v>0</v>
      </c>
      <c r="I2242" s="7" t="n">
        <v>1</v>
      </c>
      <c r="J2242" s="9" t="n">
        <f aca="false">VLOOKUP(A2242,população!$A$2:$E$5571,2,0)</f>
        <v>6295</v>
      </c>
      <c r="K2242" s="9" t="n">
        <f aca="false">VLOOKUP(A2242,população!$A$2:$E$5571,3,0)</f>
        <v>19061</v>
      </c>
      <c r="L2242" s="9" t="n">
        <f aca="false">VLOOKUP(A2242,população!$A$2:$E$5571,4,0)</f>
        <v>4224</v>
      </c>
      <c r="M2242" s="9" t="n">
        <f aca="false">VLOOKUP(A2242,população!$A$2:$E$5571,5,0)</f>
        <v>29580</v>
      </c>
    </row>
    <row r="2243" customFormat="false" ht="15" hidden="false" customHeight="false" outlineLevel="0" collapsed="false">
      <c r="A2243" s="7" t="n">
        <v>351020</v>
      </c>
      <c r="B2243" s="8" t="str">
        <f aca="false">VLOOKUP(A2243,Municipios!$A$2:$B$5571,2,0)</f>
        <v>Capão Bonito</v>
      </c>
      <c r="C2243" s="7" t="n">
        <v>48</v>
      </c>
      <c r="D2243" s="7" t="n">
        <v>0</v>
      </c>
      <c r="E2243" s="7" t="n">
        <v>4</v>
      </c>
      <c r="F2243" s="7" t="n">
        <v>0</v>
      </c>
      <c r="G2243" s="7" t="n">
        <v>17</v>
      </c>
      <c r="H2243" s="7" t="n">
        <v>0</v>
      </c>
      <c r="I2243" s="7" t="n">
        <v>5</v>
      </c>
      <c r="J2243" s="9" t="n">
        <f aca="false">VLOOKUP(A2243,população!$A$2:$E$5571,2,0)</f>
        <v>12570</v>
      </c>
      <c r="K2243" s="9" t="n">
        <f aca="false">VLOOKUP(A2243,população!$A$2:$E$5571,3,0)</f>
        <v>28159</v>
      </c>
      <c r="L2243" s="9" t="n">
        <f aca="false">VLOOKUP(A2243,população!$A$2:$E$5571,4,0)</f>
        <v>5333</v>
      </c>
      <c r="M2243" s="9" t="n">
        <f aca="false">VLOOKUP(A2243,população!$A$2:$E$5571,5,0)</f>
        <v>46062</v>
      </c>
    </row>
    <row r="2244" customFormat="false" ht="15" hidden="false" customHeight="false" outlineLevel="0" collapsed="false">
      <c r="A2244" s="7" t="n">
        <v>351040</v>
      </c>
      <c r="B2244" s="8" t="str">
        <f aca="false">VLOOKUP(A2244,Municipios!$A$2:$B$5571,2,0)</f>
        <v>Capivari</v>
      </c>
      <c r="C2244" s="7" t="n">
        <v>47</v>
      </c>
      <c r="D2244" s="7" t="n">
        <v>0</v>
      </c>
      <c r="E2244" s="7" t="n">
        <v>4</v>
      </c>
      <c r="F2244" s="7" t="n">
        <v>0</v>
      </c>
      <c r="G2244" s="7" t="n">
        <v>18</v>
      </c>
      <c r="H2244" s="7" t="n">
        <v>0</v>
      </c>
      <c r="I2244" s="7" t="n">
        <v>24</v>
      </c>
      <c r="J2244" s="9" t="n">
        <f aca="false">VLOOKUP(A2244,população!$A$2:$E$5571,2,0)</f>
        <v>12062</v>
      </c>
      <c r="K2244" s="9" t="n">
        <f aca="false">VLOOKUP(A2244,população!$A$2:$E$5571,3,0)</f>
        <v>32206</v>
      </c>
      <c r="L2244" s="9" t="n">
        <f aca="false">VLOOKUP(A2244,população!$A$2:$E$5571,4,0)</f>
        <v>5299</v>
      </c>
      <c r="M2244" s="9" t="n">
        <f aca="false">VLOOKUP(A2244,população!$A$2:$E$5571,5,0)</f>
        <v>49567</v>
      </c>
    </row>
    <row r="2245" customFormat="false" ht="15" hidden="false" customHeight="false" outlineLevel="0" collapsed="false">
      <c r="A2245" s="7" t="n">
        <v>351050</v>
      </c>
      <c r="B2245" s="8" t="str">
        <f aca="false">VLOOKUP(A2245,Municipios!$A$2:$B$5571,2,0)</f>
        <v>Caraguatatuba</v>
      </c>
      <c r="C2245" s="7" t="n">
        <v>105</v>
      </c>
      <c r="D2245" s="7" t="n">
        <v>16</v>
      </c>
      <c r="E2245" s="7" t="n">
        <v>10</v>
      </c>
      <c r="F2245" s="7" t="n">
        <v>1</v>
      </c>
      <c r="G2245" s="7" t="n">
        <v>77</v>
      </c>
      <c r="H2245" s="7" t="n">
        <v>14</v>
      </c>
      <c r="I2245" s="7" t="n">
        <v>12</v>
      </c>
      <c r="J2245" s="9" t="n">
        <f aca="false">VLOOKUP(A2245,população!$A$2:$E$5571,2,0)</f>
        <v>28053</v>
      </c>
      <c r="K2245" s="9" t="n">
        <f aca="false">VLOOKUP(A2245,população!$A$2:$E$5571,3,0)</f>
        <v>65932</v>
      </c>
      <c r="L2245" s="9" t="n">
        <f aca="false">VLOOKUP(A2245,população!$A$2:$E$5571,4,0)</f>
        <v>11676</v>
      </c>
      <c r="M2245" s="9" t="n">
        <f aca="false">VLOOKUP(A2245,população!$A$2:$E$5571,5,0)</f>
        <v>105661</v>
      </c>
    </row>
    <row r="2246" customFormat="false" ht="15" hidden="false" customHeight="false" outlineLevel="0" collapsed="false">
      <c r="A2246" s="7" t="n">
        <v>351060</v>
      </c>
      <c r="B2246" s="8" t="str">
        <f aca="false">VLOOKUP(A2246,Municipios!$A$2:$B$5571,2,0)</f>
        <v>Carapicuíba</v>
      </c>
      <c r="C2246" s="7" t="n">
        <v>209</v>
      </c>
      <c r="D2246" s="7" t="n">
        <v>39</v>
      </c>
      <c r="E2246" s="7" t="n">
        <v>13</v>
      </c>
      <c r="F2246" s="7" t="n">
        <v>3</v>
      </c>
      <c r="G2246" s="7" t="n">
        <v>151</v>
      </c>
      <c r="H2246" s="7" t="n">
        <v>28</v>
      </c>
      <c r="I2246" s="7" t="n">
        <v>45</v>
      </c>
      <c r="J2246" s="9" t="n">
        <f aca="false">VLOOKUP(A2246,população!$A$2:$E$5571,2,0)</f>
        <v>107136</v>
      </c>
      <c r="K2246" s="9" t="n">
        <f aca="false">VLOOKUP(A2246,população!$A$2:$E$5571,3,0)</f>
        <v>246225</v>
      </c>
      <c r="L2246" s="9" t="n">
        <f aca="false">VLOOKUP(A2246,população!$A$2:$E$5571,4,0)</f>
        <v>30031</v>
      </c>
      <c r="M2246" s="9" t="n">
        <f aca="false">VLOOKUP(A2246,população!$A$2:$E$5571,5,0)</f>
        <v>383392</v>
      </c>
    </row>
    <row r="2247" customFormat="false" ht="15" hidden="false" customHeight="false" outlineLevel="0" collapsed="false">
      <c r="A2247" s="7" t="n">
        <v>351070</v>
      </c>
      <c r="B2247" s="8" t="str">
        <f aca="false">VLOOKUP(A2247,Municipios!$A$2:$B$5571,2,0)</f>
        <v>Cardoso</v>
      </c>
      <c r="C2247" s="7" t="n">
        <v>12</v>
      </c>
      <c r="D2247" s="7" t="n">
        <v>0</v>
      </c>
      <c r="E2247" s="7" t="n">
        <v>1</v>
      </c>
      <c r="F2247" s="7" t="n">
        <v>0</v>
      </c>
      <c r="G2247" s="7" t="n">
        <v>4</v>
      </c>
      <c r="H2247" s="7" t="n">
        <v>0</v>
      </c>
      <c r="I2247" s="7" t="n">
        <v>2</v>
      </c>
      <c r="J2247" s="9" t="n">
        <f aca="false">VLOOKUP(A2247,população!$A$2:$E$5571,2,0)</f>
        <v>2360</v>
      </c>
      <c r="K2247" s="9" t="n">
        <f aca="false">VLOOKUP(A2247,população!$A$2:$E$5571,3,0)</f>
        <v>7336</v>
      </c>
      <c r="L2247" s="9" t="n">
        <f aca="false">VLOOKUP(A2247,população!$A$2:$E$5571,4,0)</f>
        <v>1997</v>
      </c>
      <c r="M2247" s="9" t="n">
        <f aca="false">VLOOKUP(A2247,população!$A$2:$E$5571,5,0)</f>
        <v>11693</v>
      </c>
    </row>
    <row r="2248" customFormat="false" ht="15" hidden="false" customHeight="false" outlineLevel="0" collapsed="false">
      <c r="A2248" s="7" t="n">
        <v>351080</v>
      </c>
      <c r="B2248" s="8" t="str">
        <f aca="false">VLOOKUP(A2248,Municipios!$A$2:$B$5571,2,0)</f>
        <v>Casa Branca</v>
      </c>
      <c r="C2248" s="7" t="n">
        <v>351</v>
      </c>
      <c r="D2248" s="7" t="n">
        <v>0</v>
      </c>
      <c r="E2248" s="7" t="n">
        <v>3</v>
      </c>
      <c r="F2248" s="7" t="n">
        <v>0</v>
      </c>
      <c r="G2248" s="7" t="n">
        <v>178</v>
      </c>
      <c r="H2248" s="7" t="n">
        <v>0</v>
      </c>
      <c r="I2248" s="7" t="n">
        <v>2</v>
      </c>
      <c r="J2248" s="9" t="n">
        <f aca="false">VLOOKUP(A2248,população!$A$2:$E$5571,2,0)</f>
        <v>5887</v>
      </c>
      <c r="K2248" s="9" t="n">
        <f aca="false">VLOOKUP(A2248,população!$A$2:$E$5571,3,0)</f>
        <v>18453</v>
      </c>
      <c r="L2248" s="9" t="n">
        <f aca="false">VLOOKUP(A2248,população!$A$2:$E$5571,4,0)</f>
        <v>4000</v>
      </c>
      <c r="M2248" s="9" t="n">
        <f aca="false">VLOOKUP(A2248,população!$A$2:$E$5571,5,0)</f>
        <v>28340</v>
      </c>
    </row>
    <row r="2249" customFormat="false" ht="15" hidden="false" customHeight="false" outlineLevel="0" collapsed="false">
      <c r="A2249" s="7" t="n">
        <v>351100</v>
      </c>
      <c r="B2249" s="8" t="str">
        <f aca="false">VLOOKUP(A2249,Municipios!$A$2:$B$5571,2,0)</f>
        <v>Castilho</v>
      </c>
      <c r="C2249" s="7" t="n">
        <v>30</v>
      </c>
      <c r="D2249" s="7" t="n">
        <v>0</v>
      </c>
      <c r="E2249" s="7" t="n">
        <v>2</v>
      </c>
      <c r="F2249" s="7" t="n">
        <v>0</v>
      </c>
      <c r="G2249" s="7" t="n">
        <v>4</v>
      </c>
      <c r="H2249" s="7" t="n">
        <v>0</v>
      </c>
      <c r="I2249" s="7" t="n">
        <v>1</v>
      </c>
      <c r="J2249" s="9" t="n">
        <f aca="false">VLOOKUP(A2249,população!$A$2:$E$5571,2,0)</f>
        <v>4426</v>
      </c>
      <c r="K2249" s="9" t="n">
        <f aca="false">VLOOKUP(A2249,população!$A$2:$E$5571,3,0)</f>
        <v>11635</v>
      </c>
      <c r="L2249" s="9" t="n">
        <f aca="false">VLOOKUP(A2249,população!$A$2:$E$5571,4,0)</f>
        <v>2374</v>
      </c>
      <c r="M2249" s="9" t="n">
        <f aca="false">VLOOKUP(A2249,população!$A$2:$E$5571,5,0)</f>
        <v>18435</v>
      </c>
    </row>
    <row r="2250" customFormat="false" ht="15" hidden="false" customHeight="false" outlineLevel="0" collapsed="false">
      <c r="A2250" s="7" t="n">
        <v>351110</v>
      </c>
      <c r="B2250" s="8" t="str">
        <f aca="false">VLOOKUP(A2250,Municipios!$A$2:$B$5571,2,0)</f>
        <v>Catanduva</v>
      </c>
      <c r="C2250" s="7" t="n">
        <v>371</v>
      </c>
      <c r="D2250" s="7" t="n">
        <v>39</v>
      </c>
      <c r="E2250" s="7" t="n">
        <v>19</v>
      </c>
      <c r="F2250" s="7" t="n">
        <v>3</v>
      </c>
      <c r="G2250" s="7" t="n">
        <v>290</v>
      </c>
      <c r="H2250" s="7" t="n">
        <v>34</v>
      </c>
      <c r="I2250" s="7" t="n">
        <v>63</v>
      </c>
      <c r="J2250" s="9" t="n">
        <f aca="false">VLOOKUP(A2250,população!$A$2:$E$5571,2,0)</f>
        <v>23121</v>
      </c>
      <c r="K2250" s="9" t="n">
        <f aca="false">VLOOKUP(A2250,população!$A$2:$E$5571,3,0)</f>
        <v>74312</v>
      </c>
      <c r="L2250" s="9" t="n">
        <f aca="false">VLOOKUP(A2250,população!$A$2:$E$5571,4,0)</f>
        <v>17214</v>
      </c>
      <c r="M2250" s="9" t="n">
        <f aca="false">VLOOKUP(A2250,população!$A$2:$E$5571,5,0)</f>
        <v>114647</v>
      </c>
    </row>
    <row r="2251" customFormat="false" ht="15" hidden="false" customHeight="false" outlineLevel="0" collapsed="false">
      <c r="A2251" s="7" t="n">
        <v>351130</v>
      </c>
      <c r="B2251" s="8" t="str">
        <f aca="false">VLOOKUP(A2251,Municipios!$A$2:$B$5571,2,0)</f>
        <v>Cedral</v>
      </c>
      <c r="C2251" s="7" t="n">
        <v>0</v>
      </c>
      <c r="D2251" s="7" t="n">
        <v>0</v>
      </c>
      <c r="E2251" s="7" t="n">
        <v>0</v>
      </c>
      <c r="F2251" s="7" t="n">
        <v>0</v>
      </c>
      <c r="G2251" s="7" t="n">
        <v>0</v>
      </c>
      <c r="H2251" s="7" t="n">
        <v>0</v>
      </c>
      <c r="I2251" s="7" t="n">
        <v>0</v>
      </c>
      <c r="J2251" s="9" t="n">
        <f aca="false">VLOOKUP(A2251,população!$A$2:$E$5571,2,0)</f>
        <v>1714</v>
      </c>
      <c r="K2251" s="9" t="n">
        <f aca="false">VLOOKUP(A2251,população!$A$2:$E$5571,3,0)</f>
        <v>5098</v>
      </c>
      <c r="L2251" s="9" t="n">
        <f aca="false">VLOOKUP(A2251,população!$A$2:$E$5571,4,0)</f>
        <v>1432</v>
      </c>
      <c r="M2251" s="9" t="n">
        <f aca="false">VLOOKUP(A2251,população!$A$2:$E$5571,5,0)</f>
        <v>8244</v>
      </c>
    </row>
    <row r="2252" customFormat="false" ht="15" hidden="false" customHeight="false" outlineLevel="0" collapsed="false">
      <c r="A2252" s="7" t="n">
        <v>351140</v>
      </c>
      <c r="B2252" s="8" t="str">
        <f aca="false">VLOOKUP(A2252,Municipios!$A$2:$B$5571,2,0)</f>
        <v>Cerqueira César</v>
      </c>
      <c r="C2252" s="7" t="n">
        <v>32</v>
      </c>
      <c r="D2252" s="7" t="n">
        <v>0</v>
      </c>
      <c r="E2252" s="7" t="n">
        <v>2</v>
      </c>
      <c r="F2252" s="7" t="n">
        <v>0</v>
      </c>
      <c r="G2252" s="7" t="n">
        <v>7</v>
      </c>
      <c r="H2252" s="7" t="n">
        <v>0</v>
      </c>
      <c r="I2252" s="7" t="n">
        <v>2</v>
      </c>
      <c r="J2252" s="9" t="n">
        <f aca="false">VLOOKUP(A2252,população!$A$2:$E$5571,2,0)</f>
        <v>4422</v>
      </c>
      <c r="K2252" s="9" t="n">
        <f aca="false">VLOOKUP(A2252,população!$A$2:$E$5571,3,0)</f>
        <v>11083</v>
      </c>
      <c r="L2252" s="9" t="n">
        <f aca="false">VLOOKUP(A2252,população!$A$2:$E$5571,4,0)</f>
        <v>2367</v>
      </c>
      <c r="M2252" s="9" t="n">
        <f aca="false">VLOOKUP(A2252,população!$A$2:$E$5571,5,0)</f>
        <v>17872</v>
      </c>
    </row>
    <row r="2253" customFormat="false" ht="15" hidden="false" customHeight="false" outlineLevel="0" collapsed="false">
      <c r="A2253" s="7" t="n">
        <v>351150</v>
      </c>
      <c r="B2253" s="8" t="str">
        <f aca="false">VLOOKUP(A2253,Municipios!$A$2:$B$5571,2,0)</f>
        <v>Cerquilho</v>
      </c>
      <c r="C2253" s="7" t="n">
        <v>21</v>
      </c>
      <c r="D2253" s="7" t="n">
        <v>0</v>
      </c>
      <c r="E2253" s="7" t="n">
        <v>3</v>
      </c>
      <c r="F2253" s="7" t="n">
        <v>0</v>
      </c>
      <c r="G2253" s="7" t="n">
        <v>9</v>
      </c>
      <c r="H2253" s="7" t="n">
        <v>0</v>
      </c>
      <c r="I2253" s="7" t="n">
        <v>2</v>
      </c>
      <c r="J2253" s="9" t="n">
        <f aca="false">VLOOKUP(A2253,população!$A$2:$E$5571,2,0)</f>
        <v>9311</v>
      </c>
      <c r="K2253" s="9" t="n">
        <f aca="false">VLOOKUP(A2253,população!$A$2:$E$5571,3,0)</f>
        <v>27223</v>
      </c>
      <c r="L2253" s="9" t="n">
        <f aca="false">VLOOKUP(A2253,população!$A$2:$E$5571,4,0)</f>
        <v>4733</v>
      </c>
      <c r="M2253" s="9" t="n">
        <f aca="false">VLOOKUP(A2253,população!$A$2:$E$5571,5,0)</f>
        <v>41267</v>
      </c>
    </row>
    <row r="2254" customFormat="false" ht="15" hidden="false" customHeight="false" outlineLevel="0" collapsed="false">
      <c r="A2254" s="7" t="n">
        <v>351160</v>
      </c>
      <c r="B2254" s="8" t="str">
        <f aca="false">VLOOKUP(A2254,Municipios!$A$2:$B$5571,2,0)</f>
        <v>Cesário Lange</v>
      </c>
      <c r="C2254" s="7" t="n">
        <v>17</v>
      </c>
      <c r="D2254" s="7" t="n">
        <v>0</v>
      </c>
      <c r="E2254" s="7" t="n">
        <v>2</v>
      </c>
      <c r="F2254" s="7" t="n">
        <v>0</v>
      </c>
      <c r="G2254" s="7" t="n">
        <v>3</v>
      </c>
      <c r="H2254" s="7" t="n">
        <v>0</v>
      </c>
      <c r="I2254" s="7" t="n">
        <v>1</v>
      </c>
      <c r="J2254" s="9" t="n">
        <f aca="false">VLOOKUP(A2254,população!$A$2:$E$5571,2,0)</f>
        <v>3978</v>
      </c>
      <c r="K2254" s="9" t="n">
        <f aca="false">VLOOKUP(A2254,população!$A$2:$E$5571,3,0)</f>
        <v>10311</v>
      </c>
      <c r="L2254" s="9" t="n">
        <f aca="false">VLOOKUP(A2254,população!$A$2:$E$5571,4,0)</f>
        <v>1889</v>
      </c>
      <c r="M2254" s="9" t="n">
        <f aca="false">VLOOKUP(A2254,população!$A$2:$E$5571,5,0)</f>
        <v>16178</v>
      </c>
    </row>
    <row r="2255" customFormat="false" ht="15" hidden="false" customHeight="false" outlineLevel="0" collapsed="false">
      <c r="A2255" s="7" t="n">
        <v>351170</v>
      </c>
      <c r="B2255" s="8" t="str">
        <f aca="false">VLOOKUP(A2255,Municipios!$A$2:$B$5571,2,0)</f>
        <v>Charqueada</v>
      </c>
      <c r="C2255" s="7" t="n">
        <v>26</v>
      </c>
      <c r="D2255" s="7" t="n">
        <v>0</v>
      </c>
      <c r="E2255" s="7" t="n">
        <v>1</v>
      </c>
      <c r="F2255" s="7" t="n">
        <v>0</v>
      </c>
      <c r="G2255" s="7" t="n">
        <v>3</v>
      </c>
      <c r="H2255" s="7" t="n">
        <v>0</v>
      </c>
      <c r="I2255" s="7" t="n">
        <v>4</v>
      </c>
      <c r="J2255" s="9" t="n">
        <f aca="false">VLOOKUP(A2255,população!$A$2:$E$5571,2,0)</f>
        <v>3731</v>
      </c>
      <c r="K2255" s="9" t="n">
        <f aca="false">VLOOKUP(A2255,população!$A$2:$E$5571,3,0)</f>
        <v>9908</v>
      </c>
      <c r="L2255" s="9" t="n">
        <f aca="false">VLOOKUP(A2255,população!$A$2:$E$5571,4,0)</f>
        <v>1768</v>
      </c>
      <c r="M2255" s="9" t="n">
        <f aca="false">VLOOKUP(A2255,população!$A$2:$E$5571,5,0)</f>
        <v>15407</v>
      </c>
    </row>
    <row r="2256" customFormat="false" ht="15" hidden="false" customHeight="false" outlineLevel="0" collapsed="false">
      <c r="A2256" s="7" t="n">
        <v>351190</v>
      </c>
      <c r="B2256" s="8" t="str">
        <f aca="false">VLOOKUP(A2256,Municipios!$A$2:$B$5571,2,0)</f>
        <v>Clementina</v>
      </c>
      <c r="C2256" s="7" t="n">
        <v>20</v>
      </c>
      <c r="D2256" s="7" t="n">
        <v>0</v>
      </c>
      <c r="E2256" s="7" t="n">
        <v>2</v>
      </c>
      <c r="F2256" s="7" t="n">
        <v>0</v>
      </c>
      <c r="G2256" s="7" t="n">
        <v>3</v>
      </c>
      <c r="H2256" s="7" t="n">
        <v>0</v>
      </c>
      <c r="I2256" s="7" t="n">
        <v>1</v>
      </c>
      <c r="J2256" s="9" t="n">
        <f aca="false">VLOOKUP(A2256,população!$A$2:$E$5571,2,0)</f>
        <v>1713</v>
      </c>
      <c r="K2256" s="9" t="n">
        <f aca="false">VLOOKUP(A2256,população!$A$2:$E$5571,3,0)</f>
        <v>4796</v>
      </c>
      <c r="L2256" s="9" t="n">
        <f aca="false">VLOOKUP(A2256,população!$A$2:$E$5571,4,0)</f>
        <v>784</v>
      </c>
      <c r="M2256" s="9" t="n">
        <f aca="false">VLOOKUP(A2256,população!$A$2:$E$5571,5,0)</f>
        <v>7293</v>
      </c>
    </row>
    <row r="2257" customFormat="false" ht="15" hidden="false" customHeight="false" outlineLevel="0" collapsed="false">
      <c r="A2257" s="7" t="n">
        <v>351200</v>
      </c>
      <c r="B2257" s="8" t="str">
        <f aca="false">VLOOKUP(A2257,Municipios!$A$2:$B$5571,2,0)</f>
        <v>Colina</v>
      </c>
      <c r="C2257" s="7" t="n">
        <v>35</v>
      </c>
      <c r="D2257" s="7" t="n">
        <v>0</v>
      </c>
      <c r="E2257" s="7" t="n">
        <v>2</v>
      </c>
      <c r="F2257" s="7" t="n">
        <v>0</v>
      </c>
      <c r="G2257" s="7" t="n">
        <v>5</v>
      </c>
      <c r="H2257" s="7" t="n">
        <v>0</v>
      </c>
      <c r="I2257" s="7" t="n">
        <v>1</v>
      </c>
      <c r="J2257" s="9" t="n">
        <f aca="false">VLOOKUP(A2257,população!$A$2:$E$5571,2,0)</f>
        <v>4096</v>
      </c>
      <c r="K2257" s="9" t="n">
        <f aca="false">VLOOKUP(A2257,população!$A$2:$E$5571,3,0)</f>
        <v>11244</v>
      </c>
      <c r="L2257" s="9" t="n">
        <f aca="false">VLOOKUP(A2257,população!$A$2:$E$5571,4,0)</f>
        <v>2319</v>
      </c>
      <c r="M2257" s="9" t="n">
        <f aca="false">VLOOKUP(A2257,população!$A$2:$E$5571,5,0)</f>
        <v>17659</v>
      </c>
    </row>
    <row r="2258" customFormat="false" ht="15" hidden="false" customHeight="false" outlineLevel="0" collapsed="false">
      <c r="A2258" s="7" t="n">
        <v>351210</v>
      </c>
      <c r="B2258" s="8" t="str">
        <f aca="false">VLOOKUP(A2258,Municipios!$A$2:$B$5571,2,0)</f>
        <v>Colômbia</v>
      </c>
      <c r="C2258" s="7" t="n">
        <v>20</v>
      </c>
      <c r="D2258" s="7" t="n">
        <v>0</v>
      </c>
      <c r="E2258" s="7" t="n">
        <v>1</v>
      </c>
      <c r="F2258" s="7" t="n">
        <v>0</v>
      </c>
      <c r="G2258" s="7" t="n">
        <v>1</v>
      </c>
      <c r="H2258" s="7" t="n">
        <v>0</v>
      </c>
      <c r="I2258" s="7" t="n">
        <v>0</v>
      </c>
      <c r="J2258" s="9" t="n">
        <f aca="false">VLOOKUP(A2258,população!$A$2:$E$5571,2,0)</f>
        <v>1616</v>
      </c>
      <c r="K2258" s="9" t="n">
        <f aca="false">VLOOKUP(A2258,população!$A$2:$E$5571,3,0)</f>
        <v>3894</v>
      </c>
      <c r="L2258" s="9" t="n">
        <f aca="false">VLOOKUP(A2258,população!$A$2:$E$5571,4,0)</f>
        <v>664</v>
      </c>
      <c r="M2258" s="9" t="n">
        <f aca="false">VLOOKUP(A2258,população!$A$2:$E$5571,5,0)</f>
        <v>6174</v>
      </c>
    </row>
    <row r="2259" customFormat="false" ht="15" hidden="false" customHeight="false" outlineLevel="0" collapsed="false">
      <c r="A2259" s="7" t="n">
        <v>351220</v>
      </c>
      <c r="B2259" s="8" t="str">
        <f aca="false">VLOOKUP(A2259,Municipios!$A$2:$B$5571,2,0)</f>
        <v>Conchal</v>
      </c>
      <c r="C2259" s="7" t="n">
        <v>42</v>
      </c>
      <c r="D2259" s="7" t="n">
        <v>0</v>
      </c>
      <c r="E2259" s="7" t="n">
        <v>3</v>
      </c>
      <c r="F2259" s="7" t="n">
        <v>0</v>
      </c>
      <c r="G2259" s="7" t="n">
        <v>13</v>
      </c>
      <c r="H2259" s="7" t="n">
        <v>0</v>
      </c>
      <c r="I2259" s="7" t="n">
        <v>3</v>
      </c>
      <c r="J2259" s="9" t="n">
        <f aca="false">VLOOKUP(A2259,população!$A$2:$E$5571,2,0)</f>
        <v>7034</v>
      </c>
      <c r="K2259" s="9" t="n">
        <f aca="false">VLOOKUP(A2259,população!$A$2:$E$5571,3,0)</f>
        <v>16389</v>
      </c>
      <c r="L2259" s="9" t="n">
        <f aca="false">VLOOKUP(A2259,população!$A$2:$E$5571,4,0)</f>
        <v>2613</v>
      </c>
      <c r="M2259" s="9" t="n">
        <f aca="false">VLOOKUP(A2259,população!$A$2:$E$5571,5,0)</f>
        <v>26036</v>
      </c>
    </row>
    <row r="2260" customFormat="false" ht="15" hidden="false" customHeight="false" outlineLevel="0" collapsed="false">
      <c r="A2260" s="7" t="n">
        <v>351230</v>
      </c>
      <c r="B2260" s="8" t="str">
        <f aca="false">VLOOKUP(A2260,Municipios!$A$2:$B$5571,2,0)</f>
        <v>Conchas</v>
      </c>
      <c r="C2260" s="7" t="n">
        <v>32</v>
      </c>
      <c r="D2260" s="7" t="n">
        <v>0</v>
      </c>
      <c r="E2260" s="7" t="n">
        <v>1</v>
      </c>
      <c r="F2260" s="7" t="n">
        <v>0</v>
      </c>
      <c r="G2260" s="7" t="n">
        <v>1</v>
      </c>
      <c r="H2260" s="7" t="n">
        <v>0</v>
      </c>
      <c r="I2260" s="7" t="n">
        <v>2</v>
      </c>
      <c r="J2260" s="9" t="n">
        <f aca="false">VLOOKUP(A2260,população!$A$2:$E$5571,2,0)</f>
        <v>3837</v>
      </c>
      <c r="K2260" s="9" t="n">
        <f aca="false">VLOOKUP(A2260,população!$A$2:$E$5571,3,0)</f>
        <v>10066</v>
      </c>
      <c r="L2260" s="9" t="n">
        <f aca="false">VLOOKUP(A2260,população!$A$2:$E$5571,4,0)</f>
        <v>2435</v>
      </c>
      <c r="M2260" s="9" t="n">
        <f aca="false">VLOOKUP(A2260,população!$A$2:$E$5571,5,0)</f>
        <v>16338</v>
      </c>
    </row>
    <row r="2261" customFormat="false" ht="15" hidden="false" customHeight="false" outlineLevel="0" collapsed="false">
      <c r="A2261" s="7" t="n">
        <v>351260</v>
      </c>
      <c r="B2261" s="8" t="str">
        <f aca="false">VLOOKUP(A2261,Municipios!$A$2:$B$5571,2,0)</f>
        <v>Coronel Macedo</v>
      </c>
      <c r="C2261" s="7" t="n">
        <v>6</v>
      </c>
      <c r="D2261" s="7" t="n">
        <v>0</v>
      </c>
      <c r="E2261" s="7" t="n">
        <v>0</v>
      </c>
      <c r="F2261" s="7" t="n">
        <v>0</v>
      </c>
      <c r="G2261" s="7" t="n">
        <v>0</v>
      </c>
      <c r="H2261" s="7" t="n">
        <v>0</v>
      </c>
      <c r="I2261" s="7" t="n">
        <v>0</v>
      </c>
      <c r="J2261" s="9" t="n">
        <f aca="false">VLOOKUP(A2261,população!$A$2:$E$5571,2,0)</f>
        <v>1130</v>
      </c>
      <c r="K2261" s="9" t="n">
        <f aca="false">VLOOKUP(A2261,população!$A$2:$E$5571,3,0)</f>
        <v>2981</v>
      </c>
      <c r="L2261" s="9" t="n">
        <f aca="false">VLOOKUP(A2261,população!$A$2:$E$5571,4,0)</f>
        <v>658</v>
      </c>
      <c r="M2261" s="9" t="n">
        <f aca="false">VLOOKUP(A2261,população!$A$2:$E$5571,5,0)</f>
        <v>4769</v>
      </c>
    </row>
    <row r="2262" customFormat="false" ht="15" hidden="false" customHeight="false" outlineLevel="0" collapsed="false">
      <c r="A2262" s="7" t="n">
        <v>351280</v>
      </c>
      <c r="B2262" s="8" t="str">
        <f aca="false">VLOOKUP(A2262,Municipios!$A$2:$B$5571,2,0)</f>
        <v>Cosmópolis</v>
      </c>
      <c r="C2262" s="7" t="n">
        <v>33</v>
      </c>
      <c r="D2262" s="7" t="n">
        <v>0</v>
      </c>
      <c r="E2262" s="7" t="n">
        <v>2</v>
      </c>
      <c r="F2262" s="7" t="n">
        <v>0</v>
      </c>
      <c r="G2262" s="7" t="n">
        <v>7</v>
      </c>
      <c r="H2262" s="7" t="n">
        <v>0</v>
      </c>
      <c r="I2262" s="7" t="n">
        <v>5</v>
      </c>
      <c r="J2262" s="9" t="n">
        <f aca="false">VLOOKUP(A2262,população!$A$2:$E$5571,2,0)</f>
        <v>14257</v>
      </c>
      <c r="K2262" s="9" t="n">
        <f aca="false">VLOOKUP(A2262,população!$A$2:$E$5571,3,0)</f>
        <v>40239</v>
      </c>
      <c r="L2262" s="9" t="n">
        <f aca="false">VLOOKUP(A2262,população!$A$2:$E$5571,4,0)</f>
        <v>5703</v>
      </c>
      <c r="M2262" s="9" t="n">
        <f aca="false">VLOOKUP(A2262,população!$A$2:$E$5571,5,0)</f>
        <v>60199</v>
      </c>
    </row>
    <row r="2263" customFormat="false" ht="15" hidden="false" customHeight="false" outlineLevel="0" collapsed="false">
      <c r="A2263" s="7" t="n">
        <v>351300</v>
      </c>
      <c r="B2263" s="8" t="str">
        <f aca="false">VLOOKUP(A2263,Municipios!$A$2:$B$5571,2,0)</f>
        <v>Cotia</v>
      </c>
      <c r="C2263" s="7" t="n">
        <v>106</v>
      </c>
      <c r="D2263" s="7" t="n">
        <v>16</v>
      </c>
      <c r="E2263" s="7" t="n">
        <v>10</v>
      </c>
      <c r="F2263" s="7" t="n">
        <v>1</v>
      </c>
      <c r="G2263" s="7" t="n">
        <v>98</v>
      </c>
      <c r="H2263" s="7" t="n">
        <v>10</v>
      </c>
      <c r="I2263" s="7" t="n">
        <v>48</v>
      </c>
      <c r="J2263" s="9" t="n">
        <f aca="false">VLOOKUP(A2263,população!$A$2:$E$5571,2,0)</f>
        <v>62836</v>
      </c>
      <c r="K2263" s="9" t="n">
        <f aca="false">VLOOKUP(A2263,população!$A$2:$E$5571,3,0)</f>
        <v>137173</v>
      </c>
      <c r="L2263" s="9" t="n">
        <f aca="false">VLOOKUP(A2263,população!$A$2:$E$5571,4,0)</f>
        <v>16902</v>
      </c>
      <c r="M2263" s="9" t="n">
        <f aca="false">VLOOKUP(A2263,população!$A$2:$E$5571,5,0)</f>
        <v>216911</v>
      </c>
    </row>
    <row r="2264" customFormat="false" ht="15" hidden="false" customHeight="false" outlineLevel="0" collapsed="false">
      <c r="A2264" s="7" t="n">
        <v>351310</v>
      </c>
      <c r="B2264" s="8" t="str">
        <f aca="false">VLOOKUP(A2264,Municipios!$A$2:$B$5571,2,0)</f>
        <v>Cravinhos</v>
      </c>
      <c r="C2264" s="7" t="n">
        <v>13</v>
      </c>
      <c r="D2264" s="7" t="n">
        <v>0</v>
      </c>
      <c r="E2264" s="7" t="n">
        <v>3</v>
      </c>
      <c r="F2264" s="7" t="n">
        <v>0</v>
      </c>
      <c r="G2264" s="7" t="n">
        <v>3</v>
      </c>
      <c r="H2264" s="7" t="n">
        <v>0</v>
      </c>
      <c r="I2264" s="7" t="n">
        <v>1</v>
      </c>
      <c r="J2264" s="9" t="n">
        <f aca="false">VLOOKUP(A2264,população!$A$2:$E$5571,2,0)</f>
        <v>7680</v>
      </c>
      <c r="K2264" s="9" t="n">
        <f aca="false">VLOOKUP(A2264,população!$A$2:$E$5571,3,0)</f>
        <v>20825</v>
      </c>
      <c r="L2264" s="9" t="n">
        <f aca="false">VLOOKUP(A2264,população!$A$2:$E$5571,4,0)</f>
        <v>3662</v>
      </c>
      <c r="M2264" s="9" t="n">
        <f aca="false">VLOOKUP(A2264,população!$A$2:$E$5571,5,0)</f>
        <v>32167</v>
      </c>
    </row>
    <row r="2265" customFormat="false" ht="15" hidden="false" customHeight="false" outlineLevel="0" collapsed="false">
      <c r="A2265" s="7" t="n">
        <v>351340</v>
      </c>
      <c r="B2265" s="8" t="str">
        <f aca="false">VLOOKUP(A2265,Municipios!$A$2:$B$5571,2,0)</f>
        <v>Cruzeiro</v>
      </c>
      <c r="C2265" s="7" t="n">
        <v>67</v>
      </c>
      <c r="D2265" s="7" t="n">
        <v>10</v>
      </c>
      <c r="E2265" s="7" t="n">
        <v>8</v>
      </c>
      <c r="F2265" s="7" t="n">
        <v>1</v>
      </c>
      <c r="G2265" s="7" t="n">
        <v>47</v>
      </c>
      <c r="H2265" s="7" t="n">
        <v>9</v>
      </c>
      <c r="I2265" s="7" t="n">
        <v>24</v>
      </c>
      <c r="J2265" s="9" t="n">
        <f aca="false">VLOOKUP(A2265,população!$A$2:$E$5571,2,0)</f>
        <v>17771</v>
      </c>
      <c r="K2265" s="9" t="n">
        <f aca="false">VLOOKUP(A2265,população!$A$2:$E$5571,3,0)</f>
        <v>49882</v>
      </c>
      <c r="L2265" s="9" t="n">
        <f aca="false">VLOOKUP(A2265,população!$A$2:$E$5571,4,0)</f>
        <v>9614</v>
      </c>
      <c r="M2265" s="9" t="n">
        <f aca="false">VLOOKUP(A2265,população!$A$2:$E$5571,5,0)</f>
        <v>77267</v>
      </c>
    </row>
    <row r="2266" customFormat="false" ht="15" hidden="false" customHeight="false" outlineLevel="0" collapsed="false">
      <c r="A2266" s="7" t="n">
        <v>351350</v>
      </c>
      <c r="B2266" s="8" t="str">
        <f aca="false">VLOOKUP(A2266,Municipios!$A$2:$B$5571,2,0)</f>
        <v>Cubatão</v>
      </c>
      <c r="C2266" s="7" t="n">
        <v>66</v>
      </c>
      <c r="D2266" s="7" t="n">
        <v>15</v>
      </c>
      <c r="E2266" s="7" t="n">
        <v>4</v>
      </c>
      <c r="F2266" s="7" t="n">
        <v>1</v>
      </c>
      <c r="G2266" s="7" t="n">
        <v>45</v>
      </c>
      <c r="H2266" s="7" t="n">
        <v>12</v>
      </c>
      <c r="I2266" s="7" t="n">
        <v>38</v>
      </c>
      <c r="J2266" s="9" t="n">
        <f aca="false">VLOOKUP(A2266,população!$A$2:$E$5571,2,0)</f>
        <v>30675</v>
      </c>
      <c r="K2266" s="9" t="n">
        <f aca="false">VLOOKUP(A2266,população!$A$2:$E$5571,3,0)</f>
        <v>79695</v>
      </c>
      <c r="L2266" s="9" t="n">
        <f aca="false">VLOOKUP(A2266,população!$A$2:$E$5571,4,0)</f>
        <v>9490</v>
      </c>
      <c r="M2266" s="9" t="n">
        <f aca="false">VLOOKUP(A2266,população!$A$2:$E$5571,5,0)</f>
        <v>119860</v>
      </c>
    </row>
    <row r="2267" customFormat="false" ht="15" hidden="false" customHeight="false" outlineLevel="0" collapsed="false">
      <c r="A2267" s="7" t="n">
        <v>351360</v>
      </c>
      <c r="B2267" s="8" t="str">
        <f aca="false">VLOOKUP(A2267,Municipios!$A$2:$B$5571,2,0)</f>
        <v>Cunha</v>
      </c>
      <c r="C2267" s="7" t="n">
        <v>25</v>
      </c>
      <c r="D2267" s="7" t="n">
        <v>0</v>
      </c>
      <c r="E2267" s="7" t="n">
        <v>3</v>
      </c>
      <c r="F2267" s="7" t="n">
        <v>0</v>
      </c>
      <c r="G2267" s="7" t="n">
        <v>12</v>
      </c>
      <c r="H2267" s="7" t="n">
        <v>0</v>
      </c>
      <c r="I2267" s="7" t="n">
        <v>5</v>
      </c>
      <c r="J2267" s="9" t="n">
        <f aca="false">VLOOKUP(A2267,população!$A$2:$E$5571,2,0)</f>
        <v>5087</v>
      </c>
      <c r="K2267" s="9" t="n">
        <f aca="false">VLOOKUP(A2267,população!$A$2:$E$5571,3,0)</f>
        <v>13390</v>
      </c>
      <c r="L2267" s="9" t="n">
        <f aca="false">VLOOKUP(A2267,população!$A$2:$E$5571,4,0)</f>
        <v>3011</v>
      </c>
      <c r="M2267" s="9" t="n">
        <f aca="false">VLOOKUP(A2267,população!$A$2:$E$5571,5,0)</f>
        <v>21488</v>
      </c>
    </row>
    <row r="2268" customFormat="false" ht="15" hidden="false" customHeight="false" outlineLevel="0" collapsed="false">
      <c r="A2268" s="7" t="n">
        <v>351370</v>
      </c>
      <c r="B2268" s="8" t="str">
        <f aca="false">VLOOKUP(A2268,Municipios!$A$2:$B$5571,2,0)</f>
        <v>Descalvado</v>
      </c>
      <c r="C2268" s="7" t="n">
        <v>25</v>
      </c>
      <c r="D2268" s="7" t="n">
        <v>0</v>
      </c>
      <c r="E2268" s="7" t="n">
        <v>2</v>
      </c>
      <c r="F2268" s="7" t="n">
        <v>0</v>
      </c>
      <c r="G2268" s="7" t="n">
        <v>9</v>
      </c>
      <c r="H2268" s="7" t="n">
        <v>0</v>
      </c>
      <c r="I2268" s="7" t="n">
        <v>2</v>
      </c>
      <c r="J2268" s="9" t="n">
        <f aca="false">VLOOKUP(A2268,população!$A$2:$E$5571,2,0)</f>
        <v>6655</v>
      </c>
      <c r="K2268" s="9" t="n">
        <f aca="false">VLOOKUP(A2268,população!$A$2:$E$5571,3,0)</f>
        <v>20363</v>
      </c>
      <c r="L2268" s="9" t="n">
        <f aca="false">VLOOKUP(A2268,população!$A$2:$E$5571,4,0)</f>
        <v>4407</v>
      </c>
      <c r="M2268" s="9" t="n">
        <f aca="false">VLOOKUP(A2268,população!$A$2:$E$5571,5,0)</f>
        <v>31425</v>
      </c>
    </row>
    <row r="2269" customFormat="false" ht="15" hidden="false" customHeight="false" outlineLevel="0" collapsed="false">
      <c r="A2269" s="7" t="n">
        <v>351380</v>
      </c>
      <c r="B2269" s="8" t="str">
        <f aca="false">VLOOKUP(A2269,Municipios!$A$2:$B$5571,2,0)</f>
        <v>Diadema</v>
      </c>
      <c r="C2269" s="7" t="n">
        <v>401</v>
      </c>
      <c r="D2269" s="7" t="n">
        <v>54</v>
      </c>
      <c r="E2269" s="7" t="n">
        <v>39</v>
      </c>
      <c r="F2269" s="7" t="n">
        <v>4</v>
      </c>
      <c r="G2269" s="7" t="n">
        <v>276</v>
      </c>
      <c r="H2269" s="7" t="n">
        <v>39</v>
      </c>
      <c r="I2269" s="7" t="n">
        <v>142</v>
      </c>
      <c r="J2269" s="9" t="n">
        <f aca="false">VLOOKUP(A2269,população!$A$2:$E$5571,2,0)</f>
        <v>101083</v>
      </c>
      <c r="K2269" s="9" t="n">
        <f aca="false">VLOOKUP(A2269,população!$A$2:$E$5571,3,0)</f>
        <v>262171</v>
      </c>
      <c r="L2269" s="9" t="n">
        <f aca="false">VLOOKUP(A2269,população!$A$2:$E$5571,4,0)</f>
        <v>30245</v>
      </c>
      <c r="M2269" s="9" t="n">
        <f aca="false">VLOOKUP(A2269,população!$A$2:$E$5571,5,0)</f>
        <v>393499</v>
      </c>
    </row>
    <row r="2270" customFormat="false" ht="15" hidden="false" customHeight="false" outlineLevel="0" collapsed="false">
      <c r="A2270" s="7" t="n">
        <v>351390</v>
      </c>
      <c r="B2270" s="8" t="str">
        <f aca="false">VLOOKUP(A2270,Municipios!$A$2:$B$5571,2,0)</f>
        <v>Divinolândia</v>
      </c>
      <c r="C2270" s="7" t="n">
        <v>173</v>
      </c>
      <c r="D2270" s="7" t="n">
        <v>0</v>
      </c>
      <c r="E2270" s="7" t="n">
        <v>3</v>
      </c>
      <c r="F2270" s="7" t="n">
        <v>0</v>
      </c>
      <c r="G2270" s="7" t="n">
        <v>161</v>
      </c>
      <c r="H2270" s="7" t="n">
        <v>0</v>
      </c>
      <c r="I2270" s="7" t="n">
        <v>2</v>
      </c>
      <c r="J2270" s="9" t="n">
        <f aca="false">VLOOKUP(A2270,população!$A$2:$E$5571,2,0)</f>
        <v>2277</v>
      </c>
      <c r="K2270" s="9" t="n">
        <f aca="false">VLOOKUP(A2270,população!$A$2:$E$5571,3,0)</f>
        <v>7213</v>
      </c>
      <c r="L2270" s="9" t="n">
        <f aca="false">VLOOKUP(A2270,população!$A$2:$E$5571,4,0)</f>
        <v>1713</v>
      </c>
      <c r="M2270" s="9" t="n">
        <f aca="false">VLOOKUP(A2270,população!$A$2:$E$5571,5,0)</f>
        <v>11203</v>
      </c>
    </row>
    <row r="2271" customFormat="false" ht="15" hidden="false" customHeight="false" outlineLevel="0" collapsed="false">
      <c r="A2271" s="7" t="n">
        <v>351410</v>
      </c>
      <c r="B2271" s="8" t="str">
        <f aca="false">VLOOKUP(A2271,Municipios!$A$2:$B$5571,2,0)</f>
        <v>Dois Córregos</v>
      </c>
      <c r="C2271" s="7" t="n">
        <v>47</v>
      </c>
      <c r="D2271" s="7" t="n">
        <v>0</v>
      </c>
      <c r="E2271" s="7" t="n">
        <v>6</v>
      </c>
      <c r="F2271" s="7" t="n">
        <v>0</v>
      </c>
      <c r="G2271" s="7" t="n">
        <v>10</v>
      </c>
      <c r="H2271" s="7" t="n">
        <v>0</v>
      </c>
      <c r="I2271" s="7" t="n">
        <v>2</v>
      </c>
      <c r="J2271" s="9" t="n">
        <f aca="false">VLOOKUP(A2271,população!$A$2:$E$5571,2,0)</f>
        <v>5872</v>
      </c>
      <c r="K2271" s="9" t="n">
        <f aca="false">VLOOKUP(A2271,população!$A$2:$E$5571,3,0)</f>
        <v>15705</v>
      </c>
      <c r="L2271" s="9" t="n">
        <f aca="false">VLOOKUP(A2271,população!$A$2:$E$5571,4,0)</f>
        <v>3401</v>
      </c>
      <c r="M2271" s="9" t="n">
        <f aca="false">VLOOKUP(A2271,população!$A$2:$E$5571,5,0)</f>
        <v>24978</v>
      </c>
    </row>
    <row r="2272" customFormat="false" ht="15" hidden="false" customHeight="false" outlineLevel="0" collapsed="false">
      <c r="A2272" s="7" t="n">
        <v>351430</v>
      </c>
      <c r="B2272" s="8" t="str">
        <f aca="false">VLOOKUP(A2272,Municipios!$A$2:$B$5571,2,0)</f>
        <v>Dourado</v>
      </c>
      <c r="C2272" s="7" t="n">
        <v>14</v>
      </c>
      <c r="D2272" s="7" t="n">
        <v>0</v>
      </c>
      <c r="E2272" s="7" t="n">
        <v>0</v>
      </c>
      <c r="F2272" s="7" t="n">
        <v>0</v>
      </c>
      <c r="G2272" s="7" t="n">
        <v>0</v>
      </c>
      <c r="H2272" s="7" t="n">
        <v>0</v>
      </c>
      <c r="I2272" s="7" t="n">
        <v>1</v>
      </c>
      <c r="J2272" s="9" t="n">
        <f aca="false">VLOOKUP(A2272,população!$A$2:$E$5571,2,0)</f>
        <v>1689</v>
      </c>
      <c r="K2272" s="9" t="n">
        <f aca="false">VLOOKUP(A2272,população!$A$2:$E$5571,3,0)</f>
        <v>5496</v>
      </c>
      <c r="L2272" s="9" t="n">
        <f aca="false">VLOOKUP(A2272,população!$A$2:$E$5571,4,0)</f>
        <v>1368</v>
      </c>
      <c r="M2272" s="9" t="n">
        <f aca="false">VLOOKUP(A2272,população!$A$2:$E$5571,5,0)</f>
        <v>8553</v>
      </c>
    </row>
    <row r="2273" customFormat="false" ht="15" hidden="false" customHeight="false" outlineLevel="0" collapsed="false">
      <c r="A2273" s="7" t="n">
        <v>351440</v>
      </c>
      <c r="B2273" s="8" t="str">
        <f aca="false">VLOOKUP(A2273,Municipios!$A$2:$B$5571,2,0)</f>
        <v>Dracena</v>
      </c>
      <c r="C2273" s="7" t="n">
        <v>108</v>
      </c>
      <c r="D2273" s="7" t="n">
        <v>10</v>
      </c>
      <c r="E2273" s="7" t="n">
        <v>7</v>
      </c>
      <c r="F2273" s="7" t="n">
        <v>2</v>
      </c>
      <c r="G2273" s="7" t="n">
        <v>27</v>
      </c>
      <c r="H2273" s="7" t="n">
        <v>8</v>
      </c>
      <c r="I2273" s="7" t="n">
        <v>15</v>
      </c>
      <c r="J2273" s="9" t="n">
        <f aca="false">VLOOKUP(A2273,população!$A$2:$E$5571,2,0)</f>
        <v>8480</v>
      </c>
      <c r="K2273" s="9" t="n">
        <f aca="false">VLOOKUP(A2273,população!$A$2:$E$5571,3,0)</f>
        <v>28272</v>
      </c>
      <c r="L2273" s="9" t="n">
        <f aca="false">VLOOKUP(A2273,população!$A$2:$E$5571,4,0)</f>
        <v>7213</v>
      </c>
      <c r="M2273" s="9" t="n">
        <f aca="false">VLOOKUP(A2273,população!$A$2:$E$5571,5,0)</f>
        <v>43965</v>
      </c>
    </row>
    <row r="2274" customFormat="false" ht="15" hidden="false" customHeight="false" outlineLevel="0" collapsed="false">
      <c r="A2274" s="7" t="n">
        <v>351450</v>
      </c>
      <c r="B2274" s="8" t="str">
        <f aca="false">VLOOKUP(A2274,Municipios!$A$2:$B$5571,2,0)</f>
        <v>Duartina</v>
      </c>
      <c r="C2274" s="7" t="n">
        <v>77</v>
      </c>
      <c r="D2274" s="7" t="n">
        <v>0</v>
      </c>
      <c r="E2274" s="7" t="n">
        <v>4</v>
      </c>
      <c r="F2274" s="7" t="n">
        <v>0</v>
      </c>
      <c r="G2274" s="7" t="n">
        <v>10</v>
      </c>
      <c r="H2274" s="7" t="n">
        <v>0</v>
      </c>
      <c r="I2274" s="7" t="n">
        <v>3</v>
      </c>
      <c r="J2274" s="9" t="n">
        <f aca="false">VLOOKUP(A2274,população!$A$2:$E$5571,2,0)</f>
        <v>2481</v>
      </c>
      <c r="K2274" s="9" t="n">
        <f aca="false">VLOOKUP(A2274,população!$A$2:$E$5571,3,0)</f>
        <v>7673</v>
      </c>
      <c r="L2274" s="9" t="n">
        <f aca="false">VLOOKUP(A2274,população!$A$2:$E$5571,4,0)</f>
        <v>2037</v>
      </c>
      <c r="M2274" s="9" t="n">
        <f aca="false">VLOOKUP(A2274,população!$A$2:$E$5571,5,0)</f>
        <v>12191</v>
      </c>
    </row>
    <row r="2275" customFormat="false" ht="15" hidden="false" customHeight="false" outlineLevel="0" collapsed="false">
      <c r="A2275" s="7" t="n">
        <v>351480</v>
      </c>
      <c r="B2275" s="8" t="str">
        <f aca="false">VLOOKUP(A2275,Municipios!$A$2:$B$5571,2,0)</f>
        <v>Eldorado</v>
      </c>
      <c r="C2275" s="7" t="n">
        <v>2</v>
      </c>
      <c r="D2275" s="7" t="n">
        <v>0</v>
      </c>
      <c r="E2275" s="7" t="n">
        <v>0</v>
      </c>
      <c r="F2275" s="7" t="n">
        <v>0</v>
      </c>
      <c r="G2275" s="7" t="n">
        <v>0</v>
      </c>
      <c r="H2275" s="7" t="n">
        <v>0</v>
      </c>
      <c r="I2275" s="7" t="n">
        <v>0</v>
      </c>
      <c r="J2275" s="9" t="n">
        <f aca="false">VLOOKUP(A2275,população!$A$2:$E$5571,2,0)</f>
        <v>4581</v>
      </c>
      <c r="K2275" s="9" t="n">
        <f aca="false">VLOOKUP(A2275,população!$A$2:$E$5571,3,0)</f>
        <v>8190</v>
      </c>
      <c r="L2275" s="9" t="n">
        <f aca="false">VLOOKUP(A2275,população!$A$2:$E$5571,4,0)</f>
        <v>1820</v>
      </c>
      <c r="M2275" s="9" t="n">
        <f aca="false">VLOOKUP(A2275,população!$A$2:$E$5571,5,0)</f>
        <v>14591</v>
      </c>
    </row>
    <row r="2276" customFormat="false" ht="15" hidden="false" customHeight="false" outlineLevel="0" collapsed="false">
      <c r="A2276" s="7" t="n">
        <v>351490</v>
      </c>
      <c r="B2276" s="8" t="str">
        <f aca="false">VLOOKUP(A2276,Municipios!$A$2:$B$5571,2,0)</f>
        <v>Elias Fausto</v>
      </c>
      <c r="C2276" s="7" t="n">
        <v>6</v>
      </c>
      <c r="D2276" s="7" t="n">
        <v>0</v>
      </c>
      <c r="E2276" s="7" t="n">
        <v>0</v>
      </c>
      <c r="F2276" s="7" t="n">
        <v>0</v>
      </c>
      <c r="G2276" s="7" t="n">
        <v>0</v>
      </c>
      <c r="H2276" s="7" t="n">
        <v>0</v>
      </c>
      <c r="I2276" s="7" t="n">
        <v>4</v>
      </c>
      <c r="J2276" s="9" t="n">
        <f aca="false">VLOOKUP(A2276,população!$A$2:$E$5571,2,0)</f>
        <v>3956</v>
      </c>
      <c r="K2276" s="9" t="n">
        <f aca="false">VLOOKUP(A2276,população!$A$2:$E$5571,3,0)</f>
        <v>10365</v>
      </c>
      <c r="L2276" s="9" t="n">
        <f aca="false">VLOOKUP(A2276,população!$A$2:$E$5571,4,0)</f>
        <v>1645</v>
      </c>
      <c r="M2276" s="9" t="n">
        <f aca="false">VLOOKUP(A2276,população!$A$2:$E$5571,5,0)</f>
        <v>15966</v>
      </c>
    </row>
    <row r="2277" customFormat="false" ht="15" hidden="false" customHeight="false" outlineLevel="0" collapsed="false">
      <c r="A2277" s="7" t="n">
        <v>351500</v>
      </c>
      <c r="B2277" s="8" t="str">
        <f aca="false">VLOOKUP(A2277,Municipios!$A$2:$B$5571,2,0)</f>
        <v>Embu</v>
      </c>
      <c r="C2277" s="7" t="n">
        <v>89</v>
      </c>
      <c r="D2277" s="7" t="n">
        <v>0</v>
      </c>
      <c r="E2277" s="7" t="n">
        <v>5</v>
      </c>
      <c r="F2277" s="7" t="n">
        <v>0</v>
      </c>
      <c r="G2277" s="7" t="n">
        <v>24</v>
      </c>
      <c r="H2277" s="7" t="n">
        <v>0</v>
      </c>
      <c r="I2277" s="7" t="n">
        <v>11</v>
      </c>
      <c r="J2277" s="9" t="n">
        <f aca="false">VLOOKUP(A2277,população!$A$2:$E$5571,2,0)</f>
        <v>71497</v>
      </c>
      <c r="K2277" s="9" t="n">
        <f aca="false">VLOOKUP(A2277,população!$A$2:$E$5571,3,0)</f>
        <v>160813</v>
      </c>
      <c r="L2277" s="9" t="n">
        <f aca="false">VLOOKUP(A2277,população!$A$2:$E$5571,4,0)</f>
        <v>16833</v>
      </c>
      <c r="M2277" s="9" t="n">
        <f aca="false">VLOOKUP(A2277,população!$A$2:$E$5571,5,0)</f>
        <v>249143</v>
      </c>
    </row>
    <row r="2278" customFormat="false" ht="15" hidden="false" customHeight="false" outlineLevel="0" collapsed="false">
      <c r="A2278" s="7" t="n">
        <v>351510</v>
      </c>
      <c r="B2278" s="8" t="str">
        <f aca="false">VLOOKUP(A2278,Municipios!$A$2:$B$5571,2,0)</f>
        <v>Embu-Guaçu</v>
      </c>
      <c r="C2278" s="7" t="n">
        <v>17</v>
      </c>
      <c r="D2278" s="7" t="n">
        <v>0</v>
      </c>
      <c r="E2278" s="7" t="n">
        <v>3</v>
      </c>
      <c r="F2278" s="7" t="n">
        <v>0</v>
      </c>
      <c r="G2278" s="7" t="n">
        <v>7</v>
      </c>
      <c r="H2278" s="7" t="n">
        <v>0</v>
      </c>
      <c r="I2278" s="7" t="n">
        <v>1</v>
      </c>
      <c r="J2278" s="9" t="n">
        <f aca="false">VLOOKUP(A2278,população!$A$2:$E$5571,2,0)</f>
        <v>17653</v>
      </c>
      <c r="K2278" s="9" t="n">
        <f aca="false">VLOOKUP(A2278,população!$A$2:$E$5571,3,0)</f>
        <v>40074</v>
      </c>
      <c r="L2278" s="9" t="n">
        <f aca="false">VLOOKUP(A2278,população!$A$2:$E$5571,4,0)</f>
        <v>6151</v>
      </c>
      <c r="M2278" s="9" t="n">
        <f aca="false">VLOOKUP(A2278,população!$A$2:$E$5571,5,0)</f>
        <v>63878</v>
      </c>
    </row>
    <row r="2279" customFormat="false" ht="15" hidden="false" customHeight="false" outlineLevel="0" collapsed="false">
      <c r="A2279" s="7" t="n">
        <v>351518</v>
      </c>
      <c r="B2279" s="8" t="str">
        <f aca="false">VLOOKUP(A2279,Municipios!$A$2:$B$5571,2,0)</f>
        <v>Espírito Santo do Pinhal</v>
      </c>
      <c r="C2279" s="7" t="n">
        <v>354</v>
      </c>
      <c r="D2279" s="7" t="n">
        <v>0</v>
      </c>
      <c r="E2279" s="7" t="n">
        <v>6</v>
      </c>
      <c r="F2279" s="7" t="n">
        <v>0</v>
      </c>
      <c r="G2279" s="7" t="n">
        <v>280</v>
      </c>
      <c r="H2279" s="7" t="n">
        <v>0</v>
      </c>
      <c r="I2279" s="7" t="n">
        <v>5</v>
      </c>
      <c r="J2279" s="9" t="n">
        <f aca="false">VLOOKUP(A2279,população!$A$2:$E$5571,2,0)</f>
        <v>8903</v>
      </c>
      <c r="K2279" s="9" t="n">
        <f aca="false">VLOOKUP(A2279,população!$A$2:$E$5571,3,0)</f>
        <v>27127</v>
      </c>
      <c r="L2279" s="9" t="n">
        <f aca="false">VLOOKUP(A2279,população!$A$2:$E$5571,4,0)</f>
        <v>6089</v>
      </c>
      <c r="M2279" s="9" t="n">
        <f aca="false">VLOOKUP(A2279,população!$A$2:$E$5571,5,0)</f>
        <v>42119</v>
      </c>
    </row>
    <row r="2280" customFormat="false" ht="15" hidden="false" customHeight="false" outlineLevel="0" collapsed="false">
      <c r="A2280" s="7" t="n">
        <v>351520</v>
      </c>
      <c r="B2280" s="8" t="str">
        <f aca="false">VLOOKUP(A2280,Municipios!$A$2:$B$5571,2,0)</f>
        <v>Estrela d'Oeste</v>
      </c>
      <c r="C2280" s="7" t="n">
        <v>61</v>
      </c>
      <c r="D2280" s="7" t="n">
        <v>0</v>
      </c>
      <c r="E2280" s="7" t="n">
        <v>2</v>
      </c>
      <c r="F2280" s="7" t="n">
        <v>0</v>
      </c>
      <c r="G2280" s="7" t="n">
        <v>4</v>
      </c>
      <c r="H2280" s="7" t="n">
        <v>0</v>
      </c>
      <c r="I2280" s="7" t="n">
        <v>2</v>
      </c>
      <c r="J2280" s="9" t="n">
        <f aca="false">VLOOKUP(A2280,população!$A$2:$E$5571,2,0)</f>
        <v>1641</v>
      </c>
      <c r="K2280" s="9" t="n">
        <f aca="false">VLOOKUP(A2280,população!$A$2:$E$5571,3,0)</f>
        <v>5278</v>
      </c>
      <c r="L2280" s="9" t="n">
        <f aca="false">VLOOKUP(A2280,população!$A$2:$E$5571,4,0)</f>
        <v>1297</v>
      </c>
      <c r="M2280" s="9" t="n">
        <f aca="false">VLOOKUP(A2280,população!$A$2:$E$5571,5,0)</f>
        <v>8216</v>
      </c>
    </row>
    <row r="2281" customFormat="false" ht="15" hidden="false" customHeight="false" outlineLevel="0" collapsed="false">
      <c r="A2281" s="7" t="n">
        <v>351540</v>
      </c>
      <c r="B2281" s="8" t="str">
        <f aca="false">VLOOKUP(A2281,Municipios!$A$2:$B$5571,2,0)</f>
        <v>Fartura</v>
      </c>
      <c r="C2281" s="7" t="n">
        <v>12</v>
      </c>
      <c r="D2281" s="7" t="n">
        <v>0</v>
      </c>
      <c r="E2281" s="7" t="n">
        <v>2</v>
      </c>
      <c r="F2281" s="7" t="n">
        <v>0</v>
      </c>
      <c r="G2281" s="7" t="n">
        <v>7</v>
      </c>
      <c r="H2281" s="7" t="n">
        <v>0</v>
      </c>
      <c r="I2281" s="7" t="n">
        <v>3</v>
      </c>
      <c r="J2281" s="9" t="n">
        <f aca="false">VLOOKUP(A2281,população!$A$2:$E$5571,2,0)</f>
        <v>3611</v>
      </c>
      <c r="K2281" s="9" t="n">
        <f aca="false">VLOOKUP(A2281,população!$A$2:$E$5571,3,0)</f>
        <v>9549</v>
      </c>
      <c r="L2281" s="9" t="n">
        <f aca="false">VLOOKUP(A2281,população!$A$2:$E$5571,4,0)</f>
        <v>2250</v>
      </c>
      <c r="M2281" s="9" t="n">
        <f aca="false">VLOOKUP(A2281,população!$A$2:$E$5571,5,0)</f>
        <v>15410</v>
      </c>
    </row>
    <row r="2282" customFormat="false" ht="15" hidden="false" customHeight="false" outlineLevel="0" collapsed="false">
      <c r="A2282" s="7" t="n">
        <v>351550</v>
      </c>
      <c r="B2282" s="8" t="str">
        <f aca="false">VLOOKUP(A2282,Municipios!$A$2:$B$5571,2,0)</f>
        <v>Fernandópolis</v>
      </c>
      <c r="C2282" s="7" t="n">
        <v>84</v>
      </c>
      <c r="D2282" s="7" t="n">
        <v>9</v>
      </c>
      <c r="E2282" s="7" t="n">
        <v>6</v>
      </c>
      <c r="F2282" s="7" t="n">
        <v>2</v>
      </c>
      <c r="G2282" s="7" t="n">
        <v>41</v>
      </c>
      <c r="H2282" s="7" t="n">
        <v>7</v>
      </c>
      <c r="I2282" s="7" t="n">
        <v>28</v>
      </c>
      <c r="J2282" s="9" t="n">
        <f aca="false">VLOOKUP(A2282,população!$A$2:$E$5571,2,0)</f>
        <v>13452</v>
      </c>
      <c r="K2282" s="9" t="n">
        <f aca="false">VLOOKUP(A2282,população!$A$2:$E$5571,3,0)</f>
        <v>42062</v>
      </c>
      <c r="L2282" s="9" t="n">
        <f aca="false">VLOOKUP(A2282,população!$A$2:$E$5571,4,0)</f>
        <v>10419</v>
      </c>
      <c r="M2282" s="9" t="n">
        <f aca="false">VLOOKUP(A2282,população!$A$2:$E$5571,5,0)</f>
        <v>65933</v>
      </c>
    </row>
    <row r="2283" customFormat="false" ht="15" hidden="false" customHeight="false" outlineLevel="0" collapsed="false">
      <c r="A2283" s="7" t="n">
        <v>351570</v>
      </c>
      <c r="B2283" s="8" t="str">
        <f aca="false">VLOOKUP(A2283,Municipios!$A$2:$B$5571,2,0)</f>
        <v>Ferraz de Vasconcelos</v>
      </c>
      <c r="C2283" s="7" t="n">
        <v>187</v>
      </c>
      <c r="D2283" s="7" t="n">
        <v>27</v>
      </c>
      <c r="E2283" s="7" t="n">
        <v>11</v>
      </c>
      <c r="F2283" s="7" t="n">
        <v>1</v>
      </c>
      <c r="G2283" s="7" t="n">
        <v>123</v>
      </c>
      <c r="H2283" s="7" t="n">
        <v>13</v>
      </c>
      <c r="I2283" s="7" t="n">
        <v>26</v>
      </c>
      <c r="J2283" s="9" t="n">
        <f aca="false">VLOOKUP(A2283,população!$A$2:$E$5571,2,0)</f>
        <v>50035</v>
      </c>
      <c r="K2283" s="9" t="n">
        <f aca="false">VLOOKUP(A2283,população!$A$2:$E$5571,3,0)</f>
        <v>111937</v>
      </c>
      <c r="L2283" s="9" t="n">
        <f aca="false">VLOOKUP(A2283,população!$A$2:$E$5571,4,0)</f>
        <v>12067</v>
      </c>
      <c r="M2283" s="9" t="n">
        <f aca="false">VLOOKUP(A2283,população!$A$2:$E$5571,5,0)</f>
        <v>174039</v>
      </c>
    </row>
    <row r="2284" customFormat="false" ht="15" hidden="false" customHeight="false" outlineLevel="0" collapsed="false">
      <c r="A2284" s="7" t="n">
        <v>351600</v>
      </c>
      <c r="B2284" s="8" t="str">
        <f aca="false">VLOOKUP(A2284,Municipios!$A$2:$B$5571,2,0)</f>
        <v>Flórida Paulista</v>
      </c>
      <c r="C2284" s="7" t="n">
        <v>30</v>
      </c>
      <c r="D2284" s="7" t="n">
        <v>0</v>
      </c>
      <c r="E2284" s="7" t="n">
        <v>2</v>
      </c>
      <c r="F2284" s="7" t="n">
        <v>0</v>
      </c>
      <c r="G2284" s="7" t="n">
        <v>7</v>
      </c>
      <c r="H2284" s="7" t="n">
        <v>0</v>
      </c>
      <c r="I2284" s="7" t="n">
        <v>2</v>
      </c>
      <c r="J2284" s="9" t="n">
        <f aca="false">VLOOKUP(A2284,população!$A$2:$E$5571,2,0)</f>
        <v>2442</v>
      </c>
      <c r="K2284" s="9" t="n">
        <f aca="false">VLOOKUP(A2284,população!$A$2:$E$5571,3,0)</f>
        <v>8549</v>
      </c>
      <c r="L2284" s="9" t="n">
        <f aca="false">VLOOKUP(A2284,população!$A$2:$E$5571,4,0)</f>
        <v>1826</v>
      </c>
      <c r="M2284" s="9" t="n">
        <f aca="false">VLOOKUP(A2284,população!$A$2:$E$5571,5,0)</f>
        <v>12817</v>
      </c>
    </row>
    <row r="2285" customFormat="false" ht="15" hidden="false" customHeight="false" outlineLevel="0" collapsed="false">
      <c r="A2285" s="7" t="n">
        <v>351620</v>
      </c>
      <c r="B2285" s="8" t="str">
        <f aca="false">VLOOKUP(A2285,Municipios!$A$2:$B$5571,2,0)</f>
        <v>Franca</v>
      </c>
      <c r="C2285" s="7" t="n">
        <v>438</v>
      </c>
      <c r="D2285" s="7" t="n">
        <v>45</v>
      </c>
      <c r="E2285" s="7" t="n">
        <v>20</v>
      </c>
      <c r="F2285" s="7" t="n">
        <v>4</v>
      </c>
      <c r="G2285" s="7" t="n">
        <v>323</v>
      </c>
      <c r="H2285" s="7" t="n">
        <v>42</v>
      </c>
      <c r="I2285" s="7" t="n">
        <v>106</v>
      </c>
      <c r="J2285" s="9" t="n">
        <f aca="false">VLOOKUP(A2285,população!$A$2:$E$5571,2,0)</f>
        <v>81124</v>
      </c>
      <c r="K2285" s="9" t="n">
        <f aca="false">VLOOKUP(A2285,população!$A$2:$E$5571,3,0)</f>
        <v>209327</v>
      </c>
      <c r="L2285" s="9" t="n">
        <f aca="false">VLOOKUP(A2285,população!$A$2:$E$5571,4,0)</f>
        <v>36912</v>
      </c>
      <c r="M2285" s="9" t="n">
        <f aca="false">VLOOKUP(A2285,população!$A$2:$E$5571,5,0)</f>
        <v>327363</v>
      </c>
    </row>
    <row r="2286" customFormat="false" ht="15" hidden="false" customHeight="false" outlineLevel="0" collapsed="false">
      <c r="A2286" s="7" t="n">
        <v>351630</v>
      </c>
      <c r="B2286" s="8" t="str">
        <f aca="false">VLOOKUP(A2286,Municipios!$A$2:$B$5571,2,0)</f>
        <v>Francisco Morato</v>
      </c>
      <c r="C2286" s="7" t="n">
        <v>98</v>
      </c>
      <c r="D2286" s="7" t="n">
        <v>29</v>
      </c>
      <c r="E2286" s="7" t="n">
        <v>10</v>
      </c>
      <c r="F2286" s="7" t="n">
        <v>2</v>
      </c>
      <c r="G2286" s="7" t="n">
        <v>66</v>
      </c>
      <c r="H2286" s="7" t="n">
        <v>14</v>
      </c>
      <c r="I2286" s="7" t="n">
        <v>30</v>
      </c>
      <c r="J2286" s="9" t="n">
        <f aca="false">VLOOKUP(A2286,população!$A$2:$E$5571,2,0)</f>
        <v>49431</v>
      </c>
      <c r="K2286" s="9" t="n">
        <f aca="false">VLOOKUP(A2286,população!$A$2:$E$5571,3,0)</f>
        <v>100211</v>
      </c>
      <c r="L2286" s="9" t="n">
        <f aca="false">VLOOKUP(A2286,população!$A$2:$E$5571,4,0)</f>
        <v>10025</v>
      </c>
      <c r="M2286" s="9" t="n">
        <f aca="false">VLOOKUP(A2286,população!$A$2:$E$5571,5,0)</f>
        <v>159667</v>
      </c>
    </row>
    <row r="2287" customFormat="false" ht="15" hidden="false" customHeight="false" outlineLevel="0" collapsed="false">
      <c r="A2287" s="7" t="n">
        <v>351640</v>
      </c>
      <c r="B2287" s="8" t="str">
        <f aca="false">VLOOKUP(A2287,Municipios!$A$2:$B$5571,2,0)</f>
        <v>Franco da Rocha</v>
      </c>
      <c r="C2287" s="7" t="n">
        <v>399</v>
      </c>
      <c r="D2287" s="7" t="n">
        <v>11</v>
      </c>
      <c r="E2287" s="7" t="n">
        <v>5</v>
      </c>
      <c r="F2287" s="7" t="n">
        <v>1</v>
      </c>
      <c r="G2287" s="7" t="n">
        <v>191</v>
      </c>
      <c r="H2287" s="7" t="n">
        <v>12</v>
      </c>
      <c r="I2287" s="7" t="n">
        <v>31</v>
      </c>
      <c r="J2287" s="9" t="n">
        <f aca="false">VLOOKUP(A2287,população!$A$2:$E$5571,2,0)</f>
        <v>36709</v>
      </c>
      <c r="K2287" s="9" t="n">
        <f aca="false">VLOOKUP(A2287,população!$A$2:$E$5571,3,0)</f>
        <v>89988</v>
      </c>
      <c r="L2287" s="9" t="n">
        <f aca="false">VLOOKUP(A2287,população!$A$2:$E$5571,4,0)</f>
        <v>10351</v>
      </c>
      <c r="M2287" s="9" t="n">
        <f aca="false">VLOOKUP(A2287,população!$A$2:$E$5571,5,0)</f>
        <v>137048</v>
      </c>
    </row>
    <row r="2288" customFormat="false" ht="15" hidden="false" customHeight="false" outlineLevel="0" collapsed="false">
      <c r="A2288" s="7" t="n">
        <v>351660</v>
      </c>
      <c r="B2288" s="8" t="str">
        <f aca="false">VLOOKUP(A2288,Municipios!$A$2:$B$5571,2,0)</f>
        <v>Gália</v>
      </c>
      <c r="C2288" s="7" t="n">
        <v>27</v>
      </c>
      <c r="D2288" s="7" t="n">
        <v>0</v>
      </c>
      <c r="E2288" s="7" t="n">
        <v>1</v>
      </c>
      <c r="F2288" s="7" t="n">
        <v>0</v>
      </c>
      <c r="G2288" s="7" t="n">
        <v>4</v>
      </c>
      <c r="H2288" s="7" t="n">
        <v>0</v>
      </c>
      <c r="I2288" s="7" t="n">
        <v>1</v>
      </c>
      <c r="J2288" s="9" t="n">
        <f aca="false">VLOOKUP(A2288,população!$A$2:$E$5571,2,0)</f>
        <v>1426</v>
      </c>
      <c r="K2288" s="9" t="n">
        <f aca="false">VLOOKUP(A2288,população!$A$2:$E$5571,3,0)</f>
        <v>4287</v>
      </c>
      <c r="L2288" s="9" t="n">
        <f aca="false">VLOOKUP(A2288,população!$A$2:$E$5571,4,0)</f>
        <v>1141</v>
      </c>
      <c r="M2288" s="9" t="n">
        <f aca="false">VLOOKUP(A2288,população!$A$2:$E$5571,5,0)</f>
        <v>6854</v>
      </c>
    </row>
    <row r="2289" customFormat="false" ht="15" hidden="false" customHeight="false" outlineLevel="0" collapsed="false">
      <c r="A2289" s="7" t="n">
        <v>351670</v>
      </c>
      <c r="B2289" s="8" t="str">
        <f aca="false">VLOOKUP(A2289,Municipios!$A$2:$B$5571,2,0)</f>
        <v>Garça</v>
      </c>
      <c r="C2289" s="7" t="n">
        <v>252</v>
      </c>
      <c r="D2289" s="7" t="n">
        <v>0</v>
      </c>
      <c r="E2289" s="7" t="n">
        <v>4</v>
      </c>
      <c r="F2289" s="7" t="n">
        <v>0</v>
      </c>
      <c r="G2289" s="7" t="n">
        <v>197</v>
      </c>
      <c r="H2289" s="7" t="n">
        <v>0</v>
      </c>
      <c r="I2289" s="7" t="n">
        <v>3</v>
      </c>
      <c r="J2289" s="9" t="n">
        <f aca="false">VLOOKUP(A2289,população!$A$2:$E$5571,2,0)</f>
        <v>9566</v>
      </c>
      <c r="K2289" s="9" t="n">
        <f aca="false">VLOOKUP(A2289,população!$A$2:$E$5571,3,0)</f>
        <v>27289</v>
      </c>
      <c r="L2289" s="9" t="n">
        <f aca="false">VLOOKUP(A2289,população!$A$2:$E$5571,4,0)</f>
        <v>6281</v>
      </c>
      <c r="M2289" s="9" t="n">
        <f aca="false">VLOOKUP(A2289,população!$A$2:$E$5571,5,0)</f>
        <v>43136</v>
      </c>
    </row>
    <row r="2290" customFormat="false" ht="15" hidden="false" customHeight="false" outlineLevel="0" collapsed="false">
      <c r="A2290" s="7" t="n">
        <v>351690</v>
      </c>
      <c r="B2290" s="8" t="str">
        <f aca="false">VLOOKUP(A2290,Municipios!$A$2:$B$5571,2,0)</f>
        <v>General Salgado</v>
      </c>
      <c r="C2290" s="7" t="n">
        <v>20</v>
      </c>
      <c r="D2290" s="7" t="n">
        <v>0</v>
      </c>
      <c r="E2290" s="7" t="n">
        <v>2</v>
      </c>
      <c r="F2290" s="7" t="n">
        <v>0</v>
      </c>
      <c r="G2290" s="7" t="n">
        <v>4</v>
      </c>
      <c r="H2290" s="7" t="n">
        <v>0</v>
      </c>
      <c r="I2290" s="7" t="n">
        <v>1</v>
      </c>
      <c r="J2290" s="9" t="n">
        <f aca="false">VLOOKUP(A2290,população!$A$2:$E$5571,2,0)</f>
        <v>2115</v>
      </c>
      <c r="K2290" s="9" t="n">
        <f aca="false">VLOOKUP(A2290,população!$A$2:$E$5571,3,0)</f>
        <v>6894</v>
      </c>
      <c r="L2290" s="9" t="n">
        <f aca="false">VLOOKUP(A2290,população!$A$2:$E$5571,4,0)</f>
        <v>1637</v>
      </c>
      <c r="M2290" s="9" t="n">
        <f aca="false">VLOOKUP(A2290,população!$A$2:$E$5571,5,0)</f>
        <v>10646</v>
      </c>
    </row>
    <row r="2291" customFormat="false" ht="15" hidden="false" customHeight="false" outlineLevel="0" collapsed="false">
      <c r="A2291" s="7" t="n">
        <v>351700</v>
      </c>
      <c r="B2291" s="8" t="str">
        <f aca="false">VLOOKUP(A2291,Municipios!$A$2:$B$5571,2,0)</f>
        <v>Getulina</v>
      </c>
      <c r="C2291" s="7" t="n">
        <v>36</v>
      </c>
      <c r="D2291" s="7" t="n">
        <v>0</v>
      </c>
      <c r="E2291" s="7" t="n">
        <v>0</v>
      </c>
      <c r="F2291" s="7" t="n">
        <v>0</v>
      </c>
      <c r="G2291" s="7" t="n">
        <v>0</v>
      </c>
      <c r="H2291" s="7" t="n">
        <v>0</v>
      </c>
      <c r="I2291" s="7" t="n">
        <v>0</v>
      </c>
      <c r="J2291" s="9" t="n">
        <f aca="false">VLOOKUP(A2291,população!$A$2:$E$5571,2,0)</f>
        <v>2170</v>
      </c>
      <c r="K2291" s="9" t="n">
        <f aca="false">VLOOKUP(A2291,população!$A$2:$E$5571,3,0)</f>
        <v>7056</v>
      </c>
      <c r="L2291" s="9" t="n">
        <f aca="false">VLOOKUP(A2291,população!$A$2:$E$5571,4,0)</f>
        <v>1462</v>
      </c>
      <c r="M2291" s="9" t="n">
        <f aca="false">VLOOKUP(A2291,população!$A$2:$E$5571,5,0)</f>
        <v>10688</v>
      </c>
    </row>
    <row r="2292" customFormat="false" ht="15" hidden="false" customHeight="false" outlineLevel="0" collapsed="false">
      <c r="A2292" s="7" t="n">
        <v>351740</v>
      </c>
      <c r="B2292" s="8" t="str">
        <f aca="false">VLOOKUP(A2292,Municipios!$A$2:$B$5571,2,0)</f>
        <v>Guaíra</v>
      </c>
      <c r="C2292" s="7" t="n">
        <v>42</v>
      </c>
      <c r="D2292" s="7" t="n">
        <v>0</v>
      </c>
      <c r="E2292" s="7" t="n">
        <v>3</v>
      </c>
      <c r="F2292" s="7" t="n">
        <v>0</v>
      </c>
      <c r="G2292" s="7" t="n">
        <v>11</v>
      </c>
      <c r="H2292" s="7" t="n">
        <v>0</v>
      </c>
      <c r="I2292" s="7" t="n">
        <v>2</v>
      </c>
      <c r="J2292" s="9" t="n">
        <f aca="false">VLOOKUP(A2292,população!$A$2:$E$5571,2,0)</f>
        <v>8390</v>
      </c>
      <c r="K2292" s="9" t="n">
        <f aca="false">VLOOKUP(A2292,população!$A$2:$E$5571,3,0)</f>
        <v>24686</v>
      </c>
      <c r="L2292" s="9" t="n">
        <f aca="false">VLOOKUP(A2292,população!$A$2:$E$5571,4,0)</f>
        <v>4610</v>
      </c>
      <c r="M2292" s="9" t="n">
        <f aca="false">VLOOKUP(A2292,população!$A$2:$E$5571,5,0)</f>
        <v>37686</v>
      </c>
    </row>
    <row r="2293" customFormat="false" ht="15" hidden="false" customHeight="false" outlineLevel="0" collapsed="false">
      <c r="A2293" s="7" t="n">
        <v>351760</v>
      </c>
      <c r="B2293" s="8" t="str">
        <f aca="false">VLOOKUP(A2293,Municipios!$A$2:$B$5571,2,0)</f>
        <v>Guapiara</v>
      </c>
      <c r="C2293" s="7" t="n">
        <v>27</v>
      </c>
      <c r="D2293" s="7" t="n">
        <v>0</v>
      </c>
      <c r="E2293" s="7" t="n">
        <v>4</v>
      </c>
      <c r="F2293" s="7" t="n">
        <v>0</v>
      </c>
      <c r="G2293" s="7" t="n">
        <v>7</v>
      </c>
      <c r="H2293" s="7" t="n">
        <v>0</v>
      </c>
      <c r="I2293" s="7" t="n">
        <v>2</v>
      </c>
      <c r="J2293" s="9" t="n">
        <f aca="false">VLOOKUP(A2293,população!$A$2:$E$5571,2,0)</f>
        <v>4963</v>
      </c>
      <c r="K2293" s="9" t="n">
        <f aca="false">VLOOKUP(A2293,população!$A$2:$E$5571,3,0)</f>
        <v>10508</v>
      </c>
      <c r="L2293" s="9" t="n">
        <f aca="false">VLOOKUP(A2293,população!$A$2:$E$5571,4,0)</f>
        <v>2228</v>
      </c>
      <c r="M2293" s="9" t="n">
        <f aca="false">VLOOKUP(A2293,população!$A$2:$E$5571,5,0)</f>
        <v>17699</v>
      </c>
    </row>
    <row r="2294" customFormat="false" ht="15" hidden="false" customHeight="false" outlineLevel="0" collapsed="false">
      <c r="A2294" s="7" t="n">
        <v>351770</v>
      </c>
      <c r="B2294" s="8" t="str">
        <f aca="false">VLOOKUP(A2294,Municipios!$A$2:$B$5571,2,0)</f>
        <v>Guará</v>
      </c>
      <c r="C2294" s="7" t="n">
        <v>40</v>
      </c>
      <c r="D2294" s="7" t="n">
        <v>0</v>
      </c>
      <c r="E2294" s="7" t="n">
        <v>1</v>
      </c>
      <c r="F2294" s="7" t="n">
        <v>0</v>
      </c>
      <c r="G2294" s="7" t="n">
        <v>2</v>
      </c>
      <c r="H2294" s="7" t="n">
        <v>0</v>
      </c>
      <c r="I2294" s="7" t="n">
        <v>1</v>
      </c>
      <c r="J2294" s="9" t="n">
        <f aca="false">VLOOKUP(A2294,população!$A$2:$E$5571,2,0)</f>
        <v>4775</v>
      </c>
      <c r="K2294" s="9" t="n">
        <f aca="false">VLOOKUP(A2294,população!$A$2:$E$5571,3,0)</f>
        <v>12453</v>
      </c>
      <c r="L2294" s="9" t="n">
        <f aca="false">VLOOKUP(A2294,população!$A$2:$E$5571,4,0)</f>
        <v>2191</v>
      </c>
      <c r="M2294" s="9" t="n">
        <f aca="false">VLOOKUP(A2294,população!$A$2:$E$5571,5,0)</f>
        <v>19419</v>
      </c>
    </row>
    <row r="2295" customFormat="false" ht="15" hidden="false" customHeight="false" outlineLevel="0" collapsed="false">
      <c r="A2295" s="7" t="n">
        <v>351780</v>
      </c>
      <c r="B2295" s="8" t="str">
        <f aca="false">VLOOKUP(A2295,Municipios!$A$2:$B$5571,2,0)</f>
        <v>Guaraçaí</v>
      </c>
      <c r="C2295" s="7" t="n">
        <v>15</v>
      </c>
      <c r="D2295" s="7" t="n">
        <v>0</v>
      </c>
      <c r="E2295" s="7" t="n">
        <v>1</v>
      </c>
      <c r="F2295" s="7" t="n">
        <v>0</v>
      </c>
      <c r="G2295" s="7" t="n">
        <v>4</v>
      </c>
      <c r="H2295" s="7" t="n">
        <v>0</v>
      </c>
      <c r="I2295" s="7" t="n">
        <v>0</v>
      </c>
      <c r="J2295" s="9" t="n">
        <f aca="false">VLOOKUP(A2295,população!$A$2:$E$5571,2,0)</f>
        <v>1597</v>
      </c>
      <c r="K2295" s="9" t="n">
        <f aca="false">VLOOKUP(A2295,população!$A$2:$E$5571,3,0)</f>
        <v>5241</v>
      </c>
      <c r="L2295" s="9" t="n">
        <f aca="false">VLOOKUP(A2295,população!$A$2:$E$5571,4,0)</f>
        <v>1427</v>
      </c>
      <c r="M2295" s="9" t="n">
        <f aca="false">VLOOKUP(A2295,população!$A$2:$E$5571,5,0)</f>
        <v>8265</v>
      </c>
    </row>
    <row r="2296" customFormat="false" ht="15" hidden="false" customHeight="false" outlineLevel="0" collapsed="false">
      <c r="A2296" s="7" t="n">
        <v>351820</v>
      </c>
      <c r="B2296" s="8" t="str">
        <f aca="false">VLOOKUP(A2296,Municipios!$A$2:$B$5571,2,0)</f>
        <v>Guararapes</v>
      </c>
      <c r="C2296" s="7" t="n">
        <v>48</v>
      </c>
      <c r="D2296" s="7" t="n">
        <v>0</v>
      </c>
      <c r="E2296" s="7" t="n">
        <v>4</v>
      </c>
      <c r="F2296" s="7" t="n">
        <v>0</v>
      </c>
      <c r="G2296" s="7" t="n">
        <v>12</v>
      </c>
      <c r="H2296" s="7" t="n">
        <v>0</v>
      </c>
      <c r="I2296" s="7" t="n">
        <v>5</v>
      </c>
      <c r="J2296" s="9" t="n">
        <f aca="false">VLOOKUP(A2296,população!$A$2:$E$5571,2,0)</f>
        <v>6567</v>
      </c>
      <c r="K2296" s="9" t="n">
        <f aca="false">VLOOKUP(A2296,população!$A$2:$E$5571,3,0)</f>
        <v>19838</v>
      </c>
      <c r="L2296" s="9" t="n">
        <f aca="false">VLOOKUP(A2296,população!$A$2:$E$5571,4,0)</f>
        <v>4516</v>
      </c>
      <c r="M2296" s="9" t="n">
        <f aca="false">VLOOKUP(A2296,população!$A$2:$E$5571,5,0)</f>
        <v>30921</v>
      </c>
    </row>
    <row r="2297" customFormat="false" ht="15" hidden="false" customHeight="false" outlineLevel="0" collapsed="false">
      <c r="A2297" s="7" t="n">
        <v>351830</v>
      </c>
      <c r="B2297" s="8" t="str">
        <f aca="false">VLOOKUP(A2297,Municipios!$A$2:$B$5571,2,0)</f>
        <v>Guararema</v>
      </c>
      <c r="C2297" s="7" t="n">
        <v>29</v>
      </c>
      <c r="D2297" s="7" t="n">
        <v>0</v>
      </c>
      <c r="E2297" s="7" t="n">
        <v>3</v>
      </c>
      <c r="F2297" s="7" t="n">
        <v>0</v>
      </c>
      <c r="G2297" s="7" t="n">
        <v>9</v>
      </c>
      <c r="H2297" s="7" t="n">
        <v>0</v>
      </c>
      <c r="I2297" s="7" t="n">
        <v>7</v>
      </c>
      <c r="J2297" s="9" t="n">
        <f aca="false">VLOOKUP(A2297,população!$A$2:$E$5571,2,0)</f>
        <v>7102</v>
      </c>
      <c r="K2297" s="9" t="n">
        <f aca="false">VLOOKUP(A2297,população!$A$2:$E$5571,3,0)</f>
        <v>16754</v>
      </c>
      <c r="L2297" s="9" t="n">
        <f aca="false">VLOOKUP(A2297,população!$A$2:$E$5571,4,0)</f>
        <v>3062</v>
      </c>
      <c r="M2297" s="9" t="n">
        <f aca="false">VLOOKUP(A2297,população!$A$2:$E$5571,5,0)</f>
        <v>26918</v>
      </c>
    </row>
    <row r="2298" customFormat="false" ht="15" hidden="false" customHeight="false" outlineLevel="0" collapsed="false">
      <c r="A2298" s="7" t="n">
        <v>351840</v>
      </c>
      <c r="B2298" s="8" t="str">
        <f aca="false">VLOOKUP(A2298,Municipios!$A$2:$B$5571,2,0)</f>
        <v>Guaratinguetá</v>
      </c>
      <c r="C2298" s="7" t="n">
        <v>154</v>
      </c>
      <c r="D2298" s="7" t="n">
        <v>30</v>
      </c>
      <c r="E2298" s="7" t="n">
        <v>9</v>
      </c>
      <c r="F2298" s="7" t="n">
        <v>3</v>
      </c>
      <c r="G2298" s="7" t="n">
        <v>70</v>
      </c>
      <c r="H2298" s="7" t="n">
        <v>26</v>
      </c>
      <c r="I2298" s="7" t="n">
        <v>58</v>
      </c>
      <c r="J2298" s="9" t="n">
        <f aca="false">VLOOKUP(A2298,população!$A$2:$E$5571,2,0)</f>
        <v>25529</v>
      </c>
      <c r="K2298" s="9" t="n">
        <f aca="false">VLOOKUP(A2298,população!$A$2:$E$5571,3,0)</f>
        <v>73900</v>
      </c>
      <c r="L2298" s="9" t="n">
        <f aca="false">VLOOKUP(A2298,população!$A$2:$E$5571,4,0)</f>
        <v>14620</v>
      </c>
      <c r="M2298" s="9" t="n">
        <f aca="false">VLOOKUP(A2298,população!$A$2:$E$5571,5,0)</f>
        <v>114049</v>
      </c>
    </row>
    <row r="2299" customFormat="false" ht="15" hidden="false" customHeight="false" outlineLevel="0" collapsed="false">
      <c r="A2299" s="7" t="n">
        <v>351860</v>
      </c>
      <c r="B2299" s="8" t="str">
        <f aca="false">VLOOKUP(A2299,Municipios!$A$2:$B$5571,2,0)</f>
        <v>Guariba</v>
      </c>
      <c r="C2299" s="7" t="n">
        <v>59</v>
      </c>
      <c r="D2299" s="7" t="n">
        <v>0</v>
      </c>
      <c r="E2299" s="7" t="n">
        <v>3</v>
      </c>
      <c r="F2299" s="7" t="n">
        <v>0</v>
      </c>
      <c r="G2299" s="7" t="n">
        <v>11</v>
      </c>
      <c r="H2299" s="7" t="n">
        <v>0</v>
      </c>
      <c r="I2299" s="7" t="n">
        <v>5</v>
      </c>
      <c r="J2299" s="9" t="n">
        <f aca="false">VLOOKUP(A2299,população!$A$2:$E$5571,2,0)</f>
        <v>9025</v>
      </c>
      <c r="K2299" s="9" t="n">
        <f aca="false">VLOOKUP(A2299,população!$A$2:$E$5571,3,0)</f>
        <v>23683</v>
      </c>
      <c r="L2299" s="9" t="n">
        <f aca="false">VLOOKUP(A2299,população!$A$2:$E$5571,4,0)</f>
        <v>3334</v>
      </c>
      <c r="M2299" s="9" t="n">
        <f aca="false">VLOOKUP(A2299,população!$A$2:$E$5571,5,0)</f>
        <v>36042</v>
      </c>
    </row>
    <row r="2300" customFormat="false" ht="15" hidden="false" customHeight="false" outlineLevel="0" collapsed="false">
      <c r="A2300" s="7" t="n">
        <v>351870</v>
      </c>
      <c r="B2300" s="8" t="str">
        <f aca="false">VLOOKUP(A2300,Municipios!$A$2:$B$5571,2,0)</f>
        <v>Guarujá</v>
      </c>
      <c r="C2300" s="7" t="n">
        <v>209</v>
      </c>
      <c r="D2300" s="7" t="n">
        <v>42</v>
      </c>
      <c r="E2300" s="7" t="n">
        <v>11</v>
      </c>
      <c r="F2300" s="7" t="n">
        <v>7</v>
      </c>
      <c r="G2300" s="7" t="n">
        <v>121</v>
      </c>
      <c r="H2300" s="7" t="n">
        <v>33</v>
      </c>
      <c r="I2300" s="7" t="n">
        <v>104</v>
      </c>
      <c r="J2300" s="9" t="n">
        <f aca="false">VLOOKUP(A2300,população!$A$2:$E$5571,2,0)</f>
        <v>78503</v>
      </c>
      <c r="K2300" s="9" t="n">
        <f aca="false">VLOOKUP(A2300,população!$A$2:$E$5571,3,0)</f>
        <v>190465</v>
      </c>
      <c r="L2300" s="9" t="n">
        <f aca="false">VLOOKUP(A2300,população!$A$2:$E$5571,4,0)</f>
        <v>27115</v>
      </c>
      <c r="M2300" s="9" t="n">
        <f aca="false">VLOOKUP(A2300,população!$A$2:$E$5571,5,0)</f>
        <v>296083</v>
      </c>
    </row>
    <row r="2301" customFormat="false" ht="15" hidden="false" customHeight="false" outlineLevel="0" collapsed="false">
      <c r="A2301" s="7" t="n">
        <v>351880</v>
      </c>
      <c r="B2301" s="8" t="str">
        <f aca="false">VLOOKUP(A2301,Municipios!$A$2:$B$5571,2,0)</f>
        <v>Guarulhos</v>
      </c>
      <c r="C2301" s="7" t="n">
        <v>1429</v>
      </c>
      <c r="D2301" s="7" t="n">
        <v>122</v>
      </c>
      <c r="E2301" s="7" t="n">
        <v>61</v>
      </c>
      <c r="F2301" s="7" t="n">
        <v>9</v>
      </c>
      <c r="G2301" s="7" t="n">
        <v>1120</v>
      </c>
      <c r="H2301" s="7" t="n">
        <v>91</v>
      </c>
      <c r="I2301" s="7" t="n">
        <v>359</v>
      </c>
      <c r="J2301" s="9" t="n">
        <f aca="false">VLOOKUP(A2301,população!$A$2:$E$5571,2,0)</f>
        <v>346584</v>
      </c>
      <c r="K2301" s="9" t="n">
        <f aca="false">VLOOKUP(A2301,população!$A$2:$E$5571,3,0)</f>
        <v>816300</v>
      </c>
      <c r="L2301" s="9" t="n">
        <f aca="false">VLOOKUP(A2301,população!$A$2:$E$5571,4,0)</f>
        <v>102442</v>
      </c>
      <c r="M2301" s="9" t="n">
        <f aca="false">VLOOKUP(A2301,população!$A$2:$E$5571,5,0)</f>
        <v>1265326</v>
      </c>
    </row>
    <row r="2302" customFormat="false" ht="15" hidden="false" customHeight="false" outlineLevel="0" collapsed="false">
      <c r="A2302" s="7" t="n">
        <v>351900</v>
      </c>
      <c r="B2302" s="8" t="str">
        <f aca="false">VLOOKUP(A2302,Municipios!$A$2:$B$5571,2,0)</f>
        <v>Herculândia</v>
      </c>
      <c r="C2302" s="7" t="n">
        <v>58</v>
      </c>
      <c r="D2302" s="7" t="n">
        <v>0</v>
      </c>
      <c r="E2302" s="7" t="n">
        <v>2</v>
      </c>
      <c r="F2302" s="7" t="n">
        <v>0</v>
      </c>
      <c r="G2302" s="7" t="n">
        <v>8</v>
      </c>
      <c r="H2302" s="7" t="n">
        <v>0</v>
      </c>
      <c r="I2302" s="7" t="n">
        <v>1</v>
      </c>
      <c r="J2302" s="9" t="n">
        <f aca="false">VLOOKUP(A2302,população!$A$2:$E$5571,2,0)</f>
        <v>1986</v>
      </c>
      <c r="K2302" s="9" t="n">
        <f aca="false">VLOOKUP(A2302,população!$A$2:$E$5571,3,0)</f>
        <v>5483</v>
      </c>
      <c r="L2302" s="9" t="n">
        <f aca="false">VLOOKUP(A2302,população!$A$2:$E$5571,4,0)</f>
        <v>1182</v>
      </c>
      <c r="M2302" s="9" t="n">
        <f aca="false">VLOOKUP(A2302,população!$A$2:$E$5571,5,0)</f>
        <v>8651</v>
      </c>
    </row>
    <row r="2303" customFormat="false" ht="15" hidden="false" customHeight="false" outlineLevel="0" collapsed="false">
      <c r="A2303" s="7" t="n">
        <v>351907</v>
      </c>
      <c r="B2303" s="8" t="str">
        <f aca="false">VLOOKUP(A2303,Municipios!$A$2:$B$5571,2,0)</f>
        <v>Hortolândia</v>
      </c>
      <c r="C2303" s="7" t="n">
        <v>62</v>
      </c>
      <c r="D2303" s="7" t="n">
        <v>0</v>
      </c>
      <c r="E2303" s="7" t="n">
        <v>8</v>
      </c>
      <c r="F2303" s="7" t="n">
        <v>0</v>
      </c>
      <c r="G2303" s="7" t="n">
        <v>45</v>
      </c>
      <c r="H2303" s="7" t="n">
        <v>0</v>
      </c>
      <c r="I2303" s="7" t="n">
        <v>8</v>
      </c>
      <c r="J2303" s="9" t="n">
        <f aca="false">VLOOKUP(A2303,população!$A$2:$E$5571,2,0)</f>
        <v>52114</v>
      </c>
      <c r="K2303" s="9" t="n">
        <f aca="false">VLOOKUP(A2303,população!$A$2:$E$5571,3,0)</f>
        <v>133449</v>
      </c>
      <c r="L2303" s="9" t="n">
        <f aca="false">VLOOKUP(A2303,população!$A$2:$E$5571,4,0)</f>
        <v>15068</v>
      </c>
      <c r="M2303" s="9" t="n">
        <f aca="false">VLOOKUP(A2303,população!$A$2:$E$5571,5,0)</f>
        <v>200631</v>
      </c>
    </row>
    <row r="2304" customFormat="false" ht="15" hidden="false" customHeight="false" outlineLevel="0" collapsed="false">
      <c r="A2304" s="7" t="n">
        <v>351910</v>
      </c>
      <c r="B2304" s="8" t="str">
        <f aca="false">VLOOKUP(A2304,Municipios!$A$2:$B$5571,2,0)</f>
        <v>Iacanga</v>
      </c>
      <c r="C2304" s="7" t="n">
        <v>28</v>
      </c>
      <c r="D2304" s="7" t="n">
        <v>0</v>
      </c>
      <c r="E2304" s="7" t="n">
        <v>1</v>
      </c>
      <c r="F2304" s="7" t="n">
        <v>0</v>
      </c>
      <c r="G2304" s="7" t="n">
        <v>2</v>
      </c>
      <c r="H2304" s="7" t="n">
        <v>0</v>
      </c>
      <c r="I2304" s="7" t="n">
        <v>0</v>
      </c>
      <c r="J2304" s="9" t="n">
        <f aca="false">VLOOKUP(A2304,população!$A$2:$E$5571,2,0)</f>
        <v>2364</v>
      </c>
      <c r="K2304" s="9" t="n">
        <f aca="false">VLOOKUP(A2304,população!$A$2:$E$5571,3,0)</f>
        <v>6591</v>
      </c>
      <c r="L2304" s="9" t="n">
        <f aca="false">VLOOKUP(A2304,população!$A$2:$E$5571,4,0)</f>
        <v>1397</v>
      </c>
      <c r="M2304" s="9" t="n">
        <f aca="false">VLOOKUP(A2304,população!$A$2:$E$5571,5,0)</f>
        <v>10352</v>
      </c>
    </row>
    <row r="2305" customFormat="false" ht="15" hidden="false" customHeight="false" outlineLevel="0" collapsed="false">
      <c r="A2305" s="7" t="n">
        <v>351930</v>
      </c>
      <c r="B2305" s="8" t="str">
        <f aca="false">VLOOKUP(A2305,Municipios!$A$2:$B$5571,2,0)</f>
        <v>Ibaté</v>
      </c>
      <c r="C2305" s="7" t="n">
        <v>27</v>
      </c>
      <c r="D2305" s="7" t="n">
        <v>0</v>
      </c>
      <c r="E2305" s="7" t="n">
        <v>2</v>
      </c>
      <c r="F2305" s="7" t="n">
        <v>0</v>
      </c>
      <c r="G2305" s="7" t="n">
        <v>6</v>
      </c>
      <c r="H2305" s="7" t="n">
        <v>0</v>
      </c>
      <c r="I2305" s="7" t="n">
        <v>3</v>
      </c>
      <c r="J2305" s="9" t="n">
        <f aca="false">VLOOKUP(A2305,população!$A$2:$E$5571,2,0)</f>
        <v>8349</v>
      </c>
      <c r="K2305" s="9" t="n">
        <f aca="false">VLOOKUP(A2305,população!$A$2:$E$5571,3,0)</f>
        <v>20541</v>
      </c>
      <c r="L2305" s="9" t="n">
        <f aca="false">VLOOKUP(A2305,população!$A$2:$E$5571,4,0)</f>
        <v>2778</v>
      </c>
      <c r="M2305" s="9" t="n">
        <f aca="false">VLOOKUP(A2305,população!$A$2:$E$5571,5,0)</f>
        <v>31668</v>
      </c>
    </row>
    <row r="2306" customFormat="false" ht="15" hidden="false" customHeight="false" outlineLevel="0" collapsed="false">
      <c r="A2306" s="7" t="n">
        <v>351940</v>
      </c>
      <c r="B2306" s="8" t="str">
        <f aca="false">VLOOKUP(A2306,Municipios!$A$2:$B$5571,2,0)</f>
        <v>Ibirá</v>
      </c>
      <c r="C2306" s="7" t="n">
        <v>9</v>
      </c>
      <c r="D2306" s="7" t="n">
        <v>0</v>
      </c>
      <c r="E2306" s="7" t="n">
        <v>2</v>
      </c>
      <c r="F2306" s="7" t="n">
        <v>0</v>
      </c>
      <c r="G2306" s="7" t="n">
        <v>3</v>
      </c>
      <c r="H2306" s="7" t="n">
        <v>0</v>
      </c>
      <c r="I2306" s="7" t="n">
        <v>1</v>
      </c>
      <c r="J2306" s="9" t="n">
        <f aca="false">VLOOKUP(A2306,população!$A$2:$E$5571,2,0)</f>
        <v>2313</v>
      </c>
      <c r="K2306" s="9" t="n">
        <f aca="false">VLOOKUP(A2306,população!$A$2:$E$5571,3,0)</f>
        <v>7079</v>
      </c>
      <c r="L2306" s="9" t="n">
        <f aca="false">VLOOKUP(A2306,população!$A$2:$E$5571,4,0)</f>
        <v>1769</v>
      </c>
      <c r="M2306" s="9" t="n">
        <f aca="false">VLOOKUP(A2306,população!$A$2:$E$5571,5,0)</f>
        <v>11161</v>
      </c>
    </row>
    <row r="2307" customFormat="false" ht="15" hidden="false" customHeight="false" outlineLevel="0" collapsed="false">
      <c r="A2307" s="7" t="n">
        <v>351960</v>
      </c>
      <c r="B2307" s="8" t="str">
        <f aca="false">VLOOKUP(A2307,Municipios!$A$2:$B$5571,2,0)</f>
        <v>Ibitinga</v>
      </c>
      <c r="C2307" s="7" t="n">
        <v>46</v>
      </c>
      <c r="D2307" s="7" t="n">
        <v>4</v>
      </c>
      <c r="E2307" s="7" t="n">
        <v>5</v>
      </c>
      <c r="F2307" s="7" t="n">
        <v>1</v>
      </c>
      <c r="G2307" s="7" t="n">
        <v>33</v>
      </c>
      <c r="H2307" s="7" t="n">
        <v>4</v>
      </c>
      <c r="I2307" s="7" t="n">
        <v>5</v>
      </c>
      <c r="J2307" s="9" t="n">
        <f aca="false">VLOOKUP(A2307,população!$A$2:$E$5571,2,0)</f>
        <v>12165</v>
      </c>
      <c r="K2307" s="9" t="n">
        <f aca="false">VLOOKUP(A2307,população!$A$2:$E$5571,3,0)</f>
        <v>35742</v>
      </c>
      <c r="L2307" s="9" t="n">
        <f aca="false">VLOOKUP(A2307,população!$A$2:$E$5571,4,0)</f>
        <v>6851</v>
      </c>
      <c r="M2307" s="9" t="n">
        <f aca="false">VLOOKUP(A2307,população!$A$2:$E$5571,5,0)</f>
        <v>54758</v>
      </c>
    </row>
    <row r="2308" customFormat="false" ht="15" hidden="false" customHeight="false" outlineLevel="0" collapsed="false">
      <c r="A2308" s="7" t="n">
        <v>351970</v>
      </c>
      <c r="B2308" s="8" t="str">
        <f aca="false">VLOOKUP(A2308,Municipios!$A$2:$B$5571,2,0)</f>
        <v>Ibiúna</v>
      </c>
      <c r="C2308" s="7" t="n">
        <v>63</v>
      </c>
      <c r="D2308" s="7" t="n">
        <v>0</v>
      </c>
      <c r="E2308" s="7" t="n">
        <v>7</v>
      </c>
      <c r="F2308" s="7" t="n">
        <v>0</v>
      </c>
      <c r="G2308" s="7" t="n">
        <v>7</v>
      </c>
      <c r="H2308" s="7" t="n">
        <v>0</v>
      </c>
      <c r="I2308" s="7" t="n">
        <v>4</v>
      </c>
      <c r="J2308" s="9" t="n">
        <f aca="false">VLOOKUP(A2308,população!$A$2:$E$5571,2,0)</f>
        <v>19641</v>
      </c>
      <c r="K2308" s="9" t="n">
        <f aca="false">VLOOKUP(A2308,população!$A$2:$E$5571,3,0)</f>
        <v>44913</v>
      </c>
      <c r="L2308" s="9" t="n">
        <f aca="false">VLOOKUP(A2308,população!$A$2:$E$5571,4,0)</f>
        <v>8052</v>
      </c>
      <c r="M2308" s="9" t="n">
        <f aca="false">VLOOKUP(A2308,população!$A$2:$E$5571,5,0)</f>
        <v>72606</v>
      </c>
    </row>
    <row r="2309" customFormat="false" ht="15" hidden="false" customHeight="false" outlineLevel="0" collapsed="false">
      <c r="A2309" s="7" t="n">
        <v>351990</v>
      </c>
      <c r="B2309" s="8" t="str">
        <f aca="false">VLOOKUP(A2309,Municipios!$A$2:$B$5571,2,0)</f>
        <v>Iepê</v>
      </c>
      <c r="C2309" s="7" t="n">
        <v>18</v>
      </c>
      <c r="D2309" s="7" t="n">
        <v>0</v>
      </c>
      <c r="E2309" s="7" t="n">
        <v>3</v>
      </c>
      <c r="F2309" s="7" t="n">
        <v>0</v>
      </c>
      <c r="G2309" s="7" t="n">
        <v>6</v>
      </c>
      <c r="H2309" s="7" t="n">
        <v>0</v>
      </c>
      <c r="I2309" s="7" t="n">
        <v>1</v>
      </c>
      <c r="J2309" s="9" t="n">
        <f aca="false">VLOOKUP(A2309,população!$A$2:$E$5571,2,0)</f>
        <v>1786</v>
      </c>
      <c r="K2309" s="9" t="n">
        <f aca="false">VLOOKUP(A2309,população!$A$2:$E$5571,3,0)</f>
        <v>4743</v>
      </c>
      <c r="L2309" s="9" t="n">
        <f aca="false">VLOOKUP(A2309,população!$A$2:$E$5571,4,0)</f>
        <v>1190</v>
      </c>
      <c r="M2309" s="9" t="n">
        <f aca="false">VLOOKUP(A2309,população!$A$2:$E$5571,5,0)</f>
        <v>7719</v>
      </c>
    </row>
    <row r="2310" customFormat="false" ht="15" hidden="false" customHeight="false" outlineLevel="0" collapsed="false">
      <c r="A2310" s="7" t="n">
        <v>352000</v>
      </c>
      <c r="B2310" s="8" t="str">
        <f aca="false">VLOOKUP(A2310,Municipios!$A$2:$B$5571,2,0)</f>
        <v>Igaraçu do Tietê</v>
      </c>
      <c r="C2310" s="7" t="n">
        <v>0</v>
      </c>
      <c r="D2310" s="7" t="n">
        <v>0</v>
      </c>
      <c r="E2310" s="7" t="n">
        <v>0</v>
      </c>
      <c r="F2310" s="7" t="n">
        <v>0</v>
      </c>
      <c r="G2310" s="7" t="n">
        <v>0</v>
      </c>
      <c r="H2310" s="7" t="n">
        <v>0</v>
      </c>
      <c r="I2310" s="7" t="n">
        <v>0</v>
      </c>
      <c r="J2310" s="9" t="n">
        <f aca="false">VLOOKUP(A2310,população!$A$2:$E$5571,2,0)</f>
        <v>5300</v>
      </c>
      <c r="K2310" s="9" t="n">
        <f aca="false">VLOOKUP(A2310,população!$A$2:$E$5571,3,0)</f>
        <v>15569</v>
      </c>
      <c r="L2310" s="9" t="n">
        <f aca="false">VLOOKUP(A2310,população!$A$2:$E$5571,4,0)</f>
        <v>2403</v>
      </c>
      <c r="M2310" s="9" t="n">
        <f aca="false">VLOOKUP(A2310,população!$A$2:$E$5571,5,0)</f>
        <v>23272</v>
      </c>
    </row>
    <row r="2311" customFormat="false" ht="15" hidden="false" customHeight="false" outlineLevel="0" collapsed="false">
      <c r="A2311" s="7" t="n">
        <v>352010</v>
      </c>
      <c r="B2311" s="8" t="str">
        <f aca="false">VLOOKUP(A2311,Municipios!$A$2:$B$5571,2,0)</f>
        <v>Igarapava</v>
      </c>
      <c r="C2311" s="7" t="n">
        <v>42</v>
      </c>
      <c r="D2311" s="7" t="n">
        <v>0</v>
      </c>
      <c r="E2311" s="7" t="n">
        <v>3</v>
      </c>
      <c r="F2311" s="7" t="n">
        <v>0</v>
      </c>
      <c r="G2311" s="7" t="n">
        <v>18</v>
      </c>
      <c r="H2311" s="7" t="n">
        <v>0</v>
      </c>
      <c r="I2311" s="7" t="n">
        <v>2</v>
      </c>
      <c r="J2311" s="9" t="n">
        <f aca="false">VLOOKUP(A2311,população!$A$2:$E$5571,2,0)</f>
        <v>5924</v>
      </c>
      <c r="K2311" s="9" t="n">
        <f aca="false">VLOOKUP(A2311,população!$A$2:$E$5571,3,0)</f>
        <v>18188</v>
      </c>
      <c r="L2311" s="9" t="n">
        <f aca="false">VLOOKUP(A2311,população!$A$2:$E$5571,4,0)</f>
        <v>3746</v>
      </c>
      <c r="M2311" s="9" t="n">
        <f aca="false">VLOOKUP(A2311,população!$A$2:$E$5571,5,0)</f>
        <v>27858</v>
      </c>
    </row>
    <row r="2312" customFormat="false" ht="15" hidden="false" customHeight="false" outlineLevel="0" collapsed="false">
      <c r="A2312" s="7" t="n">
        <v>352020</v>
      </c>
      <c r="B2312" s="8" t="str">
        <f aca="false">VLOOKUP(A2312,Municipios!$A$2:$B$5571,2,0)</f>
        <v>Igaratá</v>
      </c>
      <c r="C2312" s="7" t="n">
        <v>8</v>
      </c>
      <c r="D2312" s="7" t="n">
        <v>0</v>
      </c>
      <c r="E2312" s="7" t="n">
        <v>0</v>
      </c>
      <c r="F2312" s="7" t="n">
        <v>0</v>
      </c>
      <c r="G2312" s="7" t="n">
        <v>0</v>
      </c>
      <c r="H2312" s="7" t="n">
        <v>0</v>
      </c>
      <c r="I2312" s="7" t="n">
        <v>0</v>
      </c>
      <c r="J2312" s="9" t="n">
        <f aca="false">VLOOKUP(A2312,população!$A$2:$E$5571,2,0)</f>
        <v>2343</v>
      </c>
      <c r="K2312" s="9" t="n">
        <f aca="false">VLOOKUP(A2312,população!$A$2:$E$5571,3,0)</f>
        <v>5543</v>
      </c>
      <c r="L2312" s="9" t="n">
        <f aca="false">VLOOKUP(A2312,população!$A$2:$E$5571,4,0)</f>
        <v>1091</v>
      </c>
      <c r="M2312" s="9" t="n">
        <f aca="false">VLOOKUP(A2312,população!$A$2:$E$5571,5,0)</f>
        <v>8977</v>
      </c>
    </row>
    <row r="2313" customFormat="false" ht="15" hidden="false" customHeight="false" outlineLevel="0" collapsed="false">
      <c r="A2313" s="7" t="n">
        <v>352030</v>
      </c>
      <c r="B2313" s="8" t="str">
        <f aca="false">VLOOKUP(A2313,Municipios!$A$2:$B$5571,2,0)</f>
        <v>Iguape</v>
      </c>
      <c r="C2313" s="7" t="n">
        <v>9</v>
      </c>
      <c r="D2313" s="7" t="n">
        <v>0</v>
      </c>
      <c r="E2313" s="7" t="n">
        <v>0</v>
      </c>
      <c r="F2313" s="7" t="n">
        <v>0</v>
      </c>
      <c r="G2313" s="7" t="n">
        <v>0</v>
      </c>
      <c r="H2313" s="7" t="n">
        <v>0</v>
      </c>
      <c r="I2313" s="7" t="n">
        <v>1</v>
      </c>
      <c r="J2313" s="9" t="n">
        <f aca="false">VLOOKUP(A2313,população!$A$2:$E$5571,2,0)</f>
        <v>7320</v>
      </c>
      <c r="K2313" s="9" t="n">
        <f aca="false">VLOOKUP(A2313,população!$A$2:$E$5571,3,0)</f>
        <v>16937</v>
      </c>
      <c r="L2313" s="9" t="n">
        <f aca="false">VLOOKUP(A2313,população!$A$2:$E$5571,4,0)</f>
        <v>4406</v>
      </c>
      <c r="M2313" s="9" t="n">
        <f aca="false">VLOOKUP(A2313,população!$A$2:$E$5571,5,0)</f>
        <v>28663</v>
      </c>
    </row>
    <row r="2314" customFormat="false" ht="15" hidden="false" customHeight="false" outlineLevel="0" collapsed="false">
      <c r="A2314" s="7" t="n">
        <v>352040</v>
      </c>
      <c r="B2314" s="8" t="str">
        <f aca="false">VLOOKUP(A2314,Municipios!$A$2:$B$5571,2,0)</f>
        <v>Ilha Bela</v>
      </c>
      <c r="C2314" s="7" t="n">
        <v>51</v>
      </c>
      <c r="D2314" s="7" t="n">
        <v>0</v>
      </c>
      <c r="E2314" s="7" t="n">
        <v>4</v>
      </c>
      <c r="F2314" s="7" t="n">
        <v>0</v>
      </c>
      <c r="G2314" s="7" t="n">
        <v>22</v>
      </c>
      <c r="H2314" s="7" t="n">
        <v>0</v>
      </c>
      <c r="I2314" s="7" t="n">
        <v>6</v>
      </c>
      <c r="J2314" s="9" t="n">
        <f aca="false">VLOOKUP(A2314,população!$A$2:$E$5571,2,0)</f>
        <v>7921</v>
      </c>
      <c r="K2314" s="9" t="n">
        <f aca="false">VLOOKUP(A2314,população!$A$2:$E$5571,3,0)</f>
        <v>19225</v>
      </c>
      <c r="L2314" s="9" t="n">
        <f aca="false">VLOOKUP(A2314,população!$A$2:$E$5571,4,0)</f>
        <v>2433</v>
      </c>
      <c r="M2314" s="9" t="n">
        <f aca="false">VLOOKUP(A2314,população!$A$2:$E$5571,5,0)</f>
        <v>29579</v>
      </c>
    </row>
    <row r="2315" customFormat="false" ht="15" hidden="false" customHeight="false" outlineLevel="0" collapsed="false">
      <c r="A2315" s="7" t="n">
        <v>352044</v>
      </c>
      <c r="B2315" s="8" t="str">
        <f aca="false">VLOOKUP(A2315,Municipios!$A$2:$B$5571,2,0)</f>
        <v>Ilha Solteira</v>
      </c>
      <c r="C2315" s="7" t="n">
        <v>74</v>
      </c>
      <c r="D2315" s="7" t="n">
        <v>4</v>
      </c>
      <c r="E2315" s="7" t="n">
        <v>8</v>
      </c>
      <c r="F2315" s="7" t="n">
        <v>0</v>
      </c>
      <c r="G2315" s="7" t="n">
        <v>20</v>
      </c>
      <c r="H2315" s="7" t="n">
        <v>0</v>
      </c>
      <c r="I2315" s="7" t="n">
        <v>9</v>
      </c>
      <c r="J2315" s="9" t="n">
        <f aca="false">VLOOKUP(A2315,população!$A$2:$E$5571,2,0)</f>
        <v>5129</v>
      </c>
      <c r="K2315" s="9" t="n">
        <f aca="false">VLOOKUP(A2315,população!$A$2:$E$5571,3,0)</f>
        <v>16502</v>
      </c>
      <c r="L2315" s="9" t="n">
        <f aca="false">VLOOKUP(A2315,população!$A$2:$E$5571,4,0)</f>
        <v>3630</v>
      </c>
      <c r="M2315" s="9" t="n">
        <f aca="false">VLOOKUP(A2315,população!$A$2:$E$5571,5,0)</f>
        <v>25261</v>
      </c>
    </row>
    <row r="2316" customFormat="false" ht="15" hidden="false" customHeight="false" outlineLevel="0" collapsed="false">
      <c r="A2316" s="7" t="n">
        <v>352050</v>
      </c>
      <c r="B2316" s="8" t="str">
        <f aca="false">VLOOKUP(A2316,Municipios!$A$2:$B$5571,2,0)</f>
        <v>Indaiatuba</v>
      </c>
      <c r="C2316" s="7" t="n">
        <v>196</v>
      </c>
      <c r="D2316" s="7" t="n">
        <v>26</v>
      </c>
      <c r="E2316" s="7" t="n">
        <v>9</v>
      </c>
      <c r="F2316" s="7" t="n">
        <v>2</v>
      </c>
      <c r="G2316" s="7" t="n">
        <v>144</v>
      </c>
      <c r="H2316" s="7" t="n">
        <v>20</v>
      </c>
      <c r="I2316" s="7" t="n">
        <v>61</v>
      </c>
      <c r="J2316" s="9" t="n">
        <f aca="false">VLOOKUP(A2316,população!$A$2:$E$5571,2,0)</f>
        <v>50804</v>
      </c>
      <c r="K2316" s="9" t="n">
        <f aca="false">VLOOKUP(A2316,população!$A$2:$E$5571,3,0)</f>
        <v>140590</v>
      </c>
      <c r="L2316" s="9" t="n">
        <f aca="false">VLOOKUP(A2316,população!$A$2:$E$5571,4,0)</f>
        <v>21709</v>
      </c>
      <c r="M2316" s="9" t="n">
        <f aca="false">VLOOKUP(A2316,população!$A$2:$E$5571,5,0)</f>
        <v>213103</v>
      </c>
    </row>
    <row r="2317" customFormat="false" ht="15" hidden="false" customHeight="false" outlineLevel="0" collapsed="false">
      <c r="A2317" s="7" t="n">
        <v>352070</v>
      </c>
      <c r="B2317" s="8" t="str">
        <f aca="false">VLOOKUP(A2317,Municipios!$A$2:$B$5571,2,0)</f>
        <v>Indiaporã</v>
      </c>
      <c r="C2317" s="7" t="n">
        <v>4</v>
      </c>
      <c r="D2317" s="7" t="n">
        <v>0</v>
      </c>
      <c r="E2317" s="7" t="n">
        <v>2</v>
      </c>
      <c r="F2317" s="7" t="n">
        <v>0</v>
      </c>
      <c r="G2317" s="7" t="n">
        <v>2</v>
      </c>
      <c r="H2317" s="7" t="n">
        <v>0</v>
      </c>
      <c r="I2317" s="7" t="n">
        <v>1</v>
      </c>
      <c r="J2317" s="9" t="n">
        <f aca="false">VLOOKUP(A2317,população!$A$2:$E$5571,2,0)</f>
        <v>720</v>
      </c>
      <c r="K2317" s="9" t="n">
        <f aca="false">VLOOKUP(A2317,população!$A$2:$E$5571,3,0)</f>
        <v>2434</v>
      </c>
      <c r="L2317" s="9" t="n">
        <f aca="false">VLOOKUP(A2317,população!$A$2:$E$5571,4,0)</f>
        <v>733</v>
      </c>
      <c r="M2317" s="9" t="n">
        <f aca="false">VLOOKUP(A2317,população!$A$2:$E$5571,5,0)</f>
        <v>3887</v>
      </c>
    </row>
    <row r="2318" customFormat="false" ht="15" hidden="false" customHeight="false" outlineLevel="0" collapsed="false">
      <c r="A2318" s="7" t="n">
        <v>352090</v>
      </c>
      <c r="B2318" s="8" t="str">
        <f aca="false">VLOOKUP(A2318,Municipios!$A$2:$B$5571,2,0)</f>
        <v>Ipaussu</v>
      </c>
      <c r="C2318" s="7" t="n">
        <v>29</v>
      </c>
      <c r="D2318" s="7" t="n">
        <v>0</v>
      </c>
      <c r="E2318" s="7" t="n">
        <v>1</v>
      </c>
      <c r="F2318" s="7" t="n">
        <v>0</v>
      </c>
      <c r="G2318" s="7" t="n">
        <v>6</v>
      </c>
      <c r="H2318" s="7" t="n">
        <v>0</v>
      </c>
      <c r="I2318" s="7" t="n">
        <v>1</v>
      </c>
      <c r="J2318" s="9" t="n">
        <f aca="false">VLOOKUP(A2318,população!$A$2:$E$5571,2,0)</f>
        <v>3306</v>
      </c>
      <c r="K2318" s="9" t="n">
        <f aca="false">VLOOKUP(A2318,população!$A$2:$E$5571,3,0)</f>
        <v>8549</v>
      </c>
      <c r="L2318" s="9" t="n">
        <f aca="false">VLOOKUP(A2318,população!$A$2:$E$5571,4,0)</f>
        <v>1788</v>
      </c>
      <c r="M2318" s="9" t="n">
        <f aca="false">VLOOKUP(A2318,população!$A$2:$E$5571,5,0)</f>
        <v>13643</v>
      </c>
    </row>
    <row r="2319" customFormat="false" ht="15" hidden="false" customHeight="false" outlineLevel="0" collapsed="false">
      <c r="A2319" s="7" t="n">
        <v>352100</v>
      </c>
      <c r="B2319" s="8" t="str">
        <f aca="false">VLOOKUP(A2319,Municipios!$A$2:$B$5571,2,0)</f>
        <v>Iperó</v>
      </c>
      <c r="C2319" s="7" t="n">
        <v>15</v>
      </c>
      <c r="D2319" s="7" t="n">
        <v>0</v>
      </c>
      <c r="E2319" s="7" t="n">
        <v>0</v>
      </c>
      <c r="F2319" s="7" t="n">
        <v>0</v>
      </c>
      <c r="G2319" s="7" t="n">
        <v>0</v>
      </c>
      <c r="H2319" s="7" t="n">
        <v>0</v>
      </c>
      <c r="I2319" s="7" t="n">
        <v>0</v>
      </c>
      <c r="J2319" s="9" t="n">
        <f aca="false">VLOOKUP(A2319,população!$A$2:$E$5571,2,0)</f>
        <v>7068</v>
      </c>
      <c r="K2319" s="9" t="n">
        <f aca="false">VLOOKUP(A2319,população!$A$2:$E$5571,3,0)</f>
        <v>19594</v>
      </c>
      <c r="L2319" s="9" t="n">
        <f aca="false">VLOOKUP(A2319,população!$A$2:$E$5571,4,0)</f>
        <v>2461</v>
      </c>
      <c r="M2319" s="9" t="n">
        <f aca="false">VLOOKUP(A2319,população!$A$2:$E$5571,5,0)</f>
        <v>29123</v>
      </c>
    </row>
    <row r="2320" customFormat="false" ht="15" hidden="false" customHeight="false" outlineLevel="0" collapsed="false">
      <c r="A2320" s="7" t="n">
        <v>352130</v>
      </c>
      <c r="B2320" s="8" t="str">
        <f aca="false">VLOOKUP(A2320,Municipios!$A$2:$B$5571,2,0)</f>
        <v>Ipuã</v>
      </c>
      <c r="C2320" s="7" t="n">
        <v>39</v>
      </c>
      <c r="D2320" s="7" t="n">
        <v>0</v>
      </c>
      <c r="E2320" s="7" t="n">
        <v>1</v>
      </c>
      <c r="F2320" s="7" t="n">
        <v>0</v>
      </c>
      <c r="G2320" s="7" t="n">
        <v>2</v>
      </c>
      <c r="H2320" s="7" t="n">
        <v>0</v>
      </c>
      <c r="I2320" s="7" t="n">
        <v>1</v>
      </c>
      <c r="J2320" s="9" t="n">
        <f aca="false">VLOOKUP(A2320,população!$A$2:$E$5571,2,0)</f>
        <v>3439</v>
      </c>
      <c r="K2320" s="9" t="n">
        <f aca="false">VLOOKUP(A2320,população!$A$2:$E$5571,3,0)</f>
        <v>9407</v>
      </c>
      <c r="L2320" s="9" t="n">
        <f aca="false">VLOOKUP(A2320,população!$A$2:$E$5571,4,0)</f>
        <v>1427</v>
      </c>
      <c r="M2320" s="9" t="n">
        <f aca="false">VLOOKUP(A2320,população!$A$2:$E$5571,5,0)</f>
        <v>14273</v>
      </c>
    </row>
    <row r="2321" customFormat="false" ht="15" hidden="false" customHeight="false" outlineLevel="0" collapsed="false">
      <c r="A2321" s="7" t="n">
        <v>352140</v>
      </c>
      <c r="B2321" s="8" t="str">
        <f aca="false">VLOOKUP(A2321,Municipios!$A$2:$B$5571,2,0)</f>
        <v>Iracemápolis</v>
      </c>
      <c r="C2321" s="7" t="n">
        <v>3</v>
      </c>
      <c r="D2321" s="7" t="n">
        <v>0</v>
      </c>
      <c r="E2321" s="7" t="n">
        <v>0</v>
      </c>
      <c r="F2321" s="7" t="n">
        <v>0</v>
      </c>
      <c r="G2321" s="7" t="n">
        <v>0</v>
      </c>
      <c r="H2321" s="7" t="n">
        <v>0</v>
      </c>
      <c r="I2321" s="7" t="n">
        <v>1</v>
      </c>
      <c r="J2321" s="9" t="n">
        <f aca="false">VLOOKUP(A2321,população!$A$2:$E$5571,2,0)</f>
        <v>4616</v>
      </c>
      <c r="K2321" s="9" t="n">
        <f aca="false">VLOOKUP(A2321,população!$A$2:$E$5571,3,0)</f>
        <v>13889</v>
      </c>
      <c r="L2321" s="9" t="n">
        <f aca="false">VLOOKUP(A2321,população!$A$2:$E$5571,4,0)</f>
        <v>2147</v>
      </c>
      <c r="M2321" s="9" t="n">
        <f aca="false">VLOOKUP(A2321,população!$A$2:$E$5571,5,0)</f>
        <v>20652</v>
      </c>
    </row>
    <row r="2322" customFormat="false" ht="15" hidden="false" customHeight="false" outlineLevel="0" collapsed="false">
      <c r="A2322" s="7" t="n">
        <v>352170</v>
      </c>
      <c r="B2322" s="8" t="str">
        <f aca="false">VLOOKUP(A2322,Municipios!$A$2:$B$5571,2,0)</f>
        <v>Itaberá</v>
      </c>
      <c r="C2322" s="7" t="n">
        <v>19</v>
      </c>
      <c r="D2322" s="7" t="n">
        <v>0</v>
      </c>
      <c r="E2322" s="7" t="n">
        <v>2</v>
      </c>
      <c r="F2322" s="7" t="n">
        <v>0</v>
      </c>
      <c r="G2322" s="7" t="n">
        <v>4</v>
      </c>
      <c r="H2322" s="7" t="n">
        <v>0</v>
      </c>
      <c r="I2322" s="7" t="n">
        <v>1</v>
      </c>
      <c r="J2322" s="9" t="n">
        <f aca="false">VLOOKUP(A2322,população!$A$2:$E$5571,2,0)</f>
        <v>4572</v>
      </c>
      <c r="K2322" s="9" t="n">
        <f aca="false">VLOOKUP(A2322,população!$A$2:$E$5571,3,0)</f>
        <v>10873</v>
      </c>
      <c r="L2322" s="9" t="n">
        <f aca="false">VLOOKUP(A2322,população!$A$2:$E$5571,4,0)</f>
        <v>2182</v>
      </c>
      <c r="M2322" s="9" t="n">
        <f aca="false">VLOOKUP(A2322,população!$A$2:$E$5571,5,0)</f>
        <v>17627</v>
      </c>
    </row>
    <row r="2323" customFormat="false" ht="15" hidden="false" customHeight="false" outlineLevel="0" collapsed="false">
      <c r="A2323" s="7" t="n">
        <v>352180</v>
      </c>
      <c r="B2323" s="8" t="str">
        <f aca="false">VLOOKUP(A2323,Municipios!$A$2:$B$5571,2,0)</f>
        <v>Itaí</v>
      </c>
      <c r="C2323" s="7" t="n">
        <v>35</v>
      </c>
      <c r="D2323" s="7" t="n">
        <v>0</v>
      </c>
      <c r="E2323" s="7" t="n">
        <v>1</v>
      </c>
      <c r="F2323" s="7" t="n">
        <v>0</v>
      </c>
      <c r="G2323" s="7" t="n">
        <v>2</v>
      </c>
      <c r="H2323" s="7" t="n">
        <v>0</v>
      </c>
      <c r="I2323" s="7" t="n">
        <v>3</v>
      </c>
      <c r="J2323" s="9" t="n">
        <f aca="false">VLOOKUP(A2323,população!$A$2:$E$5571,2,0)</f>
        <v>5875</v>
      </c>
      <c r="K2323" s="9" t="n">
        <f aca="false">VLOOKUP(A2323,população!$A$2:$E$5571,3,0)</f>
        <v>15883</v>
      </c>
      <c r="L2323" s="9" t="n">
        <f aca="false">VLOOKUP(A2323,população!$A$2:$E$5571,4,0)</f>
        <v>2502</v>
      </c>
      <c r="M2323" s="9" t="n">
        <f aca="false">VLOOKUP(A2323,população!$A$2:$E$5571,5,0)</f>
        <v>24260</v>
      </c>
    </row>
    <row r="2324" customFormat="false" ht="15" hidden="false" customHeight="false" outlineLevel="0" collapsed="false">
      <c r="A2324" s="7" t="n">
        <v>352190</v>
      </c>
      <c r="B2324" s="8" t="str">
        <f aca="false">VLOOKUP(A2324,Municipios!$A$2:$B$5571,2,0)</f>
        <v>Itajobi</v>
      </c>
      <c r="C2324" s="7" t="n">
        <v>32</v>
      </c>
      <c r="D2324" s="7" t="n">
        <v>0</v>
      </c>
      <c r="E2324" s="7" t="n">
        <v>2</v>
      </c>
      <c r="F2324" s="7" t="n">
        <v>0</v>
      </c>
      <c r="G2324" s="7" t="n">
        <v>3</v>
      </c>
      <c r="H2324" s="7" t="n">
        <v>0</v>
      </c>
      <c r="I2324" s="7" t="n">
        <v>1</v>
      </c>
      <c r="J2324" s="9" t="n">
        <f aca="false">VLOOKUP(A2324,população!$A$2:$E$5571,2,0)</f>
        <v>2823</v>
      </c>
      <c r="K2324" s="9" t="n">
        <f aca="false">VLOOKUP(A2324,população!$A$2:$E$5571,3,0)</f>
        <v>9360</v>
      </c>
      <c r="L2324" s="9" t="n">
        <f aca="false">VLOOKUP(A2324,população!$A$2:$E$5571,4,0)</f>
        <v>2506</v>
      </c>
      <c r="M2324" s="9" t="n">
        <f aca="false">VLOOKUP(A2324,população!$A$2:$E$5571,5,0)</f>
        <v>14689</v>
      </c>
    </row>
    <row r="2325" customFormat="false" ht="15" hidden="false" customHeight="false" outlineLevel="0" collapsed="false">
      <c r="A2325" s="7" t="n">
        <v>352210</v>
      </c>
      <c r="B2325" s="8" t="str">
        <f aca="false">VLOOKUP(A2325,Municipios!$A$2:$B$5571,2,0)</f>
        <v>Itanhaém</v>
      </c>
      <c r="C2325" s="7" t="n">
        <v>126</v>
      </c>
      <c r="D2325" s="7" t="n">
        <v>0</v>
      </c>
      <c r="E2325" s="7" t="n">
        <v>5</v>
      </c>
      <c r="F2325" s="7" t="n">
        <v>0</v>
      </c>
      <c r="G2325" s="7" t="n">
        <v>123</v>
      </c>
      <c r="H2325" s="7" t="n">
        <v>0</v>
      </c>
      <c r="I2325" s="7" t="n">
        <v>23</v>
      </c>
      <c r="J2325" s="9" t="n">
        <f aca="false">VLOOKUP(A2325,população!$A$2:$E$5571,2,0)</f>
        <v>24313</v>
      </c>
      <c r="K2325" s="9" t="n">
        <f aca="false">VLOOKUP(A2325,população!$A$2:$E$5571,3,0)</f>
        <v>52707</v>
      </c>
      <c r="L2325" s="9" t="n">
        <f aca="false">VLOOKUP(A2325,população!$A$2:$E$5571,4,0)</f>
        <v>13042</v>
      </c>
      <c r="M2325" s="9" t="n">
        <f aca="false">VLOOKUP(A2325,população!$A$2:$E$5571,5,0)</f>
        <v>90062</v>
      </c>
    </row>
    <row r="2326" customFormat="false" ht="15" hidden="false" customHeight="false" outlineLevel="0" collapsed="false">
      <c r="A2326" s="7" t="n">
        <v>352220</v>
      </c>
      <c r="B2326" s="8" t="str">
        <f aca="false">VLOOKUP(A2326,Municipios!$A$2:$B$5571,2,0)</f>
        <v>Itapecerica da Serra</v>
      </c>
      <c r="C2326" s="7" t="n">
        <v>166</v>
      </c>
      <c r="D2326" s="7" t="n">
        <v>34</v>
      </c>
      <c r="E2326" s="7" t="n">
        <v>20</v>
      </c>
      <c r="F2326" s="7" t="n">
        <v>2</v>
      </c>
      <c r="G2326" s="7" t="n">
        <v>140</v>
      </c>
      <c r="H2326" s="7" t="n">
        <v>15</v>
      </c>
      <c r="I2326" s="7" t="n">
        <v>61</v>
      </c>
      <c r="J2326" s="9" t="n">
        <f aca="false">VLOOKUP(A2326,população!$A$2:$E$5571,2,0)</f>
        <v>45603</v>
      </c>
      <c r="K2326" s="9" t="n">
        <f aca="false">VLOOKUP(A2326,população!$A$2:$E$5571,3,0)</f>
        <v>102116</v>
      </c>
      <c r="L2326" s="9" t="n">
        <f aca="false">VLOOKUP(A2326,população!$A$2:$E$5571,4,0)</f>
        <v>11005</v>
      </c>
      <c r="M2326" s="9" t="n">
        <f aca="false">VLOOKUP(A2326,população!$A$2:$E$5571,5,0)</f>
        <v>158724</v>
      </c>
    </row>
    <row r="2327" customFormat="false" ht="15" hidden="false" customHeight="false" outlineLevel="0" collapsed="false">
      <c r="A2327" s="7" t="n">
        <v>352230</v>
      </c>
      <c r="B2327" s="8" t="str">
        <f aca="false">VLOOKUP(A2327,Municipios!$A$2:$B$5571,2,0)</f>
        <v>Itapetininga</v>
      </c>
      <c r="C2327" s="7" t="n">
        <v>100</v>
      </c>
      <c r="D2327" s="7" t="n">
        <v>8</v>
      </c>
      <c r="E2327" s="7" t="n">
        <v>15</v>
      </c>
      <c r="F2327" s="7" t="n">
        <v>1</v>
      </c>
      <c r="G2327" s="7" t="n">
        <v>80</v>
      </c>
      <c r="H2327" s="7" t="n">
        <v>7</v>
      </c>
      <c r="I2327" s="7" t="n">
        <v>21</v>
      </c>
      <c r="J2327" s="9" t="n">
        <f aca="false">VLOOKUP(A2327,população!$A$2:$E$5571,2,0)</f>
        <v>37753</v>
      </c>
      <c r="K2327" s="9" t="n">
        <f aca="false">VLOOKUP(A2327,população!$A$2:$E$5571,3,0)</f>
        <v>93713</v>
      </c>
      <c r="L2327" s="9" t="n">
        <f aca="false">VLOOKUP(A2327,população!$A$2:$E$5571,4,0)</f>
        <v>16473</v>
      </c>
      <c r="M2327" s="9" t="n">
        <f aca="false">VLOOKUP(A2327,população!$A$2:$E$5571,5,0)</f>
        <v>147939</v>
      </c>
    </row>
    <row r="2328" customFormat="false" ht="15" hidden="false" customHeight="false" outlineLevel="0" collapsed="false">
      <c r="A2328" s="7" t="n">
        <v>352240</v>
      </c>
      <c r="B2328" s="8" t="str">
        <f aca="false">VLOOKUP(A2328,Municipios!$A$2:$B$5571,2,0)</f>
        <v>Itapeva</v>
      </c>
      <c r="C2328" s="7" t="n">
        <v>86</v>
      </c>
      <c r="D2328" s="7" t="n">
        <v>18</v>
      </c>
      <c r="E2328" s="7" t="n">
        <v>10</v>
      </c>
      <c r="F2328" s="7" t="n">
        <v>1</v>
      </c>
      <c r="G2328" s="7" t="n">
        <v>65</v>
      </c>
      <c r="H2328" s="7" t="n">
        <v>19</v>
      </c>
      <c r="I2328" s="7" t="n">
        <v>19</v>
      </c>
      <c r="J2328" s="9" t="n">
        <f aca="false">VLOOKUP(A2328,população!$A$2:$E$5571,2,0)</f>
        <v>25168</v>
      </c>
      <c r="K2328" s="9" t="n">
        <f aca="false">VLOOKUP(A2328,população!$A$2:$E$5571,3,0)</f>
        <v>54881</v>
      </c>
      <c r="L2328" s="9" t="n">
        <f aca="false">VLOOKUP(A2328,população!$A$2:$E$5571,4,0)</f>
        <v>9165</v>
      </c>
      <c r="M2328" s="9" t="n">
        <f aca="false">VLOOKUP(A2328,população!$A$2:$E$5571,5,0)</f>
        <v>89214</v>
      </c>
    </row>
    <row r="2329" customFormat="false" ht="15" hidden="false" customHeight="false" outlineLevel="0" collapsed="false">
      <c r="A2329" s="7" t="n">
        <v>352250</v>
      </c>
      <c r="B2329" s="8" t="str">
        <f aca="false">VLOOKUP(A2329,Municipios!$A$2:$B$5571,2,0)</f>
        <v>Itapevi</v>
      </c>
      <c r="C2329" s="7" t="n">
        <v>205</v>
      </c>
      <c r="D2329" s="7" t="n">
        <v>30</v>
      </c>
      <c r="E2329" s="7" t="n">
        <v>8</v>
      </c>
      <c r="F2329" s="7" t="n">
        <v>1</v>
      </c>
      <c r="G2329" s="7" t="n">
        <v>145</v>
      </c>
      <c r="H2329" s="7" t="n">
        <v>24</v>
      </c>
      <c r="I2329" s="7" t="n">
        <v>74</v>
      </c>
      <c r="J2329" s="9" t="n">
        <f aca="false">VLOOKUP(A2329,população!$A$2:$E$5571,2,0)</f>
        <v>66412</v>
      </c>
      <c r="K2329" s="9" t="n">
        <f aca="false">VLOOKUP(A2329,população!$A$2:$E$5571,3,0)</f>
        <v>132445</v>
      </c>
      <c r="L2329" s="9" t="n">
        <f aca="false">VLOOKUP(A2329,população!$A$2:$E$5571,4,0)</f>
        <v>13194</v>
      </c>
      <c r="M2329" s="9" t="n">
        <f aca="false">VLOOKUP(A2329,população!$A$2:$E$5571,5,0)</f>
        <v>212051</v>
      </c>
    </row>
    <row r="2330" customFormat="false" ht="15" hidden="false" customHeight="false" outlineLevel="0" collapsed="false">
      <c r="A2330" s="7" t="n">
        <v>352260</v>
      </c>
      <c r="B2330" s="8" t="str">
        <f aca="false">VLOOKUP(A2330,Municipios!$A$2:$B$5571,2,0)</f>
        <v>Itapira</v>
      </c>
      <c r="C2330" s="7" t="n">
        <v>575</v>
      </c>
      <c r="D2330" s="7" t="n">
        <v>4</v>
      </c>
      <c r="E2330" s="7" t="n">
        <v>5</v>
      </c>
      <c r="F2330" s="7" t="n">
        <v>1</v>
      </c>
      <c r="G2330" s="7" t="n">
        <v>523</v>
      </c>
      <c r="H2330" s="7" t="n">
        <v>4</v>
      </c>
      <c r="I2330" s="7" t="n">
        <v>18</v>
      </c>
      <c r="J2330" s="9" t="n">
        <f aca="false">VLOOKUP(A2330,população!$A$2:$E$5571,2,0)</f>
        <v>14579</v>
      </c>
      <c r="K2330" s="9" t="n">
        <f aca="false">VLOOKUP(A2330,população!$A$2:$E$5571,3,0)</f>
        <v>45485</v>
      </c>
      <c r="L2330" s="9" t="n">
        <f aca="false">VLOOKUP(A2330,população!$A$2:$E$5571,4,0)</f>
        <v>9910</v>
      </c>
      <c r="M2330" s="9" t="n">
        <f aca="false">VLOOKUP(A2330,população!$A$2:$E$5571,5,0)</f>
        <v>69974</v>
      </c>
    </row>
    <row r="2331" customFormat="false" ht="15" hidden="false" customHeight="false" outlineLevel="0" collapsed="false">
      <c r="A2331" s="7" t="n">
        <v>352270</v>
      </c>
      <c r="B2331" s="8" t="str">
        <f aca="false">VLOOKUP(A2331,Municipios!$A$2:$B$5571,2,0)</f>
        <v>Itápolis</v>
      </c>
      <c r="C2331" s="7" t="n">
        <v>46</v>
      </c>
      <c r="D2331" s="7" t="n">
        <v>4</v>
      </c>
      <c r="E2331" s="7" t="n">
        <v>6</v>
      </c>
      <c r="F2331" s="7" t="n">
        <v>2</v>
      </c>
      <c r="G2331" s="7" t="n">
        <v>20</v>
      </c>
      <c r="H2331" s="7" t="n">
        <v>4</v>
      </c>
      <c r="I2331" s="7" t="n">
        <v>8</v>
      </c>
      <c r="J2331" s="9" t="n">
        <f aca="false">VLOOKUP(A2331,população!$A$2:$E$5571,2,0)</f>
        <v>8440</v>
      </c>
      <c r="K2331" s="9" t="n">
        <f aca="false">VLOOKUP(A2331,população!$A$2:$E$5571,3,0)</f>
        <v>26081</v>
      </c>
      <c r="L2331" s="9" t="n">
        <f aca="false">VLOOKUP(A2331,população!$A$2:$E$5571,4,0)</f>
        <v>6001</v>
      </c>
      <c r="M2331" s="9" t="n">
        <f aca="false">VLOOKUP(A2331,população!$A$2:$E$5571,5,0)</f>
        <v>40522</v>
      </c>
    </row>
    <row r="2332" customFormat="false" ht="15" hidden="false" customHeight="false" outlineLevel="0" collapsed="false">
      <c r="A2332" s="7" t="n">
        <v>352280</v>
      </c>
      <c r="B2332" s="8" t="str">
        <f aca="false">VLOOKUP(A2332,Municipios!$A$2:$B$5571,2,0)</f>
        <v>Itaporanga</v>
      </c>
      <c r="C2332" s="7" t="n">
        <v>27</v>
      </c>
      <c r="D2332" s="7" t="n">
        <v>0</v>
      </c>
      <c r="E2332" s="7" t="n">
        <v>3</v>
      </c>
      <c r="F2332" s="7" t="n">
        <v>0</v>
      </c>
      <c r="G2332" s="7" t="n">
        <v>8</v>
      </c>
      <c r="H2332" s="7" t="n">
        <v>0</v>
      </c>
      <c r="I2332" s="7" t="n">
        <v>2</v>
      </c>
      <c r="J2332" s="9" t="n">
        <f aca="false">VLOOKUP(A2332,população!$A$2:$E$5571,2,0)</f>
        <v>3561</v>
      </c>
      <c r="K2332" s="9" t="n">
        <f aca="false">VLOOKUP(A2332,população!$A$2:$E$5571,3,0)</f>
        <v>8810</v>
      </c>
      <c r="L2332" s="9" t="n">
        <f aca="false">VLOOKUP(A2332,população!$A$2:$E$5571,4,0)</f>
        <v>2054</v>
      </c>
      <c r="M2332" s="9" t="n">
        <f aca="false">VLOOKUP(A2332,população!$A$2:$E$5571,5,0)</f>
        <v>14425</v>
      </c>
    </row>
    <row r="2333" customFormat="false" ht="15" hidden="false" customHeight="false" outlineLevel="0" collapsed="false">
      <c r="A2333" s="7" t="n">
        <v>352290</v>
      </c>
      <c r="B2333" s="8" t="str">
        <f aca="false">VLOOKUP(A2333,Municipios!$A$2:$B$5571,2,0)</f>
        <v>Itapuí</v>
      </c>
      <c r="C2333" s="7" t="n">
        <v>30</v>
      </c>
      <c r="D2333" s="7" t="n">
        <v>0</v>
      </c>
      <c r="E2333" s="7" t="n">
        <v>1</v>
      </c>
      <c r="F2333" s="7" t="n">
        <v>0</v>
      </c>
      <c r="G2333" s="7" t="n">
        <v>2</v>
      </c>
      <c r="H2333" s="7" t="n">
        <v>0</v>
      </c>
      <c r="I2333" s="7" t="n">
        <v>2</v>
      </c>
      <c r="J2333" s="9" t="n">
        <f aca="false">VLOOKUP(A2333,população!$A$2:$E$5571,2,0)</f>
        <v>2879</v>
      </c>
      <c r="K2333" s="9" t="n">
        <f aca="false">VLOOKUP(A2333,população!$A$2:$E$5571,3,0)</f>
        <v>7931</v>
      </c>
      <c r="L2333" s="9" t="n">
        <f aca="false">VLOOKUP(A2333,população!$A$2:$E$5571,4,0)</f>
        <v>1492</v>
      </c>
      <c r="M2333" s="9" t="n">
        <f aca="false">VLOOKUP(A2333,população!$A$2:$E$5571,5,0)</f>
        <v>12302</v>
      </c>
    </row>
    <row r="2334" customFormat="false" ht="15" hidden="false" customHeight="false" outlineLevel="0" collapsed="false">
      <c r="A2334" s="7" t="n">
        <v>352310</v>
      </c>
      <c r="B2334" s="8" t="str">
        <f aca="false">VLOOKUP(A2334,Municipios!$A$2:$B$5571,2,0)</f>
        <v>Itaquaquecetuba</v>
      </c>
      <c r="C2334" s="7" t="n">
        <v>224</v>
      </c>
      <c r="D2334" s="7" t="n">
        <v>20</v>
      </c>
      <c r="E2334" s="7" t="n">
        <v>13</v>
      </c>
      <c r="F2334" s="7" t="n">
        <v>1</v>
      </c>
      <c r="G2334" s="7" t="n">
        <v>204</v>
      </c>
      <c r="H2334" s="7" t="n">
        <v>18</v>
      </c>
      <c r="I2334" s="7" t="n">
        <v>52</v>
      </c>
      <c r="J2334" s="9" t="n">
        <f aca="false">VLOOKUP(A2334,população!$A$2:$E$5571,2,0)</f>
        <v>102034</v>
      </c>
      <c r="K2334" s="9" t="n">
        <f aca="false">VLOOKUP(A2334,população!$A$2:$E$5571,3,0)</f>
        <v>210768</v>
      </c>
      <c r="L2334" s="9" t="n">
        <f aca="false">VLOOKUP(A2334,população!$A$2:$E$5571,4,0)</f>
        <v>20258</v>
      </c>
      <c r="M2334" s="9" t="n">
        <f aca="false">VLOOKUP(A2334,população!$A$2:$E$5571,5,0)</f>
        <v>333060</v>
      </c>
    </row>
    <row r="2335" customFormat="false" ht="15" hidden="false" customHeight="false" outlineLevel="0" collapsed="false">
      <c r="A2335" s="7" t="n">
        <v>352320</v>
      </c>
      <c r="B2335" s="8" t="str">
        <f aca="false">VLOOKUP(A2335,Municipios!$A$2:$B$5571,2,0)</f>
        <v>Itararé</v>
      </c>
      <c r="C2335" s="7" t="n">
        <v>64</v>
      </c>
      <c r="D2335" s="7" t="n">
        <v>0</v>
      </c>
      <c r="E2335" s="7" t="n">
        <v>7</v>
      </c>
      <c r="F2335" s="7" t="n">
        <v>0</v>
      </c>
      <c r="G2335" s="7" t="n">
        <v>25</v>
      </c>
      <c r="H2335" s="7" t="n">
        <v>0</v>
      </c>
      <c r="I2335" s="7" t="n">
        <v>3</v>
      </c>
      <c r="J2335" s="9" t="n">
        <f aca="false">VLOOKUP(A2335,população!$A$2:$E$5571,2,0)</f>
        <v>12648</v>
      </c>
      <c r="K2335" s="9" t="n">
        <f aca="false">VLOOKUP(A2335,população!$A$2:$E$5571,3,0)</f>
        <v>29666</v>
      </c>
      <c r="L2335" s="9" t="n">
        <f aca="false">VLOOKUP(A2335,população!$A$2:$E$5571,4,0)</f>
        <v>5667</v>
      </c>
      <c r="M2335" s="9" t="n">
        <f aca="false">VLOOKUP(A2335,população!$A$2:$E$5571,5,0)</f>
        <v>47981</v>
      </c>
    </row>
    <row r="2336" customFormat="false" ht="15" hidden="false" customHeight="false" outlineLevel="0" collapsed="false">
      <c r="A2336" s="7" t="n">
        <v>352340</v>
      </c>
      <c r="B2336" s="8" t="str">
        <f aca="false">VLOOKUP(A2336,Municipios!$A$2:$B$5571,2,0)</f>
        <v>Itatiba</v>
      </c>
      <c r="C2336" s="7" t="n">
        <v>69</v>
      </c>
      <c r="D2336" s="7" t="n">
        <v>6</v>
      </c>
      <c r="E2336" s="7" t="n">
        <v>5</v>
      </c>
      <c r="F2336" s="7" t="n">
        <v>1</v>
      </c>
      <c r="G2336" s="7" t="n">
        <v>38</v>
      </c>
      <c r="H2336" s="7" t="n">
        <v>4</v>
      </c>
      <c r="I2336" s="7" t="n">
        <v>27</v>
      </c>
      <c r="J2336" s="9" t="n">
        <f aca="false">VLOOKUP(A2336,população!$A$2:$E$5571,2,0)</f>
        <v>24270</v>
      </c>
      <c r="K2336" s="9" t="n">
        <f aca="false">VLOOKUP(A2336,população!$A$2:$E$5571,3,0)</f>
        <v>69616</v>
      </c>
      <c r="L2336" s="9" t="n">
        <f aca="false">VLOOKUP(A2336,população!$A$2:$E$5571,4,0)</f>
        <v>11717</v>
      </c>
      <c r="M2336" s="9" t="n">
        <f aca="false">VLOOKUP(A2336,população!$A$2:$E$5571,5,0)</f>
        <v>105603</v>
      </c>
    </row>
    <row r="2337" customFormat="false" ht="15" hidden="false" customHeight="false" outlineLevel="0" collapsed="false">
      <c r="A2337" s="7" t="n">
        <v>352350</v>
      </c>
      <c r="B2337" s="8" t="str">
        <f aca="false">VLOOKUP(A2337,Municipios!$A$2:$B$5571,2,0)</f>
        <v>Itatinga</v>
      </c>
      <c r="C2337" s="7" t="n">
        <v>7</v>
      </c>
      <c r="D2337" s="7" t="n">
        <v>0</v>
      </c>
      <c r="E2337" s="7" t="n">
        <v>1</v>
      </c>
      <c r="F2337" s="7" t="n">
        <v>0</v>
      </c>
      <c r="G2337" s="7" t="n">
        <v>3</v>
      </c>
      <c r="H2337" s="7" t="n">
        <v>0</v>
      </c>
      <c r="I2337" s="7" t="n">
        <v>2</v>
      </c>
      <c r="J2337" s="9" t="n">
        <f aca="false">VLOOKUP(A2337,população!$A$2:$E$5571,2,0)</f>
        <v>4855</v>
      </c>
      <c r="K2337" s="9" t="n">
        <f aca="false">VLOOKUP(A2337,população!$A$2:$E$5571,3,0)</f>
        <v>11566</v>
      </c>
      <c r="L2337" s="9" t="n">
        <f aca="false">VLOOKUP(A2337,população!$A$2:$E$5571,4,0)</f>
        <v>1729</v>
      </c>
      <c r="M2337" s="9" t="n">
        <f aca="false">VLOOKUP(A2337,população!$A$2:$E$5571,5,0)</f>
        <v>18150</v>
      </c>
    </row>
    <row r="2338" customFormat="false" ht="15" hidden="false" customHeight="false" outlineLevel="0" collapsed="false">
      <c r="A2338" s="7" t="n">
        <v>352360</v>
      </c>
      <c r="B2338" s="8" t="str">
        <f aca="false">VLOOKUP(A2338,Municipios!$A$2:$B$5571,2,0)</f>
        <v>Itirapina</v>
      </c>
      <c r="C2338" s="7" t="n">
        <v>25</v>
      </c>
      <c r="D2338" s="7" t="n">
        <v>0</v>
      </c>
      <c r="E2338" s="7" t="n">
        <v>1</v>
      </c>
      <c r="F2338" s="7" t="n">
        <v>0</v>
      </c>
      <c r="G2338" s="7" t="n">
        <v>2</v>
      </c>
      <c r="H2338" s="7" t="n">
        <v>0</v>
      </c>
      <c r="I2338" s="7" t="n">
        <v>3</v>
      </c>
      <c r="J2338" s="9" t="n">
        <f aca="false">VLOOKUP(A2338,população!$A$2:$E$5571,2,0)</f>
        <v>3058</v>
      </c>
      <c r="K2338" s="9" t="n">
        <f aca="false">VLOOKUP(A2338,população!$A$2:$E$5571,3,0)</f>
        <v>11117</v>
      </c>
      <c r="L2338" s="9" t="n">
        <f aca="false">VLOOKUP(A2338,população!$A$2:$E$5571,4,0)</f>
        <v>1614</v>
      </c>
      <c r="M2338" s="9" t="n">
        <f aca="false">VLOOKUP(A2338,população!$A$2:$E$5571,5,0)</f>
        <v>15789</v>
      </c>
    </row>
    <row r="2339" customFormat="false" ht="15" hidden="false" customHeight="false" outlineLevel="0" collapsed="false">
      <c r="A2339" s="7" t="n">
        <v>352390</v>
      </c>
      <c r="B2339" s="8" t="str">
        <f aca="false">VLOOKUP(A2339,Municipios!$A$2:$B$5571,2,0)</f>
        <v>Itu</v>
      </c>
      <c r="C2339" s="7" t="n">
        <v>356</v>
      </c>
      <c r="D2339" s="7" t="n">
        <v>34</v>
      </c>
      <c r="E2339" s="7" t="n">
        <v>4</v>
      </c>
      <c r="F2339" s="7" t="n">
        <v>1</v>
      </c>
      <c r="G2339" s="7" t="n">
        <v>165</v>
      </c>
      <c r="H2339" s="7" t="n">
        <v>27</v>
      </c>
      <c r="I2339" s="7" t="n">
        <v>40</v>
      </c>
      <c r="J2339" s="9" t="n">
        <f aca="false">VLOOKUP(A2339,população!$A$2:$E$5571,2,0)</f>
        <v>38780</v>
      </c>
      <c r="K2339" s="9" t="n">
        <f aca="false">VLOOKUP(A2339,população!$A$2:$E$5571,3,0)</f>
        <v>103235</v>
      </c>
      <c r="L2339" s="9" t="n">
        <f aca="false">VLOOKUP(A2339,população!$A$2:$E$5571,4,0)</f>
        <v>16757</v>
      </c>
      <c r="M2339" s="9" t="n">
        <f aca="false">VLOOKUP(A2339,população!$A$2:$E$5571,5,0)</f>
        <v>158772</v>
      </c>
    </row>
    <row r="2340" customFormat="false" ht="15" hidden="false" customHeight="false" outlineLevel="0" collapsed="false">
      <c r="A2340" s="7" t="n">
        <v>352400</v>
      </c>
      <c r="B2340" s="8" t="str">
        <f aca="false">VLOOKUP(A2340,Municipios!$A$2:$B$5571,2,0)</f>
        <v>Itupeva</v>
      </c>
      <c r="C2340" s="7" t="n">
        <v>48</v>
      </c>
      <c r="D2340" s="7" t="n">
        <v>0</v>
      </c>
      <c r="E2340" s="7" t="n">
        <v>2</v>
      </c>
      <c r="F2340" s="7" t="n">
        <v>0</v>
      </c>
      <c r="G2340" s="7" t="n">
        <v>8</v>
      </c>
      <c r="H2340" s="7" t="n">
        <v>0</v>
      </c>
      <c r="I2340" s="7" t="n">
        <v>8</v>
      </c>
      <c r="J2340" s="9" t="n">
        <f aca="false">VLOOKUP(A2340,população!$A$2:$E$5571,2,0)</f>
        <v>13217</v>
      </c>
      <c r="K2340" s="9" t="n">
        <f aca="false">VLOOKUP(A2340,população!$A$2:$E$5571,3,0)</f>
        <v>31739</v>
      </c>
      <c r="L2340" s="9" t="n">
        <f aca="false">VLOOKUP(A2340,população!$A$2:$E$5571,4,0)</f>
        <v>3716</v>
      </c>
      <c r="M2340" s="9" t="n">
        <f aca="false">VLOOKUP(A2340,população!$A$2:$E$5571,5,0)</f>
        <v>48672</v>
      </c>
    </row>
    <row r="2341" customFormat="false" ht="15" hidden="false" customHeight="false" outlineLevel="0" collapsed="false">
      <c r="A2341" s="7" t="n">
        <v>352410</v>
      </c>
      <c r="B2341" s="8" t="str">
        <f aca="false">VLOOKUP(A2341,Municipios!$A$2:$B$5571,2,0)</f>
        <v>Ituverava</v>
      </c>
      <c r="C2341" s="7" t="n">
        <v>53</v>
      </c>
      <c r="D2341" s="7" t="n">
        <v>9</v>
      </c>
      <c r="E2341" s="7" t="n">
        <v>3</v>
      </c>
      <c r="F2341" s="7" t="n">
        <v>1</v>
      </c>
      <c r="G2341" s="7" t="n">
        <v>17</v>
      </c>
      <c r="H2341" s="7" t="n">
        <v>9</v>
      </c>
      <c r="I2341" s="7" t="n">
        <v>9</v>
      </c>
      <c r="J2341" s="9" t="n">
        <f aca="false">VLOOKUP(A2341,população!$A$2:$E$5571,2,0)</f>
        <v>8526</v>
      </c>
      <c r="K2341" s="9" t="n">
        <f aca="false">VLOOKUP(A2341,população!$A$2:$E$5571,3,0)</f>
        <v>24900</v>
      </c>
      <c r="L2341" s="9" t="n">
        <f aca="false">VLOOKUP(A2341,população!$A$2:$E$5571,4,0)</f>
        <v>5563</v>
      </c>
      <c r="M2341" s="9" t="n">
        <f aca="false">VLOOKUP(A2341,população!$A$2:$E$5571,5,0)</f>
        <v>38989</v>
      </c>
    </row>
    <row r="2342" customFormat="false" ht="15" hidden="false" customHeight="false" outlineLevel="0" collapsed="false">
      <c r="A2342" s="7" t="n">
        <v>352420</v>
      </c>
      <c r="B2342" s="8" t="str">
        <f aca="false">VLOOKUP(A2342,Municipios!$A$2:$B$5571,2,0)</f>
        <v>Jaborandi</v>
      </c>
      <c r="C2342" s="7" t="n">
        <v>17</v>
      </c>
      <c r="D2342" s="7" t="n">
        <v>0</v>
      </c>
      <c r="E2342" s="7" t="n">
        <v>1</v>
      </c>
      <c r="F2342" s="7" t="n">
        <v>0</v>
      </c>
      <c r="G2342" s="7" t="n">
        <v>2</v>
      </c>
      <c r="H2342" s="7" t="n">
        <v>0</v>
      </c>
      <c r="I2342" s="7" t="n">
        <v>0</v>
      </c>
      <c r="J2342" s="9" t="n">
        <f aca="false">VLOOKUP(A2342,população!$A$2:$E$5571,2,0)</f>
        <v>1337</v>
      </c>
      <c r="K2342" s="9" t="n">
        <f aca="false">VLOOKUP(A2342,população!$A$2:$E$5571,3,0)</f>
        <v>4264</v>
      </c>
      <c r="L2342" s="9" t="n">
        <f aca="false">VLOOKUP(A2342,população!$A$2:$E$5571,4,0)</f>
        <v>889</v>
      </c>
      <c r="M2342" s="9" t="n">
        <f aca="false">VLOOKUP(A2342,população!$A$2:$E$5571,5,0)</f>
        <v>6490</v>
      </c>
    </row>
    <row r="2343" customFormat="false" ht="15" hidden="false" customHeight="false" outlineLevel="0" collapsed="false">
      <c r="A2343" s="7" t="n">
        <v>352430</v>
      </c>
      <c r="B2343" s="8" t="str">
        <f aca="false">VLOOKUP(A2343,Municipios!$A$2:$B$5571,2,0)</f>
        <v>Jaboticabal</v>
      </c>
      <c r="C2343" s="7" t="n">
        <v>56</v>
      </c>
      <c r="D2343" s="7" t="n">
        <v>3</v>
      </c>
      <c r="E2343" s="7" t="n">
        <v>4</v>
      </c>
      <c r="F2343" s="7" t="n">
        <v>1</v>
      </c>
      <c r="G2343" s="7" t="n">
        <v>22</v>
      </c>
      <c r="H2343" s="7" t="n">
        <v>4</v>
      </c>
      <c r="I2343" s="7" t="n">
        <v>8</v>
      </c>
      <c r="J2343" s="9" t="n">
        <f aca="false">VLOOKUP(A2343,população!$A$2:$E$5571,2,0)</f>
        <v>15075</v>
      </c>
      <c r="K2343" s="9" t="n">
        <f aca="false">VLOOKUP(A2343,população!$A$2:$E$5571,3,0)</f>
        <v>47002</v>
      </c>
      <c r="L2343" s="9" t="n">
        <f aca="false">VLOOKUP(A2343,população!$A$2:$E$5571,4,0)</f>
        <v>9924</v>
      </c>
      <c r="M2343" s="9" t="n">
        <f aca="false">VLOOKUP(A2343,população!$A$2:$E$5571,5,0)</f>
        <v>72001</v>
      </c>
    </row>
    <row r="2344" customFormat="false" ht="15" hidden="false" customHeight="false" outlineLevel="0" collapsed="false">
      <c r="A2344" s="7" t="n">
        <v>352440</v>
      </c>
      <c r="B2344" s="8" t="str">
        <f aca="false">VLOOKUP(A2344,Municipios!$A$2:$B$5571,2,0)</f>
        <v>Jacareí</v>
      </c>
      <c r="C2344" s="7" t="n">
        <v>167</v>
      </c>
      <c r="D2344" s="7" t="n">
        <v>28</v>
      </c>
      <c r="E2344" s="7" t="n">
        <v>8</v>
      </c>
      <c r="F2344" s="7" t="n">
        <v>2</v>
      </c>
      <c r="G2344" s="7" t="n">
        <v>110</v>
      </c>
      <c r="H2344" s="7" t="n">
        <v>25</v>
      </c>
      <c r="I2344" s="7" t="n">
        <v>83</v>
      </c>
      <c r="J2344" s="9" t="n">
        <f aca="false">VLOOKUP(A2344,população!$A$2:$E$5571,2,0)</f>
        <v>52910</v>
      </c>
      <c r="K2344" s="9" t="n">
        <f aca="false">VLOOKUP(A2344,população!$A$2:$E$5571,3,0)</f>
        <v>139610</v>
      </c>
      <c r="L2344" s="9" t="n">
        <f aca="false">VLOOKUP(A2344,população!$A$2:$E$5571,4,0)</f>
        <v>23605</v>
      </c>
      <c r="M2344" s="9" t="n">
        <f aca="false">VLOOKUP(A2344,população!$A$2:$E$5571,5,0)</f>
        <v>216125</v>
      </c>
    </row>
    <row r="2345" customFormat="false" ht="15" hidden="false" customHeight="false" outlineLevel="0" collapsed="false">
      <c r="A2345" s="7" t="n">
        <v>352450</v>
      </c>
      <c r="B2345" s="8" t="str">
        <f aca="false">VLOOKUP(A2345,Municipios!$A$2:$B$5571,2,0)</f>
        <v>Jaci</v>
      </c>
      <c r="C2345" s="7" t="n">
        <v>149</v>
      </c>
      <c r="D2345" s="7" t="n">
        <v>0</v>
      </c>
      <c r="E2345" s="7" t="n">
        <v>2</v>
      </c>
      <c r="F2345" s="7" t="n">
        <v>0</v>
      </c>
      <c r="G2345" s="7" t="n">
        <v>142</v>
      </c>
      <c r="H2345" s="7" t="n">
        <v>0</v>
      </c>
      <c r="I2345" s="7" t="n">
        <v>2</v>
      </c>
      <c r="J2345" s="9" t="n">
        <f aca="false">VLOOKUP(A2345,população!$A$2:$E$5571,2,0)</f>
        <v>1427</v>
      </c>
      <c r="K2345" s="9" t="n">
        <f aca="false">VLOOKUP(A2345,população!$A$2:$E$5571,3,0)</f>
        <v>3945</v>
      </c>
      <c r="L2345" s="9" t="n">
        <f aca="false">VLOOKUP(A2345,população!$A$2:$E$5571,4,0)</f>
        <v>618</v>
      </c>
      <c r="M2345" s="9" t="n">
        <f aca="false">VLOOKUP(A2345,população!$A$2:$E$5571,5,0)</f>
        <v>5990</v>
      </c>
    </row>
    <row r="2346" customFormat="false" ht="15" hidden="false" customHeight="false" outlineLevel="0" collapsed="false">
      <c r="A2346" s="7" t="n">
        <v>352470</v>
      </c>
      <c r="B2346" s="8" t="str">
        <f aca="false">VLOOKUP(A2346,Municipios!$A$2:$B$5571,2,0)</f>
        <v>Jaguariúna</v>
      </c>
      <c r="C2346" s="7" t="n">
        <v>78</v>
      </c>
      <c r="D2346" s="7" t="n">
        <v>0</v>
      </c>
      <c r="E2346" s="7" t="n">
        <v>5</v>
      </c>
      <c r="F2346" s="7" t="n">
        <v>0</v>
      </c>
      <c r="G2346" s="7" t="n">
        <v>30</v>
      </c>
      <c r="H2346" s="7" t="n">
        <v>0</v>
      </c>
      <c r="I2346" s="7" t="n">
        <v>13</v>
      </c>
      <c r="J2346" s="9" t="n">
        <f aca="false">VLOOKUP(A2346,população!$A$2:$E$5571,2,0)</f>
        <v>11859</v>
      </c>
      <c r="K2346" s="9" t="n">
        <f aca="false">VLOOKUP(A2346,população!$A$2:$E$5571,3,0)</f>
        <v>30964</v>
      </c>
      <c r="L2346" s="9" t="n">
        <f aca="false">VLOOKUP(A2346,população!$A$2:$E$5571,4,0)</f>
        <v>4951</v>
      </c>
      <c r="M2346" s="9" t="n">
        <f aca="false">VLOOKUP(A2346,população!$A$2:$E$5571,5,0)</f>
        <v>47774</v>
      </c>
    </row>
    <row r="2347" customFormat="false" ht="15" hidden="false" customHeight="false" outlineLevel="0" collapsed="false">
      <c r="A2347" s="7" t="n">
        <v>352480</v>
      </c>
      <c r="B2347" s="8" t="str">
        <f aca="false">VLOOKUP(A2347,Municipios!$A$2:$B$5571,2,0)</f>
        <v>Jales</v>
      </c>
      <c r="C2347" s="7" t="n">
        <v>97</v>
      </c>
      <c r="D2347" s="7" t="n">
        <v>23</v>
      </c>
      <c r="E2347" s="7" t="n">
        <v>8</v>
      </c>
      <c r="F2347" s="7" t="n">
        <v>3</v>
      </c>
      <c r="G2347" s="7" t="n">
        <v>56</v>
      </c>
      <c r="H2347" s="7" t="n">
        <v>14</v>
      </c>
      <c r="I2347" s="7" t="n">
        <v>30</v>
      </c>
      <c r="J2347" s="9" t="n">
        <f aca="false">VLOOKUP(A2347,população!$A$2:$E$5571,2,0)</f>
        <v>9298</v>
      </c>
      <c r="K2347" s="9" t="n">
        <f aca="false">VLOOKUP(A2347,população!$A$2:$E$5571,3,0)</f>
        <v>30521</v>
      </c>
      <c r="L2347" s="9" t="n">
        <f aca="false">VLOOKUP(A2347,população!$A$2:$E$5571,4,0)</f>
        <v>7523</v>
      </c>
      <c r="M2347" s="9" t="n">
        <f aca="false">VLOOKUP(A2347,população!$A$2:$E$5571,5,0)</f>
        <v>47342</v>
      </c>
    </row>
    <row r="2348" customFormat="false" ht="15" hidden="false" customHeight="false" outlineLevel="0" collapsed="false">
      <c r="A2348" s="7" t="n">
        <v>352520</v>
      </c>
      <c r="B2348" s="8" t="str">
        <f aca="false">VLOOKUP(A2348,Municipios!$A$2:$B$5571,2,0)</f>
        <v>Jarinu</v>
      </c>
      <c r="C2348" s="7" t="n">
        <v>17</v>
      </c>
      <c r="D2348" s="7" t="n">
        <v>0</v>
      </c>
      <c r="E2348" s="7" t="n">
        <v>3</v>
      </c>
      <c r="F2348" s="7" t="n">
        <v>0</v>
      </c>
      <c r="G2348" s="7" t="n">
        <v>5</v>
      </c>
      <c r="H2348" s="7" t="n">
        <v>0</v>
      </c>
      <c r="I2348" s="7" t="n">
        <v>6</v>
      </c>
      <c r="J2348" s="9" t="n">
        <f aca="false">VLOOKUP(A2348,população!$A$2:$E$5571,2,0)</f>
        <v>6967</v>
      </c>
      <c r="K2348" s="9" t="n">
        <f aca="false">VLOOKUP(A2348,população!$A$2:$E$5571,3,0)</f>
        <v>15886</v>
      </c>
      <c r="L2348" s="9" t="n">
        <f aca="false">VLOOKUP(A2348,população!$A$2:$E$5571,4,0)</f>
        <v>2729</v>
      </c>
      <c r="M2348" s="9" t="n">
        <f aca="false">VLOOKUP(A2348,população!$A$2:$E$5571,5,0)</f>
        <v>25582</v>
      </c>
    </row>
    <row r="2349" customFormat="false" ht="15" hidden="false" customHeight="false" outlineLevel="0" collapsed="false">
      <c r="A2349" s="7" t="n">
        <v>352530</v>
      </c>
      <c r="B2349" s="8" t="str">
        <f aca="false">VLOOKUP(A2349,Municipios!$A$2:$B$5571,2,0)</f>
        <v>Jaú</v>
      </c>
      <c r="C2349" s="7" t="n">
        <v>639</v>
      </c>
      <c r="D2349" s="7" t="n">
        <v>49</v>
      </c>
      <c r="E2349" s="7" t="n">
        <v>17</v>
      </c>
      <c r="F2349" s="7" t="n">
        <v>6</v>
      </c>
      <c r="G2349" s="7" t="n">
        <v>391</v>
      </c>
      <c r="H2349" s="7" t="n">
        <v>44</v>
      </c>
      <c r="I2349" s="7" t="n">
        <v>92</v>
      </c>
      <c r="J2349" s="9" t="n">
        <f aca="false">VLOOKUP(A2349,população!$A$2:$E$5571,2,0)</f>
        <v>29126</v>
      </c>
      <c r="K2349" s="9" t="n">
        <f aca="false">VLOOKUP(A2349,população!$A$2:$E$5571,3,0)</f>
        <v>87567</v>
      </c>
      <c r="L2349" s="9" t="n">
        <f aca="false">VLOOKUP(A2349,população!$A$2:$E$5571,4,0)</f>
        <v>17220</v>
      </c>
      <c r="M2349" s="9" t="n">
        <f aca="false">VLOOKUP(A2349,população!$A$2:$E$5571,5,0)</f>
        <v>133913</v>
      </c>
    </row>
    <row r="2350" customFormat="false" ht="15" hidden="false" customHeight="false" outlineLevel="0" collapsed="false">
      <c r="A2350" s="7" t="n">
        <v>352550</v>
      </c>
      <c r="B2350" s="8" t="str">
        <f aca="false">VLOOKUP(A2350,Municipios!$A$2:$B$5571,2,0)</f>
        <v>Joanópolis</v>
      </c>
      <c r="C2350" s="7" t="n">
        <v>11</v>
      </c>
      <c r="D2350" s="7" t="n">
        <v>0</v>
      </c>
      <c r="E2350" s="7" t="n">
        <v>2</v>
      </c>
      <c r="F2350" s="7" t="n">
        <v>0</v>
      </c>
      <c r="G2350" s="7" t="n">
        <v>2</v>
      </c>
      <c r="H2350" s="7" t="n">
        <v>0</v>
      </c>
      <c r="I2350" s="7" t="n">
        <v>1</v>
      </c>
      <c r="J2350" s="9" t="n">
        <f aca="false">VLOOKUP(A2350,população!$A$2:$E$5571,2,0)</f>
        <v>2520</v>
      </c>
      <c r="K2350" s="9" t="n">
        <f aca="false">VLOOKUP(A2350,população!$A$2:$E$5571,3,0)</f>
        <v>7662</v>
      </c>
      <c r="L2350" s="9" t="n">
        <f aca="false">VLOOKUP(A2350,população!$A$2:$E$5571,4,0)</f>
        <v>1737</v>
      </c>
      <c r="M2350" s="9" t="n">
        <f aca="false">VLOOKUP(A2350,população!$A$2:$E$5571,5,0)</f>
        <v>11919</v>
      </c>
    </row>
    <row r="2351" customFormat="false" ht="15" hidden="false" customHeight="false" outlineLevel="0" collapsed="false">
      <c r="A2351" s="7" t="n">
        <v>352570</v>
      </c>
      <c r="B2351" s="8" t="str">
        <f aca="false">VLOOKUP(A2351,Municipios!$A$2:$B$5571,2,0)</f>
        <v>José Bonifácio</v>
      </c>
      <c r="C2351" s="7" t="n">
        <v>22</v>
      </c>
      <c r="D2351" s="7" t="n">
        <v>0</v>
      </c>
      <c r="E2351" s="7" t="n">
        <v>4</v>
      </c>
      <c r="F2351" s="7" t="n">
        <v>0</v>
      </c>
      <c r="G2351" s="7" t="n">
        <v>10</v>
      </c>
      <c r="H2351" s="7" t="n">
        <v>0</v>
      </c>
      <c r="I2351" s="7" t="n">
        <v>3</v>
      </c>
      <c r="J2351" s="9" t="n">
        <f aca="false">VLOOKUP(A2351,população!$A$2:$E$5571,2,0)</f>
        <v>7614</v>
      </c>
      <c r="K2351" s="9" t="n">
        <f aca="false">VLOOKUP(A2351,população!$A$2:$E$5571,3,0)</f>
        <v>21757</v>
      </c>
      <c r="L2351" s="9" t="n">
        <f aca="false">VLOOKUP(A2351,população!$A$2:$E$5571,4,0)</f>
        <v>4299</v>
      </c>
      <c r="M2351" s="9" t="n">
        <f aca="false">VLOOKUP(A2351,população!$A$2:$E$5571,5,0)</f>
        <v>33670</v>
      </c>
    </row>
    <row r="2352" customFormat="false" ht="15" hidden="false" customHeight="false" outlineLevel="0" collapsed="false">
      <c r="A2352" s="7" t="n">
        <v>352590</v>
      </c>
      <c r="B2352" s="8" t="str">
        <f aca="false">VLOOKUP(A2352,Municipios!$A$2:$B$5571,2,0)</f>
        <v>Jundiaí</v>
      </c>
      <c r="C2352" s="7" t="n">
        <v>401</v>
      </c>
      <c r="D2352" s="7" t="n">
        <v>66</v>
      </c>
      <c r="E2352" s="7" t="n">
        <v>17</v>
      </c>
      <c r="F2352" s="7" t="n">
        <v>2</v>
      </c>
      <c r="G2352" s="7" t="n">
        <v>273</v>
      </c>
      <c r="H2352" s="7" t="n">
        <v>38</v>
      </c>
      <c r="I2352" s="7" t="n">
        <v>160</v>
      </c>
      <c r="J2352" s="9" t="n">
        <f aca="false">VLOOKUP(A2352,população!$A$2:$E$5571,2,0)</f>
        <v>87339</v>
      </c>
      <c r="K2352" s="9" t="n">
        <f aca="false">VLOOKUP(A2352,população!$A$2:$E$5571,3,0)</f>
        <v>249298</v>
      </c>
      <c r="L2352" s="9" t="n">
        <f aca="false">VLOOKUP(A2352,população!$A$2:$E$5571,4,0)</f>
        <v>50329</v>
      </c>
      <c r="M2352" s="9" t="n">
        <f aca="false">VLOOKUP(A2352,população!$A$2:$E$5571,5,0)</f>
        <v>386966</v>
      </c>
    </row>
    <row r="2353" customFormat="false" ht="15" hidden="false" customHeight="false" outlineLevel="0" collapsed="false">
      <c r="A2353" s="7" t="n">
        <v>352600</v>
      </c>
      <c r="B2353" s="8" t="str">
        <f aca="false">VLOOKUP(A2353,Municipios!$A$2:$B$5571,2,0)</f>
        <v>Junqueirópolis</v>
      </c>
      <c r="C2353" s="7" t="n">
        <v>25</v>
      </c>
      <c r="D2353" s="7" t="n">
        <v>0</v>
      </c>
      <c r="E2353" s="7" t="n">
        <v>3</v>
      </c>
      <c r="F2353" s="7" t="n">
        <v>0</v>
      </c>
      <c r="G2353" s="7" t="n">
        <v>13</v>
      </c>
      <c r="H2353" s="7" t="n">
        <v>0</v>
      </c>
      <c r="I2353" s="7" t="n">
        <v>2</v>
      </c>
      <c r="J2353" s="9" t="n">
        <f aca="false">VLOOKUP(A2353,população!$A$2:$E$5571,2,0)</f>
        <v>3886</v>
      </c>
      <c r="K2353" s="9" t="n">
        <f aca="false">VLOOKUP(A2353,população!$A$2:$E$5571,3,0)</f>
        <v>12302</v>
      </c>
      <c r="L2353" s="9" t="n">
        <f aca="false">VLOOKUP(A2353,população!$A$2:$E$5571,4,0)</f>
        <v>3024</v>
      </c>
      <c r="M2353" s="9" t="n">
        <f aca="false">VLOOKUP(A2353,população!$A$2:$E$5571,5,0)</f>
        <v>19212</v>
      </c>
    </row>
    <row r="2354" customFormat="false" ht="15" hidden="false" customHeight="false" outlineLevel="0" collapsed="false">
      <c r="A2354" s="7" t="n">
        <v>352620</v>
      </c>
      <c r="B2354" s="8" t="str">
        <f aca="false">VLOOKUP(A2354,Municipios!$A$2:$B$5571,2,0)</f>
        <v>Juquitiba</v>
      </c>
      <c r="C2354" s="7" t="n">
        <v>0</v>
      </c>
      <c r="D2354" s="7" t="n">
        <v>0</v>
      </c>
      <c r="E2354" s="7" t="n">
        <v>0</v>
      </c>
      <c r="F2354" s="7" t="n">
        <v>0</v>
      </c>
      <c r="G2354" s="7" t="n">
        <v>0</v>
      </c>
      <c r="H2354" s="7" t="n">
        <v>0</v>
      </c>
      <c r="I2354" s="7" t="n">
        <v>1</v>
      </c>
      <c r="J2354" s="9" t="n">
        <f aca="false">VLOOKUP(A2354,população!$A$2:$E$5571,2,0)</f>
        <v>8531</v>
      </c>
      <c r="K2354" s="9" t="n">
        <f aca="false">VLOOKUP(A2354,população!$A$2:$E$5571,3,0)</f>
        <v>17779</v>
      </c>
      <c r="L2354" s="9" t="n">
        <f aca="false">VLOOKUP(A2354,população!$A$2:$E$5571,4,0)</f>
        <v>2896</v>
      </c>
      <c r="M2354" s="9" t="n">
        <f aca="false">VLOOKUP(A2354,população!$A$2:$E$5571,5,0)</f>
        <v>29206</v>
      </c>
    </row>
    <row r="2355" customFormat="false" ht="15" hidden="false" customHeight="false" outlineLevel="0" collapsed="false">
      <c r="A2355" s="7" t="n">
        <v>352640</v>
      </c>
      <c r="B2355" s="8" t="str">
        <f aca="false">VLOOKUP(A2355,Municipios!$A$2:$B$5571,2,0)</f>
        <v>Laranjal Paulista</v>
      </c>
      <c r="C2355" s="7" t="n">
        <v>28</v>
      </c>
      <c r="D2355" s="7" t="n">
        <v>0</v>
      </c>
      <c r="E2355" s="7" t="n">
        <v>4</v>
      </c>
      <c r="F2355" s="7" t="n">
        <v>0</v>
      </c>
      <c r="G2355" s="7" t="n">
        <v>10</v>
      </c>
      <c r="H2355" s="7" t="n">
        <v>0</v>
      </c>
      <c r="I2355" s="7" t="n">
        <v>3</v>
      </c>
      <c r="J2355" s="9" t="n">
        <f aca="false">VLOOKUP(A2355,população!$A$2:$E$5571,2,0)</f>
        <v>6233</v>
      </c>
      <c r="K2355" s="9" t="n">
        <f aca="false">VLOOKUP(A2355,população!$A$2:$E$5571,3,0)</f>
        <v>16247</v>
      </c>
      <c r="L2355" s="9" t="n">
        <f aca="false">VLOOKUP(A2355,população!$A$2:$E$5571,4,0)</f>
        <v>3674</v>
      </c>
      <c r="M2355" s="9" t="n">
        <f aca="false">VLOOKUP(A2355,população!$A$2:$E$5571,5,0)</f>
        <v>26154</v>
      </c>
    </row>
    <row r="2356" customFormat="false" ht="15" hidden="false" customHeight="false" outlineLevel="0" collapsed="false">
      <c r="A2356" s="7" t="n">
        <v>352670</v>
      </c>
      <c r="B2356" s="8" t="str">
        <f aca="false">VLOOKUP(A2356,Municipios!$A$2:$B$5571,2,0)</f>
        <v>Leme</v>
      </c>
      <c r="C2356" s="7" t="n">
        <v>77</v>
      </c>
      <c r="D2356" s="7" t="n">
        <v>6</v>
      </c>
      <c r="E2356" s="7" t="n">
        <v>6</v>
      </c>
      <c r="F2356" s="7" t="n">
        <v>1</v>
      </c>
      <c r="G2356" s="7" t="n">
        <v>38</v>
      </c>
      <c r="H2356" s="7" t="n">
        <v>6</v>
      </c>
      <c r="I2356" s="7" t="n">
        <v>18</v>
      </c>
      <c r="J2356" s="9" t="n">
        <f aca="false">VLOOKUP(A2356,população!$A$2:$E$5571,2,0)</f>
        <v>22110</v>
      </c>
      <c r="K2356" s="9" t="n">
        <f aca="false">VLOOKUP(A2356,população!$A$2:$E$5571,3,0)</f>
        <v>60628</v>
      </c>
      <c r="L2356" s="9" t="n">
        <f aca="false">VLOOKUP(A2356,população!$A$2:$E$5571,4,0)</f>
        <v>10216</v>
      </c>
      <c r="M2356" s="9" t="n">
        <f aca="false">VLOOKUP(A2356,população!$A$2:$E$5571,5,0)</f>
        <v>92954</v>
      </c>
    </row>
    <row r="2357" customFormat="false" ht="15" hidden="false" customHeight="false" outlineLevel="0" collapsed="false">
      <c r="A2357" s="7" t="n">
        <v>352680</v>
      </c>
      <c r="B2357" s="8" t="str">
        <f aca="false">VLOOKUP(A2357,Municipios!$A$2:$B$5571,2,0)</f>
        <v>Lençóis Paulista</v>
      </c>
      <c r="C2357" s="7" t="n">
        <v>45</v>
      </c>
      <c r="D2357" s="7" t="n">
        <v>0</v>
      </c>
      <c r="E2357" s="7" t="n">
        <v>4</v>
      </c>
      <c r="F2357" s="7" t="n">
        <v>0</v>
      </c>
      <c r="G2357" s="7" t="n">
        <v>19</v>
      </c>
      <c r="H2357" s="7" t="n">
        <v>0</v>
      </c>
      <c r="I2357" s="7" t="n">
        <v>5</v>
      </c>
      <c r="J2357" s="9" t="n">
        <f aca="false">VLOOKUP(A2357,população!$A$2:$E$5571,2,0)</f>
        <v>15081</v>
      </c>
      <c r="K2357" s="9" t="n">
        <f aca="false">VLOOKUP(A2357,população!$A$2:$E$5571,3,0)</f>
        <v>40761</v>
      </c>
      <c r="L2357" s="9" t="n">
        <f aca="false">VLOOKUP(A2357,população!$A$2:$E$5571,4,0)</f>
        <v>6749</v>
      </c>
      <c r="M2357" s="9" t="n">
        <f aca="false">VLOOKUP(A2357,população!$A$2:$E$5571,5,0)</f>
        <v>62591</v>
      </c>
    </row>
    <row r="2358" customFormat="false" ht="15" hidden="false" customHeight="false" outlineLevel="0" collapsed="false">
      <c r="A2358" s="7" t="n">
        <v>352690</v>
      </c>
      <c r="B2358" s="8" t="str">
        <f aca="false">VLOOKUP(A2358,Municipios!$A$2:$B$5571,2,0)</f>
        <v>Limeira</v>
      </c>
      <c r="C2358" s="7" t="n">
        <v>172</v>
      </c>
      <c r="D2358" s="7" t="n">
        <v>52</v>
      </c>
      <c r="E2358" s="7" t="n">
        <v>11</v>
      </c>
      <c r="F2358" s="7" t="n">
        <v>5</v>
      </c>
      <c r="G2358" s="7" t="n">
        <v>115</v>
      </c>
      <c r="H2358" s="7" t="n">
        <v>34</v>
      </c>
      <c r="I2358" s="7" t="n">
        <v>84</v>
      </c>
      <c r="J2358" s="9" t="n">
        <f aca="false">VLOOKUP(A2358,população!$A$2:$E$5571,2,0)</f>
        <v>63585</v>
      </c>
      <c r="K2358" s="9" t="n">
        <f aca="false">VLOOKUP(A2358,população!$A$2:$E$5571,3,0)</f>
        <v>185380</v>
      </c>
      <c r="L2358" s="9" t="n">
        <f aca="false">VLOOKUP(A2358,população!$A$2:$E$5571,4,0)</f>
        <v>32616</v>
      </c>
      <c r="M2358" s="9" t="n">
        <f aca="false">VLOOKUP(A2358,população!$A$2:$E$5571,5,0)</f>
        <v>281581</v>
      </c>
    </row>
    <row r="2359" customFormat="false" ht="15" hidden="false" customHeight="false" outlineLevel="0" collapsed="false">
      <c r="A2359" s="7" t="n">
        <v>352710</v>
      </c>
      <c r="B2359" s="8" t="str">
        <f aca="false">VLOOKUP(A2359,Municipios!$A$2:$B$5571,2,0)</f>
        <v>Lins</v>
      </c>
      <c r="C2359" s="7" t="n">
        <v>324</v>
      </c>
      <c r="D2359" s="7" t="n">
        <v>14</v>
      </c>
      <c r="E2359" s="7" t="n">
        <v>3</v>
      </c>
      <c r="F2359" s="7" t="n">
        <v>2</v>
      </c>
      <c r="G2359" s="7" t="n">
        <v>277</v>
      </c>
      <c r="H2359" s="7" t="n">
        <v>10</v>
      </c>
      <c r="I2359" s="7" t="n">
        <v>31</v>
      </c>
      <c r="J2359" s="9" t="n">
        <f aca="false">VLOOKUP(A2359,população!$A$2:$E$5571,2,0)</f>
        <v>16051</v>
      </c>
      <c r="K2359" s="9" t="n">
        <f aca="false">VLOOKUP(A2359,população!$A$2:$E$5571,3,0)</f>
        <v>46755</v>
      </c>
      <c r="L2359" s="9" t="n">
        <f aca="false">VLOOKUP(A2359,população!$A$2:$E$5571,4,0)</f>
        <v>10321</v>
      </c>
      <c r="M2359" s="9" t="n">
        <f aca="false">VLOOKUP(A2359,população!$A$2:$E$5571,5,0)</f>
        <v>73127</v>
      </c>
    </row>
    <row r="2360" customFormat="false" ht="15" hidden="false" customHeight="false" outlineLevel="0" collapsed="false">
      <c r="A2360" s="7" t="n">
        <v>352720</v>
      </c>
      <c r="B2360" s="8" t="str">
        <f aca="false">VLOOKUP(A2360,Municipios!$A$2:$B$5571,2,0)</f>
        <v>Lorena</v>
      </c>
      <c r="C2360" s="7" t="n">
        <v>85</v>
      </c>
      <c r="D2360" s="7" t="n">
        <v>14</v>
      </c>
      <c r="E2360" s="7" t="n">
        <v>9</v>
      </c>
      <c r="F2360" s="7" t="n">
        <v>2</v>
      </c>
      <c r="G2360" s="7" t="n">
        <v>61</v>
      </c>
      <c r="H2360" s="7" t="n">
        <v>14</v>
      </c>
      <c r="I2360" s="7" t="n">
        <v>24</v>
      </c>
      <c r="J2360" s="9" t="n">
        <f aca="false">VLOOKUP(A2360,população!$A$2:$E$5571,2,0)</f>
        <v>20576</v>
      </c>
      <c r="K2360" s="9" t="n">
        <f aca="false">VLOOKUP(A2360,população!$A$2:$E$5571,3,0)</f>
        <v>53112</v>
      </c>
      <c r="L2360" s="9" t="n">
        <f aca="false">VLOOKUP(A2360,população!$A$2:$E$5571,4,0)</f>
        <v>10450</v>
      </c>
      <c r="M2360" s="9" t="n">
        <f aca="false">VLOOKUP(A2360,população!$A$2:$E$5571,5,0)</f>
        <v>84138</v>
      </c>
    </row>
    <row r="2361" customFormat="false" ht="15" hidden="false" customHeight="false" outlineLevel="0" collapsed="false">
      <c r="A2361" s="7" t="n">
        <v>352730</v>
      </c>
      <c r="B2361" s="8" t="str">
        <f aca="false">VLOOKUP(A2361,Municipios!$A$2:$B$5571,2,0)</f>
        <v>Louveira</v>
      </c>
      <c r="C2361" s="7" t="n">
        <v>28</v>
      </c>
      <c r="D2361" s="7" t="n">
        <v>0</v>
      </c>
      <c r="E2361" s="7" t="n">
        <v>4</v>
      </c>
      <c r="F2361" s="7" t="n">
        <v>0</v>
      </c>
      <c r="G2361" s="7" t="n">
        <v>16</v>
      </c>
      <c r="H2361" s="7" t="n">
        <v>0</v>
      </c>
      <c r="I2361" s="7" t="n">
        <v>8</v>
      </c>
      <c r="J2361" s="9" t="n">
        <f aca="false">VLOOKUP(A2361,população!$A$2:$E$5571,2,0)</f>
        <v>10591</v>
      </c>
      <c r="K2361" s="9" t="n">
        <f aca="false">VLOOKUP(A2361,população!$A$2:$E$5571,3,0)</f>
        <v>26867</v>
      </c>
      <c r="L2361" s="9" t="n">
        <f aca="false">VLOOKUP(A2361,população!$A$2:$E$5571,4,0)</f>
        <v>3000</v>
      </c>
      <c r="M2361" s="9" t="n">
        <f aca="false">VLOOKUP(A2361,população!$A$2:$E$5571,5,0)</f>
        <v>40458</v>
      </c>
    </row>
    <row r="2362" customFormat="false" ht="15" hidden="false" customHeight="false" outlineLevel="0" collapsed="false">
      <c r="A2362" s="7" t="n">
        <v>352740</v>
      </c>
      <c r="B2362" s="8" t="str">
        <f aca="false">VLOOKUP(A2362,Municipios!$A$2:$B$5571,2,0)</f>
        <v>Lucélia</v>
      </c>
      <c r="C2362" s="7" t="n">
        <v>10</v>
      </c>
      <c r="D2362" s="7" t="n">
        <v>0</v>
      </c>
      <c r="E2362" s="7" t="n">
        <v>3</v>
      </c>
      <c r="F2362" s="7" t="n">
        <v>0</v>
      </c>
      <c r="G2362" s="7" t="n">
        <v>5</v>
      </c>
      <c r="H2362" s="7" t="n">
        <v>0</v>
      </c>
      <c r="I2362" s="7" t="n">
        <v>3</v>
      </c>
      <c r="J2362" s="9" t="n">
        <f aca="false">VLOOKUP(A2362,população!$A$2:$E$5571,2,0)</f>
        <v>3895</v>
      </c>
      <c r="K2362" s="9" t="n">
        <f aca="false">VLOOKUP(A2362,população!$A$2:$E$5571,3,0)</f>
        <v>13010</v>
      </c>
      <c r="L2362" s="9" t="n">
        <f aca="false">VLOOKUP(A2362,população!$A$2:$E$5571,4,0)</f>
        <v>2931</v>
      </c>
      <c r="M2362" s="9" t="n">
        <f aca="false">VLOOKUP(A2362,população!$A$2:$E$5571,5,0)</f>
        <v>19836</v>
      </c>
    </row>
    <row r="2363" customFormat="false" ht="15" hidden="false" customHeight="false" outlineLevel="0" collapsed="false">
      <c r="A2363" s="7" t="n">
        <v>352770</v>
      </c>
      <c r="B2363" s="8" t="str">
        <f aca="false">VLOOKUP(A2363,Municipios!$A$2:$B$5571,2,0)</f>
        <v>Luiziânia</v>
      </c>
      <c r="C2363" s="7" t="n">
        <v>3</v>
      </c>
      <c r="D2363" s="7" t="n">
        <v>0</v>
      </c>
      <c r="E2363" s="7" t="n">
        <v>0</v>
      </c>
      <c r="F2363" s="7" t="n">
        <v>0</v>
      </c>
      <c r="G2363" s="7" t="n">
        <v>0</v>
      </c>
      <c r="H2363" s="7" t="n">
        <v>0</v>
      </c>
      <c r="I2363" s="7" t="n">
        <v>1</v>
      </c>
      <c r="J2363" s="9" t="n">
        <f aca="false">VLOOKUP(A2363,população!$A$2:$E$5571,2,0)</f>
        <v>1183</v>
      </c>
      <c r="K2363" s="9" t="n">
        <f aca="false">VLOOKUP(A2363,população!$A$2:$E$5571,3,0)</f>
        <v>3310</v>
      </c>
      <c r="L2363" s="9" t="n">
        <f aca="false">VLOOKUP(A2363,população!$A$2:$E$5571,4,0)</f>
        <v>682</v>
      </c>
      <c r="M2363" s="9" t="n">
        <f aca="false">VLOOKUP(A2363,população!$A$2:$E$5571,5,0)</f>
        <v>5175</v>
      </c>
    </row>
    <row r="2364" customFormat="false" ht="15" hidden="false" customHeight="false" outlineLevel="0" collapsed="false">
      <c r="A2364" s="7" t="n">
        <v>352800</v>
      </c>
      <c r="B2364" s="8" t="str">
        <f aca="false">VLOOKUP(A2364,Municipios!$A$2:$B$5571,2,0)</f>
        <v>Macatuba</v>
      </c>
      <c r="C2364" s="7" t="n">
        <v>18</v>
      </c>
      <c r="D2364" s="7" t="n">
        <v>0</v>
      </c>
      <c r="E2364" s="7" t="n">
        <v>2</v>
      </c>
      <c r="F2364" s="7" t="n">
        <v>0</v>
      </c>
      <c r="G2364" s="7" t="n">
        <v>6</v>
      </c>
      <c r="H2364" s="7" t="n">
        <v>0</v>
      </c>
      <c r="I2364" s="7" t="n">
        <v>1</v>
      </c>
      <c r="J2364" s="9" t="n">
        <f aca="false">VLOOKUP(A2364,população!$A$2:$E$5571,2,0)</f>
        <v>3859</v>
      </c>
      <c r="K2364" s="9" t="n">
        <f aca="false">VLOOKUP(A2364,população!$A$2:$E$5571,3,0)</f>
        <v>10440</v>
      </c>
      <c r="L2364" s="9" t="n">
        <f aca="false">VLOOKUP(A2364,população!$A$2:$E$5571,4,0)</f>
        <v>1868</v>
      </c>
      <c r="M2364" s="9" t="n">
        <f aca="false">VLOOKUP(A2364,população!$A$2:$E$5571,5,0)</f>
        <v>16167</v>
      </c>
    </row>
    <row r="2365" customFormat="false" ht="15" hidden="false" customHeight="false" outlineLevel="0" collapsed="false">
      <c r="A2365" s="7" t="n">
        <v>352810</v>
      </c>
      <c r="B2365" s="8" t="str">
        <f aca="false">VLOOKUP(A2365,Municipios!$A$2:$B$5571,2,0)</f>
        <v>Macaubal</v>
      </c>
      <c r="C2365" s="7" t="n">
        <v>15</v>
      </c>
      <c r="D2365" s="7" t="n">
        <v>0</v>
      </c>
      <c r="E2365" s="7" t="n">
        <v>1</v>
      </c>
      <c r="F2365" s="7" t="n">
        <v>0</v>
      </c>
      <c r="G2365" s="7" t="n">
        <v>1</v>
      </c>
      <c r="H2365" s="7" t="n">
        <v>0</v>
      </c>
      <c r="I2365" s="7" t="n">
        <v>0</v>
      </c>
      <c r="J2365" s="9" t="n">
        <f aca="false">VLOOKUP(A2365,população!$A$2:$E$5571,2,0)</f>
        <v>1408</v>
      </c>
      <c r="K2365" s="9" t="n">
        <f aca="false">VLOOKUP(A2365,população!$A$2:$E$5571,3,0)</f>
        <v>4899</v>
      </c>
      <c r="L2365" s="9" t="n">
        <f aca="false">VLOOKUP(A2365,população!$A$2:$E$5571,4,0)</f>
        <v>1361</v>
      </c>
      <c r="M2365" s="9" t="n">
        <f aca="false">VLOOKUP(A2365,população!$A$2:$E$5571,5,0)</f>
        <v>7668</v>
      </c>
    </row>
    <row r="2366" customFormat="false" ht="15" hidden="false" customHeight="false" outlineLevel="0" collapsed="false">
      <c r="A2366" s="7" t="n">
        <v>352850</v>
      </c>
      <c r="B2366" s="8" t="str">
        <f aca="false">VLOOKUP(A2366,Municipios!$A$2:$B$5571,2,0)</f>
        <v>Mairiporã</v>
      </c>
      <c r="C2366" s="7" t="n">
        <v>38</v>
      </c>
      <c r="D2366" s="7" t="n">
        <v>0</v>
      </c>
      <c r="E2366" s="7" t="n">
        <v>3</v>
      </c>
      <c r="F2366" s="7" t="n">
        <v>0</v>
      </c>
      <c r="G2366" s="7" t="n">
        <v>19</v>
      </c>
      <c r="H2366" s="7" t="n">
        <v>0</v>
      </c>
      <c r="I2366" s="7" t="n">
        <v>3</v>
      </c>
      <c r="J2366" s="9" t="n">
        <f aca="false">VLOOKUP(A2366,população!$A$2:$E$5571,2,0)</f>
        <v>21530</v>
      </c>
      <c r="K2366" s="9" t="n">
        <f aca="false">VLOOKUP(A2366,população!$A$2:$E$5571,3,0)</f>
        <v>54608</v>
      </c>
      <c r="L2366" s="9" t="n">
        <f aca="false">VLOOKUP(A2366,população!$A$2:$E$5571,4,0)</f>
        <v>8217</v>
      </c>
      <c r="M2366" s="9" t="n">
        <f aca="false">VLOOKUP(A2366,população!$A$2:$E$5571,5,0)</f>
        <v>84355</v>
      </c>
    </row>
    <row r="2367" customFormat="false" ht="15" hidden="false" customHeight="false" outlineLevel="0" collapsed="false">
      <c r="A2367" s="7" t="n">
        <v>352880</v>
      </c>
      <c r="B2367" s="8" t="str">
        <f aca="false">VLOOKUP(A2367,Municipios!$A$2:$B$5571,2,0)</f>
        <v>Maracaí</v>
      </c>
      <c r="C2367" s="7" t="n">
        <v>22</v>
      </c>
      <c r="D2367" s="7" t="n">
        <v>0</v>
      </c>
      <c r="E2367" s="7" t="n">
        <v>2</v>
      </c>
      <c r="F2367" s="7" t="n">
        <v>0</v>
      </c>
      <c r="G2367" s="7" t="n">
        <v>7</v>
      </c>
      <c r="H2367" s="7" t="n">
        <v>0</v>
      </c>
      <c r="I2367" s="7" t="n">
        <v>1</v>
      </c>
      <c r="J2367" s="9" t="n">
        <f aca="false">VLOOKUP(A2367,população!$A$2:$E$5571,2,0)</f>
        <v>3033</v>
      </c>
      <c r="K2367" s="9" t="n">
        <f aca="false">VLOOKUP(A2367,população!$A$2:$E$5571,3,0)</f>
        <v>8649</v>
      </c>
      <c r="L2367" s="9" t="n">
        <f aca="false">VLOOKUP(A2367,população!$A$2:$E$5571,4,0)</f>
        <v>1690</v>
      </c>
      <c r="M2367" s="9" t="n">
        <f aca="false">VLOOKUP(A2367,população!$A$2:$E$5571,5,0)</f>
        <v>13372</v>
      </c>
    </row>
    <row r="2368" customFormat="false" ht="15" hidden="false" customHeight="false" outlineLevel="0" collapsed="false">
      <c r="A2368" s="7" t="n">
        <v>352900</v>
      </c>
      <c r="B2368" s="8" t="str">
        <f aca="false">VLOOKUP(A2368,Municipios!$A$2:$B$5571,2,0)</f>
        <v>Marília</v>
      </c>
      <c r="C2368" s="7" t="n">
        <v>617</v>
      </c>
      <c r="D2368" s="7" t="n">
        <v>86</v>
      </c>
      <c r="E2368" s="7" t="n">
        <v>25</v>
      </c>
      <c r="F2368" s="7" t="n">
        <v>7</v>
      </c>
      <c r="G2368" s="7" t="n">
        <v>341</v>
      </c>
      <c r="H2368" s="7" t="n">
        <v>68</v>
      </c>
      <c r="I2368" s="7" t="n">
        <v>106</v>
      </c>
      <c r="J2368" s="9" t="n">
        <f aca="false">VLOOKUP(A2368,população!$A$2:$E$5571,2,0)</f>
        <v>50196</v>
      </c>
      <c r="K2368" s="9" t="n">
        <f aca="false">VLOOKUP(A2368,população!$A$2:$E$5571,3,0)</f>
        <v>142879</v>
      </c>
      <c r="L2368" s="9" t="n">
        <f aca="false">VLOOKUP(A2368,população!$A$2:$E$5571,4,0)</f>
        <v>29992</v>
      </c>
      <c r="M2368" s="9" t="n">
        <f aca="false">VLOOKUP(A2368,população!$A$2:$E$5571,5,0)</f>
        <v>223067</v>
      </c>
    </row>
    <row r="2369" customFormat="false" ht="15" hidden="false" customHeight="false" outlineLevel="0" collapsed="false">
      <c r="A2369" s="7" t="n">
        <v>352920</v>
      </c>
      <c r="B2369" s="8" t="str">
        <f aca="false">VLOOKUP(A2369,Municipios!$A$2:$B$5571,2,0)</f>
        <v>Martinópolis</v>
      </c>
      <c r="C2369" s="7" t="n">
        <v>30</v>
      </c>
      <c r="D2369" s="7" t="n">
        <v>0</v>
      </c>
      <c r="E2369" s="7" t="n">
        <v>2</v>
      </c>
      <c r="F2369" s="7" t="n">
        <v>0</v>
      </c>
      <c r="G2369" s="7" t="n">
        <v>8</v>
      </c>
      <c r="H2369" s="7" t="n">
        <v>0</v>
      </c>
      <c r="I2369" s="7" t="n">
        <v>2</v>
      </c>
      <c r="J2369" s="9" t="n">
        <f aca="false">VLOOKUP(A2369,população!$A$2:$E$5571,2,0)</f>
        <v>5385</v>
      </c>
      <c r="K2369" s="9" t="n">
        <f aca="false">VLOOKUP(A2369,população!$A$2:$E$5571,3,0)</f>
        <v>15727</v>
      </c>
      <c r="L2369" s="9" t="n">
        <f aca="false">VLOOKUP(A2369,população!$A$2:$E$5571,4,0)</f>
        <v>3411</v>
      </c>
      <c r="M2369" s="9" t="n">
        <f aca="false">VLOOKUP(A2369,população!$A$2:$E$5571,5,0)</f>
        <v>24523</v>
      </c>
    </row>
    <row r="2370" customFormat="false" ht="15" hidden="false" customHeight="false" outlineLevel="0" collapsed="false">
      <c r="A2370" s="7" t="n">
        <v>352930</v>
      </c>
      <c r="B2370" s="8" t="str">
        <f aca="false">VLOOKUP(A2370,Municipios!$A$2:$B$5571,2,0)</f>
        <v>Matão</v>
      </c>
      <c r="C2370" s="7" t="n">
        <v>96</v>
      </c>
      <c r="D2370" s="7" t="n">
        <v>22</v>
      </c>
      <c r="E2370" s="7" t="n">
        <v>6</v>
      </c>
      <c r="F2370" s="7" t="n">
        <v>2</v>
      </c>
      <c r="G2370" s="7" t="n">
        <v>44</v>
      </c>
      <c r="H2370" s="7" t="n">
        <v>19</v>
      </c>
      <c r="I2370" s="7" t="n">
        <v>32</v>
      </c>
      <c r="J2370" s="9" t="n">
        <f aca="false">VLOOKUP(A2370,população!$A$2:$E$5571,2,0)</f>
        <v>17250</v>
      </c>
      <c r="K2370" s="9" t="n">
        <f aca="false">VLOOKUP(A2370,população!$A$2:$E$5571,3,0)</f>
        <v>51977</v>
      </c>
      <c r="L2370" s="9" t="n">
        <f aca="false">VLOOKUP(A2370,população!$A$2:$E$5571,4,0)</f>
        <v>9047</v>
      </c>
      <c r="M2370" s="9" t="n">
        <f aca="false">VLOOKUP(A2370,população!$A$2:$E$5571,5,0)</f>
        <v>78274</v>
      </c>
    </row>
    <row r="2371" customFormat="false" ht="15" hidden="false" customHeight="false" outlineLevel="0" collapsed="false">
      <c r="A2371" s="7" t="n">
        <v>352940</v>
      </c>
      <c r="B2371" s="8" t="str">
        <f aca="false">VLOOKUP(A2371,Municipios!$A$2:$B$5571,2,0)</f>
        <v>Mauá</v>
      </c>
      <c r="C2371" s="7" t="n">
        <v>165</v>
      </c>
      <c r="D2371" s="7" t="n">
        <v>48</v>
      </c>
      <c r="E2371" s="7" t="n">
        <v>9</v>
      </c>
      <c r="F2371" s="7" t="n">
        <v>2</v>
      </c>
      <c r="G2371" s="7" t="n">
        <v>139</v>
      </c>
      <c r="H2371" s="7" t="n">
        <v>22</v>
      </c>
      <c r="I2371" s="7" t="n">
        <v>67</v>
      </c>
      <c r="J2371" s="9" t="n">
        <f aca="false">VLOOKUP(A2371,população!$A$2:$E$5571,2,0)</f>
        <v>104189</v>
      </c>
      <c r="K2371" s="9" t="n">
        <f aca="false">VLOOKUP(A2371,população!$A$2:$E$5571,3,0)</f>
        <v>284888</v>
      </c>
      <c r="L2371" s="9" t="n">
        <f aca="false">VLOOKUP(A2371,população!$A$2:$E$5571,4,0)</f>
        <v>35178</v>
      </c>
      <c r="M2371" s="9" t="n">
        <f aca="false">VLOOKUP(A2371,população!$A$2:$E$5571,5,0)</f>
        <v>424255</v>
      </c>
    </row>
    <row r="2372" customFormat="false" ht="15" hidden="false" customHeight="false" outlineLevel="0" collapsed="false">
      <c r="A2372" s="7" t="n">
        <v>352970</v>
      </c>
      <c r="B2372" s="8" t="str">
        <f aca="false">VLOOKUP(A2372,Municipios!$A$2:$B$5571,2,0)</f>
        <v>Miguelópolis</v>
      </c>
      <c r="C2372" s="7" t="n">
        <v>47</v>
      </c>
      <c r="D2372" s="7" t="n">
        <v>0</v>
      </c>
      <c r="E2372" s="7" t="n">
        <v>3</v>
      </c>
      <c r="F2372" s="7" t="n">
        <v>0</v>
      </c>
      <c r="G2372" s="7" t="n">
        <v>7</v>
      </c>
      <c r="H2372" s="7" t="n">
        <v>0</v>
      </c>
      <c r="I2372" s="7" t="n">
        <v>2</v>
      </c>
      <c r="J2372" s="9" t="n">
        <f aca="false">VLOOKUP(A2372,população!$A$2:$E$5571,2,0)</f>
        <v>4880</v>
      </c>
      <c r="K2372" s="9" t="n">
        <f aca="false">VLOOKUP(A2372,população!$A$2:$E$5571,3,0)</f>
        <v>13206</v>
      </c>
      <c r="L2372" s="9" t="n">
        <f aca="false">VLOOKUP(A2372,população!$A$2:$E$5571,4,0)</f>
        <v>2307</v>
      </c>
      <c r="M2372" s="9" t="n">
        <f aca="false">VLOOKUP(A2372,população!$A$2:$E$5571,5,0)</f>
        <v>20393</v>
      </c>
    </row>
    <row r="2373" customFormat="false" ht="15" hidden="false" customHeight="false" outlineLevel="0" collapsed="false">
      <c r="A2373" s="7" t="n">
        <v>352980</v>
      </c>
      <c r="B2373" s="8" t="str">
        <f aca="false">VLOOKUP(A2373,Municipios!$A$2:$B$5571,2,0)</f>
        <v>Mineiros do Tietê</v>
      </c>
      <c r="C2373" s="7" t="n">
        <v>10</v>
      </c>
      <c r="D2373" s="7" t="n">
        <v>0</v>
      </c>
      <c r="E2373" s="7" t="n">
        <v>0</v>
      </c>
      <c r="F2373" s="7" t="n">
        <v>0</v>
      </c>
      <c r="G2373" s="7" t="n">
        <v>0</v>
      </c>
      <c r="H2373" s="7" t="n">
        <v>0</v>
      </c>
      <c r="I2373" s="7" t="n">
        <v>1</v>
      </c>
      <c r="J2373" s="9" t="n">
        <f aca="false">VLOOKUP(A2373,população!$A$2:$E$5571,2,0)</f>
        <v>2840</v>
      </c>
      <c r="K2373" s="9" t="n">
        <f aca="false">VLOOKUP(A2373,população!$A$2:$E$5571,3,0)</f>
        <v>7692</v>
      </c>
      <c r="L2373" s="9" t="n">
        <f aca="false">VLOOKUP(A2373,população!$A$2:$E$5571,4,0)</f>
        <v>1501</v>
      </c>
      <c r="M2373" s="9" t="n">
        <f aca="false">VLOOKUP(A2373,população!$A$2:$E$5571,5,0)</f>
        <v>12033</v>
      </c>
    </row>
    <row r="2374" customFormat="false" ht="15" hidden="false" customHeight="false" outlineLevel="0" collapsed="false">
      <c r="A2374" s="7" t="n">
        <v>353010</v>
      </c>
      <c r="B2374" s="8" t="str">
        <f aca="false">VLOOKUP(A2374,Municipios!$A$2:$B$5571,2,0)</f>
        <v>Mirandópolis</v>
      </c>
      <c r="C2374" s="7" t="n">
        <v>68</v>
      </c>
      <c r="D2374" s="7" t="n">
        <v>10</v>
      </c>
      <c r="E2374" s="7" t="n">
        <v>9</v>
      </c>
      <c r="F2374" s="7" t="n">
        <v>0</v>
      </c>
      <c r="G2374" s="7" t="n">
        <v>42</v>
      </c>
      <c r="H2374" s="7" t="n">
        <v>0</v>
      </c>
      <c r="I2374" s="7" t="n">
        <v>10</v>
      </c>
      <c r="J2374" s="9" t="n">
        <f aca="false">VLOOKUP(A2374,população!$A$2:$E$5571,2,0)</f>
        <v>5074</v>
      </c>
      <c r="K2374" s="9" t="n">
        <f aca="false">VLOOKUP(A2374,população!$A$2:$E$5571,3,0)</f>
        <v>18679</v>
      </c>
      <c r="L2374" s="9" t="n">
        <f aca="false">VLOOKUP(A2374,população!$A$2:$E$5571,4,0)</f>
        <v>4074</v>
      </c>
      <c r="M2374" s="9" t="n">
        <f aca="false">VLOOKUP(A2374,população!$A$2:$E$5571,5,0)</f>
        <v>27827</v>
      </c>
    </row>
    <row r="2375" customFormat="false" ht="15" hidden="false" customHeight="false" outlineLevel="0" collapsed="false">
      <c r="A2375" s="7" t="n">
        <v>353030</v>
      </c>
      <c r="B2375" s="8" t="str">
        <f aca="false">VLOOKUP(A2375,Municipios!$A$2:$B$5571,2,0)</f>
        <v>Mirassol</v>
      </c>
      <c r="C2375" s="7" t="n">
        <v>30</v>
      </c>
      <c r="D2375" s="7" t="n">
        <v>0</v>
      </c>
      <c r="E2375" s="7" t="n">
        <v>5</v>
      </c>
      <c r="F2375" s="7" t="n">
        <v>0</v>
      </c>
      <c r="G2375" s="7" t="n">
        <v>12</v>
      </c>
      <c r="H2375" s="7" t="n">
        <v>0</v>
      </c>
      <c r="I2375" s="7" t="n">
        <v>4</v>
      </c>
      <c r="J2375" s="9" t="n">
        <f aca="false">VLOOKUP(A2375,população!$A$2:$E$5571,2,0)</f>
        <v>11930</v>
      </c>
      <c r="K2375" s="9" t="n">
        <f aca="false">VLOOKUP(A2375,população!$A$2:$E$5571,3,0)</f>
        <v>36017</v>
      </c>
      <c r="L2375" s="9" t="n">
        <f aca="false">VLOOKUP(A2375,população!$A$2:$E$5571,4,0)</f>
        <v>7421</v>
      </c>
      <c r="M2375" s="9" t="n">
        <f aca="false">VLOOKUP(A2375,população!$A$2:$E$5571,5,0)</f>
        <v>55368</v>
      </c>
    </row>
    <row r="2376" customFormat="false" ht="15" hidden="false" customHeight="false" outlineLevel="0" collapsed="false">
      <c r="A2376" s="7" t="n">
        <v>353050</v>
      </c>
      <c r="B2376" s="8" t="str">
        <f aca="false">VLOOKUP(A2376,Municipios!$A$2:$B$5571,2,0)</f>
        <v>Mococa</v>
      </c>
      <c r="C2376" s="7" t="n">
        <v>88</v>
      </c>
      <c r="D2376" s="7" t="n">
        <v>8</v>
      </c>
      <c r="E2376" s="7" t="n">
        <v>6</v>
      </c>
      <c r="F2376" s="7" t="n">
        <v>2</v>
      </c>
      <c r="G2376" s="7" t="n">
        <v>39</v>
      </c>
      <c r="H2376" s="7" t="n">
        <v>6</v>
      </c>
      <c r="I2376" s="7" t="n">
        <v>18</v>
      </c>
      <c r="J2376" s="9" t="n">
        <f aca="false">VLOOKUP(A2376,população!$A$2:$E$5571,2,0)</f>
        <v>14573</v>
      </c>
      <c r="K2376" s="9" t="n">
        <f aca="false">VLOOKUP(A2376,população!$A$2:$E$5571,3,0)</f>
        <v>42798</v>
      </c>
      <c r="L2376" s="9" t="n">
        <f aca="false">VLOOKUP(A2376,população!$A$2:$E$5571,4,0)</f>
        <v>9175</v>
      </c>
      <c r="M2376" s="9" t="n">
        <f aca="false">VLOOKUP(A2376,população!$A$2:$E$5571,5,0)</f>
        <v>66546</v>
      </c>
    </row>
    <row r="2377" customFormat="false" ht="15" hidden="false" customHeight="false" outlineLevel="0" collapsed="false">
      <c r="A2377" s="7" t="n">
        <v>353060</v>
      </c>
      <c r="B2377" s="8" t="str">
        <f aca="false">VLOOKUP(A2377,Municipios!$A$2:$B$5571,2,0)</f>
        <v>Mogi das Cruzes</v>
      </c>
      <c r="C2377" s="7" t="n">
        <v>588</v>
      </c>
      <c r="D2377" s="7" t="n">
        <v>92</v>
      </c>
      <c r="E2377" s="7" t="n">
        <v>36</v>
      </c>
      <c r="F2377" s="7" t="n">
        <v>6</v>
      </c>
      <c r="G2377" s="7" t="n">
        <v>442</v>
      </c>
      <c r="H2377" s="7" t="n">
        <v>68</v>
      </c>
      <c r="I2377" s="7" t="n">
        <v>175</v>
      </c>
      <c r="J2377" s="9" t="n">
        <f aca="false">VLOOKUP(A2377,população!$A$2:$E$5571,2,0)</f>
        <v>105884</v>
      </c>
      <c r="K2377" s="9" t="n">
        <f aca="false">VLOOKUP(A2377,população!$A$2:$E$5571,3,0)</f>
        <v>254640</v>
      </c>
      <c r="L2377" s="9" t="n">
        <f aca="false">VLOOKUP(A2377,população!$A$2:$E$5571,4,0)</f>
        <v>40708</v>
      </c>
      <c r="M2377" s="9" t="n">
        <f aca="false">VLOOKUP(A2377,população!$A$2:$E$5571,5,0)</f>
        <v>401232</v>
      </c>
    </row>
    <row r="2378" customFormat="false" ht="15" hidden="false" customHeight="false" outlineLevel="0" collapsed="false">
      <c r="A2378" s="7" t="n">
        <v>353070</v>
      </c>
      <c r="B2378" s="8" t="str">
        <f aca="false">VLOOKUP(A2378,Municipios!$A$2:$B$5571,2,0)</f>
        <v>Mogi Guaçu</v>
      </c>
      <c r="C2378" s="7" t="n">
        <v>141</v>
      </c>
      <c r="D2378" s="7" t="n">
        <v>18</v>
      </c>
      <c r="E2378" s="7" t="n">
        <v>7</v>
      </c>
      <c r="F2378" s="7" t="n">
        <v>1</v>
      </c>
      <c r="G2378" s="7" t="n">
        <v>90</v>
      </c>
      <c r="H2378" s="7" t="n">
        <v>17</v>
      </c>
      <c r="I2378" s="7" t="n">
        <v>31</v>
      </c>
      <c r="J2378" s="9" t="n">
        <f aca="false">VLOOKUP(A2378,população!$A$2:$E$5571,2,0)</f>
        <v>32622</v>
      </c>
      <c r="K2378" s="9" t="n">
        <f aca="false">VLOOKUP(A2378,população!$A$2:$E$5571,3,0)</f>
        <v>91936</v>
      </c>
      <c r="L2378" s="9" t="n">
        <f aca="false">VLOOKUP(A2378,população!$A$2:$E$5571,4,0)</f>
        <v>16359</v>
      </c>
      <c r="M2378" s="9" t="n">
        <f aca="false">VLOOKUP(A2378,população!$A$2:$E$5571,5,0)</f>
        <v>140917</v>
      </c>
    </row>
    <row r="2379" customFormat="false" ht="15" hidden="false" customHeight="false" outlineLevel="0" collapsed="false">
      <c r="A2379" s="7" t="n">
        <v>353080</v>
      </c>
      <c r="B2379" s="8" t="str">
        <f aca="false">VLOOKUP(A2379,Municipios!$A$2:$B$5571,2,0)</f>
        <v>Moji Mirim</v>
      </c>
      <c r="C2379" s="7" t="n">
        <v>114</v>
      </c>
      <c r="D2379" s="7" t="n">
        <v>10</v>
      </c>
      <c r="E2379" s="7" t="n">
        <v>3</v>
      </c>
      <c r="F2379" s="7" t="n">
        <v>1</v>
      </c>
      <c r="G2379" s="7" t="n">
        <v>81</v>
      </c>
      <c r="H2379" s="7" t="n">
        <v>9</v>
      </c>
      <c r="I2379" s="7" t="n">
        <v>26</v>
      </c>
      <c r="J2379" s="9" t="n">
        <f aca="false">VLOOKUP(A2379,população!$A$2:$E$5571,2,0)</f>
        <v>19073</v>
      </c>
      <c r="K2379" s="9" t="n">
        <f aca="false">VLOOKUP(A2379,população!$A$2:$E$5571,3,0)</f>
        <v>57392</v>
      </c>
      <c r="L2379" s="9" t="n">
        <f aca="false">VLOOKUP(A2379,população!$A$2:$E$5571,4,0)</f>
        <v>11426</v>
      </c>
      <c r="M2379" s="9" t="n">
        <f aca="false">VLOOKUP(A2379,população!$A$2:$E$5571,5,0)</f>
        <v>87891</v>
      </c>
    </row>
    <row r="2380" customFormat="false" ht="15" hidden="false" customHeight="false" outlineLevel="0" collapsed="false">
      <c r="A2380" s="7" t="n">
        <v>353110</v>
      </c>
      <c r="B2380" s="8" t="str">
        <f aca="false">VLOOKUP(A2380,Municipios!$A$2:$B$5571,2,0)</f>
        <v>Mongaguá</v>
      </c>
      <c r="C2380" s="7" t="n">
        <v>36</v>
      </c>
      <c r="D2380" s="7" t="n">
        <v>0</v>
      </c>
      <c r="E2380" s="7" t="n">
        <v>3</v>
      </c>
      <c r="F2380" s="7" t="n">
        <v>0</v>
      </c>
      <c r="G2380" s="7" t="n">
        <v>8</v>
      </c>
      <c r="H2380" s="7" t="n">
        <v>0</v>
      </c>
      <c r="I2380" s="7" t="n">
        <v>4</v>
      </c>
      <c r="J2380" s="9" t="n">
        <f aca="false">VLOOKUP(A2380,população!$A$2:$E$5571,2,0)</f>
        <v>12434</v>
      </c>
      <c r="K2380" s="9" t="n">
        <f aca="false">VLOOKUP(A2380,população!$A$2:$E$5571,3,0)</f>
        <v>28722</v>
      </c>
      <c r="L2380" s="9" t="n">
        <f aca="false">VLOOKUP(A2380,população!$A$2:$E$5571,4,0)</f>
        <v>7011</v>
      </c>
      <c r="M2380" s="9" t="n">
        <f aca="false">VLOOKUP(A2380,população!$A$2:$E$5571,5,0)</f>
        <v>48167</v>
      </c>
    </row>
    <row r="2381" customFormat="false" ht="15" hidden="false" customHeight="false" outlineLevel="0" collapsed="false">
      <c r="A2381" s="7" t="n">
        <v>353130</v>
      </c>
      <c r="B2381" s="8" t="str">
        <f aca="false">VLOOKUP(A2381,Municipios!$A$2:$B$5571,2,0)</f>
        <v>Monte Alto</v>
      </c>
      <c r="C2381" s="7" t="n">
        <v>58</v>
      </c>
      <c r="D2381" s="7" t="n">
        <v>8</v>
      </c>
      <c r="E2381" s="7" t="n">
        <v>3</v>
      </c>
      <c r="F2381" s="7" t="n">
        <v>2</v>
      </c>
      <c r="G2381" s="7" t="n">
        <v>14</v>
      </c>
      <c r="H2381" s="7" t="n">
        <v>6</v>
      </c>
      <c r="I2381" s="7" t="n">
        <v>14</v>
      </c>
      <c r="J2381" s="9" t="n">
        <f aca="false">VLOOKUP(A2381,população!$A$2:$E$5571,2,0)</f>
        <v>9579</v>
      </c>
      <c r="K2381" s="9" t="n">
        <f aca="false">VLOOKUP(A2381,população!$A$2:$E$5571,3,0)</f>
        <v>30788</v>
      </c>
      <c r="L2381" s="9" t="n">
        <f aca="false">VLOOKUP(A2381,população!$A$2:$E$5571,4,0)</f>
        <v>6865</v>
      </c>
      <c r="M2381" s="9" t="n">
        <f aca="false">VLOOKUP(A2381,população!$A$2:$E$5571,5,0)</f>
        <v>47232</v>
      </c>
    </row>
    <row r="2382" customFormat="false" ht="15" hidden="false" customHeight="false" outlineLevel="0" collapsed="false">
      <c r="A2382" s="7" t="n">
        <v>353140</v>
      </c>
      <c r="B2382" s="8" t="str">
        <f aca="false">VLOOKUP(A2382,Municipios!$A$2:$B$5571,2,0)</f>
        <v>Monte Aprazível</v>
      </c>
      <c r="C2382" s="7" t="n">
        <v>30</v>
      </c>
      <c r="D2382" s="7" t="n">
        <v>0</v>
      </c>
      <c r="E2382" s="7" t="n">
        <v>4</v>
      </c>
      <c r="F2382" s="7" t="n">
        <v>0</v>
      </c>
      <c r="G2382" s="7" t="n">
        <v>17</v>
      </c>
      <c r="H2382" s="7" t="n">
        <v>0</v>
      </c>
      <c r="I2382" s="7" t="n">
        <v>3</v>
      </c>
      <c r="J2382" s="9" t="n">
        <f aca="false">VLOOKUP(A2382,população!$A$2:$E$5571,2,0)</f>
        <v>4163</v>
      </c>
      <c r="K2382" s="9" t="n">
        <f aca="false">VLOOKUP(A2382,população!$A$2:$E$5571,3,0)</f>
        <v>14497</v>
      </c>
      <c r="L2382" s="9" t="n">
        <f aca="false">VLOOKUP(A2382,população!$A$2:$E$5571,4,0)</f>
        <v>3411</v>
      </c>
      <c r="M2382" s="9" t="n">
        <f aca="false">VLOOKUP(A2382,população!$A$2:$E$5571,5,0)</f>
        <v>22071</v>
      </c>
    </row>
    <row r="2383" customFormat="false" ht="15" hidden="false" customHeight="false" outlineLevel="0" collapsed="false">
      <c r="A2383" s="7" t="n">
        <v>353150</v>
      </c>
      <c r="B2383" s="8" t="str">
        <f aca="false">VLOOKUP(A2383,Municipios!$A$2:$B$5571,2,0)</f>
        <v>Monte Azul Paulista</v>
      </c>
      <c r="C2383" s="7" t="n">
        <v>51</v>
      </c>
      <c r="D2383" s="7" t="n">
        <v>0</v>
      </c>
      <c r="E2383" s="7" t="n">
        <v>4</v>
      </c>
      <c r="F2383" s="7" t="n">
        <v>0</v>
      </c>
      <c r="G2383" s="7" t="n">
        <v>10</v>
      </c>
      <c r="H2383" s="7" t="n">
        <v>0</v>
      </c>
      <c r="I2383" s="7" t="n">
        <v>5</v>
      </c>
      <c r="J2383" s="9" t="n">
        <f aca="false">VLOOKUP(A2383,população!$A$2:$E$5571,2,0)</f>
        <v>4063</v>
      </c>
      <c r="K2383" s="9" t="n">
        <f aca="false">VLOOKUP(A2383,população!$A$2:$E$5571,3,0)</f>
        <v>12169</v>
      </c>
      <c r="L2383" s="9" t="n">
        <f aca="false">VLOOKUP(A2383,população!$A$2:$E$5571,4,0)</f>
        <v>2640</v>
      </c>
      <c r="M2383" s="9" t="n">
        <f aca="false">VLOOKUP(A2383,população!$A$2:$E$5571,5,0)</f>
        <v>18872</v>
      </c>
    </row>
    <row r="2384" customFormat="false" ht="15" hidden="false" customHeight="false" outlineLevel="0" collapsed="false">
      <c r="A2384" s="7" t="n">
        <v>353180</v>
      </c>
      <c r="B2384" s="8" t="str">
        <f aca="false">VLOOKUP(A2384,Municipios!$A$2:$B$5571,2,0)</f>
        <v>Monte Mor</v>
      </c>
      <c r="C2384" s="7" t="n">
        <v>26</v>
      </c>
      <c r="D2384" s="7" t="n">
        <v>0</v>
      </c>
      <c r="E2384" s="7" t="n">
        <v>2</v>
      </c>
      <c r="F2384" s="7" t="n">
        <v>0</v>
      </c>
      <c r="G2384" s="7" t="n">
        <v>11</v>
      </c>
      <c r="H2384" s="7" t="n">
        <v>0</v>
      </c>
      <c r="I2384" s="7" t="n">
        <v>3</v>
      </c>
      <c r="J2384" s="9" t="n">
        <f aca="false">VLOOKUP(A2384,população!$A$2:$E$5571,2,0)</f>
        <v>14432</v>
      </c>
      <c r="K2384" s="9" t="n">
        <f aca="false">VLOOKUP(A2384,população!$A$2:$E$5571,3,0)</f>
        <v>32857</v>
      </c>
      <c r="L2384" s="9" t="n">
        <f aca="false">VLOOKUP(A2384,população!$A$2:$E$5571,4,0)</f>
        <v>4651</v>
      </c>
      <c r="M2384" s="9" t="n">
        <f aca="false">VLOOKUP(A2384,população!$A$2:$E$5571,5,0)</f>
        <v>51940</v>
      </c>
    </row>
    <row r="2385" customFormat="false" ht="15" hidden="false" customHeight="false" outlineLevel="0" collapsed="false">
      <c r="A2385" s="7" t="n">
        <v>353190</v>
      </c>
      <c r="B2385" s="8" t="str">
        <f aca="false">VLOOKUP(A2385,Municipios!$A$2:$B$5571,2,0)</f>
        <v>Morro Agudo</v>
      </c>
      <c r="C2385" s="7" t="n">
        <v>31</v>
      </c>
      <c r="D2385" s="7" t="n">
        <v>0</v>
      </c>
      <c r="E2385" s="7" t="n">
        <v>2</v>
      </c>
      <c r="F2385" s="7" t="n">
        <v>0</v>
      </c>
      <c r="G2385" s="7" t="n">
        <v>9</v>
      </c>
      <c r="H2385" s="7" t="n">
        <v>0</v>
      </c>
      <c r="I2385" s="7" t="n">
        <v>2</v>
      </c>
      <c r="J2385" s="9" t="n">
        <f aca="false">VLOOKUP(A2385,população!$A$2:$E$5571,2,0)</f>
        <v>7252</v>
      </c>
      <c r="K2385" s="9" t="n">
        <f aca="false">VLOOKUP(A2385,população!$A$2:$E$5571,3,0)</f>
        <v>19266</v>
      </c>
      <c r="L2385" s="9" t="n">
        <f aca="false">VLOOKUP(A2385,população!$A$2:$E$5571,4,0)</f>
        <v>2758</v>
      </c>
      <c r="M2385" s="9" t="n">
        <f aca="false">VLOOKUP(A2385,população!$A$2:$E$5571,5,0)</f>
        <v>29276</v>
      </c>
    </row>
    <row r="2386" customFormat="false" ht="15" hidden="false" customHeight="false" outlineLevel="0" collapsed="false">
      <c r="A2386" s="7" t="n">
        <v>353200</v>
      </c>
      <c r="B2386" s="8" t="str">
        <f aca="false">VLOOKUP(A2386,Municipios!$A$2:$B$5571,2,0)</f>
        <v>Morungaba</v>
      </c>
      <c r="C2386" s="7" t="n">
        <v>9</v>
      </c>
      <c r="D2386" s="7" t="n">
        <v>0</v>
      </c>
      <c r="E2386" s="7" t="n">
        <v>1</v>
      </c>
      <c r="F2386" s="7" t="n">
        <v>0</v>
      </c>
      <c r="G2386" s="7" t="n">
        <v>1</v>
      </c>
      <c r="H2386" s="7" t="n">
        <v>0</v>
      </c>
      <c r="I2386" s="7" t="n">
        <v>2</v>
      </c>
      <c r="J2386" s="9" t="n">
        <f aca="false">VLOOKUP(A2386,população!$A$2:$E$5571,2,0)</f>
        <v>2923</v>
      </c>
      <c r="K2386" s="9" t="n">
        <f aca="false">VLOOKUP(A2386,população!$A$2:$E$5571,3,0)</f>
        <v>7765</v>
      </c>
      <c r="L2386" s="9" t="n">
        <f aca="false">VLOOKUP(A2386,população!$A$2:$E$5571,4,0)</f>
        <v>1413</v>
      </c>
      <c r="M2386" s="9" t="n">
        <f aca="false">VLOOKUP(A2386,população!$A$2:$E$5571,5,0)</f>
        <v>12101</v>
      </c>
    </row>
    <row r="2387" customFormat="false" ht="15" hidden="false" customHeight="false" outlineLevel="0" collapsed="false">
      <c r="A2387" s="7" t="n">
        <v>353240</v>
      </c>
      <c r="B2387" s="8" t="str">
        <f aca="false">VLOOKUP(A2387,Municipios!$A$2:$B$5571,2,0)</f>
        <v>Nazaré Paulista</v>
      </c>
      <c r="C2387" s="7" t="n">
        <v>20</v>
      </c>
      <c r="D2387" s="7" t="n">
        <v>0</v>
      </c>
      <c r="E2387" s="7" t="n">
        <v>2</v>
      </c>
      <c r="F2387" s="7" t="n">
        <v>0</v>
      </c>
      <c r="G2387" s="7" t="n">
        <v>4</v>
      </c>
      <c r="H2387" s="7" t="n">
        <v>0</v>
      </c>
      <c r="I2387" s="7" t="n">
        <v>5</v>
      </c>
      <c r="J2387" s="9" t="n">
        <f aca="false">VLOOKUP(A2387,população!$A$2:$E$5571,2,0)</f>
        <v>4170</v>
      </c>
      <c r="K2387" s="9" t="n">
        <f aca="false">VLOOKUP(A2387,população!$A$2:$E$5571,3,0)</f>
        <v>10388</v>
      </c>
      <c r="L2387" s="9" t="n">
        <f aca="false">VLOOKUP(A2387,população!$A$2:$E$5571,4,0)</f>
        <v>2360</v>
      </c>
      <c r="M2387" s="9" t="n">
        <f aca="false">VLOOKUP(A2387,população!$A$2:$E$5571,5,0)</f>
        <v>16918</v>
      </c>
    </row>
    <row r="2388" customFormat="false" ht="15" hidden="false" customHeight="false" outlineLevel="0" collapsed="false">
      <c r="A2388" s="7" t="n">
        <v>353250</v>
      </c>
      <c r="B2388" s="8" t="str">
        <f aca="false">VLOOKUP(A2388,Municipios!$A$2:$B$5571,2,0)</f>
        <v>Neves Paulista</v>
      </c>
      <c r="C2388" s="7" t="n">
        <v>10</v>
      </c>
      <c r="D2388" s="7" t="n">
        <v>0</v>
      </c>
      <c r="E2388" s="7" t="n">
        <v>1</v>
      </c>
      <c r="F2388" s="7" t="n">
        <v>0</v>
      </c>
      <c r="G2388" s="7" t="n">
        <v>1</v>
      </c>
      <c r="H2388" s="7" t="n">
        <v>0</v>
      </c>
      <c r="I2388" s="7" t="n">
        <v>0</v>
      </c>
      <c r="J2388" s="9" t="n">
        <f aca="false">VLOOKUP(A2388,população!$A$2:$E$5571,2,0)</f>
        <v>1574</v>
      </c>
      <c r="K2388" s="9" t="n">
        <f aca="false">VLOOKUP(A2388,população!$A$2:$E$5571,3,0)</f>
        <v>5661</v>
      </c>
      <c r="L2388" s="9" t="n">
        <f aca="false">VLOOKUP(A2388,população!$A$2:$E$5571,4,0)</f>
        <v>1617</v>
      </c>
      <c r="M2388" s="9" t="n">
        <f aca="false">VLOOKUP(A2388,população!$A$2:$E$5571,5,0)</f>
        <v>8852</v>
      </c>
    </row>
    <row r="2389" customFormat="false" ht="15" hidden="false" customHeight="false" outlineLevel="0" collapsed="false">
      <c r="A2389" s="7" t="n">
        <v>353260</v>
      </c>
      <c r="B2389" s="8" t="str">
        <f aca="false">VLOOKUP(A2389,Municipios!$A$2:$B$5571,2,0)</f>
        <v>Nhandeara</v>
      </c>
      <c r="C2389" s="7" t="n">
        <v>35</v>
      </c>
      <c r="D2389" s="7" t="n">
        <v>0</v>
      </c>
      <c r="E2389" s="7" t="n">
        <v>6</v>
      </c>
      <c r="F2389" s="7" t="n">
        <v>0</v>
      </c>
      <c r="G2389" s="7" t="n">
        <v>17</v>
      </c>
      <c r="H2389" s="7" t="n">
        <v>0</v>
      </c>
      <c r="I2389" s="7" t="n">
        <v>2</v>
      </c>
      <c r="J2389" s="9" t="n">
        <f aca="false">VLOOKUP(A2389,população!$A$2:$E$5571,2,0)</f>
        <v>1863</v>
      </c>
      <c r="K2389" s="9" t="n">
        <f aca="false">VLOOKUP(A2389,população!$A$2:$E$5571,3,0)</f>
        <v>6947</v>
      </c>
      <c r="L2389" s="9" t="n">
        <f aca="false">VLOOKUP(A2389,população!$A$2:$E$5571,4,0)</f>
        <v>1992</v>
      </c>
      <c r="M2389" s="9" t="n">
        <f aca="false">VLOOKUP(A2389,população!$A$2:$E$5571,5,0)</f>
        <v>10802</v>
      </c>
    </row>
    <row r="2390" customFormat="false" ht="15" hidden="false" customHeight="false" outlineLevel="0" collapsed="false">
      <c r="A2390" s="7" t="n">
        <v>353290</v>
      </c>
      <c r="B2390" s="8" t="str">
        <f aca="false">VLOOKUP(A2390,Municipios!$A$2:$B$5571,2,0)</f>
        <v>Nova Europa</v>
      </c>
      <c r="C2390" s="7" t="n">
        <v>7</v>
      </c>
      <c r="D2390" s="7" t="n">
        <v>0</v>
      </c>
      <c r="E2390" s="7" t="n">
        <v>1</v>
      </c>
      <c r="F2390" s="7" t="n">
        <v>0</v>
      </c>
      <c r="G2390" s="7" t="n">
        <v>3</v>
      </c>
      <c r="H2390" s="7" t="n">
        <v>0</v>
      </c>
      <c r="I2390" s="7" t="n">
        <v>2</v>
      </c>
      <c r="J2390" s="9" t="n">
        <f aca="false">VLOOKUP(A2390,população!$A$2:$E$5571,2,0)</f>
        <v>2333</v>
      </c>
      <c r="K2390" s="9" t="n">
        <f aca="false">VLOOKUP(A2390,população!$A$2:$E$5571,3,0)</f>
        <v>6175</v>
      </c>
      <c r="L2390" s="9" t="n">
        <f aca="false">VLOOKUP(A2390,população!$A$2:$E$5571,4,0)</f>
        <v>1030</v>
      </c>
      <c r="M2390" s="9" t="n">
        <f aca="false">VLOOKUP(A2390,população!$A$2:$E$5571,5,0)</f>
        <v>9538</v>
      </c>
    </row>
    <row r="2391" customFormat="false" ht="15" hidden="false" customHeight="false" outlineLevel="0" collapsed="false">
      <c r="A2391" s="7" t="n">
        <v>353300</v>
      </c>
      <c r="B2391" s="8" t="str">
        <f aca="false">VLOOKUP(A2391,Municipios!$A$2:$B$5571,2,0)</f>
        <v>Nova Granada</v>
      </c>
      <c r="C2391" s="7" t="n">
        <v>19</v>
      </c>
      <c r="D2391" s="7" t="n">
        <v>0</v>
      </c>
      <c r="E2391" s="7" t="n">
        <v>3</v>
      </c>
      <c r="F2391" s="7" t="n">
        <v>0</v>
      </c>
      <c r="G2391" s="7" t="n">
        <v>10</v>
      </c>
      <c r="H2391" s="7" t="n">
        <v>0</v>
      </c>
      <c r="I2391" s="7" t="n">
        <v>1</v>
      </c>
      <c r="J2391" s="9" t="n">
        <f aca="false">VLOOKUP(A2391,população!$A$2:$E$5571,2,0)</f>
        <v>4479</v>
      </c>
      <c r="K2391" s="9" t="n">
        <f aca="false">VLOOKUP(A2391,população!$A$2:$E$5571,3,0)</f>
        <v>12514</v>
      </c>
      <c r="L2391" s="9" t="n">
        <f aca="false">VLOOKUP(A2391,população!$A$2:$E$5571,4,0)</f>
        <v>2682</v>
      </c>
      <c r="M2391" s="9" t="n">
        <f aca="false">VLOOKUP(A2391,população!$A$2:$E$5571,5,0)</f>
        <v>19675</v>
      </c>
    </row>
    <row r="2392" customFormat="false" ht="15" hidden="false" customHeight="false" outlineLevel="0" collapsed="false">
      <c r="A2392" s="7" t="n">
        <v>353340</v>
      </c>
      <c r="B2392" s="8" t="str">
        <f aca="false">VLOOKUP(A2392,Municipios!$A$2:$B$5571,2,0)</f>
        <v>Nova Odessa</v>
      </c>
      <c r="C2392" s="7" t="n">
        <v>53</v>
      </c>
      <c r="D2392" s="7" t="n">
        <v>0</v>
      </c>
      <c r="E2392" s="7" t="n">
        <v>4</v>
      </c>
      <c r="F2392" s="7" t="n">
        <v>0</v>
      </c>
      <c r="G2392" s="7" t="n">
        <v>13</v>
      </c>
      <c r="H2392" s="7" t="n">
        <v>0</v>
      </c>
      <c r="I2392" s="7" t="n">
        <v>4</v>
      </c>
      <c r="J2392" s="9" t="n">
        <f aca="false">VLOOKUP(A2392,população!$A$2:$E$5571,2,0)</f>
        <v>12085</v>
      </c>
      <c r="K2392" s="9" t="n">
        <f aca="false">VLOOKUP(A2392,população!$A$2:$E$5571,3,0)</f>
        <v>35268</v>
      </c>
      <c r="L2392" s="9" t="n">
        <f aca="false">VLOOKUP(A2392,população!$A$2:$E$5571,4,0)</f>
        <v>5722</v>
      </c>
      <c r="M2392" s="9" t="n">
        <f aca="false">VLOOKUP(A2392,população!$A$2:$E$5571,5,0)</f>
        <v>53075</v>
      </c>
    </row>
    <row r="2393" customFormat="false" ht="15" hidden="false" customHeight="false" outlineLevel="0" collapsed="false">
      <c r="A2393" s="7" t="n">
        <v>353350</v>
      </c>
      <c r="B2393" s="8" t="str">
        <f aca="false">VLOOKUP(A2393,Municipios!$A$2:$B$5571,2,0)</f>
        <v>Novo Horizonte</v>
      </c>
      <c r="C2393" s="7" t="n">
        <v>35</v>
      </c>
      <c r="D2393" s="7" t="n">
        <v>0</v>
      </c>
      <c r="E2393" s="7" t="n">
        <v>4</v>
      </c>
      <c r="F2393" s="7" t="n">
        <v>0</v>
      </c>
      <c r="G2393" s="7" t="n">
        <v>17</v>
      </c>
      <c r="H2393" s="7" t="n">
        <v>0</v>
      </c>
      <c r="I2393" s="7" t="n">
        <v>3</v>
      </c>
      <c r="J2393" s="9" t="n">
        <f aca="false">VLOOKUP(A2393,população!$A$2:$E$5571,2,0)</f>
        <v>8256</v>
      </c>
      <c r="K2393" s="9" t="n">
        <f aca="false">VLOOKUP(A2393,população!$A$2:$E$5571,3,0)</f>
        <v>23822</v>
      </c>
      <c r="L2393" s="9" t="n">
        <f aca="false">VLOOKUP(A2393,população!$A$2:$E$5571,4,0)</f>
        <v>5322</v>
      </c>
      <c r="M2393" s="9" t="n">
        <f aca="false">VLOOKUP(A2393,população!$A$2:$E$5571,5,0)</f>
        <v>37400</v>
      </c>
    </row>
    <row r="2394" customFormat="false" ht="15" hidden="false" customHeight="false" outlineLevel="0" collapsed="false">
      <c r="A2394" s="7" t="n">
        <v>353390</v>
      </c>
      <c r="B2394" s="8" t="str">
        <f aca="false">VLOOKUP(A2394,Municipios!$A$2:$B$5571,2,0)</f>
        <v>Olímpia</v>
      </c>
      <c r="C2394" s="7" t="n">
        <v>39</v>
      </c>
      <c r="D2394" s="7" t="n">
        <v>5</v>
      </c>
      <c r="E2394" s="7" t="n">
        <v>5</v>
      </c>
      <c r="F2394" s="7" t="n">
        <v>2</v>
      </c>
      <c r="G2394" s="7" t="n">
        <v>19</v>
      </c>
      <c r="H2394" s="7" t="n">
        <v>4</v>
      </c>
      <c r="I2394" s="7" t="n">
        <v>10</v>
      </c>
      <c r="J2394" s="9" t="n">
        <f aca="false">VLOOKUP(A2394,população!$A$2:$E$5571,2,0)</f>
        <v>10998</v>
      </c>
      <c r="K2394" s="9" t="n">
        <f aca="false">VLOOKUP(A2394,população!$A$2:$E$5571,3,0)</f>
        <v>32449</v>
      </c>
      <c r="L2394" s="9" t="n">
        <f aca="false">VLOOKUP(A2394,população!$A$2:$E$5571,4,0)</f>
        <v>7468</v>
      </c>
      <c r="M2394" s="9" t="n">
        <f aca="false">VLOOKUP(A2394,população!$A$2:$E$5571,5,0)</f>
        <v>50915</v>
      </c>
    </row>
    <row r="2395" customFormat="false" ht="15" hidden="false" customHeight="false" outlineLevel="0" collapsed="false">
      <c r="A2395" s="7" t="n">
        <v>353430</v>
      </c>
      <c r="B2395" s="8" t="str">
        <f aca="false">VLOOKUP(A2395,Municipios!$A$2:$B$5571,2,0)</f>
        <v>Orlândia</v>
      </c>
      <c r="C2395" s="7" t="n">
        <v>60</v>
      </c>
      <c r="D2395" s="7" t="n">
        <v>0</v>
      </c>
      <c r="E2395" s="7" t="n">
        <v>3</v>
      </c>
      <c r="F2395" s="7" t="n">
        <v>0</v>
      </c>
      <c r="G2395" s="7" t="n">
        <v>17</v>
      </c>
      <c r="H2395" s="7" t="n">
        <v>0</v>
      </c>
      <c r="I2395" s="7" t="n">
        <v>9</v>
      </c>
      <c r="J2395" s="9" t="n">
        <f aca="false">VLOOKUP(A2395,população!$A$2:$E$5571,2,0)</f>
        <v>8954</v>
      </c>
      <c r="K2395" s="9" t="n">
        <f aca="false">VLOOKUP(A2395,população!$A$2:$E$5571,3,0)</f>
        <v>26570</v>
      </c>
      <c r="L2395" s="9" t="n">
        <f aca="false">VLOOKUP(A2395,população!$A$2:$E$5571,4,0)</f>
        <v>4734</v>
      </c>
      <c r="M2395" s="9" t="n">
        <f aca="false">VLOOKUP(A2395,população!$A$2:$E$5571,5,0)</f>
        <v>40258</v>
      </c>
    </row>
    <row r="2396" customFormat="false" ht="15" hidden="false" customHeight="false" outlineLevel="0" collapsed="false">
      <c r="A2396" s="7" t="n">
        <v>353440</v>
      </c>
      <c r="B2396" s="8" t="str">
        <f aca="false">VLOOKUP(A2396,Municipios!$A$2:$B$5571,2,0)</f>
        <v>Osasco</v>
      </c>
      <c r="C2396" s="7" t="n">
        <v>578</v>
      </c>
      <c r="D2396" s="7" t="n">
        <v>40</v>
      </c>
      <c r="E2396" s="7" t="n">
        <v>35</v>
      </c>
      <c r="F2396" s="7" t="n">
        <v>3</v>
      </c>
      <c r="G2396" s="7" t="n">
        <v>310</v>
      </c>
      <c r="H2396" s="7" t="n">
        <v>32</v>
      </c>
      <c r="I2396" s="7" t="n">
        <v>150</v>
      </c>
      <c r="J2396" s="9" t="n">
        <f aca="false">VLOOKUP(A2396,população!$A$2:$E$5571,2,0)</f>
        <v>168136</v>
      </c>
      <c r="K2396" s="9" t="n">
        <f aca="false">VLOOKUP(A2396,população!$A$2:$E$5571,3,0)</f>
        <v>444261</v>
      </c>
      <c r="L2396" s="9" t="n">
        <f aca="false">VLOOKUP(A2396,população!$A$2:$E$5571,4,0)</f>
        <v>65325</v>
      </c>
      <c r="M2396" s="9" t="n">
        <f aca="false">VLOOKUP(A2396,população!$A$2:$E$5571,5,0)</f>
        <v>677722</v>
      </c>
    </row>
    <row r="2397" customFormat="false" ht="15" hidden="false" customHeight="false" outlineLevel="0" collapsed="false">
      <c r="A2397" s="7" t="n">
        <v>353460</v>
      </c>
      <c r="B2397" s="8" t="str">
        <f aca="false">VLOOKUP(A2397,Municipios!$A$2:$B$5571,2,0)</f>
        <v>Osvaldo Cruz</v>
      </c>
      <c r="C2397" s="7" t="n">
        <v>53</v>
      </c>
      <c r="D2397" s="7" t="n">
        <v>0</v>
      </c>
      <c r="E2397" s="7" t="n">
        <v>4</v>
      </c>
      <c r="F2397" s="7" t="n">
        <v>0</v>
      </c>
      <c r="G2397" s="7" t="n">
        <v>19</v>
      </c>
      <c r="H2397" s="7" t="n">
        <v>0</v>
      </c>
      <c r="I2397" s="7" t="n">
        <v>6</v>
      </c>
      <c r="J2397" s="9" t="n">
        <f aca="false">VLOOKUP(A2397,população!$A$2:$E$5571,2,0)</f>
        <v>5886</v>
      </c>
      <c r="K2397" s="9" t="n">
        <f aca="false">VLOOKUP(A2397,população!$A$2:$E$5571,3,0)</f>
        <v>20010</v>
      </c>
      <c r="L2397" s="9" t="n">
        <f aca="false">VLOOKUP(A2397,população!$A$2:$E$5571,4,0)</f>
        <v>5320</v>
      </c>
      <c r="M2397" s="9" t="n">
        <f aca="false">VLOOKUP(A2397,população!$A$2:$E$5571,5,0)</f>
        <v>31216</v>
      </c>
    </row>
    <row r="2398" customFormat="false" ht="15" hidden="false" customHeight="false" outlineLevel="0" collapsed="false">
      <c r="A2398" s="7" t="n">
        <v>353470</v>
      </c>
      <c r="B2398" s="8" t="str">
        <f aca="false">VLOOKUP(A2398,Municipios!$A$2:$B$5571,2,0)</f>
        <v>Ourinhos</v>
      </c>
      <c r="C2398" s="7" t="n">
        <v>80</v>
      </c>
      <c r="D2398" s="7" t="n">
        <v>23</v>
      </c>
      <c r="E2398" s="7" t="n">
        <v>4</v>
      </c>
      <c r="F2398" s="7" t="n">
        <v>2</v>
      </c>
      <c r="G2398" s="7" t="n">
        <v>60</v>
      </c>
      <c r="H2398" s="7" t="n">
        <v>20</v>
      </c>
      <c r="I2398" s="7" t="n">
        <v>36</v>
      </c>
      <c r="J2398" s="9" t="n">
        <f aca="false">VLOOKUP(A2398,população!$A$2:$E$5571,2,0)</f>
        <v>23859</v>
      </c>
      <c r="K2398" s="9" t="n">
        <f aca="false">VLOOKUP(A2398,população!$A$2:$E$5571,3,0)</f>
        <v>66754</v>
      </c>
      <c r="L2398" s="9" t="n">
        <f aca="false">VLOOKUP(A2398,população!$A$2:$E$5571,4,0)</f>
        <v>13814</v>
      </c>
      <c r="M2398" s="9" t="n">
        <f aca="false">VLOOKUP(A2398,população!$A$2:$E$5571,5,0)</f>
        <v>104427</v>
      </c>
    </row>
    <row r="2399" customFormat="false" ht="15" hidden="false" customHeight="false" outlineLevel="0" collapsed="false">
      <c r="A2399" s="7" t="n">
        <v>353475</v>
      </c>
      <c r="B2399" s="8" t="str">
        <f aca="false">VLOOKUP(A2399,Municipios!$A$2:$B$5571,2,0)</f>
        <v>Ouroeste</v>
      </c>
      <c r="C2399" s="7" t="n">
        <v>28</v>
      </c>
      <c r="D2399" s="7" t="n">
        <v>0</v>
      </c>
      <c r="E2399" s="7" t="n">
        <v>1</v>
      </c>
      <c r="F2399" s="7" t="n">
        <v>0</v>
      </c>
      <c r="G2399" s="7" t="n">
        <v>4</v>
      </c>
      <c r="H2399" s="7" t="n">
        <v>0</v>
      </c>
      <c r="I2399" s="7" t="n">
        <v>3</v>
      </c>
      <c r="J2399" s="9" t="n">
        <f aca="false">VLOOKUP(A2399,população!$A$2:$E$5571,2,0)</f>
        <v>2069</v>
      </c>
      <c r="K2399" s="9" t="n">
        <f aca="false">VLOOKUP(A2399,população!$A$2:$E$5571,3,0)</f>
        <v>5615</v>
      </c>
      <c r="L2399" s="9" t="n">
        <f aca="false">VLOOKUP(A2399,população!$A$2:$E$5571,4,0)</f>
        <v>1179</v>
      </c>
      <c r="M2399" s="9" t="n">
        <f aca="false">VLOOKUP(A2399,população!$A$2:$E$5571,5,0)</f>
        <v>8863</v>
      </c>
    </row>
    <row r="2400" customFormat="false" ht="15" hidden="false" customHeight="false" outlineLevel="0" collapsed="false">
      <c r="A2400" s="7" t="n">
        <v>353490</v>
      </c>
      <c r="B2400" s="8" t="str">
        <f aca="false">VLOOKUP(A2400,Municipios!$A$2:$B$5571,2,0)</f>
        <v>Pacaembu</v>
      </c>
      <c r="C2400" s="7" t="n">
        <v>32</v>
      </c>
      <c r="D2400" s="7" t="n">
        <v>0</v>
      </c>
      <c r="E2400" s="7" t="n">
        <v>1</v>
      </c>
      <c r="F2400" s="7" t="n">
        <v>0</v>
      </c>
      <c r="G2400" s="7" t="n">
        <v>3</v>
      </c>
      <c r="H2400" s="7" t="n">
        <v>0</v>
      </c>
      <c r="I2400" s="7" t="n">
        <v>2</v>
      </c>
      <c r="J2400" s="9" t="n">
        <f aca="false">VLOOKUP(A2400,população!$A$2:$E$5571,2,0)</f>
        <v>2065</v>
      </c>
      <c r="K2400" s="9" t="n">
        <f aca="false">VLOOKUP(A2400,população!$A$2:$E$5571,3,0)</f>
        <v>9076</v>
      </c>
      <c r="L2400" s="9" t="n">
        <f aca="false">VLOOKUP(A2400,população!$A$2:$E$5571,4,0)</f>
        <v>2070</v>
      </c>
      <c r="M2400" s="9" t="n">
        <f aca="false">VLOOKUP(A2400,população!$A$2:$E$5571,5,0)</f>
        <v>13211</v>
      </c>
    </row>
    <row r="2401" customFormat="false" ht="15" hidden="false" customHeight="false" outlineLevel="0" collapsed="false">
      <c r="A2401" s="7" t="n">
        <v>353520</v>
      </c>
      <c r="B2401" s="8" t="str">
        <f aca="false">VLOOKUP(A2401,Municipios!$A$2:$B$5571,2,0)</f>
        <v>Palmeira d'Oeste</v>
      </c>
      <c r="C2401" s="7" t="n">
        <v>10</v>
      </c>
      <c r="D2401" s="7" t="n">
        <v>0</v>
      </c>
      <c r="E2401" s="7" t="n">
        <v>2</v>
      </c>
      <c r="F2401" s="7" t="n">
        <v>0</v>
      </c>
      <c r="G2401" s="7" t="n">
        <v>4</v>
      </c>
      <c r="H2401" s="7" t="n">
        <v>0</v>
      </c>
      <c r="I2401" s="7" t="n">
        <v>0</v>
      </c>
      <c r="J2401" s="9" t="n">
        <f aca="false">VLOOKUP(A2401,população!$A$2:$E$5571,2,0)</f>
        <v>1803</v>
      </c>
      <c r="K2401" s="9" t="n">
        <f aca="false">VLOOKUP(A2401,população!$A$2:$E$5571,3,0)</f>
        <v>5820</v>
      </c>
      <c r="L2401" s="9" t="n">
        <f aca="false">VLOOKUP(A2401,população!$A$2:$E$5571,4,0)</f>
        <v>1786</v>
      </c>
      <c r="M2401" s="9" t="n">
        <f aca="false">VLOOKUP(A2401,população!$A$2:$E$5571,5,0)</f>
        <v>9409</v>
      </c>
    </row>
    <row r="2402" customFormat="false" ht="15" hidden="false" customHeight="false" outlineLevel="0" collapsed="false">
      <c r="A2402" s="7" t="n">
        <v>353530</v>
      </c>
      <c r="B2402" s="8" t="str">
        <f aca="false">VLOOKUP(A2402,Municipios!$A$2:$B$5571,2,0)</f>
        <v>Palmital</v>
      </c>
      <c r="C2402" s="7" t="n">
        <v>36</v>
      </c>
      <c r="D2402" s="7" t="n">
        <v>0</v>
      </c>
      <c r="E2402" s="7" t="n">
        <v>2</v>
      </c>
      <c r="F2402" s="7" t="n">
        <v>0</v>
      </c>
      <c r="G2402" s="7" t="n">
        <v>11</v>
      </c>
      <c r="H2402" s="7" t="n">
        <v>0</v>
      </c>
      <c r="I2402" s="7" t="n">
        <v>2</v>
      </c>
      <c r="J2402" s="9" t="n">
        <f aca="false">VLOOKUP(A2402,população!$A$2:$E$5571,2,0)</f>
        <v>4570</v>
      </c>
      <c r="K2402" s="9" t="n">
        <f aca="false">VLOOKUP(A2402,população!$A$2:$E$5571,3,0)</f>
        <v>13168</v>
      </c>
      <c r="L2402" s="9" t="n">
        <f aca="false">VLOOKUP(A2402,população!$A$2:$E$5571,4,0)</f>
        <v>3552</v>
      </c>
      <c r="M2402" s="9" t="n">
        <f aca="false">VLOOKUP(A2402,população!$A$2:$E$5571,5,0)</f>
        <v>21290</v>
      </c>
    </row>
    <row r="2403" customFormat="false" ht="15" hidden="false" customHeight="false" outlineLevel="0" collapsed="false">
      <c r="A2403" s="7" t="n">
        <v>353540</v>
      </c>
      <c r="B2403" s="8" t="str">
        <f aca="false">VLOOKUP(A2403,Municipios!$A$2:$B$5571,2,0)</f>
        <v>Panorama</v>
      </c>
      <c r="C2403" s="7" t="n">
        <v>35</v>
      </c>
      <c r="D2403" s="7" t="n">
        <v>0</v>
      </c>
      <c r="E2403" s="7" t="n">
        <v>1</v>
      </c>
      <c r="F2403" s="7" t="n">
        <v>0</v>
      </c>
      <c r="G2403" s="7" t="n">
        <v>2</v>
      </c>
      <c r="H2403" s="7" t="n">
        <v>0</v>
      </c>
      <c r="I2403" s="7" t="n">
        <v>1</v>
      </c>
      <c r="J2403" s="9" t="n">
        <f aca="false">VLOOKUP(A2403,população!$A$2:$E$5571,2,0)</f>
        <v>3865</v>
      </c>
      <c r="K2403" s="9" t="n">
        <f aca="false">VLOOKUP(A2403,população!$A$2:$E$5571,3,0)</f>
        <v>9147</v>
      </c>
      <c r="L2403" s="9" t="n">
        <f aca="false">VLOOKUP(A2403,população!$A$2:$E$5571,4,0)</f>
        <v>1749</v>
      </c>
      <c r="M2403" s="9" t="n">
        <f aca="false">VLOOKUP(A2403,população!$A$2:$E$5571,5,0)</f>
        <v>14761</v>
      </c>
    </row>
    <row r="2404" customFormat="false" ht="15" hidden="false" customHeight="false" outlineLevel="0" collapsed="false">
      <c r="A2404" s="7" t="n">
        <v>353550</v>
      </c>
      <c r="B2404" s="8" t="str">
        <f aca="false">VLOOKUP(A2404,Municipios!$A$2:$B$5571,2,0)</f>
        <v>Paraguaçu Paulista</v>
      </c>
      <c r="C2404" s="7" t="n">
        <v>78</v>
      </c>
      <c r="D2404" s="7" t="n">
        <v>10</v>
      </c>
      <c r="E2404" s="7" t="n">
        <v>4</v>
      </c>
      <c r="F2404" s="7" t="n">
        <v>2</v>
      </c>
      <c r="G2404" s="7" t="n">
        <v>19</v>
      </c>
      <c r="H2404" s="7" t="n">
        <v>7</v>
      </c>
      <c r="I2404" s="7" t="n">
        <v>11</v>
      </c>
      <c r="J2404" s="9" t="n">
        <f aca="false">VLOOKUP(A2404,população!$A$2:$E$5571,2,0)</f>
        <v>10257</v>
      </c>
      <c r="K2404" s="9" t="n">
        <f aca="false">VLOOKUP(A2404,população!$A$2:$E$5571,3,0)</f>
        <v>27323</v>
      </c>
      <c r="L2404" s="9" t="n">
        <f aca="false">VLOOKUP(A2404,população!$A$2:$E$5571,4,0)</f>
        <v>5481</v>
      </c>
      <c r="M2404" s="9" t="n">
        <f aca="false">VLOOKUP(A2404,população!$A$2:$E$5571,5,0)</f>
        <v>43061</v>
      </c>
    </row>
    <row r="2405" customFormat="false" ht="15" hidden="false" customHeight="false" outlineLevel="0" collapsed="false">
      <c r="A2405" s="7" t="n">
        <v>353580</v>
      </c>
      <c r="B2405" s="8" t="str">
        <f aca="false">VLOOKUP(A2405,Municipios!$A$2:$B$5571,2,0)</f>
        <v>Paranapanema</v>
      </c>
      <c r="C2405" s="7" t="n">
        <v>30</v>
      </c>
      <c r="D2405" s="7" t="n">
        <v>0</v>
      </c>
      <c r="E2405" s="7" t="n">
        <v>1</v>
      </c>
      <c r="F2405" s="7" t="n">
        <v>0</v>
      </c>
      <c r="G2405" s="7" t="n">
        <v>2</v>
      </c>
      <c r="H2405" s="7" t="n">
        <v>0</v>
      </c>
      <c r="I2405" s="7" t="n">
        <v>2</v>
      </c>
      <c r="J2405" s="9" t="n">
        <f aca="false">VLOOKUP(A2405,população!$A$2:$E$5571,2,0)</f>
        <v>4932</v>
      </c>
      <c r="K2405" s="9" t="n">
        <f aca="false">VLOOKUP(A2405,população!$A$2:$E$5571,3,0)</f>
        <v>11396</v>
      </c>
      <c r="L2405" s="9" t="n">
        <f aca="false">VLOOKUP(A2405,população!$A$2:$E$5571,4,0)</f>
        <v>1816</v>
      </c>
      <c r="M2405" s="9" t="n">
        <f aca="false">VLOOKUP(A2405,população!$A$2:$E$5571,5,0)</f>
        <v>18144</v>
      </c>
    </row>
    <row r="2406" customFormat="false" ht="15" hidden="false" customHeight="false" outlineLevel="0" collapsed="false">
      <c r="A2406" s="7" t="n">
        <v>353600</v>
      </c>
      <c r="B2406" s="8" t="str">
        <f aca="false">VLOOKUP(A2406,Municipios!$A$2:$B$5571,2,0)</f>
        <v>Parapuã</v>
      </c>
      <c r="C2406" s="7" t="n">
        <v>26</v>
      </c>
      <c r="D2406" s="7" t="n">
        <v>0</v>
      </c>
      <c r="E2406" s="7" t="n">
        <v>3</v>
      </c>
      <c r="F2406" s="7" t="n">
        <v>0</v>
      </c>
      <c r="G2406" s="7" t="n">
        <v>6</v>
      </c>
      <c r="H2406" s="7" t="n">
        <v>0</v>
      </c>
      <c r="I2406" s="7" t="n">
        <v>1</v>
      </c>
      <c r="J2406" s="9" t="n">
        <f aca="false">VLOOKUP(A2406,população!$A$2:$E$5571,2,0)</f>
        <v>2156</v>
      </c>
      <c r="K2406" s="9" t="n">
        <f aca="false">VLOOKUP(A2406,população!$A$2:$E$5571,3,0)</f>
        <v>6707</v>
      </c>
      <c r="L2406" s="9" t="n">
        <f aca="false">VLOOKUP(A2406,população!$A$2:$E$5571,4,0)</f>
        <v>1874</v>
      </c>
      <c r="M2406" s="9" t="n">
        <f aca="false">VLOOKUP(A2406,população!$A$2:$E$5571,5,0)</f>
        <v>10737</v>
      </c>
    </row>
    <row r="2407" customFormat="false" ht="15" hidden="false" customHeight="false" outlineLevel="0" collapsed="false">
      <c r="A2407" s="7" t="n">
        <v>353620</v>
      </c>
      <c r="B2407" s="8" t="str">
        <f aca="false">VLOOKUP(A2407,Municipios!$A$2:$B$5571,2,0)</f>
        <v>Pariquera-Açu</v>
      </c>
      <c r="C2407" s="7" t="n">
        <v>135</v>
      </c>
      <c r="D2407" s="7" t="n">
        <v>16</v>
      </c>
      <c r="E2407" s="7" t="n">
        <v>7</v>
      </c>
      <c r="F2407" s="7" t="n">
        <v>2</v>
      </c>
      <c r="G2407" s="7" t="n">
        <v>84</v>
      </c>
      <c r="H2407" s="7" t="n">
        <v>14</v>
      </c>
      <c r="I2407" s="7" t="n">
        <v>30</v>
      </c>
      <c r="J2407" s="9" t="n">
        <f aca="false">VLOOKUP(A2407,população!$A$2:$E$5571,2,0)</f>
        <v>5197</v>
      </c>
      <c r="K2407" s="9" t="n">
        <f aca="false">VLOOKUP(A2407,população!$A$2:$E$5571,3,0)</f>
        <v>11269</v>
      </c>
      <c r="L2407" s="9" t="n">
        <f aca="false">VLOOKUP(A2407,população!$A$2:$E$5571,4,0)</f>
        <v>2347</v>
      </c>
      <c r="M2407" s="9" t="n">
        <f aca="false">VLOOKUP(A2407,população!$A$2:$E$5571,5,0)</f>
        <v>18813</v>
      </c>
    </row>
    <row r="2408" customFormat="false" ht="15" hidden="false" customHeight="false" outlineLevel="0" collapsed="false">
      <c r="A2408" s="7" t="n">
        <v>353630</v>
      </c>
      <c r="B2408" s="8" t="str">
        <f aca="false">VLOOKUP(A2408,Municipios!$A$2:$B$5571,2,0)</f>
        <v>Patrocínio Paulista</v>
      </c>
      <c r="C2408" s="7" t="n">
        <v>23</v>
      </c>
      <c r="D2408" s="7" t="n">
        <v>0</v>
      </c>
      <c r="E2408" s="7" t="n">
        <v>2</v>
      </c>
      <c r="F2408" s="7" t="n">
        <v>0</v>
      </c>
      <c r="G2408" s="7" t="n">
        <v>6</v>
      </c>
      <c r="H2408" s="7" t="n">
        <v>0</v>
      </c>
      <c r="I2408" s="7" t="n">
        <v>1</v>
      </c>
      <c r="J2408" s="9" t="n">
        <f aca="false">VLOOKUP(A2408,população!$A$2:$E$5571,2,0)</f>
        <v>3425</v>
      </c>
      <c r="K2408" s="9" t="n">
        <f aca="false">VLOOKUP(A2408,população!$A$2:$E$5571,3,0)</f>
        <v>8374</v>
      </c>
      <c r="L2408" s="9" t="n">
        <f aca="false">VLOOKUP(A2408,população!$A$2:$E$5571,4,0)</f>
        <v>1559</v>
      </c>
      <c r="M2408" s="9" t="n">
        <f aca="false">VLOOKUP(A2408,população!$A$2:$E$5571,5,0)</f>
        <v>13358</v>
      </c>
    </row>
    <row r="2409" customFormat="false" ht="15" hidden="false" customHeight="false" outlineLevel="0" collapsed="false">
      <c r="A2409" s="7" t="n">
        <v>353650</v>
      </c>
      <c r="B2409" s="8" t="str">
        <f aca="false">VLOOKUP(A2409,Municipios!$A$2:$B$5571,2,0)</f>
        <v>Paulínia</v>
      </c>
      <c r="C2409" s="7" t="n">
        <v>93</v>
      </c>
      <c r="D2409" s="7" t="n">
        <v>4</v>
      </c>
      <c r="E2409" s="7" t="n">
        <v>9</v>
      </c>
      <c r="F2409" s="7" t="n">
        <v>1</v>
      </c>
      <c r="G2409" s="7" t="n">
        <v>51</v>
      </c>
      <c r="H2409" s="7" t="n">
        <v>4</v>
      </c>
      <c r="I2409" s="7" t="n">
        <v>12</v>
      </c>
      <c r="J2409" s="9" t="n">
        <f aca="false">VLOOKUP(A2409,população!$A$2:$E$5571,2,0)</f>
        <v>22506</v>
      </c>
      <c r="K2409" s="9" t="n">
        <f aca="false">VLOOKUP(A2409,população!$A$2:$E$5571,3,0)</f>
        <v>58632</v>
      </c>
      <c r="L2409" s="9" t="n">
        <f aca="false">VLOOKUP(A2409,população!$A$2:$E$5571,4,0)</f>
        <v>7272</v>
      </c>
      <c r="M2409" s="9" t="n">
        <f aca="false">VLOOKUP(A2409,população!$A$2:$E$5571,5,0)</f>
        <v>88410</v>
      </c>
    </row>
    <row r="2410" customFormat="false" ht="15" hidden="false" customHeight="false" outlineLevel="0" collapsed="false">
      <c r="A2410" s="7" t="n">
        <v>353660</v>
      </c>
      <c r="B2410" s="8" t="str">
        <f aca="false">VLOOKUP(A2410,Municipios!$A$2:$B$5571,2,0)</f>
        <v>Paulo de Faria</v>
      </c>
      <c r="C2410" s="7" t="n">
        <v>18</v>
      </c>
      <c r="D2410" s="7" t="n">
        <v>0</v>
      </c>
      <c r="E2410" s="7" t="n">
        <v>1</v>
      </c>
      <c r="F2410" s="7" t="n">
        <v>0</v>
      </c>
      <c r="G2410" s="7" t="n">
        <v>1</v>
      </c>
      <c r="H2410" s="7" t="n">
        <v>0</v>
      </c>
      <c r="I2410" s="7" t="n">
        <v>1</v>
      </c>
      <c r="J2410" s="9" t="n">
        <f aca="false">VLOOKUP(A2410,população!$A$2:$E$5571,2,0)</f>
        <v>1832</v>
      </c>
      <c r="K2410" s="9" t="n">
        <f aca="false">VLOOKUP(A2410,população!$A$2:$E$5571,3,0)</f>
        <v>5411</v>
      </c>
      <c r="L2410" s="9" t="n">
        <f aca="false">VLOOKUP(A2410,população!$A$2:$E$5571,4,0)</f>
        <v>1187</v>
      </c>
      <c r="M2410" s="9" t="n">
        <f aca="false">VLOOKUP(A2410,população!$A$2:$E$5571,5,0)</f>
        <v>8430</v>
      </c>
    </row>
    <row r="2411" customFormat="false" ht="15" hidden="false" customHeight="false" outlineLevel="0" collapsed="false">
      <c r="A2411" s="7" t="n">
        <v>353670</v>
      </c>
      <c r="B2411" s="8" t="str">
        <f aca="false">VLOOKUP(A2411,Municipios!$A$2:$B$5571,2,0)</f>
        <v>Pederneiras</v>
      </c>
      <c r="C2411" s="7" t="n">
        <v>52</v>
      </c>
      <c r="D2411" s="7" t="n">
        <v>0</v>
      </c>
      <c r="E2411" s="7" t="n">
        <v>3</v>
      </c>
      <c r="F2411" s="7" t="n">
        <v>0</v>
      </c>
      <c r="G2411" s="7" t="n">
        <v>15</v>
      </c>
      <c r="H2411" s="7" t="n">
        <v>0</v>
      </c>
      <c r="I2411" s="7" t="n">
        <v>7</v>
      </c>
      <c r="J2411" s="9" t="n">
        <f aca="false">VLOOKUP(A2411,população!$A$2:$E$5571,2,0)</f>
        <v>10609</v>
      </c>
      <c r="K2411" s="9" t="n">
        <f aca="false">VLOOKUP(A2411,população!$A$2:$E$5571,3,0)</f>
        <v>26911</v>
      </c>
      <c r="L2411" s="9" t="n">
        <f aca="false">VLOOKUP(A2411,população!$A$2:$E$5571,4,0)</f>
        <v>4858</v>
      </c>
      <c r="M2411" s="9" t="n">
        <f aca="false">VLOOKUP(A2411,população!$A$2:$E$5571,5,0)</f>
        <v>42378</v>
      </c>
    </row>
    <row r="2412" customFormat="false" ht="15" hidden="false" customHeight="false" outlineLevel="0" collapsed="false">
      <c r="A2412" s="7" t="n">
        <v>353700</v>
      </c>
      <c r="B2412" s="8" t="str">
        <f aca="false">VLOOKUP(A2412,Municipios!$A$2:$B$5571,2,0)</f>
        <v>Pedregulho</v>
      </c>
      <c r="C2412" s="7" t="n">
        <v>55</v>
      </c>
      <c r="D2412" s="7" t="n">
        <v>0</v>
      </c>
      <c r="E2412" s="7" t="n">
        <v>1</v>
      </c>
      <c r="F2412" s="7" t="n">
        <v>0</v>
      </c>
      <c r="G2412" s="7" t="n">
        <v>6</v>
      </c>
      <c r="H2412" s="7" t="n">
        <v>0</v>
      </c>
      <c r="I2412" s="7" t="n">
        <v>2</v>
      </c>
      <c r="J2412" s="9" t="n">
        <f aca="false">VLOOKUP(A2412,população!$A$2:$E$5571,2,0)</f>
        <v>3784</v>
      </c>
      <c r="K2412" s="9" t="n">
        <f aca="false">VLOOKUP(A2412,população!$A$2:$E$5571,3,0)</f>
        <v>10015</v>
      </c>
      <c r="L2412" s="9" t="n">
        <f aca="false">VLOOKUP(A2412,população!$A$2:$E$5571,4,0)</f>
        <v>1891</v>
      </c>
      <c r="M2412" s="9" t="n">
        <f aca="false">VLOOKUP(A2412,população!$A$2:$E$5571,5,0)</f>
        <v>15690</v>
      </c>
    </row>
    <row r="2413" customFormat="false" ht="15" hidden="false" customHeight="false" outlineLevel="0" collapsed="false">
      <c r="A2413" s="7" t="n">
        <v>353710</v>
      </c>
      <c r="B2413" s="8" t="str">
        <f aca="false">VLOOKUP(A2413,Municipios!$A$2:$B$5571,2,0)</f>
        <v>Pedreira</v>
      </c>
      <c r="C2413" s="7" t="n">
        <v>98</v>
      </c>
      <c r="D2413" s="7" t="n">
        <v>0</v>
      </c>
      <c r="E2413" s="7" t="n">
        <v>3</v>
      </c>
      <c r="F2413" s="7" t="n">
        <v>0</v>
      </c>
      <c r="G2413" s="7" t="n">
        <v>9</v>
      </c>
      <c r="H2413" s="7" t="n">
        <v>0</v>
      </c>
      <c r="I2413" s="7" t="n">
        <v>4</v>
      </c>
      <c r="J2413" s="9" t="n">
        <f aca="false">VLOOKUP(A2413,população!$A$2:$E$5571,2,0)</f>
        <v>8979</v>
      </c>
      <c r="K2413" s="9" t="n">
        <f aca="false">VLOOKUP(A2413,população!$A$2:$E$5571,3,0)</f>
        <v>28433</v>
      </c>
      <c r="L2413" s="9" t="n">
        <f aca="false">VLOOKUP(A2413,população!$A$2:$E$5571,4,0)</f>
        <v>4969</v>
      </c>
      <c r="M2413" s="9" t="n">
        <f aca="false">VLOOKUP(A2413,população!$A$2:$E$5571,5,0)</f>
        <v>42381</v>
      </c>
    </row>
    <row r="2414" customFormat="false" ht="15" hidden="false" customHeight="false" outlineLevel="0" collapsed="false">
      <c r="A2414" s="7" t="n">
        <v>353730</v>
      </c>
      <c r="B2414" s="8" t="str">
        <f aca="false">VLOOKUP(A2414,Municipios!$A$2:$B$5571,2,0)</f>
        <v>Penápolis</v>
      </c>
      <c r="C2414" s="7" t="n">
        <v>173</v>
      </c>
      <c r="D2414" s="7" t="n">
        <v>8</v>
      </c>
      <c r="E2414" s="7" t="n">
        <v>4</v>
      </c>
      <c r="F2414" s="7" t="n">
        <v>1</v>
      </c>
      <c r="G2414" s="7" t="n">
        <v>57</v>
      </c>
      <c r="H2414" s="7" t="n">
        <v>4</v>
      </c>
      <c r="I2414" s="7" t="n">
        <v>8</v>
      </c>
      <c r="J2414" s="9" t="n">
        <f aca="false">VLOOKUP(A2414,população!$A$2:$E$5571,2,0)</f>
        <v>13068</v>
      </c>
      <c r="K2414" s="9" t="n">
        <f aca="false">VLOOKUP(A2414,população!$A$2:$E$5571,3,0)</f>
        <v>37638</v>
      </c>
      <c r="L2414" s="9" t="n">
        <f aca="false">VLOOKUP(A2414,população!$A$2:$E$5571,4,0)</f>
        <v>8914</v>
      </c>
      <c r="M2414" s="9" t="n">
        <f aca="false">VLOOKUP(A2414,população!$A$2:$E$5571,5,0)</f>
        <v>59620</v>
      </c>
    </row>
    <row r="2415" customFormat="false" ht="15" hidden="false" customHeight="false" outlineLevel="0" collapsed="false">
      <c r="A2415" s="7" t="n">
        <v>353740</v>
      </c>
      <c r="B2415" s="8" t="str">
        <f aca="false">VLOOKUP(A2415,Municipios!$A$2:$B$5571,2,0)</f>
        <v>Pereira Barreto</v>
      </c>
      <c r="C2415" s="7" t="n">
        <v>47</v>
      </c>
      <c r="D2415" s="7" t="n">
        <v>0</v>
      </c>
      <c r="E2415" s="7" t="n">
        <v>3</v>
      </c>
      <c r="F2415" s="7" t="n">
        <v>0</v>
      </c>
      <c r="G2415" s="7" t="n">
        <v>10</v>
      </c>
      <c r="H2415" s="7" t="n">
        <v>0</v>
      </c>
      <c r="I2415" s="7" t="n">
        <v>1</v>
      </c>
      <c r="J2415" s="9" t="n">
        <f aca="false">VLOOKUP(A2415,população!$A$2:$E$5571,2,0)</f>
        <v>5405</v>
      </c>
      <c r="K2415" s="9" t="n">
        <f aca="false">VLOOKUP(A2415,população!$A$2:$E$5571,3,0)</f>
        <v>15690</v>
      </c>
      <c r="L2415" s="9" t="n">
        <f aca="false">VLOOKUP(A2415,população!$A$2:$E$5571,4,0)</f>
        <v>3694</v>
      </c>
      <c r="M2415" s="9" t="n">
        <f aca="false">VLOOKUP(A2415,população!$A$2:$E$5571,5,0)</f>
        <v>24789</v>
      </c>
    </row>
    <row r="2416" customFormat="false" ht="15" hidden="false" customHeight="false" outlineLevel="0" collapsed="false">
      <c r="A2416" s="7" t="n">
        <v>353760</v>
      </c>
      <c r="B2416" s="8" t="str">
        <f aca="false">VLOOKUP(A2416,Municipios!$A$2:$B$5571,2,0)</f>
        <v>Peruíbe</v>
      </c>
      <c r="C2416" s="7" t="n">
        <v>14</v>
      </c>
      <c r="D2416" s="7" t="n">
        <v>0</v>
      </c>
      <c r="E2416" s="7" t="n">
        <v>0</v>
      </c>
      <c r="F2416" s="7" t="n">
        <v>0</v>
      </c>
      <c r="G2416" s="7" t="n">
        <v>0</v>
      </c>
      <c r="H2416" s="7" t="n">
        <v>0</v>
      </c>
      <c r="I2416" s="7" t="n">
        <v>0</v>
      </c>
      <c r="J2416" s="9" t="n">
        <f aca="false">VLOOKUP(A2416,população!$A$2:$E$5571,2,0)</f>
        <v>16720</v>
      </c>
      <c r="K2416" s="9" t="n">
        <f aca="false">VLOOKUP(A2416,população!$A$2:$E$5571,3,0)</f>
        <v>35712</v>
      </c>
      <c r="L2416" s="9" t="n">
        <f aca="false">VLOOKUP(A2416,população!$A$2:$E$5571,4,0)</f>
        <v>9129</v>
      </c>
      <c r="M2416" s="9" t="n">
        <f aca="false">VLOOKUP(A2416,população!$A$2:$E$5571,5,0)</f>
        <v>61561</v>
      </c>
    </row>
    <row r="2417" customFormat="false" ht="15" hidden="false" customHeight="false" outlineLevel="0" collapsed="false">
      <c r="A2417" s="7" t="n">
        <v>353780</v>
      </c>
      <c r="B2417" s="8" t="str">
        <f aca="false">VLOOKUP(A2417,Municipios!$A$2:$B$5571,2,0)</f>
        <v>Piedade</v>
      </c>
      <c r="C2417" s="7" t="n">
        <v>50</v>
      </c>
      <c r="D2417" s="7" t="n">
        <v>0</v>
      </c>
      <c r="E2417" s="7" t="n">
        <v>7</v>
      </c>
      <c r="F2417" s="7" t="n">
        <v>0</v>
      </c>
      <c r="G2417" s="7" t="n">
        <v>19</v>
      </c>
      <c r="H2417" s="7" t="n">
        <v>0</v>
      </c>
      <c r="I2417" s="7" t="n">
        <v>3</v>
      </c>
      <c r="J2417" s="9" t="n">
        <f aca="false">VLOOKUP(A2417,população!$A$2:$E$5571,2,0)</f>
        <v>13143</v>
      </c>
      <c r="K2417" s="9" t="n">
        <f aca="false">VLOOKUP(A2417,população!$A$2:$E$5571,3,0)</f>
        <v>32898</v>
      </c>
      <c r="L2417" s="9" t="n">
        <f aca="false">VLOOKUP(A2417,população!$A$2:$E$5571,4,0)</f>
        <v>6618</v>
      </c>
      <c r="M2417" s="9" t="n">
        <f aca="false">VLOOKUP(A2417,população!$A$2:$E$5571,5,0)</f>
        <v>52659</v>
      </c>
    </row>
    <row r="2418" customFormat="false" ht="15" hidden="false" customHeight="false" outlineLevel="0" collapsed="false">
      <c r="A2418" s="7" t="n">
        <v>353790</v>
      </c>
      <c r="B2418" s="8" t="str">
        <f aca="false">VLOOKUP(A2418,Municipios!$A$2:$B$5571,2,0)</f>
        <v>Pilar do Sul</v>
      </c>
      <c r="C2418" s="7" t="n">
        <v>27</v>
      </c>
      <c r="D2418" s="7" t="n">
        <v>0</v>
      </c>
      <c r="E2418" s="7" t="n">
        <v>3</v>
      </c>
      <c r="F2418" s="7" t="n">
        <v>0</v>
      </c>
      <c r="G2418" s="7" t="n">
        <v>10</v>
      </c>
      <c r="H2418" s="7" t="n">
        <v>0</v>
      </c>
      <c r="I2418" s="7" t="n">
        <v>2</v>
      </c>
      <c r="J2418" s="9" t="n">
        <f aca="false">VLOOKUP(A2418,população!$A$2:$E$5571,2,0)</f>
        <v>7091</v>
      </c>
      <c r="K2418" s="9" t="n">
        <f aca="false">VLOOKUP(A2418,população!$A$2:$E$5571,3,0)</f>
        <v>16591</v>
      </c>
      <c r="L2418" s="9" t="n">
        <f aca="false">VLOOKUP(A2418,população!$A$2:$E$5571,4,0)</f>
        <v>3231</v>
      </c>
      <c r="M2418" s="9" t="n">
        <f aca="false">VLOOKUP(A2418,população!$A$2:$E$5571,5,0)</f>
        <v>26913</v>
      </c>
    </row>
    <row r="2419" customFormat="false" ht="15" hidden="false" customHeight="false" outlineLevel="0" collapsed="false">
      <c r="A2419" s="7" t="n">
        <v>353800</v>
      </c>
      <c r="B2419" s="8" t="str">
        <f aca="false">VLOOKUP(A2419,Municipios!$A$2:$B$5571,2,0)</f>
        <v>Pindamonhangaba</v>
      </c>
      <c r="C2419" s="7" t="n">
        <v>127</v>
      </c>
      <c r="D2419" s="7" t="n">
        <v>14</v>
      </c>
      <c r="E2419" s="7" t="n">
        <v>11</v>
      </c>
      <c r="F2419" s="7" t="n">
        <v>1</v>
      </c>
      <c r="G2419" s="7" t="n">
        <v>81</v>
      </c>
      <c r="H2419" s="7" t="n">
        <v>14</v>
      </c>
      <c r="I2419" s="7" t="n">
        <v>31</v>
      </c>
      <c r="J2419" s="9" t="n">
        <f aca="false">VLOOKUP(A2419,população!$A$2:$E$5571,2,0)</f>
        <v>38893</v>
      </c>
      <c r="K2419" s="9" t="n">
        <f aca="false">VLOOKUP(A2419,população!$A$2:$E$5571,3,0)</f>
        <v>97622</v>
      </c>
      <c r="L2419" s="9" t="n">
        <f aca="false">VLOOKUP(A2419,população!$A$2:$E$5571,4,0)</f>
        <v>15313</v>
      </c>
      <c r="M2419" s="9" t="n">
        <f aca="false">VLOOKUP(A2419,população!$A$2:$E$5571,5,0)</f>
        <v>151828</v>
      </c>
    </row>
    <row r="2420" customFormat="false" ht="15" hidden="false" customHeight="false" outlineLevel="0" collapsed="false">
      <c r="A2420" s="7" t="n">
        <v>353860</v>
      </c>
      <c r="B2420" s="8" t="str">
        <f aca="false">VLOOKUP(A2420,Municipios!$A$2:$B$5571,2,0)</f>
        <v>Piracaia</v>
      </c>
      <c r="C2420" s="7" t="n">
        <v>29</v>
      </c>
      <c r="D2420" s="7" t="n">
        <v>0</v>
      </c>
      <c r="E2420" s="7" t="n">
        <v>2</v>
      </c>
      <c r="F2420" s="7" t="n">
        <v>0</v>
      </c>
      <c r="G2420" s="7" t="n">
        <v>3</v>
      </c>
      <c r="H2420" s="7" t="n">
        <v>0</v>
      </c>
      <c r="I2420" s="7" t="n">
        <v>2</v>
      </c>
      <c r="J2420" s="9" t="n">
        <f aca="false">VLOOKUP(A2420,população!$A$2:$E$5571,2,0)</f>
        <v>6103</v>
      </c>
      <c r="K2420" s="9" t="n">
        <f aca="false">VLOOKUP(A2420,população!$A$2:$E$5571,3,0)</f>
        <v>16076</v>
      </c>
      <c r="L2420" s="9" t="n">
        <f aca="false">VLOOKUP(A2420,população!$A$2:$E$5571,4,0)</f>
        <v>3404</v>
      </c>
      <c r="M2420" s="9" t="n">
        <f aca="false">VLOOKUP(A2420,população!$A$2:$E$5571,5,0)</f>
        <v>25583</v>
      </c>
    </row>
    <row r="2421" customFormat="false" ht="15" hidden="false" customHeight="false" outlineLevel="0" collapsed="false">
      <c r="A2421" s="7" t="n">
        <v>353870</v>
      </c>
      <c r="B2421" s="8" t="str">
        <f aca="false">VLOOKUP(A2421,Municipios!$A$2:$B$5571,2,0)</f>
        <v>Piracicaba</v>
      </c>
      <c r="C2421" s="7" t="n">
        <v>293</v>
      </c>
      <c r="D2421" s="7" t="n">
        <v>61</v>
      </c>
      <c r="E2421" s="7" t="n">
        <v>25</v>
      </c>
      <c r="F2421" s="7" t="n">
        <v>3</v>
      </c>
      <c r="G2421" s="7" t="n">
        <v>215</v>
      </c>
      <c r="H2421" s="7" t="n">
        <v>52</v>
      </c>
      <c r="I2421" s="7" t="n">
        <v>151</v>
      </c>
      <c r="J2421" s="9" t="n">
        <f aca="false">VLOOKUP(A2421,população!$A$2:$E$5571,2,0)</f>
        <v>85917</v>
      </c>
      <c r="K2421" s="9" t="n">
        <f aca="false">VLOOKUP(A2421,população!$A$2:$E$5571,3,0)</f>
        <v>242486</v>
      </c>
      <c r="L2421" s="9" t="n">
        <f aca="false">VLOOKUP(A2421,população!$A$2:$E$5571,4,0)</f>
        <v>46223</v>
      </c>
      <c r="M2421" s="9" t="n">
        <f aca="false">VLOOKUP(A2421,população!$A$2:$E$5571,5,0)</f>
        <v>374626</v>
      </c>
    </row>
    <row r="2422" customFormat="false" ht="15" hidden="false" customHeight="false" outlineLevel="0" collapsed="false">
      <c r="A2422" s="7" t="n">
        <v>353880</v>
      </c>
      <c r="B2422" s="8" t="str">
        <f aca="false">VLOOKUP(A2422,Municipios!$A$2:$B$5571,2,0)</f>
        <v>Piraju</v>
      </c>
      <c r="C2422" s="7" t="n">
        <v>58</v>
      </c>
      <c r="D2422" s="7" t="n">
        <v>0</v>
      </c>
      <c r="E2422" s="7" t="n">
        <v>5</v>
      </c>
      <c r="F2422" s="7" t="n">
        <v>0</v>
      </c>
      <c r="G2422" s="7" t="n">
        <v>16</v>
      </c>
      <c r="H2422" s="7" t="n">
        <v>0</v>
      </c>
      <c r="I2422" s="7" t="n">
        <v>3</v>
      </c>
      <c r="J2422" s="9" t="n">
        <f aca="false">VLOOKUP(A2422,população!$A$2:$E$5571,2,0)</f>
        <v>6654</v>
      </c>
      <c r="K2422" s="9" t="n">
        <f aca="false">VLOOKUP(A2422,população!$A$2:$E$5571,3,0)</f>
        <v>17792</v>
      </c>
      <c r="L2422" s="9" t="n">
        <f aca="false">VLOOKUP(A2422,população!$A$2:$E$5571,4,0)</f>
        <v>4219</v>
      </c>
      <c r="M2422" s="9" t="n">
        <f aca="false">VLOOKUP(A2422,população!$A$2:$E$5571,5,0)</f>
        <v>28665</v>
      </c>
    </row>
    <row r="2423" customFormat="false" ht="15" hidden="false" customHeight="false" outlineLevel="0" collapsed="false">
      <c r="A2423" s="7" t="n">
        <v>353890</v>
      </c>
      <c r="B2423" s="8" t="str">
        <f aca="false">VLOOKUP(A2423,Municipios!$A$2:$B$5571,2,0)</f>
        <v>Pirajuí</v>
      </c>
      <c r="C2423" s="7" t="n">
        <v>67</v>
      </c>
      <c r="D2423" s="7" t="n">
        <v>0</v>
      </c>
      <c r="E2423" s="7" t="n">
        <v>2</v>
      </c>
      <c r="F2423" s="7" t="n">
        <v>0</v>
      </c>
      <c r="G2423" s="7" t="n">
        <v>43</v>
      </c>
      <c r="H2423" s="7" t="n">
        <v>0</v>
      </c>
      <c r="I2423" s="7" t="n">
        <v>4</v>
      </c>
      <c r="J2423" s="9" t="n">
        <f aca="false">VLOOKUP(A2423,população!$A$2:$E$5571,2,0)</f>
        <v>4265</v>
      </c>
      <c r="K2423" s="9" t="n">
        <f aca="false">VLOOKUP(A2423,população!$A$2:$E$5571,3,0)</f>
        <v>15625</v>
      </c>
      <c r="L2423" s="9" t="n">
        <f aca="false">VLOOKUP(A2423,população!$A$2:$E$5571,4,0)</f>
        <v>3150</v>
      </c>
      <c r="M2423" s="9" t="n">
        <f aca="false">VLOOKUP(A2423,população!$A$2:$E$5571,5,0)</f>
        <v>23040</v>
      </c>
    </row>
    <row r="2424" customFormat="false" ht="15" hidden="false" customHeight="false" outlineLevel="0" collapsed="false">
      <c r="A2424" s="7" t="n">
        <v>353900</v>
      </c>
      <c r="B2424" s="8" t="str">
        <f aca="false">VLOOKUP(A2424,Municipios!$A$2:$B$5571,2,0)</f>
        <v>Pirangi</v>
      </c>
      <c r="C2424" s="7" t="n">
        <v>9</v>
      </c>
      <c r="D2424" s="7" t="n">
        <v>0</v>
      </c>
      <c r="E2424" s="7" t="n">
        <v>2</v>
      </c>
      <c r="F2424" s="7" t="n">
        <v>0</v>
      </c>
      <c r="G2424" s="7" t="n">
        <v>4</v>
      </c>
      <c r="H2424" s="7" t="n">
        <v>0</v>
      </c>
      <c r="I2424" s="7" t="n">
        <v>1</v>
      </c>
      <c r="J2424" s="9" t="n">
        <f aca="false">VLOOKUP(A2424,população!$A$2:$E$5571,2,0)</f>
        <v>2168</v>
      </c>
      <c r="K2424" s="9" t="n">
        <f aca="false">VLOOKUP(A2424,população!$A$2:$E$5571,3,0)</f>
        <v>6912</v>
      </c>
      <c r="L2424" s="9" t="n">
        <f aca="false">VLOOKUP(A2424,população!$A$2:$E$5571,4,0)</f>
        <v>1693</v>
      </c>
      <c r="M2424" s="9" t="n">
        <f aca="false">VLOOKUP(A2424,população!$A$2:$E$5571,5,0)</f>
        <v>10773</v>
      </c>
    </row>
    <row r="2425" customFormat="false" ht="15" hidden="false" customHeight="false" outlineLevel="0" collapsed="false">
      <c r="A2425" s="7" t="n">
        <v>353930</v>
      </c>
      <c r="B2425" s="8" t="str">
        <f aca="false">VLOOKUP(A2425,Municipios!$A$2:$B$5571,2,0)</f>
        <v>Pirassununga</v>
      </c>
      <c r="C2425" s="7" t="n">
        <v>57</v>
      </c>
      <c r="D2425" s="7" t="n">
        <v>6</v>
      </c>
      <c r="E2425" s="7" t="n">
        <v>4</v>
      </c>
      <c r="F2425" s="7" t="n">
        <v>2</v>
      </c>
      <c r="G2425" s="7" t="n">
        <v>18</v>
      </c>
      <c r="H2425" s="7" t="n">
        <v>5</v>
      </c>
      <c r="I2425" s="7" t="n">
        <v>18</v>
      </c>
      <c r="J2425" s="9" t="n">
        <f aca="false">VLOOKUP(A2425,população!$A$2:$E$5571,2,0)</f>
        <v>15456</v>
      </c>
      <c r="K2425" s="9" t="n">
        <f aca="false">VLOOKUP(A2425,população!$A$2:$E$5571,3,0)</f>
        <v>45349</v>
      </c>
      <c r="L2425" s="9" t="n">
        <f aca="false">VLOOKUP(A2425,população!$A$2:$E$5571,4,0)</f>
        <v>10222</v>
      </c>
      <c r="M2425" s="9" t="n">
        <f aca="false">VLOOKUP(A2425,população!$A$2:$E$5571,5,0)</f>
        <v>71027</v>
      </c>
    </row>
    <row r="2426" customFormat="false" ht="15" hidden="false" customHeight="false" outlineLevel="0" collapsed="false">
      <c r="A2426" s="7" t="n">
        <v>353940</v>
      </c>
      <c r="B2426" s="8" t="str">
        <f aca="false">VLOOKUP(A2426,Municipios!$A$2:$B$5571,2,0)</f>
        <v>Piratininga</v>
      </c>
      <c r="C2426" s="7" t="n">
        <v>25</v>
      </c>
      <c r="D2426" s="7" t="n">
        <v>0</v>
      </c>
      <c r="E2426" s="7" t="n">
        <v>2</v>
      </c>
      <c r="F2426" s="7" t="n">
        <v>0</v>
      </c>
      <c r="G2426" s="7" t="n">
        <v>3</v>
      </c>
      <c r="H2426" s="7" t="n">
        <v>0</v>
      </c>
      <c r="I2426" s="7" t="n">
        <v>0</v>
      </c>
      <c r="J2426" s="9" t="n">
        <f aca="false">VLOOKUP(A2426,população!$A$2:$E$5571,2,0)</f>
        <v>2945</v>
      </c>
      <c r="K2426" s="9" t="n">
        <f aca="false">VLOOKUP(A2426,população!$A$2:$E$5571,3,0)</f>
        <v>7757</v>
      </c>
      <c r="L2426" s="9" t="n">
        <f aca="false">VLOOKUP(A2426,população!$A$2:$E$5571,4,0)</f>
        <v>1824</v>
      </c>
      <c r="M2426" s="9" t="n">
        <f aca="false">VLOOKUP(A2426,população!$A$2:$E$5571,5,0)</f>
        <v>12526</v>
      </c>
    </row>
    <row r="2427" customFormat="false" ht="15" hidden="false" customHeight="false" outlineLevel="0" collapsed="false">
      <c r="A2427" s="7" t="n">
        <v>353950</v>
      </c>
      <c r="B2427" s="8" t="str">
        <f aca="false">VLOOKUP(A2427,Municipios!$A$2:$B$5571,2,0)</f>
        <v>Pitangueiras</v>
      </c>
      <c r="C2427" s="7" t="n">
        <v>32</v>
      </c>
      <c r="D2427" s="7" t="n">
        <v>0</v>
      </c>
      <c r="E2427" s="7" t="n">
        <v>2</v>
      </c>
      <c r="F2427" s="7" t="n">
        <v>0</v>
      </c>
      <c r="G2427" s="7" t="n">
        <v>11</v>
      </c>
      <c r="H2427" s="7" t="n">
        <v>0</v>
      </c>
      <c r="I2427" s="7" t="n">
        <v>4</v>
      </c>
      <c r="J2427" s="9" t="n">
        <f aca="false">VLOOKUP(A2427,população!$A$2:$E$5571,2,0)</f>
        <v>9162</v>
      </c>
      <c r="K2427" s="9" t="n">
        <f aca="false">VLOOKUP(A2427,população!$A$2:$E$5571,3,0)</f>
        <v>22791</v>
      </c>
      <c r="L2427" s="9" t="n">
        <f aca="false">VLOOKUP(A2427,população!$A$2:$E$5571,4,0)</f>
        <v>3542</v>
      </c>
      <c r="M2427" s="9" t="n">
        <f aca="false">VLOOKUP(A2427,população!$A$2:$E$5571,5,0)</f>
        <v>35495</v>
      </c>
    </row>
    <row r="2428" customFormat="false" ht="15" hidden="false" customHeight="false" outlineLevel="0" collapsed="false">
      <c r="A2428" s="7" t="n">
        <v>353980</v>
      </c>
      <c r="B2428" s="8" t="str">
        <f aca="false">VLOOKUP(A2428,Municipios!$A$2:$B$5571,2,0)</f>
        <v>Poá</v>
      </c>
      <c r="C2428" s="7" t="n">
        <v>36</v>
      </c>
      <c r="D2428" s="7" t="n">
        <v>0</v>
      </c>
      <c r="E2428" s="7" t="n">
        <v>4</v>
      </c>
      <c r="F2428" s="7" t="n">
        <v>0</v>
      </c>
      <c r="G2428" s="7" t="n">
        <v>10</v>
      </c>
      <c r="H2428" s="7" t="n">
        <v>0</v>
      </c>
      <c r="I2428" s="7" t="n">
        <v>2</v>
      </c>
      <c r="J2428" s="9" t="n">
        <f aca="false">VLOOKUP(A2428,população!$A$2:$E$5571,2,0)</f>
        <v>28462</v>
      </c>
      <c r="K2428" s="9" t="n">
        <f aca="false">VLOOKUP(A2428,população!$A$2:$E$5571,3,0)</f>
        <v>70414</v>
      </c>
      <c r="L2428" s="9" t="n">
        <f aca="false">VLOOKUP(A2428,população!$A$2:$E$5571,4,0)</f>
        <v>9377</v>
      </c>
      <c r="M2428" s="9" t="n">
        <f aca="false">VLOOKUP(A2428,população!$A$2:$E$5571,5,0)</f>
        <v>108253</v>
      </c>
    </row>
    <row r="2429" customFormat="false" ht="15" hidden="false" customHeight="false" outlineLevel="0" collapsed="false">
      <c r="A2429" s="7" t="n">
        <v>354000</v>
      </c>
      <c r="B2429" s="8" t="str">
        <f aca="false">VLOOKUP(A2429,Municipios!$A$2:$B$5571,2,0)</f>
        <v>Pompéia</v>
      </c>
      <c r="C2429" s="7" t="n">
        <v>14</v>
      </c>
      <c r="D2429" s="7" t="n">
        <v>0</v>
      </c>
      <c r="E2429" s="7" t="n">
        <v>1</v>
      </c>
      <c r="F2429" s="7" t="n">
        <v>0</v>
      </c>
      <c r="G2429" s="7" t="n">
        <v>2</v>
      </c>
      <c r="H2429" s="7" t="n">
        <v>0</v>
      </c>
      <c r="I2429" s="7" t="n">
        <v>3</v>
      </c>
      <c r="J2429" s="9" t="n">
        <f aca="false">VLOOKUP(A2429,população!$A$2:$E$5571,2,0)</f>
        <v>4492</v>
      </c>
      <c r="K2429" s="9" t="n">
        <f aca="false">VLOOKUP(A2429,população!$A$2:$E$5571,3,0)</f>
        <v>13086</v>
      </c>
      <c r="L2429" s="9" t="n">
        <f aca="false">VLOOKUP(A2429,população!$A$2:$E$5571,4,0)</f>
        <v>2747</v>
      </c>
      <c r="M2429" s="9" t="n">
        <f aca="false">VLOOKUP(A2429,população!$A$2:$E$5571,5,0)</f>
        <v>20325</v>
      </c>
    </row>
    <row r="2430" customFormat="false" ht="15" hidden="false" customHeight="false" outlineLevel="0" collapsed="false">
      <c r="A2430" s="7" t="n">
        <v>354020</v>
      </c>
      <c r="B2430" s="8" t="str">
        <f aca="false">VLOOKUP(A2430,Municipios!$A$2:$B$5571,2,0)</f>
        <v>Pontal</v>
      </c>
      <c r="C2430" s="7" t="n">
        <v>29</v>
      </c>
      <c r="D2430" s="7" t="n">
        <v>0</v>
      </c>
      <c r="E2430" s="7" t="n">
        <v>3</v>
      </c>
      <c r="F2430" s="7" t="n">
        <v>0</v>
      </c>
      <c r="G2430" s="7" t="n">
        <v>6</v>
      </c>
      <c r="H2430" s="7" t="n">
        <v>0</v>
      </c>
      <c r="I2430" s="7" t="n">
        <v>2</v>
      </c>
      <c r="J2430" s="9" t="n">
        <f aca="false">VLOOKUP(A2430,população!$A$2:$E$5571,2,0)</f>
        <v>10299</v>
      </c>
      <c r="K2430" s="9" t="n">
        <f aca="false">VLOOKUP(A2430,população!$A$2:$E$5571,3,0)</f>
        <v>27796</v>
      </c>
      <c r="L2430" s="9" t="n">
        <f aca="false">VLOOKUP(A2430,população!$A$2:$E$5571,4,0)</f>
        <v>2951</v>
      </c>
      <c r="M2430" s="9" t="n">
        <f aca="false">VLOOKUP(A2430,população!$A$2:$E$5571,5,0)</f>
        <v>41046</v>
      </c>
    </row>
    <row r="2431" customFormat="false" ht="15" hidden="false" customHeight="false" outlineLevel="0" collapsed="false">
      <c r="A2431" s="7" t="n">
        <v>354040</v>
      </c>
      <c r="B2431" s="8" t="str">
        <f aca="false">VLOOKUP(A2431,Municipios!$A$2:$B$5571,2,0)</f>
        <v>Populina</v>
      </c>
      <c r="C2431" s="7" t="n">
        <v>7</v>
      </c>
      <c r="D2431" s="7" t="n">
        <v>0</v>
      </c>
      <c r="E2431" s="7" t="n">
        <v>1</v>
      </c>
      <c r="F2431" s="7" t="n">
        <v>0</v>
      </c>
      <c r="G2431" s="7" t="n">
        <v>1</v>
      </c>
      <c r="H2431" s="7" t="n">
        <v>0</v>
      </c>
      <c r="I2431" s="7" t="n">
        <v>1</v>
      </c>
      <c r="J2431" s="9" t="n">
        <f aca="false">VLOOKUP(A2431,população!$A$2:$E$5571,2,0)</f>
        <v>826</v>
      </c>
      <c r="K2431" s="9" t="n">
        <f aca="false">VLOOKUP(A2431,população!$A$2:$E$5571,3,0)</f>
        <v>2591</v>
      </c>
      <c r="L2431" s="9" t="n">
        <f aca="false">VLOOKUP(A2431,população!$A$2:$E$5571,4,0)</f>
        <v>749</v>
      </c>
      <c r="M2431" s="9" t="n">
        <f aca="false">VLOOKUP(A2431,população!$A$2:$E$5571,5,0)</f>
        <v>4166</v>
      </c>
    </row>
    <row r="2432" customFormat="false" ht="15" hidden="false" customHeight="false" outlineLevel="0" collapsed="false">
      <c r="A2432" s="7" t="n">
        <v>354060</v>
      </c>
      <c r="B2432" s="8" t="str">
        <f aca="false">VLOOKUP(A2432,Municipios!$A$2:$B$5571,2,0)</f>
        <v>Porto Feliz</v>
      </c>
      <c r="C2432" s="7" t="n">
        <v>39</v>
      </c>
      <c r="D2432" s="7" t="n">
        <v>0</v>
      </c>
      <c r="E2432" s="7" t="n">
        <v>4</v>
      </c>
      <c r="F2432" s="7" t="n">
        <v>0</v>
      </c>
      <c r="G2432" s="7" t="n">
        <v>21</v>
      </c>
      <c r="H2432" s="7" t="n">
        <v>0</v>
      </c>
      <c r="I2432" s="7" t="n">
        <v>4</v>
      </c>
      <c r="J2432" s="9" t="n">
        <f aca="false">VLOOKUP(A2432,população!$A$2:$E$5571,2,0)</f>
        <v>12123</v>
      </c>
      <c r="K2432" s="9" t="n">
        <f aca="false">VLOOKUP(A2432,população!$A$2:$E$5571,3,0)</f>
        <v>32002</v>
      </c>
      <c r="L2432" s="9" t="n">
        <f aca="false">VLOOKUP(A2432,população!$A$2:$E$5571,4,0)</f>
        <v>5792</v>
      </c>
      <c r="M2432" s="9" t="n">
        <f aca="false">VLOOKUP(A2432,população!$A$2:$E$5571,5,0)</f>
        <v>49917</v>
      </c>
    </row>
    <row r="2433" customFormat="false" ht="15" hidden="false" customHeight="false" outlineLevel="0" collapsed="false">
      <c r="A2433" s="7" t="n">
        <v>354070</v>
      </c>
      <c r="B2433" s="8" t="str">
        <f aca="false">VLOOKUP(A2433,Municipios!$A$2:$B$5571,2,0)</f>
        <v>Porto Ferreira</v>
      </c>
      <c r="C2433" s="7" t="n">
        <v>33</v>
      </c>
      <c r="D2433" s="7" t="n">
        <v>4</v>
      </c>
      <c r="E2433" s="7" t="n">
        <v>3</v>
      </c>
      <c r="F2433" s="7" t="n">
        <v>1</v>
      </c>
      <c r="G2433" s="7" t="n">
        <v>17</v>
      </c>
      <c r="H2433" s="7" t="n">
        <v>3</v>
      </c>
      <c r="I2433" s="7" t="n">
        <v>10</v>
      </c>
      <c r="J2433" s="9" t="n">
        <f aca="false">VLOOKUP(A2433,população!$A$2:$E$5571,2,0)</f>
        <v>11246</v>
      </c>
      <c r="K2433" s="9" t="n">
        <f aca="false">VLOOKUP(A2433,população!$A$2:$E$5571,3,0)</f>
        <v>33708</v>
      </c>
      <c r="L2433" s="9" t="n">
        <f aca="false">VLOOKUP(A2433,população!$A$2:$E$5571,4,0)</f>
        <v>6658</v>
      </c>
      <c r="M2433" s="9" t="n">
        <f aca="false">VLOOKUP(A2433,população!$A$2:$E$5571,5,0)</f>
        <v>51612</v>
      </c>
    </row>
    <row r="2434" customFormat="false" ht="15" hidden="false" customHeight="false" outlineLevel="0" collapsed="false">
      <c r="A2434" s="7" t="n">
        <v>354080</v>
      </c>
      <c r="B2434" s="8" t="str">
        <f aca="false">VLOOKUP(A2434,Municipios!$A$2:$B$5571,2,0)</f>
        <v>Potirendaba</v>
      </c>
      <c r="C2434" s="7" t="n">
        <v>27</v>
      </c>
      <c r="D2434" s="7" t="n">
        <v>0</v>
      </c>
      <c r="E2434" s="7" t="n">
        <v>2</v>
      </c>
      <c r="F2434" s="7" t="n">
        <v>0</v>
      </c>
      <c r="G2434" s="7" t="n">
        <v>2</v>
      </c>
      <c r="H2434" s="7" t="n">
        <v>0</v>
      </c>
      <c r="I2434" s="7" t="n">
        <v>3</v>
      </c>
      <c r="J2434" s="9" t="n">
        <f aca="false">VLOOKUP(A2434,população!$A$2:$E$5571,2,0)</f>
        <v>3250</v>
      </c>
      <c r="K2434" s="9" t="n">
        <f aca="false">VLOOKUP(A2434,população!$A$2:$E$5571,3,0)</f>
        <v>10210</v>
      </c>
      <c r="L2434" s="9" t="n">
        <f aca="false">VLOOKUP(A2434,população!$A$2:$E$5571,4,0)</f>
        <v>2445</v>
      </c>
      <c r="M2434" s="9" t="n">
        <f aca="false">VLOOKUP(A2434,população!$A$2:$E$5571,5,0)</f>
        <v>15905</v>
      </c>
    </row>
    <row r="2435" customFormat="false" ht="15" hidden="false" customHeight="false" outlineLevel="0" collapsed="false">
      <c r="A2435" s="7" t="n">
        <v>354100</v>
      </c>
      <c r="B2435" s="8" t="str">
        <f aca="false">VLOOKUP(A2435,Municipios!$A$2:$B$5571,2,0)</f>
        <v>Praia Grande</v>
      </c>
      <c r="C2435" s="7" t="n">
        <v>181</v>
      </c>
      <c r="D2435" s="7" t="n">
        <v>40</v>
      </c>
      <c r="E2435" s="7" t="n">
        <v>12</v>
      </c>
      <c r="F2435" s="7" t="n">
        <v>2</v>
      </c>
      <c r="G2435" s="7" t="n">
        <v>101</v>
      </c>
      <c r="H2435" s="7" t="n">
        <v>19</v>
      </c>
      <c r="I2435" s="7" t="n">
        <v>36</v>
      </c>
      <c r="J2435" s="9" t="n">
        <f aca="false">VLOOKUP(A2435,população!$A$2:$E$5571,2,0)</f>
        <v>72332</v>
      </c>
      <c r="K2435" s="9" t="n">
        <f aca="false">VLOOKUP(A2435,população!$A$2:$E$5571,3,0)</f>
        <v>169807</v>
      </c>
      <c r="L2435" s="9" t="n">
        <f aca="false">VLOOKUP(A2435,população!$A$2:$E$5571,4,0)</f>
        <v>33858</v>
      </c>
      <c r="M2435" s="9" t="n">
        <f aca="false">VLOOKUP(A2435,população!$A$2:$E$5571,5,0)</f>
        <v>275997</v>
      </c>
    </row>
    <row r="2436" customFormat="false" ht="15" hidden="false" customHeight="false" outlineLevel="0" collapsed="false">
      <c r="A2436" s="7" t="n">
        <v>354120</v>
      </c>
      <c r="B2436" s="8" t="str">
        <f aca="false">VLOOKUP(A2436,Municipios!$A$2:$B$5571,2,0)</f>
        <v>Presidente Bernardes</v>
      </c>
      <c r="C2436" s="7" t="n">
        <v>40</v>
      </c>
      <c r="D2436" s="7" t="n">
        <v>0</v>
      </c>
      <c r="E2436" s="7" t="n">
        <v>2</v>
      </c>
      <c r="F2436" s="7" t="n">
        <v>0</v>
      </c>
      <c r="G2436" s="7" t="n">
        <v>8</v>
      </c>
      <c r="H2436" s="7" t="n">
        <v>0</v>
      </c>
      <c r="I2436" s="7" t="n">
        <v>2</v>
      </c>
      <c r="J2436" s="9" t="n">
        <f aca="false">VLOOKUP(A2436,população!$A$2:$E$5571,2,0)</f>
        <v>2548</v>
      </c>
      <c r="K2436" s="9" t="n">
        <f aca="false">VLOOKUP(A2436,população!$A$2:$E$5571,3,0)</f>
        <v>8469</v>
      </c>
      <c r="L2436" s="9" t="n">
        <f aca="false">VLOOKUP(A2436,população!$A$2:$E$5571,4,0)</f>
        <v>2367</v>
      </c>
      <c r="M2436" s="9" t="n">
        <f aca="false">VLOOKUP(A2436,população!$A$2:$E$5571,5,0)</f>
        <v>13384</v>
      </c>
    </row>
    <row r="2437" customFormat="false" ht="15" hidden="false" customHeight="false" outlineLevel="0" collapsed="false">
      <c r="A2437" s="7" t="n">
        <v>354130</v>
      </c>
      <c r="B2437" s="8" t="str">
        <f aca="false">VLOOKUP(A2437,Municipios!$A$2:$B$5571,2,0)</f>
        <v>Presidente Epitácio</v>
      </c>
      <c r="C2437" s="7" t="n">
        <v>68</v>
      </c>
      <c r="D2437" s="7" t="n">
        <v>0</v>
      </c>
      <c r="E2437" s="7" t="n">
        <v>6</v>
      </c>
      <c r="F2437" s="7" t="n">
        <v>0</v>
      </c>
      <c r="G2437" s="7" t="n">
        <v>21</v>
      </c>
      <c r="H2437" s="7" t="n">
        <v>0</v>
      </c>
      <c r="I2437" s="7" t="n">
        <v>4</v>
      </c>
      <c r="J2437" s="9" t="n">
        <f aca="false">VLOOKUP(A2437,população!$A$2:$E$5571,2,0)</f>
        <v>9840</v>
      </c>
      <c r="K2437" s="9" t="n">
        <f aca="false">VLOOKUP(A2437,população!$A$2:$E$5571,3,0)</f>
        <v>26535</v>
      </c>
      <c r="L2437" s="9" t="n">
        <f aca="false">VLOOKUP(A2437,população!$A$2:$E$5571,4,0)</f>
        <v>5081</v>
      </c>
      <c r="M2437" s="9" t="n">
        <f aca="false">VLOOKUP(A2437,população!$A$2:$E$5571,5,0)</f>
        <v>41456</v>
      </c>
    </row>
    <row r="2438" customFormat="false" ht="15" hidden="false" customHeight="false" outlineLevel="0" collapsed="false">
      <c r="A2438" s="7" t="n">
        <v>354140</v>
      </c>
      <c r="B2438" s="8" t="str">
        <f aca="false">VLOOKUP(A2438,Municipios!$A$2:$B$5571,2,0)</f>
        <v>Presidente Prudente</v>
      </c>
      <c r="C2438" s="7" t="n">
        <v>669</v>
      </c>
      <c r="D2438" s="7" t="n">
        <v>55</v>
      </c>
      <c r="E2438" s="7" t="n">
        <v>19</v>
      </c>
      <c r="F2438" s="7" t="n">
        <v>1</v>
      </c>
      <c r="G2438" s="7" t="n">
        <v>534</v>
      </c>
      <c r="H2438" s="7" t="n">
        <v>45</v>
      </c>
      <c r="I2438" s="7" t="n">
        <v>106</v>
      </c>
      <c r="J2438" s="9" t="n">
        <f aca="false">VLOOKUP(A2438,população!$A$2:$E$5571,2,0)</f>
        <v>47152</v>
      </c>
      <c r="K2438" s="9" t="n">
        <f aca="false">VLOOKUP(A2438,população!$A$2:$E$5571,3,0)</f>
        <v>137140</v>
      </c>
      <c r="L2438" s="9" t="n">
        <f aca="false">VLOOKUP(A2438,população!$A$2:$E$5571,4,0)</f>
        <v>28570</v>
      </c>
      <c r="M2438" s="9" t="n">
        <f aca="false">VLOOKUP(A2438,população!$A$2:$E$5571,5,0)</f>
        <v>212862</v>
      </c>
    </row>
    <row r="2439" customFormat="false" ht="15" hidden="false" customHeight="false" outlineLevel="0" collapsed="false">
      <c r="A2439" s="7" t="n">
        <v>354150</v>
      </c>
      <c r="B2439" s="8" t="str">
        <f aca="false">VLOOKUP(A2439,Municipios!$A$2:$B$5571,2,0)</f>
        <v>Presidente Venceslau</v>
      </c>
      <c r="C2439" s="7" t="n">
        <v>60</v>
      </c>
      <c r="D2439" s="7" t="n">
        <v>10</v>
      </c>
      <c r="E2439" s="7" t="n">
        <v>4</v>
      </c>
      <c r="F2439" s="7" t="n">
        <v>2</v>
      </c>
      <c r="G2439" s="7" t="n">
        <v>16</v>
      </c>
      <c r="H2439" s="7" t="n">
        <v>4</v>
      </c>
      <c r="I2439" s="7" t="n">
        <v>6</v>
      </c>
      <c r="J2439" s="9" t="n">
        <f aca="false">VLOOKUP(A2439,população!$A$2:$E$5571,2,0)</f>
        <v>7599</v>
      </c>
      <c r="K2439" s="9" t="n">
        <f aca="false">VLOOKUP(A2439,população!$A$2:$E$5571,3,0)</f>
        <v>24756</v>
      </c>
      <c r="L2439" s="9" t="n">
        <f aca="false">VLOOKUP(A2439,população!$A$2:$E$5571,4,0)</f>
        <v>5683</v>
      </c>
      <c r="M2439" s="9" t="n">
        <f aca="false">VLOOKUP(A2439,população!$A$2:$E$5571,5,0)</f>
        <v>38038</v>
      </c>
    </row>
    <row r="2440" customFormat="false" ht="15" hidden="false" customHeight="false" outlineLevel="0" collapsed="false">
      <c r="A2440" s="7" t="n">
        <v>354160</v>
      </c>
      <c r="B2440" s="8" t="str">
        <f aca="false">VLOOKUP(A2440,Municipios!$A$2:$B$5571,2,0)</f>
        <v>Promissão</v>
      </c>
      <c r="C2440" s="7" t="n">
        <v>37</v>
      </c>
      <c r="D2440" s="7" t="n">
        <v>8</v>
      </c>
      <c r="E2440" s="7" t="n">
        <v>5</v>
      </c>
      <c r="F2440" s="7" t="n">
        <v>2</v>
      </c>
      <c r="G2440" s="7" t="n">
        <v>29</v>
      </c>
      <c r="H2440" s="7" t="n">
        <v>7</v>
      </c>
      <c r="I2440" s="7" t="n">
        <v>19</v>
      </c>
      <c r="J2440" s="9" t="n">
        <f aca="false">VLOOKUP(A2440,população!$A$2:$E$5571,2,0)</f>
        <v>8309</v>
      </c>
      <c r="K2440" s="9" t="n">
        <f aca="false">VLOOKUP(A2440,população!$A$2:$E$5571,3,0)</f>
        <v>23083</v>
      </c>
      <c r="L2440" s="9" t="n">
        <f aca="false">VLOOKUP(A2440,população!$A$2:$E$5571,4,0)</f>
        <v>4700</v>
      </c>
      <c r="M2440" s="9" t="n">
        <f aca="false">VLOOKUP(A2440,população!$A$2:$E$5571,5,0)</f>
        <v>36092</v>
      </c>
    </row>
    <row r="2441" customFormat="false" ht="15" hidden="false" customHeight="false" outlineLevel="0" collapsed="false">
      <c r="A2441" s="7" t="n">
        <v>354190</v>
      </c>
      <c r="B2441" s="8" t="str">
        <f aca="false">VLOOKUP(A2441,Municipios!$A$2:$B$5571,2,0)</f>
        <v>Queluz</v>
      </c>
      <c r="C2441" s="7" t="n">
        <v>38</v>
      </c>
      <c r="D2441" s="7" t="n">
        <v>0</v>
      </c>
      <c r="E2441" s="7" t="n">
        <v>1</v>
      </c>
      <c r="F2441" s="7" t="n">
        <v>0</v>
      </c>
      <c r="G2441" s="7" t="n">
        <v>2</v>
      </c>
      <c r="H2441" s="7" t="n">
        <v>0</v>
      </c>
      <c r="I2441" s="7" t="n">
        <v>2</v>
      </c>
      <c r="J2441" s="9" t="n">
        <f aca="false">VLOOKUP(A2441,população!$A$2:$E$5571,2,0)</f>
        <v>2565</v>
      </c>
      <c r="K2441" s="9" t="n">
        <f aca="false">VLOOKUP(A2441,população!$A$2:$E$5571,3,0)</f>
        <v>7510</v>
      </c>
      <c r="L2441" s="9" t="n">
        <f aca="false">VLOOKUP(A2441,população!$A$2:$E$5571,4,0)</f>
        <v>1219</v>
      </c>
      <c r="M2441" s="9" t="n">
        <f aca="false">VLOOKUP(A2441,população!$A$2:$E$5571,5,0)</f>
        <v>11294</v>
      </c>
    </row>
    <row r="2442" customFormat="false" ht="15" hidden="false" customHeight="false" outlineLevel="0" collapsed="false">
      <c r="A2442" s="7" t="n">
        <v>354220</v>
      </c>
      <c r="B2442" s="8" t="str">
        <f aca="false">VLOOKUP(A2442,Municipios!$A$2:$B$5571,2,0)</f>
        <v>Rancharia</v>
      </c>
      <c r="C2442" s="7" t="n">
        <v>71</v>
      </c>
      <c r="D2442" s="7" t="n">
        <v>5</v>
      </c>
      <c r="E2442" s="7" t="n">
        <v>4</v>
      </c>
      <c r="F2442" s="7" t="n">
        <v>1</v>
      </c>
      <c r="G2442" s="7" t="n">
        <v>28</v>
      </c>
      <c r="H2442" s="7" t="n">
        <v>3</v>
      </c>
      <c r="I2442" s="7" t="n">
        <v>14</v>
      </c>
      <c r="J2442" s="9" t="n">
        <f aca="false">VLOOKUP(A2442,população!$A$2:$E$5571,2,0)</f>
        <v>6785</v>
      </c>
      <c r="K2442" s="9" t="n">
        <f aca="false">VLOOKUP(A2442,população!$A$2:$E$5571,3,0)</f>
        <v>18239</v>
      </c>
      <c r="L2442" s="9" t="n">
        <f aca="false">VLOOKUP(A2442,população!$A$2:$E$5571,4,0)</f>
        <v>4022</v>
      </c>
      <c r="M2442" s="9" t="n">
        <f aca="false">VLOOKUP(A2442,população!$A$2:$E$5571,5,0)</f>
        <v>29046</v>
      </c>
    </row>
    <row r="2443" customFormat="false" ht="15" hidden="false" customHeight="false" outlineLevel="0" collapsed="false">
      <c r="A2443" s="7" t="n">
        <v>354240</v>
      </c>
      <c r="B2443" s="8" t="str">
        <f aca="false">VLOOKUP(A2443,Municipios!$A$2:$B$5571,2,0)</f>
        <v>Regente Feijó</v>
      </c>
      <c r="C2443" s="7" t="n">
        <v>13</v>
      </c>
      <c r="D2443" s="7" t="n">
        <v>0</v>
      </c>
      <c r="E2443" s="7" t="n">
        <v>1</v>
      </c>
      <c r="F2443" s="7" t="n">
        <v>0</v>
      </c>
      <c r="G2443" s="7" t="n">
        <v>3</v>
      </c>
      <c r="H2443" s="7" t="n">
        <v>0</v>
      </c>
      <c r="I2443" s="7" t="n">
        <v>0</v>
      </c>
      <c r="J2443" s="9" t="n">
        <f aca="false">VLOOKUP(A2443,população!$A$2:$E$5571,2,0)</f>
        <v>4158</v>
      </c>
      <c r="K2443" s="9" t="n">
        <f aca="false">VLOOKUP(A2443,população!$A$2:$E$5571,3,0)</f>
        <v>12033</v>
      </c>
      <c r="L2443" s="9" t="n">
        <f aca="false">VLOOKUP(A2443,população!$A$2:$E$5571,4,0)</f>
        <v>2557</v>
      </c>
      <c r="M2443" s="9" t="n">
        <f aca="false">VLOOKUP(A2443,população!$A$2:$E$5571,5,0)</f>
        <v>18748</v>
      </c>
    </row>
    <row r="2444" customFormat="false" ht="15" hidden="false" customHeight="false" outlineLevel="0" collapsed="false">
      <c r="A2444" s="7" t="n">
        <v>354260</v>
      </c>
      <c r="B2444" s="8" t="str">
        <f aca="false">VLOOKUP(A2444,Municipios!$A$2:$B$5571,2,0)</f>
        <v>Registro</v>
      </c>
      <c r="C2444" s="7" t="n">
        <v>126</v>
      </c>
      <c r="D2444" s="7" t="n">
        <v>0</v>
      </c>
      <c r="E2444" s="7" t="n">
        <v>9</v>
      </c>
      <c r="F2444" s="7" t="n">
        <v>0</v>
      </c>
      <c r="G2444" s="7" t="n">
        <v>71</v>
      </c>
      <c r="H2444" s="7" t="n">
        <v>0</v>
      </c>
      <c r="I2444" s="7" t="n">
        <v>8</v>
      </c>
      <c r="J2444" s="9" t="n">
        <f aca="false">VLOOKUP(A2444,população!$A$2:$E$5571,2,0)</f>
        <v>15180</v>
      </c>
      <c r="K2444" s="9" t="n">
        <f aca="false">VLOOKUP(A2444,população!$A$2:$E$5571,3,0)</f>
        <v>33351</v>
      </c>
      <c r="L2444" s="9" t="n">
        <f aca="false">VLOOKUP(A2444,população!$A$2:$E$5571,4,0)</f>
        <v>6515</v>
      </c>
      <c r="M2444" s="9" t="n">
        <f aca="false">VLOOKUP(A2444,população!$A$2:$E$5571,5,0)</f>
        <v>55046</v>
      </c>
    </row>
    <row r="2445" customFormat="false" ht="15" hidden="false" customHeight="false" outlineLevel="0" collapsed="false">
      <c r="A2445" s="7" t="n">
        <v>354290</v>
      </c>
      <c r="B2445" s="8" t="str">
        <f aca="false">VLOOKUP(A2445,Municipios!$A$2:$B$5571,2,0)</f>
        <v>Ribeirão Bonito</v>
      </c>
      <c r="C2445" s="7" t="n">
        <v>11</v>
      </c>
      <c r="D2445" s="7" t="n">
        <v>0</v>
      </c>
      <c r="E2445" s="7" t="n">
        <v>1</v>
      </c>
      <c r="F2445" s="7" t="n">
        <v>0</v>
      </c>
      <c r="G2445" s="7" t="n">
        <v>2</v>
      </c>
      <c r="H2445" s="7" t="n">
        <v>0</v>
      </c>
      <c r="I2445" s="7" t="n">
        <v>0</v>
      </c>
      <c r="J2445" s="9" t="n">
        <f aca="false">VLOOKUP(A2445,população!$A$2:$E$5571,2,0)</f>
        <v>2910</v>
      </c>
      <c r="K2445" s="9" t="n">
        <f aca="false">VLOOKUP(A2445,população!$A$2:$E$5571,3,0)</f>
        <v>7664</v>
      </c>
      <c r="L2445" s="9" t="n">
        <f aca="false">VLOOKUP(A2445,população!$A$2:$E$5571,4,0)</f>
        <v>1507</v>
      </c>
      <c r="M2445" s="9" t="n">
        <f aca="false">VLOOKUP(A2445,população!$A$2:$E$5571,5,0)</f>
        <v>12081</v>
      </c>
    </row>
    <row r="2446" customFormat="false" ht="15" hidden="false" customHeight="false" outlineLevel="0" collapsed="false">
      <c r="A2446" s="7" t="n">
        <v>354300</v>
      </c>
      <c r="B2446" s="8" t="str">
        <f aca="false">VLOOKUP(A2446,Municipios!$A$2:$B$5571,2,0)</f>
        <v>Ribeirão Branco</v>
      </c>
      <c r="C2446" s="7" t="n">
        <v>35</v>
      </c>
      <c r="D2446" s="7" t="n">
        <v>0</v>
      </c>
      <c r="E2446" s="7" t="n">
        <v>2</v>
      </c>
      <c r="F2446" s="7" t="n">
        <v>0</v>
      </c>
      <c r="G2446" s="7" t="n">
        <v>4</v>
      </c>
      <c r="H2446" s="7" t="n">
        <v>0</v>
      </c>
      <c r="I2446" s="7" t="n">
        <v>2</v>
      </c>
      <c r="J2446" s="9" t="n">
        <f aca="false">VLOOKUP(A2446,população!$A$2:$E$5571,2,0)</f>
        <v>5672</v>
      </c>
      <c r="K2446" s="9" t="n">
        <f aca="false">VLOOKUP(A2446,população!$A$2:$E$5571,3,0)</f>
        <v>10434</v>
      </c>
      <c r="L2446" s="9" t="n">
        <f aca="false">VLOOKUP(A2446,população!$A$2:$E$5571,4,0)</f>
        <v>1694</v>
      </c>
      <c r="M2446" s="9" t="n">
        <f aca="false">VLOOKUP(A2446,população!$A$2:$E$5571,5,0)</f>
        <v>17800</v>
      </c>
    </row>
    <row r="2447" customFormat="false" ht="15" hidden="false" customHeight="false" outlineLevel="0" collapsed="false">
      <c r="A2447" s="7" t="n">
        <v>354330</v>
      </c>
      <c r="B2447" s="8" t="str">
        <f aca="false">VLOOKUP(A2447,Municipios!$A$2:$B$5571,2,0)</f>
        <v>Ribeirão Pires</v>
      </c>
      <c r="C2447" s="7" t="n">
        <v>50</v>
      </c>
      <c r="D2447" s="7" t="n">
        <v>0</v>
      </c>
      <c r="E2447" s="7" t="n">
        <v>7</v>
      </c>
      <c r="F2447" s="7" t="n">
        <v>0</v>
      </c>
      <c r="G2447" s="7" t="n">
        <v>27</v>
      </c>
      <c r="H2447" s="7" t="n">
        <v>0</v>
      </c>
      <c r="I2447" s="7" t="n">
        <v>21</v>
      </c>
      <c r="J2447" s="9" t="n">
        <f aca="false">VLOOKUP(A2447,população!$A$2:$E$5571,2,0)</f>
        <v>25391</v>
      </c>
      <c r="K2447" s="9" t="n">
        <f aca="false">VLOOKUP(A2447,população!$A$2:$E$5571,3,0)</f>
        <v>76309</v>
      </c>
      <c r="L2447" s="9" t="n">
        <f aca="false">VLOOKUP(A2447,população!$A$2:$E$5571,4,0)</f>
        <v>12515</v>
      </c>
      <c r="M2447" s="9" t="n">
        <f aca="false">VLOOKUP(A2447,população!$A$2:$E$5571,5,0)</f>
        <v>114215</v>
      </c>
    </row>
    <row r="2448" customFormat="false" ht="15" hidden="false" customHeight="false" outlineLevel="0" collapsed="false">
      <c r="A2448" s="7" t="n">
        <v>354340</v>
      </c>
      <c r="B2448" s="8" t="str">
        <f aca="false">VLOOKUP(A2448,Municipios!$A$2:$B$5571,2,0)</f>
        <v>Ribeirão Preto</v>
      </c>
      <c r="C2448" s="7" t="n">
        <v>1325</v>
      </c>
      <c r="D2448" s="7" t="n">
        <v>145</v>
      </c>
      <c r="E2448" s="7" t="n">
        <v>54</v>
      </c>
      <c r="F2448" s="7" t="n">
        <v>12</v>
      </c>
      <c r="G2448" s="7" t="n">
        <v>901</v>
      </c>
      <c r="H2448" s="7" t="n">
        <v>117</v>
      </c>
      <c r="I2448" s="7" t="n">
        <v>484</v>
      </c>
      <c r="J2448" s="9" t="n">
        <f aca="false">VLOOKUP(A2448,população!$A$2:$E$5571,2,0)</f>
        <v>136586</v>
      </c>
      <c r="K2448" s="9" t="n">
        <f aca="false">VLOOKUP(A2448,população!$A$2:$E$5571,3,0)</f>
        <v>412054</v>
      </c>
      <c r="L2448" s="9" t="n">
        <f aca="false">VLOOKUP(A2448,população!$A$2:$E$5571,4,0)</f>
        <v>78172</v>
      </c>
      <c r="M2448" s="9" t="n">
        <f aca="false">VLOOKUP(A2448,população!$A$2:$E$5571,5,0)</f>
        <v>626812</v>
      </c>
    </row>
    <row r="2449" customFormat="false" ht="15" hidden="false" customHeight="false" outlineLevel="0" collapsed="false">
      <c r="A2449" s="7" t="n">
        <v>354380</v>
      </c>
      <c r="B2449" s="8" t="str">
        <f aca="false">VLOOKUP(A2449,Municipios!$A$2:$B$5571,2,0)</f>
        <v>Rinópolis</v>
      </c>
      <c r="C2449" s="7" t="n">
        <v>20</v>
      </c>
      <c r="D2449" s="7" t="n">
        <v>0</v>
      </c>
      <c r="E2449" s="7" t="n">
        <v>2</v>
      </c>
      <c r="F2449" s="7" t="n">
        <v>0</v>
      </c>
      <c r="G2449" s="7" t="n">
        <v>3</v>
      </c>
      <c r="H2449" s="7" t="n">
        <v>0</v>
      </c>
      <c r="I2449" s="7" t="n">
        <v>1</v>
      </c>
      <c r="J2449" s="9" t="n">
        <f aca="false">VLOOKUP(A2449,população!$A$2:$E$5571,2,0)</f>
        <v>1905</v>
      </c>
      <c r="K2449" s="9" t="n">
        <f aca="false">VLOOKUP(A2449,população!$A$2:$E$5571,3,0)</f>
        <v>6142</v>
      </c>
      <c r="L2449" s="9" t="n">
        <f aca="false">VLOOKUP(A2449,população!$A$2:$E$5571,4,0)</f>
        <v>1734</v>
      </c>
      <c r="M2449" s="9" t="n">
        <f aca="false">VLOOKUP(A2449,população!$A$2:$E$5571,5,0)</f>
        <v>9781</v>
      </c>
    </row>
    <row r="2450" customFormat="false" ht="15" hidden="false" customHeight="false" outlineLevel="0" collapsed="false">
      <c r="A2450" s="7" t="n">
        <v>354390</v>
      </c>
      <c r="B2450" s="8" t="str">
        <f aca="false">VLOOKUP(A2450,Municipios!$A$2:$B$5571,2,0)</f>
        <v>Rio Claro</v>
      </c>
      <c r="C2450" s="7" t="n">
        <v>180</v>
      </c>
      <c r="D2450" s="7" t="n">
        <v>17</v>
      </c>
      <c r="E2450" s="7" t="n">
        <v>4</v>
      </c>
      <c r="F2450" s="7" t="n">
        <v>2</v>
      </c>
      <c r="G2450" s="7" t="n">
        <v>145</v>
      </c>
      <c r="H2450" s="7" t="n">
        <v>17</v>
      </c>
      <c r="I2450" s="7" t="n">
        <v>50</v>
      </c>
      <c r="J2450" s="9" t="n">
        <f aca="false">VLOOKUP(A2450,população!$A$2:$E$5571,2,0)</f>
        <v>41541</v>
      </c>
      <c r="K2450" s="9" t="n">
        <f aca="false">VLOOKUP(A2450,população!$A$2:$E$5571,3,0)</f>
        <v>123679</v>
      </c>
      <c r="L2450" s="9" t="n">
        <f aca="false">VLOOKUP(A2450,população!$A$2:$E$5571,4,0)</f>
        <v>25310</v>
      </c>
      <c r="M2450" s="9" t="n">
        <f aca="false">VLOOKUP(A2450,população!$A$2:$E$5571,5,0)</f>
        <v>190530</v>
      </c>
    </row>
    <row r="2451" customFormat="false" ht="15" hidden="false" customHeight="false" outlineLevel="0" collapsed="false">
      <c r="A2451" s="7" t="n">
        <v>354400</v>
      </c>
      <c r="B2451" s="8" t="str">
        <f aca="false">VLOOKUP(A2451,Municipios!$A$2:$B$5571,2,0)</f>
        <v>Rio das Pedras</v>
      </c>
      <c r="C2451" s="7" t="n">
        <v>32</v>
      </c>
      <c r="D2451" s="7" t="n">
        <v>0</v>
      </c>
      <c r="E2451" s="7" t="n">
        <v>2</v>
      </c>
      <c r="F2451" s="7" t="n">
        <v>0</v>
      </c>
      <c r="G2451" s="7" t="n">
        <v>8</v>
      </c>
      <c r="H2451" s="7" t="n">
        <v>0</v>
      </c>
      <c r="I2451" s="7" t="n">
        <v>2</v>
      </c>
      <c r="J2451" s="9" t="n">
        <f aca="false">VLOOKUP(A2451,população!$A$2:$E$5571,2,0)</f>
        <v>7461</v>
      </c>
      <c r="K2451" s="9" t="n">
        <f aca="false">VLOOKUP(A2451,população!$A$2:$E$5571,3,0)</f>
        <v>19990</v>
      </c>
      <c r="L2451" s="9" t="n">
        <f aca="false">VLOOKUP(A2451,população!$A$2:$E$5571,4,0)</f>
        <v>2884</v>
      </c>
      <c r="M2451" s="9" t="n">
        <f aca="false">VLOOKUP(A2451,população!$A$2:$E$5571,5,0)</f>
        <v>30335</v>
      </c>
    </row>
    <row r="2452" customFormat="false" ht="15" hidden="false" customHeight="false" outlineLevel="0" collapsed="false">
      <c r="A2452" s="7" t="n">
        <v>354420</v>
      </c>
      <c r="B2452" s="8" t="str">
        <f aca="false">VLOOKUP(A2452,Municipios!$A$2:$B$5571,2,0)</f>
        <v>Riolândia</v>
      </c>
      <c r="C2452" s="7" t="n">
        <v>7</v>
      </c>
      <c r="D2452" s="7" t="n">
        <v>0</v>
      </c>
      <c r="E2452" s="7" t="n">
        <v>1</v>
      </c>
      <c r="F2452" s="7" t="n">
        <v>0</v>
      </c>
      <c r="G2452" s="7" t="n">
        <v>1</v>
      </c>
      <c r="H2452" s="7" t="n">
        <v>0</v>
      </c>
      <c r="I2452" s="7" t="n">
        <v>1</v>
      </c>
      <c r="J2452" s="9" t="n">
        <f aca="false">VLOOKUP(A2452,população!$A$2:$E$5571,2,0)</f>
        <v>2256</v>
      </c>
      <c r="K2452" s="9" t="n">
        <f aca="false">VLOOKUP(A2452,população!$A$2:$E$5571,3,0)</f>
        <v>7290</v>
      </c>
      <c r="L2452" s="9" t="n">
        <f aca="false">VLOOKUP(A2452,população!$A$2:$E$5571,4,0)</f>
        <v>1177</v>
      </c>
      <c r="M2452" s="9" t="n">
        <f aca="false">VLOOKUP(A2452,população!$A$2:$E$5571,5,0)</f>
        <v>10723</v>
      </c>
    </row>
    <row r="2453" customFormat="false" ht="15" hidden="false" customHeight="false" outlineLevel="0" collapsed="false">
      <c r="A2453" s="7" t="n">
        <v>354425</v>
      </c>
      <c r="B2453" s="8" t="str">
        <f aca="false">VLOOKUP(A2453,Municipios!$A$2:$B$5571,2,0)</f>
        <v>Rosana</v>
      </c>
      <c r="C2453" s="7" t="n">
        <v>57</v>
      </c>
      <c r="D2453" s="7" t="n">
        <v>0</v>
      </c>
      <c r="E2453" s="7" t="n">
        <v>6</v>
      </c>
      <c r="F2453" s="7" t="n">
        <v>0</v>
      </c>
      <c r="G2453" s="7" t="n">
        <v>46</v>
      </c>
      <c r="H2453" s="7" t="n">
        <v>0</v>
      </c>
      <c r="I2453" s="7" t="n">
        <v>4</v>
      </c>
      <c r="J2453" s="9" t="n">
        <f aca="false">VLOOKUP(A2453,população!$A$2:$E$5571,2,0)</f>
        <v>4920</v>
      </c>
      <c r="K2453" s="9" t="n">
        <f aca="false">VLOOKUP(A2453,população!$A$2:$E$5571,3,0)</f>
        <v>11946</v>
      </c>
      <c r="L2453" s="9" t="n">
        <f aca="false">VLOOKUP(A2453,população!$A$2:$E$5571,4,0)</f>
        <v>2097</v>
      </c>
      <c r="M2453" s="9" t="n">
        <f aca="false">VLOOKUP(A2453,população!$A$2:$E$5571,5,0)</f>
        <v>18963</v>
      </c>
    </row>
    <row r="2454" customFormat="false" ht="15" hidden="false" customHeight="false" outlineLevel="0" collapsed="false">
      <c r="A2454" s="7" t="n">
        <v>354430</v>
      </c>
      <c r="B2454" s="8" t="str">
        <f aca="false">VLOOKUP(A2454,Municipios!$A$2:$B$5571,2,0)</f>
        <v>Roseira</v>
      </c>
      <c r="C2454" s="7" t="n">
        <v>14</v>
      </c>
      <c r="D2454" s="7" t="n">
        <v>0</v>
      </c>
      <c r="E2454" s="7" t="n">
        <v>0</v>
      </c>
      <c r="F2454" s="7" t="n">
        <v>0</v>
      </c>
      <c r="G2454" s="7" t="n">
        <v>0</v>
      </c>
      <c r="H2454" s="7" t="n">
        <v>0</v>
      </c>
      <c r="I2454" s="7" t="n">
        <v>1</v>
      </c>
      <c r="J2454" s="9" t="n">
        <f aca="false">VLOOKUP(A2454,população!$A$2:$E$5571,2,0)</f>
        <v>2393</v>
      </c>
      <c r="K2454" s="9" t="n">
        <f aca="false">VLOOKUP(A2454,população!$A$2:$E$5571,3,0)</f>
        <v>6403</v>
      </c>
      <c r="L2454" s="9" t="n">
        <f aca="false">VLOOKUP(A2454,população!$A$2:$E$5571,4,0)</f>
        <v>945</v>
      </c>
      <c r="M2454" s="9" t="n">
        <f aca="false">VLOOKUP(A2454,população!$A$2:$E$5571,5,0)</f>
        <v>9741</v>
      </c>
    </row>
    <row r="2455" customFormat="false" ht="15" hidden="false" customHeight="false" outlineLevel="0" collapsed="false">
      <c r="A2455" s="7" t="n">
        <v>354490</v>
      </c>
      <c r="B2455" s="8" t="str">
        <f aca="false">VLOOKUP(A2455,Municipios!$A$2:$B$5571,2,0)</f>
        <v>Sales Oliveira</v>
      </c>
      <c r="C2455" s="7" t="n">
        <v>20</v>
      </c>
      <c r="D2455" s="7" t="n">
        <v>0</v>
      </c>
      <c r="E2455" s="7" t="n">
        <v>1</v>
      </c>
      <c r="F2455" s="7" t="n">
        <v>0</v>
      </c>
      <c r="G2455" s="7" t="n">
        <v>2</v>
      </c>
      <c r="H2455" s="7" t="n">
        <v>0</v>
      </c>
      <c r="I2455" s="7" t="n">
        <v>1</v>
      </c>
      <c r="J2455" s="9" t="n">
        <f aca="false">VLOOKUP(A2455,população!$A$2:$E$5571,2,0)</f>
        <v>2351</v>
      </c>
      <c r="K2455" s="9" t="n">
        <f aca="false">VLOOKUP(A2455,população!$A$2:$E$5571,3,0)</f>
        <v>6929</v>
      </c>
      <c r="L2455" s="9" t="n">
        <f aca="false">VLOOKUP(A2455,população!$A$2:$E$5571,4,0)</f>
        <v>1469</v>
      </c>
      <c r="M2455" s="9" t="n">
        <f aca="false">VLOOKUP(A2455,população!$A$2:$E$5571,5,0)</f>
        <v>10749</v>
      </c>
    </row>
    <row r="2456" customFormat="false" ht="15" hidden="false" customHeight="false" outlineLevel="0" collapsed="false">
      <c r="A2456" s="7" t="n">
        <v>354500</v>
      </c>
      <c r="B2456" s="8" t="str">
        <f aca="false">VLOOKUP(A2456,Municipios!$A$2:$B$5571,2,0)</f>
        <v>Salesópolis</v>
      </c>
      <c r="C2456" s="7" t="n">
        <v>17</v>
      </c>
      <c r="D2456" s="7" t="n">
        <v>0</v>
      </c>
      <c r="E2456" s="7" t="n">
        <v>1</v>
      </c>
      <c r="F2456" s="7" t="n">
        <v>0</v>
      </c>
      <c r="G2456" s="7" t="n">
        <v>1</v>
      </c>
      <c r="H2456" s="7" t="n">
        <v>0</v>
      </c>
      <c r="I2456" s="7" t="n">
        <v>1</v>
      </c>
      <c r="J2456" s="9" t="n">
        <f aca="false">VLOOKUP(A2456,população!$A$2:$E$5571,2,0)</f>
        <v>3962</v>
      </c>
      <c r="K2456" s="9" t="n">
        <f aca="false">VLOOKUP(A2456,população!$A$2:$E$5571,3,0)</f>
        <v>9685</v>
      </c>
      <c r="L2456" s="9" t="n">
        <f aca="false">VLOOKUP(A2456,população!$A$2:$E$5571,4,0)</f>
        <v>1977</v>
      </c>
      <c r="M2456" s="9" t="n">
        <f aca="false">VLOOKUP(A2456,população!$A$2:$E$5571,5,0)</f>
        <v>15624</v>
      </c>
    </row>
    <row r="2457" customFormat="false" ht="15" hidden="false" customHeight="false" outlineLevel="0" collapsed="false">
      <c r="A2457" s="7" t="n">
        <v>354520</v>
      </c>
      <c r="B2457" s="8" t="str">
        <f aca="false">VLOOKUP(A2457,Municipios!$A$2:$B$5571,2,0)</f>
        <v>Salto</v>
      </c>
      <c r="C2457" s="7" t="n">
        <v>70</v>
      </c>
      <c r="D2457" s="7" t="n">
        <v>10</v>
      </c>
      <c r="E2457" s="7" t="n">
        <v>5</v>
      </c>
      <c r="F2457" s="7" t="n">
        <v>2</v>
      </c>
      <c r="G2457" s="7" t="n">
        <v>33</v>
      </c>
      <c r="H2457" s="7" t="n">
        <v>5</v>
      </c>
      <c r="I2457" s="7" t="n">
        <v>24</v>
      </c>
      <c r="J2457" s="9" t="n">
        <f aca="false">VLOOKUP(A2457,população!$A$2:$E$5571,2,0)</f>
        <v>26570</v>
      </c>
      <c r="K2457" s="9" t="n">
        <f aca="false">VLOOKUP(A2457,população!$A$2:$E$5571,3,0)</f>
        <v>71256</v>
      </c>
      <c r="L2457" s="9" t="n">
        <f aca="false">VLOOKUP(A2457,população!$A$2:$E$5571,4,0)</f>
        <v>11432</v>
      </c>
      <c r="M2457" s="9" t="n">
        <f aca="false">VLOOKUP(A2457,população!$A$2:$E$5571,5,0)</f>
        <v>109258</v>
      </c>
    </row>
    <row r="2458" customFormat="false" ht="15" hidden="false" customHeight="false" outlineLevel="0" collapsed="false">
      <c r="A2458" s="7" t="n">
        <v>354530</v>
      </c>
      <c r="B2458" s="8" t="str">
        <f aca="false">VLOOKUP(A2458,Municipios!$A$2:$B$5571,2,0)</f>
        <v>Salto de Pirapora</v>
      </c>
      <c r="C2458" s="7" t="n">
        <v>43</v>
      </c>
      <c r="D2458" s="7" t="n">
        <v>0</v>
      </c>
      <c r="E2458" s="7" t="n">
        <v>3</v>
      </c>
      <c r="F2458" s="7" t="n">
        <v>0</v>
      </c>
      <c r="G2458" s="7" t="n">
        <v>9</v>
      </c>
      <c r="H2458" s="7" t="n">
        <v>0</v>
      </c>
      <c r="I2458" s="7" t="n">
        <v>4</v>
      </c>
      <c r="J2458" s="9" t="n">
        <f aca="false">VLOOKUP(A2458,população!$A$2:$E$5571,2,0)</f>
        <v>10403</v>
      </c>
      <c r="K2458" s="9" t="n">
        <f aca="false">VLOOKUP(A2458,população!$A$2:$E$5571,3,0)</f>
        <v>25884</v>
      </c>
      <c r="L2458" s="9" t="n">
        <f aca="false">VLOOKUP(A2458,população!$A$2:$E$5571,4,0)</f>
        <v>4729</v>
      </c>
      <c r="M2458" s="9" t="n">
        <f aca="false">VLOOKUP(A2458,população!$A$2:$E$5571,5,0)</f>
        <v>41016</v>
      </c>
    </row>
    <row r="2459" customFormat="false" ht="15" hidden="false" customHeight="false" outlineLevel="0" collapsed="false">
      <c r="A2459" s="7" t="n">
        <v>354540</v>
      </c>
      <c r="B2459" s="8" t="str">
        <f aca="false">VLOOKUP(A2459,Municipios!$A$2:$B$5571,2,0)</f>
        <v>Salto Grande</v>
      </c>
      <c r="C2459" s="7" t="n">
        <v>22</v>
      </c>
      <c r="D2459" s="7" t="n">
        <v>0</v>
      </c>
      <c r="E2459" s="7" t="n">
        <v>1</v>
      </c>
      <c r="F2459" s="7" t="n">
        <v>0</v>
      </c>
      <c r="G2459" s="7" t="n">
        <v>6</v>
      </c>
      <c r="H2459" s="7" t="n">
        <v>0</v>
      </c>
      <c r="I2459" s="7" t="n">
        <v>1</v>
      </c>
      <c r="J2459" s="9" t="n">
        <f aca="false">VLOOKUP(A2459,população!$A$2:$E$5571,2,0)</f>
        <v>2141</v>
      </c>
      <c r="K2459" s="9" t="n">
        <f aca="false">VLOOKUP(A2459,população!$A$2:$E$5571,3,0)</f>
        <v>5343</v>
      </c>
      <c r="L2459" s="9" t="n">
        <f aca="false">VLOOKUP(A2459,população!$A$2:$E$5571,4,0)</f>
        <v>1327</v>
      </c>
      <c r="M2459" s="9" t="n">
        <f aca="false">VLOOKUP(A2459,população!$A$2:$E$5571,5,0)</f>
        <v>8811</v>
      </c>
    </row>
    <row r="2460" customFormat="false" ht="15" hidden="false" customHeight="false" outlineLevel="0" collapsed="false">
      <c r="A2460" s="7" t="n">
        <v>354560</v>
      </c>
      <c r="B2460" s="8" t="str">
        <f aca="false">VLOOKUP(A2460,Municipios!$A$2:$B$5571,2,0)</f>
        <v>Santa Adélia</v>
      </c>
      <c r="C2460" s="7" t="n">
        <v>7</v>
      </c>
      <c r="D2460" s="7" t="n">
        <v>0</v>
      </c>
      <c r="E2460" s="7" t="n">
        <v>1</v>
      </c>
      <c r="F2460" s="7" t="n">
        <v>0</v>
      </c>
      <c r="G2460" s="7" t="n">
        <v>2</v>
      </c>
      <c r="H2460" s="7" t="n">
        <v>0</v>
      </c>
      <c r="I2460" s="7" t="n">
        <v>2</v>
      </c>
      <c r="J2460" s="9" t="n">
        <f aca="false">VLOOKUP(A2460,população!$A$2:$E$5571,2,0)</f>
        <v>3129</v>
      </c>
      <c r="K2460" s="9" t="n">
        <f aca="false">VLOOKUP(A2460,população!$A$2:$E$5571,3,0)</f>
        <v>9222</v>
      </c>
      <c r="L2460" s="9" t="n">
        <f aca="false">VLOOKUP(A2460,população!$A$2:$E$5571,4,0)</f>
        <v>2015</v>
      </c>
      <c r="M2460" s="9" t="n">
        <f aca="false">VLOOKUP(A2460,população!$A$2:$E$5571,5,0)</f>
        <v>14366</v>
      </c>
    </row>
    <row r="2461" customFormat="false" ht="15" hidden="false" customHeight="false" outlineLevel="0" collapsed="false">
      <c r="A2461" s="7" t="n">
        <v>354580</v>
      </c>
      <c r="B2461" s="8" t="str">
        <f aca="false">VLOOKUP(A2461,Municipios!$A$2:$B$5571,2,0)</f>
        <v>Santa Bárbara d'Oeste</v>
      </c>
      <c r="C2461" s="7" t="n">
        <v>84</v>
      </c>
      <c r="D2461" s="7" t="n">
        <v>8</v>
      </c>
      <c r="E2461" s="7" t="n">
        <v>5</v>
      </c>
      <c r="F2461" s="7" t="n">
        <v>2</v>
      </c>
      <c r="G2461" s="7" t="n">
        <v>47</v>
      </c>
      <c r="H2461" s="7" t="n">
        <v>7</v>
      </c>
      <c r="I2461" s="7" t="n">
        <v>21</v>
      </c>
      <c r="J2461" s="9" t="n">
        <f aca="false">VLOOKUP(A2461,população!$A$2:$E$5571,2,0)</f>
        <v>39794</v>
      </c>
      <c r="K2461" s="9" t="n">
        <f aca="false">VLOOKUP(A2461,população!$A$2:$E$5571,3,0)</f>
        <v>123693</v>
      </c>
      <c r="L2461" s="9" t="n">
        <f aca="false">VLOOKUP(A2461,população!$A$2:$E$5571,4,0)</f>
        <v>19557</v>
      </c>
      <c r="M2461" s="9" t="n">
        <f aca="false">VLOOKUP(A2461,população!$A$2:$E$5571,5,0)</f>
        <v>183044</v>
      </c>
    </row>
    <row r="2462" customFormat="false" ht="15" hidden="false" customHeight="false" outlineLevel="0" collapsed="false">
      <c r="A2462" s="7" t="n">
        <v>354630</v>
      </c>
      <c r="B2462" s="8" t="str">
        <f aca="false">VLOOKUP(A2462,Municipios!$A$2:$B$5571,2,0)</f>
        <v>Santa Cruz das Palmeiras</v>
      </c>
      <c r="C2462" s="7" t="n">
        <v>25</v>
      </c>
      <c r="D2462" s="7" t="n">
        <v>0</v>
      </c>
      <c r="E2462" s="7" t="n">
        <v>2</v>
      </c>
      <c r="F2462" s="7" t="n">
        <v>0</v>
      </c>
      <c r="G2462" s="7" t="n">
        <v>9</v>
      </c>
      <c r="H2462" s="7" t="n">
        <v>0</v>
      </c>
      <c r="I2462" s="7" t="n">
        <v>3</v>
      </c>
      <c r="J2462" s="9" t="n">
        <f aca="false">VLOOKUP(A2462,população!$A$2:$E$5571,2,0)</f>
        <v>7150</v>
      </c>
      <c r="K2462" s="9" t="n">
        <f aca="false">VLOOKUP(A2462,população!$A$2:$E$5571,3,0)</f>
        <v>19860</v>
      </c>
      <c r="L2462" s="9" t="n">
        <f aca="false">VLOOKUP(A2462,população!$A$2:$E$5571,4,0)</f>
        <v>3336</v>
      </c>
      <c r="M2462" s="9" t="n">
        <f aca="false">VLOOKUP(A2462,população!$A$2:$E$5571,5,0)</f>
        <v>30346</v>
      </c>
    </row>
    <row r="2463" customFormat="false" ht="15" hidden="false" customHeight="false" outlineLevel="0" collapsed="false">
      <c r="A2463" s="7" t="n">
        <v>354640</v>
      </c>
      <c r="B2463" s="8" t="str">
        <f aca="false">VLOOKUP(A2463,Municipios!$A$2:$B$5571,2,0)</f>
        <v>Santa Cruz do Rio Pardo</v>
      </c>
      <c r="C2463" s="7" t="n">
        <v>55</v>
      </c>
      <c r="D2463" s="7" t="n">
        <v>11</v>
      </c>
      <c r="E2463" s="7" t="n">
        <v>4</v>
      </c>
      <c r="F2463" s="7" t="n">
        <v>1</v>
      </c>
      <c r="G2463" s="7" t="n">
        <v>24</v>
      </c>
      <c r="H2463" s="7" t="n">
        <v>6</v>
      </c>
      <c r="I2463" s="7" t="n">
        <v>13</v>
      </c>
      <c r="J2463" s="9" t="n">
        <f aca="false">VLOOKUP(A2463,população!$A$2:$E$5571,2,0)</f>
        <v>10356</v>
      </c>
      <c r="K2463" s="9" t="n">
        <f aca="false">VLOOKUP(A2463,população!$A$2:$E$5571,3,0)</f>
        <v>27656</v>
      </c>
      <c r="L2463" s="9" t="n">
        <f aca="false">VLOOKUP(A2463,população!$A$2:$E$5571,4,0)</f>
        <v>6434</v>
      </c>
      <c r="M2463" s="9" t="n">
        <f aca="false">VLOOKUP(A2463,população!$A$2:$E$5571,5,0)</f>
        <v>44446</v>
      </c>
    </row>
    <row r="2464" customFormat="false" ht="15" hidden="false" customHeight="false" outlineLevel="0" collapsed="false">
      <c r="A2464" s="7" t="n">
        <v>354660</v>
      </c>
      <c r="B2464" s="8" t="str">
        <f aca="false">VLOOKUP(A2464,Municipios!$A$2:$B$5571,2,0)</f>
        <v>Santa Fé do Sul</v>
      </c>
      <c r="C2464" s="7" t="n">
        <v>57</v>
      </c>
      <c r="D2464" s="7" t="n">
        <v>6</v>
      </c>
      <c r="E2464" s="7" t="n">
        <v>7</v>
      </c>
      <c r="F2464" s="7" t="n">
        <v>2</v>
      </c>
      <c r="G2464" s="7" t="n">
        <v>31</v>
      </c>
      <c r="H2464" s="7" t="n">
        <v>5</v>
      </c>
      <c r="I2464" s="7" t="n">
        <v>11</v>
      </c>
      <c r="J2464" s="9" t="n">
        <f aca="false">VLOOKUP(A2464,população!$A$2:$E$5571,2,0)</f>
        <v>6307</v>
      </c>
      <c r="K2464" s="9" t="n">
        <f aca="false">VLOOKUP(A2464,população!$A$2:$E$5571,3,0)</f>
        <v>19026</v>
      </c>
      <c r="L2464" s="9" t="n">
        <f aca="false">VLOOKUP(A2464,população!$A$2:$E$5571,4,0)</f>
        <v>4902</v>
      </c>
      <c r="M2464" s="9" t="n">
        <f aca="false">VLOOKUP(A2464,população!$A$2:$E$5571,5,0)</f>
        <v>30235</v>
      </c>
    </row>
    <row r="2465" customFormat="false" ht="15" hidden="false" customHeight="false" outlineLevel="0" collapsed="false">
      <c r="A2465" s="7" t="n">
        <v>354680</v>
      </c>
      <c r="B2465" s="8" t="str">
        <f aca="false">VLOOKUP(A2465,Municipios!$A$2:$B$5571,2,0)</f>
        <v>Santa Isabel</v>
      </c>
      <c r="C2465" s="7" t="n">
        <v>82</v>
      </c>
      <c r="D2465" s="7" t="n">
        <v>6</v>
      </c>
      <c r="E2465" s="7" t="n">
        <v>3</v>
      </c>
      <c r="F2465" s="7" t="n">
        <v>1</v>
      </c>
      <c r="G2465" s="7" t="n">
        <v>19</v>
      </c>
      <c r="H2465" s="7" t="n">
        <v>6</v>
      </c>
      <c r="I2465" s="7" t="n">
        <v>10</v>
      </c>
      <c r="J2465" s="9" t="n">
        <f aca="false">VLOOKUP(A2465,população!$A$2:$E$5571,2,0)</f>
        <v>13087</v>
      </c>
      <c r="K2465" s="9" t="n">
        <f aca="false">VLOOKUP(A2465,população!$A$2:$E$5571,3,0)</f>
        <v>32949</v>
      </c>
      <c r="L2465" s="9" t="n">
        <f aca="false">VLOOKUP(A2465,população!$A$2:$E$5571,4,0)</f>
        <v>5568</v>
      </c>
      <c r="M2465" s="9" t="n">
        <f aca="false">VLOOKUP(A2465,população!$A$2:$E$5571,5,0)</f>
        <v>51604</v>
      </c>
    </row>
    <row r="2466" customFormat="false" ht="15" hidden="false" customHeight="false" outlineLevel="0" collapsed="false">
      <c r="A2466" s="7" t="n">
        <v>354700</v>
      </c>
      <c r="B2466" s="8" t="str">
        <f aca="false">VLOOKUP(A2466,Municipios!$A$2:$B$5571,2,0)</f>
        <v>Santa Maria da Serra</v>
      </c>
      <c r="C2466" s="7" t="n">
        <v>6</v>
      </c>
      <c r="D2466" s="7" t="n">
        <v>0</v>
      </c>
      <c r="E2466" s="7" t="n">
        <v>0</v>
      </c>
      <c r="F2466" s="7" t="n">
        <v>0</v>
      </c>
      <c r="G2466" s="7" t="n">
        <v>0</v>
      </c>
      <c r="H2466" s="7" t="n">
        <v>0</v>
      </c>
      <c r="I2466" s="7" t="n">
        <v>1</v>
      </c>
      <c r="J2466" s="9" t="n">
        <f aca="false">VLOOKUP(A2466,população!$A$2:$E$5571,2,0)</f>
        <v>1398</v>
      </c>
      <c r="K2466" s="9" t="n">
        <f aca="false">VLOOKUP(A2466,população!$A$2:$E$5571,3,0)</f>
        <v>3505</v>
      </c>
      <c r="L2466" s="9" t="n">
        <f aca="false">VLOOKUP(A2466,população!$A$2:$E$5571,4,0)</f>
        <v>606</v>
      </c>
      <c r="M2466" s="9" t="n">
        <f aca="false">VLOOKUP(A2466,população!$A$2:$E$5571,5,0)</f>
        <v>5509</v>
      </c>
    </row>
    <row r="2467" customFormat="false" ht="15" hidden="false" customHeight="false" outlineLevel="0" collapsed="false">
      <c r="A2467" s="7" t="n">
        <v>354730</v>
      </c>
      <c r="B2467" s="8" t="str">
        <f aca="false">VLOOKUP(A2467,Municipios!$A$2:$B$5571,2,0)</f>
        <v>Santana de Parnaíba</v>
      </c>
      <c r="C2467" s="7" t="n">
        <v>30</v>
      </c>
      <c r="D2467" s="7" t="n">
        <v>0</v>
      </c>
      <c r="E2467" s="7" t="n">
        <v>5</v>
      </c>
      <c r="F2467" s="7" t="n">
        <v>0</v>
      </c>
      <c r="G2467" s="7" t="n">
        <v>17</v>
      </c>
      <c r="H2467" s="7" t="n">
        <v>0</v>
      </c>
      <c r="I2467" s="7" t="n">
        <v>11</v>
      </c>
      <c r="J2467" s="9" t="n">
        <f aca="false">VLOOKUP(A2467,população!$A$2:$E$5571,2,0)</f>
        <v>34017</v>
      </c>
      <c r="K2467" s="9" t="n">
        <f aca="false">VLOOKUP(A2467,população!$A$2:$E$5571,3,0)</f>
        <v>74889</v>
      </c>
      <c r="L2467" s="9" t="n">
        <f aca="false">VLOOKUP(A2467,população!$A$2:$E$5571,4,0)</f>
        <v>8749</v>
      </c>
      <c r="M2467" s="9" t="n">
        <f aca="false">VLOOKUP(A2467,população!$A$2:$E$5571,5,0)</f>
        <v>117655</v>
      </c>
    </row>
    <row r="2468" customFormat="false" ht="15" hidden="false" customHeight="false" outlineLevel="0" collapsed="false">
      <c r="A2468" s="7" t="n">
        <v>354750</v>
      </c>
      <c r="B2468" s="8" t="str">
        <f aca="false">VLOOKUP(A2468,Municipios!$A$2:$B$5571,2,0)</f>
        <v>Santa Rita do Passa Quatro</v>
      </c>
      <c r="C2468" s="7" t="n">
        <v>293</v>
      </c>
      <c r="D2468" s="7" t="n">
        <v>0</v>
      </c>
      <c r="E2468" s="7" t="n">
        <v>3</v>
      </c>
      <c r="F2468" s="7" t="n">
        <v>0</v>
      </c>
      <c r="G2468" s="7" t="n">
        <v>150</v>
      </c>
      <c r="H2468" s="7" t="n">
        <v>0</v>
      </c>
      <c r="I2468" s="7" t="n">
        <v>5</v>
      </c>
      <c r="J2468" s="9" t="n">
        <f aca="false">VLOOKUP(A2468,população!$A$2:$E$5571,2,0)</f>
        <v>4864</v>
      </c>
      <c r="K2468" s="9" t="n">
        <f aca="false">VLOOKUP(A2468,população!$A$2:$E$5571,3,0)</f>
        <v>16612</v>
      </c>
      <c r="L2468" s="9" t="n">
        <f aca="false">VLOOKUP(A2468,população!$A$2:$E$5571,4,0)</f>
        <v>4897</v>
      </c>
      <c r="M2468" s="9" t="n">
        <f aca="false">VLOOKUP(A2468,população!$A$2:$E$5571,5,0)</f>
        <v>26373</v>
      </c>
    </row>
    <row r="2469" customFormat="false" ht="15" hidden="false" customHeight="false" outlineLevel="0" collapsed="false">
      <c r="A2469" s="7" t="n">
        <v>354760</v>
      </c>
      <c r="B2469" s="8" t="str">
        <f aca="false">VLOOKUP(A2469,Municipios!$A$2:$B$5571,2,0)</f>
        <v>Santa Rosa de Viterbo</v>
      </c>
      <c r="C2469" s="7" t="n">
        <v>21</v>
      </c>
      <c r="D2469" s="7" t="n">
        <v>0</v>
      </c>
      <c r="E2469" s="7" t="n">
        <v>3</v>
      </c>
      <c r="F2469" s="7" t="n">
        <v>0</v>
      </c>
      <c r="G2469" s="7" t="n">
        <v>8</v>
      </c>
      <c r="H2469" s="7" t="n">
        <v>0</v>
      </c>
      <c r="I2469" s="7" t="n">
        <v>3</v>
      </c>
      <c r="J2469" s="9" t="n">
        <f aca="false">VLOOKUP(A2469,população!$A$2:$E$5571,2,0)</f>
        <v>5314</v>
      </c>
      <c r="K2469" s="9" t="n">
        <f aca="false">VLOOKUP(A2469,população!$A$2:$E$5571,3,0)</f>
        <v>15372</v>
      </c>
      <c r="L2469" s="9" t="n">
        <f aca="false">VLOOKUP(A2469,população!$A$2:$E$5571,4,0)</f>
        <v>3429</v>
      </c>
      <c r="M2469" s="9" t="n">
        <f aca="false">VLOOKUP(A2469,população!$A$2:$E$5571,5,0)</f>
        <v>24115</v>
      </c>
    </row>
    <row r="2470" customFormat="false" ht="15" hidden="false" customHeight="false" outlineLevel="0" collapsed="false">
      <c r="A2470" s="7" t="n">
        <v>354770</v>
      </c>
      <c r="B2470" s="8" t="str">
        <f aca="false">VLOOKUP(A2470,Municipios!$A$2:$B$5571,2,0)</f>
        <v>Santo Anastácio</v>
      </c>
      <c r="C2470" s="7" t="n">
        <v>37</v>
      </c>
      <c r="D2470" s="7" t="n">
        <v>0</v>
      </c>
      <c r="E2470" s="7" t="n">
        <v>3</v>
      </c>
      <c r="F2470" s="7" t="n">
        <v>0</v>
      </c>
      <c r="G2470" s="7" t="n">
        <v>16</v>
      </c>
      <c r="H2470" s="7" t="n">
        <v>0</v>
      </c>
      <c r="I2470" s="7" t="n">
        <v>1</v>
      </c>
      <c r="J2470" s="9" t="n">
        <f aca="false">VLOOKUP(A2470,população!$A$2:$E$5571,2,0)</f>
        <v>4262</v>
      </c>
      <c r="K2470" s="9" t="n">
        <f aca="false">VLOOKUP(A2470,população!$A$2:$E$5571,3,0)</f>
        <v>12721</v>
      </c>
      <c r="L2470" s="9" t="n">
        <f aca="false">VLOOKUP(A2470,população!$A$2:$E$5571,4,0)</f>
        <v>3305</v>
      </c>
      <c r="M2470" s="9" t="n">
        <f aca="false">VLOOKUP(A2470,população!$A$2:$E$5571,5,0)</f>
        <v>20288</v>
      </c>
    </row>
    <row r="2471" customFormat="false" ht="15" hidden="false" customHeight="false" outlineLevel="0" collapsed="false">
      <c r="A2471" s="7" t="n">
        <v>354780</v>
      </c>
      <c r="B2471" s="8" t="str">
        <f aca="false">VLOOKUP(A2471,Municipios!$A$2:$B$5571,2,0)</f>
        <v>Santo André</v>
      </c>
      <c r="C2471" s="7" t="n">
        <v>536</v>
      </c>
      <c r="D2471" s="7" t="n">
        <v>144</v>
      </c>
      <c r="E2471" s="7" t="n">
        <v>13</v>
      </c>
      <c r="F2471" s="7" t="n">
        <v>4</v>
      </c>
      <c r="G2471" s="7" t="n">
        <v>368</v>
      </c>
      <c r="H2471" s="7" t="n">
        <v>107</v>
      </c>
      <c r="I2471" s="7" t="n">
        <v>428</v>
      </c>
      <c r="J2471" s="9" t="n">
        <f aca="false">VLOOKUP(A2471,população!$A$2:$E$5571,2,0)</f>
        <v>146735</v>
      </c>
      <c r="K2471" s="9" t="n">
        <f aca="false">VLOOKUP(A2471,população!$A$2:$E$5571,3,0)</f>
        <v>449429</v>
      </c>
      <c r="L2471" s="9" t="n">
        <f aca="false">VLOOKUP(A2471,população!$A$2:$E$5571,4,0)</f>
        <v>92070</v>
      </c>
      <c r="M2471" s="9" t="n">
        <f aca="false">VLOOKUP(A2471,população!$A$2:$E$5571,5,0)</f>
        <v>688234</v>
      </c>
    </row>
    <row r="2472" customFormat="false" ht="15" hidden="false" customHeight="false" outlineLevel="0" collapsed="false">
      <c r="A2472" s="7" t="n">
        <v>354790</v>
      </c>
      <c r="B2472" s="8" t="str">
        <f aca="false">VLOOKUP(A2472,Municipios!$A$2:$B$5571,2,0)</f>
        <v>Santo Antônio da Alegria</v>
      </c>
      <c r="C2472" s="7" t="n">
        <v>19</v>
      </c>
      <c r="D2472" s="7" t="n">
        <v>0</v>
      </c>
      <c r="E2472" s="7" t="n">
        <v>1</v>
      </c>
      <c r="F2472" s="7" t="n">
        <v>0</v>
      </c>
      <c r="G2472" s="7" t="n">
        <v>1</v>
      </c>
      <c r="H2472" s="7" t="n">
        <v>0</v>
      </c>
      <c r="I2472" s="7" t="n">
        <v>1</v>
      </c>
      <c r="J2472" s="9" t="n">
        <f aca="false">VLOOKUP(A2472,população!$A$2:$E$5571,2,0)</f>
        <v>1370</v>
      </c>
      <c r="K2472" s="9" t="n">
        <f aca="false">VLOOKUP(A2472,população!$A$2:$E$5571,3,0)</f>
        <v>3983</v>
      </c>
      <c r="L2472" s="9" t="n">
        <f aca="false">VLOOKUP(A2472,população!$A$2:$E$5571,4,0)</f>
        <v>995</v>
      </c>
      <c r="M2472" s="9" t="n">
        <f aca="false">VLOOKUP(A2472,população!$A$2:$E$5571,5,0)</f>
        <v>6348</v>
      </c>
    </row>
    <row r="2473" customFormat="false" ht="15" hidden="false" customHeight="false" outlineLevel="0" collapsed="false">
      <c r="A2473" s="7" t="n">
        <v>354850</v>
      </c>
      <c r="B2473" s="8" t="str">
        <f aca="false">VLOOKUP(A2473,Municipios!$A$2:$B$5571,2,0)</f>
        <v>Santos</v>
      </c>
      <c r="C2473" s="7" t="n">
        <v>819</v>
      </c>
      <c r="D2473" s="7" t="n">
        <v>110</v>
      </c>
      <c r="E2473" s="7" t="n">
        <v>21</v>
      </c>
      <c r="F2473" s="7" t="n">
        <v>4</v>
      </c>
      <c r="G2473" s="7" t="n">
        <v>359</v>
      </c>
      <c r="H2473" s="7" t="n">
        <v>68</v>
      </c>
      <c r="I2473" s="7" t="n">
        <v>314</v>
      </c>
      <c r="J2473" s="9" t="n">
        <f aca="false">VLOOKUP(A2473,população!$A$2:$E$5571,2,0)</f>
        <v>79214</v>
      </c>
      <c r="K2473" s="9" t="n">
        <f aca="false">VLOOKUP(A2473,população!$A$2:$E$5571,3,0)</f>
        <v>263512</v>
      </c>
      <c r="L2473" s="9" t="n">
        <f aca="false">VLOOKUP(A2473,população!$A$2:$E$5571,4,0)</f>
        <v>80393</v>
      </c>
      <c r="M2473" s="9" t="n">
        <f aca="false">VLOOKUP(A2473,população!$A$2:$E$5571,5,0)</f>
        <v>423119</v>
      </c>
    </row>
    <row r="2474" customFormat="false" ht="15" hidden="false" customHeight="false" outlineLevel="0" collapsed="false">
      <c r="A2474" s="7" t="n">
        <v>354860</v>
      </c>
      <c r="B2474" s="8" t="str">
        <f aca="false">VLOOKUP(A2474,Municipios!$A$2:$B$5571,2,0)</f>
        <v>São Bento do Sapucaí</v>
      </c>
      <c r="C2474" s="7" t="n">
        <v>26</v>
      </c>
      <c r="D2474" s="7" t="n">
        <v>0</v>
      </c>
      <c r="E2474" s="7" t="n">
        <v>2</v>
      </c>
      <c r="F2474" s="7" t="n">
        <v>0</v>
      </c>
      <c r="G2474" s="7" t="n">
        <v>6</v>
      </c>
      <c r="H2474" s="7" t="n">
        <v>0</v>
      </c>
      <c r="I2474" s="7" t="n">
        <v>1</v>
      </c>
      <c r="J2474" s="9" t="n">
        <f aca="false">VLOOKUP(A2474,população!$A$2:$E$5571,2,0)</f>
        <v>2457</v>
      </c>
      <c r="K2474" s="9" t="n">
        <f aca="false">VLOOKUP(A2474,população!$A$2:$E$5571,3,0)</f>
        <v>6485</v>
      </c>
      <c r="L2474" s="9" t="n">
        <f aca="false">VLOOKUP(A2474,população!$A$2:$E$5571,4,0)</f>
        <v>1600</v>
      </c>
      <c r="M2474" s="9" t="n">
        <f aca="false">VLOOKUP(A2474,população!$A$2:$E$5571,5,0)</f>
        <v>10542</v>
      </c>
    </row>
    <row r="2475" customFormat="false" ht="15" hidden="false" customHeight="false" outlineLevel="0" collapsed="false">
      <c r="A2475" s="7" t="n">
        <v>354870</v>
      </c>
      <c r="B2475" s="8" t="str">
        <f aca="false">VLOOKUP(A2475,Municipios!$A$2:$B$5571,2,0)</f>
        <v>São Bernardo do Campo</v>
      </c>
      <c r="C2475" s="7" t="n">
        <v>504</v>
      </c>
      <c r="D2475" s="7" t="n">
        <v>109</v>
      </c>
      <c r="E2475" s="7" t="n">
        <v>40</v>
      </c>
      <c r="F2475" s="7" t="n">
        <v>5</v>
      </c>
      <c r="G2475" s="7" t="n">
        <v>345</v>
      </c>
      <c r="H2475" s="7" t="n">
        <v>75</v>
      </c>
      <c r="I2475" s="7" t="n">
        <v>289</v>
      </c>
      <c r="J2475" s="9" t="n">
        <f aca="false">VLOOKUP(A2475,população!$A$2:$E$5571,2,0)</f>
        <v>179827</v>
      </c>
      <c r="K2475" s="9" t="n">
        <f aca="false">VLOOKUP(A2475,população!$A$2:$E$5571,3,0)</f>
        <v>523353</v>
      </c>
      <c r="L2475" s="9" t="n">
        <f aca="false">VLOOKUP(A2475,população!$A$2:$E$5571,4,0)</f>
        <v>78881</v>
      </c>
      <c r="M2475" s="9" t="n">
        <f aca="false">VLOOKUP(A2475,população!$A$2:$E$5571,5,0)</f>
        <v>782061</v>
      </c>
    </row>
    <row r="2476" customFormat="false" ht="15" hidden="false" customHeight="false" outlineLevel="0" collapsed="false">
      <c r="A2476" s="7" t="n">
        <v>354880</v>
      </c>
      <c r="B2476" s="8" t="str">
        <f aca="false">VLOOKUP(A2476,Municipios!$A$2:$B$5571,2,0)</f>
        <v>São Caetano do Sul</v>
      </c>
      <c r="C2476" s="7" t="n">
        <v>174</v>
      </c>
      <c r="D2476" s="7" t="n">
        <v>34</v>
      </c>
      <c r="E2476" s="7" t="n">
        <v>16</v>
      </c>
      <c r="F2476" s="7" t="n">
        <v>4</v>
      </c>
      <c r="G2476" s="7" t="n">
        <v>80</v>
      </c>
      <c r="H2476" s="7" t="n">
        <v>26</v>
      </c>
      <c r="I2476" s="7" t="n">
        <v>63</v>
      </c>
      <c r="J2476" s="9" t="n">
        <f aca="false">VLOOKUP(A2476,população!$A$2:$E$5571,2,0)</f>
        <v>27429</v>
      </c>
      <c r="K2476" s="9" t="n">
        <f aca="false">VLOOKUP(A2476,população!$A$2:$E$5571,3,0)</f>
        <v>97095</v>
      </c>
      <c r="L2476" s="9" t="n">
        <f aca="false">VLOOKUP(A2476,população!$A$2:$E$5571,4,0)</f>
        <v>28784</v>
      </c>
      <c r="M2476" s="9" t="n">
        <f aca="false">VLOOKUP(A2476,população!$A$2:$E$5571,5,0)</f>
        <v>153308</v>
      </c>
    </row>
    <row r="2477" customFormat="false" ht="15" hidden="false" customHeight="false" outlineLevel="0" collapsed="false">
      <c r="A2477" s="7" t="n">
        <v>354890</v>
      </c>
      <c r="B2477" s="8" t="str">
        <f aca="false">VLOOKUP(A2477,Municipios!$A$2:$B$5571,2,0)</f>
        <v>São Carlos</v>
      </c>
      <c r="C2477" s="7" t="n">
        <v>211</v>
      </c>
      <c r="D2477" s="7" t="n">
        <v>25</v>
      </c>
      <c r="E2477" s="7" t="n">
        <v>17</v>
      </c>
      <c r="F2477" s="7" t="n">
        <v>2</v>
      </c>
      <c r="G2477" s="7" t="n">
        <v>137</v>
      </c>
      <c r="H2477" s="7" t="n">
        <v>25</v>
      </c>
      <c r="I2477" s="7" t="n">
        <v>91</v>
      </c>
      <c r="J2477" s="9" t="n">
        <f aca="false">VLOOKUP(A2477,população!$A$2:$E$5571,2,0)</f>
        <v>50798</v>
      </c>
      <c r="K2477" s="9" t="n">
        <f aca="false">VLOOKUP(A2477,população!$A$2:$E$5571,3,0)</f>
        <v>149709</v>
      </c>
      <c r="L2477" s="9" t="n">
        <f aca="false">VLOOKUP(A2477,população!$A$2:$E$5571,4,0)</f>
        <v>29261</v>
      </c>
      <c r="M2477" s="9" t="n">
        <f aca="false">VLOOKUP(A2477,população!$A$2:$E$5571,5,0)</f>
        <v>229768</v>
      </c>
    </row>
    <row r="2478" customFormat="false" ht="15" hidden="false" customHeight="false" outlineLevel="0" collapsed="false">
      <c r="A2478" s="7" t="n">
        <v>354910</v>
      </c>
      <c r="B2478" s="8" t="str">
        <f aca="false">VLOOKUP(A2478,Municipios!$A$2:$B$5571,2,0)</f>
        <v>São João da Boa Vista</v>
      </c>
      <c r="C2478" s="7" t="n">
        <v>94</v>
      </c>
      <c r="D2478" s="7" t="n">
        <v>8</v>
      </c>
      <c r="E2478" s="7" t="n">
        <v>8</v>
      </c>
      <c r="F2478" s="7" t="n">
        <v>1</v>
      </c>
      <c r="G2478" s="7" t="n">
        <v>54</v>
      </c>
      <c r="H2478" s="7" t="n">
        <v>8</v>
      </c>
      <c r="I2478" s="7" t="n">
        <v>25</v>
      </c>
      <c r="J2478" s="9" t="n">
        <f aca="false">VLOOKUP(A2478,população!$A$2:$E$5571,2,0)</f>
        <v>17969</v>
      </c>
      <c r="K2478" s="9" t="n">
        <f aca="false">VLOOKUP(A2478,população!$A$2:$E$5571,3,0)</f>
        <v>54940</v>
      </c>
      <c r="L2478" s="9" t="n">
        <f aca="false">VLOOKUP(A2478,população!$A$2:$E$5571,4,0)</f>
        <v>12488</v>
      </c>
      <c r="M2478" s="9" t="n">
        <f aca="false">VLOOKUP(A2478,população!$A$2:$E$5571,5,0)</f>
        <v>85397</v>
      </c>
    </row>
    <row r="2479" customFormat="false" ht="15" hidden="false" customHeight="false" outlineLevel="0" collapsed="false">
      <c r="A2479" s="7" t="n">
        <v>354940</v>
      </c>
      <c r="B2479" s="8" t="str">
        <f aca="false">VLOOKUP(A2479,Municipios!$A$2:$B$5571,2,0)</f>
        <v>São Joaquim da Barra</v>
      </c>
      <c r="C2479" s="7" t="n">
        <v>68</v>
      </c>
      <c r="D2479" s="7" t="n">
        <v>8</v>
      </c>
      <c r="E2479" s="7" t="n">
        <v>3</v>
      </c>
      <c r="F2479" s="7" t="n">
        <v>2</v>
      </c>
      <c r="G2479" s="7" t="n">
        <v>23</v>
      </c>
      <c r="H2479" s="7" t="n">
        <v>5</v>
      </c>
      <c r="I2479" s="7" t="n">
        <v>10</v>
      </c>
      <c r="J2479" s="9" t="n">
        <f aca="false">VLOOKUP(A2479,população!$A$2:$E$5571,2,0)</f>
        <v>10440</v>
      </c>
      <c r="K2479" s="9" t="n">
        <f aca="false">VLOOKUP(A2479,população!$A$2:$E$5571,3,0)</f>
        <v>30822</v>
      </c>
      <c r="L2479" s="9" t="n">
        <f aca="false">VLOOKUP(A2479,população!$A$2:$E$5571,4,0)</f>
        <v>5891</v>
      </c>
      <c r="M2479" s="9" t="n">
        <f aca="false">VLOOKUP(A2479,população!$A$2:$E$5571,5,0)</f>
        <v>47153</v>
      </c>
    </row>
    <row r="2480" customFormat="false" ht="15" hidden="false" customHeight="false" outlineLevel="0" collapsed="false">
      <c r="A2480" s="7" t="n">
        <v>354970</v>
      </c>
      <c r="B2480" s="8" t="str">
        <f aca="false">VLOOKUP(A2480,Municipios!$A$2:$B$5571,2,0)</f>
        <v>São José do Rio Pardo</v>
      </c>
      <c r="C2480" s="7" t="n">
        <v>81</v>
      </c>
      <c r="D2480" s="7" t="n">
        <v>5</v>
      </c>
      <c r="E2480" s="7" t="n">
        <v>9</v>
      </c>
      <c r="F2480" s="7" t="n">
        <v>1</v>
      </c>
      <c r="G2480" s="7" t="n">
        <v>32</v>
      </c>
      <c r="H2480" s="7" t="n">
        <v>5</v>
      </c>
      <c r="I2480" s="7" t="n">
        <v>12</v>
      </c>
      <c r="J2480" s="9" t="n">
        <f aca="false">VLOOKUP(A2480,população!$A$2:$E$5571,2,0)</f>
        <v>11418</v>
      </c>
      <c r="K2480" s="9" t="n">
        <f aca="false">VLOOKUP(A2480,população!$A$2:$E$5571,3,0)</f>
        <v>33762</v>
      </c>
      <c r="L2480" s="9" t="n">
        <f aca="false">VLOOKUP(A2480,população!$A$2:$E$5571,4,0)</f>
        <v>7595</v>
      </c>
      <c r="M2480" s="9" t="n">
        <f aca="false">VLOOKUP(A2480,população!$A$2:$E$5571,5,0)</f>
        <v>52775</v>
      </c>
    </row>
    <row r="2481" customFormat="false" ht="15" hidden="false" customHeight="false" outlineLevel="0" collapsed="false">
      <c r="A2481" s="7" t="n">
        <v>354980</v>
      </c>
      <c r="B2481" s="8" t="str">
        <f aca="false">VLOOKUP(A2481,Municipios!$A$2:$B$5571,2,0)</f>
        <v>São José do Rio Preto</v>
      </c>
      <c r="C2481" s="7" t="n">
        <v>851</v>
      </c>
      <c r="D2481" s="7" t="n">
        <v>205</v>
      </c>
      <c r="E2481" s="7" t="n">
        <v>35</v>
      </c>
      <c r="F2481" s="7" t="n">
        <v>15</v>
      </c>
      <c r="G2481" s="7" t="n">
        <v>667</v>
      </c>
      <c r="H2481" s="7" t="n">
        <v>140</v>
      </c>
      <c r="I2481" s="7" t="n">
        <v>380</v>
      </c>
      <c r="J2481" s="9" t="n">
        <f aca="false">VLOOKUP(A2481,população!$A$2:$E$5571,2,0)</f>
        <v>87263</v>
      </c>
      <c r="K2481" s="9" t="n">
        <f aca="false">VLOOKUP(A2481,população!$A$2:$E$5571,3,0)</f>
        <v>277472</v>
      </c>
      <c r="L2481" s="9" t="n">
        <f aca="false">VLOOKUP(A2481,população!$A$2:$E$5571,4,0)</f>
        <v>57373</v>
      </c>
      <c r="M2481" s="9" t="n">
        <f aca="false">VLOOKUP(A2481,população!$A$2:$E$5571,5,0)</f>
        <v>422108</v>
      </c>
    </row>
    <row r="2482" customFormat="false" ht="15" hidden="false" customHeight="false" outlineLevel="0" collapsed="false">
      <c r="A2482" s="7" t="n">
        <v>354990</v>
      </c>
      <c r="B2482" s="8" t="str">
        <f aca="false">VLOOKUP(A2482,Municipios!$A$2:$B$5571,2,0)</f>
        <v>São José dos Campos</v>
      </c>
      <c r="C2482" s="7" t="n">
        <v>787</v>
      </c>
      <c r="D2482" s="7" t="n">
        <v>101</v>
      </c>
      <c r="E2482" s="7" t="n">
        <v>39</v>
      </c>
      <c r="F2482" s="7" t="n">
        <v>7</v>
      </c>
      <c r="G2482" s="7" t="n">
        <v>440</v>
      </c>
      <c r="H2482" s="7" t="n">
        <v>93</v>
      </c>
      <c r="I2482" s="7" t="n">
        <v>321</v>
      </c>
      <c r="J2482" s="9" t="n">
        <f aca="false">VLOOKUP(A2482,população!$A$2:$E$5571,2,0)</f>
        <v>158565</v>
      </c>
      <c r="K2482" s="9" t="n">
        <f aca="false">VLOOKUP(A2482,população!$A$2:$E$5571,3,0)</f>
        <v>429546</v>
      </c>
      <c r="L2482" s="9" t="n">
        <f aca="false">VLOOKUP(A2482,população!$A$2:$E$5571,4,0)</f>
        <v>63332</v>
      </c>
      <c r="M2482" s="9" t="n">
        <f aca="false">VLOOKUP(A2482,população!$A$2:$E$5571,5,0)</f>
        <v>651443</v>
      </c>
    </row>
    <row r="2483" customFormat="false" ht="15" hidden="false" customHeight="false" outlineLevel="0" collapsed="false">
      <c r="A2483" s="7" t="n">
        <v>355000</v>
      </c>
      <c r="B2483" s="8" t="str">
        <f aca="false">VLOOKUP(A2483,Municipios!$A$2:$B$5571,2,0)</f>
        <v>São Luís do Paraitinga</v>
      </c>
      <c r="C2483" s="7" t="n">
        <v>16</v>
      </c>
      <c r="D2483" s="7" t="n">
        <v>0</v>
      </c>
      <c r="E2483" s="7" t="n">
        <v>1</v>
      </c>
      <c r="F2483" s="7" t="n">
        <v>0</v>
      </c>
      <c r="G2483" s="7" t="n">
        <v>2</v>
      </c>
      <c r="H2483" s="7" t="n">
        <v>0</v>
      </c>
      <c r="I2483" s="7" t="n">
        <v>1</v>
      </c>
      <c r="J2483" s="9" t="n">
        <f aca="false">VLOOKUP(A2483,população!$A$2:$E$5571,2,0)</f>
        <v>2269</v>
      </c>
      <c r="K2483" s="9" t="n">
        <f aca="false">VLOOKUP(A2483,população!$A$2:$E$5571,3,0)</f>
        <v>6477</v>
      </c>
      <c r="L2483" s="9" t="n">
        <f aca="false">VLOOKUP(A2483,população!$A$2:$E$5571,4,0)</f>
        <v>1594</v>
      </c>
      <c r="M2483" s="9" t="n">
        <f aca="false">VLOOKUP(A2483,população!$A$2:$E$5571,5,0)</f>
        <v>10340</v>
      </c>
    </row>
    <row r="2484" customFormat="false" ht="15" hidden="false" customHeight="false" outlineLevel="0" collapsed="false">
      <c r="A2484" s="7" t="n">
        <v>355010</v>
      </c>
      <c r="B2484" s="8" t="str">
        <f aca="false">VLOOKUP(A2484,Municipios!$A$2:$B$5571,2,0)</f>
        <v>São Manuel</v>
      </c>
      <c r="C2484" s="7" t="n">
        <v>31</v>
      </c>
      <c r="D2484" s="7" t="n">
        <v>0</v>
      </c>
      <c r="E2484" s="7" t="n">
        <v>5</v>
      </c>
      <c r="F2484" s="7" t="n">
        <v>0</v>
      </c>
      <c r="G2484" s="7" t="n">
        <v>9</v>
      </c>
      <c r="H2484" s="7" t="n">
        <v>0</v>
      </c>
      <c r="I2484" s="7" t="n">
        <v>6</v>
      </c>
      <c r="J2484" s="9" t="n">
        <f aca="false">VLOOKUP(A2484,população!$A$2:$E$5571,2,0)</f>
        <v>9148</v>
      </c>
      <c r="K2484" s="9" t="n">
        <f aca="false">VLOOKUP(A2484,população!$A$2:$E$5571,3,0)</f>
        <v>24620</v>
      </c>
      <c r="L2484" s="9" t="n">
        <f aca="false">VLOOKUP(A2484,população!$A$2:$E$5571,4,0)</f>
        <v>4922</v>
      </c>
      <c r="M2484" s="9" t="n">
        <f aca="false">VLOOKUP(A2484,população!$A$2:$E$5571,5,0)</f>
        <v>38690</v>
      </c>
    </row>
    <row r="2485" customFormat="false" ht="15" hidden="false" customHeight="false" outlineLevel="0" collapsed="false">
      <c r="A2485" s="7" t="n">
        <v>355020</v>
      </c>
      <c r="B2485" s="8" t="str">
        <f aca="false">VLOOKUP(A2485,Municipios!$A$2:$B$5571,2,0)</f>
        <v>São Miguel Arcanjo</v>
      </c>
      <c r="C2485" s="7" t="n">
        <v>50</v>
      </c>
      <c r="D2485" s="7" t="n">
        <v>0</v>
      </c>
      <c r="E2485" s="7" t="n">
        <v>6</v>
      </c>
      <c r="F2485" s="7" t="n">
        <v>0</v>
      </c>
      <c r="G2485" s="7" t="n">
        <v>14</v>
      </c>
      <c r="H2485" s="7" t="n">
        <v>0</v>
      </c>
      <c r="I2485" s="7" t="n">
        <v>6</v>
      </c>
      <c r="J2485" s="9" t="n">
        <f aca="false">VLOOKUP(A2485,população!$A$2:$E$5571,2,0)</f>
        <v>8204</v>
      </c>
      <c r="K2485" s="9" t="n">
        <f aca="false">VLOOKUP(A2485,população!$A$2:$E$5571,3,0)</f>
        <v>19446</v>
      </c>
      <c r="L2485" s="9" t="n">
        <f aca="false">VLOOKUP(A2485,população!$A$2:$E$5571,4,0)</f>
        <v>3582</v>
      </c>
      <c r="M2485" s="9" t="n">
        <f aca="false">VLOOKUP(A2485,população!$A$2:$E$5571,5,0)</f>
        <v>31232</v>
      </c>
    </row>
    <row r="2486" customFormat="false" ht="15" hidden="false" customHeight="false" outlineLevel="0" collapsed="false">
      <c r="A2486" s="7" t="n">
        <v>355030</v>
      </c>
      <c r="B2486" s="8" t="str">
        <f aca="false">VLOOKUP(A2486,Municipios!$A$2:$B$5571,2,0)</f>
        <v>São Paulo</v>
      </c>
      <c r="C2486" s="7" t="n">
        <v>13534</v>
      </c>
      <c r="D2486" s="7" t="n">
        <v>1937</v>
      </c>
      <c r="E2486" s="7" t="n">
        <v>693</v>
      </c>
      <c r="F2486" s="7" t="n">
        <v>91</v>
      </c>
      <c r="G2486" s="7" t="n">
        <v>8137</v>
      </c>
      <c r="H2486" s="7" t="n">
        <v>1250</v>
      </c>
      <c r="I2486" s="7" t="n">
        <v>6250</v>
      </c>
      <c r="J2486" s="9" t="n">
        <f aca="false">VLOOKUP(A2486,população!$A$2:$E$5571,2,0)</f>
        <v>2713332</v>
      </c>
      <c r="K2486" s="9" t="n">
        <f aca="false">VLOOKUP(A2486,população!$A$2:$E$5571,3,0)</f>
        <v>7491395</v>
      </c>
      <c r="L2486" s="9" t="n">
        <f aca="false">VLOOKUP(A2486,população!$A$2:$E$5571,4,0)</f>
        <v>1352785</v>
      </c>
      <c r="M2486" s="9" t="n">
        <f aca="false">VLOOKUP(A2486,população!$A$2:$E$5571,5,0)</f>
        <v>11557512</v>
      </c>
    </row>
    <row r="2487" customFormat="false" ht="15" hidden="false" customHeight="false" outlineLevel="0" collapsed="false">
      <c r="A2487" s="7" t="n">
        <v>355040</v>
      </c>
      <c r="B2487" s="8" t="str">
        <f aca="false">VLOOKUP(A2487,Municipios!$A$2:$B$5571,2,0)</f>
        <v>São Pedro</v>
      </c>
      <c r="C2487" s="7" t="n">
        <v>40</v>
      </c>
      <c r="D2487" s="7" t="n">
        <v>0</v>
      </c>
      <c r="E2487" s="7" t="n">
        <v>1</v>
      </c>
      <c r="F2487" s="7" t="n">
        <v>0</v>
      </c>
      <c r="G2487" s="7" t="n">
        <v>15</v>
      </c>
      <c r="H2487" s="7" t="n">
        <v>0</v>
      </c>
      <c r="I2487" s="7" t="n">
        <v>4</v>
      </c>
      <c r="J2487" s="9" t="n">
        <f aca="false">VLOOKUP(A2487,população!$A$2:$E$5571,2,0)</f>
        <v>7404</v>
      </c>
      <c r="K2487" s="9" t="n">
        <f aca="false">VLOOKUP(A2487,população!$A$2:$E$5571,3,0)</f>
        <v>19853</v>
      </c>
      <c r="L2487" s="9" t="n">
        <f aca="false">VLOOKUP(A2487,população!$A$2:$E$5571,4,0)</f>
        <v>5092</v>
      </c>
      <c r="M2487" s="9" t="n">
        <f aca="false">VLOOKUP(A2487,população!$A$2:$E$5571,5,0)</f>
        <v>32349</v>
      </c>
    </row>
    <row r="2488" customFormat="false" ht="15" hidden="false" customHeight="false" outlineLevel="0" collapsed="false">
      <c r="A2488" s="7" t="n">
        <v>355060</v>
      </c>
      <c r="B2488" s="8" t="str">
        <f aca="false">VLOOKUP(A2488,Municipios!$A$2:$B$5571,2,0)</f>
        <v>São Roque</v>
      </c>
      <c r="C2488" s="7" t="n">
        <v>46</v>
      </c>
      <c r="D2488" s="7" t="n">
        <v>0</v>
      </c>
      <c r="E2488" s="7" t="n">
        <v>7</v>
      </c>
      <c r="F2488" s="7" t="n">
        <v>0</v>
      </c>
      <c r="G2488" s="7" t="n">
        <v>25</v>
      </c>
      <c r="H2488" s="7" t="n">
        <v>0</v>
      </c>
      <c r="I2488" s="7" t="n">
        <v>21</v>
      </c>
      <c r="J2488" s="9" t="n">
        <f aca="false">VLOOKUP(A2488,população!$A$2:$E$5571,2,0)</f>
        <v>19112</v>
      </c>
      <c r="K2488" s="9" t="n">
        <f aca="false">VLOOKUP(A2488,população!$A$2:$E$5571,3,0)</f>
        <v>52227</v>
      </c>
      <c r="L2488" s="9" t="n">
        <f aca="false">VLOOKUP(A2488,população!$A$2:$E$5571,4,0)</f>
        <v>10149</v>
      </c>
      <c r="M2488" s="9" t="n">
        <f aca="false">VLOOKUP(A2488,população!$A$2:$E$5571,5,0)</f>
        <v>81488</v>
      </c>
    </row>
    <row r="2489" customFormat="false" ht="15" hidden="false" customHeight="false" outlineLevel="0" collapsed="false">
      <c r="A2489" s="7" t="n">
        <v>355070</v>
      </c>
      <c r="B2489" s="8" t="str">
        <f aca="false">VLOOKUP(A2489,Municipios!$A$2:$B$5571,2,0)</f>
        <v>São Sebastião</v>
      </c>
      <c r="C2489" s="7" t="n">
        <v>93</v>
      </c>
      <c r="D2489" s="7" t="n">
        <v>7</v>
      </c>
      <c r="E2489" s="7" t="n">
        <v>3</v>
      </c>
      <c r="F2489" s="7" t="n">
        <v>1</v>
      </c>
      <c r="G2489" s="7" t="n">
        <v>50</v>
      </c>
      <c r="H2489" s="7" t="n">
        <v>5</v>
      </c>
      <c r="I2489" s="7" t="n">
        <v>5</v>
      </c>
      <c r="J2489" s="9" t="n">
        <f aca="false">VLOOKUP(A2489,população!$A$2:$E$5571,2,0)</f>
        <v>21021</v>
      </c>
      <c r="K2489" s="9" t="n">
        <f aca="false">VLOOKUP(A2489,população!$A$2:$E$5571,3,0)</f>
        <v>50083</v>
      </c>
      <c r="L2489" s="9" t="n">
        <f aca="false">VLOOKUP(A2489,população!$A$2:$E$5571,4,0)</f>
        <v>6253</v>
      </c>
      <c r="M2489" s="9" t="n">
        <f aca="false">VLOOKUP(A2489,população!$A$2:$E$5571,5,0)</f>
        <v>77357</v>
      </c>
    </row>
    <row r="2490" customFormat="false" ht="15" hidden="false" customHeight="false" outlineLevel="0" collapsed="false">
      <c r="A2490" s="7" t="n">
        <v>355080</v>
      </c>
      <c r="B2490" s="8" t="str">
        <f aca="false">VLOOKUP(A2490,Municipios!$A$2:$B$5571,2,0)</f>
        <v>São Sebastião da Grama</v>
      </c>
      <c r="C2490" s="7" t="n">
        <v>26</v>
      </c>
      <c r="D2490" s="7" t="n">
        <v>0</v>
      </c>
      <c r="E2490" s="7" t="n">
        <v>5</v>
      </c>
      <c r="F2490" s="7" t="n">
        <v>0</v>
      </c>
      <c r="G2490" s="7" t="n">
        <v>7</v>
      </c>
      <c r="H2490" s="7" t="n">
        <v>0</v>
      </c>
      <c r="I2490" s="7" t="n">
        <v>1</v>
      </c>
      <c r="J2490" s="9" t="n">
        <f aca="false">VLOOKUP(A2490,população!$A$2:$E$5571,2,0)</f>
        <v>2526</v>
      </c>
      <c r="K2490" s="9" t="n">
        <f aca="false">VLOOKUP(A2490,população!$A$2:$E$5571,3,0)</f>
        <v>7642</v>
      </c>
      <c r="L2490" s="9" t="n">
        <f aca="false">VLOOKUP(A2490,população!$A$2:$E$5571,4,0)</f>
        <v>1602</v>
      </c>
      <c r="M2490" s="9" t="n">
        <f aca="false">VLOOKUP(A2490,população!$A$2:$E$5571,5,0)</f>
        <v>11770</v>
      </c>
    </row>
    <row r="2491" customFormat="false" ht="15" hidden="false" customHeight="false" outlineLevel="0" collapsed="false">
      <c r="A2491" s="7" t="n">
        <v>355090</v>
      </c>
      <c r="B2491" s="8" t="str">
        <f aca="false">VLOOKUP(A2491,Municipios!$A$2:$B$5571,2,0)</f>
        <v>São Simão</v>
      </c>
      <c r="C2491" s="7" t="n">
        <v>32</v>
      </c>
      <c r="D2491" s="7" t="n">
        <v>0</v>
      </c>
      <c r="E2491" s="7" t="n">
        <v>2</v>
      </c>
      <c r="F2491" s="7" t="n">
        <v>0</v>
      </c>
      <c r="G2491" s="7" t="n">
        <v>4</v>
      </c>
      <c r="H2491" s="7" t="n">
        <v>0</v>
      </c>
      <c r="I2491" s="7" t="n">
        <v>1</v>
      </c>
      <c r="J2491" s="9" t="n">
        <f aca="false">VLOOKUP(A2491,população!$A$2:$E$5571,2,0)</f>
        <v>3112</v>
      </c>
      <c r="K2491" s="9" t="n">
        <f aca="false">VLOOKUP(A2491,população!$A$2:$E$5571,3,0)</f>
        <v>8980</v>
      </c>
      <c r="L2491" s="9" t="n">
        <f aca="false">VLOOKUP(A2491,população!$A$2:$E$5571,4,0)</f>
        <v>2094</v>
      </c>
      <c r="M2491" s="9" t="n">
        <f aca="false">VLOOKUP(A2491,população!$A$2:$E$5571,5,0)</f>
        <v>14186</v>
      </c>
    </row>
    <row r="2492" customFormat="false" ht="15" hidden="false" customHeight="false" outlineLevel="0" collapsed="false">
      <c r="A2492" s="7" t="n">
        <v>355100</v>
      </c>
      <c r="B2492" s="8" t="str">
        <f aca="false">VLOOKUP(A2492,Municipios!$A$2:$B$5571,2,0)</f>
        <v>São Vicente</v>
      </c>
      <c r="C2492" s="7" t="n">
        <v>148</v>
      </c>
      <c r="D2492" s="7" t="n">
        <v>12</v>
      </c>
      <c r="E2492" s="7" t="n">
        <v>11</v>
      </c>
      <c r="F2492" s="7" t="n">
        <v>1</v>
      </c>
      <c r="G2492" s="7" t="n">
        <v>106</v>
      </c>
      <c r="H2492" s="7" t="n">
        <v>7</v>
      </c>
      <c r="I2492" s="7" t="n">
        <v>38</v>
      </c>
      <c r="J2492" s="9" t="n">
        <f aca="false">VLOOKUP(A2492,população!$A$2:$E$5571,2,0)</f>
        <v>83419</v>
      </c>
      <c r="K2492" s="9" t="n">
        <f aca="false">VLOOKUP(A2492,população!$A$2:$E$5571,3,0)</f>
        <v>217404</v>
      </c>
      <c r="L2492" s="9" t="n">
        <f aca="false">VLOOKUP(A2492,população!$A$2:$E$5571,4,0)</f>
        <v>37534</v>
      </c>
      <c r="M2492" s="9" t="n">
        <f aca="false">VLOOKUP(A2492,população!$A$2:$E$5571,5,0)</f>
        <v>338357</v>
      </c>
    </row>
    <row r="2493" customFormat="false" ht="15" hidden="false" customHeight="false" outlineLevel="0" collapsed="false">
      <c r="A2493" s="7" t="n">
        <v>355150</v>
      </c>
      <c r="B2493" s="8" t="str">
        <f aca="false">VLOOKUP(A2493,Municipios!$A$2:$B$5571,2,0)</f>
        <v>Serrana</v>
      </c>
      <c r="C2493" s="7" t="n">
        <v>112</v>
      </c>
      <c r="D2493" s="7" t="n">
        <v>0</v>
      </c>
      <c r="E2493" s="7" t="n">
        <v>5</v>
      </c>
      <c r="F2493" s="7" t="n">
        <v>0</v>
      </c>
      <c r="G2493" s="7" t="n">
        <v>20</v>
      </c>
      <c r="H2493" s="7" t="n">
        <v>0</v>
      </c>
      <c r="I2493" s="7" t="n">
        <v>19</v>
      </c>
      <c r="J2493" s="9" t="n">
        <f aca="false">VLOOKUP(A2493,população!$A$2:$E$5571,2,0)</f>
        <v>10681</v>
      </c>
      <c r="K2493" s="9" t="n">
        <f aca="false">VLOOKUP(A2493,população!$A$2:$E$5571,3,0)</f>
        <v>26100</v>
      </c>
      <c r="L2493" s="9" t="n">
        <f aca="false">VLOOKUP(A2493,população!$A$2:$E$5571,4,0)</f>
        <v>3202</v>
      </c>
      <c r="M2493" s="9" t="n">
        <f aca="false">VLOOKUP(A2493,população!$A$2:$E$5571,5,0)</f>
        <v>39983</v>
      </c>
    </row>
    <row r="2494" customFormat="false" ht="15" hidden="false" customHeight="false" outlineLevel="0" collapsed="false">
      <c r="A2494" s="7" t="n">
        <v>355160</v>
      </c>
      <c r="B2494" s="8" t="str">
        <f aca="false">VLOOKUP(A2494,Municipios!$A$2:$B$5571,2,0)</f>
        <v>Serra Negra</v>
      </c>
      <c r="C2494" s="7" t="n">
        <v>33</v>
      </c>
      <c r="D2494" s="7" t="n">
        <v>0</v>
      </c>
      <c r="E2494" s="7" t="n">
        <v>1</v>
      </c>
      <c r="F2494" s="7" t="n">
        <v>0</v>
      </c>
      <c r="G2494" s="7" t="n">
        <v>7</v>
      </c>
      <c r="H2494" s="7" t="n">
        <v>0</v>
      </c>
      <c r="I2494" s="7" t="n">
        <v>3</v>
      </c>
      <c r="J2494" s="9" t="n">
        <f aca="false">VLOOKUP(A2494,população!$A$2:$E$5571,2,0)</f>
        <v>5571</v>
      </c>
      <c r="K2494" s="9" t="n">
        <f aca="false">VLOOKUP(A2494,população!$A$2:$E$5571,3,0)</f>
        <v>16827</v>
      </c>
      <c r="L2494" s="9" t="n">
        <f aca="false">VLOOKUP(A2494,população!$A$2:$E$5571,4,0)</f>
        <v>4563</v>
      </c>
      <c r="M2494" s="9" t="n">
        <f aca="false">VLOOKUP(A2494,população!$A$2:$E$5571,5,0)</f>
        <v>26961</v>
      </c>
    </row>
    <row r="2495" customFormat="false" ht="15" hidden="false" customHeight="false" outlineLevel="0" collapsed="false">
      <c r="A2495" s="7" t="n">
        <v>355170</v>
      </c>
      <c r="B2495" s="8" t="str">
        <f aca="false">VLOOKUP(A2495,Municipios!$A$2:$B$5571,2,0)</f>
        <v>Sertãozinho</v>
      </c>
      <c r="C2495" s="7" t="n">
        <v>66</v>
      </c>
      <c r="D2495" s="7" t="n">
        <v>14</v>
      </c>
      <c r="E2495" s="7" t="n">
        <v>7</v>
      </c>
      <c r="F2495" s="7" t="n">
        <v>2</v>
      </c>
      <c r="G2495" s="7" t="n">
        <v>43</v>
      </c>
      <c r="H2495" s="7" t="n">
        <v>10</v>
      </c>
      <c r="I2495" s="7" t="n">
        <v>42</v>
      </c>
      <c r="J2495" s="9" t="n">
        <f aca="false">VLOOKUP(A2495,população!$A$2:$E$5571,2,0)</f>
        <v>26925</v>
      </c>
      <c r="K2495" s="9" t="n">
        <f aca="false">VLOOKUP(A2495,população!$A$2:$E$5571,3,0)</f>
        <v>75043</v>
      </c>
      <c r="L2495" s="9" t="n">
        <f aca="false">VLOOKUP(A2495,população!$A$2:$E$5571,4,0)</f>
        <v>11447</v>
      </c>
      <c r="M2495" s="9" t="n">
        <f aca="false">VLOOKUP(A2495,população!$A$2:$E$5571,5,0)</f>
        <v>113415</v>
      </c>
    </row>
    <row r="2496" customFormat="false" ht="15" hidden="false" customHeight="false" outlineLevel="0" collapsed="false">
      <c r="A2496" s="7" t="n">
        <v>355200</v>
      </c>
      <c r="B2496" s="8" t="str">
        <f aca="false">VLOOKUP(A2496,Municipios!$A$2:$B$5571,2,0)</f>
        <v>Silveiras</v>
      </c>
      <c r="C2496" s="7" t="n">
        <v>2</v>
      </c>
      <c r="D2496" s="7" t="n">
        <v>0</v>
      </c>
      <c r="E2496" s="7" t="n">
        <v>1</v>
      </c>
      <c r="F2496" s="7" t="n">
        <v>0</v>
      </c>
      <c r="G2496" s="7" t="n">
        <v>1</v>
      </c>
      <c r="H2496" s="7" t="n">
        <v>0</v>
      </c>
      <c r="I2496" s="7" t="n">
        <v>0</v>
      </c>
      <c r="J2496" s="9" t="n">
        <f aca="false">VLOOKUP(A2496,população!$A$2:$E$5571,2,0)</f>
        <v>1426</v>
      </c>
      <c r="K2496" s="9" t="n">
        <f aca="false">VLOOKUP(A2496,população!$A$2:$E$5571,3,0)</f>
        <v>3511</v>
      </c>
      <c r="L2496" s="9" t="n">
        <f aca="false">VLOOKUP(A2496,população!$A$2:$E$5571,4,0)</f>
        <v>815</v>
      </c>
      <c r="M2496" s="9" t="n">
        <f aca="false">VLOOKUP(A2496,população!$A$2:$E$5571,5,0)</f>
        <v>5752</v>
      </c>
    </row>
    <row r="2497" customFormat="false" ht="15" hidden="false" customHeight="false" outlineLevel="0" collapsed="false">
      <c r="A2497" s="7" t="n">
        <v>355210</v>
      </c>
      <c r="B2497" s="8" t="str">
        <f aca="false">VLOOKUP(A2497,Municipios!$A$2:$B$5571,2,0)</f>
        <v>Socorro</v>
      </c>
      <c r="C2497" s="7" t="n">
        <v>63</v>
      </c>
      <c r="D2497" s="7" t="n">
        <v>0</v>
      </c>
      <c r="E2497" s="7" t="n">
        <v>2</v>
      </c>
      <c r="F2497" s="7" t="n">
        <v>0</v>
      </c>
      <c r="G2497" s="7" t="n">
        <v>17</v>
      </c>
      <c r="H2497" s="7" t="n">
        <v>0</v>
      </c>
      <c r="I2497" s="7" t="n">
        <v>3</v>
      </c>
      <c r="J2497" s="9" t="n">
        <f aca="false">VLOOKUP(A2497,população!$A$2:$E$5571,2,0)</f>
        <v>7327</v>
      </c>
      <c r="K2497" s="9" t="n">
        <f aca="false">VLOOKUP(A2497,população!$A$2:$E$5571,3,0)</f>
        <v>23522</v>
      </c>
      <c r="L2497" s="9" t="n">
        <f aca="false">VLOOKUP(A2497,população!$A$2:$E$5571,4,0)</f>
        <v>6310</v>
      </c>
      <c r="M2497" s="9" t="n">
        <f aca="false">VLOOKUP(A2497,população!$A$2:$E$5571,5,0)</f>
        <v>37159</v>
      </c>
    </row>
    <row r="2498" customFormat="false" ht="15" hidden="false" customHeight="false" outlineLevel="0" collapsed="false">
      <c r="A2498" s="7" t="n">
        <v>355220</v>
      </c>
      <c r="B2498" s="8" t="str">
        <f aca="false">VLOOKUP(A2498,Municipios!$A$2:$B$5571,2,0)</f>
        <v>Sorocaba</v>
      </c>
      <c r="C2498" s="7" t="n">
        <v>771</v>
      </c>
      <c r="D2498" s="7" t="n">
        <v>95</v>
      </c>
      <c r="E2498" s="7" t="n">
        <v>51</v>
      </c>
      <c r="F2498" s="7" t="n">
        <v>11</v>
      </c>
      <c r="G2498" s="7" t="n">
        <v>549</v>
      </c>
      <c r="H2498" s="7" t="n">
        <v>74</v>
      </c>
      <c r="I2498" s="7" t="n">
        <v>355</v>
      </c>
      <c r="J2498" s="9" t="n">
        <f aca="false">VLOOKUP(A2498,população!$A$2:$E$5571,2,0)</f>
        <v>148329</v>
      </c>
      <c r="K2498" s="9" t="n">
        <f aca="false">VLOOKUP(A2498,população!$A$2:$E$5571,3,0)</f>
        <v>398478</v>
      </c>
      <c r="L2498" s="9" t="n">
        <f aca="false">VLOOKUP(A2498,população!$A$2:$E$5571,4,0)</f>
        <v>65906</v>
      </c>
      <c r="M2498" s="9" t="n">
        <f aca="false">VLOOKUP(A2498,população!$A$2:$E$5571,5,0)</f>
        <v>612713</v>
      </c>
    </row>
    <row r="2499" customFormat="false" ht="15" hidden="false" customHeight="false" outlineLevel="0" collapsed="false">
      <c r="A2499" s="7" t="n">
        <v>355230</v>
      </c>
      <c r="B2499" s="8" t="str">
        <f aca="false">VLOOKUP(A2499,Municipios!$A$2:$B$5571,2,0)</f>
        <v>Sud Mennucci</v>
      </c>
      <c r="C2499" s="7" t="n">
        <v>20</v>
      </c>
      <c r="D2499" s="7" t="n">
        <v>0</v>
      </c>
      <c r="E2499" s="7" t="n">
        <v>1</v>
      </c>
      <c r="F2499" s="7" t="n">
        <v>0</v>
      </c>
      <c r="G2499" s="7" t="n">
        <v>3</v>
      </c>
      <c r="H2499" s="7" t="n">
        <v>0</v>
      </c>
      <c r="I2499" s="7" t="n">
        <v>2</v>
      </c>
      <c r="J2499" s="9" t="n">
        <f aca="false">VLOOKUP(A2499,população!$A$2:$E$5571,2,0)</f>
        <v>1793</v>
      </c>
      <c r="K2499" s="9" t="n">
        <f aca="false">VLOOKUP(A2499,população!$A$2:$E$5571,3,0)</f>
        <v>4811</v>
      </c>
      <c r="L2499" s="9" t="n">
        <f aca="false">VLOOKUP(A2499,população!$A$2:$E$5571,4,0)</f>
        <v>916</v>
      </c>
      <c r="M2499" s="9" t="n">
        <f aca="false">VLOOKUP(A2499,população!$A$2:$E$5571,5,0)</f>
        <v>7520</v>
      </c>
    </row>
    <row r="2500" customFormat="false" ht="15" hidden="false" customHeight="false" outlineLevel="0" collapsed="false">
      <c r="A2500" s="7" t="n">
        <v>355240</v>
      </c>
      <c r="B2500" s="8" t="str">
        <f aca="false">VLOOKUP(A2500,Municipios!$A$2:$B$5571,2,0)</f>
        <v>Sumaré</v>
      </c>
      <c r="C2500" s="7" t="n">
        <v>166</v>
      </c>
      <c r="D2500" s="7" t="n">
        <v>36</v>
      </c>
      <c r="E2500" s="7" t="n">
        <v>5</v>
      </c>
      <c r="F2500" s="7" t="n">
        <v>1</v>
      </c>
      <c r="G2500" s="7" t="n">
        <v>116</v>
      </c>
      <c r="H2500" s="7" t="n">
        <v>37</v>
      </c>
      <c r="I2500" s="7" t="n">
        <v>77</v>
      </c>
      <c r="J2500" s="9" t="n">
        <f aca="false">VLOOKUP(A2500,população!$A$2:$E$5571,2,0)</f>
        <v>63524</v>
      </c>
      <c r="K2500" s="9" t="n">
        <f aca="false">VLOOKUP(A2500,população!$A$2:$E$5571,3,0)</f>
        <v>164971</v>
      </c>
      <c r="L2500" s="9" t="n">
        <f aca="false">VLOOKUP(A2500,população!$A$2:$E$5571,4,0)</f>
        <v>20617</v>
      </c>
      <c r="M2500" s="9" t="n">
        <f aca="false">VLOOKUP(A2500,população!$A$2:$E$5571,5,0)</f>
        <v>249112</v>
      </c>
    </row>
    <row r="2501" customFormat="false" ht="15" hidden="false" customHeight="false" outlineLevel="0" collapsed="false">
      <c r="A2501" s="7" t="n">
        <v>355250</v>
      </c>
      <c r="B2501" s="8" t="str">
        <f aca="false">VLOOKUP(A2501,Municipios!$A$2:$B$5571,2,0)</f>
        <v>Suzano</v>
      </c>
      <c r="C2501" s="7" t="n">
        <v>60</v>
      </c>
      <c r="D2501" s="7" t="n">
        <v>18</v>
      </c>
      <c r="E2501" s="7" t="n">
        <v>1</v>
      </c>
      <c r="F2501" s="7" t="n">
        <v>1</v>
      </c>
      <c r="G2501" s="7" t="n">
        <v>42</v>
      </c>
      <c r="H2501" s="7" t="n">
        <v>16</v>
      </c>
      <c r="I2501" s="7" t="n">
        <v>24</v>
      </c>
      <c r="J2501" s="9" t="n">
        <f aca="false">VLOOKUP(A2501,população!$A$2:$E$5571,2,0)</f>
        <v>76044</v>
      </c>
      <c r="K2501" s="9" t="n">
        <f aca="false">VLOOKUP(A2501,população!$A$2:$E$5571,3,0)</f>
        <v>172669</v>
      </c>
      <c r="L2501" s="9" t="n">
        <f aca="false">VLOOKUP(A2501,população!$A$2:$E$5571,4,0)</f>
        <v>23293</v>
      </c>
      <c r="M2501" s="9" t="n">
        <f aca="false">VLOOKUP(A2501,população!$A$2:$E$5571,5,0)</f>
        <v>272006</v>
      </c>
    </row>
    <row r="2502" customFormat="false" ht="15" hidden="false" customHeight="false" outlineLevel="0" collapsed="false">
      <c r="A2502" s="7" t="n">
        <v>355260</v>
      </c>
      <c r="B2502" s="8" t="str">
        <f aca="false">VLOOKUP(A2502,Municipios!$A$2:$B$5571,2,0)</f>
        <v>Tabapuã</v>
      </c>
      <c r="C2502" s="7" t="n">
        <v>0</v>
      </c>
      <c r="D2502" s="7" t="n">
        <v>0</v>
      </c>
      <c r="E2502" s="7" t="n">
        <v>2</v>
      </c>
      <c r="F2502" s="7" t="n">
        <v>0</v>
      </c>
      <c r="G2502" s="7" t="n">
        <v>5</v>
      </c>
      <c r="H2502" s="7" t="n">
        <v>0</v>
      </c>
      <c r="I2502" s="7" t="n">
        <v>1</v>
      </c>
      <c r="J2502" s="9" t="n">
        <f aca="false">VLOOKUP(A2502,população!$A$2:$E$5571,2,0)</f>
        <v>2207</v>
      </c>
      <c r="K2502" s="9" t="n">
        <f aca="false">VLOOKUP(A2502,população!$A$2:$E$5571,3,0)</f>
        <v>7418</v>
      </c>
      <c r="L2502" s="9" t="n">
        <f aca="false">VLOOKUP(A2502,população!$A$2:$E$5571,4,0)</f>
        <v>1800</v>
      </c>
      <c r="M2502" s="9" t="n">
        <f aca="false">VLOOKUP(A2502,população!$A$2:$E$5571,5,0)</f>
        <v>11425</v>
      </c>
    </row>
    <row r="2503" customFormat="false" ht="15" hidden="false" customHeight="false" outlineLevel="0" collapsed="false">
      <c r="A2503" s="7" t="n">
        <v>355270</v>
      </c>
      <c r="B2503" s="8" t="str">
        <f aca="false">VLOOKUP(A2503,Municipios!$A$2:$B$5571,2,0)</f>
        <v>Tabatinga</v>
      </c>
      <c r="C2503" s="7" t="n">
        <v>22</v>
      </c>
      <c r="D2503" s="7" t="n">
        <v>0</v>
      </c>
      <c r="E2503" s="7" t="n">
        <v>3</v>
      </c>
      <c r="F2503" s="7" t="n">
        <v>0</v>
      </c>
      <c r="G2503" s="7" t="n">
        <v>3</v>
      </c>
      <c r="H2503" s="7" t="n">
        <v>0</v>
      </c>
      <c r="I2503" s="7" t="n">
        <v>1</v>
      </c>
      <c r="J2503" s="9" t="n">
        <f aca="false">VLOOKUP(A2503,população!$A$2:$E$5571,2,0)</f>
        <v>3468</v>
      </c>
      <c r="K2503" s="9" t="n">
        <f aca="false">VLOOKUP(A2503,população!$A$2:$E$5571,3,0)</f>
        <v>9709</v>
      </c>
      <c r="L2503" s="9" t="n">
        <f aca="false">VLOOKUP(A2503,população!$A$2:$E$5571,4,0)</f>
        <v>1742</v>
      </c>
      <c r="M2503" s="9" t="n">
        <f aca="false">VLOOKUP(A2503,população!$A$2:$E$5571,5,0)</f>
        <v>14919</v>
      </c>
    </row>
    <row r="2504" customFormat="false" ht="15" hidden="false" customHeight="false" outlineLevel="0" collapsed="false">
      <c r="A2504" s="7" t="n">
        <v>355280</v>
      </c>
      <c r="B2504" s="8" t="str">
        <f aca="false">VLOOKUP(A2504,Municipios!$A$2:$B$5571,2,0)</f>
        <v>Taboão da Serra</v>
      </c>
      <c r="C2504" s="7" t="n">
        <v>309</v>
      </c>
      <c r="D2504" s="7" t="n">
        <v>25</v>
      </c>
      <c r="E2504" s="7" t="n">
        <v>23</v>
      </c>
      <c r="F2504" s="7" t="n">
        <v>2</v>
      </c>
      <c r="G2504" s="7" t="n">
        <v>231</v>
      </c>
      <c r="H2504" s="7" t="n">
        <v>22</v>
      </c>
      <c r="I2504" s="7" t="n">
        <v>122</v>
      </c>
      <c r="J2504" s="9" t="n">
        <f aca="false">VLOOKUP(A2504,população!$A$2:$E$5571,2,0)</f>
        <v>70314</v>
      </c>
      <c r="K2504" s="9" t="n">
        <f aca="false">VLOOKUP(A2504,população!$A$2:$E$5571,3,0)</f>
        <v>167183</v>
      </c>
      <c r="L2504" s="9" t="n">
        <f aca="false">VLOOKUP(A2504,população!$A$2:$E$5571,4,0)</f>
        <v>19902</v>
      </c>
      <c r="M2504" s="9" t="n">
        <f aca="false">VLOOKUP(A2504,população!$A$2:$E$5571,5,0)</f>
        <v>257399</v>
      </c>
    </row>
    <row r="2505" customFormat="false" ht="15" hidden="false" customHeight="false" outlineLevel="0" collapsed="false">
      <c r="A2505" s="7" t="n">
        <v>355300</v>
      </c>
      <c r="B2505" s="8" t="str">
        <f aca="false">VLOOKUP(A2505,Municipios!$A$2:$B$5571,2,0)</f>
        <v>Taguaí</v>
      </c>
      <c r="C2505" s="7" t="n">
        <v>24</v>
      </c>
      <c r="D2505" s="7" t="n">
        <v>0</v>
      </c>
      <c r="E2505" s="7" t="n">
        <v>1</v>
      </c>
      <c r="F2505" s="7" t="n">
        <v>0</v>
      </c>
      <c r="G2505" s="7" t="n">
        <v>4</v>
      </c>
      <c r="H2505" s="7" t="n">
        <v>0</v>
      </c>
      <c r="I2505" s="7" t="n">
        <v>1</v>
      </c>
      <c r="J2505" s="9" t="n">
        <f aca="false">VLOOKUP(A2505,população!$A$2:$E$5571,2,0)</f>
        <v>2951</v>
      </c>
      <c r="K2505" s="9" t="n">
        <f aca="false">VLOOKUP(A2505,população!$A$2:$E$5571,3,0)</f>
        <v>7298</v>
      </c>
      <c r="L2505" s="9" t="n">
        <f aca="false">VLOOKUP(A2505,população!$A$2:$E$5571,4,0)</f>
        <v>1175</v>
      </c>
      <c r="M2505" s="9" t="n">
        <f aca="false">VLOOKUP(A2505,população!$A$2:$E$5571,5,0)</f>
        <v>11424</v>
      </c>
    </row>
    <row r="2506" customFormat="false" ht="15" hidden="false" customHeight="false" outlineLevel="0" collapsed="false">
      <c r="A2506" s="7" t="n">
        <v>355320</v>
      </c>
      <c r="B2506" s="8" t="str">
        <f aca="false">VLOOKUP(A2506,Municipios!$A$2:$B$5571,2,0)</f>
        <v>Taiúva</v>
      </c>
      <c r="C2506" s="7" t="n">
        <v>4</v>
      </c>
      <c r="D2506" s="7" t="n">
        <v>0</v>
      </c>
      <c r="E2506" s="7" t="n">
        <v>0</v>
      </c>
      <c r="F2506" s="7" t="n">
        <v>0</v>
      </c>
      <c r="G2506" s="7" t="n">
        <v>0</v>
      </c>
      <c r="H2506" s="7" t="n">
        <v>0</v>
      </c>
      <c r="I2506" s="7" t="n">
        <v>1</v>
      </c>
      <c r="J2506" s="9" t="n">
        <f aca="false">VLOOKUP(A2506,população!$A$2:$E$5571,2,0)</f>
        <v>1069</v>
      </c>
      <c r="K2506" s="9" t="n">
        <f aca="false">VLOOKUP(A2506,população!$A$2:$E$5571,3,0)</f>
        <v>3463</v>
      </c>
      <c r="L2506" s="9" t="n">
        <f aca="false">VLOOKUP(A2506,população!$A$2:$E$5571,4,0)</f>
        <v>916</v>
      </c>
      <c r="M2506" s="9" t="n">
        <f aca="false">VLOOKUP(A2506,população!$A$2:$E$5571,5,0)</f>
        <v>5448</v>
      </c>
    </row>
    <row r="2507" customFormat="false" ht="15" hidden="false" customHeight="false" outlineLevel="0" collapsed="false">
      <c r="A2507" s="7" t="n">
        <v>355330</v>
      </c>
      <c r="B2507" s="8" t="str">
        <f aca="false">VLOOKUP(A2507,Municipios!$A$2:$B$5571,2,0)</f>
        <v>Tambaú</v>
      </c>
      <c r="C2507" s="7" t="n">
        <v>25</v>
      </c>
      <c r="D2507" s="7" t="n">
        <v>0</v>
      </c>
      <c r="E2507" s="7" t="n">
        <v>2</v>
      </c>
      <c r="F2507" s="7" t="n">
        <v>0</v>
      </c>
      <c r="G2507" s="7" t="n">
        <v>7</v>
      </c>
      <c r="H2507" s="7" t="n">
        <v>0</v>
      </c>
      <c r="I2507" s="7" t="n">
        <v>1</v>
      </c>
      <c r="J2507" s="9" t="n">
        <f aca="false">VLOOKUP(A2507,população!$A$2:$E$5571,2,0)</f>
        <v>5182</v>
      </c>
      <c r="K2507" s="9" t="n">
        <f aca="false">VLOOKUP(A2507,população!$A$2:$E$5571,3,0)</f>
        <v>14163</v>
      </c>
      <c r="L2507" s="9" t="n">
        <f aca="false">VLOOKUP(A2507,população!$A$2:$E$5571,4,0)</f>
        <v>3067</v>
      </c>
      <c r="M2507" s="9" t="n">
        <f aca="false">VLOOKUP(A2507,população!$A$2:$E$5571,5,0)</f>
        <v>22412</v>
      </c>
    </row>
    <row r="2508" customFormat="false" ht="15" hidden="false" customHeight="false" outlineLevel="0" collapsed="false">
      <c r="A2508" s="7" t="n">
        <v>355340</v>
      </c>
      <c r="B2508" s="8" t="str">
        <f aca="false">VLOOKUP(A2508,Municipios!$A$2:$B$5571,2,0)</f>
        <v>Tanabi</v>
      </c>
      <c r="C2508" s="7" t="n">
        <v>30</v>
      </c>
      <c r="D2508" s="7" t="n">
        <v>0</v>
      </c>
      <c r="E2508" s="7" t="n">
        <v>3</v>
      </c>
      <c r="F2508" s="7" t="n">
        <v>0</v>
      </c>
      <c r="G2508" s="7" t="n">
        <v>23</v>
      </c>
      <c r="H2508" s="7" t="n">
        <v>0</v>
      </c>
      <c r="I2508" s="7" t="n">
        <v>2</v>
      </c>
      <c r="J2508" s="9" t="n">
        <f aca="false">VLOOKUP(A2508,população!$A$2:$E$5571,2,0)</f>
        <v>4814</v>
      </c>
      <c r="K2508" s="9" t="n">
        <f aca="false">VLOOKUP(A2508,população!$A$2:$E$5571,3,0)</f>
        <v>15683</v>
      </c>
      <c r="L2508" s="9" t="n">
        <f aca="false">VLOOKUP(A2508,população!$A$2:$E$5571,4,0)</f>
        <v>3871</v>
      </c>
      <c r="M2508" s="9" t="n">
        <f aca="false">VLOOKUP(A2508,população!$A$2:$E$5571,5,0)</f>
        <v>24368</v>
      </c>
    </row>
    <row r="2509" customFormat="false" ht="15" hidden="false" customHeight="false" outlineLevel="0" collapsed="false">
      <c r="A2509" s="7" t="n">
        <v>355360</v>
      </c>
      <c r="B2509" s="8" t="str">
        <f aca="false">VLOOKUP(A2509,Municipios!$A$2:$B$5571,2,0)</f>
        <v>Tapiratiba</v>
      </c>
      <c r="C2509" s="7" t="n">
        <v>13</v>
      </c>
      <c r="D2509" s="7" t="n">
        <v>0</v>
      </c>
      <c r="E2509" s="7" t="n">
        <v>1</v>
      </c>
      <c r="F2509" s="7" t="n">
        <v>0</v>
      </c>
      <c r="G2509" s="7" t="n">
        <v>2</v>
      </c>
      <c r="H2509" s="7" t="n">
        <v>0</v>
      </c>
      <c r="I2509" s="7" t="n">
        <v>3</v>
      </c>
      <c r="J2509" s="9" t="n">
        <f aca="false">VLOOKUP(A2509,população!$A$2:$E$5571,2,0)</f>
        <v>2807</v>
      </c>
      <c r="K2509" s="9" t="n">
        <f aca="false">VLOOKUP(A2509,população!$A$2:$E$5571,3,0)</f>
        <v>8133</v>
      </c>
      <c r="L2509" s="9" t="n">
        <f aca="false">VLOOKUP(A2509,população!$A$2:$E$5571,4,0)</f>
        <v>1691</v>
      </c>
      <c r="M2509" s="9" t="n">
        <f aca="false">VLOOKUP(A2509,população!$A$2:$E$5571,5,0)</f>
        <v>12631</v>
      </c>
    </row>
    <row r="2510" customFormat="false" ht="15" hidden="false" customHeight="false" outlineLevel="0" collapsed="false">
      <c r="A2510" s="7" t="n">
        <v>355370</v>
      </c>
      <c r="B2510" s="8" t="str">
        <f aca="false">VLOOKUP(A2510,Municipios!$A$2:$B$5571,2,0)</f>
        <v>Taquaritinga</v>
      </c>
      <c r="C2510" s="7" t="n">
        <v>69</v>
      </c>
      <c r="D2510" s="7" t="n">
        <v>6</v>
      </c>
      <c r="E2510" s="7" t="n">
        <v>5</v>
      </c>
      <c r="F2510" s="7" t="n">
        <v>1</v>
      </c>
      <c r="G2510" s="7" t="n">
        <v>32</v>
      </c>
      <c r="H2510" s="7" t="n">
        <v>4</v>
      </c>
      <c r="I2510" s="7" t="n">
        <v>6</v>
      </c>
      <c r="J2510" s="9" t="n">
        <f aca="false">VLOOKUP(A2510,população!$A$2:$E$5571,2,0)</f>
        <v>11926</v>
      </c>
      <c r="K2510" s="9" t="n">
        <f aca="false">VLOOKUP(A2510,população!$A$2:$E$5571,3,0)</f>
        <v>34518</v>
      </c>
      <c r="L2510" s="9" t="n">
        <f aca="false">VLOOKUP(A2510,população!$A$2:$E$5571,4,0)</f>
        <v>7521</v>
      </c>
      <c r="M2510" s="9" t="n">
        <f aca="false">VLOOKUP(A2510,população!$A$2:$E$5571,5,0)</f>
        <v>53965</v>
      </c>
    </row>
    <row r="2511" customFormat="false" ht="15" hidden="false" customHeight="false" outlineLevel="0" collapsed="false">
      <c r="A2511" s="7" t="n">
        <v>355380</v>
      </c>
      <c r="B2511" s="8" t="str">
        <f aca="false">VLOOKUP(A2511,Municipios!$A$2:$B$5571,2,0)</f>
        <v>Taquarituba</v>
      </c>
      <c r="C2511" s="7" t="n">
        <v>31</v>
      </c>
      <c r="D2511" s="7" t="n">
        <v>0</v>
      </c>
      <c r="E2511" s="7" t="n">
        <v>2</v>
      </c>
      <c r="F2511" s="7" t="n">
        <v>0</v>
      </c>
      <c r="G2511" s="7" t="n">
        <v>11</v>
      </c>
      <c r="H2511" s="7" t="n">
        <v>0</v>
      </c>
      <c r="I2511" s="7" t="n">
        <v>2</v>
      </c>
      <c r="J2511" s="9" t="n">
        <f aca="false">VLOOKUP(A2511,população!$A$2:$E$5571,2,0)</f>
        <v>5568</v>
      </c>
      <c r="K2511" s="9" t="n">
        <f aca="false">VLOOKUP(A2511,população!$A$2:$E$5571,3,0)</f>
        <v>14160</v>
      </c>
      <c r="L2511" s="9" t="n">
        <f aca="false">VLOOKUP(A2511,população!$A$2:$E$5571,4,0)</f>
        <v>2693</v>
      </c>
      <c r="M2511" s="9" t="n">
        <f aca="false">VLOOKUP(A2511,população!$A$2:$E$5571,5,0)</f>
        <v>22421</v>
      </c>
    </row>
    <row r="2512" customFormat="false" ht="15" hidden="false" customHeight="false" outlineLevel="0" collapsed="false">
      <c r="A2512" s="7" t="n">
        <v>355400</v>
      </c>
      <c r="B2512" s="8" t="str">
        <f aca="false">VLOOKUP(A2512,Municipios!$A$2:$B$5571,2,0)</f>
        <v>Tatuí</v>
      </c>
      <c r="C2512" s="7" t="n">
        <v>75</v>
      </c>
      <c r="D2512" s="7" t="n">
        <v>8</v>
      </c>
      <c r="E2512" s="7" t="n">
        <v>9</v>
      </c>
      <c r="F2512" s="7" t="n">
        <v>2</v>
      </c>
      <c r="G2512" s="7" t="n">
        <v>36</v>
      </c>
      <c r="H2512" s="7" t="n">
        <v>6</v>
      </c>
      <c r="I2512" s="7" t="n">
        <v>16</v>
      </c>
      <c r="J2512" s="9" t="n">
        <f aca="false">VLOOKUP(A2512,população!$A$2:$E$5571,2,0)</f>
        <v>28557</v>
      </c>
      <c r="K2512" s="9" t="n">
        <f aca="false">VLOOKUP(A2512,população!$A$2:$E$5571,3,0)</f>
        <v>69502</v>
      </c>
      <c r="L2512" s="9" t="n">
        <f aca="false">VLOOKUP(A2512,população!$A$2:$E$5571,4,0)</f>
        <v>12945</v>
      </c>
      <c r="M2512" s="9" t="n">
        <f aca="false">VLOOKUP(A2512,população!$A$2:$E$5571,5,0)</f>
        <v>111004</v>
      </c>
    </row>
    <row r="2513" customFormat="false" ht="15" hidden="false" customHeight="false" outlineLevel="0" collapsed="false">
      <c r="A2513" s="7" t="n">
        <v>355410</v>
      </c>
      <c r="B2513" s="8" t="str">
        <f aca="false">VLOOKUP(A2513,Municipios!$A$2:$B$5571,2,0)</f>
        <v>Taubaté</v>
      </c>
      <c r="C2513" s="7" t="n">
        <v>330</v>
      </c>
      <c r="D2513" s="7" t="n">
        <v>63</v>
      </c>
      <c r="E2513" s="7" t="n">
        <v>13</v>
      </c>
      <c r="F2513" s="7" t="n">
        <v>6</v>
      </c>
      <c r="G2513" s="7" t="n">
        <v>204</v>
      </c>
      <c r="H2513" s="7" t="n">
        <v>49</v>
      </c>
      <c r="I2513" s="7" t="n">
        <v>115</v>
      </c>
      <c r="J2513" s="9" t="n">
        <f aca="false">VLOOKUP(A2513,população!$A$2:$E$5571,2,0)</f>
        <v>67438</v>
      </c>
      <c r="K2513" s="9" t="n">
        <f aca="false">VLOOKUP(A2513,população!$A$2:$E$5571,3,0)</f>
        <v>186613</v>
      </c>
      <c r="L2513" s="9" t="n">
        <f aca="false">VLOOKUP(A2513,população!$A$2:$E$5571,4,0)</f>
        <v>32323</v>
      </c>
      <c r="M2513" s="9" t="n">
        <f aca="false">VLOOKUP(A2513,população!$A$2:$E$5571,5,0)</f>
        <v>286374</v>
      </c>
    </row>
    <row r="2514" customFormat="false" ht="15" hidden="false" customHeight="false" outlineLevel="0" collapsed="false">
      <c r="A2514" s="7" t="n">
        <v>355430</v>
      </c>
      <c r="B2514" s="8" t="str">
        <f aca="false">VLOOKUP(A2514,Municipios!$A$2:$B$5571,2,0)</f>
        <v>Teodoro Sampaio</v>
      </c>
      <c r="C2514" s="7" t="n">
        <v>52</v>
      </c>
      <c r="D2514" s="7" t="n">
        <v>0</v>
      </c>
      <c r="E2514" s="7" t="n">
        <v>3</v>
      </c>
      <c r="F2514" s="7" t="n">
        <v>0</v>
      </c>
      <c r="G2514" s="7" t="n">
        <v>12</v>
      </c>
      <c r="H2514" s="7" t="n">
        <v>0</v>
      </c>
      <c r="I2514" s="7" t="n">
        <v>1</v>
      </c>
      <c r="J2514" s="9" t="n">
        <f aca="false">VLOOKUP(A2514,população!$A$2:$E$5571,2,0)</f>
        <v>5900</v>
      </c>
      <c r="K2514" s="9" t="n">
        <f aca="false">VLOOKUP(A2514,população!$A$2:$E$5571,3,0)</f>
        <v>13609</v>
      </c>
      <c r="L2514" s="9" t="n">
        <f aca="false">VLOOKUP(A2514,população!$A$2:$E$5571,4,0)</f>
        <v>2269</v>
      </c>
      <c r="M2514" s="9" t="n">
        <f aca="false">VLOOKUP(A2514,população!$A$2:$E$5571,5,0)</f>
        <v>21778</v>
      </c>
    </row>
    <row r="2515" customFormat="false" ht="15" hidden="false" customHeight="false" outlineLevel="0" collapsed="false">
      <c r="A2515" s="7" t="n">
        <v>355440</v>
      </c>
      <c r="B2515" s="8" t="str">
        <f aca="false">VLOOKUP(A2515,Municipios!$A$2:$B$5571,2,0)</f>
        <v>Terra Roxa</v>
      </c>
      <c r="C2515" s="7" t="n">
        <v>30</v>
      </c>
      <c r="D2515" s="7" t="n">
        <v>0</v>
      </c>
      <c r="E2515" s="7" t="n">
        <v>1</v>
      </c>
      <c r="F2515" s="7" t="n">
        <v>0</v>
      </c>
      <c r="G2515" s="7" t="n">
        <v>3</v>
      </c>
      <c r="H2515" s="7" t="n">
        <v>0</v>
      </c>
      <c r="I2515" s="7" t="n">
        <v>1</v>
      </c>
      <c r="J2515" s="9" t="n">
        <f aca="false">VLOOKUP(A2515,população!$A$2:$E$5571,2,0)</f>
        <v>1915</v>
      </c>
      <c r="K2515" s="9" t="n">
        <f aca="false">VLOOKUP(A2515,população!$A$2:$E$5571,3,0)</f>
        <v>5479</v>
      </c>
      <c r="L2515" s="9" t="n">
        <f aca="false">VLOOKUP(A2515,população!$A$2:$E$5571,4,0)</f>
        <v>1103</v>
      </c>
      <c r="M2515" s="9" t="n">
        <f aca="false">VLOOKUP(A2515,população!$A$2:$E$5571,5,0)</f>
        <v>8497</v>
      </c>
    </row>
    <row r="2516" customFormat="false" ht="15" hidden="false" customHeight="false" outlineLevel="0" collapsed="false">
      <c r="A2516" s="7" t="n">
        <v>355450</v>
      </c>
      <c r="B2516" s="8" t="str">
        <f aca="false">VLOOKUP(A2516,Municipios!$A$2:$B$5571,2,0)</f>
        <v>Tietê</v>
      </c>
      <c r="C2516" s="7" t="n">
        <v>33</v>
      </c>
      <c r="D2516" s="7" t="n">
        <v>0</v>
      </c>
      <c r="E2516" s="7" t="n">
        <v>3</v>
      </c>
      <c r="F2516" s="7" t="n">
        <v>0</v>
      </c>
      <c r="G2516" s="7" t="n">
        <v>14</v>
      </c>
      <c r="H2516" s="7" t="n">
        <v>0</v>
      </c>
      <c r="I2516" s="7" t="n">
        <v>4</v>
      </c>
      <c r="J2516" s="9" t="n">
        <f aca="false">VLOOKUP(A2516,população!$A$2:$E$5571,2,0)</f>
        <v>8524</v>
      </c>
      <c r="K2516" s="9" t="n">
        <f aca="false">VLOOKUP(A2516,população!$A$2:$E$5571,3,0)</f>
        <v>24257</v>
      </c>
      <c r="L2516" s="9" t="n">
        <f aca="false">VLOOKUP(A2516,população!$A$2:$E$5571,4,0)</f>
        <v>4958</v>
      </c>
      <c r="M2516" s="9" t="n">
        <f aca="false">VLOOKUP(A2516,população!$A$2:$E$5571,5,0)</f>
        <v>37739</v>
      </c>
    </row>
    <row r="2517" customFormat="false" ht="15" hidden="false" customHeight="false" outlineLevel="0" collapsed="false">
      <c r="A2517" s="7" t="n">
        <v>355470</v>
      </c>
      <c r="B2517" s="8" t="str">
        <f aca="false">VLOOKUP(A2517,Municipios!$A$2:$B$5571,2,0)</f>
        <v>Torrinha</v>
      </c>
      <c r="C2517" s="7" t="n">
        <v>13</v>
      </c>
      <c r="D2517" s="7" t="n">
        <v>0</v>
      </c>
      <c r="E2517" s="7" t="n">
        <v>1</v>
      </c>
      <c r="F2517" s="7" t="n">
        <v>0</v>
      </c>
      <c r="G2517" s="7" t="n">
        <v>1</v>
      </c>
      <c r="H2517" s="7" t="n">
        <v>0</v>
      </c>
      <c r="I2517" s="7" t="n">
        <v>1</v>
      </c>
      <c r="J2517" s="9" t="n">
        <f aca="false">VLOOKUP(A2517,população!$A$2:$E$5571,2,0)</f>
        <v>1902</v>
      </c>
      <c r="K2517" s="9" t="n">
        <f aca="false">VLOOKUP(A2517,população!$A$2:$E$5571,3,0)</f>
        <v>5958</v>
      </c>
      <c r="L2517" s="9" t="n">
        <f aca="false">VLOOKUP(A2517,população!$A$2:$E$5571,4,0)</f>
        <v>1522</v>
      </c>
      <c r="M2517" s="9" t="n">
        <f aca="false">VLOOKUP(A2517,população!$A$2:$E$5571,5,0)</f>
        <v>9382</v>
      </c>
    </row>
    <row r="2518" customFormat="false" ht="15" hidden="false" customHeight="false" outlineLevel="0" collapsed="false">
      <c r="A2518" s="7" t="n">
        <v>355500</v>
      </c>
      <c r="B2518" s="8" t="str">
        <f aca="false">VLOOKUP(A2518,Municipios!$A$2:$B$5571,2,0)</f>
        <v>Tupã</v>
      </c>
      <c r="C2518" s="7" t="n">
        <v>330</v>
      </c>
      <c r="D2518" s="7" t="n">
        <v>22</v>
      </c>
      <c r="E2518" s="7" t="n">
        <v>7</v>
      </c>
      <c r="F2518" s="7" t="n">
        <v>1</v>
      </c>
      <c r="G2518" s="7" t="n">
        <v>241</v>
      </c>
      <c r="H2518" s="7" t="n">
        <v>17</v>
      </c>
      <c r="I2518" s="7" t="n">
        <v>22</v>
      </c>
      <c r="J2518" s="9" t="n">
        <f aca="false">VLOOKUP(A2518,população!$A$2:$E$5571,2,0)</f>
        <v>12827</v>
      </c>
      <c r="K2518" s="9" t="n">
        <f aca="false">VLOOKUP(A2518,população!$A$2:$E$5571,3,0)</f>
        <v>40033</v>
      </c>
      <c r="L2518" s="9" t="n">
        <f aca="false">VLOOKUP(A2518,população!$A$2:$E$5571,4,0)</f>
        <v>10982</v>
      </c>
      <c r="M2518" s="9" t="n">
        <f aca="false">VLOOKUP(A2518,população!$A$2:$E$5571,5,0)</f>
        <v>63842</v>
      </c>
    </row>
    <row r="2519" customFormat="false" ht="15" hidden="false" customHeight="false" outlineLevel="0" collapsed="false">
      <c r="A2519" s="7" t="n">
        <v>355510</v>
      </c>
      <c r="B2519" s="8" t="str">
        <f aca="false">VLOOKUP(A2519,Municipios!$A$2:$B$5571,2,0)</f>
        <v>Tupi Paulista</v>
      </c>
      <c r="C2519" s="7" t="n">
        <v>30</v>
      </c>
      <c r="D2519" s="7" t="n">
        <v>0</v>
      </c>
      <c r="E2519" s="7" t="n">
        <v>3</v>
      </c>
      <c r="F2519" s="7" t="n">
        <v>0</v>
      </c>
      <c r="G2519" s="7" t="n">
        <v>9</v>
      </c>
      <c r="H2519" s="7" t="n">
        <v>0</v>
      </c>
      <c r="I2519" s="7" t="n">
        <v>2</v>
      </c>
      <c r="J2519" s="9" t="n">
        <f aca="false">VLOOKUP(A2519,população!$A$2:$E$5571,2,0)</f>
        <v>2556</v>
      </c>
      <c r="K2519" s="9" t="n">
        <f aca="false">VLOOKUP(A2519,população!$A$2:$E$5571,3,0)</f>
        <v>9473</v>
      </c>
      <c r="L2519" s="9" t="n">
        <f aca="false">VLOOKUP(A2519,população!$A$2:$E$5571,4,0)</f>
        <v>2667</v>
      </c>
      <c r="M2519" s="9" t="n">
        <f aca="false">VLOOKUP(A2519,população!$A$2:$E$5571,5,0)</f>
        <v>14696</v>
      </c>
    </row>
    <row r="2520" customFormat="false" ht="15" hidden="false" customHeight="false" outlineLevel="0" collapsed="false">
      <c r="A2520" s="7" t="n">
        <v>355540</v>
      </c>
      <c r="B2520" s="8" t="str">
        <f aca="false">VLOOKUP(A2520,Municipios!$A$2:$B$5571,2,0)</f>
        <v>Ubatuba</v>
      </c>
      <c r="C2520" s="7" t="n">
        <v>73</v>
      </c>
      <c r="D2520" s="7" t="n">
        <v>0</v>
      </c>
      <c r="E2520" s="7" t="n">
        <v>5</v>
      </c>
      <c r="F2520" s="7" t="n">
        <v>0</v>
      </c>
      <c r="G2520" s="7" t="n">
        <v>43</v>
      </c>
      <c r="H2520" s="7" t="n">
        <v>0</v>
      </c>
      <c r="I2520" s="7" t="n">
        <v>10</v>
      </c>
      <c r="J2520" s="9" t="n">
        <f aca="false">VLOOKUP(A2520,população!$A$2:$E$5571,2,0)</f>
        <v>22126</v>
      </c>
      <c r="K2520" s="9" t="n">
        <f aca="false">VLOOKUP(A2520,população!$A$2:$E$5571,3,0)</f>
        <v>51635</v>
      </c>
      <c r="L2520" s="9" t="n">
        <f aca="false">VLOOKUP(A2520,população!$A$2:$E$5571,4,0)</f>
        <v>7815</v>
      </c>
      <c r="M2520" s="9" t="n">
        <f aca="false">VLOOKUP(A2520,população!$A$2:$E$5571,5,0)</f>
        <v>81576</v>
      </c>
    </row>
    <row r="2521" customFormat="false" ht="15" hidden="false" customHeight="false" outlineLevel="0" collapsed="false">
      <c r="A2521" s="7" t="n">
        <v>355580</v>
      </c>
      <c r="B2521" s="8" t="str">
        <f aca="false">VLOOKUP(A2521,Municipios!$A$2:$B$5571,2,0)</f>
        <v>Urânia</v>
      </c>
      <c r="C2521" s="7" t="n">
        <v>24</v>
      </c>
      <c r="D2521" s="7" t="n">
        <v>0</v>
      </c>
      <c r="E2521" s="7" t="n">
        <v>1</v>
      </c>
      <c r="F2521" s="7" t="n">
        <v>0</v>
      </c>
      <c r="G2521" s="7" t="n">
        <v>2</v>
      </c>
      <c r="H2521" s="7" t="n">
        <v>0</v>
      </c>
      <c r="I2521" s="7" t="n">
        <v>0</v>
      </c>
      <c r="J2521" s="9" t="n">
        <f aca="false">VLOOKUP(A2521,população!$A$2:$E$5571,2,0)</f>
        <v>1721</v>
      </c>
      <c r="K2521" s="9" t="n">
        <f aca="false">VLOOKUP(A2521,população!$A$2:$E$5571,3,0)</f>
        <v>5570</v>
      </c>
      <c r="L2521" s="9" t="n">
        <f aca="false">VLOOKUP(A2521,população!$A$2:$E$5571,4,0)</f>
        <v>1533</v>
      </c>
      <c r="M2521" s="9" t="n">
        <f aca="false">VLOOKUP(A2521,população!$A$2:$E$5571,5,0)</f>
        <v>8824</v>
      </c>
    </row>
    <row r="2522" customFormat="false" ht="15" hidden="false" customHeight="false" outlineLevel="0" collapsed="false">
      <c r="A2522" s="7" t="n">
        <v>355600</v>
      </c>
      <c r="B2522" s="8" t="str">
        <f aca="false">VLOOKUP(A2522,Municipios!$A$2:$B$5571,2,0)</f>
        <v>Urupês</v>
      </c>
      <c r="C2522" s="7" t="n">
        <v>11</v>
      </c>
      <c r="D2522" s="7" t="n">
        <v>0</v>
      </c>
      <c r="E2522" s="7" t="n">
        <v>2</v>
      </c>
      <c r="F2522" s="7" t="n">
        <v>0</v>
      </c>
      <c r="G2522" s="7" t="n">
        <v>4</v>
      </c>
      <c r="H2522" s="7" t="n">
        <v>0</v>
      </c>
      <c r="I2522" s="7" t="n">
        <v>1</v>
      </c>
      <c r="J2522" s="9" t="n">
        <f aca="false">VLOOKUP(A2522,população!$A$2:$E$5571,2,0)</f>
        <v>2452</v>
      </c>
      <c r="K2522" s="9" t="n">
        <f aca="false">VLOOKUP(A2522,população!$A$2:$E$5571,3,0)</f>
        <v>8200</v>
      </c>
      <c r="L2522" s="9" t="n">
        <f aca="false">VLOOKUP(A2522,população!$A$2:$E$5571,4,0)</f>
        <v>2209</v>
      </c>
      <c r="M2522" s="9" t="n">
        <f aca="false">VLOOKUP(A2522,população!$A$2:$E$5571,5,0)</f>
        <v>12861</v>
      </c>
    </row>
    <row r="2523" customFormat="false" ht="15" hidden="false" customHeight="false" outlineLevel="0" collapsed="false">
      <c r="A2523" s="7" t="n">
        <v>355620</v>
      </c>
      <c r="B2523" s="8" t="str">
        <f aca="false">VLOOKUP(A2523,Municipios!$A$2:$B$5571,2,0)</f>
        <v>Valinhos</v>
      </c>
      <c r="C2523" s="7" t="n">
        <v>57</v>
      </c>
      <c r="D2523" s="7" t="n">
        <v>4</v>
      </c>
      <c r="E2523" s="7" t="n">
        <v>5</v>
      </c>
      <c r="F2523" s="7" t="n">
        <v>1</v>
      </c>
      <c r="G2523" s="7" t="n">
        <v>39</v>
      </c>
      <c r="H2523" s="7" t="n">
        <v>4</v>
      </c>
      <c r="I2523" s="7" t="n">
        <v>25</v>
      </c>
      <c r="J2523" s="9" t="n">
        <f aca="false">VLOOKUP(A2523,população!$A$2:$E$5571,2,0)</f>
        <v>23504</v>
      </c>
      <c r="K2523" s="9" t="n">
        <f aca="false">VLOOKUP(A2523,população!$A$2:$E$5571,3,0)</f>
        <v>74685</v>
      </c>
      <c r="L2523" s="9" t="n">
        <f aca="false">VLOOKUP(A2523,população!$A$2:$E$5571,4,0)</f>
        <v>13286</v>
      </c>
      <c r="M2523" s="9" t="n">
        <f aca="false">VLOOKUP(A2523,população!$A$2:$E$5571,5,0)</f>
        <v>111475</v>
      </c>
    </row>
    <row r="2524" customFormat="false" ht="15" hidden="false" customHeight="false" outlineLevel="0" collapsed="false">
      <c r="A2524" s="7" t="n">
        <v>355630</v>
      </c>
      <c r="B2524" s="8" t="str">
        <f aca="false">VLOOKUP(A2524,Municipios!$A$2:$B$5571,2,0)</f>
        <v>Valparaíso</v>
      </c>
      <c r="C2524" s="7" t="n">
        <v>31</v>
      </c>
      <c r="D2524" s="7" t="n">
        <v>0</v>
      </c>
      <c r="E2524" s="7" t="n">
        <v>3</v>
      </c>
      <c r="F2524" s="7" t="n">
        <v>0</v>
      </c>
      <c r="G2524" s="7" t="n">
        <v>5</v>
      </c>
      <c r="H2524" s="7" t="n">
        <v>0</v>
      </c>
      <c r="I2524" s="7" t="n">
        <v>2</v>
      </c>
      <c r="J2524" s="9" t="n">
        <f aca="false">VLOOKUP(A2524,população!$A$2:$E$5571,2,0)</f>
        <v>5287</v>
      </c>
      <c r="K2524" s="9" t="n">
        <f aca="false">VLOOKUP(A2524,população!$A$2:$E$5571,3,0)</f>
        <v>15648</v>
      </c>
      <c r="L2524" s="9" t="n">
        <f aca="false">VLOOKUP(A2524,população!$A$2:$E$5571,4,0)</f>
        <v>2476</v>
      </c>
      <c r="M2524" s="9" t="n">
        <f aca="false">VLOOKUP(A2524,população!$A$2:$E$5571,5,0)</f>
        <v>23411</v>
      </c>
    </row>
    <row r="2525" customFormat="false" ht="15" hidden="false" customHeight="false" outlineLevel="0" collapsed="false">
      <c r="A2525" s="7" t="n">
        <v>355640</v>
      </c>
      <c r="B2525" s="8" t="str">
        <f aca="false">VLOOKUP(A2525,Municipios!$A$2:$B$5571,2,0)</f>
        <v>Vargem Grande do Sul</v>
      </c>
      <c r="C2525" s="7" t="n">
        <v>31</v>
      </c>
      <c r="D2525" s="7" t="n">
        <v>0</v>
      </c>
      <c r="E2525" s="7" t="n">
        <v>3</v>
      </c>
      <c r="F2525" s="7" t="n">
        <v>0</v>
      </c>
      <c r="G2525" s="7" t="n">
        <v>12</v>
      </c>
      <c r="H2525" s="7" t="n">
        <v>0</v>
      </c>
      <c r="I2525" s="7" t="n">
        <v>3</v>
      </c>
      <c r="J2525" s="9" t="n">
        <f aca="false">VLOOKUP(A2525,população!$A$2:$E$5571,2,0)</f>
        <v>9429</v>
      </c>
      <c r="K2525" s="9" t="n">
        <f aca="false">VLOOKUP(A2525,população!$A$2:$E$5571,3,0)</f>
        <v>25294</v>
      </c>
      <c r="L2525" s="9" t="n">
        <f aca="false">VLOOKUP(A2525,população!$A$2:$E$5571,4,0)</f>
        <v>5089</v>
      </c>
      <c r="M2525" s="9" t="n">
        <f aca="false">VLOOKUP(A2525,população!$A$2:$E$5571,5,0)</f>
        <v>39812</v>
      </c>
    </row>
    <row r="2526" customFormat="false" ht="15" hidden="false" customHeight="false" outlineLevel="0" collapsed="false">
      <c r="A2526" s="7" t="n">
        <v>355650</v>
      </c>
      <c r="B2526" s="8" t="str">
        <f aca="false">VLOOKUP(A2526,Municipios!$A$2:$B$5571,2,0)</f>
        <v>Várzea Paulista</v>
      </c>
      <c r="C2526" s="7" t="n">
        <v>31</v>
      </c>
      <c r="D2526" s="7" t="n">
        <v>0</v>
      </c>
      <c r="E2526" s="7" t="n">
        <v>3</v>
      </c>
      <c r="F2526" s="7" t="n">
        <v>0</v>
      </c>
      <c r="G2526" s="7" t="n">
        <v>7</v>
      </c>
      <c r="H2526" s="7" t="n">
        <v>0</v>
      </c>
      <c r="I2526" s="7" t="n">
        <v>4</v>
      </c>
      <c r="J2526" s="9" t="n">
        <f aca="false">VLOOKUP(A2526,população!$A$2:$E$5571,2,0)</f>
        <v>27486</v>
      </c>
      <c r="K2526" s="9" t="n">
        <f aca="false">VLOOKUP(A2526,população!$A$2:$E$5571,3,0)</f>
        <v>73324</v>
      </c>
      <c r="L2526" s="9" t="n">
        <f aca="false">VLOOKUP(A2526,população!$A$2:$E$5571,4,0)</f>
        <v>8481</v>
      </c>
      <c r="M2526" s="9" t="n">
        <f aca="false">VLOOKUP(A2526,população!$A$2:$E$5571,5,0)</f>
        <v>109291</v>
      </c>
    </row>
    <row r="2527" customFormat="false" ht="15" hidden="false" customHeight="false" outlineLevel="0" collapsed="false">
      <c r="A2527" s="7" t="n">
        <v>355670</v>
      </c>
      <c r="B2527" s="8" t="str">
        <f aca="false">VLOOKUP(A2527,Municipios!$A$2:$B$5571,2,0)</f>
        <v>Vinhedo</v>
      </c>
      <c r="C2527" s="7" t="n">
        <v>55</v>
      </c>
      <c r="D2527" s="7" t="n">
        <v>0</v>
      </c>
      <c r="E2527" s="7" t="n">
        <v>7</v>
      </c>
      <c r="F2527" s="7" t="n">
        <v>0</v>
      </c>
      <c r="G2527" s="7" t="n">
        <v>38</v>
      </c>
      <c r="H2527" s="7" t="n">
        <v>0</v>
      </c>
      <c r="I2527" s="7" t="n">
        <v>18</v>
      </c>
      <c r="J2527" s="9" t="n">
        <f aca="false">VLOOKUP(A2527,população!$A$2:$E$5571,2,0)</f>
        <v>15029</v>
      </c>
      <c r="K2527" s="9" t="n">
        <f aca="false">VLOOKUP(A2527,população!$A$2:$E$5571,3,0)</f>
        <v>44441</v>
      </c>
      <c r="L2527" s="9" t="n">
        <f aca="false">VLOOKUP(A2527,população!$A$2:$E$5571,4,0)</f>
        <v>7554</v>
      </c>
      <c r="M2527" s="9" t="n">
        <f aca="false">VLOOKUP(A2527,população!$A$2:$E$5571,5,0)</f>
        <v>67024</v>
      </c>
    </row>
    <row r="2528" customFormat="false" ht="15" hidden="false" customHeight="false" outlineLevel="0" collapsed="false">
      <c r="A2528" s="7" t="n">
        <v>355680</v>
      </c>
      <c r="B2528" s="8" t="str">
        <f aca="false">VLOOKUP(A2528,Municipios!$A$2:$B$5571,2,0)</f>
        <v>Viradouro</v>
      </c>
      <c r="C2528" s="7" t="n">
        <v>30</v>
      </c>
      <c r="D2528" s="7" t="n">
        <v>0</v>
      </c>
      <c r="E2528" s="7" t="n">
        <v>2</v>
      </c>
      <c r="F2528" s="7" t="n">
        <v>0</v>
      </c>
      <c r="G2528" s="7" t="n">
        <v>3</v>
      </c>
      <c r="H2528" s="7" t="n">
        <v>0</v>
      </c>
      <c r="I2528" s="7" t="n">
        <v>1</v>
      </c>
      <c r="J2528" s="9" t="n">
        <f aca="false">VLOOKUP(A2528,população!$A$2:$E$5571,2,0)</f>
        <v>4094</v>
      </c>
      <c r="K2528" s="9" t="n">
        <f aca="false">VLOOKUP(A2528,população!$A$2:$E$5571,3,0)</f>
        <v>11158</v>
      </c>
      <c r="L2528" s="9" t="n">
        <f aca="false">VLOOKUP(A2528,população!$A$2:$E$5571,4,0)</f>
        <v>2266</v>
      </c>
      <c r="M2528" s="9" t="n">
        <f aca="false">VLOOKUP(A2528,população!$A$2:$E$5571,5,0)</f>
        <v>17518</v>
      </c>
    </row>
    <row r="2529" customFormat="false" ht="15" hidden="false" customHeight="false" outlineLevel="0" collapsed="false">
      <c r="A2529" s="7" t="n">
        <v>355700</v>
      </c>
      <c r="B2529" s="8" t="str">
        <f aca="false">VLOOKUP(A2529,Municipios!$A$2:$B$5571,2,0)</f>
        <v>Votorantim</v>
      </c>
      <c r="C2529" s="7" t="n">
        <v>53</v>
      </c>
      <c r="D2529" s="7" t="n">
        <v>5</v>
      </c>
      <c r="E2529" s="7" t="n">
        <v>5</v>
      </c>
      <c r="F2529" s="7" t="n">
        <v>2</v>
      </c>
      <c r="G2529" s="7" t="n">
        <v>27</v>
      </c>
      <c r="H2529" s="7" t="n">
        <v>3</v>
      </c>
      <c r="I2529" s="7" t="n">
        <v>9</v>
      </c>
      <c r="J2529" s="9" t="n">
        <f aca="false">VLOOKUP(A2529,população!$A$2:$E$5571,2,0)</f>
        <v>28852</v>
      </c>
      <c r="K2529" s="9" t="n">
        <f aca="false">VLOOKUP(A2529,população!$A$2:$E$5571,3,0)</f>
        <v>72392</v>
      </c>
      <c r="L2529" s="9" t="n">
        <f aca="false">VLOOKUP(A2529,população!$A$2:$E$5571,4,0)</f>
        <v>10653</v>
      </c>
      <c r="M2529" s="9" t="n">
        <f aca="false">VLOOKUP(A2529,população!$A$2:$E$5571,5,0)</f>
        <v>111897</v>
      </c>
    </row>
    <row r="2530" customFormat="false" ht="15" hidden="false" customHeight="false" outlineLevel="0" collapsed="false">
      <c r="A2530" s="7" t="n">
        <v>355710</v>
      </c>
      <c r="B2530" s="8" t="str">
        <f aca="false">VLOOKUP(A2530,Municipios!$A$2:$B$5571,2,0)</f>
        <v>Votuporanga</v>
      </c>
      <c r="C2530" s="7" t="n">
        <v>115</v>
      </c>
      <c r="D2530" s="7" t="n">
        <v>17</v>
      </c>
      <c r="E2530" s="7" t="n">
        <v>10</v>
      </c>
      <c r="F2530" s="7" t="n">
        <v>1</v>
      </c>
      <c r="G2530" s="7" t="n">
        <v>83</v>
      </c>
      <c r="H2530" s="7" t="n">
        <v>16</v>
      </c>
      <c r="I2530" s="7" t="n">
        <v>44</v>
      </c>
      <c r="J2530" s="9" t="n">
        <f aca="false">VLOOKUP(A2530,população!$A$2:$E$5571,2,0)</f>
        <v>17755</v>
      </c>
      <c r="K2530" s="9" t="n">
        <f aca="false">VLOOKUP(A2530,população!$A$2:$E$5571,3,0)</f>
        <v>56906</v>
      </c>
      <c r="L2530" s="9" t="n">
        <f aca="false">VLOOKUP(A2530,população!$A$2:$E$5571,4,0)</f>
        <v>12669</v>
      </c>
      <c r="M2530" s="9" t="n">
        <f aca="false">VLOOKUP(A2530,população!$A$2:$E$5571,5,0)</f>
        <v>87330</v>
      </c>
    </row>
    <row r="2531" customFormat="false" ht="15" hidden="false" customHeight="false" outlineLevel="0" collapsed="false">
      <c r="A2531" s="7" t="n">
        <v>355720</v>
      </c>
      <c r="B2531" s="8" t="str">
        <f aca="false">VLOOKUP(A2531,Municipios!$A$2:$B$5571,2,0)</f>
        <v>Chavantes</v>
      </c>
      <c r="C2531" s="7" t="n">
        <v>30</v>
      </c>
      <c r="D2531" s="7" t="n">
        <v>0</v>
      </c>
      <c r="E2531" s="7" t="n">
        <v>1</v>
      </c>
      <c r="F2531" s="7" t="n">
        <v>0</v>
      </c>
      <c r="G2531" s="7" t="n">
        <v>9</v>
      </c>
      <c r="H2531" s="7" t="n">
        <v>0</v>
      </c>
      <c r="I2531" s="7" t="n">
        <v>2</v>
      </c>
      <c r="J2531" s="9" t="n">
        <f aca="false">VLOOKUP(A2531,população!$A$2:$E$5571,2,0)</f>
        <v>3106</v>
      </c>
      <c r="K2531" s="9" t="n">
        <f aca="false">VLOOKUP(A2531,população!$A$2:$E$5571,3,0)</f>
        <v>7496</v>
      </c>
      <c r="L2531" s="9" t="n">
        <f aca="false">VLOOKUP(A2531,população!$A$2:$E$5571,4,0)</f>
        <v>1621</v>
      </c>
      <c r="M2531" s="9" t="n">
        <f aca="false">VLOOKUP(A2531,população!$A$2:$E$5571,5,0)</f>
        <v>12223</v>
      </c>
    </row>
    <row r="2532" customFormat="false" ht="15" hidden="false" customHeight="false" outlineLevel="0" collapsed="false">
      <c r="A2532" s="7" t="n">
        <v>410010</v>
      </c>
      <c r="B2532" s="8" t="str">
        <f aca="false">VLOOKUP(A2532,Municipios!$A$2:$B$5571,2,0)</f>
        <v>Abatiá</v>
      </c>
      <c r="C2532" s="7" t="n">
        <v>21</v>
      </c>
      <c r="D2532" s="7" t="n">
        <v>0</v>
      </c>
      <c r="E2532" s="7" t="n">
        <v>1</v>
      </c>
      <c r="F2532" s="7" t="n">
        <v>0</v>
      </c>
      <c r="G2532" s="7" t="n">
        <v>1</v>
      </c>
      <c r="H2532" s="7" t="n">
        <v>0</v>
      </c>
      <c r="I2532" s="7" t="n">
        <v>0</v>
      </c>
      <c r="J2532" s="9" t="n">
        <f aca="false">VLOOKUP(A2532,população!$A$2:$E$5571,2,0)</f>
        <v>1860</v>
      </c>
      <c r="K2532" s="9" t="n">
        <f aca="false">VLOOKUP(A2532,população!$A$2:$E$5571,3,0)</f>
        <v>4793</v>
      </c>
      <c r="L2532" s="9" t="n">
        <f aca="false">VLOOKUP(A2532,população!$A$2:$E$5571,4,0)</f>
        <v>1095</v>
      </c>
      <c r="M2532" s="9" t="n">
        <f aca="false">VLOOKUP(A2532,população!$A$2:$E$5571,5,0)</f>
        <v>7748</v>
      </c>
    </row>
    <row r="2533" customFormat="false" ht="15" hidden="false" customHeight="false" outlineLevel="0" collapsed="false">
      <c r="A2533" s="7" t="n">
        <v>410020</v>
      </c>
      <c r="B2533" s="8" t="str">
        <f aca="false">VLOOKUP(A2533,Municipios!$A$2:$B$5571,2,0)</f>
        <v>Adrianópolis</v>
      </c>
      <c r="C2533" s="7" t="n">
        <v>3</v>
      </c>
      <c r="D2533" s="7" t="n">
        <v>0</v>
      </c>
      <c r="E2533" s="7" t="n">
        <v>0</v>
      </c>
      <c r="F2533" s="7" t="n">
        <v>0</v>
      </c>
      <c r="G2533" s="7" t="n">
        <v>0</v>
      </c>
      <c r="H2533" s="7" t="n">
        <v>0</v>
      </c>
      <c r="I2533" s="7" t="n">
        <v>0</v>
      </c>
      <c r="J2533" s="9" t="n">
        <f aca="false">VLOOKUP(A2533,população!$A$2:$E$5571,2,0)</f>
        <v>1724</v>
      </c>
      <c r="K2533" s="9" t="n">
        <f aca="false">VLOOKUP(A2533,população!$A$2:$E$5571,3,0)</f>
        <v>3499</v>
      </c>
      <c r="L2533" s="9" t="n">
        <f aca="false">VLOOKUP(A2533,população!$A$2:$E$5571,4,0)</f>
        <v>905</v>
      </c>
      <c r="M2533" s="9" t="n">
        <f aca="false">VLOOKUP(A2533,população!$A$2:$E$5571,5,0)</f>
        <v>6128</v>
      </c>
    </row>
    <row r="2534" customFormat="false" ht="15" hidden="false" customHeight="false" outlineLevel="0" collapsed="false">
      <c r="A2534" s="7" t="n">
        <v>410045</v>
      </c>
      <c r="B2534" s="8" t="str">
        <f aca="false">VLOOKUP(A2534,Municipios!$A$2:$B$5571,2,0)</f>
        <v>Altamira do Paraná</v>
      </c>
      <c r="C2534" s="7" t="n">
        <v>19</v>
      </c>
      <c r="D2534" s="7" t="n">
        <v>0</v>
      </c>
      <c r="E2534" s="7" t="n">
        <v>0</v>
      </c>
      <c r="F2534" s="7" t="n">
        <v>0</v>
      </c>
      <c r="G2534" s="7" t="n">
        <v>0</v>
      </c>
      <c r="H2534" s="7" t="n">
        <v>0</v>
      </c>
      <c r="I2534" s="7" t="n">
        <v>1</v>
      </c>
      <c r="J2534" s="9" t="n">
        <f aca="false">VLOOKUP(A2534,população!$A$2:$E$5571,2,0)</f>
        <v>1051</v>
      </c>
      <c r="K2534" s="9" t="n">
        <f aca="false">VLOOKUP(A2534,população!$A$2:$E$5571,3,0)</f>
        <v>2350</v>
      </c>
      <c r="L2534" s="9" t="n">
        <f aca="false">VLOOKUP(A2534,população!$A$2:$E$5571,4,0)</f>
        <v>507</v>
      </c>
      <c r="M2534" s="9" t="n">
        <f aca="false">VLOOKUP(A2534,população!$A$2:$E$5571,5,0)</f>
        <v>3908</v>
      </c>
    </row>
    <row r="2535" customFormat="false" ht="15" hidden="false" customHeight="false" outlineLevel="0" collapsed="false">
      <c r="A2535" s="7" t="n">
        <v>410050</v>
      </c>
      <c r="B2535" s="8" t="str">
        <f aca="false">VLOOKUP(A2535,Municipios!$A$2:$B$5571,2,0)</f>
        <v>Altônia</v>
      </c>
      <c r="C2535" s="7" t="n">
        <v>39</v>
      </c>
      <c r="D2535" s="7" t="n">
        <v>0</v>
      </c>
      <c r="E2535" s="7" t="n">
        <v>1</v>
      </c>
      <c r="F2535" s="7" t="n">
        <v>0</v>
      </c>
      <c r="G2535" s="7" t="n">
        <v>4</v>
      </c>
      <c r="H2535" s="7" t="n">
        <v>0</v>
      </c>
      <c r="I2535" s="7" t="n">
        <v>1</v>
      </c>
      <c r="J2535" s="9" t="n">
        <f aca="false">VLOOKUP(A2535,população!$A$2:$E$5571,2,0)</f>
        <v>4812</v>
      </c>
      <c r="K2535" s="9" t="n">
        <f aca="false">VLOOKUP(A2535,população!$A$2:$E$5571,3,0)</f>
        <v>12711</v>
      </c>
      <c r="L2535" s="9" t="n">
        <f aca="false">VLOOKUP(A2535,população!$A$2:$E$5571,4,0)</f>
        <v>3203</v>
      </c>
      <c r="M2535" s="9" t="n">
        <f aca="false">VLOOKUP(A2535,população!$A$2:$E$5571,5,0)</f>
        <v>20726</v>
      </c>
    </row>
    <row r="2536" customFormat="false" ht="15" hidden="false" customHeight="false" outlineLevel="0" collapsed="false">
      <c r="A2536" s="7" t="n">
        <v>410060</v>
      </c>
      <c r="B2536" s="8" t="str">
        <f aca="false">VLOOKUP(A2536,Municipios!$A$2:$B$5571,2,0)</f>
        <v>Alto Paraná</v>
      </c>
      <c r="C2536" s="7" t="n">
        <v>19</v>
      </c>
      <c r="D2536" s="7" t="n">
        <v>0</v>
      </c>
      <c r="E2536" s="7" t="n">
        <v>3</v>
      </c>
      <c r="F2536" s="7" t="n">
        <v>0</v>
      </c>
      <c r="G2536" s="7" t="n">
        <v>3</v>
      </c>
      <c r="H2536" s="7" t="n">
        <v>0</v>
      </c>
      <c r="I2536" s="7" t="n">
        <v>0</v>
      </c>
      <c r="J2536" s="9" t="n">
        <f aca="false">VLOOKUP(A2536,população!$A$2:$E$5571,2,0)</f>
        <v>3363</v>
      </c>
      <c r="K2536" s="9" t="n">
        <f aca="false">VLOOKUP(A2536,população!$A$2:$E$5571,3,0)</f>
        <v>8758</v>
      </c>
      <c r="L2536" s="9" t="n">
        <f aca="false">VLOOKUP(A2536,população!$A$2:$E$5571,4,0)</f>
        <v>1735</v>
      </c>
      <c r="M2536" s="9" t="n">
        <f aca="false">VLOOKUP(A2536,população!$A$2:$E$5571,5,0)</f>
        <v>13856</v>
      </c>
    </row>
    <row r="2537" customFormat="false" ht="15" hidden="false" customHeight="false" outlineLevel="0" collapsed="false">
      <c r="A2537" s="7" t="n">
        <v>410080</v>
      </c>
      <c r="B2537" s="8" t="str">
        <f aca="false">VLOOKUP(A2537,Municipios!$A$2:$B$5571,2,0)</f>
        <v>Alvorada do Sul</v>
      </c>
      <c r="C2537" s="7" t="n">
        <v>16</v>
      </c>
      <c r="D2537" s="7" t="n">
        <v>0</v>
      </c>
      <c r="E2537" s="7" t="n">
        <v>1</v>
      </c>
      <c r="F2537" s="7" t="n">
        <v>0</v>
      </c>
      <c r="G2537" s="7" t="n">
        <v>2</v>
      </c>
      <c r="H2537" s="7" t="n">
        <v>0</v>
      </c>
      <c r="I2537" s="7" t="n">
        <v>1</v>
      </c>
      <c r="J2537" s="9" t="n">
        <f aca="false">VLOOKUP(A2537,população!$A$2:$E$5571,2,0)</f>
        <v>2181</v>
      </c>
      <c r="K2537" s="9" t="n">
        <f aca="false">VLOOKUP(A2537,população!$A$2:$E$5571,3,0)</f>
        <v>6580</v>
      </c>
      <c r="L2537" s="9" t="n">
        <f aca="false">VLOOKUP(A2537,população!$A$2:$E$5571,4,0)</f>
        <v>1447</v>
      </c>
      <c r="M2537" s="9" t="n">
        <f aca="false">VLOOKUP(A2537,população!$A$2:$E$5571,5,0)</f>
        <v>10208</v>
      </c>
    </row>
    <row r="2538" customFormat="false" ht="15" hidden="false" customHeight="false" outlineLevel="0" collapsed="false">
      <c r="A2538" s="7" t="n">
        <v>410090</v>
      </c>
      <c r="B2538" s="8" t="str">
        <f aca="false">VLOOKUP(A2538,Municipios!$A$2:$B$5571,2,0)</f>
        <v>Amaporã</v>
      </c>
      <c r="C2538" s="7" t="n">
        <v>13</v>
      </c>
      <c r="D2538" s="7" t="n">
        <v>0</v>
      </c>
      <c r="E2538" s="7" t="n">
        <v>1</v>
      </c>
      <c r="F2538" s="7" t="n">
        <v>0</v>
      </c>
      <c r="G2538" s="7" t="n">
        <v>1</v>
      </c>
      <c r="H2538" s="7" t="n">
        <v>0</v>
      </c>
      <c r="I2538" s="7" t="n">
        <v>0</v>
      </c>
      <c r="J2538" s="9" t="n">
        <f aca="false">VLOOKUP(A2538,população!$A$2:$E$5571,2,0)</f>
        <v>1464</v>
      </c>
      <c r="K2538" s="9" t="n">
        <f aca="false">VLOOKUP(A2538,população!$A$2:$E$5571,3,0)</f>
        <v>3502</v>
      </c>
      <c r="L2538" s="9" t="n">
        <f aca="false">VLOOKUP(A2538,população!$A$2:$E$5571,4,0)</f>
        <v>503</v>
      </c>
      <c r="M2538" s="9" t="n">
        <f aca="false">VLOOKUP(A2538,população!$A$2:$E$5571,5,0)</f>
        <v>5469</v>
      </c>
    </row>
    <row r="2539" customFormat="false" ht="15" hidden="false" customHeight="false" outlineLevel="0" collapsed="false">
      <c r="A2539" s="7" t="n">
        <v>410100</v>
      </c>
      <c r="B2539" s="8" t="str">
        <f aca="false">VLOOKUP(A2539,Municipios!$A$2:$B$5571,2,0)</f>
        <v>Ampére</v>
      </c>
      <c r="C2539" s="7" t="n">
        <v>33</v>
      </c>
      <c r="D2539" s="7" t="n">
        <v>0</v>
      </c>
      <c r="E2539" s="7" t="n">
        <v>4</v>
      </c>
      <c r="F2539" s="7" t="n">
        <v>0</v>
      </c>
      <c r="G2539" s="7" t="n">
        <v>7</v>
      </c>
      <c r="H2539" s="7" t="n">
        <v>0</v>
      </c>
      <c r="I2539" s="7" t="n">
        <v>0</v>
      </c>
      <c r="J2539" s="9" t="n">
        <f aca="false">VLOOKUP(A2539,população!$A$2:$E$5571,2,0)</f>
        <v>4736</v>
      </c>
      <c r="K2539" s="9" t="n">
        <f aca="false">VLOOKUP(A2539,população!$A$2:$E$5571,3,0)</f>
        <v>10966</v>
      </c>
      <c r="L2539" s="9" t="n">
        <f aca="false">VLOOKUP(A2539,população!$A$2:$E$5571,4,0)</f>
        <v>2010</v>
      </c>
      <c r="M2539" s="9" t="n">
        <f aca="false">VLOOKUP(A2539,população!$A$2:$E$5571,5,0)</f>
        <v>17712</v>
      </c>
    </row>
    <row r="2540" customFormat="false" ht="15" hidden="false" customHeight="false" outlineLevel="0" collapsed="false">
      <c r="A2540" s="7" t="n">
        <v>410110</v>
      </c>
      <c r="B2540" s="8" t="str">
        <f aca="false">VLOOKUP(A2540,Municipios!$A$2:$B$5571,2,0)</f>
        <v>Andirá</v>
      </c>
      <c r="C2540" s="7" t="n">
        <v>57</v>
      </c>
      <c r="D2540" s="7" t="n">
        <v>0</v>
      </c>
      <c r="E2540" s="7" t="n">
        <v>2</v>
      </c>
      <c r="F2540" s="7" t="n">
        <v>0</v>
      </c>
      <c r="G2540" s="7" t="n">
        <v>8</v>
      </c>
      <c r="H2540" s="7" t="n">
        <v>0</v>
      </c>
      <c r="I2540" s="7" t="n">
        <v>0</v>
      </c>
      <c r="J2540" s="9" t="n">
        <f aca="false">VLOOKUP(A2540,população!$A$2:$E$5571,2,0)</f>
        <v>4443</v>
      </c>
      <c r="K2540" s="9" t="n">
        <f aca="false">VLOOKUP(A2540,população!$A$2:$E$5571,3,0)</f>
        <v>12899</v>
      </c>
      <c r="L2540" s="9" t="n">
        <f aca="false">VLOOKUP(A2540,população!$A$2:$E$5571,4,0)</f>
        <v>2983</v>
      </c>
      <c r="M2540" s="9" t="n">
        <f aca="false">VLOOKUP(A2540,população!$A$2:$E$5571,5,0)</f>
        <v>20325</v>
      </c>
    </row>
    <row r="2541" customFormat="false" ht="15" hidden="false" customHeight="false" outlineLevel="0" collapsed="false">
      <c r="A2541" s="7" t="n">
        <v>410120</v>
      </c>
      <c r="B2541" s="8" t="str">
        <f aca="false">VLOOKUP(A2541,Municipios!$A$2:$B$5571,2,0)</f>
        <v>Antonina</v>
      </c>
      <c r="C2541" s="7" t="n">
        <v>31</v>
      </c>
      <c r="D2541" s="7" t="n">
        <v>0</v>
      </c>
      <c r="E2541" s="7" t="n">
        <v>1</v>
      </c>
      <c r="F2541" s="7" t="n">
        <v>0</v>
      </c>
      <c r="G2541" s="7" t="n">
        <v>3</v>
      </c>
      <c r="H2541" s="7" t="n">
        <v>0</v>
      </c>
      <c r="I2541" s="7" t="n">
        <v>0</v>
      </c>
      <c r="J2541" s="9" t="n">
        <f aca="false">VLOOKUP(A2541,população!$A$2:$E$5571,2,0)</f>
        <v>5169</v>
      </c>
      <c r="K2541" s="9" t="n">
        <f aca="false">VLOOKUP(A2541,população!$A$2:$E$5571,3,0)</f>
        <v>10997</v>
      </c>
      <c r="L2541" s="9" t="n">
        <f aca="false">VLOOKUP(A2541,população!$A$2:$E$5571,4,0)</f>
        <v>2651</v>
      </c>
      <c r="M2541" s="9" t="n">
        <f aca="false">VLOOKUP(A2541,população!$A$2:$E$5571,5,0)</f>
        <v>18817</v>
      </c>
    </row>
    <row r="2542" customFormat="false" ht="15" hidden="false" customHeight="false" outlineLevel="0" collapsed="false">
      <c r="A2542" s="7" t="n">
        <v>410130</v>
      </c>
      <c r="B2542" s="8" t="str">
        <f aca="false">VLOOKUP(A2542,Municipios!$A$2:$B$5571,2,0)</f>
        <v>Antônio Olinto</v>
      </c>
      <c r="C2542" s="7" t="n">
        <v>2</v>
      </c>
      <c r="D2542" s="7" t="n">
        <v>0</v>
      </c>
      <c r="E2542" s="7" t="n">
        <v>0</v>
      </c>
      <c r="F2542" s="7" t="n">
        <v>0</v>
      </c>
      <c r="G2542" s="7" t="n">
        <v>0</v>
      </c>
      <c r="H2542" s="7" t="n">
        <v>0</v>
      </c>
      <c r="I2542" s="7" t="n">
        <v>0</v>
      </c>
      <c r="J2542" s="9" t="n">
        <f aca="false">VLOOKUP(A2542,população!$A$2:$E$5571,2,0)</f>
        <v>1693</v>
      </c>
      <c r="K2542" s="9" t="n">
        <f aca="false">VLOOKUP(A2542,população!$A$2:$E$5571,3,0)</f>
        <v>4479</v>
      </c>
      <c r="L2542" s="9" t="n">
        <f aca="false">VLOOKUP(A2542,população!$A$2:$E$5571,4,0)</f>
        <v>1012</v>
      </c>
      <c r="M2542" s="9" t="n">
        <f aca="false">VLOOKUP(A2542,população!$A$2:$E$5571,5,0)</f>
        <v>7184</v>
      </c>
    </row>
    <row r="2543" customFormat="false" ht="15" hidden="false" customHeight="false" outlineLevel="0" collapsed="false">
      <c r="A2543" s="7" t="n">
        <v>410140</v>
      </c>
      <c r="B2543" s="8" t="str">
        <f aca="false">VLOOKUP(A2543,Municipios!$A$2:$B$5571,2,0)</f>
        <v>Apucarana</v>
      </c>
      <c r="C2543" s="7" t="n">
        <v>159</v>
      </c>
      <c r="D2543" s="7" t="n">
        <v>26</v>
      </c>
      <c r="E2543" s="7" t="n">
        <v>17</v>
      </c>
      <c r="F2543" s="7" t="n">
        <v>3</v>
      </c>
      <c r="G2543" s="7" t="n">
        <v>105</v>
      </c>
      <c r="H2543" s="7" t="n">
        <v>21</v>
      </c>
      <c r="I2543" s="7" t="n">
        <v>26</v>
      </c>
      <c r="J2543" s="9" t="n">
        <f aca="false">VLOOKUP(A2543,população!$A$2:$E$5571,2,0)</f>
        <v>29403</v>
      </c>
      <c r="K2543" s="9" t="n">
        <f aca="false">VLOOKUP(A2543,população!$A$2:$E$5571,3,0)</f>
        <v>79148</v>
      </c>
      <c r="L2543" s="9" t="n">
        <f aca="false">VLOOKUP(A2543,população!$A$2:$E$5571,4,0)</f>
        <v>15227</v>
      </c>
      <c r="M2543" s="9" t="n">
        <f aca="false">VLOOKUP(A2543,população!$A$2:$E$5571,5,0)</f>
        <v>123778</v>
      </c>
    </row>
    <row r="2544" customFormat="false" ht="15" hidden="false" customHeight="false" outlineLevel="0" collapsed="false">
      <c r="A2544" s="7" t="n">
        <v>410150</v>
      </c>
      <c r="B2544" s="8" t="str">
        <f aca="false">VLOOKUP(A2544,Municipios!$A$2:$B$5571,2,0)</f>
        <v>Arapongas</v>
      </c>
      <c r="C2544" s="7" t="n">
        <v>322</v>
      </c>
      <c r="D2544" s="7" t="n">
        <v>68</v>
      </c>
      <c r="E2544" s="7" t="n">
        <v>8</v>
      </c>
      <c r="F2544" s="7" t="n">
        <v>3</v>
      </c>
      <c r="G2544" s="7" t="n">
        <v>142</v>
      </c>
      <c r="H2544" s="7" t="n">
        <v>71</v>
      </c>
      <c r="I2544" s="7" t="n">
        <v>59</v>
      </c>
      <c r="J2544" s="9" t="n">
        <f aca="false">VLOOKUP(A2544,população!$A$2:$E$5571,2,0)</f>
        <v>25868</v>
      </c>
      <c r="K2544" s="9" t="n">
        <f aca="false">VLOOKUP(A2544,população!$A$2:$E$5571,3,0)</f>
        <v>70071</v>
      </c>
      <c r="L2544" s="9" t="n">
        <f aca="false">VLOOKUP(A2544,população!$A$2:$E$5571,4,0)</f>
        <v>12628</v>
      </c>
      <c r="M2544" s="9" t="n">
        <f aca="false">VLOOKUP(A2544,população!$A$2:$E$5571,5,0)</f>
        <v>108567</v>
      </c>
    </row>
    <row r="2545" customFormat="false" ht="15" hidden="false" customHeight="false" outlineLevel="0" collapsed="false">
      <c r="A2545" s="7" t="n">
        <v>410160</v>
      </c>
      <c r="B2545" s="8" t="str">
        <f aca="false">VLOOKUP(A2545,Municipios!$A$2:$B$5571,2,0)</f>
        <v>Arapoti</v>
      </c>
      <c r="C2545" s="7" t="n">
        <v>13</v>
      </c>
      <c r="D2545" s="7" t="n">
        <v>0</v>
      </c>
      <c r="E2545" s="7" t="n">
        <v>0</v>
      </c>
      <c r="F2545" s="7" t="n">
        <v>0</v>
      </c>
      <c r="G2545" s="7" t="n">
        <v>0</v>
      </c>
      <c r="H2545" s="7" t="n">
        <v>0</v>
      </c>
      <c r="I2545" s="7" t="n">
        <v>1</v>
      </c>
      <c r="J2545" s="9" t="n">
        <f aca="false">VLOOKUP(A2545,população!$A$2:$E$5571,2,0)</f>
        <v>7101</v>
      </c>
      <c r="K2545" s="9" t="n">
        <f aca="false">VLOOKUP(A2545,população!$A$2:$E$5571,3,0)</f>
        <v>16260</v>
      </c>
      <c r="L2545" s="9" t="n">
        <f aca="false">VLOOKUP(A2545,população!$A$2:$E$5571,4,0)</f>
        <v>2476</v>
      </c>
      <c r="M2545" s="9" t="n">
        <f aca="false">VLOOKUP(A2545,população!$A$2:$E$5571,5,0)</f>
        <v>25837</v>
      </c>
    </row>
    <row r="2546" customFormat="false" ht="15" hidden="false" customHeight="false" outlineLevel="0" collapsed="false">
      <c r="A2546" s="7" t="n">
        <v>410170</v>
      </c>
      <c r="B2546" s="8" t="str">
        <f aca="false">VLOOKUP(A2546,Municipios!$A$2:$B$5571,2,0)</f>
        <v>Araruna</v>
      </c>
      <c r="C2546" s="7" t="n">
        <v>22</v>
      </c>
      <c r="D2546" s="7" t="n">
        <v>0</v>
      </c>
      <c r="E2546" s="7" t="n">
        <v>2</v>
      </c>
      <c r="F2546" s="7" t="n">
        <v>0</v>
      </c>
      <c r="G2546" s="7" t="n">
        <v>4</v>
      </c>
      <c r="H2546" s="7" t="n">
        <v>0</v>
      </c>
      <c r="I2546" s="7" t="n">
        <v>1</v>
      </c>
      <c r="J2546" s="9" t="n">
        <f aca="false">VLOOKUP(A2546,população!$A$2:$E$5571,2,0)</f>
        <v>3310</v>
      </c>
      <c r="K2546" s="9" t="n">
        <f aca="false">VLOOKUP(A2546,população!$A$2:$E$5571,3,0)</f>
        <v>8604</v>
      </c>
      <c r="L2546" s="9" t="n">
        <f aca="false">VLOOKUP(A2546,população!$A$2:$E$5571,4,0)</f>
        <v>1725</v>
      </c>
      <c r="M2546" s="9" t="n">
        <f aca="false">VLOOKUP(A2546,população!$A$2:$E$5571,5,0)</f>
        <v>13639</v>
      </c>
    </row>
    <row r="2547" customFormat="false" ht="15" hidden="false" customHeight="false" outlineLevel="0" collapsed="false">
      <c r="A2547" s="7" t="n">
        <v>410180</v>
      </c>
      <c r="B2547" s="8" t="str">
        <f aca="false">VLOOKUP(A2547,Municipios!$A$2:$B$5571,2,0)</f>
        <v>Araucária</v>
      </c>
      <c r="C2547" s="7" t="n">
        <v>91</v>
      </c>
      <c r="D2547" s="7" t="n">
        <v>18</v>
      </c>
      <c r="E2547" s="7" t="n">
        <v>7</v>
      </c>
      <c r="F2547" s="7" t="n">
        <v>2</v>
      </c>
      <c r="G2547" s="7" t="n">
        <v>40</v>
      </c>
      <c r="H2547" s="7" t="n">
        <v>12</v>
      </c>
      <c r="I2547" s="7" t="n">
        <v>15</v>
      </c>
      <c r="J2547" s="9" t="n">
        <f aca="false">VLOOKUP(A2547,população!$A$2:$E$5571,2,0)</f>
        <v>36548</v>
      </c>
      <c r="K2547" s="9" t="n">
        <f aca="false">VLOOKUP(A2547,população!$A$2:$E$5571,3,0)</f>
        <v>80543</v>
      </c>
      <c r="L2547" s="9" t="n">
        <f aca="false">VLOOKUP(A2547,população!$A$2:$E$5571,4,0)</f>
        <v>8976</v>
      </c>
      <c r="M2547" s="9" t="n">
        <f aca="false">VLOOKUP(A2547,população!$A$2:$E$5571,5,0)</f>
        <v>126067</v>
      </c>
    </row>
    <row r="2548" customFormat="false" ht="15" hidden="false" customHeight="false" outlineLevel="0" collapsed="false">
      <c r="A2548" s="7" t="n">
        <v>410190</v>
      </c>
      <c r="B2548" s="8" t="str">
        <f aca="false">VLOOKUP(A2548,Municipios!$A$2:$B$5571,2,0)</f>
        <v>Assaí</v>
      </c>
      <c r="C2548" s="7" t="n">
        <v>38</v>
      </c>
      <c r="D2548" s="7" t="n">
        <v>0</v>
      </c>
      <c r="E2548" s="7" t="n">
        <v>2</v>
      </c>
      <c r="F2548" s="7" t="n">
        <v>0</v>
      </c>
      <c r="G2548" s="7" t="n">
        <v>2</v>
      </c>
      <c r="H2548" s="7" t="n">
        <v>0</v>
      </c>
      <c r="I2548" s="7" t="n">
        <v>0</v>
      </c>
      <c r="J2548" s="9" t="n">
        <f aca="false">VLOOKUP(A2548,população!$A$2:$E$5571,2,0)</f>
        <v>3763</v>
      </c>
      <c r="K2548" s="9" t="n">
        <f aca="false">VLOOKUP(A2548,população!$A$2:$E$5571,3,0)</f>
        <v>9857</v>
      </c>
      <c r="L2548" s="9" t="n">
        <f aca="false">VLOOKUP(A2548,população!$A$2:$E$5571,4,0)</f>
        <v>2462</v>
      </c>
      <c r="M2548" s="9" t="n">
        <f aca="false">VLOOKUP(A2548,população!$A$2:$E$5571,5,0)</f>
        <v>16082</v>
      </c>
    </row>
    <row r="2549" customFormat="false" ht="15" hidden="false" customHeight="false" outlineLevel="0" collapsed="false">
      <c r="A2549" s="7" t="n">
        <v>410200</v>
      </c>
      <c r="B2549" s="8" t="str">
        <f aca="false">VLOOKUP(A2549,Municipios!$A$2:$B$5571,2,0)</f>
        <v>Assis Chateaubriand</v>
      </c>
      <c r="C2549" s="7" t="n">
        <v>69</v>
      </c>
      <c r="D2549" s="7" t="n">
        <v>0</v>
      </c>
      <c r="E2549" s="7" t="n">
        <v>4</v>
      </c>
      <c r="F2549" s="7" t="n">
        <v>0</v>
      </c>
      <c r="G2549" s="7" t="n">
        <v>18</v>
      </c>
      <c r="H2549" s="7" t="n">
        <v>0</v>
      </c>
      <c r="I2549" s="7" t="n">
        <v>14</v>
      </c>
      <c r="J2549" s="9" t="n">
        <f aca="false">VLOOKUP(A2549,população!$A$2:$E$5571,2,0)</f>
        <v>7555</v>
      </c>
      <c r="K2549" s="9" t="n">
        <f aca="false">VLOOKUP(A2549,população!$A$2:$E$5571,3,0)</f>
        <v>20691</v>
      </c>
      <c r="L2549" s="9" t="n">
        <f aca="false">VLOOKUP(A2549,população!$A$2:$E$5571,4,0)</f>
        <v>5012</v>
      </c>
      <c r="M2549" s="9" t="n">
        <f aca="false">VLOOKUP(A2549,população!$A$2:$E$5571,5,0)</f>
        <v>33258</v>
      </c>
    </row>
    <row r="2550" customFormat="false" ht="15" hidden="false" customHeight="false" outlineLevel="0" collapsed="false">
      <c r="A2550" s="7" t="n">
        <v>410210</v>
      </c>
      <c r="B2550" s="8" t="str">
        <f aca="false">VLOOKUP(A2550,Municipios!$A$2:$B$5571,2,0)</f>
        <v>Astorga</v>
      </c>
      <c r="C2550" s="7" t="n">
        <v>51</v>
      </c>
      <c r="D2550" s="7" t="n">
        <v>0</v>
      </c>
      <c r="E2550" s="7" t="n">
        <v>6</v>
      </c>
      <c r="F2550" s="7" t="n">
        <v>0</v>
      </c>
      <c r="G2550" s="7" t="n">
        <v>19</v>
      </c>
      <c r="H2550" s="7" t="n">
        <v>0</v>
      </c>
      <c r="I2550" s="7" t="n">
        <v>2</v>
      </c>
      <c r="J2550" s="9" t="n">
        <f aca="false">VLOOKUP(A2550,população!$A$2:$E$5571,2,0)</f>
        <v>5610</v>
      </c>
      <c r="K2550" s="9" t="n">
        <f aca="false">VLOOKUP(A2550,população!$A$2:$E$5571,3,0)</f>
        <v>15872</v>
      </c>
      <c r="L2550" s="9" t="n">
        <f aca="false">VLOOKUP(A2550,população!$A$2:$E$5571,4,0)</f>
        <v>3599</v>
      </c>
      <c r="M2550" s="9" t="n">
        <f aca="false">VLOOKUP(A2550,população!$A$2:$E$5571,5,0)</f>
        <v>25081</v>
      </c>
    </row>
    <row r="2551" customFormat="false" ht="15" hidden="false" customHeight="false" outlineLevel="0" collapsed="false">
      <c r="A2551" s="7" t="n">
        <v>410220</v>
      </c>
      <c r="B2551" s="8" t="str">
        <f aca="false">VLOOKUP(A2551,Municipios!$A$2:$B$5571,2,0)</f>
        <v>Atalaia</v>
      </c>
      <c r="C2551" s="7" t="n">
        <v>10</v>
      </c>
      <c r="D2551" s="7" t="n">
        <v>0</v>
      </c>
      <c r="E2551" s="7" t="n">
        <v>1</v>
      </c>
      <c r="F2551" s="7" t="n">
        <v>0</v>
      </c>
      <c r="G2551" s="7" t="n">
        <v>1</v>
      </c>
      <c r="H2551" s="7" t="n">
        <v>0</v>
      </c>
      <c r="I2551" s="7" t="n">
        <v>0</v>
      </c>
      <c r="J2551" s="9" t="n">
        <f aca="false">VLOOKUP(A2551,população!$A$2:$E$5571,2,0)</f>
        <v>857</v>
      </c>
      <c r="K2551" s="9" t="n">
        <f aca="false">VLOOKUP(A2551,população!$A$2:$E$5571,3,0)</f>
        <v>2471</v>
      </c>
      <c r="L2551" s="9" t="n">
        <f aca="false">VLOOKUP(A2551,população!$A$2:$E$5571,4,0)</f>
        <v>612</v>
      </c>
      <c r="M2551" s="9" t="n">
        <f aca="false">VLOOKUP(A2551,população!$A$2:$E$5571,5,0)</f>
        <v>3940</v>
      </c>
    </row>
    <row r="2552" customFormat="false" ht="15" hidden="false" customHeight="false" outlineLevel="0" collapsed="false">
      <c r="A2552" s="7" t="n">
        <v>410240</v>
      </c>
      <c r="B2552" s="8" t="str">
        <f aca="false">VLOOKUP(A2552,Municipios!$A$2:$B$5571,2,0)</f>
        <v>Bandeirantes</v>
      </c>
      <c r="C2552" s="7" t="n">
        <v>99</v>
      </c>
      <c r="D2552" s="7" t="n">
        <v>10</v>
      </c>
      <c r="E2552" s="7" t="n">
        <v>5</v>
      </c>
      <c r="F2552" s="7" t="n">
        <v>3</v>
      </c>
      <c r="G2552" s="7" t="n">
        <v>17</v>
      </c>
      <c r="H2552" s="7" t="n">
        <v>9</v>
      </c>
      <c r="I2552" s="7" t="n">
        <v>6</v>
      </c>
      <c r="J2552" s="9" t="n">
        <f aca="false">VLOOKUP(A2552,população!$A$2:$E$5571,2,0)</f>
        <v>7720</v>
      </c>
      <c r="K2552" s="9" t="n">
        <f aca="false">VLOOKUP(A2552,população!$A$2:$E$5571,3,0)</f>
        <v>20072</v>
      </c>
      <c r="L2552" s="9" t="n">
        <f aca="false">VLOOKUP(A2552,população!$A$2:$E$5571,4,0)</f>
        <v>4320</v>
      </c>
      <c r="M2552" s="9" t="n">
        <f aca="false">VLOOKUP(A2552,população!$A$2:$E$5571,5,0)</f>
        <v>32112</v>
      </c>
    </row>
    <row r="2553" customFormat="false" ht="15" hidden="false" customHeight="false" outlineLevel="0" collapsed="false">
      <c r="A2553" s="7" t="n">
        <v>410250</v>
      </c>
      <c r="B2553" s="8" t="str">
        <f aca="false">VLOOKUP(A2553,Municipios!$A$2:$B$5571,2,0)</f>
        <v>Barbosa Ferraz</v>
      </c>
      <c r="C2553" s="7" t="n">
        <v>29</v>
      </c>
      <c r="D2553" s="7" t="n">
        <v>0</v>
      </c>
      <c r="E2553" s="7" t="n">
        <v>3</v>
      </c>
      <c r="F2553" s="7" t="n">
        <v>0</v>
      </c>
      <c r="G2553" s="7" t="n">
        <v>5</v>
      </c>
      <c r="H2553" s="7" t="n">
        <v>0</v>
      </c>
      <c r="I2553" s="7" t="n">
        <v>1</v>
      </c>
      <c r="J2553" s="9" t="n">
        <f aca="false">VLOOKUP(A2553,população!$A$2:$E$5571,2,0)</f>
        <v>2734</v>
      </c>
      <c r="K2553" s="9" t="n">
        <f aca="false">VLOOKUP(A2553,população!$A$2:$E$5571,3,0)</f>
        <v>7480</v>
      </c>
      <c r="L2553" s="9" t="n">
        <f aca="false">VLOOKUP(A2553,população!$A$2:$E$5571,4,0)</f>
        <v>2026</v>
      </c>
      <c r="M2553" s="9" t="n">
        <f aca="false">VLOOKUP(A2553,população!$A$2:$E$5571,5,0)</f>
        <v>12240</v>
      </c>
    </row>
    <row r="2554" customFormat="false" ht="15" hidden="false" customHeight="false" outlineLevel="0" collapsed="false">
      <c r="A2554" s="7" t="n">
        <v>410280</v>
      </c>
      <c r="B2554" s="8" t="str">
        <f aca="false">VLOOKUP(A2554,Municipios!$A$2:$B$5571,2,0)</f>
        <v>Bela Vista do Paraíso</v>
      </c>
      <c r="C2554" s="7" t="n">
        <v>19</v>
      </c>
      <c r="D2554" s="7" t="n">
        <v>0</v>
      </c>
      <c r="E2554" s="7" t="n">
        <v>2</v>
      </c>
      <c r="F2554" s="7" t="n">
        <v>0</v>
      </c>
      <c r="G2554" s="7" t="n">
        <v>3</v>
      </c>
      <c r="H2554" s="7" t="n">
        <v>0</v>
      </c>
      <c r="I2554" s="7" t="n">
        <v>0</v>
      </c>
      <c r="J2554" s="9" t="n">
        <f aca="false">VLOOKUP(A2554,população!$A$2:$E$5571,2,0)</f>
        <v>3623</v>
      </c>
      <c r="K2554" s="9" t="n">
        <f aca="false">VLOOKUP(A2554,população!$A$2:$E$5571,3,0)</f>
        <v>9312</v>
      </c>
      <c r="L2554" s="9" t="n">
        <f aca="false">VLOOKUP(A2554,população!$A$2:$E$5571,4,0)</f>
        <v>2406</v>
      </c>
      <c r="M2554" s="9" t="n">
        <f aca="false">VLOOKUP(A2554,população!$A$2:$E$5571,5,0)</f>
        <v>15341</v>
      </c>
    </row>
    <row r="2555" customFormat="false" ht="15" hidden="false" customHeight="false" outlineLevel="0" collapsed="false">
      <c r="A2555" s="7" t="n">
        <v>410290</v>
      </c>
      <c r="B2555" s="8" t="str">
        <f aca="false">VLOOKUP(A2555,Municipios!$A$2:$B$5571,2,0)</f>
        <v>Bituruna</v>
      </c>
      <c r="C2555" s="7" t="n">
        <v>43</v>
      </c>
      <c r="D2555" s="7" t="n">
        <v>0</v>
      </c>
      <c r="E2555" s="7" t="n">
        <v>2</v>
      </c>
      <c r="F2555" s="7" t="n">
        <v>0</v>
      </c>
      <c r="G2555" s="7" t="n">
        <v>7</v>
      </c>
      <c r="H2555" s="7" t="n">
        <v>0</v>
      </c>
      <c r="I2555" s="7" t="n">
        <v>1</v>
      </c>
      <c r="J2555" s="9" t="n">
        <f aca="false">VLOOKUP(A2555,população!$A$2:$E$5571,2,0)</f>
        <v>4881</v>
      </c>
      <c r="K2555" s="9" t="n">
        <f aca="false">VLOOKUP(A2555,população!$A$2:$E$5571,3,0)</f>
        <v>9527</v>
      </c>
      <c r="L2555" s="9" t="n">
        <f aca="false">VLOOKUP(A2555,população!$A$2:$E$5571,4,0)</f>
        <v>1443</v>
      </c>
      <c r="M2555" s="9" t="n">
        <f aca="false">VLOOKUP(A2555,população!$A$2:$E$5571,5,0)</f>
        <v>15851</v>
      </c>
    </row>
    <row r="2556" customFormat="false" ht="15" hidden="false" customHeight="false" outlineLevel="0" collapsed="false">
      <c r="A2556" s="7" t="n">
        <v>410300</v>
      </c>
      <c r="B2556" s="8" t="str">
        <f aca="false">VLOOKUP(A2556,Municipios!$A$2:$B$5571,2,0)</f>
        <v>Boa Esperança</v>
      </c>
      <c r="C2556" s="7" t="n">
        <v>9</v>
      </c>
      <c r="D2556" s="7" t="n">
        <v>0</v>
      </c>
      <c r="E2556" s="7" t="n">
        <v>0</v>
      </c>
      <c r="F2556" s="7" t="n">
        <v>0</v>
      </c>
      <c r="G2556" s="7" t="n">
        <v>0</v>
      </c>
      <c r="H2556" s="7" t="n">
        <v>0</v>
      </c>
      <c r="I2556" s="7" t="n">
        <v>0</v>
      </c>
      <c r="J2556" s="9" t="n">
        <f aca="false">VLOOKUP(A2556,população!$A$2:$E$5571,2,0)</f>
        <v>974</v>
      </c>
      <c r="K2556" s="9" t="n">
        <f aca="false">VLOOKUP(A2556,população!$A$2:$E$5571,3,0)</f>
        <v>2861</v>
      </c>
      <c r="L2556" s="9" t="n">
        <f aca="false">VLOOKUP(A2556,população!$A$2:$E$5571,4,0)</f>
        <v>661</v>
      </c>
      <c r="M2556" s="9" t="n">
        <f aca="false">VLOOKUP(A2556,população!$A$2:$E$5571,5,0)</f>
        <v>4496</v>
      </c>
    </row>
    <row r="2557" customFormat="false" ht="15" hidden="false" customHeight="false" outlineLevel="0" collapsed="false">
      <c r="A2557" s="7" t="n">
        <v>410305</v>
      </c>
      <c r="B2557" s="8" t="str">
        <f aca="false">VLOOKUP(A2557,Municipios!$A$2:$B$5571,2,0)</f>
        <v>Boa Vista da Aparecida</v>
      </c>
      <c r="C2557" s="7" t="n">
        <v>20</v>
      </c>
      <c r="D2557" s="7" t="n">
        <v>0</v>
      </c>
      <c r="E2557" s="7" t="n">
        <v>1</v>
      </c>
      <c r="F2557" s="7" t="n">
        <v>0</v>
      </c>
      <c r="G2557" s="7" t="n">
        <v>2</v>
      </c>
      <c r="H2557" s="7" t="n">
        <v>0</v>
      </c>
      <c r="I2557" s="7" t="n">
        <v>1</v>
      </c>
      <c r="J2557" s="9" t="n">
        <f aca="false">VLOOKUP(A2557,população!$A$2:$E$5571,2,0)</f>
        <v>2165</v>
      </c>
      <c r="K2557" s="9" t="n">
        <f aca="false">VLOOKUP(A2557,população!$A$2:$E$5571,3,0)</f>
        <v>4514</v>
      </c>
      <c r="L2557" s="9" t="n">
        <f aca="false">VLOOKUP(A2557,população!$A$2:$E$5571,4,0)</f>
        <v>1131</v>
      </c>
      <c r="M2557" s="9" t="n">
        <f aca="false">VLOOKUP(A2557,população!$A$2:$E$5571,5,0)</f>
        <v>7810</v>
      </c>
    </row>
    <row r="2558" customFormat="false" ht="15" hidden="false" customHeight="false" outlineLevel="0" collapsed="false">
      <c r="A2558" s="7" t="n">
        <v>410310</v>
      </c>
      <c r="B2558" s="8" t="str">
        <f aca="false">VLOOKUP(A2558,Municipios!$A$2:$B$5571,2,0)</f>
        <v>Bocaiúva do Sul</v>
      </c>
      <c r="C2558" s="7" t="n">
        <v>11</v>
      </c>
      <c r="D2558" s="7" t="n">
        <v>0</v>
      </c>
      <c r="E2558" s="7" t="n">
        <v>1</v>
      </c>
      <c r="F2558" s="7" t="n">
        <v>0</v>
      </c>
      <c r="G2558" s="7" t="n">
        <v>1</v>
      </c>
      <c r="H2558" s="7" t="n">
        <v>0</v>
      </c>
      <c r="I2558" s="7" t="n">
        <v>1</v>
      </c>
      <c r="J2558" s="9" t="n">
        <f aca="false">VLOOKUP(A2558,população!$A$2:$E$5571,2,0)</f>
        <v>3413</v>
      </c>
      <c r="K2558" s="9" t="n">
        <f aca="false">VLOOKUP(A2558,população!$A$2:$E$5571,3,0)</f>
        <v>6684</v>
      </c>
      <c r="L2558" s="9" t="n">
        <f aca="false">VLOOKUP(A2558,população!$A$2:$E$5571,4,0)</f>
        <v>1195</v>
      </c>
      <c r="M2558" s="9" t="n">
        <f aca="false">VLOOKUP(A2558,população!$A$2:$E$5571,5,0)</f>
        <v>11292</v>
      </c>
    </row>
    <row r="2559" customFormat="false" ht="15" hidden="false" customHeight="false" outlineLevel="0" collapsed="false">
      <c r="A2559" s="7" t="n">
        <v>410320</v>
      </c>
      <c r="B2559" s="8" t="str">
        <f aca="false">VLOOKUP(A2559,Municipios!$A$2:$B$5571,2,0)</f>
        <v>Bom Sucesso</v>
      </c>
      <c r="C2559" s="7" t="n">
        <v>29</v>
      </c>
      <c r="D2559" s="7" t="n">
        <v>0</v>
      </c>
      <c r="E2559" s="7" t="n">
        <v>0</v>
      </c>
      <c r="F2559" s="7" t="n">
        <v>0</v>
      </c>
      <c r="G2559" s="7" t="n">
        <v>0</v>
      </c>
      <c r="H2559" s="7" t="n">
        <v>0</v>
      </c>
      <c r="I2559" s="7" t="n">
        <v>0</v>
      </c>
      <c r="J2559" s="9" t="n">
        <f aca="false">VLOOKUP(A2559,população!$A$2:$E$5571,2,0)</f>
        <v>1742</v>
      </c>
      <c r="K2559" s="9" t="n">
        <f aca="false">VLOOKUP(A2559,população!$A$2:$E$5571,3,0)</f>
        <v>4078</v>
      </c>
      <c r="L2559" s="9" t="n">
        <f aca="false">VLOOKUP(A2559,população!$A$2:$E$5571,4,0)</f>
        <v>881</v>
      </c>
      <c r="M2559" s="9" t="n">
        <f aca="false">VLOOKUP(A2559,população!$A$2:$E$5571,5,0)</f>
        <v>6701</v>
      </c>
    </row>
    <row r="2560" customFormat="false" ht="15" hidden="false" customHeight="false" outlineLevel="0" collapsed="false">
      <c r="A2560" s="7" t="n">
        <v>410330</v>
      </c>
      <c r="B2560" s="8" t="str">
        <f aca="false">VLOOKUP(A2560,Municipios!$A$2:$B$5571,2,0)</f>
        <v>Borrazópolis</v>
      </c>
      <c r="C2560" s="7" t="n">
        <v>26</v>
      </c>
      <c r="D2560" s="7" t="n">
        <v>0</v>
      </c>
      <c r="E2560" s="7" t="n">
        <v>1</v>
      </c>
      <c r="F2560" s="7" t="n">
        <v>0</v>
      </c>
      <c r="G2560" s="7" t="n">
        <v>2</v>
      </c>
      <c r="H2560" s="7" t="n">
        <v>0</v>
      </c>
      <c r="I2560" s="7" t="n">
        <v>0</v>
      </c>
      <c r="J2560" s="9" t="n">
        <f aca="false">VLOOKUP(A2560,população!$A$2:$E$5571,2,0)</f>
        <v>1594</v>
      </c>
      <c r="K2560" s="9" t="n">
        <f aca="false">VLOOKUP(A2560,população!$A$2:$E$5571,3,0)</f>
        <v>4757</v>
      </c>
      <c r="L2560" s="9" t="n">
        <f aca="false">VLOOKUP(A2560,população!$A$2:$E$5571,4,0)</f>
        <v>1304</v>
      </c>
      <c r="M2560" s="9" t="n">
        <f aca="false">VLOOKUP(A2560,população!$A$2:$E$5571,5,0)</f>
        <v>7655</v>
      </c>
    </row>
    <row r="2561" customFormat="false" ht="15" hidden="false" customHeight="false" outlineLevel="0" collapsed="false">
      <c r="A2561" s="7" t="n">
        <v>410360</v>
      </c>
      <c r="B2561" s="8" t="str">
        <f aca="false">VLOOKUP(A2561,Municipios!$A$2:$B$5571,2,0)</f>
        <v>Cambará</v>
      </c>
      <c r="C2561" s="7" t="n">
        <v>90</v>
      </c>
      <c r="D2561" s="7" t="n">
        <v>0</v>
      </c>
      <c r="E2561" s="7" t="n">
        <v>3</v>
      </c>
      <c r="F2561" s="7" t="n">
        <v>0</v>
      </c>
      <c r="G2561" s="7" t="n">
        <v>4</v>
      </c>
      <c r="H2561" s="7" t="n">
        <v>0</v>
      </c>
      <c r="I2561" s="7" t="n">
        <v>3</v>
      </c>
      <c r="J2561" s="9" t="n">
        <f aca="false">VLOOKUP(A2561,população!$A$2:$E$5571,2,0)</f>
        <v>5409</v>
      </c>
      <c r="K2561" s="9" t="n">
        <f aca="false">VLOOKUP(A2561,população!$A$2:$E$5571,3,0)</f>
        <v>15083</v>
      </c>
      <c r="L2561" s="9" t="n">
        <f aca="false">VLOOKUP(A2561,população!$A$2:$E$5571,4,0)</f>
        <v>3471</v>
      </c>
      <c r="M2561" s="9" t="n">
        <f aca="false">VLOOKUP(A2561,população!$A$2:$E$5571,5,0)</f>
        <v>23963</v>
      </c>
    </row>
    <row r="2562" customFormat="false" ht="15" hidden="false" customHeight="false" outlineLevel="0" collapsed="false">
      <c r="A2562" s="7" t="n">
        <v>410370</v>
      </c>
      <c r="B2562" s="8" t="str">
        <f aca="false">VLOOKUP(A2562,Municipios!$A$2:$B$5571,2,0)</f>
        <v>Cambé</v>
      </c>
      <c r="C2562" s="7" t="n">
        <v>57</v>
      </c>
      <c r="D2562" s="7" t="n">
        <v>10</v>
      </c>
      <c r="E2562" s="7" t="n">
        <v>6</v>
      </c>
      <c r="F2562" s="7" t="n">
        <v>2</v>
      </c>
      <c r="G2562" s="7" t="n">
        <v>34</v>
      </c>
      <c r="H2562" s="7" t="n">
        <v>7</v>
      </c>
      <c r="I2562" s="7" t="n">
        <v>12</v>
      </c>
      <c r="J2562" s="9" t="n">
        <f aca="false">VLOOKUP(A2562,população!$A$2:$E$5571,2,0)</f>
        <v>23609</v>
      </c>
      <c r="K2562" s="9" t="n">
        <f aca="false">VLOOKUP(A2562,população!$A$2:$E$5571,3,0)</f>
        <v>63347</v>
      </c>
      <c r="L2562" s="9" t="n">
        <f aca="false">VLOOKUP(A2562,população!$A$2:$E$5571,4,0)</f>
        <v>11470</v>
      </c>
      <c r="M2562" s="9" t="n">
        <f aca="false">VLOOKUP(A2562,população!$A$2:$E$5571,5,0)</f>
        <v>98426</v>
      </c>
    </row>
    <row r="2563" customFormat="false" ht="15" hidden="false" customHeight="false" outlineLevel="0" collapsed="false">
      <c r="A2563" s="7" t="n">
        <v>410390</v>
      </c>
      <c r="B2563" s="8" t="str">
        <f aca="false">VLOOKUP(A2563,Municipios!$A$2:$B$5571,2,0)</f>
        <v>Campina da Lagoa</v>
      </c>
      <c r="C2563" s="7" t="n">
        <v>48</v>
      </c>
      <c r="D2563" s="7" t="n">
        <v>0</v>
      </c>
      <c r="E2563" s="7" t="n">
        <v>4</v>
      </c>
      <c r="F2563" s="7" t="n">
        <v>0</v>
      </c>
      <c r="G2563" s="7" t="n">
        <v>6</v>
      </c>
      <c r="H2563" s="7" t="n">
        <v>0</v>
      </c>
      <c r="I2563" s="7" t="n">
        <v>0</v>
      </c>
      <c r="J2563" s="9" t="n">
        <f aca="false">VLOOKUP(A2563,população!$A$2:$E$5571,2,0)</f>
        <v>3992</v>
      </c>
      <c r="K2563" s="9" t="n">
        <f aca="false">VLOOKUP(A2563,população!$A$2:$E$5571,3,0)</f>
        <v>9177</v>
      </c>
      <c r="L2563" s="9" t="n">
        <f aca="false">VLOOKUP(A2563,população!$A$2:$E$5571,4,0)</f>
        <v>2121</v>
      </c>
      <c r="M2563" s="9" t="n">
        <f aca="false">VLOOKUP(A2563,população!$A$2:$E$5571,5,0)</f>
        <v>15290</v>
      </c>
    </row>
    <row r="2564" customFormat="false" ht="15" hidden="false" customHeight="false" outlineLevel="0" collapsed="false">
      <c r="A2564" s="7" t="n">
        <v>410400</v>
      </c>
      <c r="B2564" s="8" t="str">
        <f aca="false">VLOOKUP(A2564,Municipios!$A$2:$B$5571,2,0)</f>
        <v>Campina Grande do Sul</v>
      </c>
      <c r="C2564" s="7" t="n">
        <v>312</v>
      </c>
      <c r="D2564" s="7" t="n">
        <v>86</v>
      </c>
      <c r="E2564" s="7" t="n">
        <v>5</v>
      </c>
      <c r="F2564" s="7" t="n">
        <v>2</v>
      </c>
      <c r="G2564" s="7" t="n">
        <v>175</v>
      </c>
      <c r="H2564" s="7" t="n">
        <v>89</v>
      </c>
      <c r="I2564" s="7" t="n">
        <v>51</v>
      </c>
      <c r="J2564" s="9" t="n">
        <f aca="false">VLOOKUP(A2564,população!$A$2:$E$5571,2,0)</f>
        <v>12437</v>
      </c>
      <c r="K2564" s="9" t="n">
        <f aca="false">VLOOKUP(A2564,população!$A$2:$E$5571,3,0)</f>
        <v>25137</v>
      </c>
      <c r="L2564" s="9" t="n">
        <f aca="false">VLOOKUP(A2564,população!$A$2:$E$5571,4,0)</f>
        <v>2982</v>
      </c>
      <c r="M2564" s="9" t="n">
        <f aca="false">VLOOKUP(A2564,população!$A$2:$E$5571,5,0)</f>
        <v>40556</v>
      </c>
    </row>
    <row r="2565" customFormat="false" ht="15" hidden="false" customHeight="false" outlineLevel="0" collapsed="false">
      <c r="A2565" s="7" t="n">
        <v>410420</v>
      </c>
      <c r="B2565" s="8" t="str">
        <f aca="false">VLOOKUP(A2565,Municipios!$A$2:$B$5571,2,0)</f>
        <v>Campo Largo</v>
      </c>
      <c r="C2565" s="7" t="n">
        <v>886</v>
      </c>
      <c r="D2565" s="7" t="n">
        <v>428</v>
      </c>
      <c r="E2565" s="7" t="n">
        <v>22</v>
      </c>
      <c r="F2565" s="7" t="n">
        <v>35</v>
      </c>
      <c r="G2565" s="7" t="n">
        <v>419</v>
      </c>
      <c r="H2565" s="7" t="n">
        <v>357</v>
      </c>
      <c r="I2565" s="7" t="n">
        <v>230</v>
      </c>
      <c r="J2565" s="9" t="n">
        <f aca="false">VLOOKUP(A2565,população!$A$2:$E$5571,2,0)</f>
        <v>30159</v>
      </c>
      <c r="K2565" s="9" t="n">
        <f aca="false">VLOOKUP(A2565,população!$A$2:$E$5571,3,0)</f>
        <v>75422</v>
      </c>
      <c r="L2565" s="9" t="n">
        <f aca="false">VLOOKUP(A2565,população!$A$2:$E$5571,4,0)</f>
        <v>10852</v>
      </c>
      <c r="M2565" s="9" t="n">
        <f aca="false">VLOOKUP(A2565,população!$A$2:$E$5571,5,0)</f>
        <v>116433</v>
      </c>
    </row>
    <row r="2566" customFormat="false" ht="15" hidden="false" customHeight="false" outlineLevel="0" collapsed="false">
      <c r="A2566" s="7" t="n">
        <v>410430</v>
      </c>
      <c r="B2566" s="8" t="str">
        <f aca="false">VLOOKUP(A2566,Municipios!$A$2:$B$5571,2,0)</f>
        <v>Campo Mourão</v>
      </c>
      <c r="C2566" s="7" t="n">
        <v>154</v>
      </c>
      <c r="D2566" s="7" t="n">
        <v>28</v>
      </c>
      <c r="E2566" s="7" t="n">
        <v>7</v>
      </c>
      <c r="F2566" s="7" t="n">
        <v>3</v>
      </c>
      <c r="G2566" s="7" t="n">
        <v>93</v>
      </c>
      <c r="H2566" s="7" t="n">
        <v>25</v>
      </c>
      <c r="I2566" s="7" t="n">
        <v>28</v>
      </c>
      <c r="J2566" s="9" t="n">
        <f aca="false">VLOOKUP(A2566,população!$A$2:$E$5571,2,0)</f>
        <v>22534</v>
      </c>
      <c r="K2566" s="9" t="n">
        <f aca="false">VLOOKUP(A2566,população!$A$2:$E$5571,3,0)</f>
        <v>57315</v>
      </c>
      <c r="L2566" s="9" t="n">
        <f aca="false">VLOOKUP(A2566,população!$A$2:$E$5571,4,0)</f>
        <v>9907</v>
      </c>
      <c r="M2566" s="9" t="n">
        <f aca="false">VLOOKUP(A2566,população!$A$2:$E$5571,5,0)</f>
        <v>89756</v>
      </c>
    </row>
    <row r="2567" customFormat="false" ht="15" hidden="false" customHeight="false" outlineLevel="0" collapsed="false">
      <c r="A2567" s="7" t="n">
        <v>410440</v>
      </c>
      <c r="B2567" s="8" t="str">
        <f aca="false">VLOOKUP(A2567,Municipios!$A$2:$B$5571,2,0)</f>
        <v>Cândido de Abreu</v>
      </c>
      <c r="C2567" s="7" t="n">
        <v>31</v>
      </c>
      <c r="D2567" s="7" t="n">
        <v>0</v>
      </c>
      <c r="E2567" s="7" t="n">
        <v>3</v>
      </c>
      <c r="F2567" s="7" t="n">
        <v>0</v>
      </c>
      <c r="G2567" s="7" t="n">
        <v>3</v>
      </c>
      <c r="H2567" s="7" t="n">
        <v>0</v>
      </c>
      <c r="I2567" s="7" t="n">
        <v>0</v>
      </c>
      <c r="J2567" s="9" t="n">
        <f aca="false">VLOOKUP(A2567,população!$A$2:$E$5571,2,0)</f>
        <v>4408</v>
      </c>
      <c r="K2567" s="9" t="n">
        <f aca="false">VLOOKUP(A2567,população!$A$2:$E$5571,3,0)</f>
        <v>9666</v>
      </c>
      <c r="L2567" s="9" t="n">
        <f aca="false">VLOOKUP(A2567,população!$A$2:$E$5571,4,0)</f>
        <v>1985</v>
      </c>
      <c r="M2567" s="9" t="n">
        <f aca="false">VLOOKUP(A2567,população!$A$2:$E$5571,5,0)</f>
        <v>16059</v>
      </c>
    </row>
    <row r="2568" customFormat="false" ht="15" hidden="false" customHeight="false" outlineLevel="0" collapsed="false">
      <c r="A2568" s="7" t="n">
        <v>410442</v>
      </c>
      <c r="B2568" s="8" t="str">
        <f aca="false">VLOOKUP(A2568,Municipios!$A$2:$B$5571,2,0)</f>
        <v>Candói</v>
      </c>
      <c r="C2568" s="7" t="n">
        <v>37</v>
      </c>
      <c r="D2568" s="7" t="n">
        <v>0</v>
      </c>
      <c r="E2568" s="7" t="n">
        <v>7</v>
      </c>
      <c r="F2568" s="7" t="n">
        <v>0</v>
      </c>
      <c r="G2568" s="7" t="n">
        <v>4</v>
      </c>
      <c r="H2568" s="7" t="n">
        <v>0</v>
      </c>
      <c r="I2568" s="7" t="n">
        <v>0</v>
      </c>
      <c r="J2568" s="9" t="n">
        <f aca="false">VLOOKUP(A2568,população!$A$2:$E$5571,2,0)</f>
        <v>4600</v>
      </c>
      <c r="K2568" s="9" t="n">
        <f aca="false">VLOOKUP(A2568,população!$A$2:$E$5571,3,0)</f>
        <v>9198</v>
      </c>
      <c r="L2568" s="9" t="n">
        <f aca="false">VLOOKUP(A2568,população!$A$2:$E$5571,4,0)</f>
        <v>1317</v>
      </c>
      <c r="M2568" s="9" t="n">
        <f aca="false">VLOOKUP(A2568,população!$A$2:$E$5571,5,0)</f>
        <v>15115</v>
      </c>
    </row>
    <row r="2569" customFormat="false" ht="15" hidden="false" customHeight="false" outlineLevel="0" collapsed="false">
      <c r="A2569" s="7" t="n">
        <v>410450</v>
      </c>
      <c r="B2569" s="8" t="str">
        <f aca="false">VLOOKUP(A2569,Municipios!$A$2:$B$5571,2,0)</f>
        <v>Capanema</v>
      </c>
      <c r="C2569" s="7" t="n">
        <v>28</v>
      </c>
      <c r="D2569" s="7" t="n">
        <v>0</v>
      </c>
      <c r="E2569" s="7" t="n">
        <v>3</v>
      </c>
      <c r="F2569" s="7" t="n">
        <v>0</v>
      </c>
      <c r="G2569" s="7" t="n">
        <v>5</v>
      </c>
      <c r="H2569" s="7" t="n">
        <v>0</v>
      </c>
      <c r="I2569" s="7" t="n">
        <v>0</v>
      </c>
      <c r="J2569" s="9" t="n">
        <f aca="false">VLOOKUP(A2569,população!$A$2:$E$5571,2,0)</f>
        <v>4427</v>
      </c>
      <c r="K2569" s="9" t="n">
        <f aca="false">VLOOKUP(A2569,população!$A$2:$E$5571,3,0)</f>
        <v>11605</v>
      </c>
      <c r="L2569" s="9" t="n">
        <f aca="false">VLOOKUP(A2569,população!$A$2:$E$5571,4,0)</f>
        <v>2691</v>
      </c>
      <c r="M2569" s="9" t="n">
        <f aca="false">VLOOKUP(A2569,população!$A$2:$E$5571,5,0)</f>
        <v>18723</v>
      </c>
    </row>
    <row r="2570" customFormat="false" ht="15" hidden="false" customHeight="false" outlineLevel="0" collapsed="false">
      <c r="A2570" s="7" t="n">
        <v>410460</v>
      </c>
      <c r="B2570" s="8" t="str">
        <f aca="false">VLOOKUP(A2570,Municipios!$A$2:$B$5571,2,0)</f>
        <v>Capitão Leônidas Marques</v>
      </c>
      <c r="C2570" s="7" t="n">
        <v>32</v>
      </c>
      <c r="D2570" s="7" t="n">
        <v>0</v>
      </c>
      <c r="E2570" s="7" t="n">
        <v>2</v>
      </c>
      <c r="F2570" s="7" t="n">
        <v>0</v>
      </c>
      <c r="G2570" s="7" t="n">
        <v>6</v>
      </c>
      <c r="H2570" s="7" t="n">
        <v>0</v>
      </c>
      <c r="I2570" s="7" t="n">
        <v>0</v>
      </c>
      <c r="J2570" s="9" t="n">
        <f aca="false">VLOOKUP(A2570,população!$A$2:$E$5571,2,0)</f>
        <v>3940</v>
      </c>
      <c r="K2570" s="9" t="n">
        <f aca="false">VLOOKUP(A2570,população!$A$2:$E$5571,3,0)</f>
        <v>9303</v>
      </c>
      <c r="L2570" s="9" t="n">
        <f aca="false">VLOOKUP(A2570,população!$A$2:$E$5571,4,0)</f>
        <v>1897</v>
      </c>
      <c r="M2570" s="9" t="n">
        <f aca="false">VLOOKUP(A2570,população!$A$2:$E$5571,5,0)</f>
        <v>15140</v>
      </c>
    </row>
    <row r="2571" customFormat="false" ht="15" hidden="false" customHeight="false" outlineLevel="0" collapsed="false">
      <c r="A2571" s="7" t="n">
        <v>410470</v>
      </c>
      <c r="B2571" s="8" t="str">
        <f aca="false">VLOOKUP(A2571,Municipios!$A$2:$B$5571,2,0)</f>
        <v>Carlópolis</v>
      </c>
      <c r="C2571" s="7" t="n">
        <v>21</v>
      </c>
      <c r="D2571" s="7" t="n">
        <v>0</v>
      </c>
      <c r="E2571" s="7" t="n">
        <v>0</v>
      </c>
      <c r="F2571" s="7" t="n">
        <v>0</v>
      </c>
      <c r="G2571" s="7" t="n">
        <v>0</v>
      </c>
      <c r="H2571" s="7" t="n">
        <v>0</v>
      </c>
      <c r="I2571" s="7" t="n">
        <v>0</v>
      </c>
      <c r="J2571" s="9" t="n">
        <f aca="false">VLOOKUP(A2571,população!$A$2:$E$5571,2,0)</f>
        <v>3491</v>
      </c>
      <c r="K2571" s="9" t="n">
        <f aca="false">VLOOKUP(A2571,população!$A$2:$E$5571,3,0)</f>
        <v>8510</v>
      </c>
      <c r="L2571" s="9" t="n">
        <f aca="false">VLOOKUP(A2571,população!$A$2:$E$5571,4,0)</f>
        <v>1863</v>
      </c>
      <c r="M2571" s="9" t="n">
        <f aca="false">VLOOKUP(A2571,população!$A$2:$E$5571,5,0)</f>
        <v>13864</v>
      </c>
    </row>
    <row r="2572" customFormat="false" ht="15" hidden="false" customHeight="false" outlineLevel="0" collapsed="false">
      <c r="A2572" s="7" t="n">
        <v>410480</v>
      </c>
      <c r="B2572" s="8" t="str">
        <f aca="false">VLOOKUP(A2572,Municipios!$A$2:$B$5571,2,0)</f>
        <v>Cascavel</v>
      </c>
      <c r="C2572" s="7" t="n">
        <v>559</v>
      </c>
      <c r="D2572" s="7" t="n">
        <v>67</v>
      </c>
      <c r="E2572" s="7" t="n">
        <v>10</v>
      </c>
      <c r="F2572" s="7" t="n">
        <v>4</v>
      </c>
      <c r="G2572" s="7" t="n">
        <v>316</v>
      </c>
      <c r="H2572" s="7" t="n">
        <v>58</v>
      </c>
      <c r="I2572" s="7" t="n">
        <v>107</v>
      </c>
      <c r="J2572" s="9" t="n">
        <f aca="false">VLOOKUP(A2572,população!$A$2:$E$5571,2,0)</f>
        <v>77232</v>
      </c>
      <c r="K2572" s="9" t="n">
        <f aca="false">VLOOKUP(A2572,população!$A$2:$E$5571,3,0)</f>
        <v>194287</v>
      </c>
      <c r="L2572" s="9" t="n">
        <f aca="false">VLOOKUP(A2572,população!$A$2:$E$5571,4,0)</f>
        <v>26269</v>
      </c>
      <c r="M2572" s="9" t="n">
        <f aca="false">VLOOKUP(A2572,população!$A$2:$E$5571,5,0)</f>
        <v>297788</v>
      </c>
    </row>
    <row r="2573" customFormat="false" ht="15" hidden="false" customHeight="false" outlineLevel="0" collapsed="false">
      <c r="A2573" s="7" t="n">
        <v>410490</v>
      </c>
      <c r="B2573" s="8" t="str">
        <f aca="false">VLOOKUP(A2573,Municipios!$A$2:$B$5571,2,0)</f>
        <v>Castro</v>
      </c>
      <c r="C2573" s="7" t="n">
        <v>61</v>
      </c>
      <c r="D2573" s="7" t="n">
        <v>9</v>
      </c>
      <c r="E2573" s="7" t="n">
        <v>3</v>
      </c>
      <c r="F2573" s="7" t="n">
        <v>2</v>
      </c>
      <c r="G2573" s="7" t="n">
        <v>27</v>
      </c>
      <c r="H2573" s="7" t="n">
        <v>6</v>
      </c>
      <c r="I2573" s="7" t="n">
        <v>7</v>
      </c>
      <c r="J2573" s="9" t="n">
        <f aca="false">VLOOKUP(A2573,população!$A$2:$E$5571,2,0)</f>
        <v>20456</v>
      </c>
      <c r="K2573" s="9" t="n">
        <f aca="false">VLOOKUP(A2573,população!$A$2:$E$5571,3,0)</f>
        <v>40910</v>
      </c>
      <c r="L2573" s="9" t="n">
        <f aca="false">VLOOKUP(A2573,população!$A$2:$E$5571,4,0)</f>
        <v>6499</v>
      </c>
      <c r="M2573" s="9" t="n">
        <f aca="false">VLOOKUP(A2573,população!$A$2:$E$5571,5,0)</f>
        <v>67865</v>
      </c>
    </row>
    <row r="2574" customFormat="false" ht="15" hidden="false" customHeight="false" outlineLevel="0" collapsed="false">
      <c r="A2574" s="7" t="n">
        <v>410510</v>
      </c>
      <c r="B2574" s="8" t="str">
        <f aca="false">VLOOKUP(A2574,Municipios!$A$2:$B$5571,2,0)</f>
        <v>Centenário do Sul</v>
      </c>
      <c r="C2574" s="7" t="n">
        <v>25</v>
      </c>
      <c r="D2574" s="7" t="n">
        <v>0</v>
      </c>
      <c r="E2574" s="7" t="n">
        <v>1</v>
      </c>
      <c r="F2574" s="7" t="n">
        <v>0</v>
      </c>
      <c r="G2574" s="7" t="n">
        <v>2</v>
      </c>
      <c r="H2574" s="7" t="n">
        <v>0</v>
      </c>
      <c r="I2574" s="7" t="n">
        <v>0</v>
      </c>
      <c r="J2574" s="9" t="n">
        <f aca="false">VLOOKUP(A2574,população!$A$2:$E$5571,2,0)</f>
        <v>2538</v>
      </c>
      <c r="K2574" s="9" t="n">
        <f aca="false">VLOOKUP(A2574,população!$A$2:$E$5571,3,0)</f>
        <v>6998</v>
      </c>
      <c r="L2574" s="9" t="n">
        <f aca="false">VLOOKUP(A2574,população!$A$2:$E$5571,4,0)</f>
        <v>1569</v>
      </c>
      <c r="M2574" s="9" t="n">
        <f aca="false">VLOOKUP(A2574,população!$A$2:$E$5571,5,0)</f>
        <v>11105</v>
      </c>
    </row>
    <row r="2575" customFormat="false" ht="15" hidden="false" customHeight="false" outlineLevel="0" collapsed="false">
      <c r="A2575" s="7" t="n">
        <v>410520</v>
      </c>
      <c r="B2575" s="8" t="str">
        <f aca="false">VLOOKUP(A2575,Municipios!$A$2:$B$5571,2,0)</f>
        <v>Cerro Azul</v>
      </c>
      <c r="C2575" s="7" t="n">
        <v>26</v>
      </c>
      <c r="D2575" s="7" t="n">
        <v>0</v>
      </c>
      <c r="E2575" s="7" t="n">
        <v>1</v>
      </c>
      <c r="F2575" s="7" t="n">
        <v>0</v>
      </c>
      <c r="G2575" s="7" t="n">
        <v>2</v>
      </c>
      <c r="H2575" s="7" t="n">
        <v>0</v>
      </c>
      <c r="I2575" s="7" t="n">
        <v>0</v>
      </c>
      <c r="J2575" s="9" t="n">
        <f aca="false">VLOOKUP(A2575,população!$A$2:$E$5571,2,0)</f>
        <v>5029</v>
      </c>
      <c r="K2575" s="9" t="n">
        <f aca="false">VLOOKUP(A2575,população!$A$2:$E$5571,3,0)</f>
        <v>9855</v>
      </c>
      <c r="L2575" s="9" t="n">
        <f aca="false">VLOOKUP(A2575,população!$A$2:$E$5571,4,0)</f>
        <v>1853</v>
      </c>
      <c r="M2575" s="9" t="n">
        <f aca="false">VLOOKUP(A2575,população!$A$2:$E$5571,5,0)</f>
        <v>16737</v>
      </c>
    </row>
    <row r="2576" customFormat="false" ht="15" hidden="false" customHeight="false" outlineLevel="0" collapsed="false">
      <c r="A2576" s="7" t="n">
        <v>410530</v>
      </c>
      <c r="B2576" s="8" t="str">
        <f aca="false">VLOOKUP(A2576,Municipios!$A$2:$B$5571,2,0)</f>
        <v>Céu Azul</v>
      </c>
      <c r="C2576" s="7" t="n">
        <v>28</v>
      </c>
      <c r="D2576" s="7" t="n">
        <v>0</v>
      </c>
      <c r="E2576" s="7" t="n">
        <v>2</v>
      </c>
      <c r="F2576" s="7" t="n">
        <v>0</v>
      </c>
      <c r="G2576" s="7" t="n">
        <v>4</v>
      </c>
      <c r="H2576" s="7" t="n">
        <v>0</v>
      </c>
      <c r="I2576" s="7" t="n">
        <v>0</v>
      </c>
      <c r="J2576" s="9" t="n">
        <f aca="false">VLOOKUP(A2576,população!$A$2:$E$5571,2,0)</f>
        <v>2562</v>
      </c>
      <c r="K2576" s="9" t="n">
        <f aca="false">VLOOKUP(A2576,população!$A$2:$E$5571,3,0)</f>
        <v>7042</v>
      </c>
      <c r="L2576" s="9" t="n">
        <f aca="false">VLOOKUP(A2576,população!$A$2:$E$5571,4,0)</f>
        <v>1490</v>
      </c>
      <c r="M2576" s="9" t="n">
        <f aca="false">VLOOKUP(A2576,população!$A$2:$E$5571,5,0)</f>
        <v>11094</v>
      </c>
    </row>
    <row r="2577" customFormat="false" ht="15" hidden="false" customHeight="false" outlineLevel="0" collapsed="false">
      <c r="A2577" s="7" t="n">
        <v>410540</v>
      </c>
      <c r="B2577" s="8" t="str">
        <f aca="false">VLOOKUP(A2577,Municipios!$A$2:$B$5571,2,0)</f>
        <v>Chopinzinho</v>
      </c>
      <c r="C2577" s="7" t="n">
        <v>70</v>
      </c>
      <c r="D2577" s="7" t="n">
        <v>0</v>
      </c>
      <c r="E2577" s="7" t="n">
        <v>4</v>
      </c>
      <c r="F2577" s="7" t="n">
        <v>0</v>
      </c>
      <c r="G2577" s="7" t="n">
        <v>13</v>
      </c>
      <c r="H2577" s="7" t="n">
        <v>0</v>
      </c>
      <c r="I2577" s="7" t="n">
        <v>1</v>
      </c>
      <c r="J2577" s="9" t="n">
        <f aca="false">VLOOKUP(A2577,população!$A$2:$E$5571,2,0)</f>
        <v>4997</v>
      </c>
      <c r="K2577" s="9" t="n">
        <f aca="false">VLOOKUP(A2577,população!$A$2:$E$5571,3,0)</f>
        <v>12190</v>
      </c>
      <c r="L2577" s="9" t="n">
        <f aca="false">VLOOKUP(A2577,população!$A$2:$E$5571,4,0)</f>
        <v>2398</v>
      </c>
      <c r="M2577" s="9" t="n">
        <f aca="false">VLOOKUP(A2577,população!$A$2:$E$5571,5,0)</f>
        <v>19585</v>
      </c>
    </row>
    <row r="2578" customFormat="false" ht="15" hidden="false" customHeight="false" outlineLevel="0" collapsed="false">
      <c r="A2578" s="7" t="n">
        <v>410550</v>
      </c>
      <c r="B2578" s="8" t="str">
        <f aca="false">VLOOKUP(A2578,Municipios!$A$2:$B$5571,2,0)</f>
        <v>Cianorte</v>
      </c>
      <c r="C2578" s="7" t="n">
        <v>113</v>
      </c>
      <c r="D2578" s="7" t="n">
        <v>16</v>
      </c>
      <c r="E2578" s="7" t="n">
        <v>5</v>
      </c>
      <c r="F2578" s="7" t="n">
        <v>3</v>
      </c>
      <c r="G2578" s="7" t="n">
        <v>41</v>
      </c>
      <c r="H2578" s="7" t="n">
        <v>10</v>
      </c>
      <c r="I2578" s="7" t="n">
        <v>16</v>
      </c>
      <c r="J2578" s="9" t="n">
        <f aca="false">VLOOKUP(A2578,população!$A$2:$E$5571,2,0)</f>
        <v>17299</v>
      </c>
      <c r="K2578" s="9" t="n">
        <f aca="false">VLOOKUP(A2578,população!$A$2:$E$5571,3,0)</f>
        <v>47369</v>
      </c>
      <c r="L2578" s="9" t="n">
        <f aca="false">VLOOKUP(A2578,população!$A$2:$E$5571,4,0)</f>
        <v>8386</v>
      </c>
      <c r="M2578" s="9" t="n">
        <f aca="false">VLOOKUP(A2578,população!$A$2:$E$5571,5,0)</f>
        <v>73054</v>
      </c>
    </row>
    <row r="2579" customFormat="false" ht="15" hidden="false" customHeight="false" outlineLevel="0" collapsed="false">
      <c r="A2579" s="7" t="n">
        <v>410560</v>
      </c>
      <c r="B2579" s="8" t="str">
        <f aca="false">VLOOKUP(A2579,Municipios!$A$2:$B$5571,2,0)</f>
        <v>Cidade Gaúcha</v>
      </c>
      <c r="C2579" s="7" t="n">
        <v>16</v>
      </c>
      <c r="D2579" s="7" t="n">
        <v>0</v>
      </c>
      <c r="E2579" s="7" t="n">
        <v>3</v>
      </c>
      <c r="F2579" s="7" t="n">
        <v>0</v>
      </c>
      <c r="G2579" s="7" t="n">
        <v>1</v>
      </c>
      <c r="H2579" s="7" t="n">
        <v>0</v>
      </c>
      <c r="I2579" s="7" t="n">
        <v>1</v>
      </c>
      <c r="J2579" s="9" t="n">
        <f aca="false">VLOOKUP(A2579,população!$A$2:$E$5571,2,0)</f>
        <v>2939</v>
      </c>
      <c r="K2579" s="9" t="n">
        <f aca="false">VLOOKUP(A2579,população!$A$2:$E$5571,3,0)</f>
        <v>7131</v>
      </c>
      <c r="L2579" s="9" t="n">
        <f aca="false">VLOOKUP(A2579,população!$A$2:$E$5571,4,0)</f>
        <v>1264</v>
      </c>
      <c r="M2579" s="9" t="n">
        <f aca="false">VLOOKUP(A2579,população!$A$2:$E$5571,5,0)</f>
        <v>11334</v>
      </c>
    </row>
    <row r="2580" customFormat="false" ht="15" hidden="false" customHeight="false" outlineLevel="0" collapsed="false">
      <c r="A2580" s="7" t="n">
        <v>410570</v>
      </c>
      <c r="B2580" s="8" t="str">
        <f aca="false">VLOOKUP(A2580,Municipios!$A$2:$B$5571,2,0)</f>
        <v>Clevelândia</v>
      </c>
      <c r="C2580" s="7" t="n">
        <v>49</v>
      </c>
      <c r="D2580" s="7" t="n">
        <v>0</v>
      </c>
      <c r="E2580" s="7" t="n">
        <v>5</v>
      </c>
      <c r="F2580" s="7" t="n">
        <v>0</v>
      </c>
      <c r="G2580" s="7" t="n">
        <v>4</v>
      </c>
      <c r="H2580" s="7" t="n">
        <v>0</v>
      </c>
      <c r="I2580" s="7" t="n">
        <v>1</v>
      </c>
      <c r="J2580" s="9" t="n">
        <f aca="false">VLOOKUP(A2580,população!$A$2:$E$5571,2,0)</f>
        <v>4887</v>
      </c>
      <c r="K2580" s="9" t="n">
        <f aca="false">VLOOKUP(A2580,população!$A$2:$E$5571,3,0)</f>
        <v>10094</v>
      </c>
      <c r="L2580" s="9" t="n">
        <f aca="false">VLOOKUP(A2580,população!$A$2:$E$5571,4,0)</f>
        <v>2139</v>
      </c>
      <c r="M2580" s="9" t="n">
        <f aca="false">VLOOKUP(A2580,população!$A$2:$E$5571,5,0)</f>
        <v>17120</v>
      </c>
    </row>
    <row r="2581" customFormat="false" ht="15" hidden="false" customHeight="false" outlineLevel="0" collapsed="false">
      <c r="A2581" s="7" t="n">
        <v>410580</v>
      </c>
      <c r="B2581" s="8" t="str">
        <f aca="false">VLOOKUP(A2581,Municipios!$A$2:$B$5571,2,0)</f>
        <v>Colombo</v>
      </c>
      <c r="C2581" s="7" t="n">
        <v>106</v>
      </c>
      <c r="D2581" s="7" t="n">
        <v>0</v>
      </c>
      <c r="E2581" s="7" t="n">
        <v>1</v>
      </c>
      <c r="F2581" s="7" t="n">
        <v>0</v>
      </c>
      <c r="G2581" s="7" t="n">
        <v>29</v>
      </c>
      <c r="H2581" s="7" t="n">
        <v>0</v>
      </c>
      <c r="I2581" s="7" t="n">
        <v>4</v>
      </c>
      <c r="J2581" s="9" t="n">
        <f aca="false">VLOOKUP(A2581,população!$A$2:$E$5571,2,0)</f>
        <v>63118</v>
      </c>
      <c r="K2581" s="9" t="n">
        <f aca="false">VLOOKUP(A2581,população!$A$2:$E$5571,3,0)</f>
        <v>140378</v>
      </c>
      <c r="L2581" s="9" t="n">
        <f aca="false">VLOOKUP(A2581,população!$A$2:$E$5571,4,0)</f>
        <v>15830</v>
      </c>
      <c r="M2581" s="9" t="n">
        <f aca="false">VLOOKUP(A2581,população!$A$2:$E$5571,5,0)</f>
        <v>219326</v>
      </c>
    </row>
    <row r="2582" customFormat="false" ht="15" hidden="false" customHeight="false" outlineLevel="0" collapsed="false">
      <c r="A2582" s="7" t="n">
        <v>410590</v>
      </c>
      <c r="B2582" s="8" t="str">
        <f aca="false">VLOOKUP(A2582,Municipios!$A$2:$B$5571,2,0)</f>
        <v>Colorado</v>
      </c>
      <c r="C2582" s="7" t="n">
        <v>65</v>
      </c>
      <c r="D2582" s="7" t="n">
        <v>0</v>
      </c>
      <c r="E2582" s="7" t="n">
        <v>6</v>
      </c>
      <c r="F2582" s="7" t="n">
        <v>0</v>
      </c>
      <c r="G2582" s="7" t="n">
        <v>26</v>
      </c>
      <c r="H2582" s="7" t="n">
        <v>0</v>
      </c>
      <c r="I2582" s="7" t="n">
        <v>2</v>
      </c>
      <c r="J2582" s="9" t="n">
        <f aca="false">VLOOKUP(A2582,população!$A$2:$E$5571,2,0)</f>
        <v>5002</v>
      </c>
      <c r="K2582" s="9" t="n">
        <f aca="false">VLOOKUP(A2582,população!$A$2:$E$5571,3,0)</f>
        <v>14796</v>
      </c>
      <c r="L2582" s="9" t="n">
        <f aca="false">VLOOKUP(A2582,população!$A$2:$E$5571,4,0)</f>
        <v>3008</v>
      </c>
      <c r="M2582" s="9" t="n">
        <f aca="false">VLOOKUP(A2582,população!$A$2:$E$5571,5,0)</f>
        <v>22806</v>
      </c>
    </row>
    <row r="2583" customFormat="false" ht="15" hidden="false" customHeight="false" outlineLevel="0" collapsed="false">
      <c r="A2583" s="7" t="n">
        <v>410600</v>
      </c>
      <c r="B2583" s="8" t="str">
        <f aca="false">VLOOKUP(A2583,Municipios!$A$2:$B$5571,2,0)</f>
        <v>Congonhinhas</v>
      </c>
      <c r="C2583" s="7" t="n">
        <v>16</v>
      </c>
      <c r="D2583" s="7" t="n">
        <v>0</v>
      </c>
      <c r="E2583" s="7" t="n">
        <v>0</v>
      </c>
      <c r="F2583" s="7" t="n">
        <v>0</v>
      </c>
      <c r="G2583" s="7" t="n">
        <v>0</v>
      </c>
      <c r="H2583" s="7" t="n">
        <v>0</v>
      </c>
      <c r="I2583" s="7" t="n">
        <v>0</v>
      </c>
      <c r="J2583" s="9" t="n">
        <f aca="false">VLOOKUP(A2583,população!$A$2:$E$5571,2,0)</f>
        <v>2196</v>
      </c>
      <c r="K2583" s="9" t="n">
        <f aca="false">VLOOKUP(A2583,população!$A$2:$E$5571,3,0)</f>
        <v>5028</v>
      </c>
      <c r="L2583" s="9" t="n">
        <f aca="false">VLOOKUP(A2583,população!$A$2:$E$5571,4,0)</f>
        <v>1208</v>
      </c>
      <c r="M2583" s="9" t="n">
        <f aca="false">VLOOKUP(A2583,população!$A$2:$E$5571,5,0)</f>
        <v>8432</v>
      </c>
    </row>
    <row r="2584" customFormat="false" ht="15" hidden="false" customHeight="false" outlineLevel="0" collapsed="false">
      <c r="A2584" s="7" t="n">
        <v>410610</v>
      </c>
      <c r="B2584" s="8" t="str">
        <f aca="false">VLOOKUP(A2584,Municipios!$A$2:$B$5571,2,0)</f>
        <v>Conselheiro Mairinck</v>
      </c>
      <c r="C2584" s="7" t="n">
        <v>20</v>
      </c>
      <c r="D2584" s="7" t="n">
        <v>0</v>
      </c>
      <c r="E2584" s="7" t="n">
        <v>0</v>
      </c>
      <c r="F2584" s="7" t="n">
        <v>0</v>
      </c>
      <c r="G2584" s="7" t="n">
        <v>0</v>
      </c>
      <c r="H2584" s="7" t="n">
        <v>0</v>
      </c>
      <c r="I2584" s="7" t="n">
        <v>1</v>
      </c>
      <c r="J2584" s="9" t="n">
        <f aca="false">VLOOKUP(A2584,população!$A$2:$E$5571,2,0)</f>
        <v>923</v>
      </c>
      <c r="K2584" s="9" t="n">
        <f aca="false">VLOOKUP(A2584,população!$A$2:$E$5571,3,0)</f>
        <v>2233</v>
      </c>
      <c r="L2584" s="9" t="n">
        <f aca="false">VLOOKUP(A2584,população!$A$2:$E$5571,4,0)</f>
        <v>525</v>
      </c>
      <c r="M2584" s="9" t="n">
        <f aca="false">VLOOKUP(A2584,população!$A$2:$E$5571,5,0)</f>
        <v>3681</v>
      </c>
    </row>
    <row r="2585" customFormat="false" ht="15" hidden="false" customHeight="false" outlineLevel="0" collapsed="false">
      <c r="A2585" s="7" t="n">
        <v>410620</v>
      </c>
      <c r="B2585" s="8" t="str">
        <f aca="false">VLOOKUP(A2585,Municipios!$A$2:$B$5571,2,0)</f>
        <v>Contenda</v>
      </c>
      <c r="C2585" s="7" t="n">
        <v>16</v>
      </c>
      <c r="D2585" s="7" t="n">
        <v>0</v>
      </c>
      <c r="E2585" s="7" t="n">
        <v>1</v>
      </c>
      <c r="F2585" s="7" t="n">
        <v>0</v>
      </c>
      <c r="G2585" s="7" t="n">
        <v>2</v>
      </c>
      <c r="H2585" s="7" t="n">
        <v>0</v>
      </c>
      <c r="I2585" s="7" t="n">
        <v>2</v>
      </c>
      <c r="J2585" s="9" t="n">
        <f aca="false">VLOOKUP(A2585,população!$A$2:$E$5571,2,0)</f>
        <v>4455</v>
      </c>
      <c r="K2585" s="9" t="n">
        <f aca="false">VLOOKUP(A2585,população!$A$2:$E$5571,3,0)</f>
        <v>10129</v>
      </c>
      <c r="L2585" s="9" t="n">
        <f aca="false">VLOOKUP(A2585,população!$A$2:$E$5571,4,0)</f>
        <v>1743</v>
      </c>
      <c r="M2585" s="9" t="n">
        <f aca="false">VLOOKUP(A2585,população!$A$2:$E$5571,5,0)</f>
        <v>16327</v>
      </c>
    </row>
    <row r="2586" customFormat="false" ht="15" hidden="false" customHeight="false" outlineLevel="0" collapsed="false">
      <c r="A2586" s="7" t="n">
        <v>410630</v>
      </c>
      <c r="B2586" s="8" t="str">
        <f aca="false">VLOOKUP(A2586,Municipios!$A$2:$B$5571,2,0)</f>
        <v>Corbélia</v>
      </c>
      <c r="C2586" s="7" t="n">
        <v>27</v>
      </c>
      <c r="D2586" s="7" t="n">
        <v>0</v>
      </c>
      <c r="E2586" s="7" t="n">
        <v>5</v>
      </c>
      <c r="F2586" s="7" t="n">
        <v>0</v>
      </c>
      <c r="G2586" s="7" t="n">
        <v>11</v>
      </c>
      <c r="H2586" s="7" t="n">
        <v>0</v>
      </c>
      <c r="I2586" s="7" t="n">
        <v>1</v>
      </c>
      <c r="J2586" s="9" t="n">
        <f aca="false">VLOOKUP(A2586,população!$A$2:$E$5571,2,0)</f>
        <v>4079</v>
      </c>
      <c r="K2586" s="9" t="n">
        <f aca="false">VLOOKUP(A2586,população!$A$2:$E$5571,3,0)</f>
        <v>10419</v>
      </c>
      <c r="L2586" s="9" t="n">
        <f aca="false">VLOOKUP(A2586,população!$A$2:$E$5571,4,0)</f>
        <v>2013</v>
      </c>
      <c r="M2586" s="9" t="n">
        <f aca="false">VLOOKUP(A2586,população!$A$2:$E$5571,5,0)</f>
        <v>16511</v>
      </c>
    </row>
    <row r="2587" customFormat="false" ht="15" hidden="false" customHeight="false" outlineLevel="0" collapsed="false">
      <c r="A2587" s="7" t="n">
        <v>410640</v>
      </c>
      <c r="B2587" s="8" t="str">
        <f aca="false">VLOOKUP(A2587,Municipios!$A$2:$B$5571,2,0)</f>
        <v>Cornélio Procópio</v>
      </c>
      <c r="C2587" s="7" t="n">
        <v>123</v>
      </c>
      <c r="D2587" s="7" t="n">
        <v>18</v>
      </c>
      <c r="E2587" s="7" t="n">
        <v>12</v>
      </c>
      <c r="F2587" s="7" t="n">
        <v>2</v>
      </c>
      <c r="G2587" s="7" t="n">
        <v>79</v>
      </c>
      <c r="H2587" s="7" t="n">
        <v>13</v>
      </c>
      <c r="I2587" s="7" t="n">
        <v>31</v>
      </c>
      <c r="J2587" s="9" t="n">
        <f aca="false">VLOOKUP(A2587,população!$A$2:$E$5571,2,0)</f>
        <v>9785</v>
      </c>
      <c r="K2587" s="9" t="n">
        <f aca="false">VLOOKUP(A2587,população!$A$2:$E$5571,3,0)</f>
        <v>30237</v>
      </c>
      <c r="L2587" s="9" t="n">
        <f aca="false">VLOOKUP(A2587,população!$A$2:$E$5571,4,0)</f>
        <v>6799</v>
      </c>
      <c r="M2587" s="9" t="n">
        <f aca="false">VLOOKUP(A2587,população!$A$2:$E$5571,5,0)</f>
        <v>46821</v>
      </c>
    </row>
    <row r="2588" customFormat="false" ht="15" hidden="false" customHeight="false" outlineLevel="0" collapsed="false">
      <c r="A2588" s="7" t="n">
        <v>410650</v>
      </c>
      <c r="B2588" s="8" t="str">
        <f aca="false">VLOOKUP(A2588,Municipios!$A$2:$B$5571,2,0)</f>
        <v>Coronel Vivida</v>
      </c>
      <c r="C2588" s="7" t="n">
        <v>50</v>
      </c>
      <c r="D2588" s="7" t="n">
        <v>0</v>
      </c>
      <c r="E2588" s="7" t="n">
        <v>2</v>
      </c>
      <c r="F2588" s="7" t="n">
        <v>0</v>
      </c>
      <c r="G2588" s="7" t="n">
        <v>5</v>
      </c>
      <c r="H2588" s="7" t="n">
        <v>0</v>
      </c>
      <c r="I2588" s="7" t="n">
        <v>1</v>
      </c>
      <c r="J2588" s="9" t="n">
        <f aca="false">VLOOKUP(A2588,população!$A$2:$E$5571,2,0)</f>
        <v>5562</v>
      </c>
      <c r="K2588" s="9" t="n">
        <f aca="false">VLOOKUP(A2588,população!$A$2:$E$5571,3,0)</f>
        <v>13318</v>
      </c>
      <c r="L2588" s="9" t="n">
        <f aca="false">VLOOKUP(A2588,população!$A$2:$E$5571,4,0)</f>
        <v>2945</v>
      </c>
      <c r="M2588" s="9" t="n">
        <f aca="false">VLOOKUP(A2588,população!$A$2:$E$5571,5,0)</f>
        <v>21825</v>
      </c>
    </row>
    <row r="2589" customFormat="false" ht="15" hidden="false" customHeight="false" outlineLevel="0" collapsed="false">
      <c r="A2589" s="7" t="n">
        <v>410660</v>
      </c>
      <c r="B2589" s="8" t="str">
        <f aca="false">VLOOKUP(A2589,Municipios!$A$2:$B$5571,2,0)</f>
        <v>Cruzeiro do Oeste</v>
      </c>
      <c r="C2589" s="7" t="n">
        <v>32</v>
      </c>
      <c r="D2589" s="7" t="n">
        <v>0</v>
      </c>
      <c r="E2589" s="7" t="n">
        <v>2</v>
      </c>
      <c r="F2589" s="7" t="n">
        <v>0</v>
      </c>
      <c r="G2589" s="7" t="n">
        <v>5</v>
      </c>
      <c r="H2589" s="7" t="n">
        <v>0</v>
      </c>
      <c r="I2589" s="7" t="n">
        <v>0</v>
      </c>
      <c r="J2589" s="9" t="n">
        <f aca="false">VLOOKUP(A2589,população!$A$2:$E$5571,2,0)</f>
        <v>4872</v>
      </c>
      <c r="K2589" s="9" t="n">
        <f aca="false">VLOOKUP(A2589,população!$A$2:$E$5571,3,0)</f>
        <v>12802</v>
      </c>
      <c r="L2589" s="9" t="n">
        <f aca="false">VLOOKUP(A2589,população!$A$2:$E$5571,4,0)</f>
        <v>3023</v>
      </c>
      <c r="M2589" s="9" t="n">
        <f aca="false">VLOOKUP(A2589,população!$A$2:$E$5571,5,0)</f>
        <v>20697</v>
      </c>
    </row>
    <row r="2590" customFormat="false" ht="15" hidden="false" customHeight="false" outlineLevel="0" collapsed="false">
      <c r="A2590" s="7" t="n">
        <v>410670</v>
      </c>
      <c r="B2590" s="8" t="str">
        <f aca="false">VLOOKUP(A2590,Municipios!$A$2:$B$5571,2,0)</f>
        <v>Cruzeiro do Sul</v>
      </c>
      <c r="C2590" s="7" t="n">
        <v>11</v>
      </c>
      <c r="D2590" s="7" t="n">
        <v>0</v>
      </c>
      <c r="E2590" s="7" t="n">
        <v>1</v>
      </c>
      <c r="F2590" s="7" t="n">
        <v>0</v>
      </c>
      <c r="G2590" s="7" t="n">
        <v>1</v>
      </c>
      <c r="H2590" s="7" t="n">
        <v>0</v>
      </c>
      <c r="I2590" s="7" t="n">
        <v>0</v>
      </c>
      <c r="J2590" s="9" t="n">
        <f aca="false">VLOOKUP(A2590,população!$A$2:$E$5571,2,0)</f>
        <v>1111</v>
      </c>
      <c r="K2590" s="9" t="n">
        <f aca="false">VLOOKUP(A2590,população!$A$2:$E$5571,3,0)</f>
        <v>2929</v>
      </c>
      <c r="L2590" s="9" t="n">
        <f aca="false">VLOOKUP(A2590,população!$A$2:$E$5571,4,0)</f>
        <v>568</v>
      </c>
      <c r="M2590" s="9" t="n">
        <f aca="false">VLOOKUP(A2590,população!$A$2:$E$5571,5,0)</f>
        <v>4608</v>
      </c>
    </row>
    <row r="2591" customFormat="false" ht="15" hidden="false" customHeight="false" outlineLevel="0" collapsed="false">
      <c r="A2591" s="7" t="n">
        <v>410680</v>
      </c>
      <c r="B2591" s="8" t="str">
        <f aca="false">VLOOKUP(A2591,Municipios!$A$2:$B$5571,2,0)</f>
        <v>Cruz Machado</v>
      </c>
      <c r="C2591" s="7" t="n">
        <v>35</v>
      </c>
      <c r="D2591" s="7" t="n">
        <v>0</v>
      </c>
      <c r="E2591" s="7" t="n">
        <v>2</v>
      </c>
      <c r="F2591" s="7" t="n">
        <v>0</v>
      </c>
      <c r="G2591" s="7" t="n">
        <v>4</v>
      </c>
      <c r="H2591" s="7" t="n">
        <v>0</v>
      </c>
      <c r="I2591" s="7" t="n">
        <v>2</v>
      </c>
      <c r="J2591" s="9" t="n">
        <f aca="false">VLOOKUP(A2591,população!$A$2:$E$5571,2,0)</f>
        <v>4998</v>
      </c>
      <c r="K2591" s="9" t="n">
        <f aca="false">VLOOKUP(A2591,população!$A$2:$E$5571,3,0)</f>
        <v>10883</v>
      </c>
      <c r="L2591" s="9" t="n">
        <f aca="false">VLOOKUP(A2591,população!$A$2:$E$5571,4,0)</f>
        <v>1940</v>
      </c>
      <c r="M2591" s="9" t="n">
        <f aca="false">VLOOKUP(A2591,população!$A$2:$E$5571,5,0)</f>
        <v>17821</v>
      </c>
    </row>
    <row r="2592" customFormat="false" ht="15" hidden="false" customHeight="false" outlineLevel="0" collapsed="false">
      <c r="A2592" s="7" t="n">
        <v>410690</v>
      </c>
      <c r="B2592" s="8" t="str">
        <f aca="false">VLOOKUP(A2592,Municipios!$A$2:$B$5571,2,0)</f>
        <v>Curitiba</v>
      </c>
      <c r="C2592" s="7" t="n">
        <v>2437</v>
      </c>
      <c r="D2592" s="7" t="n">
        <v>324</v>
      </c>
      <c r="E2592" s="7" t="n">
        <v>92</v>
      </c>
      <c r="F2592" s="7" t="n">
        <v>13</v>
      </c>
      <c r="G2592" s="7" t="n">
        <v>1279</v>
      </c>
      <c r="H2592" s="7" t="n">
        <v>293</v>
      </c>
      <c r="I2592" s="7" t="n">
        <v>928</v>
      </c>
      <c r="J2592" s="9" t="n">
        <f aca="false">VLOOKUP(A2592,população!$A$2:$E$5571,2,0)</f>
        <v>393668</v>
      </c>
      <c r="K2592" s="9" t="n">
        <f aca="false">VLOOKUP(A2592,população!$A$2:$E$5571,3,0)</f>
        <v>1193521</v>
      </c>
      <c r="L2592" s="9" t="n">
        <f aca="false">VLOOKUP(A2592,população!$A$2:$E$5571,4,0)</f>
        <v>200899</v>
      </c>
      <c r="M2592" s="9" t="n">
        <f aca="false">VLOOKUP(A2592,população!$A$2:$E$5571,5,0)</f>
        <v>1788088</v>
      </c>
    </row>
    <row r="2593" customFormat="false" ht="15" hidden="false" customHeight="false" outlineLevel="0" collapsed="false">
      <c r="A2593" s="7" t="n">
        <v>410700</v>
      </c>
      <c r="B2593" s="8" t="str">
        <f aca="false">VLOOKUP(A2593,Municipios!$A$2:$B$5571,2,0)</f>
        <v>Curiúva</v>
      </c>
      <c r="C2593" s="7" t="n">
        <v>16</v>
      </c>
      <c r="D2593" s="7" t="n">
        <v>0</v>
      </c>
      <c r="E2593" s="7" t="n">
        <v>1</v>
      </c>
      <c r="F2593" s="7" t="n">
        <v>0</v>
      </c>
      <c r="G2593" s="7" t="n">
        <v>1</v>
      </c>
      <c r="H2593" s="7" t="n">
        <v>0</v>
      </c>
      <c r="I2593" s="7" t="n">
        <v>0</v>
      </c>
      <c r="J2593" s="9" t="n">
        <f aca="false">VLOOKUP(A2593,população!$A$2:$E$5571,2,0)</f>
        <v>3569</v>
      </c>
      <c r="K2593" s="9" t="n">
        <f aca="false">VLOOKUP(A2593,população!$A$2:$E$5571,3,0)</f>
        <v>8548</v>
      </c>
      <c r="L2593" s="9" t="n">
        <f aca="false">VLOOKUP(A2593,população!$A$2:$E$5571,4,0)</f>
        <v>1699</v>
      </c>
      <c r="M2593" s="9" t="n">
        <f aca="false">VLOOKUP(A2593,população!$A$2:$E$5571,5,0)</f>
        <v>13816</v>
      </c>
    </row>
    <row r="2594" customFormat="false" ht="15" hidden="false" customHeight="false" outlineLevel="0" collapsed="false">
      <c r="A2594" s="7" t="n">
        <v>410710</v>
      </c>
      <c r="B2594" s="8" t="str">
        <f aca="false">VLOOKUP(A2594,Municipios!$A$2:$B$5571,2,0)</f>
        <v>Diamante do Norte</v>
      </c>
      <c r="C2594" s="7" t="n">
        <v>19</v>
      </c>
      <c r="D2594" s="7" t="n">
        <v>0</v>
      </c>
      <c r="E2594" s="7" t="n">
        <v>1</v>
      </c>
      <c r="F2594" s="7" t="n">
        <v>0</v>
      </c>
      <c r="G2594" s="7" t="n">
        <v>1</v>
      </c>
      <c r="H2594" s="7" t="n">
        <v>0</v>
      </c>
      <c r="I2594" s="7" t="n">
        <v>0</v>
      </c>
      <c r="J2594" s="9" t="n">
        <f aca="false">VLOOKUP(A2594,população!$A$2:$E$5571,2,0)</f>
        <v>1182</v>
      </c>
      <c r="K2594" s="9" t="n">
        <f aca="false">VLOOKUP(A2594,população!$A$2:$E$5571,3,0)</f>
        <v>3334</v>
      </c>
      <c r="L2594" s="9" t="n">
        <f aca="false">VLOOKUP(A2594,população!$A$2:$E$5571,4,0)</f>
        <v>846</v>
      </c>
      <c r="M2594" s="9" t="n">
        <f aca="false">VLOOKUP(A2594,população!$A$2:$E$5571,5,0)</f>
        <v>5362</v>
      </c>
    </row>
    <row r="2595" customFormat="false" ht="15" hidden="false" customHeight="false" outlineLevel="0" collapsed="false">
      <c r="A2595" s="7" t="n">
        <v>410715</v>
      </c>
      <c r="B2595" s="8" t="str">
        <f aca="false">VLOOKUP(A2595,Municipios!$A$2:$B$5571,2,0)</f>
        <v>Diamante D'Oeste</v>
      </c>
      <c r="C2595" s="7" t="n">
        <v>15</v>
      </c>
      <c r="D2595" s="7" t="n">
        <v>0</v>
      </c>
      <c r="E2595" s="7" t="n">
        <v>1</v>
      </c>
      <c r="F2595" s="7" t="n">
        <v>0</v>
      </c>
      <c r="G2595" s="7" t="n">
        <v>1</v>
      </c>
      <c r="H2595" s="7" t="n">
        <v>0</v>
      </c>
      <c r="I2595" s="7" t="n">
        <v>0</v>
      </c>
      <c r="J2595" s="9" t="n">
        <f aca="false">VLOOKUP(A2595,população!$A$2:$E$5571,2,0)</f>
        <v>1379</v>
      </c>
      <c r="K2595" s="9" t="n">
        <f aca="false">VLOOKUP(A2595,população!$A$2:$E$5571,3,0)</f>
        <v>2963</v>
      </c>
      <c r="L2595" s="9" t="n">
        <f aca="false">VLOOKUP(A2595,população!$A$2:$E$5571,4,0)</f>
        <v>662</v>
      </c>
      <c r="M2595" s="9" t="n">
        <f aca="false">VLOOKUP(A2595,população!$A$2:$E$5571,5,0)</f>
        <v>5004</v>
      </c>
    </row>
    <row r="2596" customFormat="false" ht="15" hidden="false" customHeight="false" outlineLevel="0" collapsed="false">
      <c r="A2596" s="7" t="n">
        <v>410720</v>
      </c>
      <c r="B2596" s="8" t="str">
        <f aca="false">VLOOKUP(A2596,Municipios!$A$2:$B$5571,2,0)</f>
        <v>Dois Vizinhos</v>
      </c>
      <c r="C2596" s="7" t="n">
        <v>93</v>
      </c>
      <c r="D2596" s="7" t="n">
        <v>0</v>
      </c>
      <c r="E2596" s="7" t="n">
        <v>7</v>
      </c>
      <c r="F2596" s="7" t="n">
        <v>0</v>
      </c>
      <c r="G2596" s="7" t="n">
        <v>21</v>
      </c>
      <c r="H2596" s="7" t="n">
        <v>0</v>
      </c>
      <c r="I2596" s="7" t="n">
        <v>4</v>
      </c>
      <c r="J2596" s="9" t="n">
        <f aca="false">VLOOKUP(A2596,população!$A$2:$E$5571,2,0)</f>
        <v>9752</v>
      </c>
      <c r="K2596" s="9" t="n">
        <f aca="false">VLOOKUP(A2596,população!$A$2:$E$5571,3,0)</f>
        <v>24022</v>
      </c>
      <c r="L2596" s="9" t="n">
        <f aca="false">VLOOKUP(A2596,população!$A$2:$E$5571,4,0)</f>
        <v>3747</v>
      </c>
      <c r="M2596" s="9" t="n">
        <f aca="false">VLOOKUP(A2596,população!$A$2:$E$5571,5,0)</f>
        <v>37521</v>
      </c>
    </row>
    <row r="2597" customFormat="false" ht="15" hidden="false" customHeight="false" outlineLevel="0" collapsed="false">
      <c r="A2597" s="7" t="n">
        <v>410730</v>
      </c>
      <c r="B2597" s="8" t="str">
        <f aca="false">VLOOKUP(A2597,Municipios!$A$2:$B$5571,2,0)</f>
        <v>Doutor Camargo</v>
      </c>
      <c r="C2597" s="7" t="n">
        <v>0</v>
      </c>
      <c r="D2597" s="7" t="n">
        <v>0</v>
      </c>
      <c r="E2597" s="7" t="n">
        <v>0</v>
      </c>
      <c r="F2597" s="7" t="n">
        <v>0</v>
      </c>
      <c r="G2597" s="7" t="n">
        <v>0</v>
      </c>
      <c r="H2597" s="7" t="n">
        <v>0</v>
      </c>
      <c r="I2597" s="7" t="n">
        <v>0</v>
      </c>
      <c r="J2597" s="9" t="n">
        <f aca="false">VLOOKUP(A2597,população!$A$2:$E$5571,2,0)</f>
        <v>1185</v>
      </c>
      <c r="K2597" s="9" t="n">
        <f aca="false">VLOOKUP(A2597,população!$A$2:$E$5571,3,0)</f>
        <v>3657</v>
      </c>
      <c r="L2597" s="9" t="n">
        <f aca="false">VLOOKUP(A2597,população!$A$2:$E$5571,4,0)</f>
        <v>1050</v>
      </c>
      <c r="M2597" s="9" t="n">
        <f aca="false">VLOOKUP(A2597,população!$A$2:$E$5571,5,0)</f>
        <v>5892</v>
      </c>
    </row>
    <row r="2598" customFormat="false" ht="15" hidden="false" customHeight="false" outlineLevel="0" collapsed="false">
      <c r="A2598" s="7" t="n">
        <v>410750</v>
      </c>
      <c r="B2598" s="8" t="str">
        <f aca="false">VLOOKUP(A2598,Municipios!$A$2:$B$5571,2,0)</f>
        <v>Engenheiro Beltrão</v>
      </c>
      <c r="C2598" s="7" t="n">
        <v>33</v>
      </c>
      <c r="D2598" s="7" t="n">
        <v>0</v>
      </c>
      <c r="E2598" s="7" t="n">
        <v>2</v>
      </c>
      <c r="F2598" s="7" t="n">
        <v>0</v>
      </c>
      <c r="G2598" s="7" t="n">
        <v>7</v>
      </c>
      <c r="H2598" s="7" t="n">
        <v>0</v>
      </c>
      <c r="I2598" s="7" t="n">
        <v>0</v>
      </c>
      <c r="J2598" s="9" t="n">
        <f aca="false">VLOOKUP(A2598,população!$A$2:$E$5571,2,0)</f>
        <v>3170</v>
      </c>
      <c r="K2598" s="9" t="n">
        <f aca="false">VLOOKUP(A2598,população!$A$2:$E$5571,3,0)</f>
        <v>8814</v>
      </c>
      <c r="L2598" s="9" t="n">
        <f aca="false">VLOOKUP(A2598,população!$A$2:$E$5571,4,0)</f>
        <v>1823</v>
      </c>
      <c r="M2598" s="9" t="n">
        <f aca="false">VLOOKUP(A2598,população!$A$2:$E$5571,5,0)</f>
        <v>13807</v>
      </c>
    </row>
    <row r="2599" customFormat="false" ht="15" hidden="false" customHeight="false" outlineLevel="0" collapsed="false">
      <c r="A2599" s="7" t="n">
        <v>410753</v>
      </c>
      <c r="B2599" s="8" t="str">
        <f aca="false">VLOOKUP(A2599,Municipios!$A$2:$B$5571,2,0)</f>
        <v>Entre Rios do Oeste</v>
      </c>
      <c r="C2599" s="7" t="n">
        <v>20</v>
      </c>
      <c r="D2599" s="7" t="n">
        <v>0</v>
      </c>
      <c r="E2599" s="7" t="n">
        <v>1</v>
      </c>
      <c r="F2599" s="7" t="n">
        <v>0</v>
      </c>
      <c r="G2599" s="7" t="n">
        <v>2</v>
      </c>
      <c r="H2599" s="7" t="n">
        <v>0</v>
      </c>
      <c r="I2599" s="7" t="n">
        <v>0</v>
      </c>
      <c r="J2599" s="9" t="n">
        <f aca="false">VLOOKUP(A2599,população!$A$2:$E$5571,2,0)</f>
        <v>962</v>
      </c>
      <c r="K2599" s="9" t="n">
        <f aca="false">VLOOKUP(A2599,população!$A$2:$E$5571,3,0)</f>
        <v>2591</v>
      </c>
      <c r="L2599" s="9" t="n">
        <f aca="false">VLOOKUP(A2599,população!$A$2:$E$5571,4,0)</f>
        <v>520</v>
      </c>
      <c r="M2599" s="9" t="n">
        <f aca="false">VLOOKUP(A2599,população!$A$2:$E$5571,5,0)</f>
        <v>4073</v>
      </c>
    </row>
    <row r="2600" customFormat="false" ht="15" hidden="false" customHeight="false" outlineLevel="0" collapsed="false">
      <c r="A2600" s="7" t="n">
        <v>410760</v>
      </c>
      <c r="B2600" s="8" t="str">
        <f aca="false">VLOOKUP(A2600,Municipios!$A$2:$B$5571,2,0)</f>
        <v>Faxinal</v>
      </c>
      <c r="C2600" s="7" t="n">
        <v>30</v>
      </c>
      <c r="D2600" s="7" t="n">
        <v>0</v>
      </c>
      <c r="E2600" s="7" t="n">
        <v>1</v>
      </c>
      <c r="F2600" s="7" t="n">
        <v>0</v>
      </c>
      <c r="G2600" s="7" t="n">
        <v>1</v>
      </c>
      <c r="H2600" s="7" t="n">
        <v>0</v>
      </c>
      <c r="I2600" s="7" t="n">
        <v>1</v>
      </c>
      <c r="J2600" s="9" t="n">
        <f aca="false">VLOOKUP(A2600,população!$A$2:$E$5571,2,0)</f>
        <v>4385</v>
      </c>
      <c r="K2600" s="9" t="n">
        <f aca="false">VLOOKUP(A2600,população!$A$2:$E$5571,3,0)</f>
        <v>9976</v>
      </c>
      <c r="L2600" s="9" t="n">
        <f aca="false">VLOOKUP(A2600,população!$A$2:$E$5571,4,0)</f>
        <v>2252</v>
      </c>
      <c r="M2600" s="9" t="n">
        <f aca="false">VLOOKUP(A2600,população!$A$2:$E$5571,5,0)</f>
        <v>16613</v>
      </c>
    </row>
    <row r="2601" customFormat="false" ht="15" hidden="false" customHeight="false" outlineLevel="0" collapsed="false">
      <c r="A2601" s="7" t="n">
        <v>410765</v>
      </c>
      <c r="B2601" s="8" t="str">
        <f aca="false">VLOOKUP(A2601,Municipios!$A$2:$B$5571,2,0)</f>
        <v>Fazenda Rio Grande</v>
      </c>
      <c r="C2601" s="7" t="n">
        <v>32</v>
      </c>
      <c r="D2601" s="7" t="n">
        <v>0</v>
      </c>
      <c r="E2601" s="7" t="n">
        <v>0</v>
      </c>
      <c r="F2601" s="7" t="n">
        <v>0</v>
      </c>
      <c r="G2601" s="7" t="n">
        <v>0</v>
      </c>
      <c r="H2601" s="7" t="n">
        <v>0</v>
      </c>
      <c r="I2601" s="7" t="n">
        <v>1</v>
      </c>
      <c r="J2601" s="9" t="n">
        <f aca="false">VLOOKUP(A2601,população!$A$2:$E$5571,2,0)</f>
        <v>29086</v>
      </c>
      <c r="K2601" s="9" t="n">
        <f aca="false">VLOOKUP(A2601,população!$A$2:$E$5571,3,0)</f>
        <v>53608</v>
      </c>
      <c r="L2601" s="9" t="n">
        <f aca="false">VLOOKUP(A2601,população!$A$2:$E$5571,4,0)</f>
        <v>5165</v>
      </c>
      <c r="M2601" s="9" t="n">
        <f aca="false">VLOOKUP(A2601,população!$A$2:$E$5571,5,0)</f>
        <v>87859</v>
      </c>
    </row>
    <row r="2602" customFormat="false" ht="15" hidden="false" customHeight="false" outlineLevel="0" collapsed="false">
      <c r="A2602" s="7" t="n">
        <v>410775</v>
      </c>
      <c r="B2602" s="8" t="str">
        <f aca="false">VLOOKUP(A2602,Municipios!$A$2:$B$5571,2,0)</f>
        <v>Figueira</v>
      </c>
      <c r="C2602" s="7" t="n">
        <v>31</v>
      </c>
      <c r="D2602" s="7" t="n">
        <v>0</v>
      </c>
      <c r="E2602" s="7" t="n">
        <v>1</v>
      </c>
      <c r="F2602" s="7" t="n">
        <v>0</v>
      </c>
      <c r="G2602" s="7" t="n">
        <v>2</v>
      </c>
      <c r="H2602" s="7" t="n">
        <v>0</v>
      </c>
      <c r="I2602" s="7" t="n">
        <v>0</v>
      </c>
      <c r="J2602" s="9" t="n">
        <f aca="false">VLOOKUP(A2602,população!$A$2:$E$5571,2,0)</f>
        <v>2020</v>
      </c>
      <c r="K2602" s="9" t="n">
        <f aca="false">VLOOKUP(A2602,população!$A$2:$E$5571,3,0)</f>
        <v>4926</v>
      </c>
      <c r="L2602" s="9" t="n">
        <f aca="false">VLOOKUP(A2602,população!$A$2:$E$5571,4,0)</f>
        <v>1184</v>
      </c>
      <c r="M2602" s="9" t="n">
        <f aca="false">VLOOKUP(A2602,população!$A$2:$E$5571,5,0)</f>
        <v>8130</v>
      </c>
    </row>
    <row r="2603" customFormat="false" ht="15" hidden="false" customHeight="false" outlineLevel="0" collapsed="false">
      <c r="A2603" s="7" t="n">
        <v>410800</v>
      </c>
      <c r="B2603" s="8" t="str">
        <f aca="false">VLOOKUP(A2603,Municipios!$A$2:$B$5571,2,0)</f>
        <v>Florestópolis</v>
      </c>
      <c r="C2603" s="7" t="n">
        <v>22</v>
      </c>
      <c r="D2603" s="7" t="n">
        <v>0</v>
      </c>
      <c r="E2603" s="7" t="n">
        <v>1</v>
      </c>
      <c r="F2603" s="7" t="n">
        <v>0</v>
      </c>
      <c r="G2603" s="7" t="n">
        <v>1</v>
      </c>
      <c r="H2603" s="7" t="n">
        <v>0</v>
      </c>
      <c r="I2603" s="7" t="n">
        <v>2</v>
      </c>
      <c r="J2603" s="9" t="n">
        <f aca="false">VLOOKUP(A2603,população!$A$2:$E$5571,2,0)</f>
        <v>2881</v>
      </c>
      <c r="K2603" s="9" t="n">
        <f aca="false">VLOOKUP(A2603,população!$A$2:$E$5571,3,0)</f>
        <v>7100</v>
      </c>
      <c r="L2603" s="9" t="n">
        <f aca="false">VLOOKUP(A2603,população!$A$2:$E$5571,4,0)</f>
        <v>1264</v>
      </c>
      <c r="M2603" s="9" t="n">
        <f aca="false">VLOOKUP(A2603,população!$A$2:$E$5571,5,0)</f>
        <v>11245</v>
      </c>
    </row>
    <row r="2604" customFormat="false" ht="15" hidden="false" customHeight="false" outlineLevel="0" collapsed="false">
      <c r="A2604" s="7" t="n">
        <v>410820</v>
      </c>
      <c r="B2604" s="8" t="str">
        <f aca="false">VLOOKUP(A2604,Municipios!$A$2:$B$5571,2,0)</f>
        <v>Formosa do Oeste</v>
      </c>
      <c r="C2604" s="7" t="n">
        <v>31</v>
      </c>
      <c r="D2604" s="7" t="n">
        <v>0</v>
      </c>
      <c r="E2604" s="7" t="n">
        <v>1</v>
      </c>
      <c r="F2604" s="7" t="n">
        <v>0</v>
      </c>
      <c r="G2604" s="7" t="n">
        <v>3</v>
      </c>
      <c r="H2604" s="7" t="n">
        <v>0</v>
      </c>
      <c r="I2604" s="7" t="n">
        <v>0</v>
      </c>
      <c r="J2604" s="9" t="n">
        <f aca="false">VLOOKUP(A2604,população!$A$2:$E$5571,2,0)</f>
        <v>1517</v>
      </c>
      <c r="K2604" s="9" t="n">
        <f aca="false">VLOOKUP(A2604,população!$A$2:$E$5571,3,0)</f>
        <v>4657</v>
      </c>
      <c r="L2604" s="9" t="n">
        <f aca="false">VLOOKUP(A2604,população!$A$2:$E$5571,4,0)</f>
        <v>1316</v>
      </c>
      <c r="M2604" s="9" t="n">
        <f aca="false">VLOOKUP(A2604,população!$A$2:$E$5571,5,0)</f>
        <v>7490</v>
      </c>
    </row>
    <row r="2605" customFormat="false" ht="15" hidden="false" customHeight="false" outlineLevel="0" collapsed="false">
      <c r="A2605" s="7" t="n">
        <v>410830</v>
      </c>
      <c r="B2605" s="8" t="str">
        <f aca="false">VLOOKUP(A2605,Municipios!$A$2:$B$5571,2,0)</f>
        <v>Foz do Iguaçu</v>
      </c>
      <c r="C2605" s="7" t="n">
        <v>274</v>
      </c>
      <c r="D2605" s="7" t="n">
        <v>51</v>
      </c>
      <c r="E2605" s="7" t="n">
        <v>15</v>
      </c>
      <c r="F2605" s="7" t="n">
        <v>2</v>
      </c>
      <c r="G2605" s="7" t="n">
        <v>186</v>
      </c>
      <c r="H2605" s="7" t="n">
        <v>33</v>
      </c>
      <c r="I2605" s="7" t="n">
        <v>95</v>
      </c>
      <c r="J2605" s="9" t="n">
        <f aca="false">VLOOKUP(A2605,população!$A$2:$E$5571,2,0)</f>
        <v>73054</v>
      </c>
      <c r="K2605" s="9" t="n">
        <f aca="false">VLOOKUP(A2605,população!$A$2:$E$5571,3,0)</f>
        <v>165312</v>
      </c>
      <c r="L2605" s="9" t="n">
        <f aca="false">VLOOKUP(A2605,população!$A$2:$E$5571,4,0)</f>
        <v>20321</v>
      </c>
      <c r="M2605" s="9" t="n">
        <f aca="false">VLOOKUP(A2605,população!$A$2:$E$5571,5,0)</f>
        <v>258687</v>
      </c>
    </row>
    <row r="2606" customFormat="false" ht="15" hidden="false" customHeight="false" outlineLevel="0" collapsed="false">
      <c r="A2606" s="7" t="n">
        <v>410840</v>
      </c>
      <c r="B2606" s="8" t="str">
        <f aca="false">VLOOKUP(A2606,Municipios!$A$2:$B$5571,2,0)</f>
        <v>Francisco Beltrão</v>
      </c>
      <c r="C2606" s="7" t="n">
        <v>177</v>
      </c>
      <c r="D2606" s="7" t="n">
        <v>36</v>
      </c>
      <c r="E2606" s="7" t="n">
        <v>10</v>
      </c>
      <c r="F2606" s="7" t="n">
        <v>1</v>
      </c>
      <c r="G2606" s="7" t="n">
        <v>106</v>
      </c>
      <c r="H2606" s="7" t="n">
        <v>35</v>
      </c>
      <c r="I2606" s="7" t="n">
        <v>45</v>
      </c>
      <c r="J2606" s="9" t="n">
        <f aca="false">VLOOKUP(A2606,população!$A$2:$E$5571,2,0)</f>
        <v>20637</v>
      </c>
      <c r="K2606" s="9" t="n">
        <f aca="false">VLOOKUP(A2606,população!$A$2:$E$5571,3,0)</f>
        <v>52909</v>
      </c>
      <c r="L2606" s="9" t="n">
        <f aca="false">VLOOKUP(A2606,população!$A$2:$E$5571,4,0)</f>
        <v>8450</v>
      </c>
      <c r="M2606" s="9" t="n">
        <f aca="false">VLOOKUP(A2606,população!$A$2:$E$5571,5,0)</f>
        <v>81996</v>
      </c>
    </row>
    <row r="2607" customFormat="false" ht="15" hidden="false" customHeight="false" outlineLevel="0" collapsed="false">
      <c r="A2607" s="7" t="n">
        <v>410855</v>
      </c>
      <c r="B2607" s="8" t="str">
        <f aca="false">VLOOKUP(A2607,Municipios!$A$2:$B$5571,2,0)</f>
        <v>Godoy Moreira</v>
      </c>
      <c r="C2607" s="7" t="n">
        <v>10</v>
      </c>
      <c r="D2607" s="7" t="n">
        <v>0</v>
      </c>
      <c r="E2607" s="7" t="n">
        <v>0</v>
      </c>
      <c r="F2607" s="7" t="n">
        <v>0</v>
      </c>
      <c r="G2607" s="7" t="n">
        <v>0</v>
      </c>
      <c r="H2607" s="7" t="n">
        <v>0</v>
      </c>
      <c r="I2607" s="7" t="n">
        <v>0</v>
      </c>
      <c r="J2607" s="9" t="n">
        <f aca="false">VLOOKUP(A2607,população!$A$2:$E$5571,2,0)</f>
        <v>732</v>
      </c>
      <c r="K2607" s="9" t="n">
        <f aca="false">VLOOKUP(A2607,população!$A$2:$E$5571,3,0)</f>
        <v>1948</v>
      </c>
      <c r="L2607" s="9" t="n">
        <f aca="false">VLOOKUP(A2607,população!$A$2:$E$5571,4,0)</f>
        <v>560</v>
      </c>
      <c r="M2607" s="9" t="n">
        <f aca="false">VLOOKUP(A2607,população!$A$2:$E$5571,5,0)</f>
        <v>3240</v>
      </c>
    </row>
    <row r="2608" customFormat="false" ht="15" hidden="false" customHeight="false" outlineLevel="0" collapsed="false">
      <c r="A2608" s="7" t="n">
        <v>410860</v>
      </c>
      <c r="B2608" s="8" t="str">
        <f aca="false">VLOOKUP(A2608,Municipios!$A$2:$B$5571,2,0)</f>
        <v>Goioerê</v>
      </c>
      <c r="C2608" s="7" t="n">
        <v>55</v>
      </c>
      <c r="D2608" s="7" t="n">
        <v>0</v>
      </c>
      <c r="E2608" s="7" t="n">
        <v>4</v>
      </c>
      <c r="F2608" s="7" t="n">
        <v>0</v>
      </c>
      <c r="G2608" s="7" t="n">
        <v>20</v>
      </c>
      <c r="H2608" s="7" t="n">
        <v>0</v>
      </c>
      <c r="I2608" s="7" t="n">
        <v>4</v>
      </c>
      <c r="J2608" s="9" t="n">
        <f aca="false">VLOOKUP(A2608,população!$A$2:$E$5571,2,0)</f>
        <v>6918</v>
      </c>
      <c r="K2608" s="9" t="n">
        <f aca="false">VLOOKUP(A2608,população!$A$2:$E$5571,3,0)</f>
        <v>18193</v>
      </c>
      <c r="L2608" s="9" t="n">
        <f aca="false">VLOOKUP(A2608,população!$A$2:$E$5571,4,0)</f>
        <v>3891</v>
      </c>
      <c r="M2608" s="9" t="n">
        <f aca="false">VLOOKUP(A2608,população!$A$2:$E$5571,5,0)</f>
        <v>29002</v>
      </c>
    </row>
    <row r="2609" customFormat="false" ht="15" hidden="false" customHeight="false" outlineLevel="0" collapsed="false">
      <c r="A2609" s="7" t="n">
        <v>410870</v>
      </c>
      <c r="B2609" s="8" t="str">
        <f aca="false">VLOOKUP(A2609,Municipios!$A$2:$B$5571,2,0)</f>
        <v>Grandes Rios</v>
      </c>
      <c r="C2609" s="7" t="n">
        <v>26</v>
      </c>
      <c r="D2609" s="7" t="n">
        <v>0</v>
      </c>
      <c r="E2609" s="7" t="n">
        <v>2</v>
      </c>
      <c r="F2609" s="7" t="n">
        <v>0</v>
      </c>
      <c r="G2609" s="7" t="n">
        <v>1</v>
      </c>
      <c r="H2609" s="7" t="n">
        <v>0</v>
      </c>
      <c r="I2609" s="7" t="n">
        <v>0</v>
      </c>
      <c r="J2609" s="9" t="n">
        <f aca="false">VLOOKUP(A2609,população!$A$2:$E$5571,2,0)</f>
        <v>1699</v>
      </c>
      <c r="K2609" s="9" t="n">
        <f aca="false">VLOOKUP(A2609,população!$A$2:$E$5571,3,0)</f>
        <v>3952</v>
      </c>
      <c r="L2609" s="9" t="n">
        <f aca="false">VLOOKUP(A2609,população!$A$2:$E$5571,4,0)</f>
        <v>861</v>
      </c>
      <c r="M2609" s="9" t="n">
        <f aca="false">VLOOKUP(A2609,população!$A$2:$E$5571,5,0)</f>
        <v>6512</v>
      </c>
    </row>
    <row r="2610" customFormat="false" ht="15" hidden="false" customHeight="false" outlineLevel="0" collapsed="false">
      <c r="A2610" s="7" t="n">
        <v>410880</v>
      </c>
      <c r="B2610" s="8" t="str">
        <f aca="false">VLOOKUP(A2610,Municipios!$A$2:$B$5571,2,0)</f>
        <v>Guaíra</v>
      </c>
      <c r="C2610" s="7" t="n">
        <v>50</v>
      </c>
      <c r="D2610" s="7" t="n">
        <v>0</v>
      </c>
      <c r="E2610" s="7" t="n">
        <v>4</v>
      </c>
      <c r="F2610" s="7" t="n">
        <v>0</v>
      </c>
      <c r="G2610" s="7" t="n">
        <v>14</v>
      </c>
      <c r="H2610" s="7" t="n">
        <v>0</v>
      </c>
      <c r="I2610" s="7" t="n">
        <v>1</v>
      </c>
      <c r="J2610" s="9" t="n">
        <f aca="false">VLOOKUP(A2610,população!$A$2:$E$5571,2,0)</f>
        <v>8324</v>
      </c>
      <c r="K2610" s="9" t="n">
        <f aca="false">VLOOKUP(A2610,população!$A$2:$E$5571,3,0)</f>
        <v>19203</v>
      </c>
      <c r="L2610" s="9" t="n">
        <f aca="false">VLOOKUP(A2610,população!$A$2:$E$5571,4,0)</f>
        <v>3746</v>
      </c>
      <c r="M2610" s="9" t="n">
        <f aca="false">VLOOKUP(A2610,população!$A$2:$E$5571,5,0)</f>
        <v>31273</v>
      </c>
    </row>
    <row r="2611" customFormat="false" ht="15" hidden="false" customHeight="false" outlineLevel="0" collapsed="false">
      <c r="A2611" s="7" t="n">
        <v>410890</v>
      </c>
      <c r="B2611" s="8" t="str">
        <f aca="false">VLOOKUP(A2611,Municipios!$A$2:$B$5571,2,0)</f>
        <v>Guairaçá</v>
      </c>
      <c r="C2611" s="7" t="n">
        <v>16</v>
      </c>
      <c r="D2611" s="7" t="n">
        <v>0</v>
      </c>
      <c r="E2611" s="7" t="n">
        <v>1</v>
      </c>
      <c r="F2611" s="7" t="n">
        <v>0</v>
      </c>
      <c r="G2611" s="7" t="n">
        <v>1</v>
      </c>
      <c r="H2611" s="7" t="n">
        <v>0</v>
      </c>
      <c r="I2611" s="7" t="n">
        <v>0</v>
      </c>
      <c r="J2611" s="9" t="n">
        <f aca="false">VLOOKUP(A2611,população!$A$2:$E$5571,2,0)</f>
        <v>1539</v>
      </c>
      <c r="K2611" s="9" t="n">
        <f aca="false">VLOOKUP(A2611,população!$A$2:$E$5571,3,0)</f>
        <v>3912</v>
      </c>
      <c r="L2611" s="9" t="n">
        <f aca="false">VLOOKUP(A2611,população!$A$2:$E$5571,4,0)</f>
        <v>784</v>
      </c>
      <c r="M2611" s="9" t="n">
        <f aca="false">VLOOKUP(A2611,população!$A$2:$E$5571,5,0)</f>
        <v>6235</v>
      </c>
    </row>
    <row r="2612" customFormat="false" ht="15" hidden="false" customHeight="false" outlineLevel="0" collapsed="false">
      <c r="A2612" s="7" t="n">
        <v>410900</v>
      </c>
      <c r="B2612" s="8" t="str">
        <f aca="false">VLOOKUP(A2612,Municipios!$A$2:$B$5571,2,0)</f>
        <v>Guapirama</v>
      </c>
      <c r="C2612" s="7" t="n">
        <v>15</v>
      </c>
      <c r="D2612" s="7" t="n">
        <v>0</v>
      </c>
      <c r="E2612" s="7" t="n">
        <v>0</v>
      </c>
      <c r="F2612" s="7" t="n">
        <v>0</v>
      </c>
      <c r="G2612" s="7" t="n">
        <v>0</v>
      </c>
      <c r="H2612" s="7" t="n">
        <v>0</v>
      </c>
      <c r="I2612" s="7" t="n">
        <v>0</v>
      </c>
      <c r="J2612" s="9" t="n">
        <f aca="false">VLOOKUP(A2612,população!$A$2:$E$5571,2,0)</f>
        <v>1002</v>
      </c>
      <c r="K2612" s="9" t="n">
        <f aca="false">VLOOKUP(A2612,população!$A$2:$E$5571,3,0)</f>
        <v>2425</v>
      </c>
      <c r="L2612" s="9" t="n">
        <f aca="false">VLOOKUP(A2612,população!$A$2:$E$5571,4,0)</f>
        <v>476</v>
      </c>
      <c r="M2612" s="9" t="n">
        <f aca="false">VLOOKUP(A2612,população!$A$2:$E$5571,5,0)</f>
        <v>3903</v>
      </c>
    </row>
    <row r="2613" customFormat="false" ht="15" hidden="false" customHeight="false" outlineLevel="0" collapsed="false">
      <c r="A2613" s="7" t="n">
        <v>410930</v>
      </c>
      <c r="B2613" s="8" t="str">
        <f aca="false">VLOOKUP(A2613,Municipios!$A$2:$B$5571,2,0)</f>
        <v>Guaraniaçu</v>
      </c>
      <c r="C2613" s="7" t="n">
        <v>66</v>
      </c>
      <c r="D2613" s="7" t="n">
        <v>0</v>
      </c>
      <c r="E2613" s="7" t="n">
        <v>6</v>
      </c>
      <c r="F2613" s="7" t="n">
        <v>0</v>
      </c>
      <c r="G2613" s="7" t="n">
        <v>11</v>
      </c>
      <c r="H2613" s="7" t="n">
        <v>0</v>
      </c>
      <c r="I2613" s="7" t="n">
        <v>3</v>
      </c>
      <c r="J2613" s="9" t="n">
        <f aca="false">VLOOKUP(A2613,população!$A$2:$E$5571,2,0)</f>
        <v>3717</v>
      </c>
      <c r="K2613" s="9" t="n">
        <f aca="false">VLOOKUP(A2613,população!$A$2:$E$5571,3,0)</f>
        <v>8600</v>
      </c>
      <c r="L2613" s="9" t="n">
        <f aca="false">VLOOKUP(A2613,população!$A$2:$E$5571,4,0)</f>
        <v>1934</v>
      </c>
      <c r="M2613" s="9" t="n">
        <f aca="false">VLOOKUP(A2613,população!$A$2:$E$5571,5,0)</f>
        <v>14251</v>
      </c>
    </row>
    <row r="2614" customFormat="false" ht="15" hidden="false" customHeight="false" outlineLevel="0" collapsed="false">
      <c r="A2614" s="7" t="n">
        <v>410940</v>
      </c>
      <c r="B2614" s="8" t="str">
        <f aca="false">VLOOKUP(A2614,Municipios!$A$2:$B$5571,2,0)</f>
        <v>Guarapuava</v>
      </c>
      <c r="C2614" s="7" t="n">
        <v>238</v>
      </c>
      <c r="D2614" s="7" t="n">
        <v>36</v>
      </c>
      <c r="E2614" s="7" t="n">
        <v>18</v>
      </c>
      <c r="F2614" s="7" t="n">
        <v>4</v>
      </c>
      <c r="G2614" s="7" t="n">
        <v>108</v>
      </c>
      <c r="H2614" s="7" t="n">
        <v>32</v>
      </c>
      <c r="I2614" s="7" t="n">
        <v>60</v>
      </c>
      <c r="J2614" s="9" t="n">
        <f aca="false">VLOOKUP(A2614,população!$A$2:$E$5571,2,0)</f>
        <v>49179</v>
      </c>
      <c r="K2614" s="9" t="n">
        <f aca="false">VLOOKUP(A2614,população!$A$2:$E$5571,3,0)</f>
        <v>106793</v>
      </c>
      <c r="L2614" s="9" t="n">
        <f aca="false">VLOOKUP(A2614,população!$A$2:$E$5571,4,0)</f>
        <v>16091</v>
      </c>
      <c r="M2614" s="9" t="n">
        <f aca="false">VLOOKUP(A2614,população!$A$2:$E$5571,5,0)</f>
        <v>172063</v>
      </c>
    </row>
    <row r="2615" customFormat="false" ht="15" hidden="false" customHeight="false" outlineLevel="0" collapsed="false">
      <c r="A2615" s="7" t="n">
        <v>410950</v>
      </c>
      <c r="B2615" s="8" t="str">
        <f aca="false">VLOOKUP(A2615,Municipios!$A$2:$B$5571,2,0)</f>
        <v>Guaraqueçaba</v>
      </c>
      <c r="C2615" s="7" t="n">
        <v>14</v>
      </c>
      <c r="D2615" s="7" t="n">
        <v>0</v>
      </c>
      <c r="E2615" s="7" t="n">
        <v>1</v>
      </c>
      <c r="F2615" s="7" t="n">
        <v>0</v>
      </c>
      <c r="G2615" s="7" t="n">
        <v>1</v>
      </c>
      <c r="H2615" s="7" t="n">
        <v>0</v>
      </c>
      <c r="I2615" s="7" t="n">
        <v>0</v>
      </c>
      <c r="J2615" s="9" t="n">
        <f aca="false">VLOOKUP(A2615,população!$A$2:$E$5571,2,0)</f>
        <v>2182</v>
      </c>
      <c r="K2615" s="9" t="n">
        <f aca="false">VLOOKUP(A2615,população!$A$2:$E$5571,3,0)</f>
        <v>4534</v>
      </c>
      <c r="L2615" s="9" t="n">
        <f aca="false">VLOOKUP(A2615,população!$A$2:$E$5571,4,0)</f>
        <v>910</v>
      </c>
      <c r="M2615" s="9" t="n">
        <f aca="false">VLOOKUP(A2615,população!$A$2:$E$5571,5,0)</f>
        <v>7626</v>
      </c>
    </row>
    <row r="2616" customFormat="false" ht="15" hidden="false" customHeight="false" outlineLevel="0" collapsed="false">
      <c r="A2616" s="7" t="n">
        <v>410960</v>
      </c>
      <c r="B2616" s="8" t="str">
        <f aca="false">VLOOKUP(A2616,Municipios!$A$2:$B$5571,2,0)</f>
        <v>Guaratuba</v>
      </c>
      <c r="C2616" s="7" t="n">
        <v>50</v>
      </c>
      <c r="D2616" s="7" t="n">
        <v>0</v>
      </c>
      <c r="E2616" s="7" t="n">
        <v>2</v>
      </c>
      <c r="F2616" s="7" t="n">
        <v>0</v>
      </c>
      <c r="G2616" s="7" t="n">
        <v>7</v>
      </c>
      <c r="H2616" s="7" t="n">
        <v>0</v>
      </c>
      <c r="I2616" s="7" t="n">
        <v>1</v>
      </c>
      <c r="J2616" s="9" t="n">
        <f aca="false">VLOOKUP(A2616,população!$A$2:$E$5571,2,0)</f>
        <v>9273</v>
      </c>
      <c r="K2616" s="9" t="n">
        <f aca="false">VLOOKUP(A2616,população!$A$2:$E$5571,3,0)</f>
        <v>19956</v>
      </c>
      <c r="L2616" s="9" t="n">
        <f aca="false">VLOOKUP(A2616,população!$A$2:$E$5571,4,0)</f>
        <v>3776</v>
      </c>
      <c r="M2616" s="9" t="n">
        <f aca="false">VLOOKUP(A2616,população!$A$2:$E$5571,5,0)</f>
        <v>33005</v>
      </c>
    </row>
    <row r="2617" customFormat="false" ht="15" hidden="false" customHeight="false" outlineLevel="0" collapsed="false">
      <c r="A2617" s="7" t="n">
        <v>410970</v>
      </c>
      <c r="B2617" s="8" t="str">
        <f aca="false">VLOOKUP(A2617,Municipios!$A$2:$B$5571,2,0)</f>
        <v>Ibaiti</v>
      </c>
      <c r="C2617" s="7" t="n">
        <v>55</v>
      </c>
      <c r="D2617" s="7" t="n">
        <v>0</v>
      </c>
      <c r="E2617" s="7" t="n">
        <v>4</v>
      </c>
      <c r="F2617" s="7" t="n">
        <v>0</v>
      </c>
      <c r="G2617" s="7" t="n">
        <v>6</v>
      </c>
      <c r="H2617" s="7" t="n">
        <v>0</v>
      </c>
      <c r="I2617" s="7" t="n">
        <v>1</v>
      </c>
      <c r="J2617" s="9" t="n">
        <f aca="false">VLOOKUP(A2617,população!$A$2:$E$5571,2,0)</f>
        <v>7093</v>
      </c>
      <c r="K2617" s="9" t="n">
        <f aca="false">VLOOKUP(A2617,população!$A$2:$E$5571,3,0)</f>
        <v>17949</v>
      </c>
      <c r="L2617" s="9" t="n">
        <f aca="false">VLOOKUP(A2617,população!$A$2:$E$5571,4,0)</f>
        <v>3629</v>
      </c>
      <c r="M2617" s="9" t="n">
        <f aca="false">VLOOKUP(A2617,população!$A$2:$E$5571,5,0)</f>
        <v>28671</v>
      </c>
    </row>
    <row r="2618" customFormat="false" ht="15" hidden="false" customHeight="false" outlineLevel="0" collapsed="false">
      <c r="A2618" s="7" t="n">
        <v>410975</v>
      </c>
      <c r="B2618" s="8" t="str">
        <f aca="false">VLOOKUP(A2618,Municipios!$A$2:$B$5571,2,0)</f>
        <v>Ibema</v>
      </c>
      <c r="C2618" s="7" t="n">
        <v>33</v>
      </c>
      <c r="D2618" s="7" t="n">
        <v>0</v>
      </c>
      <c r="E2618" s="7" t="n">
        <v>1</v>
      </c>
      <c r="F2618" s="7" t="n">
        <v>0</v>
      </c>
      <c r="G2618" s="7" t="n">
        <v>2</v>
      </c>
      <c r="H2618" s="7" t="n">
        <v>0</v>
      </c>
      <c r="I2618" s="7" t="n">
        <v>0</v>
      </c>
      <c r="J2618" s="9" t="n">
        <f aca="false">VLOOKUP(A2618,população!$A$2:$E$5571,2,0)</f>
        <v>1866</v>
      </c>
      <c r="K2618" s="9" t="n">
        <f aca="false">VLOOKUP(A2618,população!$A$2:$E$5571,3,0)</f>
        <v>3694</v>
      </c>
      <c r="L2618" s="9" t="n">
        <f aca="false">VLOOKUP(A2618,população!$A$2:$E$5571,4,0)</f>
        <v>696</v>
      </c>
      <c r="M2618" s="9" t="n">
        <f aca="false">VLOOKUP(A2618,população!$A$2:$E$5571,5,0)</f>
        <v>6256</v>
      </c>
    </row>
    <row r="2619" customFormat="false" ht="15" hidden="false" customHeight="false" outlineLevel="0" collapsed="false">
      <c r="A2619" s="7" t="n">
        <v>410980</v>
      </c>
      <c r="B2619" s="8" t="str">
        <f aca="false">VLOOKUP(A2619,Municipios!$A$2:$B$5571,2,0)</f>
        <v>Ibiporã</v>
      </c>
      <c r="C2619" s="7" t="n">
        <v>63</v>
      </c>
      <c r="D2619" s="7" t="n">
        <v>0</v>
      </c>
      <c r="E2619" s="7" t="n">
        <v>6</v>
      </c>
      <c r="F2619" s="7" t="n">
        <v>0</v>
      </c>
      <c r="G2619" s="7" t="n">
        <v>25</v>
      </c>
      <c r="H2619" s="7" t="n">
        <v>0</v>
      </c>
      <c r="I2619" s="7" t="n">
        <v>4</v>
      </c>
      <c r="J2619" s="9" t="n">
        <f aca="false">VLOOKUP(A2619,população!$A$2:$E$5571,2,0)</f>
        <v>12003</v>
      </c>
      <c r="K2619" s="9" t="n">
        <f aca="false">VLOOKUP(A2619,população!$A$2:$E$5571,3,0)</f>
        <v>31446</v>
      </c>
      <c r="L2619" s="9" t="n">
        <f aca="false">VLOOKUP(A2619,população!$A$2:$E$5571,4,0)</f>
        <v>6009</v>
      </c>
      <c r="M2619" s="9" t="n">
        <f aca="false">VLOOKUP(A2619,população!$A$2:$E$5571,5,0)</f>
        <v>49458</v>
      </c>
    </row>
    <row r="2620" customFormat="false" ht="15" hidden="false" customHeight="false" outlineLevel="0" collapsed="false">
      <c r="A2620" s="7" t="n">
        <v>411030</v>
      </c>
      <c r="B2620" s="8" t="str">
        <f aca="false">VLOOKUP(A2620,Municipios!$A$2:$B$5571,2,0)</f>
        <v>Inajá</v>
      </c>
      <c r="C2620" s="7" t="n">
        <v>11</v>
      </c>
      <c r="D2620" s="7" t="n">
        <v>0</v>
      </c>
      <c r="E2620" s="7" t="n">
        <v>1</v>
      </c>
      <c r="F2620" s="7" t="n">
        <v>0</v>
      </c>
      <c r="G2620" s="7" t="n">
        <v>1</v>
      </c>
      <c r="H2620" s="7" t="n">
        <v>0</v>
      </c>
      <c r="I2620" s="7" t="n">
        <v>0</v>
      </c>
      <c r="J2620" s="9" t="n">
        <f aca="false">VLOOKUP(A2620,população!$A$2:$E$5571,2,0)</f>
        <v>701</v>
      </c>
      <c r="K2620" s="9" t="n">
        <f aca="false">VLOOKUP(A2620,população!$A$2:$E$5571,3,0)</f>
        <v>1843</v>
      </c>
      <c r="L2620" s="9" t="n">
        <f aca="false">VLOOKUP(A2620,população!$A$2:$E$5571,4,0)</f>
        <v>418</v>
      </c>
      <c r="M2620" s="9" t="n">
        <f aca="false">VLOOKUP(A2620,população!$A$2:$E$5571,5,0)</f>
        <v>2962</v>
      </c>
    </row>
    <row r="2621" customFormat="false" ht="15" hidden="false" customHeight="false" outlineLevel="0" collapsed="false">
      <c r="A2621" s="7" t="n">
        <v>411040</v>
      </c>
      <c r="B2621" s="8" t="str">
        <f aca="false">VLOOKUP(A2621,Municipios!$A$2:$B$5571,2,0)</f>
        <v>Indianópolis</v>
      </c>
      <c r="C2621" s="7" t="n">
        <v>16</v>
      </c>
      <c r="D2621" s="7" t="n">
        <v>0</v>
      </c>
      <c r="E2621" s="7" t="n">
        <v>1</v>
      </c>
      <c r="F2621" s="7" t="n">
        <v>0</v>
      </c>
      <c r="G2621" s="7" t="n">
        <v>2</v>
      </c>
      <c r="H2621" s="7" t="n">
        <v>0</v>
      </c>
      <c r="I2621" s="7" t="n">
        <v>0</v>
      </c>
      <c r="J2621" s="9" t="n">
        <f aca="false">VLOOKUP(A2621,população!$A$2:$E$5571,2,0)</f>
        <v>968</v>
      </c>
      <c r="K2621" s="9" t="n">
        <f aca="false">VLOOKUP(A2621,população!$A$2:$E$5571,3,0)</f>
        <v>2673</v>
      </c>
      <c r="L2621" s="9" t="n">
        <f aca="false">VLOOKUP(A2621,população!$A$2:$E$5571,4,0)</f>
        <v>684</v>
      </c>
      <c r="M2621" s="9" t="n">
        <f aca="false">VLOOKUP(A2621,população!$A$2:$E$5571,5,0)</f>
        <v>4325</v>
      </c>
    </row>
    <row r="2622" customFormat="false" ht="15" hidden="false" customHeight="false" outlineLevel="0" collapsed="false">
      <c r="A2622" s="7" t="n">
        <v>411050</v>
      </c>
      <c r="B2622" s="8" t="str">
        <f aca="false">VLOOKUP(A2622,Municipios!$A$2:$B$5571,2,0)</f>
        <v>Ipiranga</v>
      </c>
      <c r="C2622" s="7" t="n">
        <v>18</v>
      </c>
      <c r="D2622" s="7" t="n">
        <v>0</v>
      </c>
      <c r="E2622" s="7" t="n">
        <v>0</v>
      </c>
      <c r="F2622" s="7" t="n">
        <v>0</v>
      </c>
      <c r="G2622" s="7" t="n">
        <v>0</v>
      </c>
      <c r="H2622" s="7" t="n">
        <v>0</v>
      </c>
      <c r="I2622" s="7" t="n">
        <v>1</v>
      </c>
      <c r="J2622" s="9" t="n">
        <f aca="false">VLOOKUP(A2622,população!$A$2:$E$5571,2,0)</f>
        <v>3917</v>
      </c>
      <c r="K2622" s="9" t="n">
        <f aca="false">VLOOKUP(A2622,população!$A$2:$E$5571,3,0)</f>
        <v>8774</v>
      </c>
      <c r="L2622" s="9" t="n">
        <f aca="false">VLOOKUP(A2622,população!$A$2:$E$5571,4,0)</f>
        <v>1353</v>
      </c>
      <c r="M2622" s="9" t="n">
        <f aca="false">VLOOKUP(A2622,população!$A$2:$E$5571,5,0)</f>
        <v>14044</v>
      </c>
    </row>
    <row r="2623" customFormat="false" ht="15" hidden="false" customHeight="false" outlineLevel="0" collapsed="false">
      <c r="A2623" s="7" t="n">
        <v>411060</v>
      </c>
      <c r="B2623" s="8" t="str">
        <f aca="false">VLOOKUP(A2623,Municipios!$A$2:$B$5571,2,0)</f>
        <v>Iporã</v>
      </c>
      <c r="C2623" s="7" t="n">
        <v>31</v>
      </c>
      <c r="D2623" s="7" t="n">
        <v>0</v>
      </c>
      <c r="E2623" s="7" t="n">
        <v>1</v>
      </c>
      <c r="F2623" s="7" t="n">
        <v>0</v>
      </c>
      <c r="G2623" s="7" t="n">
        <v>2</v>
      </c>
      <c r="H2623" s="7" t="n">
        <v>0</v>
      </c>
      <c r="I2623" s="7" t="n">
        <v>1</v>
      </c>
      <c r="J2623" s="9" t="n">
        <f aca="false">VLOOKUP(A2623,população!$A$2:$E$5571,2,0)</f>
        <v>3565</v>
      </c>
      <c r="K2623" s="9" t="n">
        <f aca="false">VLOOKUP(A2623,população!$A$2:$E$5571,3,0)</f>
        <v>8992</v>
      </c>
      <c r="L2623" s="9" t="n">
        <f aca="false">VLOOKUP(A2623,população!$A$2:$E$5571,4,0)</f>
        <v>2390</v>
      </c>
      <c r="M2623" s="9" t="n">
        <f aca="false">VLOOKUP(A2623,população!$A$2:$E$5571,5,0)</f>
        <v>14947</v>
      </c>
    </row>
    <row r="2624" customFormat="false" ht="15" hidden="false" customHeight="false" outlineLevel="0" collapsed="false">
      <c r="A2624" s="7" t="n">
        <v>411070</v>
      </c>
      <c r="B2624" s="8" t="str">
        <f aca="false">VLOOKUP(A2624,Municipios!$A$2:$B$5571,2,0)</f>
        <v>Irati</v>
      </c>
      <c r="C2624" s="7" t="n">
        <v>118</v>
      </c>
      <c r="D2624" s="7" t="n">
        <v>20</v>
      </c>
      <c r="E2624" s="7" t="n">
        <v>6</v>
      </c>
      <c r="F2624" s="7" t="n">
        <v>3</v>
      </c>
      <c r="G2624" s="7" t="n">
        <v>48</v>
      </c>
      <c r="H2624" s="7" t="n">
        <v>14</v>
      </c>
      <c r="I2624" s="7" t="n">
        <v>30</v>
      </c>
      <c r="J2624" s="9" t="n">
        <f aca="false">VLOOKUP(A2624,população!$A$2:$E$5571,2,0)</f>
        <v>14248</v>
      </c>
      <c r="K2624" s="9" t="n">
        <f aca="false">VLOOKUP(A2624,população!$A$2:$E$5571,3,0)</f>
        <v>36340</v>
      </c>
      <c r="L2624" s="9" t="n">
        <f aca="false">VLOOKUP(A2624,população!$A$2:$E$5571,4,0)</f>
        <v>6588</v>
      </c>
      <c r="M2624" s="9" t="n">
        <f aca="false">VLOOKUP(A2624,população!$A$2:$E$5571,5,0)</f>
        <v>57176</v>
      </c>
    </row>
    <row r="2625" customFormat="false" ht="15" hidden="false" customHeight="false" outlineLevel="0" collapsed="false">
      <c r="A2625" s="7" t="n">
        <v>411080</v>
      </c>
      <c r="B2625" s="8" t="str">
        <f aca="false">VLOOKUP(A2625,Municipios!$A$2:$B$5571,2,0)</f>
        <v>Iretama</v>
      </c>
      <c r="C2625" s="7" t="n">
        <v>31</v>
      </c>
      <c r="D2625" s="7" t="n">
        <v>0</v>
      </c>
      <c r="E2625" s="7" t="n">
        <v>0</v>
      </c>
      <c r="F2625" s="7" t="n">
        <v>0</v>
      </c>
      <c r="G2625" s="7" t="n">
        <v>0</v>
      </c>
      <c r="H2625" s="7" t="n">
        <v>0</v>
      </c>
      <c r="I2625" s="7" t="n">
        <v>0</v>
      </c>
      <c r="J2625" s="9" t="n">
        <f aca="false">VLOOKUP(A2625,população!$A$2:$E$5571,2,0)</f>
        <v>2833</v>
      </c>
      <c r="K2625" s="9" t="n">
        <f aca="false">VLOOKUP(A2625,população!$A$2:$E$5571,3,0)</f>
        <v>6243</v>
      </c>
      <c r="L2625" s="9" t="n">
        <f aca="false">VLOOKUP(A2625,população!$A$2:$E$5571,4,0)</f>
        <v>1495</v>
      </c>
      <c r="M2625" s="9" t="n">
        <f aca="false">VLOOKUP(A2625,população!$A$2:$E$5571,5,0)</f>
        <v>10571</v>
      </c>
    </row>
    <row r="2626" customFormat="false" ht="15" hidden="false" customHeight="false" outlineLevel="0" collapsed="false">
      <c r="A2626" s="7" t="n">
        <v>411090</v>
      </c>
      <c r="B2626" s="8" t="str">
        <f aca="false">VLOOKUP(A2626,Municipios!$A$2:$B$5571,2,0)</f>
        <v>Itaguajé</v>
      </c>
      <c r="C2626" s="7" t="n">
        <v>17</v>
      </c>
      <c r="D2626" s="7" t="n">
        <v>0</v>
      </c>
      <c r="E2626" s="7" t="n">
        <v>1</v>
      </c>
      <c r="F2626" s="7" t="n">
        <v>0</v>
      </c>
      <c r="G2626" s="7" t="n">
        <v>1</v>
      </c>
      <c r="H2626" s="7" t="n">
        <v>0</v>
      </c>
      <c r="I2626" s="7" t="n">
        <v>0</v>
      </c>
      <c r="J2626" s="9" t="n">
        <f aca="false">VLOOKUP(A2626,população!$A$2:$E$5571,2,0)</f>
        <v>1150</v>
      </c>
      <c r="K2626" s="9" t="n">
        <f aca="false">VLOOKUP(A2626,população!$A$2:$E$5571,3,0)</f>
        <v>2785</v>
      </c>
      <c r="L2626" s="9" t="n">
        <f aca="false">VLOOKUP(A2626,população!$A$2:$E$5571,4,0)</f>
        <v>589</v>
      </c>
      <c r="M2626" s="9" t="n">
        <f aca="false">VLOOKUP(A2626,população!$A$2:$E$5571,5,0)</f>
        <v>4524</v>
      </c>
    </row>
    <row r="2627" customFormat="false" ht="15" hidden="false" customHeight="false" outlineLevel="0" collapsed="false">
      <c r="A2627" s="7" t="n">
        <v>411095</v>
      </c>
      <c r="B2627" s="8" t="str">
        <f aca="false">VLOOKUP(A2627,Municipios!$A$2:$B$5571,2,0)</f>
        <v>Itaipulândia</v>
      </c>
      <c r="C2627" s="7" t="n">
        <v>25</v>
      </c>
      <c r="D2627" s="7" t="n">
        <v>0</v>
      </c>
      <c r="E2627" s="7" t="n">
        <v>0</v>
      </c>
      <c r="F2627" s="7" t="n">
        <v>0</v>
      </c>
      <c r="G2627" s="7" t="n">
        <v>0</v>
      </c>
      <c r="H2627" s="7" t="n">
        <v>0</v>
      </c>
      <c r="I2627" s="7" t="n">
        <v>1</v>
      </c>
      <c r="J2627" s="9" t="n">
        <f aca="false">VLOOKUP(A2627,população!$A$2:$E$5571,2,0)</f>
        <v>2592</v>
      </c>
      <c r="K2627" s="9" t="n">
        <f aca="false">VLOOKUP(A2627,população!$A$2:$E$5571,3,0)</f>
        <v>5940</v>
      </c>
      <c r="L2627" s="9" t="n">
        <f aca="false">VLOOKUP(A2627,população!$A$2:$E$5571,4,0)</f>
        <v>1049</v>
      </c>
      <c r="M2627" s="9" t="n">
        <f aca="false">VLOOKUP(A2627,população!$A$2:$E$5571,5,0)</f>
        <v>9581</v>
      </c>
    </row>
    <row r="2628" customFormat="false" ht="15" hidden="false" customHeight="false" outlineLevel="0" collapsed="false">
      <c r="A2628" s="7" t="n">
        <v>411100</v>
      </c>
      <c r="B2628" s="8" t="str">
        <f aca="false">VLOOKUP(A2628,Municipios!$A$2:$B$5571,2,0)</f>
        <v>Itambaracá</v>
      </c>
      <c r="C2628" s="7" t="n">
        <v>21</v>
      </c>
      <c r="D2628" s="7" t="n">
        <v>0</v>
      </c>
      <c r="E2628" s="7" t="n">
        <v>2</v>
      </c>
      <c r="F2628" s="7" t="n">
        <v>0</v>
      </c>
      <c r="G2628" s="7" t="n">
        <v>2</v>
      </c>
      <c r="H2628" s="7" t="n">
        <v>0</v>
      </c>
      <c r="I2628" s="7" t="n">
        <v>0</v>
      </c>
      <c r="J2628" s="9" t="n">
        <f aca="false">VLOOKUP(A2628,população!$A$2:$E$5571,2,0)</f>
        <v>1484</v>
      </c>
      <c r="K2628" s="9" t="n">
        <f aca="false">VLOOKUP(A2628,população!$A$2:$E$5571,3,0)</f>
        <v>4131</v>
      </c>
      <c r="L2628" s="9" t="n">
        <f aca="false">VLOOKUP(A2628,população!$A$2:$E$5571,4,0)</f>
        <v>962</v>
      </c>
      <c r="M2628" s="9" t="n">
        <f aca="false">VLOOKUP(A2628,população!$A$2:$E$5571,5,0)</f>
        <v>6577</v>
      </c>
    </row>
    <row r="2629" customFormat="false" ht="15" hidden="false" customHeight="false" outlineLevel="0" collapsed="false">
      <c r="A2629" s="7" t="n">
        <v>411110</v>
      </c>
      <c r="B2629" s="8" t="str">
        <f aca="false">VLOOKUP(A2629,Municipios!$A$2:$B$5571,2,0)</f>
        <v>Itambé</v>
      </c>
      <c r="C2629" s="7" t="n">
        <v>16</v>
      </c>
      <c r="D2629" s="7" t="n">
        <v>0</v>
      </c>
      <c r="E2629" s="7" t="n">
        <v>1</v>
      </c>
      <c r="F2629" s="7" t="n">
        <v>0</v>
      </c>
      <c r="G2629" s="7" t="n">
        <v>2</v>
      </c>
      <c r="H2629" s="7" t="n">
        <v>0</v>
      </c>
      <c r="I2629" s="7" t="n">
        <v>2</v>
      </c>
      <c r="J2629" s="9" t="n">
        <f aca="false">VLOOKUP(A2629,população!$A$2:$E$5571,2,0)</f>
        <v>1295</v>
      </c>
      <c r="K2629" s="9" t="n">
        <f aca="false">VLOOKUP(A2629,população!$A$2:$E$5571,3,0)</f>
        <v>3839</v>
      </c>
      <c r="L2629" s="9" t="n">
        <f aca="false">VLOOKUP(A2629,população!$A$2:$E$5571,4,0)</f>
        <v>831</v>
      </c>
      <c r="M2629" s="9" t="n">
        <f aca="false">VLOOKUP(A2629,população!$A$2:$E$5571,5,0)</f>
        <v>5965</v>
      </c>
    </row>
    <row r="2630" customFormat="false" ht="15" hidden="false" customHeight="false" outlineLevel="0" collapsed="false">
      <c r="A2630" s="7" t="n">
        <v>411125</v>
      </c>
      <c r="B2630" s="8" t="str">
        <f aca="false">VLOOKUP(A2630,Municipios!$A$2:$B$5571,2,0)</f>
        <v>Itaperuçu</v>
      </c>
      <c r="C2630" s="7" t="n">
        <v>34</v>
      </c>
      <c r="D2630" s="7" t="n">
        <v>0</v>
      </c>
      <c r="E2630" s="7" t="n">
        <v>4</v>
      </c>
      <c r="F2630" s="7" t="n">
        <v>0</v>
      </c>
      <c r="G2630" s="7" t="n">
        <v>6</v>
      </c>
      <c r="H2630" s="7" t="n">
        <v>0</v>
      </c>
      <c r="I2630" s="7" t="n">
        <v>0</v>
      </c>
      <c r="J2630" s="9" t="n">
        <f aca="false">VLOOKUP(A2630,população!$A$2:$E$5571,2,0)</f>
        <v>8356</v>
      </c>
      <c r="K2630" s="9" t="n">
        <f aca="false">VLOOKUP(A2630,população!$A$2:$E$5571,3,0)</f>
        <v>15135</v>
      </c>
      <c r="L2630" s="9" t="n">
        <f aca="false">VLOOKUP(A2630,população!$A$2:$E$5571,4,0)</f>
        <v>1618</v>
      </c>
      <c r="M2630" s="9" t="n">
        <f aca="false">VLOOKUP(A2630,população!$A$2:$E$5571,5,0)</f>
        <v>25109</v>
      </c>
    </row>
    <row r="2631" customFormat="false" ht="15" hidden="false" customHeight="false" outlineLevel="0" collapsed="false">
      <c r="A2631" s="7" t="n">
        <v>411130</v>
      </c>
      <c r="B2631" s="8" t="str">
        <f aca="false">VLOOKUP(A2631,Municipios!$A$2:$B$5571,2,0)</f>
        <v>Itaúna do Sul</v>
      </c>
      <c r="C2631" s="7" t="n">
        <v>17</v>
      </c>
      <c r="D2631" s="7" t="n">
        <v>0</v>
      </c>
      <c r="E2631" s="7" t="n">
        <v>1</v>
      </c>
      <c r="F2631" s="7" t="n">
        <v>0</v>
      </c>
      <c r="G2631" s="7" t="n">
        <v>2</v>
      </c>
      <c r="H2631" s="7" t="n">
        <v>0</v>
      </c>
      <c r="I2631" s="7" t="n">
        <v>0</v>
      </c>
      <c r="J2631" s="9" t="n">
        <f aca="false">VLOOKUP(A2631,população!$A$2:$E$5571,2,0)</f>
        <v>901</v>
      </c>
      <c r="K2631" s="9" t="n">
        <f aca="false">VLOOKUP(A2631,população!$A$2:$E$5571,3,0)</f>
        <v>2017</v>
      </c>
      <c r="L2631" s="9" t="n">
        <f aca="false">VLOOKUP(A2631,população!$A$2:$E$5571,4,0)</f>
        <v>532</v>
      </c>
      <c r="M2631" s="9" t="n">
        <f aca="false">VLOOKUP(A2631,população!$A$2:$E$5571,5,0)</f>
        <v>3450</v>
      </c>
    </row>
    <row r="2632" customFormat="false" ht="15" hidden="false" customHeight="false" outlineLevel="0" collapsed="false">
      <c r="A2632" s="7" t="n">
        <v>411140</v>
      </c>
      <c r="B2632" s="8" t="str">
        <f aca="false">VLOOKUP(A2632,Municipios!$A$2:$B$5571,2,0)</f>
        <v>Ivaí</v>
      </c>
      <c r="C2632" s="7" t="n">
        <v>18</v>
      </c>
      <c r="D2632" s="7" t="n">
        <v>0</v>
      </c>
      <c r="E2632" s="7" t="n">
        <v>1</v>
      </c>
      <c r="F2632" s="7" t="n">
        <v>0</v>
      </c>
      <c r="G2632" s="7" t="n">
        <v>2</v>
      </c>
      <c r="H2632" s="7" t="n">
        <v>0</v>
      </c>
      <c r="I2632" s="7" t="n">
        <v>4</v>
      </c>
      <c r="J2632" s="9" t="n">
        <f aca="false">VLOOKUP(A2632,população!$A$2:$E$5571,2,0)</f>
        <v>3693</v>
      </c>
      <c r="K2632" s="9" t="n">
        <f aca="false">VLOOKUP(A2632,população!$A$2:$E$5571,3,0)</f>
        <v>7796</v>
      </c>
      <c r="L2632" s="9" t="n">
        <f aca="false">VLOOKUP(A2632,população!$A$2:$E$5571,4,0)</f>
        <v>1403</v>
      </c>
      <c r="M2632" s="9" t="n">
        <f aca="false">VLOOKUP(A2632,população!$A$2:$E$5571,5,0)</f>
        <v>12892</v>
      </c>
    </row>
    <row r="2633" customFormat="false" ht="15" hidden="false" customHeight="false" outlineLevel="0" collapsed="false">
      <c r="A2633" s="7" t="n">
        <v>411150</v>
      </c>
      <c r="B2633" s="8" t="str">
        <f aca="false">VLOOKUP(A2633,Municipios!$A$2:$B$5571,2,0)</f>
        <v>Ivaiporã</v>
      </c>
      <c r="C2633" s="7" t="n">
        <v>159</v>
      </c>
      <c r="D2633" s="7" t="n">
        <v>32</v>
      </c>
      <c r="E2633" s="7" t="n">
        <v>7</v>
      </c>
      <c r="F2633" s="7" t="n">
        <v>5</v>
      </c>
      <c r="G2633" s="7" t="n">
        <v>30</v>
      </c>
      <c r="H2633" s="7" t="n">
        <v>24</v>
      </c>
      <c r="I2633" s="7" t="n">
        <v>27</v>
      </c>
      <c r="J2633" s="9" t="n">
        <f aca="false">VLOOKUP(A2633,população!$A$2:$E$5571,2,0)</f>
        <v>7180</v>
      </c>
      <c r="K2633" s="9" t="n">
        <f aca="false">VLOOKUP(A2633,população!$A$2:$E$5571,3,0)</f>
        <v>19822</v>
      </c>
      <c r="L2633" s="9" t="n">
        <f aca="false">VLOOKUP(A2633,população!$A$2:$E$5571,4,0)</f>
        <v>4732</v>
      </c>
      <c r="M2633" s="9" t="n">
        <f aca="false">VLOOKUP(A2633,população!$A$2:$E$5571,5,0)</f>
        <v>31734</v>
      </c>
    </row>
    <row r="2634" customFormat="false" ht="15" hidden="false" customHeight="false" outlineLevel="0" collapsed="false">
      <c r="A2634" s="7" t="n">
        <v>411160</v>
      </c>
      <c r="B2634" s="8" t="str">
        <f aca="false">VLOOKUP(A2634,Municipios!$A$2:$B$5571,2,0)</f>
        <v>Ivatuba</v>
      </c>
      <c r="C2634" s="7" t="n">
        <v>0</v>
      </c>
      <c r="D2634" s="7" t="n">
        <v>0</v>
      </c>
      <c r="E2634" s="7" t="n">
        <v>1</v>
      </c>
      <c r="F2634" s="7" t="n">
        <v>0</v>
      </c>
      <c r="G2634" s="7" t="n">
        <v>1</v>
      </c>
      <c r="H2634" s="7" t="n">
        <v>0</v>
      </c>
      <c r="I2634" s="7" t="n">
        <v>0</v>
      </c>
      <c r="J2634" s="9" t="n">
        <f aca="false">VLOOKUP(A2634,população!$A$2:$E$5571,2,0)</f>
        <v>692</v>
      </c>
      <c r="K2634" s="9" t="n">
        <f aca="false">VLOOKUP(A2634,população!$A$2:$E$5571,3,0)</f>
        <v>1993</v>
      </c>
      <c r="L2634" s="9" t="n">
        <f aca="false">VLOOKUP(A2634,população!$A$2:$E$5571,4,0)</f>
        <v>388</v>
      </c>
      <c r="M2634" s="9" t="n">
        <f aca="false">VLOOKUP(A2634,população!$A$2:$E$5571,5,0)</f>
        <v>3073</v>
      </c>
    </row>
    <row r="2635" customFormat="false" ht="15" hidden="false" customHeight="false" outlineLevel="0" collapsed="false">
      <c r="A2635" s="7" t="n">
        <v>411170</v>
      </c>
      <c r="B2635" s="8" t="str">
        <f aca="false">VLOOKUP(A2635,Municipios!$A$2:$B$5571,2,0)</f>
        <v>Jaboti</v>
      </c>
      <c r="C2635" s="7" t="n">
        <v>18</v>
      </c>
      <c r="D2635" s="7" t="n">
        <v>0</v>
      </c>
      <c r="E2635" s="7" t="n">
        <v>1</v>
      </c>
      <c r="F2635" s="7" t="n">
        <v>0</v>
      </c>
      <c r="G2635" s="7" t="n">
        <v>2</v>
      </c>
      <c r="H2635" s="7" t="n">
        <v>0</v>
      </c>
      <c r="I2635" s="7" t="n">
        <v>1</v>
      </c>
      <c r="J2635" s="9" t="n">
        <f aca="false">VLOOKUP(A2635,população!$A$2:$E$5571,2,0)</f>
        <v>1258</v>
      </c>
      <c r="K2635" s="9" t="n">
        <f aca="false">VLOOKUP(A2635,população!$A$2:$E$5571,3,0)</f>
        <v>3058</v>
      </c>
      <c r="L2635" s="9" t="n">
        <f aca="false">VLOOKUP(A2635,população!$A$2:$E$5571,4,0)</f>
        <v>673</v>
      </c>
      <c r="M2635" s="9" t="n">
        <f aca="false">VLOOKUP(A2635,população!$A$2:$E$5571,5,0)</f>
        <v>4989</v>
      </c>
    </row>
    <row r="2636" customFormat="false" ht="15" hidden="false" customHeight="false" outlineLevel="0" collapsed="false">
      <c r="A2636" s="7" t="n">
        <v>411180</v>
      </c>
      <c r="B2636" s="8" t="str">
        <f aca="false">VLOOKUP(A2636,Municipios!$A$2:$B$5571,2,0)</f>
        <v>Jacarezinho</v>
      </c>
      <c r="C2636" s="7" t="n">
        <v>84</v>
      </c>
      <c r="D2636" s="7" t="n">
        <v>9</v>
      </c>
      <c r="E2636" s="7" t="n">
        <v>3</v>
      </c>
      <c r="F2636" s="7" t="n">
        <v>1</v>
      </c>
      <c r="G2636" s="7" t="n">
        <v>31</v>
      </c>
      <c r="H2636" s="7" t="n">
        <v>8</v>
      </c>
      <c r="I2636" s="7" t="n">
        <v>14</v>
      </c>
      <c r="J2636" s="9" t="n">
        <f aca="false">VLOOKUP(A2636,população!$A$2:$E$5571,2,0)</f>
        <v>9846</v>
      </c>
      <c r="K2636" s="9" t="n">
        <f aca="false">VLOOKUP(A2636,população!$A$2:$E$5571,3,0)</f>
        <v>24650</v>
      </c>
      <c r="L2636" s="9" t="n">
        <f aca="false">VLOOKUP(A2636,população!$A$2:$E$5571,4,0)</f>
        <v>4805</v>
      </c>
      <c r="M2636" s="9" t="n">
        <f aca="false">VLOOKUP(A2636,população!$A$2:$E$5571,5,0)</f>
        <v>39301</v>
      </c>
    </row>
    <row r="2637" customFormat="false" ht="15" hidden="false" customHeight="false" outlineLevel="0" collapsed="false">
      <c r="A2637" s="7" t="n">
        <v>411190</v>
      </c>
      <c r="B2637" s="8" t="str">
        <f aca="false">VLOOKUP(A2637,Municipios!$A$2:$B$5571,2,0)</f>
        <v>Jaguapitã</v>
      </c>
      <c r="C2637" s="7" t="n">
        <v>28</v>
      </c>
      <c r="D2637" s="7" t="n">
        <v>0</v>
      </c>
      <c r="E2637" s="7" t="n">
        <v>2</v>
      </c>
      <c r="F2637" s="7" t="n">
        <v>0</v>
      </c>
      <c r="G2637" s="7" t="n">
        <v>3</v>
      </c>
      <c r="H2637" s="7" t="n">
        <v>0</v>
      </c>
      <c r="I2637" s="7" t="n">
        <v>0</v>
      </c>
      <c r="J2637" s="9" t="n">
        <f aca="false">VLOOKUP(A2637,população!$A$2:$E$5571,2,0)</f>
        <v>2972</v>
      </c>
      <c r="K2637" s="9" t="n">
        <f aca="false">VLOOKUP(A2637,população!$A$2:$E$5571,3,0)</f>
        <v>7932</v>
      </c>
      <c r="L2637" s="9" t="n">
        <f aca="false">VLOOKUP(A2637,população!$A$2:$E$5571,4,0)</f>
        <v>1606</v>
      </c>
      <c r="M2637" s="9" t="n">
        <f aca="false">VLOOKUP(A2637,população!$A$2:$E$5571,5,0)</f>
        <v>12510</v>
      </c>
    </row>
    <row r="2638" customFormat="false" ht="15" hidden="false" customHeight="false" outlineLevel="0" collapsed="false">
      <c r="A2638" s="7" t="n">
        <v>411200</v>
      </c>
      <c r="B2638" s="8" t="str">
        <f aca="false">VLOOKUP(A2638,Municipios!$A$2:$B$5571,2,0)</f>
        <v>Jaguariaíva</v>
      </c>
      <c r="C2638" s="7" t="n">
        <v>79</v>
      </c>
      <c r="D2638" s="7" t="n">
        <v>0</v>
      </c>
      <c r="E2638" s="7" t="n">
        <v>3</v>
      </c>
      <c r="F2638" s="7" t="n">
        <v>0</v>
      </c>
      <c r="G2638" s="7" t="n">
        <v>15</v>
      </c>
      <c r="H2638" s="7" t="n">
        <v>0</v>
      </c>
      <c r="I2638" s="7" t="n">
        <v>2</v>
      </c>
      <c r="J2638" s="9" t="n">
        <f aca="false">VLOOKUP(A2638,população!$A$2:$E$5571,2,0)</f>
        <v>9556</v>
      </c>
      <c r="K2638" s="9" t="n">
        <f aca="false">VLOOKUP(A2638,população!$A$2:$E$5571,3,0)</f>
        <v>20651</v>
      </c>
      <c r="L2638" s="9" t="n">
        <f aca="false">VLOOKUP(A2638,população!$A$2:$E$5571,4,0)</f>
        <v>2933</v>
      </c>
      <c r="M2638" s="9" t="n">
        <f aca="false">VLOOKUP(A2638,população!$A$2:$E$5571,5,0)</f>
        <v>33140</v>
      </c>
    </row>
    <row r="2639" customFormat="false" ht="15" hidden="false" customHeight="false" outlineLevel="0" collapsed="false">
      <c r="A2639" s="7" t="n">
        <v>411210</v>
      </c>
      <c r="B2639" s="8" t="str">
        <f aca="false">VLOOKUP(A2639,Municipios!$A$2:$B$5571,2,0)</f>
        <v>Jandaia do Sul</v>
      </c>
      <c r="C2639" s="7" t="n">
        <v>344</v>
      </c>
      <c r="D2639" s="7" t="n">
        <v>0</v>
      </c>
      <c r="E2639" s="7" t="n">
        <v>1</v>
      </c>
      <c r="F2639" s="7" t="n">
        <v>0</v>
      </c>
      <c r="G2639" s="7" t="n">
        <v>313</v>
      </c>
      <c r="H2639" s="7" t="n">
        <v>0</v>
      </c>
      <c r="I2639" s="7" t="n">
        <v>1</v>
      </c>
      <c r="J2639" s="9" t="n">
        <f aca="false">VLOOKUP(A2639,população!$A$2:$E$5571,2,0)</f>
        <v>4596</v>
      </c>
      <c r="K2639" s="9" t="n">
        <f aca="false">VLOOKUP(A2639,população!$A$2:$E$5571,3,0)</f>
        <v>12858</v>
      </c>
      <c r="L2639" s="9" t="n">
        <f aca="false">VLOOKUP(A2639,população!$A$2:$E$5571,4,0)</f>
        <v>3110</v>
      </c>
      <c r="M2639" s="9" t="n">
        <f aca="false">VLOOKUP(A2639,população!$A$2:$E$5571,5,0)</f>
        <v>20564</v>
      </c>
    </row>
    <row r="2640" customFormat="false" ht="15" hidden="false" customHeight="false" outlineLevel="0" collapsed="false">
      <c r="A2640" s="7" t="n">
        <v>411230</v>
      </c>
      <c r="B2640" s="8" t="str">
        <f aca="false">VLOOKUP(A2640,Municipios!$A$2:$B$5571,2,0)</f>
        <v>Japira</v>
      </c>
      <c r="C2640" s="7" t="n">
        <v>3</v>
      </c>
      <c r="D2640" s="7" t="n">
        <v>0</v>
      </c>
      <c r="E2640" s="7" t="n">
        <v>0</v>
      </c>
      <c r="F2640" s="7" t="n">
        <v>0</v>
      </c>
      <c r="G2640" s="7" t="n">
        <v>0</v>
      </c>
      <c r="H2640" s="7" t="n">
        <v>0</v>
      </c>
      <c r="I2640" s="7" t="n">
        <v>0</v>
      </c>
      <c r="J2640" s="9" t="n">
        <f aca="false">VLOOKUP(A2640,população!$A$2:$E$5571,2,0)</f>
        <v>1263</v>
      </c>
      <c r="K2640" s="9" t="n">
        <f aca="false">VLOOKUP(A2640,população!$A$2:$E$5571,3,0)</f>
        <v>2935</v>
      </c>
      <c r="L2640" s="9" t="n">
        <f aca="false">VLOOKUP(A2640,população!$A$2:$E$5571,4,0)</f>
        <v>694</v>
      </c>
      <c r="M2640" s="9" t="n">
        <f aca="false">VLOOKUP(A2640,população!$A$2:$E$5571,5,0)</f>
        <v>4892</v>
      </c>
    </row>
    <row r="2641" customFormat="false" ht="15" hidden="false" customHeight="false" outlineLevel="0" collapsed="false">
      <c r="A2641" s="7" t="n">
        <v>411240</v>
      </c>
      <c r="B2641" s="8" t="str">
        <f aca="false">VLOOKUP(A2641,Municipios!$A$2:$B$5571,2,0)</f>
        <v>Japurá</v>
      </c>
      <c r="C2641" s="7" t="n">
        <v>18</v>
      </c>
      <c r="D2641" s="7" t="n">
        <v>0</v>
      </c>
      <c r="E2641" s="7" t="n">
        <v>2</v>
      </c>
      <c r="F2641" s="7" t="n">
        <v>0</v>
      </c>
      <c r="G2641" s="7" t="n">
        <v>3</v>
      </c>
      <c r="H2641" s="7" t="n">
        <v>0</v>
      </c>
      <c r="I2641" s="7" t="n">
        <v>1</v>
      </c>
      <c r="J2641" s="9" t="n">
        <f aca="false">VLOOKUP(A2641,população!$A$2:$E$5571,2,0)</f>
        <v>1805</v>
      </c>
      <c r="K2641" s="9" t="n">
        <f aca="false">VLOOKUP(A2641,população!$A$2:$E$5571,3,0)</f>
        <v>5535</v>
      </c>
      <c r="L2641" s="9" t="n">
        <f aca="false">VLOOKUP(A2641,população!$A$2:$E$5571,4,0)</f>
        <v>1323</v>
      </c>
      <c r="M2641" s="9" t="n">
        <f aca="false">VLOOKUP(A2641,população!$A$2:$E$5571,5,0)</f>
        <v>8663</v>
      </c>
    </row>
    <row r="2642" customFormat="false" ht="15" hidden="false" customHeight="false" outlineLevel="0" collapsed="false">
      <c r="A2642" s="7" t="n">
        <v>411250</v>
      </c>
      <c r="B2642" s="8" t="str">
        <f aca="false">VLOOKUP(A2642,Municipios!$A$2:$B$5571,2,0)</f>
        <v>Jardim Alegre</v>
      </c>
      <c r="C2642" s="7" t="n">
        <v>23</v>
      </c>
      <c r="D2642" s="7" t="n">
        <v>0</v>
      </c>
      <c r="E2642" s="7" t="n">
        <v>2</v>
      </c>
      <c r="F2642" s="7" t="n">
        <v>0</v>
      </c>
      <c r="G2642" s="7" t="n">
        <v>5</v>
      </c>
      <c r="H2642" s="7" t="n">
        <v>0</v>
      </c>
      <c r="I2642" s="7" t="n">
        <v>0</v>
      </c>
      <c r="J2642" s="9" t="n">
        <f aca="false">VLOOKUP(A2642,população!$A$2:$E$5571,2,0)</f>
        <v>2824</v>
      </c>
      <c r="K2642" s="9" t="n">
        <f aca="false">VLOOKUP(A2642,população!$A$2:$E$5571,3,0)</f>
        <v>7358</v>
      </c>
      <c r="L2642" s="9" t="n">
        <f aca="false">VLOOKUP(A2642,população!$A$2:$E$5571,4,0)</f>
        <v>1881</v>
      </c>
      <c r="M2642" s="9" t="n">
        <f aca="false">VLOOKUP(A2642,população!$A$2:$E$5571,5,0)</f>
        <v>12063</v>
      </c>
    </row>
    <row r="2643" customFormat="false" ht="15" hidden="false" customHeight="false" outlineLevel="0" collapsed="false">
      <c r="A2643" s="7" t="n">
        <v>411270</v>
      </c>
      <c r="B2643" s="8" t="str">
        <f aca="false">VLOOKUP(A2643,Municipios!$A$2:$B$5571,2,0)</f>
        <v>Jataizinho</v>
      </c>
      <c r="C2643" s="7" t="n">
        <v>18</v>
      </c>
      <c r="D2643" s="7" t="n">
        <v>0</v>
      </c>
      <c r="E2643" s="7" t="n">
        <v>4</v>
      </c>
      <c r="F2643" s="7" t="n">
        <v>0</v>
      </c>
      <c r="G2643" s="7" t="n">
        <v>4</v>
      </c>
      <c r="H2643" s="7" t="n">
        <v>0</v>
      </c>
      <c r="I2643" s="7" t="n">
        <v>0</v>
      </c>
      <c r="J2643" s="9" t="n">
        <f aca="false">VLOOKUP(A2643,população!$A$2:$E$5571,2,0)</f>
        <v>3240</v>
      </c>
      <c r="K2643" s="9" t="n">
        <f aca="false">VLOOKUP(A2643,população!$A$2:$E$5571,3,0)</f>
        <v>7328</v>
      </c>
      <c r="L2643" s="9" t="n">
        <f aca="false">VLOOKUP(A2643,população!$A$2:$E$5571,4,0)</f>
        <v>1411</v>
      </c>
      <c r="M2643" s="9" t="n">
        <f aca="false">VLOOKUP(A2643,população!$A$2:$E$5571,5,0)</f>
        <v>11979</v>
      </c>
    </row>
    <row r="2644" customFormat="false" ht="15" hidden="false" customHeight="false" outlineLevel="0" collapsed="false">
      <c r="A2644" s="7" t="n">
        <v>411275</v>
      </c>
      <c r="B2644" s="8" t="str">
        <f aca="false">VLOOKUP(A2644,Municipios!$A$2:$B$5571,2,0)</f>
        <v>Jesuítas</v>
      </c>
      <c r="C2644" s="7" t="n">
        <v>18</v>
      </c>
      <c r="D2644" s="7" t="n">
        <v>0</v>
      </c>
      <c r="E2644" s="7" t="n">
        <v>1</v>
      </c>
      <c r="F2644" s="7" t="n">
        <v>0</v>
      </c>
      <c r="G2644" s="7" t="n">
        <v>3</v>
      </c>
      <c r="H2644" s="7" t="n">
        <v>0</v>
      </c>
      <c r="I2644" s="7" t="n">
        <v>1</v>
      </c>
      <c r="J2644" s="9" t="n">
        <f aca="false">VLOOKUP(A2644,população!$A$2:$E$5571,2,0)</f>
        <v>1856</v>
      </c>
      <c r="K2644" s="9" t="n">
        <f aca="false">VLOOKUP(A2644,população!$A$2:$E$5571,3,0)</f>
        <v>5406</v>
      </c>
      <c r="L2644" s="9" t="n">
        <f aca="false">VLOOKUP(A2644,população!$A$2:$E$5571,4,0)</f>
        <v>1598</v>
      </c>
      <c r="M2644" s="9" t="n">
        <f aca="false">VLOOKUP(A2644,população!$A$2:$E$5571,5,0)</f>
        <v>8860</v>
      </c>
    </row>
    <row r="2645" customFormat="false" ht="15" hidden="false" customHeight="false" outlineLevel="0" collapsed="false">
      <c r="A2645" s="7" t="n">
        <v>411280</v>
      </c>
      <c r="B2645" s="8" t="str">
        <f aca="false">VLOOKUP(A2645,Municipios!$A$2:$B$5571,2,0)</f>
        <v>Joaquim Távora</v>
      </c>
      <c r="C2645" s="7" t="n">
        <v>26</v>
      </c>
      <c r="D2645" s="7" t="n">
        <v>0</v>
      </c>
      <c r="E2645" s="7" t="n">
        <v>2</v>
      </c>
      <c r="F2645" s="7" t="n">
        <v>0</v>
      </c>
      <c r="G2645" s="7" t="n">
        <v>6</v>
      </c>
      <c r="H2645" s="7" t="n">
        <v>0</v>
      </c>
      <c r="I2645" s="7" t="n">
        <v>1</v>
      </c>
      <c r="J2645" s="9" t="n">
        <f aca="false">VLOOKUP(A2645,população!$A$2:$E$5571,2,0)</f>
        <v>2675</v>
      </c>
      <c r="K2645" s="9" t="n">
        <f aca="false">VLOOKUP(A2645,população!$A$2:$E$5571,3,0)</f>
        <v>6814</v>
      </c>
      <c r="L2645" s="9" t="n">
        <f aca="false">VLOOKUP(A2645,população!$A$2:$E$5571,4,0)</f>
        <v>1541</v>
      </c>
      <c r="M2645" s="9" t="n">
        <f aca="false">VLOOKUP(A2645,população!$A$2:$E$5571,5,0)</f>
        <v>11030</v>
      </c>
    </row>
    <row r="2646" customFormat="false" ht="15" hidden="false" customHeight="false" outlineLevel="0" collapsed="false">
      <c r="A2646" s="7" t="n">
        <v>411290</v>
      </c>
      <c r="B2646" s="8" t="str">
        <f aca="false">VLOOKUP(A2646,Municipios!$A$2:$B$5571,2,0)</f>
        <v>Jundiaí do Sul</v>
      </c>
      <c r="C2646" s="7" t="n">
        <v>14</v>
      </c>
      <c r="D2646" s="7" t="n">
        <v>0</v>
      </c>
      <c r="E2646" s="7" t="n">
        <v>0</v>
      </c>
      <c r="F2646" s="7" t="n">
        <v>0</v>
      </c>
      <c r="G2646" s="7" t="n">
        <v>0</v>
      </c>
      <c r="H2646" s="7" t="n">
        <v>0</v>
      </c>
      <c r="I2646" s="7" t="n">
        <v>0</v>
      </c>
      <c r="J2646" s="9" t="n">
        <f aca="false">VLOOKUP(A2646,população!$A$2:$E$5571,2,0)</f>
        <v>832</v>
      </c>
      <c r="K2646" s="9" t="n">
        <f aca="false">VLOOKUP(A2646,população!$A$2:$E$5571,3,0)</f>
        <v>2031</v>
      </c>
      <c r="L2646" s="9" t="n">
        <f aca="false">VLOOKUP(A2646,população!$A$2:$E$5571,4,0)</f>
        <v>503</v>
      </c>
      <c r="M2646" s="9" t="n">
        <f aca="false">VLOOKUP(A2646,população!$A$2:$E$5571,5,0)</f>
        <v>3366</v>
      </c>
    </row>
    <row r="2647" customFormat="false" ht="15" hidden="false" customHeight="false" outlineLevel="0" collapsed="false">
      <c r="A2647" s="7" t="n">
        <v>411295</v>
      </c>
      <c r="B2647" s="8" t="str">
        <f aca="false">VLOOKUP(A2647,Municipios!$A$2:$B$5571,2,0)</f>
        <v>Juranda</v>
      </c>
      <c r="C2647" s="7" t="n">
        <v>0</v>
      </c>
      <c r="D2647" s="7" t="n">
        <v>0</v>
      </c>
      <c r="E2647" s="7" t="n">
        <v>1</v>
      </c>
      <c r="F2647" s="7" t="n">
        <v>0</v>
      </c>
      <c r="G2647" s="7" t="n">
        <v>1</v>
      </c>
      <c r="H2647" s="7" t="n">
        <v>0</v>
      </c>
      <c r="I2647" s="7" t="n">
        <v>0</v>
      </c>
      <c r="J2647" s="9" t="n">
        <f aca="false">VLOOKUP(A2647,população!$A$2:$E$5571,2,0)</f>
        <v>1848</v>
      </c>
      <c r="K2647" s="9" t="n">
        <f aca="false">VLOOKUP(A2647,população!$A$2:$E$5571,3,0)</f>
        <v>4853</v>
      </c>
      <c r="L2647" s="9" t="n">
        <f aca="false">VLOOKUP(A2647,população!$A$2:$E$5571,4,0)</f>
        <v>920</v>
      </c>
      <c r="M2647" s="9" t="n">
        <f aca="false">VLOOKUP(A2647,população!$A$2:$E$5571,5,0)</f>
        <v>7621</v>
      </c>
    </row>
    <row r="2648" customFormat="false" ht="15" hidden="false" customHeight="false" outlineLevel="0" collapsed="false">
      <c r="A2648" s="7" t="n">
        <v>411300</v>
      </c>
      <c r="B2648" s="8" t="str">
        <f aca="false">VLOOKUP(A2648,Municipios!$A$2:$B$5571,2,0)</f>
        <v>Jussara</v>
      </c>
      <c r="C2648" s="7" t="n">
        <v>19</v>
      </c>
      <c r="D2648" s="7" t="n">
        <v>0</v>
      </c>
      <c r="E2648" s="7" t="n">
        <v>0</v>
      </c>
      <c r="F2648" s="7" t="n">
        <v>0</v>
      </c>
      <c r="G2648" s="7" t="n">
        <v>0</v>
      </c>
      <c r="H2648" s="7" t="n">
        <v>0</v>
      </c>
      <c r="I2648" s="7" t="n">
        <v>0</v>
      </c>
      <c r="J2648" s="9" t="n">
        <f aca="false">VLOOKUP(A2648,população!$A$2:$E$5571,2,0)</f>
        <v>1584</v>
      </c>
      <c r="K2648" s="9" t="n">
        <f aca="false">VLOOKUP(A2648,população!$A$2:$E$5571,3,0)</f>
        <v>4185</v>
      </c>
      <c r="L2648" s="9" t="n">
        <f aca="false">VLOOKUP(A2648,população!$A$2:$E$5571,4,0)</f>
        <v>877</v>
      </c>
      <c r="M2648" s="9" t="n">
        <f aca="false">VLOOKUP(A2648,população!$A$2:$E$5571,5,0)</f>
        <v>6646</v>
      </c>
    </row>
    <row r="2649" customFormat="false" ht="15" hidden="false" customHeight="false" outlineLevel="0" collapsed="false">
      <c r="A2649" s="7" t="n">
        <v>411310</v>
      </c>
      <c r="B2649" s="8" t="str">
        <f aca="false">VLOOKUP(A2649,Municipios!$A$2:$B$5571,2,0)</f>
        <v>Kaloré</v>
      </c>
      <c r="C2649" s="7" t="n">
        <v>23</v>
      </c>
      <c r="D2649" s="7" t="n">
        <v>0</v>
      </c>
      <c r="E2649" s="7" t="n">
        <v>1</v>
      </c>
      <c r="F2649" s="7" t="n">
        <v>0</v>
      </c>
      <c r="G2649" s="7" t="n">
        <v>1</v>
      </c>
      <c r="H2649" s="7" t="n">
        <v>0</v>
      </c>
      <c r="I2649" s="7" t="n">
        <v>1</v>
      </c>
      <c r="J2649" s="9" t="n">
        <f aca="false">VLOOKUP(A2649,população!$A$2:$E$5571,2,0)</f>
        <v>901</v>
      </c>
      <c r="K2649" s="9" t="n">
        <f aca="false">VLOOKUP(A2649,população!$A$2:$E$5571,3,0)</f>
        <v>2717</v>
      </c>
      <c r="L2649" s="9" t="n">
        <f aca="false">VLOOKUP(A2649,população!$A$2:$E$5571,4,0)</f>
        <v>846</v>
      </c>
      <c r="M2649" s="9" t="n">
        <f aca="false">VLOOKUP(A2649,população!$A$2:$E$5571,5,0)</f>
        <v>4464</v>
      </c>
    </row>
    <row r="2650" customFormat="false" ht="15" hidden="false" customHeight="false" outlineLevel="0" collapsed="false">
      <c r="A2650" s="7" t="n">
        <v>411320</v>
      </c>
      <c r="B2650" s="8" t="str">
        <f aca="false">VLOOKUP(A2650,Municipios!$A$2:$B$5571,2,0)</f>
        <v>Lapa</v>
      </c>
      <c r="C2650" s="7" t="n">
        <v>107</v>
      </c>
      <c r="D2650" s="7" t="n">
        <v>0</v>
      </c>
      <c r="E2650" s="7" t="n">
        <v>3</v>
      </c>
      <c r="F2650" s="7" t="n">
        <v>0</v>
      </c>
      <c r="G2650" s="7" t="n">
        <v>39</v>
      </c>
      <c r="H2650" s="7" t="n">
        <v>0</v>
      </c>
      <c r="I2650" s="7" t="n">
        <v>3</v>
      </c>
      <c r="J2650" s="9" t="n">
        <f aca="false">VLOOKUP(A2650,população!$A$2:$E$5571,2,0)</f>
        <v>11482</v>
      </c>
      <c r="K2650" s="9" t="n">
        <f aca="false">VLOOKUP(A2650,população!$A$2:$E$5571,3,0)</f>
        <v>28581</v>
      </c>
      <c r="L2650" s="9" t="n">
        <f aca="false">VLOOKUP(A2650,população!$A$2:$E$5571,4,0)</f>
        <v>5004</v>
      </c>
      <c r="M2650" s="9" t="n">
        <f aca="false">VLOOKUP(A2650,população!$A$2:$E$5571,5,0)</f>
        <v>45067</v>
      </c>
    </row>
    <row r="2651" customFormat="false" ht="15" hidden="false" customHeight="false" outlineLevel="0" collapsed="false">
      <c r="A2651" s="7" t="n">
        <v>411330</v>
      </c>
      <c r="B2651" s="8" t="str">
        <f aca="false">VLOOKUP(A2651,Municipios!$A$2:$B$5571,2,0)</f>
        <v>Laranjeiras do Sul</v>
      </c>
      <c r="C2651" s="7" t="n">
        <v>98</v>
      </c>
      <c r="D2651" s="7" t="n">
        <v>0</v>
      </c>
      <c r="E2651" s="7" t="n">
        <v>11</v>
      </c>
      <c r="F2651" s="7" t="n">
        <v>0</v>
      </c>
      <c r="G2651" s="7" t="n">
        <v>27</v>
      </c>
      <c r="H2651" s="7" t="n">
        <v>0</v>
      </c>
      <c r="I2651" s="7" t="n">
        <v>2</v>
      </c>
      <c r="J2651" s="9" t="n">
        <f aca="false">VLOOKUP(A2651,população!$A$2:$E$5571,2,0)</f>
        <v>8872</v>
      </c>
      <c r="K2651" s="9" t="n">
        <f aca="false">VLOOKUP(A2651,população!$A$2:$E$5571,3,0)</f>
        <v>18983</v>
      </c>
      <c r="L2651" s="9" t="n">
        <f aca="false">VLOOKUP(A2651,população!$A$2:$E$5571,4,0)</f>
        <v>3509</v>
      </c>
      <c r="M2651" s="9" t="n">
        <f aca="false">VLOOKUP(A2651,população!$A$2:$E$5571,5,0)</f>
        <v>31364</v>
      </c>
    </row>
    <row r="2652" customFormat="false" ht="15" hidden="false" customHeight="false" outlineLevel="0" collapsed="false">
      <c r="A2652" s="7" t="n">
        <v>411345</v>
      </c>
      <c r="B2652" s="8" t="str">
        <f aca="false">VLOOKUP(A2652,Municipios!$A$2:$B$5571,2,0)</f>
        <v>Lindoeste</v>
      </c>
      <c r="C2652" s="7" t="n">
        <v>20</v>
      </c>
      <c r="D2652" s="7" t="n">
        <v>0</v>
      </c>
      <c r="E2652" s="7" t="n">
        <v>1</v>
      </c>
      <c r="F2652" s="7" t="n">
        <v>0</v>
      </c>
      <c r="G2652" s="7" t="n">
        <v>1</v>
      </c>
      <c r="H2652" s="7" t="n">
        <v>0</v>
      </c>
      <c r="I2652" s="7" t="n">
        <v>0</v>
      </c>
      <c r="J2652" s="9" t="n">
        <f aca="false">VLOOKUP(A2652,população!$A$2:$E$5571,2,0)</f>
        <v>1395</v>
      </c>
      <c r="K2652" s="9" t="n">
        <f aca="false">VLOOKUP(A2652,população!$A$2:$E$5571,3,0)</f>
        <v>3131</v>
      </c>
      <c r="L2652" s="9" t="n">
        <f aca="false">VLOOKUP(A2652,população!$A$2:$E$5571,4,0)</f>
        <v>744</v>
      </c>
      <c r="M2652" s="9" t="n">
        <f aca="false">VLOOKUP(A2652,população!$A$2:$E$5571,5,0)</f>
        <v>5270</v>
      </c>
    </row>
    <row r="2653" customFormat="false" ht="15" hidden="false" customHeight="false" outlineLevel="0" collapsed="false">
      <c r="A2653" s="7" t="n">
        <v>411350</v>
      </c>
      <c r="B2653" s="8" t="str">
        <f aca="false">VLOOKUP(A2653,Municipios!$A$2:$B$5571,2,0)</f>
        <v>Loanda</v>
      </c>
      <c r="C2653" s="7" t="n">
        <v>103</v>
      </c>
      <c r="D2653" s="7" t="n">
        <v>0</v>
      </c>
      <c r="E2653" s="7" t="n">
        <v>2</v>
      </c>
      <c r="F2653" s="7" t="n">
        <v>0</v>
      </c>
      <c r="G2653" s="7" t="n">
        <v>56</v>
      </c>
      <c r="H2653" s="7" t="n">
        <v>0</v>
      </c>
      <c r="I2653" s="7" t="n">
        <v>2</v>
      </c>
      <c r="J2653" s="9" t="n">
        <f aca="false">VLOOKUP(A2653,população!$A$2:$E$5571,2,0)</f>
        <v>5368</v>
      </c>
      <c r="K2653" s="9" t="n">
        <f aca="false">VLOOKUP(A2653,população!$A$2:$E$5571,3,0)</f>
        <v>13646</v>
      </c>
      <c r="L2653" s="9" t="n">
        <f aca="false">VLOOKUP(A2653,população!$A$2:$E$5571,4,0)</f>
        <v>2701</v>
      </c>
      <c r="M2653" s="9" t="n">
        <f aca="false">VLOOKUP(A2653,população!$A$2:$E$5571,5,0)</f>
        <v>21715</v>
      </c>
    </row>
    <row r="2654" customFormat="false" ht="15" hidden="false" customHeight="false" outlineLevel="0" collapsed="false">
      <c r="A2654" s="7" t="n">
        <v>411370</v>
      </c>
      <c r="B2654" s="8" t="str">
        <f aca="false">VLOOKUP(A2654,Municipios!$A$2:$B$5571,2,0)</f>
        <v>Londrina</v>
      </c>
      <c r="C2654" s="7" t="n">
        <v>1108</v>
      </c>
      <c r="D2654" s="7" t="n">
        <v>120</v>
      </c>
      <c r="E2654" s="7" t="n">
        <v>42</v>
      </c>
      <c r="F2654" s="7" t="n">
        <v>3</v>
      </c>
      <c r="G2654" s="7" t="n">
        <v>804</v>
      </c>
      <c r="H2654" s="7" t="n">
        <v>101</v>
      </c>
      <c r="I2654" s="7" t="n">
        <v>308</v>
      </c>
      <c r="J2654" s="9" t="n">
        <f aca="false">VLOOKUP(A2654,população!$A$2:$E$5571,2,0)</f>
        <v>119657</v>
      </c>
      <c r="K2654" s="9" t="n">
        <f aca="false">VLOOKUP(A2654,população!$A$2:$E$5571,3,0)</f>
        <v>334618</v>
      </c>
      <c r="L2654" s="9" t="n">
        <f aca="false">VLOOKUP(A2654,população!$A$2:$E$5571,4,0)</f>
        <v>65622</v>
      </c>
      <c r="M2654" s="9" t="n">
        <f aca="false">VLOOKUP(A2654,população!$A$2:$E$5571,5,0)</f>
        <v>519897</v>
      </c>
    </row>
    <row r="2655" customFormat="false" ht="15" hidden="false" customHeight="false" outlineLevel="0" collapsed="false">
      <c r="A2655" s="7" t="n">
        <v>411375</v>
      </c>
      <c r="B2655" s="8" t="str">
        <f aca="false">VLOOKUP(A2655,Municipios!$A$2:$B$5571,2,0)</f>
        <v>Lunardelli</v>
      </c>
      <c r="C2655" s="7" t="n">
        <v>18</v>
      </c>
      <c r="D2655" s="7" t="n">
        <v>0</v>
      </c>
      <c r="E2655" s="7" t="n">
        <v>2</v>
      </c>
      <c r="F2655" s="7" t="n">
        <v>0</v>
      </c>
      <c r="G2655" s="7" t="n">
        <v>2</v>
      </c>
      <c r="H2655" s="7" t="n">
        <v>0</v>
      </c>
      <c r="I2655" s="7" t="n">
        <v>0</v>
      </c>
      <c r="J2655" s="9" t="n">
        <f aca="false">VLOOKUP(A2655,população!$A$2:$E$5571,2,0)</f>
        <v>1175</v>
      </c>
      <c r="K2655" s="9" t="n">
        <f aca="false">VLOOKUP(A2655,população!$A$2:$E$5571,3,0)</f>
        <v>3075</v>
      </c>
      <c r="L2655" s="9" t="n">
        <f aca="false">VLOOKUP(A2655,população!$A$2:$E$5571,4,0)</f>
        <v>806</v>
      </c>
      <c r="M2655" s="9" t="n">
        <f aca="false">VLOOKUP(A2655,população!$A$2:$E$5571,5,0)</f>
        <v>5056</v>
      </c>
    </row>
    <row r="2656" customFormat="false" ht="15" hidden="false" customHeight="false" outlineLevel="0" collapsed="false">
      <c r="A2656" s="7" t="n">
        <v>411380</v>
      </c>
      <c r="B2656" s="8" t="str">
        <f aca="false">VLOOKUP(A2656,Municipios!$A$2:$B$5571,2,0)</f>
        <v>Lupionópolis</v>
      </c>
      <c r="C2656" s="7" t="n">
        <v>16</v>
      </c>
      <c r="D2656" s="7" t="n">
        <v>0</v>
      </c>
      <c r="E2656" s="7" t="n">
        <v>1</v>
      </c>
      <c r="F2656" s="7" t="n">
        <v>0</v>
      </c>
      <c r="G2656" s="7" t="n">
        <v>1</v>
      </c>
      <c r="H2656" s="7" t="n">
        <v>0</v>
      </c>
      <c r="I2656" s="7" t="n">
        <v>1</v>
      </c>
      <c r="J2656" s="9" t="n">
        <f aca="false">VLOOKUP(A2656,população!$A$2:$E$5571,2,0)</f>
        <v>1040</v>
      </c>
      <c r="K2656" s="9" t="n">
        <f aca="false">VLOOKUP(A2656,população!$A$2:$E$5571,3,0)</f>
        <v>2837</v>
      </c>
      <c r="L2656" s="9" t="n">
        <f aca="false">VLOOKUP(A2656,população!$A$2:$E$5571,4,0)</f>
        <v>715</v>
      </c>
      <c r="M2656" s="9" t="n">
        <f aca="false">VLOOKUP(A2656,população!$A$2:$E$5571,5,0)</f>
        <v>4592</v>
      </c>
    </row>
    <row r="2657" customFormat="false" ht="15" hidden="false" customHeight="false" outlineLevel="0" collapsed="false">
      <c r="A2657" s="7" t="n">
        <v>411390</v>
      </c>
      <c r="B2657" s="8" t="str">
        <f aca="false">VLOOKUP(A2657,Municipios!$A$2:$B$5571,2,0)</f>
        <v>Mallet</v>
      </c>
      <c r="C2657" s="7" t="n">
        <v>28</v>
      </c>
      <c r="D2657" s="7" t="n">
        <v>0</v>
      </c>
      <c r="E2657" s="7" t="n">
        <v>2</v>
      </c>
      <c r="F2657" s="7" t="n">
        <v>0</v>
      </c>
      <c r="G2657" s="7" t="n">
        <v>6</v>
      </c>
      <c r="H2657" s="7" t="n">
        <v>0</v>
      </c>
      <c r="I2657" s="7" t="n">
        <v>1</v>
      </c>
      <c r="J2657" s="9" t="n">
        <f aca="false">VLOOKUP(A2657,população!$A$2:$E$5571,2,0)</f>
        <v>3088</v>
      </c>
      <c r="K2657" s="9" t="n">
        <f aca="false">VLOOKUP(A2657,população!$A$2:$E$5571,3,0)</f>
        <v>8233</v>
      </c>
      <c r="L2657" s="9" t="n">
        <f aca="false">VLOOKUP(A2657,população!$A$2:$E$5571,4,0)</f>
        <v>1655</v>
      </c>
      <c r="M2657" s="9" t="n">
        <f aca="false">VLOOKUP(A2657,população!$A$2:$E$5571,5,0)</f>
        <v>12976</v>
      </c>
    </row>
    <row r="2658" customFormat="false" ht="15" hidden="false" customHeight="false" outlineLevel="0" collapsed="false">
      <c r="A2658" s="7" t="n">
        <v>411410</v>
      </c>
      <c r="B2658" s="8" t="str">
        <f aca="false">VLOOKUP(A2658,Municipios!$A$2:$B$5571,2,0)</f>
        <v>Mandaguaçu</v>
      </c>
      <c r="C2658" s="7" t="n">
        <v>32</v>
      </c>
      <c r="D2658" s="7" t="n">
        <v>0</v>
      </c>
      <c r="E2658" s="7" t="n">
        <v>1</v>
      </c>
      <c r="F2658" s="7" t="n">
        <v>0</v>
      </c>
      <c r="G2658" s="7" t="n">
        <v>6</v>
      </c>
      <c r="H2658" s="7" t="n">
        <v>0</v>
      </c>
      <c r="I2658" s="7" t="n">
        <v>0</v>
      </c>
      <c r="J2658" s="9" t="n">
        <f aca="false">VLOOKUP(A2658,população!$A$2:$E$5571,2,0)</f>
        <v>5318</v>
      </c>
      <c r="K2658" s="9" t="n">
        <f aca="false">VLOOKUP(A2658,população!$A$2:$E$5571,3,0)</f>
        <v>12965</v>
      </c>
      <c r="L2658" s="9" t="n">
        <f aca="false">VLOOKUP(A2658,população!$A$2:$E$5571,4,0)</f>
        <v>2439</v>
      </c>
      <c r="M2658" s="9" t="n">
        <f aca="false">VLOOKUP(A2658,população!$A$2:$E$5571,5,0)</f>
        <v>20722</v>
      </c>
    </row>
    <row r="2659" customFormat="false" ht="15" hidden="false" customHeight="false" outlineLevel="0" collapsed="false">
      <c r="A2659" s="7" t="n">
        <v>411420</v>
      </c>
      <c r="B2659" s="8" t="str">
        <f aca="false">VLOOKUP(A2659,Municipios!$A$2:$B$5571,2,0)</f>
        <v>Mandaguari</v>
      </c>
      <c r="C2659" s="7" t="n">
        <v>47</v>
      </c>
      <c r="D2659" s="7" t="n">
        <v>0</v>
      </c>
      <c r="E2659" s="7" t="n">
        <v>3</v>
      </c>
      <c r="F2659" s="7" t="n">
        <v>0</v>
      </c>
      <c r="G2659" s="7" t="n">
        <v>12</v>
      </c>
      <c r="H2659" s="7" t="n">
        <v>0</v>
      </c>
      <c r="I2659" s="7" t="n">
        <v>3</v>
      </c>
      <c r="J2659" s="9" t="n">
        <f aca="false">VLOOKUP(A2659,população!$A$2:$E$5571,2,0)</f>
        <v>7895</v>
      </c>
      <c r="K2659" s="9" t="n">
        <f aca="false">VLOOKUP(A2659,população!$A$2:$E$5571,3,0)</f>
        <v>21034</v>
      </c>
      <c r="L2659" s="9" t="n">
        <f aca="false">VLOOKUP(A2659,população!$A$2:$E$5571,4,0)</f>
        <v>4579</v>
      </c>
      <c r="M2659" s="9" t="n">
        <f aca="false">VLOOKUP(A2659,população!$A$2:$E$5571,5,0)</f>
        <v>33508</v>
      </c>
    </row>
    <row r="2660" customFormat="false" ht="15" hidden="false" customHeight="false" outlineLevel="0" collapsed="false">
      <c r="A2660" s="7" t="n">
        <v>411430</v>
      </c>
      <c r="B2660" s="8" t="str">
        <f aca="false">VLOOKUP(A2660,Municipios!$A$2:$B$5571,2,0)</f>
        <v>Mandirituba</v>
      </c>
      <c r="C2660" s="7" t="n">
        <v>50</v>
      </c>
      <c r="D2660" s="7" t="n">
        <v>0</v>
      </c>
      <c r="E2660" s="7" t="n">
        <v>2</v>
      </c>
      <c r="F2660" s="7" t="n">
        <v>0</v>
      </c>
      <c r="G2660" s="7" t="n">
        <v>4</v>
      </c>
      <c r="H2660" s="7" t="n">
        <v>0</v>
      </c>
      <c r="I2660" s="7" t="n">
        <v>1</v>
      </c>
      <c r="J2660" s="9" t="n">
        <f aca="false">VLOOKUP(A2660,população!$A$2:$E$5571,2,0)</f>
        <v>6554</v>
      </c>
      <c r="K2660" s="9" t="n">
        <f aca="false">VLOOKUP(A2660,população!$A$2:$E$5571,3,0)</f>
        <v>13959</v>
      </c>
      <c r="L2660" s="9" t="n">
        <f aca="false">VLOOKUP(A2660,população!$A$2:$E$5571,4,0)</f>
        <v>2436</v>
      </c>
      <c r="M2660" s="9" t="n">
        <f aca="false">VLOOKUP(A2660,população!$A$2:$E$5571,5,0)</f>
        <v>22949</v>
      </c>
    </row>
    <row r="2661" customFormat="false" ht="15" hidden="false" customHeight="false" outlineLevel="0" collapsed="false">
      <c r="A2661" s="7" t="n">
        <v>411440</v>
      </c>
      <c r="B2661" s="8" t="str">
        <f aca="false">VLOOKUP(A2661,Municipios!$A$2:$B$5571,2,0)</f>
        <v>Mangueirinha</v>
      </c>
      <c r="C2661" s="7" t="n">
        <v>49</v>
      </c>
      <c r="D2661" s="7" t="n">
        <v>0</v>
      </c>
      <c r="E2661" s="7" t="n">
        <v>3</v>
      </c>
      <c r="F2661" s="7" t="n">
        <v>0</v>
      </c>
      <c r="G2661" s="7" t="n">
        <v>5</v>
      </c>
      <c r="H2661" s="7" t="n">
        <v>0</v>
      </c>
      <c r="I2661" s="7" t="n">
        <v>1</v>
      </c>
      <c r="J2661" s="9" t="n">
        <f aca="false">VLOOKUP(A2661,população!$A$2:$E$5571,2,0)</f>
        <v>4952</v>
      </c>
      <c r="K2661" s="9" t="n">
        <f aca="false">VLOOKUP(A2661,população!$A$2:$E$5571,3,0)</f>
        <v>10258</v>
      </c>
      <c r="L2661" s="9" t="n">
        <f aca="false">VLOOKUP(A2661,população!$A$2:$E$5571,4,0)</f>
        <v>1660</v>
      </c>
      <c r="M2661" s="9" t="n">
        <f aca="false">VLOOKUP(A2661,população!$A$2:$E$5571,5,0)</f>
        <v>16870</v>
      </c>
    </row>
    <row r="2662" customFormat="false" ht="15" hidden="false" customHeight="false" outlineLevel="0" collapsed="false">
      <c r="A2662" s="7" t="n">
        <v>411450</v>
      </c>
      <c r="B2662" s="8" t="str">
        <f aca="false">VLOOKUP(A2662,Municipios!$A$2:$B$5571,2,0)</f>
        <v>Manoel Ribas</v>
      </c>
      <c r="C2662" s="7" t="n">
        <v>24</v>
      </c>
      <c r="D2662" s="7" t="n">
        <v>0</v>
      </c>
      <c r="E2662" s="7" t="n">
        <v>1</v>
      </c>
      <c r="F2662" s="7" t="n">
        <v>0</v>
      </c>
      <c r="G2662" s="7" t="n">
        <v>2</v>
      </c>
      <c r="H2662" s="7" t="n">
        <v>0</v>
      </c>
      <c r="I2662" s="7" t="n">
        <v>0</v>
      </c>
      <c r="J2662" s="9" t="n">
        <f aca="false">VLOOKUP(A2662,população!$A$2:$E$5571,2,0)</f>
        <v>3591</v>
      </c>
      <c r="K2662" s="9" t="n">
        <f aca="false">VLOOKUP(A2662,população!$A$2:$E$5571,3,0)</f>
        <v>7948</v>
      </c>
      <c r="L2662" s="9" t="n">
        <f aca="false">VLOOKUP(A2662,população!$A$2:$E$5571,4,0)</f>
        <v>1586</v>
      </c>
      <c r="M2662" s="9" t="n">
        <f aca="false">VLOOKUP(A2662,população!$A$2:$E$5571,5,0)</f>
        <v>13125</v>
      </c>
    </row>
    <row r="2663" customFormat="false" ht="15" hidden="false" customHeight="false" outlineLevel="0" collapsed="false">
      <c r="A2663" s="7" t="n">
        <v>411460</v>
      </c>
      <c r="B2663" s="8" t="str">
        <f aca="false">VLOOKUP(A2663,Municipios!$A$2:$B$5571,2,0)</f>
        <v>Marechal Cândido Rondon</v>
      </c>
      <c r="C2663" s="7" t="n">
        <v>22</v>
      </c>
      <c r="D2663" s="7" t="n">
        <v>0</v>
      </c>
      <c r="E2663" s="7" t="n">
        <v>3</v>
      </c>
      <c r="F2663" s="7" t="n">
        <v>0</v>
      </c>
      <c r="G2663" s="7" t="n">
        <v>11</v>
      </c>
      <c r="H2663" s="7" t="n">
        <v>0</v>
      </c>
      <c r="I2663" s="7" t="n">
        <v>7</v>
      </c>
      <c r="J2663" s="9" t="n">
        <f aca="false">VLOOKUP(A2663,população!$A$2:$E$5571,2,0)</f>
        <v>11484</v>
      </c>
      <c r="K2663" s="9" t="n">
        <f aca="false">VLOOKUP(A2663,população!$A$2:$E$5571,3,0)</f>
        <v>31087</v>
      </c>
      <c r="L2663" s="9" t="n">
        <f aca="false">VLOOKUP(A2663,população!$A$2:$E$5571,4,0)</f>
        <v>6101</v>
      </c>
      <c r="M2663" s="9" t="n">
        <f aca="false">VLOOKUP(A2663,população!$A$2:$E$5571,5,0)</f>
        <v>48672</v>
      </c>
    </row>
    <row r="2664" customFormat="false" ht="15" hidden="false" customHeight="false" outlineLevel="0" collapsed="false">
      <c r="A2664" s="7" t="n">
        <v>411500</v>
      </c>
      <c r="B2664" s="8" t="str">
        <f aca="false">VLOOKUP(A2664,Municipios!$A$2:$B$5571,2,0)</f>
        <v>Marilena</v>
      </c>
      <c r="C2664" s="7" t="n">
        <v>22</v>
      </c>
      <c r="D2664" s="7" t="n">
        <v>0</v>
      </c>
      <c r="E2664" s="7" t="n">
        <v>1</v>
      </c>
      <c r="F2664" s="7" t="n">
        <v>0</v>
      </c>
      <c r="G2664" s="7" t="n">
        <v>3</v>
      </c>
      <c r="H2664" s="7" t="n">
        <v>0</v>
      </c>
      <c r="I2664" s="7" t="n">
        <v>0</v>
      </c>
      <c r="J2664" s="9" t="n">
        <f aca="false">VLOOKUP(A2664,população!$A$2:$E$5571,2,0)</f>
        <v>1767</v>
      </c>
      <c r="K2664" s="9" t="n">
        <f aca="false">VLOOKUP(A2664,população!$A$2:$E$5571,3,0)</f>
        <v>4181</v>
      </c>
      <c r="L2664" s="9" t="n">
        <f aca="false">VLOOKUP(A2664,população!$A$2:$E$5571,4,0)</f>
        <v>983</v>
      </c>
      <c r="M2664" s="9" t="n">
        <f aca="false">VLOOKUP(A2664,população!$A$2:$E$5571,5,0)</f>
        <v>6931</v>
      </c>
    </row>
    <row r="2665" customFormat="false" ht="15" hidden="false" customHeight="false" outlineLevel="0" collapsed="false">
      <c r="A2665" s="7" t="n">
        <v>411520</v>
      </c>
      <c r="B2665" s="8" t="str">
        <f aca="false">VLOOKUP(A2665,Municipios!$A$2:$B$5571,2,0)</f>
        <v>Maringá</v>
      </c>
      <c r="C2665" s="7" t="n">
        <v>741</v>
      </c>
      <c r="D2665" s="7" t="n">
        <v>105</v>
      </c>
      <c r="E2665" s="7" t="n">
        <v>18</v>
      </c>
      <c r="F2665" s="7" t="n">
        <v>5</v>
      </c>
      <c r="G2665" s="7" t="n">
        <v>501</v>
      </c>
      <c r="H2665" s="7" t="n">
        <v>82</v>
      </c>
      <c r="I2665" s="7" t="n">
        <v>216</v>
      </c>
      <c r="J2665" s="9" t="n">
        <f aca="false">VLOOKUP(A2665,população!$A$2:$E$5571,2,0)</f>
        <v>79278</v>
      </c>
      <c r="K2665" s="9" t="n">
        <f aca="false">VLOOKUP(A2665,população!$A$2:$E$5571,3,0)</f>
        <v>248695</v>
      </c>
      <c r="L2665" s="9" t="n">
        <f aca="false">VLOOKUP(A2665,população!$A$2:$E$5571,4,0)</f>
        <v>44628</v>
      </c>
      <c r="M2665" s="9" t="n">
        <f aca="false">VLOOKUP(A2665,população!$A$2:$E$5571,5,0)</f>
        <v>372601</v>
      </c>
    </row>
    <row r="2666" customFormat="false" ht="15" hidden="false" customHeight="false" outlineLevel="0" collapsed="false">
      <c r="A2666" s="7" t="n">
        <v>411540</v>
      </c>
      <c r="B2666" s="8" t="str">
        <f aca="false">VLOOKUP(A2666,Municipios!$A$2:$B$5571,2,0)</f>
        <v>Marmeleiro</v>
      </c>
      <c r="C2666" s="7" t="n">
        <v>35</v>
      </c>
      <c r="D2666" s="7" t="n">
        <v>0</v>
      </c>
      <c r="E2666" s="7" t="n">
        <v>2</v>
      </c>
      <c r="F2666" s="7" t="n">
        <v>0</v>
      </c>
      <c r="G2666" s="7" t="n">
        <v>3</v>
      </c>
      <c r="H2666" s="7" t="n">
        <v>0</v>
      </c>
      <c r="I2666" s="7" t="n">
        <v>0</v>
      </c>
      <c r="J2666" s="9" t="n">
        <f aca="false">VLOOKUP(A2666,população!$A$2:$E$5571,2,0)</f>
        <v>3655</v>
      </c>
      <c r="K2666" s="9" t="n">
        <f aca="false">VLOOKUP(A2666,população!$A$2:$E$5571,3,0)</f>
        <v>8550</v>
      </c>
      <c r="L2666" s="9" t="n">
        <f aca="false">VLOOKUP(A2666,população!$A$2:$E$5571,4,0)</f>
        <v>1792</v>
      </c>
      <c r="M2666" s="9" t="n">
        <f aca="false">VLOOKUP(A2666,população!$A$2:$E$5571,5,0)</f>
        <v>13997</v>
      </c>
    </row>
    <row r="2667" customFormat="false" ht="15" hidden="false" customHeight="false" outlineLevel="0" collapsed="false">
      <c r="A2667" s="7" t="n">
        <v>411550</v>
      </c>
      <c r="B2667" s="8" t="str">
        <f aca="false">VLOOKUP(A2667,Municipios!$A$2:$B$5571,2,0)</f>
        <v>Marumbi</v>
      </c>
      <c r="C2667" s="7" t="n">
        <v>21</v>
      </c>
      <c r="D2667" s="7" t="n">
        <v>0</v>
      </c>
      <c r="E2667" s="7" t="n">
        <v>1</v>
      </c>
      <c r="F2667" s="7" t="n">
        <v>0</v>
      </c>
      <c r="G2667" s="7" t="n">
        <v>1</v>
      </c>
      <c r="H2667" s="7" t="n">
        <v>0</v>
      </c>
      <c r="I2667" s="7" t="n">
        <v>0</v>
      </c>
      <c r="J2667" s="9" t="n">
        <f aca="false">VLOOKUP(A2667,população!$A$2:$E$5571,2,0)</f>
        <v>1046</v>
      </c>
      <c r="K2667" s="9" t="n">
        <f aca="false">VLOOKUP(A2667,população!$A$2:$E$5571,3,0)</f>
        <v>2916</v>
      </c>
      <c r="L2667" s="9" t="n">
        <f aca="false">VLOOKUP(A2667,população!$A$2:$E$5571,4,0)</f>
        <v>665</v>
      </c>
      <c r="M2667" s="9" t="n">
        <f aca="false">VLOOKUP(A2667,população!$A$2:$E$5571,5,0)</f>
        <v>4627</v>
      </c>
    </row>
    <row r="2668" customFormat="false" ht="15" hidden="false" customHeight="false" outlineLevel="0" collapsed="false">
      <c r="A2668" s="7" t="n">
        <v>411560</v>
      </c>
      <c r="B2668" s="8" t="str">
        <f aca="false">VLOOKUP(A2668,Municipios!$A$2:$B$5571,2,0)</f>
        <v>Matelândia</v>
      </c>
      <c r="C2668" s="7" t="n">
        <v>33</v>
      </c>
      <c r="D2668" s="7" t="n">
        <v>0</v>
      </c>
      <c r="E2668" s="7" t="n">
        <v>3</v>
      </c>
      <c r="F2668" s="7" t="n">
        <v>0</v>
      </c>
      <c r="G2668" s="7" t="n">
        <v>9</v>
      </c>
      <c r="H2668" s="7" t="n">
        <v>0</v>
      </c>
      <c r="I2668" s="7" t="n">
        <v>1</v>
      </c>
      <c r="J2668" s="9" t="n">
        <f aca="false">VLOOKUP(A2668,população!$A$2:$E$5571,2,0)</f>
        <v>4343</v>
      </c>
      <c r="K2668" s="9" t="n">
        <f aca="false">VLOOKUP(A2668,população!$A$2:$E$5571,3,0)</f>
        <v>10289</v>
      </c>
      <c r="L2668" s="9" t="n">
        <f aca="false">VLOOKUP(A2668,população!$A$2:$E$5571,4,0)</f>
        <v>1844</v>
      </c>
      <c r="M2668" s="9" t="n">
        <f aca="false">VLOOKUP(A2668,população!$A$2:$E$5571,5,0)</f>
        <v>16476</v>
      </c>
    </row>
    <row r="2669" customFormat="false" ht="15" hidden="false" customHeight="false" outlineLevel="0" collapsed="false">
      <c r="A2669" s="7" t="n">
        <v>411570</v>
      </c>
      <c r="B2669" s="8" t="str">
        <f aca="false">VLOOKUP(A2669,Municipios!$A$2:$B$5571,2,0)</f>
        <v>Matinhos</v>
      </c>
      <c r="C2669" s="7" t="n">
        <v>12</v>
      </c>
      <c r="D2669" s="7" t="n">
        <v>0</v>
      </c>
      <c r="E2669" s="7" t="n">
        <v>0</v>
      </c>
      <c r="F2669" s="7" t="n">
        <v>0</v>
      </c>
      <c r="G2669" s="7" t="n">
        <v>3</v>
      </c>
      <c r="H2669" s="7" t="n">
        <v>0</v>
      </c>
      <c r="I2669" s="7" t="n">
        <v>1</v>
      </c>
      <c r="J2669" s="9" t="n">
        <f aca="false">VLOOKUP(A2669,população!$A$2:$E$5571,2,0)</f>
        <v>8452</v>
      </c>
      <c r="K2669" s="9" t="n">
        <f aca="false">VLOOKUP(A2669,população!$A$2:$E$5571,3,0)</f>
        <v>18543</v>
      </c>
      <c r="L2669" s="9" t="n">
        <f aca="false">VLOOKUP(A2669,população!$A$2:$E$5571,4,0)</f>
        <v>3649</v>
      </c>
      <c r="M2669" s="9" t="n">
        <f aca="false">VLOOKUP(A2669,população!$A$2:$E$5571,5,0)</f>
        <v>30644</v>
      </c>
    </row>
    <row r="2670" customFormat="false" ht="15" hidden="false" customHeight="false" outlineLevel="0" collapsed="false">
      <c r="A2670" s="7" t="n">
        <v>411580</v>
      </c>
      <c r="B2670" s="8" t="str">
        <f aca="false">VLOOKUP(A2670,Municipios!$A$2:$B$5571,2,0)</f>
        <v>Medianeira</v>
      </c>
      <c r="C2670" s="7" t="n">
        <v>51</v>
      </c>
      <c r="D2670" s="7" t="n">
        <v>3</v>
      </c>
      <c r="E2670" s="7" t="n">
        <v>4</v>
      </c>
      <c r="F2670" s="7" t="n">
        <v>1</v>
      </c>
      <c r="G2670" s="7" t="n">
        <v>21</v>
      </c>
      <c r="H2670" s="7" t="n">
        <v>3</v>
      </c>
      <c r="I2670" s="7" t="n">
        <v>18</v>
      </c>
      <c r="J2670" s="9" t="n">
        <f aca="false">VLOOKUP(A2670,população!$A$2:$E$5571,2,0)</f>
        <v>11149</v>
      </c>
      <c r="K2670" s="9" t="n">
        <f aca="false">VLOOKUP(A2670,população!$A$2:$E$5571,3,0)</f>
        <v>27945</v>
      </c>
      <c r="L2670" s="9" t="n">
        <f aca="false">VLOOKUP(A2670,população!$A$2:$E$5571,4,0)</f>
        <v>4397</v>
      </c>
      <c r="M2670" s="9" t="n">
        <f aca="false">VLOOKUP(A2670,população!$A$2:$E$5571,5,0)</f>
        <v>43491</v>
      </c>
    </row>
    <row r="2671" customFormat="false" ht="15" hidden="false" customHeight="false" outlineLevel="0" collapsed="false">
      <c r="A2671" s="7" t="n">
        <v>411600</v>
      </c>
      <c r="B2671" s="8" t="str">
        <f aca="false">VLOOKUP(A2671,Municipios!$A$2:$B$5571,2,0)</f>
        <v>Miraselva</v>
      </c>
      <c r="C2671" s="7" t="n">
        <v>10</v>
      </c>
      <c r="D2671" s="7" t="n">
        <v>0</v>
      </c>
      <c r="E2671" s="7" t="n">
        <v>1</v>
      </c>
      <c r="F2671" s="7" t="n">
        <v>0</v>
      </c>
      <c r="G2671" s="7" t="n">
        <v>1</v>
      </c>
      <c r="H2671" s="7" t="n">
        <v>0</v>
      </c>
      <c r="I2671" s="7" t="n">
        <v>1</v>
      </c>
      <c r="J2671" s="9" t="n">
        <f aca="false">VLOOKUP(A2671,população!$A$2:$E$5571,2,0)</f>
        <v>404</v>
      </c>
      <c r="K2671" s="9" t="n">
        <f aca="false">VLOOKUP(A2671,população!$A$2:$E$5571,3,0)</f>
        <v>1143</v>
      </c>
      <c r="L2671" s="9" t="n">
        <f aca="false">VLOOKUP(A2671,população!$A$2:$E$5571,4,0)</f>
        <v>324</v>
      </c>
      <c r="M2671" s="9" t="n">
        <f aca="false">VLOOKUP(A2671,população!$A$2:$E$5571,5,0)</f>
        <v>1871</v>
      </c>
    </row>
    <row r="2672" customFormat="false" ht="15" hidden="false" customHeight="false" outlineLevel="0" collapsed="false">
      <c r="A2672" s="7" t="n">
        <v>411605</v>
      </c>
      <c r="B2672" s="8" t="str">
        <f aca="false">VLOOKUP(A2672,Municipios!$A$2:$B$5571,2,0)</f>
        <v>Missal</v>
      </c>
      <c r="C2672" s="7" t="n">
        <v>30</v>
      </c>
      <c r="D2672" s="7" t="n">
        <v>0</v>
      </c>
      <c r="E2672" s="7" t="n">
        <v>2</v>
      </c>
      <c r="F2672" s="7" t="n">
        <v>0</v>
      </c>
      <c r="G2672" s="7" t="n">
        <v>3</v>
      </c>
      <c r="H2672" s="7" t="n">
        <v>0</v>
      </c>
      <c r="I2672" s="7" t="n">
        <v>0</v>
      </c>
      <c r="J2672" s="9" t="n">
        <f aca="false">VLOOKUP(A2672,população!$A$2:$E$5571,2,0)</f>
        <v>2405</v>
      </c>
      <c r="K2672" s="9" t="n">
        <f aca="false">VLOOKUP(A2672,população!$A$2:$E$5571,3,0)</f>
        <v>6539</v>
      </c>
      <c r="L2672" s="9" t="n">
        <f aca="false">VLOOKUP(A2672,população!$A$2:$E$5571,4,0)</f>
        <v>1616</v>
      </c>
      <c r="M2672" s="9" t="n">
        <f aca="false">VLOOKUP(A2672,população!$A$2:$E$5571,5,0)</f>
        <v>10560</v>
      </c>
    </row>
    <row r="2673" customFormat="false" ht="15" hidden="false" customHeight="false" outlineLevel="0" collapsed="false">
      <c r="A2673" s="7" t="n">
        <v>411620</v>
      </c>
      <c r="B2673" s="8" t="str">
        <f aca="false">VLOOKUP(A2673,Municipios!$A$2:$B$5571,2,0)</f>
        <v>Morretes</v>
      </c>
      <c r="C2673" s="7" t="n">
        <v>22</v>
      </c>
      <c r="D2673" s="7" t="n">
        <v>0</v>
      </c>
      <c r="E2673" s="7" t="n">
        <v>1</v>
      </c>
      <c r="F2673" s="7" t="n">
        <v>0</v>
      </c>
      <c r="G2673" s="7" t="n">
        <v>4</v>
      </c>
      <c r="H2673" s="7" t="n">
        <v>0</v>
      </c>
      <c r="I2673" s="7" t="n">
        <v>1</v>
      </c>
      <c r="J2673" s="9" t="n">
        <f aca="false">VLOOKUP(A2673,população!$A$2:$E$5571,2,0)</f>
        <v>4282</v>
      </c>
      <c r="K2673" s="9" t="n">
        <f aca="false">VLOOKUP(A2673,população!$A$2:$E$5571,3,0)</f>
        <v>9441</v>
      </c>
      <c r="L2673" s="9" t="n">
        <f aca="false">VLOOKUP(A2673,população!$A$2:$E$5571,4,0)</f>
        <v>2061</v>
      </c>
      <c r="M2673" s="9" t="n">
        <f aca="false">VLOOKUP(A2673,população!$A$2:$E$5571,5,0)</f>
        <v>15784</v>
      </c>
    </row>
    <row r="2674" customFormat="false" ht="15" hidden="false" customHeight="false" outlineLevel="0" collapsed="false">
      <c r="A2674" s="7" t="n">
        <v>411670</v>
      </c>
      <c r="B2674" s="8" t="str">
        <f aca="false">VLOOKUP(A2674,Municipios!$A$2:$B$5571,2,0)</f>
        <v>Nova Aurora</v>
      </c>
      <c r="C2674" s="7" t="n">
        <v>40</v>
      </c>
      <c r="D2674" s="7" t="n">
        <v>0</v>
      </c>
      <c r="E2674" s="7" t="n">
        <v>5</v>
      </c>
      <c r="F2674" s="7" t="n">
        <v>0</v>
      </c>
      <c r="G2674" s="7" t="n">
        <v>16</v>
      </c>
      <c r="H2674" s="7" t="n">
        <v>0</v>
      </c>
      <c r="I2674" s="7" t="n">
        <v>0</v>
      </c>
      <c r="J2674" s="9" t="n">
        <f aca="false">VLOOKUP(A2674,população!$A$2:$E$5571,2,0)</f>
        <v>2639</v>
      </c>
      <c r="K2674" s="9" t="n">
        <f aca="false">VLOOKUP(A2674,população!$A$2:$E$5571,3,0)</f>
        <v>7359</v>
      </c>
      <c r="L2674" s="9" t="n">
        <f aca="false">VLOOKUP(A2674,população!$A$2:$E$5571,4,0)</f>
        <v>1667</v>
      </c>
      <c r="M2674" s="9" t="n">
        <f aca="false">VLOOKUP(A2674,população!$A$2:$E$5571,5,0)</f>
        <v>11665</v>
      </c>
    </row>
    <row r="2675" customFormat="false" ht="15" hidden="false" customHeight="false" outlineLevel="0" collapsed="false">
      <c r="A2675" s="7" t="n">
        <v>411680</v>
      </c>
      <c r="B2675" s="8" t="str">
        <f aca="false">VLOOKUP(A2675,Municipios!$A$2:$B$5571,2,0)</f>
        <v>Nova Cantu</v>
      </c>
      <c r="C2675" s="7" t="n">
        <v>20</v>
      </c>
      <c r="D2675" s="7" t="n">
        <v>0</v>
      </c>
      <c r="E2675" s="7" t="n">
        <v>1</v>
      </c>
      <c r="F2675" s="7" t="n">
        <v>0</v>
      </c>
      <c r="G2675" s="7" t="n">
        <v>3</v>
      </c>
      <c r="H2675" s="7" t="n">
        <v>0</v>
      </c>
      <c r="I2675" s="7" t="n">
        <v>0</v>
      </c>
      <c r="J2675" s="9" t="n">
        <f aca="false">VLOOKUP(A2675,população!$A$2:$E$5571,2,0)</f>
        <v>1834</v>
      </c>
      <c r="K2675" s="9" t="n">
        <f aca="false">VLOOKUP(A2675,população!$A$2:$E$5571,3,0)</f>
        <v>4260</v>
      </c>
      <c r="L2675" s="9" t="n">
        <f aca="false">VLOOKUP(A2675,população!$A$2:$E$5571,4,0)</f>
        <v>922</v>
      </c>
      <c r="M2675" s="9" t="n">
        <f aca="false">VLOOKUP(A2675,população!$A$2:$E$5571,5,0)</f>
        <v>7016</v>
      </c>
    </row>
    <row r="2676" customFormat="false" ht="15" hidden="false" customHeight="false" outlineLevel="0" collapsed="false">
      <c r="A2676" s="7" t="n">
        <v>411690</v>
      </c>
      <c r="B2676" s="8" t="str">
        <f aca="false">VLOOKUP(A2676,Municipios!$A$2:$B$5571,2,0)</f>
        <v>Nova Esperança</v>
      </c>
      <c r="C2676" s="7" t="n">
        <v>29</v>
      </c>
      <c r="D2676" s="7" t="n">
        <v>0</v>
      </c>
      <c r="E2676" s="7" t="n">
        <v>3</v>
      </c>
      <c r="F2676" s="7" t="n">
        <v>0</v>
      </c>
      <c r="G2676" s="7" t="n">
        <v>7</v>
      </c>
      <c r="H2676" s="7" t="n">
        <v>0</v>
      </c>
      <c r="I2676" s="7" t="n">
        <v>3</v>
      </c>
      <c r="J2676" s="9" t="n">
        <f aca="false">VLOOKUP(A2676,população!$A$2:$E$5571,2,0)</f>
        <v>6111</v>
      </c>
      <c r="K2676" s="9" t="n">
        <f aca="false">VLOOKUP(A2676,população!$A$2:$E$5571,3,0)</f>
        <v>16947</v>
      </c>
      <c r="L2676" s="9" t="n">
        <f aca="false">VLOOKUP(A2676,população!$A$2:$E$5571,4,0)</f>
        <v>3668</v>
      </c>
      <c r="M2676" s="9" t="n">
        <f aca="false">VLOOKUP(A2676,população!$A$2:$E$5571,5,0)</f>
        <v>26726</v>
      </c>
    </row>
    <row r="2677" customFormat="false" ht="15" hidden="false" customHeight="false" outlineLevel="0" collapsed="false">
      <c r="A2677" s="7" t="n">
        <v>411695</v>
      </c>
      <c r="B2677" s="8" t="str">
        <f aca="false">VLOOKUP(A2677,Municipios!$A$2:$B$5571,2,0)</f>
        <v>Nova Esperança do Sudoeste</v>
      </c>
      <c r="C2677" s="7" t="n">
        <v>12</v>
      </c>
      <c r="D2677" s="7" t="n">
        <v>0</v>
      </c>
      <c r="E2677" s="7" t="n">
        <v>1</v>
      </c>
      <c r="F2677" s="7" t="n">
        <v>0</v>
      </c>
      <c r="G2677" s="7" t="n">
        <v>1</v>
      </c>
      <c r="H2677" s="7" t="n">
        <v>0</v>
      </c>
      <c r="I2677" s="7" t="n">
        <v>0</v>
      </c>
      <c r="J2677" s="9" t="n">
        <f aca="false">VLOOKUP(A2677,população!$A$2:$E$5571,2,0)</f>
        <v>1334</v>
      </c>
      <c r="K2677" s="9" t="n">
        <f aca="false">VLOOKUP(A2677,população!$A$2:$E$5571,3,0)</f>
        <v>3099</v>
      </c>
      <c r="L2677" s="9" t="n">
        <f aca="false">VLOOKUP(A2677,população!$A$2:$E$5571,4,0)</f>
        <v>638</v>
      </c>
      <c r="M2677" s="9" t="n">
        <f aca="false">VLOOKUP(A2677,população!$A$2:$E$5571,5,0)</f>
        <v>5071</v>
      </c>
    </row>
    <row r="2678" customFormat="false" ht="15" hidden="false" customHeight="false" outlineLevel="0" collapsed="false">
      <c r="A2678" s="7" t="n">
        <v>411700</v>
      </c>
      <c r="B2678" s="8" t="str">
        <f aca="false">VLOOKUP(A2678,Municipios!$A$2:$B$5571,2,0)</f>
        <v>Nova Fátima</v>
      </c>
      <c r="C2678" s="7" t="n">
        <v>14</v>
      </c>
      <c r="D2678" s="7" t="n">
        <v>0</v>
      </c>
      <c r="E2678" s="7" t="n">
        <v>1</v>
      </c>
      <c r="F2678" s="7" t="n">
        <v>0</v>
      </c>
      <c r="G2678" s="7" t="n">
        <v>3</v>
      </c>
      <c r="H2678" s="7" t="n">
        <v>0</v>
      </c>
      <c r="I2678" s="7" t="n">
        <v>0</v>
      </c>
      <c r="J2678" s="9" t="n">
        <f aca="false">VLOOKUP(A2678,população!$A$2:$E$5571,2,0)</f>
        <v>1899</v>
      </c>
      <c r="K2678" s="9" t="n">
        <f aca="false">VLOOKUP(A2678,população!$A$2:$E$5571,3,0)</f>
        <v>4987</v>
      </c>
      <c r="L2678" s="9" t="n">
        <f aca="false">VLOOKUP(A2678,população!$A$2:$E$5571,4,0)</f>
        <v>1128</v>
      </c>
      <c r="M2678" s="9" t="n">
        <f aca="false">VLOOKUP(A2678,população!$A$2:$E$5571,5,0)</f>
        <v>8014</v>
      </c>
    </row>
    <row r="2679" customFormat="false" ht="15" hidden="false" customHeight="false" outlineLevel="0" collapsed="false">
      <c r="A2679" s="7" t="n">
        <v>411710</v>
      </c>
      <c r="B2679" s="8" t="str">
        <f aca="false">VLOOKUP(A2679,Municipios!$A$2:$B$5571,2,0)</f>
        <v>Nova Londrina</v>
      </c>
      <c r="C2679" s="7" t="n">
        <v>31</v>
      </c>
      <c r="D2679" s="7" t="n">
        <v>0</v>
      </c>
      <c r="E2679" s="7" t="n">
        <v>2</v>
      </c>
      <c r="F2679" s="7" t="n">
        <v>0</v>
      </c>
      <c r="G2679" s="7" t="n">
        <v>3</v>
      </c>
      <c r="H2679" s="7" t="n">
        <v>0</v>
      </c>
      <c r="I2679" s="7" t="n">
        <v>1</v>
      </c>
      <c r="J2679" s="9" t="n">
        <f aca="false">VLOOKUP(A2679,população!$A$2:$E$5571,2,0)</f>
        <v>3187</v>
      </c>
      <c r="K2679" s="9" t="n">
        <f aca="false">VLOOKUP(A2679,população!$A$2:$E$5571,3,0)</f>
        <v>8207</v>
      </c>
      <c r="L2679" s="9" t="n">
        <f aca="false">VLOOKUP(A2679,população!$A$2:$E$5571,4,0)</f>
        <v>1623</v>
      </c>
      <c r="M2679" s="9" t="n">
        <f aca="false">VLOOKUP(A2679,população!$A$2:$E$5571,5,0)</f>
        <v>13017</v>
      </c>
    </row>
    <row r="2680" customFormat="false" ht="15" hidden="false" customHeight="false" outlineLevel="0" collapsed="false">
      <c r="A2680" s="7" t="n">
        <v>411720</v>
      </c>
      <c r="B2680" s="8" t="str">
        <f aca="false">VLOOKUP(A2680,Municipios!$A$2:$B$5571,2,0)</f>
        <v>Nova Olímpia</v>
      </c>
      <c r="C2680" s="7" t="n">
        <v>16</v>
      </c>
      <c r="D2680" s="7" t="n">
        <v>0</v>
      </c>
      <c r="E2680" s="7" t="n">
        <v>1</v>
      </c>
      <c r="F2680" s="7" t="n">
        <v>0</v>
      </c>
      <c r="G2680" s="7" t="n">
        <v>1</v>
      </c>
      <c r="H2680" s="7" t="n">
        <v>0</v>
      </c>
      <c r="I2680" s="7" t="n">
        <v>0</v>
      </c>
      <c r="J2680" s="9" t="n">
        <f aca="false">VLOOKUP(A2680,população!$A$2:$E$5571,2,0)</f>
        <v>1268</v>
      </c>
      <c r="K2680" s="9" t="n">
        <f aca="false">VLOOKUP(A2680,população!$A$2:$E$5571,3,0)</f>
        <v>3446</v>
      </c>
      <c r="L2680" s="9" t="n">
        <f aca="false">VLOOKUP(A2680,população!$A$2:$E$5571,4,0)</f>
        <v>895</v>
      </c>
      <c r="M2680" s="9" t="n">
        <f aca="false">VLOOKUP(A2680,população!$A$2:$E$5571,5,0)</f>
        <v>5609</v>
      </c>
    </row>
    <row r="2681" customFormat="false" ht="15" hidden="false" customHeight="false" outlineLevel="0" collapsed="false">
      <c r="A2681" s="7" t="n">
        <v>411722</v>
      </c>
      <c r="B2681" s="8" t="str">
        <f aca="false">VLOOKUP(A2681,Municipios!$A$2:$B$5571,2,0)</f>
        <v>Nova Santa Rosa</v>
      </c>
      <c r="C2681" s="7" t="n">
        <v>6</v>
      </c>
      <c r="D2681" s="7" t="n">
        <v>0</v>
      </c>
      <c r="E2681" s="7" t="n">
        <v>1</v>
      </c>
      <c r="F2681" s="7" t="n">
        <v>0</v>
      </c>
      <c r="G2681" s="7" t="n">
        <v>2</v>
      </c>
      <c r="H2681" s="7" t="n">
        <v>0</v>
      </c>
      <c r="I2681" s="7" t="n">
        <v>1</v>
      </c>
      <c r="J2681" s="9" t="n">
        <f aca="false">VLOOKUP(A2681,população!$A$2:$E$5571,2,0)</f>
        <v>1855</v>
      </c>
      <c r="K2681" s="9" t="n">
        <f aca="false">VLOOKUP(A2681,população!$A$2:$E$5571,3,0)</f>
        <v>4786</v>
      </c>
      <c r="L2681" s="9" t="n">
        <f aca="false">VLOOKUP(A2681,população!$A$2:$E$5571,4,0)</f>
        <v>1216</v>
      </c>
      <c r="M2681" s="9" t="n">
        <f aca="false">VLOOKUP(A2681,população!$A$2:$E$5571,5,0)</f>
        <v>7857</v>
      </c>
    </row>
    <row r="2682" customFormat="false" ht="15" hidden="false" customHeight="false" outlineLevel="0" collapsed="false">
      <c r="A2682" s="7" t="n">
        <v>411725</v>
      </c>
      <c r="B2682" s="8" t="str">
        <f aca="false">VLOOKUP(A2682,Municipios!$A$2:$B$5571,2,0)</f>
        <v>Nova Prata do Iguaçu</v>
      </c>
      <c r="C2682" s="7" t="n">
        <v>0</v>
      </c>
      <c r="D2682" s="7" t="n">
        <v>0</v>
      </c>
      <c r="E2682" s="7" t="n">
        <v>0</v>
      </c>
      <c r="F2682" s="7" t="n">
        <v>0</v>
      </c>
      <c r="G2682" s="7" t="n">
        <v>0</v>
      </c>
      <c r="H2682" s="7" t="n">
        <v>0</v>
      </c>
      <c r="I2682" s="7" t="n">
        <v>0</v>
      </c>
      <c r="J2682" s="9" t="n">
        <f aca="false">VLOOKUP(A2682,população!$A$2:$E$5571,2,0)</f>
        <v>2566</v>
      </c>
      <c r="K2682" s="9" t="n">
        <f aca="false">VLOOKUP(A2682,população!$A$2:$E$5571,3,0)</f>
        <v>6432</v>
      </c>
      <c r="L2682" s="9" t="n">
        <f aca="false">VLOOKUP(A2682,população!$A$2:$E$5571,4,0)</f>
        <v>1362</v>
      </c>
      <c r="M2682" s="9" t="n">
        <f aca="false">VLOOKUP(A2682,população!$A$2:$E$5571,5,0)</f>
        <v>10360</v>
      </c>
    </row>
    <row r="2683" customFormat="false" ht="15" hidden="false" customHeight="false" outlineLevel="0" collapsed="false">
      <c r="A2683" s="7" t="n">
        <v>411727</v>
      </c>
      <c r="B2683" s="8" t="str">
        <f aca="false">VLOOKUP(A2683,Municipios!$A$2:$B$5571,2,0)</f>
        <v>Nova Tebas</v>
      </c>
      <c r="C2683" s="7" t="n">
        <v>49</v>
      </c>
      <c r="D2683" s="7" t="n">
        <v>0</v>
      </c>
      <c r="E2683" s="7" t="n">
        <v>2</v>
      </c>
      <c r="F2683" s="7" t="n">
        <v>0</v>
      </c>
      <c r="G2683" s="7" t="n">
        <v>7</v>
      </c>
      <c r="H2683" s="7" t="n">
        <v>0</v>
      </c>
      <c r="I2683" s="7" t="n">
        <v>0</v>
      </c>
      <c r="J2683" s="9" t="n">
        <f aca="false">VLOOKUP(A2683,população!$A$2:$E$5571,2,0)</f>
        <v>1843</v>
      </c>
      <c r="K2683" s="9" t="n">
        <f aca="false">VLOOKUP(A2683,população!$A$2:$E$5571,3,0)</f>
        <v>4213</v>
      </c>
      <c r="L2683" s="9" t="n">
        <f aca="false">VLOOKUP(A2683,população!$A$2:$E$5571,4,0)</f>
        <v>1011</v>
      </c>
      <c r="M2683" s="9" t="n">
        <f aca="false">VLOOKUP(A2683,população!$A$2:$E$5571,5,0)</f>
        <v>7067</v>
      </c>
    </row>
    <row r="2684" customFormat="false" ht="15" hidden="false" customHeight="false" outlineLevel="0" collapsed="false">
      <c r="A2684" s="7" t="n">
        <v>411730</v>
      </c>
      <c r="B2684" s="8" t="str">
        <f aca="false">VLOOKUP(A2684,Municipios!$A$2:$B$5571,2,0)</f>
        <v>Ortigueira</v>
      </c>
      <c r="C2684" s="7" t="n">
        <v>0</v>
      </c>
      <c r="D2684" s="7" t="n">
        <v>0</v>
      </c>
      <c r="E2684" s="7" t="n">
        <v>0</v>
      </c>
      <c r="F2684" s="7" t="n">
        <v>0</v>
      </c>
      <c r="G2684" s="7" t="n">
        <v>0</v>
      </c>
      <c r="H2684" s="7" t="n">
        <v>0</v>
      </c>
      <c r="I2684" s="7" t="n">
        <v>1</v>
      </c>
      <c r="J2684" s="9" t="n">
        <f aca="false">VLOOKUP(A2684,população!$A$2:$E$5571,2,0)</f>
        <v>6353</v>
      </c>
      <c r="K2684" s="9" t="n">
        <f aca="false">VLOOKUP(A2684,população!$A$2:$E$5571,3,0)</f>
        <v>13642</v>
      </c>
      <c r="L2684" s="9" t="n">
        <f aca="false">VLOOKUP(A2684,população!$A$2:$E$5571,4,0)</f>
        <v>2821</v>
      </c>
      <c r="M2684" s="9" t="n">
        <f aca="false">VLOOKUP(A2684,população!$A$2:$E$5571,5,0)</f>
        <v>22816</v>
      </c>
    </row>
    <row r="2685" customFormat="false" ht="15" hidden="false" customHeight="false" outlineLevel="0" collapsed="false">
      <c r="A2685" s="7" t="n">
        <v>411750</v>
      </c>
      <c r="B2685" s="8" t="str">
        <f aca="false">VLOOKUP(A2685,Municipios!$A$2:$B$5571,2,0)</f>
        <v>Paiçandu</v>
      </c>
      <c r="C2685" s="7" t="n">
        <v>26</v>
      </c>
      <c r="D2685" s="7" t="n">
        <v>0</v>
      </c>
      <c r="E2685" s="7" t="n">
        <v>2</v>
      </c>
      <c r="F2685" s="7" t="n">
        <v>0</v>
      </c>
      <c r="G2685" s="7" t="n">
        <v>4</v>
      </c>
      <c r="H2685" s="7" t="n">
        <v>0</v>
      </c>
      <c r="I2685" s="7" t="n">
        <v>0</v>
      </c>
      <c r="J2685" s="9" t="n">
        <f aca="false">VLOOKUP(A2685,população!$A$2:$E$5571,2,0)</f>
        <v>9707</v>
      </c>
      <c r="K2685" s="9" t="n">
        <f aca="false">VLOOKUP(A2685,população!$A$2:$E$5571,3,0)</f>
        <v>23983</v>
      </c>
      <c r="L2685" s="9" t="n">
        <f aca="false">VLOOKUP(A2685,população!$A$2:$E$5571,4,0)</f>
        <v>3720</v>
      </c>
      <c r="M2685" s="9" t="n">
        <f aca="false">VLOOKUP(A2685,população!$A$2:$E$5571,5,0)</f>
        <v>37410</v>
      </c>
    </row>
    <row r="2686" customFormat="false" ht="15" hidden="false" customHeight="false" outlineLevel="0" collapsed="false">
      <c r="A2686" s="7" t="n">
        <v>411760</v>
      </c>
      <c r="B2686" s="8" t="str">
        <f aca="false">VLOOKUP(A2686,Municipios!$A$2:$B$5571,2,0)</f>
        <v>Palmas</v>
      </c>
      <c r="C2686" s="7" t="n">
        <v>90</v>
      </c>
      <c r="D2686" s="7" t="n">
        <v>10</v>
      </c>
      <c r="E2686" s="7" t="n">
        <v>5</v>
      </c>
      <c r="F2686" s="7" t="n">
        <v>2</v>
      </c>
      <c r="G2686" s="7" t="n">
        <v>14</v>
      </c>
      <c r="H2686" s="7" t="n">
        <v>7</v>
      </c>
      <c r="I2686" s="7" t="n">
        <v>6</v>
      </c>
      <c r="J2686" s="9" t="n">
        <f aca="false">VLOOKUP(A2686,população!$A$2:$E$5571,2,0)</f>
        <v>14621</v>
      </c>
      <c r="K2686" s="9" t="n">
        <f aca="false">VLOOKUP(A2686,população!$A$2:$E$5571,3,0)</f>
        <v>26368</v>
      </c>
      <c r="L2686" s="9" t="n">
        <f aca="false">VLOOKUP(A2686,população!$A$2:$E$5571,4,0)</f>
        <v>3347</v>
      </c>
      <c r="M2686" s="9" t="n">
        <f aca="false">VLOOKUP(A2686,população!$A$2:$E$5571,5,0)</f>
        <v>44336</v>
      </c>
    </row>
    <row r="2687" customFormat="false" ht="15" hidden="false" customHeight="false" outlineLevel="0" collapsed="false">
      <c r="A2687" s="7" t="n">
        <v>411770</v>
      </c>
      <c r="B2687" s="8" t="str">
        <f aca="false">VLOOKUP(A2687,Municipios!$A$2:$B$5571,2,0)</f>
        <v>Palmeira</v>
      </c>
      <c r="C2687" s="7" t="n">
        <v>28</v>
      </c>
      <c r="D2687" s="7" t="n">
        <v>0</v>
      </c>
      <c r="E2687" s="7" t="n">
        <v>2</v>
      </c>
      <c r="F2687" s="7" t="n">
        <v>0</v>
      </c>
      <c r="G2687" s="7" t="n">
        <v>9</v>
      </c>
      <c r="H2687" s="7" t="n">
        <v>0</v>
      </c>
      <c r="I2687" s="7" t="n">
        <v>6</v>
      </c>
      <c r="J2687" s="9" t="n">
        <f aca="false">VLOOKUP(A2687,população!$A$2:$E$5571,2,0)</f>
        <v>8511</v>
      </c>
      <c r="K2687" s="9" t="n">
        <f aca="false">VLOOKUP(A2687,população!$A$2:$E$5571,3,0)</f>
        <v>20381</v>
      </c>
      <c r="L2687" s="9" t="n">
        <f aca="false">VLOOKUP(A2687,população!$A$2:$E$5571,4,0)</f>
        <v>3450</v>
      </c>
      <c r="M2687" s="9" t="n">
        <f aca="false">VLOOKUP(A2687,população!$A$2:$E$5571,5,0)</f>
        <v>32342</v>
      </c>
    </row>
    <row r="2688" customFormat="false" ht="15" hidden="false" customHeight="false" outlineLevel="0" collapsed="false">
      <c r="A2688" s="7" t="n">
        <v>411790</v>
      </c>
      <c r="B2688" s="8" t="str">
        <f aca="false">VLOOKUP(A2688,Municipios!$A$2:$B$5571,2,0)</f>
        <v>Palotina</v>
      </c>
      <c r="C2688" s="7" t="n">
        <v>34</v>
      </c>
      <c r="D2688" s="7" t="n">
        <v>0</v>
      </c>
      <c r="E2688" s="7" t="n">
        <v>2</v>
      </c>
      <c r="F2688" s="7" t="n">
        <v>0</v>
      </c>
      <c r="G2688" s="7" t="n">
        <v>9</v>
      </c>
      <c r="H2688" s="7" t="n">
        <v>0</v>
      </c>
      <c r="I2688" s="7" t="n">
        <v>7</v>
      </c>
      <c r="J2688" s="9" t="n">
        <f aca="false">VLOOKUP(A2688,população!$A$2:$E$5571,2,0)</f>
        <v>7475</v>
      </c>
      <c r="K2688" s="9" t="n">
        <f aca="false">VLOOKUP(A2688,população!$A$2:$E$5571,3,0)</f>
        <v>18860</v>
      </c>
      <c r="L2688" s="9" t="n">
        <f aca="false">VLOOKUP(A2688,população!$A$2:$E$5571,4,0)</f>
        <v>3566</v>
      </c>
      <c r="M2688" s="9" t="n">
        <f aca="false">VLOOKUP(A2688,população!$A$2:$E$5571,5,0)</f>
        <v>29901</v>
      </c>
    </row>
    <row r="2689" customFormat="false" ht="15" hidden="false" customHeight="false" outlineLevel="0" collapsed="false">
      <c r="A2689" s="7" t="n">
        <v>411800</v>
      </c>
      <c r="B2689" s="8" t="str">
        <f aca="false">VLOOKUP(A2689,Municipios!$A$2:$B$5571,2,0)</f>
        <v>Paraíso do Norte</v>
      </c>
      <c r="C2689" s="7" t="n">
        <v>32</v>
      </c>
      <c r="D2689" s="7" t="n">
        <v>0</v>
      </c>
      <c r="E2689" s="7" t="n">
        <v>2</v>
      </c>
      <c r="F2689" s="7" t="n">
        <v>0</v>
      </c>
      <c r="G2689" s="7" t="n">
        <v>5</v>
      </c>
      <c r="H2689" s="7" t="n">
        <v>0</v>
      </c>
      <c r="I2689" s="7" t="n">
        <v>1</v>
      </c>
      <c r="J2689" s="9" t="n">
        <f aca="false">VLOOKUP(A2689,população!$A$2:$E$5571,2,0)</f>
        <v>2966</v>
      </c>
      <c r="K2689" s="9" t="n">
        <f aca="false">VLOOKUP(A2689,população!$A$2:$E$5571,3,0)</f>
        <v>7780</v>
      </c>
      <c r="L2689" s="9" t="n">
        <f aca="false">VLOOKUP(A2689,população!$A$2:$E$5571,4,0)</f>
        <v>1450</v>
      </c>
      <c r="M2689" s="9" t="n">
        <f aca="false">VLOOKUP(A2689,população!$A$2:$E$5571,5,0)</f>
        <v>12196</v>
      </c>
    </row>
    <row r="2690" customFormat="false" ht="15" hidden="false" customHeight="false" outlineLevel="0" collapsed="false">
      <c r="A2690" s="7" t="n">
        <v>411820</v>
      </c>
      <c r="B2690" s="8" t="str">
        <f aca="false">VLOOKUP(A2690,Municipios!$A$2:$B$5571,2,0)</f>
        <v>Paranaguá</v>
      </c>
      <c r="C2690" s="7" t="n">
        <v>113</v>
      </c>
      <c r="D2690" s="7" t="n">
        <v>14</v>
      </c>
      <c r="E2690" s="7" t="n">
        <v>9</v>
      </c>
      <c r="F2690" s="7" t="n">
        <v>2</v>
      </c>
      <c r="G2690" s="7" t="n">
        <v>92</v>
      </c>
      <c r="H2690" s="7" t="n">
        <v>13</v>
      </c>
      <c r="I2690" s="7" t="n">
        <v>19</v>
      </c>
      <c r="J2690" s="9" t="n">
        <f aca="false">VLOOKUP(A2690,população!$A$2:$E$5571,2,0)</f>
        <v>41030</v>
      </c>
      <c r="K2690" s="9" t="n">
        <f aca="false">VLOOKUP(A2690,população!$A$2:$E$5571,3,0)</f>
        <v>89139</v>
      </c>
      <c r="L2690" s="9" t="n">
        <f aca="false">VLOOKUP(A2690,população!$A$2:$E$5571,4,0)</f>
        <v>12727</v>
      </c>
      <c r="M2690" s="9" t="n">
        <f aca="false">VLOOKUP(A2690,população!$A$2:$E$5571,5,0)</f>
        <v>142896</v>
      </c>
    </row>
    <row r="2691" customFormat="false" ht="15" hidden="false" customHeight="false" outlineLevel="0" collapsed="false">
      <c r="A2691" s="7" t="n">
        <v>411830</v>
      </c>
      <c r="B2691" s="8" t="str">
        <f aca="false">VLOOKUP(A2691,Municipios!$A$2:$B$5571,2,0)</f>
        <v>Paranapoema</v>
      </c>
      <c r="C2691" s="7" t="n">
        <v>15</v>
      </c>
      <c r="D2691" s="7" t="n">
        <v>0</v>
      </c>
      <c r="E2691" s="7" t="n">
        <v>0</v>
      </c>
      <c r="F2691" s="7" t="n">
        <v>0</v>
      </c>
      <c r="G2691" s="7" t="n">
        <v>0</v>
      </c>
      <c r="H2691" s="7" t="n">
        <v>0</v>
      </c>
      <c r="I2691" s="7" t="n">
        <v>0</v>
      </c>
      <c r="J2691" s="9" t="n">
        <f aca="false">VLOOKUP(A2691,população!$A$2:$E$5571,2,0)</f>
        <v>691</v>
      </c>
      <c r="K2691" s="9" t="n">
        <f aca="false">VLOOKUP(A2691,população!$A$2:$E$5571,3,0)</f>
        <v>1828</v>
      </c>
      <c r="L2691" s="9" t="n">
        <f aca="false">VLOOKUP(A2691,população!$A$2:$E$5571,4,0)</f>
        <v>285</v>
      </c>
      <c r="M2691" s="9" t="n">
        <f aca="false">VLOOKUP(A2691,população!$A$2:$E$5571,5,0)</f>
        <v>2804</v>
      </c>
    </row>
    <row r="2692" customFormat="false" ht="15" hidden="false" customHeight="false" outlineLevel="0" collapsed="false">
      <c r="A2692" s="7" t="n">
        <v>411840</v>
      </c>
      <c r="B2692" s="8" t="str">
        <f aca="false">VLOOKUP(A2692,Municipios!$A$2:$B$5571,2,0)</f>
        <v>Paranavaí</v>
      </c>
      <c r="C2692" s="7" t="n">
        <v>110</v>
      </c>
      <c r="D2692" s="7" t="n">
        <v>20</v>
      </c>
      <c r="E2692" s="7" t="n">
        <v>6</v>
      </c>
      <c r="F2692" s="7" t="n">
        <v>4</v>
      </c>
      <c r="G2692" s="7" t="n">
        <v>80</v>
      </c>
      <c r="H2692" s="7" t="n">
        <v>16</v>
      </c>
      <c r="I2692" s="7" t="n">
        <v>10</v>
      </c>
      <c r="J2692" s="9" t="n">
        <f aca="false">VLOOKUP(A2692,população!$A$2:$E$5571,2,0)</f>
        <v>20324</v>
      </c>
      <c r="K2692" s="9" t="n">
        <f aca="false">VLOOKUP(A2692,população!$A$2:$E$5571,3,0)</f>
        <v>52442</v>
      </c>
      <c r="L2692" s="9" t="n">
        <f aca="false">VLOOKUP(A2692,população!$A$2:$E$5571,4,0)</f>
        <v>11112</v>
      </c>
      <c r="M2692" s="9" t="n">
        <f aca="false">VLOOKUP(A2692,população!$A$2:$E$5571,5,0)</f>
        <v>83878</v>
      </c>
    </row>
    <row r="2693" customFormat="false" ht="15" hidden="false" customHeight="false" outlineLevel="0" collapsed="false">
      <c r="A2693" s="7" t="n">
        <v>411845</v>
      </c>
      <c r="B2693" s="8" t="str">
        <f aca="false">VLOOKUP(A2693,Municipios!$A$2:$B$5571,2,0)</f>
        <v>Pato Bragado</v>
      </c>
      <c r="C2693" s="7" t="n">
        <v>15</v>
      </c>
      <c r="D2693" s="7" t="n">
        <v>0</v>
      </c>
      <c r="E2693" s="7" t="n">
        <v>1</v>
      </c>
      <c r="F2693" s="7" t="n">
        <v>0</v>
      </c>
      <c r="G2693" s="7" t="n">
        <v>1</v>
      </c>
      <c r="H2693" s="7" t="n">
        <v>0</v>
      </c>
      <c r="I2693" s="7" t="n">
        <v>1</v>
      </c>
      <c r="J2693" s="9" t="n">
        <f aca="false">VLOOKUP(A2693,população!$A$2:$E$5571,2,0)</f>
        <v>1191</v>
      </c>
      <c r="K2693" s="9" t="n">
        <f aca="false">VLOOKUP(A2693,população!$A$2:$E$5571,3,0)</f>
        <v>3089</v>
      </c>
      <c r="L2693" s="9" t="n">
        <f aca="false">VLOOKUP(A2693,população!$A$2:$E$5571,4,0)</f>
        <v>710</v>
      </c>
      <c r="M2693" s="9" t="n">
        <f aca="false">VLOOKUP(A2693,população!$A$2:$E$5571,5,0)</f>
        <v>4990</v>
      </c>
    </row>
    <row r="2694" customFormat="false" ht="15" hidden="false" customHeight="false" outlineLevel="0" collapsed="false">
      <c r="A2694" s="7" t="n">
        <v>411850</v>
      </c>
      <c r="B2694" s="8" t="str">
        <f aca="false">VLOOKUP(A2694,Municipios!$A$2:$B$5571,2,0)</f>
        <v>Pato Branco</v>
      </c>
      <c r="C2694" s="7" t="n">
        <v>183</v>
      </c>
      <c r="D2694" s="7" t="n">
        <v>42</v>
      </c>
      <c r="E2694" s="7" t="n">
        <v>9</v>
      </c>
      <c r="F2694" s="7" t="n">
        <v>4</v>
      </c>
      <c r="G2694" s="7" t="n">
        <v>80</v>
      </c>
      <c r="H2694" s="7" t="n">
        <v>31</v>
      </c>
      <c r="I2694" s="7" t="n">
        <v>31</v>
      </c>
      <c r="J2694" s="9" t="n">
        <f aca="false">VLOOKUP(A2694,população!$A$2:$E$5571,2,0)</f>
        <v>19739</v>
      </c>
      <c r="K2694" s="9" t="n">
        <f aca="false">VLOOKUP(A2694,população!$A$2:$E$5571,3,0)</f>
        <v>48578</v>
      </c>
      <c r="L2694" s="9" t="n">
        <f aca="false">VLOOKUP(A2694,população!$A$2:$E$5571,4,0)</f>
        <v>7452</v>
      </c>
      <c r="M2694" s="9" t="n">
        <f aca="false">VLOOKUP(A2694,população!$A$2:$E$5571,5,0)</f>
        <v>75769</v>
      </c>
    </row>
    <row r="2695" customFormat="false" ht="15" hidden="false" customHeight="false" outlineLevel="0" collapsed="false">
      <c r="A2695" s="7" t="n">
        <v>411870</v>
      </c>
      <c r="B2695" s="8" t="str">
        <f aca="false">VLOOKUP(A2695,Municipios!$A$2:$B$5571,2,0)</f>
        <v>Paulo Frontin</v>
      </c>
      <c r="C2695" s="7" t="n">
        <v>12</v>
      </c>
      <c r="D2695" s="7" t="n">
        <v>0</v>
      </c>
      <c r="E2695" s="7" t="n">
        <v>1</v>
      </c>
      <c r="F2695" s="7" t="n">
        <v>0</v>
      </c>
      <c r="G2695" s="7" t="n">
        <v>2</v>
      </c>
      <c r="H2695" s="7" t="n">
        <v>0</v>
      </c>
      <c r="I2695" s="7" t="n">
        <v>0</v>
      </c>
      <c r="J2695" s="9" t="n">
        <f aca="false">VLOOKUP(A2695,população!$A$2:$E$5571,2,0)</f>
        <v>1598</v>
      </c>
      <c r="K2695" s="9" t="n">
        <f aca="false">VLOOKUP(A2695,população!$A$2:$E$5571,3,0)</f>
        <v>4391</v>
      </c>
      <c r="L2695" s="9" t="n">
        <f aca="false">VLOOKUP(A2695,população!$A$2:$E$5571,4,0)</f>
        <v>892</v>
      </c>
      <c r="M2695" s="9" t="n">
        <f aca="false">VLOOKUP(A2695,população!$A$2:$E$5571,5,0)</f>
        <v>6881</v>
      </c>
    </row>
    <row r="2696" customFormat="false" ht="15" hidden="false" customHeight="false" outlineLevel="0" collapsed="false">
      <c r="A2696" s="7" t="n">
        <v>411890</v>
      </c>
      <c r="B2696" s="8" t="str">
        <f aca="false">VLOOKUP(A2696,Municipios!$A$2:$B$5571,2,0)</f>
        <v>Pérola</v>
      </c>
      <c r="C2696" s="7" t="n">
        <v>19</v>
      </c>
      <c r="D2696" s="7" t="n">
        <v>0</v>
      </c>
      <c r="E2696" s="7" t="n">
        <v>1</v>
      </c>
      <c r="F2696" s="7" t="n">
        <v>0</v>
      </c>
      <c r="G2696" s="7" t="n">
        <v>1</v>
      </c>
      <c r="H2696" s="7" t="n">
        <v>0</v>
      </c>
      <c r="I2696" s="7" t="n">
        <v>2</v>
      </c>
      <c r="J2696" s="9" t="n">
        <f aca="false">VLOOKUP(A2696,população!$A$2:$E$5571,2,0)</f>
        <v>2361</v>
      </c>
      <c r="K2696" s="9" t="n">
        <f aca="false">VLOOKUP(A2696,população!$A$2:$E$5571,3,0)</f>
        <v>6559</v>
      </c>
      <c r="L2696" s="9" t="n">
        <f aca="false">VLOOKUP(A2696,população!$A$2:$E$5571,4,0)</f>
        <v>1693</v>
      </c>
      <c r="M2696" s="9" t="n">
        <f aca="false">VLOOKUP(A2696,população!$A$2:$E$5571,5,0)</f>
        <v>10613</v>
      </c>
    </row>
    <row r="2697" customFormat="false" ht="15" hidden="false" customHeight="false" outlineLevel="0" collapsed="false">
      <c r="A2697" s="7" t="n">
        <v>411910</v>
      </c>
      <c r="B2697" s="8" t="str">
        <f aca="false">VLOOKUP(A2697,Municipios!$A$2:$B$5571,2,0)</f>
        <v>Piên</v>
      </c>
      <c r="C2697" s="7" t="n">
        <v>48</v>
      </c>
      <c r="D2697" s="7" t="n">
        <v>0</v>
      </c>
      <c r="E2697" s="7" t="n">
        <v>2</v>
      </c>
      <c r="F2697" s="7" t="n">
        <v>0</v>
      </c>
      <c r="G2697" s="7" t="n">
        <v>5</v>
      </c>
      <c r="H2697" s="7" t="n">
        <v>0</v>
      </c>
      <c r="I2697" s="7" t="n">
        <v>2</v>
      </c>
      <c r="J2697" s="9" t="n">
        <f aca="false">VLOOKUP(A2697,população!$A$2:$E$5571,2,0)</f>
        <v>3167</v>
      </c>
      <c r="K2697" s="9" t="n">
        <f aca="false">VLOOKUP(A2697,população!$A$2:$E$5571,3,0)</f>
        <v>7294</v>
      </c>
      <c r="L2697" s="9" t="n">
        <f aca="false">VLOOKUP(A2697,população!$A$2:$E$5571,4,0)</f>
        <v>1001</v>
      </c>
      <c r="M2697" s="9" t="n">
        <f aca="false">VLOOKUP(A2697,população!$A$2:$E$5571,5,0)</f>
        <v>11462</v>
      </c>
    </row>
    <row r="2698" customFormat="false" ht="15" hidden="false" customHeight="false" outlineLevel="0" collapsed="false">
      <c r="A2698" s="7" t="n">
        <v>411915</v>
      </c>
      <c r="B2698" s="8" t="str">
        <f aca="false">VLOOKUP(A2698,Municipios!$A$2:$B$5571,2,0)</f>
        <v>Pinhais</v>
      </c>
      <c r="C2698" s="7" t="n">
        <v>273</v>
      </c>
      <c r="D2698" s="7" t="n">
        <v>0</v>
      </c>
      <c r="E2698" s="7" t="n">
        <v>10</v>
      </c>
      <c r="F2698" s="7" t="n">
        <v>0</v>
      </c>
      <c r="G2698" s="7" t="n">
        <v>96</v>
      </c>
      <c r="H2698" s="7" t="n">
        <v>0</v>
      </c>
      <c r="I2698" s="7" t="n">
        <v>9</v>
      </c>
      <c r="J2698" s="9" t="n">
        <f aca="false">VLOOKUP(A2698,população!$A$2:$E$5571,2,0)</f>
        <v>32493</v>
      </c>
      <c r="K2698" s="9" t="n">
        <f aca="false">VLOOKUP(A2698,população!$A$2:$E$5571,3,0)</f>
        <v>78821</v>
      </c>
      <c r="L2698" s="9" t="n">
        <f aca="false">VLOOKUP(A2698,população!$A$2:$E$5571,4,0)</f>
        <v>9933</v>
      </c>
      <c r="M2698" s="9" t="n">
        <f aca="false">VLOOKUP(A2698,população!$A$2:$E$5571,5,0)</f>
        <v>121247</v>
      </c>
    </row>
    <row r="2699" customFormat="false" ht="15" hidden="false" customHeight="false" outlineLevel="0" collapsed="false">
      <c r="A2699" s="7" t="n">
        <v>411920</v>
      </c>
      <c r="B2699" s="8" t="str">
        <f aca="false">VLOOKUP(A2699,Municipios!$A$2:$B$5571,2,0)</f>
        <v>Pinhalão</v>
      </c>
      <c r="C2699" s="7" t="n">
        <v>17</v>
      </c>
      <c r="D2699" s="7" t="n">
        <v>0</v>
      </c>
      <c r="E2699" s="7" t="n">
        <v>2</v>
      </c>
      <c r="F2699" s="7" t="n">
        <v>0</v>
      </c>
      <c r="G2699" s="7" t="n">
        <v>3</v>
      </c>
      <c r="H2699" s="7" t="n">
        <v>0</v>
      </c>
      <c r="I2699" s="7" t="n">
        <v>0</v>
      </c>
      <c r="J2699" s="9" t="n">
        <f aca="false">VLOOKUP(A2699,população!$A$2:$E$5571,2,0)</f>
        <v>1608</v>
      </c>
      <c r="K2699" s="9" t="n">
        <f aca="false">VLOOKUP(A2699,população!$A$2:$E$5571,3,0)</f>
        <v>3869</v>
      </c>
      <c r="L2699" s="9" t="n">
        <f aca="false">VLOOKUP(A2699,população!$A$2:$E$5571,4,0)</f>
        <v>842</v>
      </c>
      <c r="M2699" s="9" t="n">
        <f aca="false">VLOOKUP(A2699,população!$A$2:$E$5571,5,0)</f>
        <v>6319</v>
      </c>
    </row>
    <row r="2700" customFormat="false" ht="15" hidden="false" customHeight="false" outlineLevel="0" collapsed="false">
      <c r="A2700" s="7" t="n">
        <v>411930</v>
      </c>
      <c r="B2700" s="8" t="str">
        <f aca="false">VLOOKUP(A2700,Municipios!$A$2:$B$5571,2,0)</f>
        <v>Pinhão</v>
      </c>
      <c r="C2700" s="7" t="n">
        <v>82</v>
      </c>
      <c r="D2700" s="7" t="n">
        <v>0</v>
      </c>
      <c r="E2700" s="7" t="n">
        <v>9</v>
      </c>
      <c r="F2700" s="7" t="n">
        <v>0</v>
      </c>
      <c r="G2700" s="7" t="n">
        <v>12</v>
      </c>
      <c r="H2700" s="7" t="n">
        <v>0</v>
      </c>
      <c r="I2700" s="7" t="n">
        <v>0</v>
      </c>
      <c r="J2700" s="9" t="n">
        <f aca="false">VLOOKUP(A2700,população!$A$2:$E$5571,2,0)</f>
        <v>10197</v>
      </c>
      <c r="K2700" s="9" t="n">
        <f aca="false">VLOOKUP(A2700,população!$A$2:$E$5571,3,0)</f>
        <v>17841</v>
      </c>
      <c r="L2700" s="9" t="n">
        <f aca="false">VLOOKUP(A2700,população!$A$2:$E$5571,4,0)</f>
        <v>2554</v>
      </c>
      <c r="M2700" s="9" t="n">
        <f aca="false">VLOOKUP(A2700,população!$A$2:$E$5571,5,0)</f>
        <v>30592</v>
      </c>
    </row>
    <row r="2701" customFormat="false" ht="15" hidden="false" customHeight="false" outlineLevel="0" collapsed="false">
      <c r="A2701" s="7" t="n">
        <v>411940</v>
      </c>
      <c r="B2701" s="8" t="str">
        <f aca="false">VLOOKUP(A2701,Municipios!$A$2:$B$5571,2,0)</f>
        <v>Piraí do Sul</v>
      </c>
      <c r="C2701" s="7" t="n">
        <v>20</v>
      </c>
      <c r="D2701" s="7" t="n">
        <v>0</v>
      </c>
      <c r="E2701" s="7" t="n">
        <v>0</v>
      </c>
      <c r="F2701" s="7" t="n">
        <v>0</v>
      </c>
      <c r="G2701" s="7" t="n">
        <v>0</v>
      </c>
      <c r="H2701" s="7" t="n">
        <v>0</v>
      </c>
      <c r="I2701" s="7" t="n">
        <v>1</v>
      </c>
      <c r="J2701" s="9" t="n">
        <f aca="false">VLOOKUP(A2701,população!$A$2:$E$5571,2,0)</f>
        <v>6439</v>
      </c>
      <c r="K2701" s="9" t="n">
        <f aca="false">VLOOKUP(A2701,população!$A$2:$E$5571,3,0)</f>
        <v>14327</v>
      </c>
      <c r="L2701" s="9" t="n">
        <f aca="false">VLOOKUP(A2701,população!$A$2:$E$5571,4,0)</f>
        <v>2778</v>
      </c>
      <c r="M2701" s="9" t="n">
        <f aca="false">VLOOKUP(A2701,população!$A$2:$E$5571,5,0)</f>
        <v>23544</v>
      </c>
    </row>
    <row r="2702" customFormat="false" ht="15" hidden="false" customHeight="false" outlineLevel="0" collapsed="false">
      <c r="A2702" s="7" t="n">
        <v>411950</v>
      </c>
      <c r="B2702" s="8" t="str">
        <f aca="false">VLOOKUP(A2702,Municipios!$A$2:$B$5571,2,0)</f>
        <v>Piraquara</v>
      </c>
      <c r="C2702" s="7" t="n">
        <v>484</v>
      </c>
      <c r="D2702" s="7" t="n">
        <v>0</v>
      </c>
      <c r="E2702" s="7" t="n">
        <v>0</v>
      </c>
      <c r="F2702" s="7" t="n">
        <v>0</v>
      </c>
      <c r="G2702" s="7" t="n">
        <v>354</v>
      </c>
      <c r="H2702" s="7" t="n">
        <v>0</v>
      </c>
      <c r="I2702" s="7" t="n">
        <v>0</v>
      </c>
      <c r="J2702" s="9" t="n">
        <f aca="false">VLOOKUP(A2702,população!$A$2:$E$5571,2,0)</f>
        <v>27821</v>
      </c>
      <c r="K2702" s="9" t="n">
        <f aca="false">VLOOKUP(A2702,população!$A$2:$E$5571,3,0)</f>
        <v>61686</v>
      </c>
      <c r="L2702" s="9" t="n">
        <f aca="false">VLOOKUP(A2702,população!$A$2:$E$5571,4,0)</f>
        <v>6229</v>
      </c>
      <c r="M2702" s="9" t="n">
        <f aca="false">VLOOKUP(A2702,população!$A$2:$E$5571,5,0)</f>
        <v>95736</v>
      </c>
    </row>
    <row r="2703" customFormat="false" ht="15" hidden="false" customHeight="false" outlineLevel="0" collapsed="false">
      <c r="A2703" s="7" t="n">
        <v>411960</v>
      </c>
      <c r="B2703" s="8" t="str">
        <f aca="false">VLOOKUP(A2703,Municipios!$A$2:$B$5571,2,0)</f>
        <v>Pitanga</v>
      </c>
      <c r="C2703" s="7" t="n">
        <v>79</v>
      </c>
      <c r="D2703" s="7" t="n">
        <v>0</v>
      </c>
      <c r="E2703" s="7" t="n">
        <v>5</v>
      </c>
      <c r="F2703" s="7" t="n">
        <v>0</v>
      </c>
      <c r="G2703" s="7" t="n">
        <v>29</v>
      </c>
      <c r="H2703" s="7" t="n">
        <v>0</v>
      </c>
      <c r="I2703" s="7" t="n">
        <v>1</v>
      </c>
      <c r="J2703" s="9" t="n">
        <f aca="false">VLOOKUP(A2703,população!$A$2:$E$5571,2,0)</f>
        <v>8726</v>
      </c>
      <c r="K2703" s="9" t="n">
        <f aca="false">VLOOKUP(A2703,população!$A$2:$E$5571,3,0)</f>
        <v>19914</v>
      </c>
      <c r="L2703" s="9" t="n">
        <f aca="false">VLOOKUP(A2703,população!$A$2:$E$5571,4,0)</f>
        <v>3596</v>
      </c>
      <c r="M2703" s="9" t="n">
        <f aca="false">VLOOKUP(A2703,população!$A$2:$E$5571,5,0)</f>
        <v>32236</v>
      </c>
    </row>
    <row r="2704" customFormat="false" ht="15" hidden="false" customHeight="false" outlineLevel="0" collapsed="false">
      <c r="A2704" s="7" t="n">
        <v>411970</v>
      </c>
      <c r="B2704" s="8" t="str">
        <f aca="false">VLOOKUP(A2704,Municipios!$A$2:$B$5571,2,0)</f>
        <v>Planaltina do Paraná</v>
      </c>
      <c r="C2704" s="7" t="n">
        <v>15</v>
      </c>
      <c r="D2704" s="7" t="n">
        <v>0</v>
      </c>
      <c r="E2704" s="7" t="n">
        <v>1</v>
      </c>
      <c r="F2704" s="7" t="n">
        <v>0</v>
      </c>
      <c r="G2704" s="7" t="n">
        <v>2</v>
      </c>
      <c r="H2704" s="7" t="n">
        <v>0</v>
      </c>
      <c r="I2704" s="7" t="n">
        <v>0</v>
      </c>
      <c r="J2704" s="9" t="n">
        <f aca="false">VLOOKUP(A2704,população!$A$2:$E$5571,2,0)</f>
        <v>1048</v>
      </c>
      <c r="K2704" s="9" t="n">
        <f aca="false">VLOOKUP(A2704,população!$A$2:$E$5571,3,0)</f>
        <v>2531</v>
      </c>
      <c r="L2704" s="9" t="n">
        <f aca="false">VLOOKUP(A2704,população!$A$2:$E$5571,4,0)</f>
        <v>581</v>
      </c>
      <c r="M2704" s="9" t="n">
        <f aca="false">VLOOKUP(A2704,população!$A$2:$E$5571,5,0)</f>
        <v>4160</v>
      </c>
    </row>
    <row r="2705" customFormat="false" ht="15" hidden="false" customHeight="false" outlineLevel="0" collapsed="false">
      <c r="A2705" s="7" t="n">
        <v>411980</v>
      </c>
      <c r="B2705" s="8" t="str">
        <f aca="false">VLOOKUP(A2705,Municipios!$A$2:$B$5571,2,0)</f>
        <v>Planalto</v>
      </c>
      <c r="C2705" s="7" t="n">
        <v>35</v>
      </c>
      <c r="D2705" s="7" t="n">
        <v>0</v>
      </c>
      <c r="E2705" s="7" t="n">
        <v>4</v>
      </c>
      <c r="F2705" s="7" t="n">
        <v>0</v>
      </c>
      <c r="G2705" s="7" t="n">
        <v>4</v>
      </c>
      <c r="H2705" s="7" t="n">
        <v>0</v>
      </c>
      <c r="I2705" s="7" t="n">
        <v>0</v>
      </c>
      <c r="J2705" s="9" t="n">
        <f aca="false">VLOOKUP(A2705,população!$A$2:$E$5571,2,0)</f>
        <v>2841</v>
      </c>
      <c r="K2705" s="9" t="n">
        <f aca="false">VLOOKUP(A2705,população!$A$2:$E$5571,3,0)</f>
        <v>8503</v>
      </c>
      <c r="L2705" s="9" t="n">
        <f aca="false">VLOOKUP(A2705,população!$A$2:$E$5571,4,0)</f>
        <v>2082</v>
      </c>
      <c r="M2705" s="9" t="n">
        <f aca="false">VLOOKUP(A2705,população!$A$2:$E$5571,5,0)</f>
        <v>13426</v>
      </c>
    </row>
    <row r="2706" customFormat="false" ht="15" hidden="false" customHeight="false" outlineLevel="0" collapsed="false">
      <c r="A2706" s="7" t="n">
        <v>411990</v>
      </c>
      <c r="B2706" s="8" t="str">
        <f aca="false">VLOOKUP(A2706,Municipios!$A$2:$B$5571,2,0)</f>
        <v>Ponta Grossa</v>
      </c>
      <c r="C2706" s="7" t="n">
        <v>521</v>
      </c>
      <c r="D2706" s="7" t="n">
        <v>58</v>
      </c>
      <c r="E2706" s="7" t="n">
        <v>27</v>
      </c>
      <c r="F2706" s="7" t="n">
        <v>2</v>
      </c>
      <c r="G2706" s="7" t="n">
        <v>303</v>
      </c>
      <c r="H2706" s="7" t="n">
        <v>48</v>
      </c>
      <c r="I2706" s="7" t="n">
        <v>120</v>
      </c>
      <c r="J2706" s="9" t="n">
        <f aca="false">VLOOKUP(A2706,população!$A$2:$E$5571,2,0)</f>
        <v>88105</v>
      </c>
      <c r="K2706" s="9" t="n">
        <f aca="false">VLOOKUP(A2706,população!$A$2:$E$5571,3,0)</f>
        <v>200599</v>
      </c>
      <c r="L2706" s="9" t="n">
        <f aca="false">VLOOKUP(A2706,população!$A$2:$E$5571,4,0)</f>
        <v>32915</v>
      </c>
      <c r="M2706" s="9" t="n">
        <f aca="false">VLOOKUP(A2706,população!$A$2:$E$5571,5,0)</f>
        <v>321619</v>
      </c>
    </row>
    <row r="2707" customFormat="false" ht="15" hidden="false" customHeight="false" outlineLevel="0" collapsed="false">
      <c r="A2707" s="7" t="n">
        <v>412000</v>
      </c>
      <c r="B2707" s="8" t="str">
        <f aca="false">VLOOKUP(A2707,Municipios!$A$2:$B$5571,2,0)</f>
        <v>Porecatu</v>
      </c>
      <c r="C2707" s="7" t="n">
        <v>31</v>
      </c>
      <c r="D2707" s="7" t="n">
        <v>0</v>
      </c>
      <c r="E2707" s="7" t="n">
        <v>1</v>
      </c>
      <c r="F2707" s="7" t="n">
        <v>0</v>
      </c>
      <c r="G2707" s="7" t="n">
        <v>2</v>
      </c>
      <c r="H2707" s="7" t="n">
        <v>0</v>
      </c>
      <c r="I2707" s="7" t="n">
        <v>0</v>
      </c>
      <c r="J2707" s="9" t="n">
        <f aca="false">VLOOKUP(A2707,população!$A$2:$E$5571,2,0)</f>
        <v>3120</v>
      </c>
      <c r="K2707" s="9" t="n">
        <f aca="false">VLOOKUP(A2707,população!$A$2:$E$5571,3,0)</f>
        <v>8770</v>
      </c>
      <c r="L2707" s="9" t="n">
        <f aca="false">VLOOKUP(A2707,população!$A$2:$E$5571,4,0)</f>
        <v>2029</v>
      </c>
      <c r="M2707" s="9" t="n">
        <f aca="false">VLOOKUP(A2707,população!$A$2:$E$5571,5,0)</f>
        <v>13919</v>
      </c>
    </row>
    <row r="2708" customFormat="false" ht="15" hidden="false" customHeight="false" outlineLevel="0" collapsed="false">
      <c r="A2708" s="7" t="n">
        <v>412020</v>
      </c>
      <c r="B2708" s="8" t="str">
        <f aca="false">VLOOKUP(A2708,Municipios!$A$2:$B$5571,2,0)</f>
        <v>Porto Rico</v>
      </c>
      <c r="C2708" s="7" t="n">
        <v>10</v>
      </c>
      <c r="D2708" s="7" t="n">
        <v>0</v>
      </c>
      <c r="E2708" s="7" t="n">
        <v>1</v>
      </c>
      <c r="F2708" s="7" t="n">
        <v>0</v>
      </c>
      <c r="G2708" s="7" t="n">
        <v>1</v>
      </c>
      <c r="H2708" s="7" t="n">
        <v>0</v>
      </c>
      <c r="I2708" s="7" t="n">
        <v>0</v>
      </c>
      <c r="J2708" s="9" t="n">
        <f aca="false">VLOOKUP(A2708,população!$A$2:$E$5571,2,0)</f>
        <v>621</v>
      </c>
      <c r="K2708" s="9" t="n">
        <f aca="false">VLOOKUP(A2708,população!$A$2:$E$5571,3,0)</f>
        <v>1600</v>
      </c>
      <c r="L2708" s="9" t="n">
        <f aca="false">VLOOKUP(A2708,população!$A$2:$E$5571,4,0)</f>
        <v>299</v>
      </c>
      <c r="M2708" s="9" t="n">
        <f aca="false">VLOOKUP(A2708,população!$A$2:$E$5571,5,0)</f>
        <v>2520</v>
      </c>
    </row>
    <row r="2709" customFormat="false" ht="15" hidden="false" customHeight="false" outlineLevel="0" collapsed="false">
      <c r="A2709" s="7" t="n">
        <v>412033</v>
      </c>
      <c r="B2709" s="8" t="str">
        <f aca="false">VLOOKUP(A2709,Municipios!$A$2:$B$5571,2,0)</f>
        <v>Prado Ferreira</v>
      </c>
      <c r="C2709" s="7" t="n">
        <v>20</v>
      </c>
      <c r="D2709" s="7" t="n">
        <v>0</v>
      </c>
      <c r="E2709" s="7" t="n">
        <v>1</v>
      </c>
      <c r="F2709" s="7" t="n">
        <v>0</v>
      </c>
      <c r="G2709" s="7" t="n">
        <v>1</v>
      </c>
      <c r="H2709" s="7" t="n">
        <v>0</v>
      </c>
      <c r="I2709" s="7" t="n">
        <v>0</v>
      </c>
      <c r="J2709" s="9" t="n">
        <f aca="false">VLOOKUP(A2709,população!$A$2:$E$5571,2,0)</f>
        <v>891</v>
      </c>
      <c r="K2709" s="9" t="n">
        <f aca="false">VLOOKUP(A2709,população!$A$2:$E$5571,3,0)</f>
        <v>2166</v>
      </c>
      <c r="L2709" s="9" t="n">
        <f aca="false">VLOOKUP(A2709,população!$A$2:$E$5571,4,0)</f>
        <v>467</v>
      </c>
      <c r="M2709" s="9" t="n">
        <f aca="false">VLOOKUP(A2709,população!$A$2:$E$5571,5,0)</f>
        <v>3524</v>
      </c>
    </row>
    <row r="2710" customFormat="false" ht="15" hidden="false" customHeight="false" outlineLevel="0" collapsed="false">
      <c r="A2710" s="7" t="n">
        <v>412035</v>
      </c>
      <c r="B2710" s="8" t="str">
        <f aca="false">VLOOKUP(A2710,Municipios!$A$2:$B$5571,2,0)</f>
        <v>Pranchita</v>
      </c>
      <c r="C2710" s="7" t="n">
        <v>43</v>
      </c>
      <c r="D2710" s="7" t="n">
        <v>0</v>
      </c>
      <c r="E2710" s="7" t="n">
        <v>3</v>
      </c>
      <c r="F2710" s="7" t="n">
        <v>0</v>
      </c>
      <c r="G2710" s="7" t="n">
        <v>6</v>
      </c>
      <c r="H2710" s="7" t="n">
        <v>0</v>
      </c>
      <c r="I2710" s="7" t="n">
        <v>4</v>
      </c>
      <c r="J2710" s="9" t="n">
        <f aca="false">VLOOKUP(A2710,população!$A$2:$E$5571,2,0)</f>
        <v>1315</v>
      </c>
      <c r="K2710" s="9" t="n">
        <f aca="false">VLOOKUP(A2710,população!$A$2:$E$5571,3,0)</f>
        <v>3483</v>
      </c>
      <c r="L2710" s="9" t="n">
        <f aca="false">VLOOKUP(A2710,população!$A$2:$E$5571,4,0)</f>
        <v>814</v>
      </c>
      <c r="M2710" s="9" t="n">
        <f aca="false">VLOOKUP(A2710,população!$A$2:$E$5571,5,0)</f>
        <v>5612</v>
      </c>
    </row>
    <row r="2711" customFormat="false" ht="15" hidden="false" customHeight="false" outlineLevel="0" collapsed="false">
      <c r="A2711" s="7" t="n">
        <v>412040</v>
      </c>
      <c r="B2711" s="8" t="str">
        <f aca="false">VLOOKUP(A2711,Municipios!$A$2:$B$5571,2,0)</f>
        <v>Presidente Castelo Branco</v>
      </c>
      <c r="C2711" s="7" t="n">
        <v>18</v>
      </c>
      <c r="D2711" s="7" t="n">
        <v>0</v>
      </c>
      <c r="E2711" s="7" t="n">
        <v>1</v>
      </c>
      <c r="F2711" s="7" t="n">
        <v>0</v>
      </c>
      <c r="G2711" s="7" t="n">
        <v>1</v>
      </c>
      <c r="H2711" s="7" t="n">
        <v>0</v>
      </c>
      <c r="I2711" s="7" t="n">
        <v>0</v>
      </c>
      <c r="J2711" s="9" t="n">
        <f aca="false">VLOOKUP(A2711,população!$A$2:$E$5571,2,0)</f>
        <v>1256</v>
      </c>
      <c r="K2711" s="9" t="n">
        <f aca="false">VLOOKUP(A2711,população!$A$2:$E$5571,3,0)</f>
        <v>3099</v>
      </c>
      <c r="L2711" s="9" t="n">
        <f aca="false">VLOOKUP(A2711,população!$A$2:$E$5571,4,0)</f>
        <v>526</v>
      </c>
      <c r="M2711" s="9" t="n">
        <f aca="false">VLOOKUP(A2711,população!$A$2:$E$5571,5,0)</f>
        <v>4881</v>
      </c>
    </row>
    <row r="2712" customFormat="false" ht="15" hidden="false" customHeight="false" outlineLevel="0" collapsed="false">
      <c r="A2712" s="7" t="n">
        <v>412050</v>
      </c>
      <c r="B2712" s="8" t="str">
        <f aca="false">VLOOKUP(A2712,Municipios!$A$2:$B$5571,2,0)</f>
        <v>Primeiro de Maio</v>
      </c>
      <c r="C2712" s="7" t="n">
        <v>0</v>
      </c>
      <c r="D2712" s="7" t="n">
        <v>0</v>
      </c>
      <c r="E2712" s="7" t="n">
        <v>1</v>
      </c>
      <c r="F2712" s="7" t="n">
        <v>0</v>
      </c>
      <c r="G2712" s="7" t="n">
        <v>1</v>
      </c>
      <c r="H2712" s="7" t="n">
        <v>0</v>
      </c>
      <c r="I2712" s="7" t="n">
        <v>0</v>
      </c>
      <c r="J2712" s="9" t="n">
        <f aca="false">VLOOKUP(A2712,população!$A$2:$E$5571,2,0)</f>
        <v>2141</v>
      </c>
      <c r="K2712" s="9" t="n">
        <f aca="false">VLOOKUP(A2712,população!$A$2:$E$5571,3,0)</f>
        <v>6857</v>
      </c>
      <c r="L2712" s="9" t="n">
        <f aca="false">VLOOKUP(A2712,população!$A$2:$E$5571,4,0)</f>
        <v>1701</v>
      </c>
      <c r="M2712" s="9" t="n">
        <f aca="false">VLOOKUP(A2712,população!$A$2:$E$5571,5,0)</f>
        <v>10699</v>
      </c>
    </row>
    <row r="2713" customFormat="false" ht="15" hidden="false" customHeight="false" outlineLevel="0" collapsed="false">
      <c r="A2713" s="7" t="n">
        <v>412060</v>
      </c>
      <c r="B2713" s="8" t="str">
        <f aca="false">VLOOKUP(A2713,Municipios!$A$2:$B$5571,2,0)</f>
        <v>Prudentópolis</v>
      </c>
      <c r="C2713" s="7" t="n">
        <v>113</v>
      </c>
      <c r="D2713" s="7" t="n">
        <v>0</v>
      </c>
      <c r="E2713" s="7" t="n">
        <v>7</v>
      </c>
      <c r="F2713" s="7" t="n">
        <v>0</v>
      </c>
      <c r="G2713" s="7" t="n">
        <v>27</v>
      </c>
      <c r="H2713" s="7" t="n">
        <v>0</v>
      </c>
      <c r="I2713" s="7" t="n">
        <v>1</v>
      </c>
      <c r="J2713" s="9" t="n">
        <f aca="false">VLOOKUP(A2713,população!$A$2:$E$5571,2,0)</f>
        <v>12757</v>
      </c>
      <c r="K2713" s="9" t="n">
        <f aca="false">VLOOKUP(A2713,população!$A$2:$E$5571,3,0)</f>
        <v>30204</v>
      </c>
      <c r="L2713" s="9" t="n">
        <f aca="false">VLOOKUP(A2713,população!$A$2:$E$5571,4,0)</f>
        <v>5825</v>
      </c>
      <c r="M2713" s="9" t="n">
        <f aca="false">VLOOKUP(A2713,população!$A$2:$E$5571,5,0)</f>
        <v>48786</v>
      </c>
    </row>
    <row r="2714" customFormat="false" ht="15" hidden="false" customHeight="false" outlineLevel="0" collapsed="false">
      <c r="A2714" s="7" t="n">
        <v>412070</v>
      </c>
      <c r="B2714" s="8" t="str">
        <f aca="false">VLOOKUP(A2714,Municipios!$A$2:$B$5571,2,0)</f>
        <v>Quatiguá</v>
      </c>
      <c r="C2714" s="7" t="n">
        <v>26</v>
      </c>
      <c r="D2714" s="7" t="n">
        <v>0</v>
      </c>
      <c r="E2714" s="7" t="n">
        <v>1</v>
      </c>
      <c r="F2714" s="7" t="n">
        <v>0</v>
      </c>
      <c r="G2714" s="7" t="n">
        <v>3</v>
      </c>
      <c r="H2714" s="7" t="n">
        <v>0</v>
      </c>
      <c r="I2714" s="7" t="n">
        <v>0</v>
      </c>
      <c r="J2714" s="9" t="n">
        <f aca="false">VLOOKUP(A2714,população!$A$2:$E$5571,2,0)</f>
        <v>1574</v>
      </c>
      <c r="K2714" s="9" t="n">
        <f aca="false">VLOOKUP(A2714,população!$A$2:$E$5571,3,0)</f>
        <v>4557</v>
      </c>
      <c r="L2714" s="9" t="n">
        <f aca="false">VLOOKUP(A2714,população!$A$2:$E$5571,4,0)</f>
        <v>1041</v>
      </c>
      <c r="M2714" s="9" t="n">
        <f aca="false">VLOOKUP(A2714,população!$A$2:$E$5571,5,0)</f>
        <v>7172</v>
      </c>
    </row>
    <row r="2715" customFormat="false" ht="15" hidden="false" customHeight="false" outlineLevel="0" collapsed="false">
      <c r="A2715" s="7" t="n">
        <v>412090</v>
      </c>
      <c r="B2715" s="8" t="str">
        <f aca="false">VLOOKUP(A2715,Municipios!$A$2:$B$5571,2,0)</f>
        <v>Quedas do Iguaçu</v>
      </c>
      <c r="C2715" s="7" t="n">
        <v>38</v>
      </c>
      <c r="D2715" s="7" t="n">
        <v>0</v>
      </c>
      <c r="E2715" s="7" t="n">
        <v>3</v>
      </c>
      <c r="F2715" s="7" t="n">
        <v>0</v>
      </c>
      <c r="G2715" s="7" t="n">
        <v>10</v>
      </c>
      <c r="H2715" s="7" t="n">
        <v>0</v>
      </c>
      <c r="I2715" s="7" t="n">
        <v>0</v>
      </c>
      <c r="J2715" s="9" t="n">
        <f aca="false">VLOOKUP(A2715,população!$A$2:$E$5571,2,0)</f>
        <v>9078</v>
      </c>
      <c r="K2715" s="9" t="n">
        <f aca="false">VLOOKUP(A2715,população!$A$2:$E$5571,3,0)</f>
        <v>18625</v>
      </c>
      <c r="L2715" s="9" t="n">
        <f aca="false">VLOOKUP(A2715,população!$A$2:$E$5571,4,0)</f>
        <v>3197</v>
      </c>
      <c r="M2715" s="9" t="n">
        <f aca="false">VLOOKUP(A2715,população!$A$2:$E$5571,5,0)</f>
        <v>30900</v>
      </c>
    </row>
    <row r="2716" customFormat="false" ht="15" hidden="false" customHeight="false" outlineLevel="0" collapsed="false">
      <c r="A2716" s="7" t="n">
        <v>412100</v>
      </c>
      <c r="B2716" s="8" t="str">
        <f aca="false">VLOOKUP(A2716,Municipios!$A$2:$B$5571,2,0)</f>
        <v>Querência do Norte</v>
      </c>
      <c r="C2716" s="7" t="n">
        <v>25</v>
      </c>
      <c r="D2716" s="7" t="n">
        <v>0</v>
      </c>
      <c r="E2716" s="7" t="n">
        <v>1</v>
      </c>
      <c r="F2716" s="7" t="n">
        <v>0</v>
      </c>
      <c r="G2716" s="7" t="n">
        <v>2</v>
      </c>
      <c r="H2716" s="7" t="n">
        <v>0</v>
      </c>
      <c r="I2716" s="7" t="n">
        <v>0</v>
      </c>
      <c r="J2716" s="9" t="n">
        <f aca="false">VLOOKUP(A2716,população!$A$2:$E$5571,2,0)</f>
        <v>3166</v>
      </c>
      <c r="K2716" s="9" t="n">
        <f aca="false">VLOOKUP(A2716,população!$A$2:$E$5571,3,0)</f>
        <v>7299</v>
      </c>
      <c r="L2716" s="9" t="n">
        <f aca="false">VLOOKUP(A2716,população!$A$2:$E$5571,4,0)</f>
        <v>1372</v>
      </c>
      <c r="M2716" s="9" t="n">
        <f aca="false">VLOOKUP(A2716,população!$A$2:$E$5571,5,0)</f>
        <v>11837</v>
      </c>
    </row>
    <row r="2717" customFormat="false" ht="15" hidden="false" customHeight="false" outlineLevel="0" collapsed="false">
      <c r="A2717" s="7" t="n">
        <v>412120</v>
      </c>
      <c r="B2717" s="8" t="str">
        <f aca="false">VLOOKUP(A2717,Municipios!$A$2:$B$5571,2,0)</f>
        <v>Quitandinha</v>
      </c>
      <c r="C2717" s="7" t="n">
        <v>25</v>
      </c>
      <c r="D2717" s="7" t="n">
        <v>0</v>
      </c>
      <c r="E2717" s="7" t="n">
        <v>1</v>
      </c>
      <c r="F2717" s="7" t="n">
        <v>0</v>
      </c>
      <c r="G2717" s="7" t="n">
        <v>5</v>
      </c>
      <c r="H2717" s="7" t="n">
        <v>0</v>
      </c>
      <c r="I2717" s="7" t="n">
        <v>1</v>
      </c>
      <c r="J2717" s="9" t="n">
        <f aca="false">VLOOKUP(A2717,população!$A$2:$E$5571,2,0)</f>
        <v>4405</v>
      </c>
      <c r="K2717" s="9" t="n">
        <f aca="false">VLOOKUP(A2717,população!$A$2:$E$5571,3,0)</f>
        <v>10688</v>
      </c>
      <c r="L2717" s="9" t="n">
        <f aca="false">VLOOKUP(A2717,população!$A$2:$E$5571,4,0)</f>
        <v>2102</v>
      </c>
      <c r="M2717" s="9" t="n">
        <f aca="false">VLOOKUP(A2717,população!$A$2:$E$5571,5,0)</f>
        <v>17195</v>
      </c>
    </row>
    <row r="2718" customFormat="false" ht="15" hidden="false" customHeight="false" outlineLevel="0" collapsed="false">
      <c r="A2718" s="7" t="n">
        <v>412130</v>
      </c>
      <c r="B2718" s="8" t="str">
        <f aca="false">VLOOKUP(A2718,Municipios!$A$2:$B$5571,2,0)</f>
        <v>Rancho Alegre</v>
      </c>
      <c r="C2718" s="7" t="n">
        <v>16</v>
      </c>
      <c r="D2718" s="7" t="n">
        <v>0</v>
      </c>
      <c r="E2718" s="7" t="n">
        <v>0</v>
      </c>
      <c r="F2718" s="7" t="n">
        <v>0</v>
      </c>
      <c r="G2718" s="7" t="n">
        <v>0</v>
      </c>
      <c r="H2718" s="7" t="n">
        <v>0</v>
      </c>
      <c r="I2718" s="7" t="n">
        <v>0</v>
      </c>
      <c r="J2718" s="9" t="n">
        <f aca="false">VLOOKUP(A2718,população!$A$2:$E$5571,2,0)</f>
        <v>851</v>
      </c>
      <c r="K2718" s="9" t="n">
        <f aca="false">VLOOKUP(A2718,população!$A$2:$E$5571,3,0)</f>
        <v>2369</v>
      </c>
      <c r="L2718" s="9" t="n">
        <f aca="false">VLOOKUP(A2718,população!$A$2:$E$5571,4,0)</f>
        <v>683</v>
      </c>
      <c r="M2718" s="9" t="n">
        <f aca="false">VLOOKUP(A2718,população!$A$2:$E$5571,5,0)</f>
        <v>3903</v>
      </c>
    </row>
    <row r="2719" customFormat="false" ht="15" hidden="false" customHeight="false" outlineLevel="0" collapsed="false">
      <c r="A2719" s="7" t="n">
        <v>412150</v>
      </c>
      <c r="B2719" s="8" t="str">
        <f aca="false">VLOOKUP(A2719,Municipios!$A$2:$B$5571,2,0)</f>
        <v>Rebouças</v>
      </c>
      <c r="C2719" s="7" t="n">
        <v>52</v>
      </c>
      <c r="D2719" s="7" t="n">
        <v>0</v>
      </c>
      <c r="E2719" s="7" t="n">
        <v>1</v>
      </c>
      <c r="F2719" s="7" t="n">
        <v>0</v>
      </c>
      <c r="G2719" s="7" t="n">
        <v>23</v>
      </c>
      <c r="H2719" s="7" t="n">
        <v>0</v>
      </c>
      <c r="I2719" s="7" t="n">
        <v>1</v>
      </c>
      <c r="J2719" s="9" t="n">
        <f aca="false">VLOOKUP(A2719,população!$A$2:$E$5571,2,0)</f>
        <v>3874</v>
      </c>
      <c r="K2719" s="9" t="n">
        <f aca="false">VLOOKUP(A2719,população!$A$2:$E$5571,3,0)</f>
        <v>8731</v>
      </c>
      <c r="L2719" s="9" t="n">
        <f aca="false">VLOOKUP(A2719,população!$A$2:$E$5571,4,0)</f>
        <v>1679</v>
      </c>
      <c r="M2719" s="9" t="n">
        <f aca="false">VLOOKUP(A2719,população!$A$2:$E$5571,5,0)</f>
        <v>14284</v>
      </c>
    </row>
    <row r="2720" customFormat="false" ht="15" hidden="false" customHeight="false" outlineLevel="0" collapsed="false">
      <c r="A2720" s="7" t="n">
        <v>412170</v>
      </c>
      <c r="B2720" s="8" t="str">
        <f aca="false">VLOOKUP(A2720,Municipios!$A$2:$B$5571,2,0)</f>
        <v>Reserva</v>
      </c>
      <c r="C2720" s="7" t="n">
        <v>32</v>
      </c>
      <c r="D2720" s="7" t="n">
        <v>0</v>
      </c>
      <c r="E2720" s="7" t="n">
        <v>2</v>
      </c>
      <c r="F2720" s="7" t="n">
        <v>0</v>
      </c>
      <c r="G2720" s="7" t="n">
        <v>4</v>
      </c>
      <c r="H2720" s="7" t="n">
        <v>0</v>
      </c>
      <c r="I2720" s="7" t="n">
        <v>0</v>
      </c>
      <c r="J2720" s="9" t="n">
        <f aca="false">VLOOKUP(A2720,população!$A$2:$E$5571,2,0)</f>
        <v>7620</v>
      </c>
      <c r="K2720" s="9" t="n">
        <f aca="false">VLOOKUP(A2720,população!$A$2:$E$5571,3,0)</f>
        <v>14758</v>
      </c>
      <c r="L2720" s="9" t="n">
        <f aca="false">VLOOKUP(A2720,população!$A$2:$E$5571,4,0)</f>
        <v>2720</v>
      </c>
      <c r="M2720" s="9" t="n">
        <f aca="false">VLOOKUP(A2720,população!$A$2:$E$5571,5,0)</f>
        <v>25098</v>
      </c>
    </row>
    <row r="2721" customFormat="false" ht="15" hidden="false" customHeight="false" outlineLevel="0" collapsed="false">
      <c r="A2721" s="7" t="n">
        <v>412180</v>
      </c>
      <c r="B2721" s="8" t="str">
        <f aca="false">VLOOKUP(A2721,Municipios!$A$2:$B$5571,2,0)</f>
        <v>Ribeirão Claro</v>
      </c>
      <c r="C2721" s="7" t="n">
        <v>51</v>
      </c>
      <c r="D2721" s="7" t="n">
        <v>0</v>
      </c>
      <c r="E2721" s="7" t="n">
        <v>2</v>
      </c>
      <c r="F2721" s="7" t="n">
        <v>0</v>
      </c>
      <c r="G2721" s="7" t="n">
        <v>5</v>
      </c>
      <c r="H2721" s="7" t="n">
        <v>0</v>
      </c>
      <c r="I2721" s="7" t="n">
        <v>1</v>
      </c>
      <c r="J2721" s="9" t="n">
        <f aca="false">VLOOKUP(A2721,população!$A$2:$E$5571,2,0)</f>
        <v>2550</v>
      </c>
      <c r="K2721" s="9" t="n">
        <f aca="false">VLOOKUP(A2721,população!$A$2:$E$5571,3,0)</f>
        <v>6598</v>
      </c>
      <c r="L2721" s="9" t="n">
        <f aca="false">VLOOKUP(A2721,população!$A$2:$E$5571,4,0)</f>
        <v>1617</v>
      </c>
      <c r="M2721" s="9" t="n">
        <f aca="false">VLOOKUP(A2721,população!$A$2:$E$5571,5,0)</f>
        <v>10765</v>
      </c>
    </row>
    <row r="2722" customFormat="false" ht="15" hidden="false" customHeight="false" outlineLevel="0" collapsed="false">
      <c r="A2722" s="7" t="n">
        <v>412190</v>
      </c>
      <c r="B2722" s="8" t="str">
        <f aca="false">VLOOKUP(A2722,Municipios!$A$2:$B$5571,2,0)</f>
        <v>Ribeirão do Pinhal</v>
      </c>
      <c r="C2722" s="7" t="n">
        <v>44</v>
      </c>
      <c r="D2722" s="7" t="n">
        <v>0</v>
      </c>
      <c r="E2722" s="7" t="n">
        <v>2</v>
      </c>
      <c r="F2722" s="7" t="n">
        <v>0</v>
      </c>
      <c r="G2722" s="7" t="n">
        <v>7</v>
      </c>
      <c r="H2722" s="7" t="n">
        <v>0</v>
      </c>
      <c r="I2722" s="7" t="n">
        <v>0</v>
      </c>
      <c r="J2722" s="9" t="n">
        <f aca="false">VLOOKUP(A2722,população!$A$2:$E$5571,2,0)</f>
        <v>3509</v>
      </c>
      <c r="K2722" s="9" t="n">
        <f aca="false">VLOOKUP(A2722,população!$A$2:$E$5571,3,0)</f>
        <v>7937</v>
      </c>
      <c r="L2722" s="9" t="n">
        <f aca="false">VLOOKUP(A2722,população!$A$2:$E$5571,4,0)</f>
        <v>2017</v>
      </c>
      <c r="M2722" s="9" t="n">
        <f aca="false">VLOOKUP(A2722,população!$A$2:$E$5571,5,0)</f>
        <v>13463</v>
      </c>
    </row>
    <row r="2723" customFormat="false" ht="15" hidden="false" customHeight="false" outlineLevel="0" collapsed="false">
      <c r="A2723" s="7" t="n">
        <v>412200</v>
      </c>
      <c r="B2723" s="8" t="str">
        <f aca="false">VLOOKUP(A2723,Municipios!$A$2:$B$5571,2,0)</f>
        <v>Rio Azul</v>
      </c>
      <c r="C2723" s="7" t="n">
        <v>52</v>
      </c>
      <c r="D2723" s="7" t="n">
        <v>0</v>
      </c>
      <c r="E2723" s="7" t="n">
        <v>3</v>
      </c>
      <c r="F2723" s="7" t="n">
        <v>0</v>
      </c>
      <c r="G2723" s="7" t="n">
        <v>5</v>
      </c>
      <c r="H2723" s="7" t="n">
        <v>0</v>
      </c>
      <c r="I2723" s="7" t="n">
        <v>4</v>
      </c>
      <c r="J2723" s="9" t="n">
        <f aca="false">VLOOKUP(A2723,população!$A$2:$E$5571,2,0)</f>
        <v>3705</v>
      </c>
      <c r="K2723" s="9" t="n">
        <f aca="false">VLOOKUP(A2723,população!$A$2:$E$5571,3,0)</f>
        <v>8874</v>
      </c>
      <c r="L2723" s="9" t="n">
        <f aca="false">VLOOKUP(A2723,população!$A$2:$E$5571,4,0)</f>
        <v>1569</v>
      </c>
      <c r="M2723" s="9" t="n">
        <f aca="false">VLOOKUP(A2723,população!$A$2:$E$5571,5,0)</f>
        <v>14148</v>
      </c>
    </row>
    <row r="2724" customFormat="false" ht="15" hidden="false" customHeight="false" outlineLevel="0" collapsed="false">
      <c r="A2724" s="7" t="n">
        <v>412220</v>
      </c>
      <c r="B2724" s="8" t="str">
        <f aca="false">VLOOKUP(A2724,Municipios!$A$2:$B$5571,2,0)</f>
        <v>Rio Branco do Sul</v>
      </c>
      <c r="C2724" s="7" t="n">
        <v>30</v>
      </c>
      <c r="D2724" s="7" t="n">
        <v>0</v>
      </c>
      <c r="E2724" s="7" t="n">
        <v>3</v>
      </c>
      <c r="F2724" s="7" t="n">
        <v>0</v>
      </c>
      <c r="G2724" s="7" t="n">
        <v>6</v>
      </c>
      <c r="H2724" s="7" t="n">
        <v>0</v>
      </c>
      <c r="I2724" s="7" t="n">
        <v>1</v>
      </c>
      <c r="J2724" s="9" t="n">
        <f aca="false">VLOOKUP(A2724,população!$A$2:$E$5571,2,0)</f>
        <v>9791</v>
      </c>
      <c r="K2724" s="9" t="n">
        <f aca="false">VLOOKUP(A2724,população!$A$2:$E$5571,3,0)</f>
        <v>19220</v>
      </c>
      <c r="L2724" s="9" t="n">
        <f aca="false">VLOOKUP(A2724,população!$A$2:$E$5571,4,0)</f>
        <v>2496</v>
      </c>
      <c r="M2724" s="9" t="n">
        <f aca="false">VLOOKUP(A2724,população!$A$2:$E$5571,5,0)</f>
        <v>31507</v>
      </c>
    </row>
    <row r="2725" customFormat="false" ht="15" hidden="false" customHeight="false" outlineLevel="0" collapsed="false">
      <c r="A2725" s="7" t="n">
        <v>412230</v>
      </c>
      <c r="B2725" s="8" t="str">
        <f aca="false">VLOOKUP(A2725,Municipios!$A$2:$B$5571,2,0)</f>
        <v>Rio Negro</v>
      </c>
      <c r="C2725" s="7" t="n">
        <v>27</v>
      </c>
      <c r="D2725" s="7" t="n">
        <v>0</v>
      </c>
      <c r="E2725" s="7" t="n">
        <v>3</v>
      </c>
      <c r="F2725" s="7" t="n">
        <v>0</v>
      </c>
      <c r="G2725" s="7" t="n">
        <v>8</v>
      </c>
      <c r="H2725" s="7" t="n">
        <v>0</v>
      </c>
      <c r="I2725" s="7" t="n">
        <v>1</v>
      </c>
      <c r="J2725" s="9" t="n">
        <f aca="false">VLOOKUP(A2725,população!$A$2:$E$5571,2,0)</f>
        <v>7641</v>
      </c>
      <c r="K2725" s="9" t="n">
        <f aca="false">VLOOKUP(A2725,população!$A$2:$E$5571,3,0)</f>
        <v>19923</v>
      </c>
      <c r="L2725" s="9" t="n">
        <f aca="false">VLOOKUP(A2725,população!$A$2:$E$5571,4,0)</f>
        <v>3444</v>
      </c>
      <c r="M2725" s="9" t="n">
        <f aca="false">VLOOKUP(A2725,população!$A$2:$E$5571,5,0)</f>
        <v>31008</v>
      </c>
    </row>
    <row r="2726" customFormat="false" ht="15" hidden="false" customHeight="false" outlineLevel="0" collapsed="false">
      <c r="A2726" s="7" t="n">
        <v>412240</v>
      </c>
      <c r="B2726" s="8" t="str">
        <f aca="false">VLOOKUP(A2726,Municipios!$A$2:$B$5571,2,0)</f>
        <v>Rolândia</v>
      </c>
      <c r="C2726" s="7" t="n">
        <v>206</v>
      </c>
      <c r="D2726" s="7" t="n">
        <v>0</v>
      </c>
      <c r="E2726" s="7" t="n">
        <v>7</v>
      </c>
      <c r="F2726" s="7" t="n">
        <v>0</v>
      </c>
      <c r="G2726" s="7" t="n">
        <v>181</v>
      </c>
      <c r="H2726" s="7" t="n">
        <v>0</v>
      </c>
      <c r="I2726" s="7" t="n">
        <v>4</v>
      </c>
      <c r="J2726" s="9" t="n">
        <f aca="false">VLOOKUP(A2726,população!$A$2:$E$5571,2,0)</f>
        <v>14735</v>
      </c>
      <c r="K2726" s="9" t="n">
        <f aca="false">VLOOKUP(A2726,população!$A$2:$E$5571,3,0)</f>
        <v>38349</v>
      </c>
      <c r="L2726" s="9" t="n">
        <f aca="false">VLOOKUP(A2726,população!$A$2:$E$5571,4,0)</f>
        <v>7306</v>
      </c>
      <c r="M2726" s="9" t="n">
        <f aca="false">VLOOKUP(A2726,população!$A$2:$E$5571,5,0)</f>
        <v>60390</v>
      </c>
    </row>
    <row r="2727" customFormat="false" ht="15" hidden="false" customHeight="false" outlineLevel="0" collapsed="false">
      <c r="A2727" s="7" t="n">
        <v>412250</v>
      </c>
      <c r="B2727" s="8" t="str">
        <f aca="false">VLOOKUP(A2727,Municipios!$A$2:$B$5571,2,0)</f>
        <v>Roncador</v>
      </c>
      <c r="C2727" s="7" t="n">
        <v>31</v>
      </c>
      <c r="D2727" s="7" t="n">
        <v>0</v>
      </c>
      <c r="E2727" s="7" t="n">
        <v>2</v>
      </c>
      <c r="F2727" s="7" t="n">
        <v>0</v>
      </c>
      <c r="G2727" s="7" t="n">
        <v>4</v>
      </c>
      <c r="H2727" s="7" t="n">
        <v>0</v>
      </c>
      <c r="I2727" s="7" t="n">
        <v>0</v>
      </c>
      <c r="J2727" s="9" t="n">
        <f aca="false">VLOOKUP(A2727,população!$A$2:$E$5571,2,0)</f>
        <v>2831</v>
      </c>
      <c r="K2727" s="9" t="n">
        <f aca="false">VLOOKUP(A2727,população!$A$2:$E$5571,3,0)</f>
        <v>6910</v>
      </c>
      <c r="L2727" s="9" t="n">
        <f aca="false">VLOOKUP(A2727,população!$A$2:$E$5571,4,0)</f>
        <v>1463</v>
      </c>
      <c r="M2727" s="9" t="n">
        <f aca="false">VLOOKUP(A2727,população!$A$2:$E$5571,5,0)</f>
        <v>11204</v>
      </c>
    </row>
    <row r="2728" customFormat="false" ht="15" hidden="false" customHeight="false" outlineLevel="0" collapsed="false">
      <c r="A2728" s="7" t="n">
        <v>412260</v>
      </c>
      <c r="B2728" s="8" t="str">
        <f aca="false">VLOOKUP(A2728,Municipios!$A$2:$B$5571,2,0)</f>
        <v>Rondon</v>
      </c>
      <c r="C2728" s="7" t="n">
        <v>24</v>
      </c>
      <c r="D2728" s="7" t="n">
        <v>0</v>
      </c>
      <c r="E2728" s="7" t="n">
        <v>2</v>
      </c>
      <c r="F2728" s="7" t="n">
        <v>0</v>
      </c>
      <c r="G2728" s="7" t="n">
        <v>3</v>
      </c>
      <c r="H2728" s="7" t="n">
        <v>0</v>
      </c>
      <c r="I2728" s="7" t="n">
        <v>1</v>
      </c>
      <c r="J2728" s="9" t="n">
        <f aca="false">VLOOKUP(A2728,população!$A$2:$E$5571,2,0)</f>
        <v>2215</v>
      </c>
      <c r="K2728" s="9" t="n">
        <f aca="false">VLOOKUP(A2728,população!$A$2:$E$5571,3,0)</f>
        <v>5733</v>
      </c>
      <c r="L2728" s="9" t="n">
        <f aca="false">VLOOKUP(A2728,população!$A$2:$E$5571,4,0)</f>
        <v>1123</v>
      </c>
      <c r="M2728" s="9" t="n">
        <f aca="false">VLOOKUP(A2728,população!$A$2:$E$5571,5,0)</f>
        <v>9071</v>
      </c>
    </row>
    <row r="2729" customFormat="false" ht="15" hidden="false" customHeight="false" outlineLevel="0" collapsed="false">
      <c r="A2729" s="7" t="n">
        <v>412265</v>
      </c>
      <c r="B2729" s="8" t="str">
        <f aca="false">VLOOKUP(A2729,Municipios!$A$2:$B$5571,2,0)</f>
        <v>Rosário do Ivaí</v>
      </c>
      <c r="C2729" s="7" t="n">
        <v>25</v>
      </c>
      <c r="D2729" s="7" t="n">
        <v>0</v>
      </c>
      <c r="E2729" s="7" t="n">
        <v>3</v>
      </c>
      <c r="F2729" s="7" t="n">
        <v>0</v>
      </c>
      <c r="G2729" s="7" t="n">
        <v>2</v>
      </c>
      <c r="H2729" s="7" t="n">
        <v>0</v>
      </c>
      <c r="I2729" s="7" t="n">
        <v>0</v>
      </c>
      <c r="J2729" s="9" t="n">
        <f aca="false">VLOOKUP(A2729,população!$A$2:$E$5571,2,0)</f>
        <v>1400</v>
      </c>
      <c r="K2729" s="9" t="n">
        <f aca="false">VLOOKUP(A2729,população!$A$2:$E$5571,3,0)</f>
        <v>3185</v>
      </c>
      <c r="L2729" s="9" t="n">
        <f aca="false">VLOOKUP(A2729,população!$A$2:$E$5571,4,0)</f>
        <v>874</v>
      </c>
      <c r="M2729" s="9" t="n">
        <f aca="false">VLOOKUP(A2729,população!$A$2:$E$5571,5,0)</f>
        <v>5459</v>
      </c>
    </row>
    <row r="2730" customFormat="false" ht="15" hidden="false" customHeight="false" outlineLevel="0" collapsed="false">
      <c r="A2730" s="7" t="n">
        <v>412290</v>
      </c>
      <c r="B2730" s="8" t="str">
        <f aca="false">VLOOKUP(A2730,Municipios!$A$2:$B$5571,2,0)</f>
        <v>Salto do Itararé</v>
      </c>
      <c r="C2730" s="7" t="n">
        <v>20</v>
      </c>
      <c r="D2730" s="7" t="n">
        <v>0</v>
      </c>
      <c r="E2730" s="7" t="n">
        <v>1</v>
      </c>
      <c r="F2730" s="7" t="n">
        <v>0</v>
      </c>
      <c r="G2730" s="7" t="n">
        <v>1</v>
      </c>
      <c r="H2730" s="7" t="n">
        <v>0</v>
      </c>
      <c r="I2730" s="7" t="n">
        <v>0</v>
      </c>
      <c r="J2730" s="9" t="n">
        <f aca="false">VLOOKUP(A2730,população!$A$2:$E$5571,2,0)</f>
        <v>1111</v>
      </c>
      <c r="K2730" s="9" t="n">
        <f aca="false">VLOOKUP(A2730,população!$A$2:$E$5571,3,0)</f>
        <v>3145</v>
      </c>
      <c r="L2730" s="9" t="n">
        <f aca="false">VLOOKUP(A2730,população!$A$2:$E$5571,4,0)</f>
        <v>822</v>
      </c>
      <c r="M2730" s="9" t="n">
        <f aca="false">VLOOKUP(A2730,população!$A$2:$E$5571,5,0)</f>
        <v>5078</v>
      </c>
    </row>
    <row r="2731" customFormat="false" ht="15" hidden="false" customHeight="false" outlineLevel="0" collapsed="false">
      <c r="A2731" s="7" t="n">
        <v>412300</v>
      </c>
      <c r="B2731" s="8" t="str">
        <f aca="false">VLOOKUP(A2731,Municipios!$A$2:$B$5571,2,0)</f>
        <v>Salto do Lontra</v>
      </c>
      <c r="C2731" s="7" t="n">
        <v>21</v>
      </c>
      <c r="D2731" s="7" t="n">
        <v>0</v>
      </c>
      <c r="E2731" s="7" t="n">
        <v>1</v>
      </c>
      <c r="F2731" s="7" t="n">
        <v>0</v>
      </c>
      <c r="G2731" s="7" t="n">
        <v>2</v>
      </c>
      <c r="H2731" s="7" t="n">
        <v>0</v>
      </c>
      <c r="I2731" s="7" t="n">
        <v>0</v>
      </c>
      <c r="J2731" s="9" t="n">
        <f aca="false">VLOOKUP(A2731,população!$A$2:$E$5571,2,0)</f>
        <v>3498</v>
      </c>
      <c r="K2731" s="9" t="n">
        <f aca="false">VLOOKUP(A2731,população!$A$2:$E$5571,3,0)</f>
        <v>8702</v>
      </c>
      <c r="L2731" s="9" t="n">
        <f aca="false">VLOOKUP(A2731,população!$A$2:$E$5571,4,0)</f>
        <v>1649</v>
      </c>
      <c r="M2731" s="9" t="n">
        <f aca="false">VLOOKUP(A2731,população!$A$2:$E$5571,5,0)</f>
        <v>13849</v>
      </c>
    </row>
    <row r="2732" customFormat="false" ht="15" hidden="false" customHeight="false" outlineLevel="0" collapsed="false">
      <c r="A2732" s="7" t="n">
        <v>412310</v>
      </c>
      <c r="B2732" s="8" t="str">
        <f aca="false">VLOOKUP(A2732,Municipios!$A$2:$B$5571,2,0)</f>
        <v>Santa Amélia</v>
      </c>
      <c r="C2732" s="7" t="n">
        <v>15</v>
      </c>
      <c r="D2732" s="7" t="n">
        <v>0</v>
      </c>
      <c r="E2732" s="7" t="n">
        <v>1</v>
      </c>
      <c r="F2732" s="7" t="n">
        <v>0</v>
      </c>
      <c r="G2732" s="7" t="n">
        <v>1</v>
      </c>
      <c r="H2732" s="7" t="n">
        <v>0</v>
      </c>
      <c r="I2732" s="7" t="n">
        <v>0</v>
      </c>
      <c r="J2732" s="9" t="n">
        <f aca="false">VLOOKUP(A2732,população!$A$2:$E$5571,2,0)</f>
        <v>983</v>
      </c>
      <c r="K2732" s="9" t="n">
        <f aca="false">VLOOKUP(A2732,população!$A$2:$E$5571,3,0)</f>
        <v>2219</v>
      </c>
      <c r="L2732" s="9" t="n">
        <f aca="false">VLOOKUP(A2732,população!$A$2:$E$5571,4,0)</f>
        <v>539</v>
      </c>
      <c r="M2732" s="9" t="n">
        <f aca="false">VLOOKUP(A2732,população!$A$2:$E$5571,5,0)</f>
        <v>3741</v>
      </c>
    </row>
    <row r="2733" customFormat="false" ht="15" hidden="false" customHeight="false" outlineLevel="0" collapsed="false">
      <c r="A2733" s="7" t="n">
        <v>412350</v>
      </c>
      <c r="B2733" s="8" t="str">
        <f aca="false">VLOOKUP(A2733,Municipios!$A$2:$B$5571,2,0)</f>
        <v>Santa Helena</v>
      </c>
      <c r="C2733" s="7" t="n">
        <v>25</v>
      </c>
      <c r="D2733" s="7" t="n">
        <v>0</v>
      </c>
      <c r="E2733" s="7" t="n">
        <v>2</v>
      </c>
      <c r="F2733" s="7" t="n">
        <v>0</v>
      </c>
      <c r="G2733" s="7" t="n">
        <v>6</v>
      </c>
      <c r="H2733" s="7" t="n">
        <v>0</v>
      </c>
      <c r="I2733" s="7" t="n">
        <v>1</v>
      </c>
      <c r="J2733" s="9" t="n">
        <f aca="false">VLOOKUP(A2733,população!$A$2:$E$5571,2,0)</f>
        <v>6005</v>
      </c>
      <c r="K2733" s="9" t="n">
        <f aca="false">VLOOKUP(A2733,população!$A$2:$E$5571,3,0)</f>
        <v>15103</v>
      </c>
      <c r="L2733" s="9" t="n">
        <f aca="false">VLOOKUP(A2733,população!$A$2:$E$5571,4,0)</f>
        <v>3144</v>
      </c>
      <c r="M2733" s="9" t="n">
        <f aca="false">VLOOKUP(A2733,população!$A$2:$E$5571,5,0)</f>
        <v>24252</v>
      </c>
    </row>
    <row r="2734" customFormat="false" ht="15" hidden="false" customHeight="false" outlineLevel="0" collapsed="false">
      <c r="A2734" s="7" t="n">
        <v>412370</v>
      </c>
      <c r="B2734" s="8" t="str">
        <f aca="false">VLOOKUP(A2734,Municipios!$A$2:$B$5571,2,0)</f>
        <v>Santa Isabel do Ivaí</v>
      </c>
      <c r="C2734" s="7" t="n">
        <v>19</v>
      </c>
      <c r="D2734" s="7" t="n">
        <v>0</v>
      </c>
      <c r="E2734" s="7" t="n">
        <v>1</v>
      </c>
      <c r="F2734" s="7" t="n">
        <v>0</v>
      </c>
      <c r="G2734" s="7" t="n">
        <v>2</v>
      </c>
      <c r="H2734" s="7" t="n">
        <v>0</v>
      </c>
      <c r="I2734" s="7" t="n">
        <v>3</v>
      </c>
      <c r="J2734" s="9" t="n">
        <f aca="false">VLOOKUP(A2734,população!$A$2:$E$5571,2,0)</f>
        <v>1957</v>
      </c>
      <c r="K2734" s="9" t="n">
        <f aca="false">VLOOKUP(A2734,população!$A$2:$E$5571,3,0)</f>
        <v>5371</v>
      </c>
      <c r="L2734" s="9" t="n">
        <f aca="false">VLOOKUP(A2734,população!$A$2:$E$5571,4,0)</f>
        <v>1453</v>
      </c>
      <c r="M2734" s="9" t="n">
        <f aca="false">VLOOKUP(A2734,população!$A$2:$E$5571,5,0)</f>
        <v>8781</v>
      </c>
    </row>
    <row r="2735" customFormat="false" ht="15" hidden="false" customHeight="false" outlineLevel="0" collapsed="false">
      <c r="A2735" s="7" t="n">
        <v>412380</v>
      </c>
      <c r="B2735" s="8" t="str">
        <f aca="false">VLOOKUP(A2735,Municipios!$A$2:$B$5571,2,0)</f>
        <v>Santa Izabel do Oeste</v>
      </c>
      <c r="C2735" s="7" t="n">
        <v>32</v>
      </c>
      <c r="D2735" s="7" t="n">
        <v>0</v>
      </c>
      <c r="E2735" s="7" t="n">
        <v>1</v>
      </c>
      <c r="F2735" s="7" t="n">
        <v>0</v>
      </c>
      <c r="G2735" s="7" t="n">
        <v>3</v>
      </c>
      <c r="H2735" s="7" t="n">
        <v>0</v>
      </c>
      <c r="I2735" s="7" t="n">
        <v>0</v>
      </c>
      <c r="J2735" s="9" t="n">
        <f aca="false">VLOOKUP(A2735,população!$A$2:$E$5571,2,0)</f>
        <v>3193</v>
      </c>
      <c r="K2735" s="9" t="n">
        <f aca="false">VLOOKUP(A2735,população!$A$2:$E$5571,3,0)</f>
        <v>8311</v>
      </c>
      <c r="L2735" s="9" t="n">
        <f aca="false">VLOOKUP(A2735,população!$A$2:$E$5571,4,0)</f>
        <v>1728</v>
      </c>
      <c r="M2735" s="9" t="n">
        <f aca="false">VLOOKUP(A2735,população!$A$2:$E$5571,5,0)</f>
        <v>13232</v>
      </c>
    </row>
    <row r="2736" customFormat="false" ht="15" hidden="false" customHeight="false" outlineLevel="0" collapsed="false">
      <c r="A2736" s="7" t="n">
        <v>412385</v>
      </c>
      <c r="B2736" s="8" t="str">
        <f aca="false">VLOOKUP(A2736,Municipios!$A$2:$B$5571,2,0)</f>
        <v>Santa Maria do Oeste</v>
      </c>
      <c r="C2736" s="7" t="n">
        <v>41</v>
      </c>
      <c r="D2736" s="7" t="n">
        <v>0</v>
      </c>
      <c r="E2736" s="7" t="n">
        <v>0</v>
      </c>
      <c r="F2736" s="7" t="n">
        <v>0</v>
      </c>
      <c r="G2736" s="7" t="n">
        <v>0</v>
      </c>
      <c r="H2736" s="7" t="n">
        <v>0</v>
      </c>
      <c r="I2736" s="7" t="n">
        <v>0</v>
      </c>
      <c r="J2736" s="9" t="n">
        <f aca="false">VLOOKUP(A2736,população!$A$2:$E$5571,2,0)</f>
        <v>3101</v>
      </c>
      <c r="K2736" s="9" t="n">
        <f aca="false">VLOOKUP(A2736,população!$A$2:$E$5571,3,0)</f>
        <v>6637</v>
      </c>
      <c r="L2736" s="9" t="n">
        <f aca="false">VLOOKUP(A2736,população!$A$2:$E$5571,4,0)</f>
        <v>1262</v>
      </c>
      <c r="M2736" s="9" t="n">
        <f aca="false">VLOOKUP(A2736,população!$A$2:$E$5571,5,0)</f>
        <v>11000</v>
      </c>
    </row>
    <row r="2737" customFormat="false" ht="15" hidden="false" customHeight="false" outlineLevel="0" collapsed="false">
      <c r="A2737" s="7" t="n">
        <v>412390</v>
      </c>
      <c r="B2737" s="8" t="str">
        <f aca="false">VLOOKUP(A2737,Municipios!$A$2:$B$5571,2,0)</f>
        <v>Santa Mariana</v>
      </c>
      <c r="C2737" s="7" t="n">
        <v>36</v>
      </c>
      <c r="D2737" s="7" t="n">
        <v>0</v>
      </c>
      <c r="E2737" s="7" t="n">
        <v>3</v>
      </c>
      <c r="F2737" s="7" t="n">
        <v>0</v>
      </c>
      <c r="G2737" s="7" t="n">
        <v>25</v>
      </c>
      <c r="H2737" s="7" t="n">
        <v>0</v>
      </c>
      <c r="I2737" s="7" t="n">
        <v>3</v>
      </c>
      <c r="J2737" s="9" t="n">
        <f aca="false">VLOOKUP(A2737,população!$A$2:$E$5571,2,0)</f>
        <v>2665</v>
      </c>
      <c r="K2737" s="9" t="n">
        <f aca="false">VLOOKUP(A2737,população!$A$2:$E$5571,3,0)</f>
        <v>7514</v>
      </c>
      <c r="L2737" s="9" t="n">
        <f aca="false">VLOOKUP(A2737,população!$A$2:$E$5571,4,0)</f>
        <v>2105</v>
      </c>
      <c r="M2737" s="9" t="n">
        <f aca="false">VLOOKUP(A2737,população!$A$2:$E$5571,5,0)</f>
        <v>12284</v>
      </c>
    </row>
    <row r="2738" customFormat="false" ht="15" hidden="false" customHeight="false" outlineLevel="0" collapsed="false">
      <c r="A2738" s="7" t="n">
        <v>412400</v>
      </c>
      <c r="B2738" s="8" t="str">
        <f aca="false">VLOOKUP(A2738,Municipios!$A$2:$B$5571,2,0)</f>
        <v>Santana do Itararé</v>
      </c>
      <c r="C2738" s="7" t="n">
        <v>20</v>
      </c>
      <c r="D2738" s="7" t="n">
        <v>0</v>
      </c>
      <c r="E2738" s="7" t="n">
        <v>1</v>
      </c>
      <c r="F2738" s="7" t="n">
        <v>0</v>
      </c>
      <c r="G2738" s="7" t="n">
        <v>1</v>
      </c>
      <c r="H2738" s="7" t="n">
        <v>0</v>
      </c>
      <c r="I2738" s="7" t="n">
        <v>10</v>
      </c>
      <c r="J2738" s="9" t="n">
        <f aca="false">VLOOKUP(A2738,população!$A$2:$E$5571,2,0)</f>
        <v>1249</v>
      </c>
      <c r="K2738" s="9" t="n">
        <f aca="false">VLOOKUP(A2738,população!$A$2:$E$5571,3,0)</f>
        <v>3142</v>
      </c>
      <c r="L2738" s="9" t="n">
        <f aca="false">VLOOKUP(A2738,população!$A$2:$E$5571,4,0)</f>
        <v>719</v>
      </c>
      <c r="M2738" s="9" t="n">
        <f aca="false">VLOOKUP(A2738,população!$A$2:$E$5571,5,0)</f>
        <v>5110</v>
      </c>
    </row>
    <row r="2739" customFormat="false" ht="15" hidden="false" customHeight="false" outlineLevel="0" collapsed="false">
      <c r="A2739" s="7" t="n">
        <v>412410</v>
      </c>
      <c r="B2739" s="8" t="str">
        <f aca="false">VLOOKUP(A2739,Municipios!$A$2:$B$5571,2,0)</f>
        <v>Santo Antônio da Platina</v>
      </c>
      <c r="C2739" s="7" t="n">
        <v>111</v>
      </c>
      <c r="D2739" s="7" t="n">
        <v>10</v>
      </c>
      <c r="E2739" s="7" t="n">
        <v>5</v>
      </c>
      <c r="F2739" s="7" t="n">
        <v>0</v>
      </c>
      <c r="G2739" s="7" t="n">
        <v>39</v>
      </c>
      <c r="H2739" s="7" t="n">
        <v>9</v>
      </c>
      <c r="I2739" s="7" t="n">
        <v>6</v>
      </c>
      <c r="J2739" s="9" t="n">
        <f aca="false">VLOOKUP(A2739,população!$A$2:$E$5571,2,0)</f>
        <v>10929</v>
      </c>
      <c r="K2739" s="9" t="n">
        <f aca="false">VLOOKUP(A2739,população!$A$2:$E$5571,3,0)</f>
        <v>26757</v>
      </c>
      <c r="L2739" s="9" t="n">
        <f aca="false">VLOOKUP(A2739,população!$A$2:$E$5571,4,0)</f>
        <v>5468</v>
      </c>
      <c r="M2739" s="9" t="n">
        <f aca="false">VLOOKUP(A2739,população!$A$2:$E$5571,5,0)</f>
        <v>43154</v>
      </c>
    </row>
    <row r="2740" customFormat="false" ht="15" hidden="false" customHeight="false" outlineLevel="0" collapsed="false">
      <c r="A2740" s="7" t="n">
        <v>412420</v>
      </c>
      <c r="B2740" s="8" t="str">
        <f aca="false">VLOOKUP(A2740,Municipios!$A$2:$B$5571,2,0)</f>
        <v>Santo Antônio do Caiuá</v>
      </c>
      <c r="C2740" s="7" t="n">
        <v>10</v>
      </c>
      <c r="D2740" s="7" t="n">
        <v>0</v>
      </c>
      <c r="E2740" s="7" t="n">
        <v>1</v>
      </c>
      <c r="F2740" s="7" t="n">
        <v>0</v>
      </c>
      <c r="G2740" s="7" t="n">
        <v>1</v>
      </c>
      <c r="H2740" s="7" t="n">
        <v>0</v>
      </c>
      <c r="I2740" s="7" t="n">
        <v>0</v>
      </c>
      <c r="J2740" s="9" t="n">
        <f aca="false">VLOOKUP(A2740,população!$A$2:$E$5571,2,0)</f>
        <v>617</v>
      </c>
      <c r="K2740" s="9" t="n">
        <f aca="false">VLOOKUP(A2740,população!$A$2:$E$5571,3,0)</f>
        <v>1670</v>
      </c>
      <c r="L2740" s="9" t="n">
        <f aca="false">VLOOKUP(A2740,população!$A$2:$E$5571,4,0)</f>
        <v>400</v>
      </c>
      <c r="M2740" s="9" t="n">
        <f aca="false">VLOOKUP(A2740,população!$A$2:$E$5571,5,0)</f>
        <v>2687</v>
      </c>
    </row>
    <row r="2741" customFormat="false" ht="15" hidden="false" customHeight="false" outlineLevel="0" collapsed="false">
      <c r="A2741" s="7" t="n">
        <v>412430</v>
      </c>
      <c r="B2741" s="8" t="str">
        <f aca="false">VLOOKUP(A2741,Municipios!$A$2:$B$5571,2,0)</f>
        <v>Santo Antônio do Paraíso</v>
      </c>
      <c r="C2741" s="7" t="n">
        <v>6</v>
      </c>
      <c r="D2741" s="7" t="n">
        <v>0</v>
      </c>
      <c r="E2741" s="7" t="n">
        <v>0</v>
      </c>
      <c r="F2741" s="7" t="n">
        <v>0</v>
      </c>
      <c r="G2741" s="7" t="n">
        <v>0</v>
      </c>
      <c r="H2741" s="7" t="n">
        <v>0</v>
      </c>
      <c r="I2741" s="7" t="n">
        <v>0</v>
      </c>
      <c r="J2741" s="9" t="n">
        <f aca="false">VLOOKUP(A2741,população!$A$2:$E$5571,2,0)</f>
        <v>524</v>
      </c>
      <c r="K2741" s="9" t="n">
        <f aca="false">VLOOKUP(A2741,população!$A$2:$E$5571,3,0)</f>
        <v>1434</v>
      </c>
      <c r="L2741" s="9" t="n">
        <f aca="false">VLOOKUP(A2741,população!$A$2:$E$5571,4,0)</f>
        <v>335</v>
      </c>
      <c r="M2741" s="9" t="n">
        <f aca="false">VLOOKUP(A2741,população!$A$2:$E$5571,5,0)</f>
        <v>2293</v>
      </c>
    </row>
    <row r="2742" customFormat="false" ht="15" hidden="false" customHeight="false" outlineLevel="0" collapsed="false">
      <c r="A2742" s="7" t="n">
        <v>412440</v>
      </c>
      <c r="B2742" s="8" t="str">
        <f aca="false">VLOOKUP(A2742,Municipios!$A$2:$B$5571,2,0)</f>
        <v>Santo Antônio do Sudoeste</v>
      </c>
      <c r="C2742" s="7" t="n">
        <v>25</v>
      </c>
      <c r="D2742" s="7" t="n">
        <v>0</v>
      </c>
      <c r="E2742" s="7" t="n">
        <v>5</v>
      </c>
      <c r="F2742" s="7" t="n">
        <v>0</v>
      </c>
      <c r="G2742" s="7" t="n">
        <v>6</v>
      </c>
      <c r="H2742" s="7" t="n">
        <v>0</v>
      </c>
      <c r="I2742" s="7" t="n">
        <v>1</v>
      </c>
      <c r="J2742" s="9" t="n">
        <f aca="false">VLOOKUP(A2742,população!$A$2:$E$5571,2,0)</f>
        <v>5305</v>
      </c>
      <c r="K2742" s="9" t="n">
        <f aca="false">VLOOKUP(A2742,população!$A$2:$E$5571,3,0)</f>
        <v>11292</v>
      </c>
      <c r="L2742" s="9" t="n">
        <f aca="false">VLOOKUP(A2742,população!$A$2:$E$5571,4,0)</f>
        <v>2371</v>
      </c>
      <c r="M2742" s="9" t="n">
        <f aca="false">VLOOKUP(A2742,população!$A$2:$E$5571,5,0)</f>
        <v>18968</v>
      </c>
    </row>
    <row r="2743" customFormat="false" ht="15" hidden="false" customHeight="false" outlineLevel="0" collapsed="false">
      <c r="A2743" s="7" t="n">
        <v>412460</v>
      </c>
      <c r="B2743" s="8" t="str">
        <f aca="false">VLOOKUP(A2743,Municipios!$A$2:$B$5571,2,0)</f>
        <v>São Carlos do Ivaí</v>
      </c>
      <c r="C2743" s="7" t="n">
        <v>15</v>
      </c>
      <c r="D2743" s="7" t="n">
        <v>0</v>
      </c>
      <c r="E2743" s="7" t="n">
        <v>0</v>
      </c>
      <c r="F2743" s="7" t="n">
        <v>0</v>
      </c>
      <c r="G2743" s="7" t="n">
        <v>0</v>
      </c>
      <c r="H2743" s="7" t="n">
        <v>0</v>
      </c>
      <c r="I2743" s="7" t="n">
        <v>1</v>
      </c>
      <c r="J2743" s="9" t="n">
        <f aca="false">VLOOKUP(A2743,população!$A$2:$E$5571,2,0)</f>
        <v>1573</v>
      </c>
      <c r="K2743" s="9" t="n">
        <f aca="false">VLOOKUP(A2743,população!$A$2:$E$5571,3,0)</f>
        <v>4087</v>
      </c>
      <c r="L2743" s="9" t="n">
        <f aca="false">VLOOKUP(A2743,população!$A$2:$E$5571,4,0)</f>
        <v>783</v>
      </c>
      <c r="M2743" s="9" t="n">
        <f aca="false">VLOOKUP(A2743,população!$A$2:$E$5571,5,0)</f>
        <v>6443</v>
      </c>
    </row>
    <row r="2744" customFormat="false" ht="15" hidden="false" customHeight="false" outlineLevel="0" collapsed="false">
      <c r="A2744" s="7" t="n">
        <v>412470</v>
      </c>
      <c r="B2744" s="8" t="str">
        <f aca="false">VLOOKUP(A2744,Municipios!$A$2:$B$5571,2,0)</f>
        <v>São Jerônimo da Serra</v>
      </c>
      <c r="C2744" s="7" t="n">
        <v>20</v>
      </c>
      <c r="D2744" s="7" t="n">
        <v>0</v>
      </c>
      <c r="E2744" s="7" t="n">
        <v>1</v>
      </c>
      <c r="F2744" s="7" t="n">
        <v>0</v>
      </c>
      <c r="G2744" s="7" t="n">
        <v>1</v>
      </c>
      <c r="H2744" s="7" t="n">
        <v>0</v>
      </c>
      <c r="I2744" s="7" t="n">
        <v>0</v>
      </c>
      <c r="J2744" s="9" t="n">
        <f aca="false">VLOOKUP(A2744,população!$A$2:$E$5571,2,0)</f>
        <v>3016</v>
      </c>
      <c r="K2744" s="9" t="n">
        <f aca="false">VLOOKUP(A2744,população!$A$2:$E$5571,3,0)</f>
        <v>6670</v>
      </c>
      <c r="L2744" s="9" t="n">
        <f aca="false">VLOOKUP(A2744,população!$A$2:$E$5571,4,0)</f>
        <v>1470</v>
      </c>
      <c r="M2744" s="9" t="n">
        <f aca="false">VLOOKUP(A2744,população!$A$2:$E$5571,5,0)</f>
        <v>11156</v>
      </c>
    </row>
    <row r="2745" customFormat="false" ht="15" hidden="false" customHeight="false" outlineLevel="0" collapsed="false">
      <c r="A2745" s="7" t="n">
        <v>412490</v>
      </c>
      <c r="B2745" s="8" t="str">
        <f aca="false">VLOOKUP(A2745,Municipios!$A$2:$B$5571,2,0)</f>
        <v>São João do Caiuá</v>
      </c>
      <c r="C2745" s="7" t="n">
        <v>17</v>
      </c>
      <c r="D2745" s="7" t="n">
        <v>0</v>
      </c>
      <c r="E2745" s="7" t="n">
        <v>1</v>
      </c>
      <c r="F2745" s="7" t="n">
        <v>0</v>
      </c>
      <c r="G2745" s="7" t="n">
        <v>1</v>
      </c>
      <c r="H2745" s="7" t="n">
        <v>0</v>
      </c>
      <c r="I2745" s="7" t="n">
        <v>0</v>
      </c>
      <c r="J2745" s="9" t="n">
        <f aca="false">VLOOKUP(A2745,população!$A$2:$E$5571,2,0)</f>
        <v>1517</v>
      </c>
      <c r="K2745" s="9" t="n">
        <f aca="false">VLOOKUP(A2745,população!$A$2:$E$5571,3,0)</f>
        <v>3615</v>
      </c>
      <c r="L2745" s="9" t="n">
        <f aca="false">VLOOKUP(A2745,população!$A$2:$E$5571,4,0)</f>
        <v>775</v>
      </c>
      <c r="M2745" s="9" t="n">
        <f aca="false">VLOOKUP(A2745,população!$A$2:$E$5571,5,0)</f>
        <v>5907</v>
      </c>
    </row>
    <row r="2746" customFormat="false" ht="15" hidden="false" customHeight="false" outlineLevel="0" collapsed="false">
      <c r="A2746" s="7" t="n">
        <v>412500</v>
      </c>
      <c r="B2746" s="8" t="str">
        <f aca="false">VLOOKUP(A2746,Municipios!$A$2:$B$5571,2,0)</f>
        <v>São João do Ivaí</v>
      </c>
      <c r="C2746" s="7" t="n">
        <v>20</v>
      </c>
      <c r="D2746" s="7" t="n">
        <v>0</v>
      </c>
      <c r="E2746" s="7" t="n">
        <v>2</v>
      </c>
      <c r="F2746" s="7" t="n">
        <v>0</v>
      </c>
      <c r="G2746" s="7" t="n">
        <v>3</v>
      </c>
      <c r="H2746" s="7" t="n">
        <v>0</v>
      </c>
      <c r="I2746" s="7" t="n">
        <v>0</v>
      </c>
      <c r="J2746" s="9" t="n">
        <f aca="false">VLOOKUP(A2746,população!$A$2:$E$5571,2,0)</f>
        <v>2540</v>
      </c>
      <c r="K2746" s="9" t="n">
        <f aca="false">VLOOKUP(A2746,população!$A$2:$E$5571,3,0)</f>
        <v>6973</v>
      </c>
      <c r="L2746" s="9" t="n">
        <f aca="false">VLOOKUP(A2746,população!$A$2:$E$5571,4,0)</f>
        <v>1815</v>
      </c>
      <c r="M2746" s="9" t="n">
        <f aca="false">VLOOKUP(A2746,população!$A$2:$E$5571,5,0)</f>
        <v>11328</v>
      </c>
    </row>
    <row r="2747" customFormat="false" ht="15" hidden="false" customHeight="false" outlineLevel="0" collapsed="false">
      <c r="A2747" s="7" t="n">
        <v>412510</v>
      </c>
      <c r="B2747" s="8" t="str">
        <f aca="false">VLOOKUP(A2747,Municipios!$A$2:$B$5571,2,0)</f>
        <v>São João do Triunfo</v>
      </c>
      <c r="C2747" s="7" t="n">
        <v>19</v>
      </c>
      <c r="D2747" s="7" t="n">
        <v>0</v>
      </c>
      <c r="E2747" s="7" t="n">
        <v>1</v>
      </c>
      <c r="F2747" s="7" t="n">
        <v>0</v>
      </c>
      <c r="G2747" s="7" t="n">
        <v>2</v>
      </c>
      <c r="H2747" s="7" t="n">
        <v>0</v>
      </c>
      <c r="I2747" s="7" t="n">
        <v>0</v>
      </c>
      <c r="J2747" s="9" t="n">
        <f aca="false">VLOOKUP(A2747,população!$A$2:$E$5571,2,0)</f>
        <v>3592</v>
      </c>
      <c r="K2747" s="9" t="n">
        <f aca="false">VLOOKUP(A2747,população!$A$2:$E$5571,3,0)</f>
        <v>8593</v>
      </c>
      <c r="L2747" s="9" t="n">
        <f aca="false">VLOOKUP(A2747,população!$A$2:$E$5571,4,0)</f>
        <v>1332</v>
      </c>
      <c r="M2747" s="9" t="n">
        <f aca="false">VLOOKUP(A2747,população!$A$2:$E$5571,5,0)</f>
        <v>13517</v>
      </c>
    </row>
    <row r="2748" customFormat="false" ht="15" hidden="false" customHeight="false" outlineLevel="0" collapsed="false">
      <c r="A2748" s="7" t="n">
        <v>412520</v>
      </c>
      <c r="B2748" s="8" t="str">
        <f aca="false">VLOOKUP(A2748,Municipios!$A$2:$B$5571,2,0)</f>
        <v>São Jorge d'oeste</v>
      </c>
      <c r="C2748" s="7" t="n">
        <v>21</v>
      </c>
      <c r="D2748" s="7" t="n">
        <v>0</v>
      </c>
      <c r="E2748" s="7" t="n">
        <v>3</v>
      </c>
      <c r="F2748" s="7" t="n">
        <v>0</v>
      </c>
      <c r="G2748" s="7" t="n">
        <v>2</v>
      </c>
      <c r="H2748" s="7" t="n">
        <v>0</v>
      </c>
      <c r="I2748" s="7" t="n">
        <v>0</v>
      </c>
      <c r="J2748" s="9" t="n">
        <f aca="false">VLOOKUP(A2748,população!$A$2:$E$5571,2,0)</f>
        <v>2132</v>
      </c>
      <c r="K2748" s="9" t="n">
        <f aca="false">VLOOKUP(A2748,população!$A$2:$E$5571,3,0)</f>
        <v>5768</v>
      </c>
      <c r="L2748" s="9" t="n">
        <f aca="false">VLOOKUP(A2748,população!$A$2:$E$5571,4,0)</f>
        <v>1263</v>
      </c>
      <c r="M2748" s="9" t="n">
        <f aca="false">VLOOKUP(A2748,população!$A$2:$E$5571,5,0)</f>
        <v>9163</v>
      </c>
    </row>
    <row r="2749" customFormat="false" ht="15" hidden="false" customHeight="false" outlineLevel="0" collapsed="false">
      <c r="A2749" s="7" t="n">
        <v>412535</v>
      </c>
      <c r="B2749" s="8" t="str">
        <f aca="false">VLOOKUP(A2749,Municipios!$A$2:$B$5571,2,0)</f>
        <v>São Jorge do Patrocínio</v>
      </c>
      <c r="C2749" s="7" t="n">
        <v>22</v>
      </c>
      <c r="D2749" s="7" t="n">
        <v>0</v>
      </c>
      <c r="E2749" s="7" t="n">
        <v>1</v>
      </c>
      <c r="F2749" s="7" t="n">
        <v>0</v>
      </c>
      <c r="G2749" s="7" t="n">
        <v>2</v>
      </c>
      <c r="H2749" s="7" t="n">
        <v>0</v>
      </c>
      <c r="I2749" s="7" t="n">
        <v>1</v>
      </c>
      <c r="J2749" s="9" t="n">
        <f aca="false">VLOOKUP(A2749,população!$A$2:$E$5571,2,0)</f>
        <v>1331</v>
      </c>
      <c r="K2749" s="9" t="n">
        <f aca="false">VLOOKUP(A2749,população!$A$2:$E$5571,3,0)</f>
        <v>3738</v>
      </c>
      <c r="L2749" s="9" t="n">
        <f aca="false">VLOOKUP(A2749,população!$A$2:$E$5571,4,0)</f>
        <v>999</v>
      </c>
      <c r="M2749" s="9" t="n">
        <f aca="false">VLOOKUP(A2749,população!$A$2:$E$5571,5,0)</f>
        <v>6068</v>
      </c>
    </row>
    <row r="2750" customFormat="false" ht="15" hidden="false" customHeight="false" outlineLevel="0" collapsed="false">
      <c r="A2750" s="7" t="n">
        <v>412540</v>
      </c>
      <c r="B2750" s="8" t="str">
        <f aca="false">VLOOKUP(A2750,Municipios!$A$2:$B$5571,2,0)</f>
        <v>São José da Boa Vista</v>
      </c>
      <c r="C2750" s="7" t="n">
        <v>18</v>
      </c>
      <c r="D2750" s="7" t="n">
        <v>0</v>
      </c>
      <c r="E2750" s="7" t="n">
        <v>1</v>
      </c>
      <c r="F2750" s="7" t="n">
        <v>0</v>
      </c>
      <c r="G2750" s="7" t="n">
        <v>2</v>
      </c>
      <c r="H2750" s="7" t="n">
        <v>0</v>
      </c>
      <c r="I2750" s="7" t="n">
        <v>0</v>
      </c>
      <c r="J2750" s="9" t="n">
        <f aca="false">VLOOKUP(A2750,população!$A$2:$E$5571,2,0)</f>
        <v>1575</v>
      </c>
      <c r="K2750" s="9" t="n">
        <f aca="false">VLOOKUP(A2750,população!$A$2:$E$5571,3,0)</f>
        <v>3846</v>
      </c>
      <c r="L2750" s="9" t="n">
        <f aca="false">VLOOKUP(A2750,população!$A$2:$E$5571,4,0)</f>
        <v>938</v>
      </c>
      <c r="M2750" s="9" t="n">
        <f aca="false">VLOOKUP(A2750,população!$A$2:$E$5571,5,0)</f>
        <v>6359</v>
      </c>
    </row>
    <row r="2751" customFormat="false" ht="15" hidden="false" customHeight="false" outlineLevel="0" collapsed="false">
      <c r="A2751" s="7" t="n">
        <v>412545</v>
      </c>
      <c r="B2751" s="8" t="str">
        <f aca="false">VLOOKUP(A2751,Municipios!$A$2:$B$5571,2,0)</f>
        <v>São José das Palmeiras</v>
      </c>
      <c r="C2751" s="7" t="n">
        <v>19</v>
      </c>
      <c r="D2751" s="7" t="n">
        <v>0</v>
      </c>
      <c r="E2751" s="7" t="n">
        <v>2</v>
      </c>
      <c r="F2751" s="7" t="n">
        <v>0</v>
      </c>
      <c r="G2751" s="7" t="n">
        <v>2</v>
      </c>
      <c r="H2751" s="7" t="n">
        <v>0</v>
      </c>
      <c r="I2751" s="7" t="n">
        <v>0</v>
      </c>
      <c r="J2751" s="9" t="n">
        <f aca="false">VLOOKUP(A2751,população!$A$2:$E$5571,2,0)</f>
        <v>972</v>
      </c>
      <c r="K2751" s="9" t="n">
        <f aca="false">VLOOKUP(A2751,população!$A$2:$E$5571,3,0)</f>
        <v>2339</v>
      </c>
      <c r="L2751" s="9" t="n">
        <f aca="false">VLOOKUP(A2751,população!$A$2:$E$5571,4,0)</f>
        <v>530</v>
      </c>
      <c r="M2751" s="9" t="n">
        <f aca="false">VLOOKUP(A2751,população!$A$2:$E$5571,5,0)</f>
        <v>3841</v>
      </c>
    </row>
    <row r="2752" customFormat="false" ht="15" hidden="false" customHeight="false" outlineLevel="0" collapsed="false">
      <c r="A2752" s="7" t="n">
        <v>412550</v>
      </c>
      <c r="B2752" s="8" t="str">
        <f aca="false">VLOOKUP(A2752,Municipios!$A$2:$B$5571,2,0)</f>
        <v>São José dos Pinhais</v>
      </c>
      <c r="C2752" s="7" t="n">
        <v>135</v>
      </c>
      <c r="D2752" s="7" t="n">
        <v>20</v>
      </c>
      <c r="E2752" s="7" t="n">
        <v>5</v>
      </c>
      <c r="F2752" s="7" t="n">
        <v>1</v>
      </c>
      <c r="G2752" s="7" t="n">
        <v>82</v>
      </c>
      <c r="H2752" s="7" t="n">
        <v>19</v>
      </c>
      <c r="I2752" s="7" t="n">
        <v>23</v>
      </c>
      <c r="J2752" s="9" t="n">
        <f aca="false">VLOOKUP(A2752,população!$A$2:$E$5571,2,0)</f>
        <v>77644</v>
      </c>
      <c r="K2752" s="9" t="n">
        <f aca="false">VLOOKUP(A2752,população!$A$2:$E$5571,3,0)</f>
        <v>179327</v>
      </c>
      <c r="L2752" s="9" t="n">
        <f aca="false">VLOOKUP(A2752,população!$A$2:$E$5571,4,0)</f>
        <v>20221</v>
      </c>
      <c r="M2752" s="9" t="n">
        <f aca="false">VLOOKUP(A2752,população!$A$2:$E$5571,5,0)</f>
        <v>277192</v>
      </c>
    </row>
    <row r="2753" customFormat="false" ht="15" hidden="false" customHeight="false" outlineLevel="0" collapsed="false">
      <c r="A2753" s="7" t="n">
        <v>412560</v>
      </c>
      <c r="B2753" s="8" t="str">
        <f aca="false">VLOOKUP(A2753,Municipios!$A$2:$B$5571,2,0)</f>
        <v>São Mateus do Sul</v>
      </c>
      <c r="C2753" s="7" t="n">
        <v>38</v>
      </c>
      <c r="D2753" s="7" t="n">
        <v>0</v>
      </c>
      <c r="E2753" s="7" t="n">
        <v>3</v>
      </c>
      <c r="F2753" s="7" t="n">
        <v>0</v>
      </c>
      <c r="G2753" s="7" t="n">
        <v>12</v>
      </c>
      <c r="H2753" s="7" t="n">
        <v>0</v>
      </c>
      <c r="I2753" s="7" t="n">
        <v>2</v>
      </c>
      <c r="J2753" s="9" t="n">
        <f aca="false">VLOOKUP(A2753,população!$A$2:$E$5571,2,0)</f>
        <v>11071</v>
      </c>
      <c r="K2753" s="9" t="n">
        <f aca="false">VLOOKUP(A2753,população!$A$2:$E$5571,3,0)</f>
        <v>26605</v>
      </c>
      <c r="L2753" s="9" t="n">
        <f aca="false">VLOOKUP(A2753,população!$A$2:$E$5571,4,0)</f>
        <v>4134</v>
      </c>
      <c r="M2753" s="9" t="n">
        <f aca="false">VLOOKUP(A2753,população!$A$2:$E$5571,5,0)</f>
        <v>41810</v>
      </c>
    </row>
    <row r="2754" customFormat="false" ht="15" hidden="false" customHeight="false" outlineLevel="0" collapsed="false">
      <c r="A2754" s="7" t="n">
        <v>412570</v>
      </c>
      <c r="B2754" s="8" t="str">
        <f aca="false">VLOOKUP(A2754,Municipios!$A$2:$B$5571,2,0)</f>
        <v>São Miguel do Iguaçu</v>
      </c>
      <c r="C2754" s="7" t="n">
        <v>28</v>
      </c>
      <c r="D2754" s="7" t="n">
        <v>0</v>
      </c>
      <c r="E2754" s="7" t="n">
        <v>0</v>
      </c>
      <c r="F2754" s="7" t="n">
        <v>0</v>
      </c>
      <c r="G2754" s="7" t="n">
        <v>0</v>
      </c>
      <c r="H2754" s="7" t="n">
        <v>0</v>
      </c>
      <c r="I2754" s="7" t="n">
        <v>38</v>
      </c>
      <c r="J2754" s="9" t="n">
        <f aca="false">VLOOKUP(A2754,população!$A$2:$E$5571,2,0)</f>
        <v>7048</v>
      </c>
      <c r="K2754" s="9" t="n">
        <f aca="false">VLOOKUP(A2754,população!$A$2:$E$5571,3,0)</f>
        <v>16422</v>
      </c>
      <c r="L2754" s="9" t="n">
        <f aca="false">VLOOKUP(A2754,população!$A$2:$E$5571,4,0)</f>
        <v>2952</v>
      </c>
      <c r="M2754" s="9" t="n">
        <f aca="false">VLOOKUP(A2754,população!$A$2:$E$5571,5,0)</f>
        <v>26422</v>
      </c>
    </row>
    <row r="2755" customFormat="false" ht="15" hidden="false" customHeight="false" outlineLevel="0" collapsed="false">
      <c r="A2755" s="7" t="n">
        <v>412580</v>
      </c>
      <c r="B2755" s="8" t="str">
        <f aca="false">VLOOKUP(A2755,Municipios!$A$2:$B$5571,2,0)</f>
        <v>São Pedro do Ivaí</v>
      </c>
      <c r="C2755" s="7" t="n">
        <v>23</v>
      </c>
      <c r="D2755" s="7" t="n">
        <v>0</v>
      </c>
      <c r="E2755" s="7" t="n">
        <v>2</v>
      </c>
      <c r="F2755" s="7" t="n">
        <v>0</v>
      </c>
      <c r="G2755" s="7" t="n">
        <v>3</v>
      </c>
      <c r="H2755" s="7" t="n">
        <v>0</v>
      </c>
      <c r="I2755" s="7" t="n">
        <v>0</v>
      </c>
      <c r="J2755" s="9" t="n">
        <f aca="false">VLOOKUP(A2755,população!$A$2:$E$5571,2,0)</f>
        <v>2213</v>
      </c>
      <c r="K2755" s="9" t="n">
        <f aca="false">VLOOKUP(A2755,população!$A$2:$E$5571,3,0)</f>
        <v>6579</v>
      </c>
      <c r="L2755" s="9" t="n">
        <f aca="false">VLOOKUP(A2755,população!$A$2:$E$5571,4,0)</f>
        <v>1246</v>
      </c>
      <c r="M2755" s="9" t="n">
        <f aca="false">VLOOKUP(A2755,população!$A$2:$E$5571,5,0)</f>
        <v>10038</v>
      </c>
    </row>
    <row r="2756" customFormat="false" ht="15" hidden="false" customHeight="false" outlineLevel="0" collapsed="false">
      <c r="A2756" s="7" t="n">
        <v>412600</v>
      </c>
      <c r="B2756" s="8" t="str">
        <f aca="false">VLOOKUP(A2756,Municipios!$A$2:$B$5571,2,0)</f>
        <v>São Sebastião da Amoreira</v>
      </c>
      <c r="C2756" s="7" t="n">
        <v>25</v>
      </c>
      <c r="D2756" s="7" t="n">
        <v>0</v>
      </c>
      <c r="E2756" s="7" t="n">
        <v>0</v>
      </c>
      <c r="F2756" s="7" t="n">
        <v>0</v>
      </c>
      <c r="G2756" s="7" t="n">
        <v>1</v>
      </c>
      <c r="H2756" s="7" t="n">
        <v>0</v>
      </c>
      <c r="I2756" s="7" t="n">
        <v>0</v>
      </c>
      <c r="J2756" s="9" t="n">
        <f aca="false">VLOOKUP(A2756,população!$A$2:$E$5571,2,0)</f>
        <v>2208</v>
      </c>
      <c r="K2756" s="9" t="n">
        <f aca="false">VLOOKUP(A2756,população!$A$2:$E$5571,3,0)</f>
        <v>5338</v>
      </c>
      <c r="L2756" s="9" t="n">
        <f aca="false">VLOOKUP(A2756,população!$A$2:$E$5571,4,0)</f>
        <v>1159</v>
      </c>
      <c r="M2756" s="9" t="n">
        <f aca="false">VLOOKUP(A2756,população!$A$2:$E$5571,5,0)</f>
        <v>8705</v>
      </c>
    </row>
    <row r="2757" customFormat="false" ht="15" hidden="false" customHeight="false" outlineLevel="0" collapsed="false">
      <c r="A2757" s="7" t="n">
        <v>412620</v>
      </c>
      <c r="B2757" s="8" t="str">
        <f aca="false">VLOOKUP(A2757,Municipios!$A$2:$B$5571,2,0)</f>
        <v>Sapopema</v>
      </c>
      <c r="C2757" s="7" t="n">
        <v>31</v>
      </c>
      <c r="D2757" s="7" t="n">
        <v>0</v>
      </c>
      <c r="E2757" s="7" t="n">
        <v>1</v>
      </c>
      <c r="F2757" s="7" t="n">
        <v>0</v>
      </c>
      <c r="G2757" s="7" t="n">
        <v>1</v>
      </c>
      <c r="H2757" s="7" t="n">
        <v>0</v>
      </c>
      <c r="I2757" s="7" t="n">
        <v>0</v>
      </c>
      <c r="J2757" s="9" t="n">
        <f aca="false">VLOOKUP(A2757,população!$A$2:$E$5571,2,0)</f>
        <v>1833</v>
      </c>
      <c r="K2757" s="9" t="n">
        <f aca="false">VLOOKUP(A2757,população!$A$2:$E$5571,3,0)</f>
        <v>4012</v>
      </c>
      <c r="L2757" s="9" t="n">
        <f aca="false">VLOOKUP(A2757,população!$A$2:$E$5571,4,0)</f>
        <v>820</v>
      </c>
      <c r="M2757" s="9" t="n">
        <f aca="false">VLOOKUP(A2757,população!$A$2:$E$5571,5,0)</f>
        <v>6665</v>
      </c>
    </row>
    <row r="2758" customFormat="false" ht="15" hidden="false" customHeight="false" outlineLevel="0" collapsed="false">
      <c r="A2758" s="7" t="n">
        <v>412625</v>
      </c>
      <c r="B2758" s="8" t="str">
        <f aca="false">VLOOKUP(A2758,Municipios!$A$2:$B$5571,2,0)</f>
        <v>Sarandi</v>
      </c>
      <c r="C2758" s="7" t="n">
        <v>115</v>
      </c>
      <c r="D2758" s="7" t="n">
        <v>25</v>
      </c>
      <c r="E2758" s="7" t="n">
        <v>9</v>
      </c>
      <c r="F2758" s="7" t="n">
        <v>2</v>
      </c>
      <c r="G2758" s="7" t="n">
        <v>61</v>
      </c>
      <c r="H2758" s="7" t="n">
        <v>22</v>
      </c>
      <c r="I2758" s="7" t="n">
        <v>27</v>
      </c>
      <c r="J2758" s="9" t="n">
        <f aca="false">VLOOKUP(A2758,população!$A$2:$E$5571,2,0)</f>
        <v>24038</v>
      </c>
      <c r="K2758" s="9" t="n">
        <f aca="false">VLOOKUP(A2758,população!$A$2:$E$5571,3,0)</f>
        <v>54621</v>
      </c>
      <c r="L2758" s="9" t="n">
        <f aca="false">VLOOKUP(A2758,população!$A$2:$E$5571,4,0)</f>
        <v>8048</v>
      </c>
      <c r="M2758" s="9" t="n">
        <f aca="false">VLOOKUP(A2758,população!$A$2:$E$5571,5,0)</f>
        <v>86707</v>
      </c>
    </row>
    <row r="2759" customFormat="false" ht="15" hidden="false" customHeight="false" outlineLevel="0" collapsed="false">
      <c r="A2759" s="7" t="n">
        <v>412630</v>
      </c>
      <c r="B2759" s="8" t="str">
        <f aca="false">VLOOKUP(A2759,Municipios!$A$2:$B$5571,2,0)</f>
        <v>Sengés</v>
      </c>
      <c r="C2759" s="7" t="n">
        <v>36</v>
      </c>
      <c r="D2759" s="7" t="n">
        <v>0</v>
      </c>
      <c r="E2759" s="7" t="n">
        <v>0</v>
      </c>
      <c r="F2759" s="7" t="n">
        <v>0</v>
      </c>
      <c r="G2759" s="7" t="n">
        <v>0</v>
      </c>
      <c r="H2759" s="7" t="n">
        <v>0</v>
      </c>
      <c r="I2759" s="7" t="n">
        <v>1</v>
      </c>
      <c r="J2759" s="9" t="n">
        <f aca="false">VLOOKUP(A2759,população!$A$2:$E$5571,2,0)</f>
        <v>5157</v>
      </c>
      <c r="K2759" s="9" t="n">
        <f aca="false">VLOOKUP(A2759,população!$A$2:$E$5571,3,0)</f>
        <v>11269</v>
      </c>
      <c r="L2759" s="9" t="n">
        <f aca="false">VLOOKUP(A2759,população!$A$2:$E$5571,4,0)</f>
        <v>1648</v>
      </c>
      <c r="M2759" s="9" t="n">
        <f aca="false">VLOOKUP(A2759,população!$A$2:$E$5571,5,0)</f>
        <v>18074</v>
      </c>
    </row>
    <row r="2760" customFormat="false" ht="15" hidden="false" customHeight="false" outlineLevel="0" collapsed="false">
      <c r="A2760" s="7" t="n">
        <v>412640</v>
      </c>
      <c r="B2760" s="8" t="str">
        <f aca="false">VLOOKUP(A2760,Municipios!$A$2:$B$5571,2,0)</f>
        <v>Sertaneja</v>
      </c>
      <c r="C2760" s="7" t="n">
        <v>23</v>
      </c>
      <c r="D2760" s="7" t="n">
        <v>0</v>
      </c>
      <c r="E2760" s="7" t="n">
        <v>1</v>
      </c>
      <c r="F2760" s="7" t="n">
        <v>0</v>
      </c>
      <c r="G2760" s="7" t="n">
        <v>1</v>
      </c>
      <c r="H2760" s="7" t="n">
        <v>0</v>
      </c>
      <c r="I2760" s="7" t="n">
        <v>1</v>
      </c>
      <c r="J2760" s="9" t="n">
        <f aca="false">VLOOKUP(A2760,população!$A$2:$E$5571,2,0)</f>
        <v>1234</v>
      </c>
      <c r="K2760" s="9" t="n">
        <f aca="false">VLOOKUP(A2760,população!$A$2:$E$5571,3,0)</f>
        <v>3533</v>
      </c>
      <c r="L2760" s="9" t="n">
        <f aca="false">VLOOKUP(A2760,população!$A$2:$E$5571,4,0)</f>
        <v>941</v>
      </c>
      <c r="M2760" s="9" t="n">
        <f aca="false">VLOOKUP(A2760,população!$A$2:$E$5571,5,0)</f>
        <v>5708</v>
      </c>
    </row>
    <row r="2761" customFormat="false" ht="15" hidden="false" customHeight="false" outlineLevel="0" collapsed="false">
      <c r="A2761" s="7" t="n">
        <v>412650</v>
      </c>
      <c r="B2761" s="8" t="str">
        <f aca="false">VLOOKUP(A2761,Municipios!$A$2:$B$5571,2,0)</f>
        <v>Sertanópolis</v>
      </c>
      <c r="C2761" s="7" t="n">
        <v>16</v>
      </c>
      <c r="D2761" s="7" t="n">
        <v>0</v>
      </c>
      <c r="E2761" s="7" t="n">
        <v>1</v>
      </c>
      <c r="F2761" s="7" t="n">
        <v>0</v>
      </c>
      <c r="G2761" s="7" t="n">
        <v>1</v>
      </c>
      <c r="H2761" s="7" t="n">
        <v>0</v>
      </c>
      <c r="I2761" s="7" t="n">
        <v>2</v>
      </c>
      <c r="J2761" s="9" t="n">
        <f aca="false">VLOOKUP(A2761,população!$A$2:$E$5571,2,0)</f>
        <v>3536</v>
      </c>
      <c r="K2761" s="9" t="n">
        <f aca="false">VLOOKUP(A2761,população!$A$2:$E$5571,3,0)</f>
        <v>10047</v>
      </c>
      <c r="L2761" s="9" t="n">
        <f aca="false">VLOOKUP(A2761,população!$A$2:$E$5571,4,0)</f>
        <v>2160</v>
      </c>
      <c r="M2761" s="9" t="n">
        <f aca="false">VLOOKUP(A2761,população!$A$2:$E$5571,5,0)</f>
        <v>15743</v>
      </c>
    </row>
    <row r="2762" customFormat="false" ht="15" hidden="false" customHeight="false" outlineLevel="0" collapsed="false">
      <c r="A2762" s="7" t="n">
        <v>412660</v>
      </c>
      <c r="B2762" s="8" t="str">
        <f aca="false">VLOOKUP(A2762,Municipios!$A$2:$B$5571,2,0)</f>
        <v>Siqueira Campos</v>
      </c>
      <c r="C2762" s="7" t="n">
        <v>35</v>
      </c>
      <c r="D2762" s="7" t="n">
        <v>0</v>
      </c>
      <c r="E2762" s="7" t="n">
        <v>3</v>
      </c>
      <c r="F2762" s="7" t="n">
        <v>0</v>
      </c>
      <c r="G2762" s="7" t="n">
        <v>5</v>
      </c>
      <c r="H2762" s="7" t="n">
        <v>0</v>
      </c>
      <c r="I2762" s="7" t="n">
        <v>2</v>
      </c>
      <c r="J2762" s="9" t="n">
        <f aca="false">VLOOKUP(A2762,população!$A$2:$E$5571,2,0)</f>
        <v>4751</v>
      </c>
      <c r="K2762" s="9" t="n">
        <f aca="false">VLOOKUP(A2762,população!$A$2:$E$5571,3,0)</f>
        <v>11920</v>
      </c>
      <c r="L2762" s="9" t="n">
        <f aca="false">VLOOKUP(A2762,população!$A$2:$E$5571,4,0)</f>
        <v>2452</v>
      </c>
      <c r="M2762" s="9" t="n">
        <f aca="false">VLOOKUP(A2762,população!$A$2:$E$5571,5,0)</f>
        <v>19123</v>
      </c>
    </row>
    <row r="2763" customFormat="false" ht="15" hidden="false" customHeight="false" outlineLevel="0" collapsed="false">
      <c r="A2763" s="7" t="n">
        <v>412667</v>
      </c>
      <c r="B2763" s="8" t="str">
        <f aca="false">VLOOKUP(A2763,Municipios!$A$2:$B$5571,2,0)</f>
        <v>Tamarana</v>
      </c>
      <c r="C2763" s="7" t="n">
        <v>16</v>
      </c>
      <c r="D2763" s="7" t="n">
        <v>0</v>
      </c>
      <c r="E2763" s="7" t="n">
        <v>1</v>
      </c>
      <c r="F2763" s="7" t="n">
        <v>0</v>
      </c>
      <c r="G2763" s="7" t="n">
        <v>2</v>
      </c>
      <c r="H2763" s="7" t="n">
        <v>0</v>
      </c>
      <c r="I2763" s="7" t="n">
        <v>0</v>
      </c>
      <c r="J2763" s="9" t="n">
        <f aca="false">VLOOKUP(A2763,população!$A$2:$E$5571,2,0)</f>
        <v>3514</v>
      </c>
      <c r="K2763" s="9" t="n">
        <f aca="false">VLOOKUP(A2763,população!$A$2:$E$5571,3,0)</f>
        <v>7578</v>
      </c>
      <c r="L2763" s="9" t="n">
        <f aca="false">VLOOKUP(A2763,população!$A$2:$E$5571,4,0)</f>
        <v>1354</v>
      </c>
      <c r="M2763" s="9" t="n">
        <f aca="false">VLOOKUP(A2763,população!$A$2:$E$5571,5,0)</f>
        <v>12446</v>
      </c>
    </row>
    <row r="2764" customFormat="false" ht="15" hidden="false" customHeight="false" outlineLevel="0" collapsed="false">
      <c r="A2764" s="7" t="n">
        <v>412670</v>
      </c>
      <c r="B2764" s="8" t="str">
        <f aca="false">VLOOKUP(A2764,Municipios!$A$2:$B$5571,2,0)</f>
        <v>Tamboara</v>
      </c>
      <c r="C2764" s="7" t="n">
        <v>9</v>
      </c>
      <c r="D2764" s="7" t="n">
        <v>0</v>
      </c>
      <c r="E2764" s="7" t="n">
        <v>1</v>
      </c>
      <c r="F2764" s="7" t="n">
        <v>0</v>
      </c>
      <c r="G2764" s="7" t="n">
        <v>2</v>
      </c>
      <c r="H2764" s="7" t="n">
        <v>0</v>
      </c>
      <c r="I2764" s="7" t="n">
        <v>0</v>
      </c>
      <c r="J2764" s="9" t="n">
        <f aca="false">VLOOKUP(A2764,população!$A$2:$E$5571,2,0)</f>
        <v>1059</v>
      </c>
      <c r="K2764" s="9" t="n">
        <f aca="false">VLOOKUP(A2764,população!$A$2:$E$5571,3,0)</f>
        <v>3022</v>
      </c>
      <c r="L2764" s="9" t="n">
        <f aca="false">VLOOKUP(A2764,população!$A$2:$E$5571,4,0)</f>
        <v>683</v>
      </c>
      <c r="M2764" s="9" t="n">
        <f aca="false">VLOOKUP(A2764,população!$A$2:$E$5571,5,0)</f>
        <v>4764</v>
      </c>
    </row>
    <row r="2765" customFormat="false" ht="15" hidden="false" customHeight="false" outlineLevel="0" collapsed="false">
      <c r="A2765" s="7" t="n">
        <v>412700</v>
      </c>
      <c r="B2765" s="8" t="str">
        <f aca="false">VLOOKUP(A2765,Municipios!$A$2:$B$5571,2,0)</f>
        <v>Teixeira Soares</v>
      </c>
      <c r="C2765" s="7" t="n">
        <v>17</v>
      </c>
      <c r="D2765" s="7" t="n">
        <v>0</v>
      </c>
      <c r="E2765" s="7" t="n">
        <v>1</v>
      </c>
      <c r="F2765" s="7" t="n">
        <v>0</v>
      </c>
      <c r="G2765" s="7" t="n">
        <v>2</v>
      </c>
      <c r="H2765" s="7" t="n">
        <v>0</v>
      </c>
      <c r="I2765" s="7" t="n">
        <v>1</v>
      </c>
      <c r="J2765" s="9" t="n">
        <f aca="false">VLOOKUP(A2765,população!$A$2:$E$5571,2,0)</f>
        <v>2908</v>
      </c>
      <c r="K2765" s="9" t="n">
        <f aca="false">VLOOKUP(A2765,população!$A$2:$E$5571,3,0)</f>
        <v>6443</v>
      </c>
      <c r="L2765" s="9" t="n">
        <f aca="false">VLOOKUP(A2765,população!$A$2:$E$5571,4,0)</f>
        <v>1087</v>
      </c>
      <c r="M2765" s="9" t="n">
        <f aca="false">VLOOKUP(A2765,população!$A$2:$E$5571,5,0)</f>
        <v>10438</v>
      </c>
    </row>
    <row r="2766" customFormat="false" ht="15" hidden="false" customHeight="false" outlineLevel="0" collapsed="false">
      <c r="A2766" s="7" t="n">
        <v>412710</v>
      </c>
      <c r="B2766" s="8" t="str">
        <f aca="false">VLOOKUP(A2766,Municipios!$A$2:$B$5571,2,0)</f>
        <v>Telêmaco Borba</v>
      </c>
      <c r="C2766" s="7" t="n">
        <v>98</v>
      </c>
      <c r="D2766" s="7" t="n">
        <v>10</v>
      </c>
      <c r="E2766" s="7" t="n">
        <v>15</v>
      </c>
      <c r="F2766" s="7" t="n">
        <v>3</v>
      </c>
      <c r="G2766" s="7" t="n">
        <v>48</v>
      </c>
      <c r="H2766" s="7" t="n">
        <v>9</v>
      </c>
      <c r="I2766" s="7" t="n">
        <v>5</v>
      </c>
      <c r="J2766" s="9" t="n">
        <f aca="false">VLOOKUP(A2766,população!$A$2:$E$5571,2,0)</f>
        <v>19568</v>
      </c>
      <c r="K2766" s="9" t="n">
        <f aca="false">VLOOKUP(A2766,população!$A$2:$E$5571,3,0)</f>
        <v>44403</v>
      </c>
      <c r="L2766" s="9" t="n">
        <f aca="false">VLOOKUP(A2766,população!$A$2:$E$5571,4,0)</f>
        <v>7216</v>
      </c>
      <c r="M2766" s="9" t="n">
        <f aca="false">VLOOKUP(A2766,população!$A$2:$E$5571,5,0)</f>
        <v>71187</v>
      </c>
    </row>
    <row r="2767" customFormat="false" ht="15" hidden="false" customHeight="false" outlineLevel="0" collapsed="false">
      <c r="A2767" s="7" t="n">
        <v>412720</v>
      </c>
      <c r="B2767" s="8" t="str">
        <f aca="false">VLOOKUP(A2767,Municipios!$A$2:$B$5571,2,0)</f>
        <v>Terra Boa</v>
      </c>
      <c r="C2767" s="7" t="n">
        <v>63</v>
      </c>
      <c r="D2767" s="7" t="n">
        <v>0</v>
      </c>
      <c r="E2767" s="7" t="n">
        <v>3</v>
      </c>
      <c r="F2767" s="7" t="n">
        <v>0</v>
      </c>
      <c r="G2767" s="7" t="n">
        <v>8</v>
      </c>
      <c r="H2767" s="7" t="n">
        <v>0</v>
      </c>
      <c r="I2767" s="7" t="n">
        <v>1</v>
      </c>
      <c r="J2767" s="9" t="n">
        <f aca="false">VLOOKUP(A2767,população!$A$2:$E$5571,2,0)</f>
        <v>3806</v>
      </c>
      <c r="K2767" s="9" t="n">
        <f aca="false">VLOOKUP(A2767,população!$A$2:$E$5571,3,0)</f>
        <v>10144</v>
      </c>
      <c r="L2767" s="9" t="n">
        <f aca="false">VLOOKUP(A2767,população!$A$2:$E$5571,4,0)</f>
        <v>2221</v>
      </c>
      <c r="M2767" s="9" t="n">
        <f aca="false">VLOOKUP(A2767,população!$A$2:$E$5571,5,0)</f>
        <v>16171</v>
      </c>
    </row>
    <row r="2768" customFormat="false" ht="15" hidden="false" customHeight="false" outlineLevel="0" collapsed="false">
      <c r="A2768" s="7" t="n">
        <v>412730</v>
      </c>
      <c r="B2768" s="8" t="str">
        <f aca="false">VLOOKUP(A2768,Municipios!$A$2:$B$5571,2,0)</f>
        <v>Terra Rica</v>
      </c>
      <c r="C2768" s="7" t="n">
        <v>25</v>
      </c>
      <c r="D2768" s="7" t="n">
        <v>0</v>
      </c>
      <c r="E2768" s="7" t="n">
        <v>2</v>
      </c>
      <c r="F2768" s="7" t="n">
        <v>0</v>
      </c>
      <c r="G2768" s="7" t="n">
        <v>5</v>
      </c>
      <c r="H2768" s="7" t="n">
        <v>0</v>
      </c>
      <c r="I2768" s="7" t="n">
        <v>0</v>
      </c>
      <c r="J2768" s="9" t="n">
        <f aca="false">VLOOKUP(A2768,população!$A$2:$E$5571,2,0)</f>
        <v>3779</v>
      </c>
      <c r="K2768" s="9" t="n">
        <f aca="false">VLOOKUP(A2768,população!$A$2:$E$5571,3,0)</f>
        <v>9571</v>
      </c>
      <c r="L2768" s="9" t="n">
        <f aca="false">VLOOKUP(A2768,população!$A$2:$E$5571,4,0)</f>
        <v>2119</v>
      </c>
      <c r="M2768" s="9" t="n">
        <f aca="false">VLOOKUP(A2768,população!$A$2:$E$5571,5,0)</f>
        <v>15469</v>
      </c>
    </row>
    <row r="2769" customFormat="false" ht="15" hidden="false" customHeight="false" outlineLevel="0" collapsed="false">
      <c r="A2769" s="7" t="n">
        <v>412740</v>
      </c>
      <c r="B2769" s="8" t="str">
        <f aca="false">VLOOKUP(A2769,Municipios!$A$2:$B$5571,2,0)</f>
        <v>Terra Roxa</v>
      </c>
      <c r="C2769" s="7" t="n">
        <v>14</v>
      </c>
      <c r="D2769" s="7" t="n">
        <v>0</v>
      </c>
      <c r="E2769" s="7" t="n">
        <v>0</v>
      </c>
      <c r="F2769" s="7" t="n">
        <v>0</v>
      </c>
      <c r="G2769" s="7" t="n">
        <v>0</v>
      </c>
      <c r="H2769" s="7" t="n">
        <v>0</v>
      </c>
      <c r="I2769" s="7" t="n">
        <v>1</v>
      </c>
      <c r="J2769" s="9" t="n">
        <f aca="false">VLOOKUP(A2769,população!$A$2:$E$5571,2,0)</f>
        <v>4074</v>
      </c>
      <c r="K2769" s="9" t="n">
        <f aca="false">VLOOKUP(A2769,população!$A$2:$E$5571,3,0)</f>
        <v>10552</v>
      </c>
      <c r="L2769" s="9" t="n">
        <f aca="false">VLOOKUP(A2769,população!$A$2:$E$5571,4,0)</f>
        <v>2413</v>
      </c>
      <c r="M2769" s="9" t="n">
        <f aca="false">VLOOKUP(A2769,população!$A$2:$E$5571,5,0)</f>
        <v>17039</v>
      </c>
    </row>
    <row r="2770" customFormat="false" ht="15" hidden="false" customHeight="false" outlineLevel="0" collapsed="false">
      <c r="A2770" s="7" t="n">
        <v>412750</v>
      </c>
      <c r="B2770" s="8" t="str">
        <f aca="false">VLOOKUP(A2770,Municipios!$A$2:$B$5571,2,0)</f>
        <v>Tibagi</v>
      </c>
      <c r="C2770" s="7" t="n">
        <v>30</v>
      </c>
      <c r="D2770" s="7" t="n">
        <v>0</v>
      </c>
      <c r="E2770" s="7" t="n">
        <v>1</v>
      </c>
      <c r="F2770" s="7" t="n">
        <v>0</v>
      </c>
      <c r="G2770" s="7" t="n">
        <v>1</v>
      </c>
      <c r="H2770" s="7" t="n">
        <v>0</v>
      </c>
      <c r="I2770" s="7" t="n">
        <v>1</v>
      </c>
      <c r="J2770" s="9" t="n">
        <f aca="false">VLOOKUP(A2770,população!$A$2:$E$5571,2,0)</f>
        <v>5835</v>
      </c>
      <c r="K2770" s="9" t="n">
        <f aca="false">VLOOKUP(A2770,população!$A$2:$E$5571,3,0)</f>
        <v>11451</v>
      </c>
      <c r="L2770" s="9" t="n">
        <f aca="false">VLOOKUP(A2770,população!$A$2:$E$5571,4,0)</f>
        <v>1999</v>
      </c>
      <c r="M2770" s="9" t="n">
        <f aca="false">VLOOKUP(A2770,população!$A$2:$E$5571,5,0)</f>
        <v>19285</v>
      </c>
    </row>
    <row r="2771" customFormat="false" ht="15" hidden="false" customHeight="false" outlineLevel="0" collapsed="false">
      <c r="A2771" s="7" t="n">
        <v>412760</v>
      </c>
      <c r="B2771" s="8" t="str">
        <f aca="false">VLOOKUP(A2771,Municipios!$A$2:$B$5571,2,0)</f>
        <v>Tijucas do Sul</v>
      </c>
      <c r="C2771" s="7" t="n">
        <v>16</v>
      </c>
      <c r="D2771" s="7" t="n">
        <v>0</v>
      </c>
      <c r="E2771" s="7" t="n">
        <v>1</v>
      </c>
      <c r="F2771" s="7" t="n">
        <v>0</v>
      </c>
      <c r="G2771" s="7" t="n">
        <v>1</v>
      </c>
      <c r="H2771" s="7" t="n">
        <v>0</v>
      </c>
      <c r="I2771" s="7" t="n">
        <v>1</v>
      </c>
      <c r="J2771" s="9" t="n">
        <f aca="false">VLOOKUP(A2771,população!$A$2:$E$5571,2,0)</f>
        <v>4292</v>
      </c>
      <c r="K2771" s="9" t="n">
        <f aca="false">VLOOKUP(A2771,população!$A$2:$E$5571,3,0)</f>
        <v>8933</v>
      </c>
      <c r="L2771" s="9" t="n">
        <f aca="false">VLOOKUP(A2771,população!$A$2:$E$5571,4,0)</f>
        <v>1740</v>
      </c>
      <c r="M2771" s="9" t="n">
        <f aca="false">VLOOKUP(A2771,população!$A$2:$E$5571,5,0)</f>
        <v>14965</v>
      </c>
    </row>
    <row r="2772" customFormat="false" ht="15" hidden="false" customHeight="false" outlineLevel="0" collapsed="false">
      <c r="A2772" s="7" t="n">
        <v>412770</v>
      </c>
      <c r="B2772" s="8" t="str">
        <f aca="false">VLOOKUP(A2772,Municipios!$A$2:$B$5571,2,0)</f>
        <v>Toledo</v>
      </c>
      <c r="C2772" s="7" t="n">
        <v>100</v>
      </c>
      <c r="D2772" s="7" t="n">
        <v>30</v>
      </c>
      <c r="E2772" s="7" t="n">
        <v>6</v>
      </c>
      <c r="F2772" s="7" t="n">
        <v>1</v>
      </c>
      <c r="G2772" s="7" t="n">
        <v>51</v>
      </c>
      <c r="H2772" s="7" t="n">
        <v>31</v>
      </c>
      <c r="I2772" s="7" t="n">
        <v>16</v>
      </c>
      <c r="J2772" s="9" t="n">
        <f aca="false">VLOOKUP(A2772,população!$A$2:$E$5571,2,0)</f>
        <v>31802</v>
      </c>
      <c r="K2772" s="9" t="n">
        <f aca="false">VLOOKUP(A2772,população!$A$2:$E$5571,3,0)</f>
        <v>81774</v>
      </c>
      <c r="L2772" s="9" t="n">
        <f aca="false">VLOOKUP(A2772,população!$A$2:$E$5571,4,0)</f>
        <v>12295</v>
      </c>
      <c r="M2772" s="9" t="n">
        <f aca="false">VLOOKUP(A2772,população!$A$2:$E$5571,5,0)</f>
        <v>125871</v>
      </c>
    </row>
    <row r="2773" customFormat="false" ht="15" hidden="false" customHeight="false" outlineLevel="0" collapsed="false">
      <c r="A2773" s="7" t="n">
        <v>412780</v>
      </c>
      <c r="B2773" s="8" t="str">
        <f aca="false">VLOOKUP(A2773,Municipios!$A$2:$B$5571,2,0)</f>
        <v>Tomazina</v>
      </c>
      <c r="C2773" s="7" t="n">
        <v>50</v>
      </c>
      <c r="D2773" s="7" t="n">
        <v>0</v>
      </c>
      <c r="E2773" s="7" t="n">
        <v>3</v>
      </c>
      <c r="F2773" s="7" t="n">
        <v>0</v>
      </c>
      <c r="G2773" s="7" t="n">
        <v>6</v>
      </c>
      <c r="H2773" s="7" t="n">
        <v>0</v>
      </c>
      <c r="I2773" s="7" t="n">
        <v>0</v>
      </c>
      <c r="J2773" s="9" t="n">
        <f aca="false">VLOOKUP(A2773,população!$A$2:$E$5571,2,0)</f>
        <v>1826</v>
      </c>
      <c r="K2773" s="9" t="n">
        <f aca="false">VLOOKUP(A2773,população!$A$2:$E$5571,3,0)</f>
        <v>5357</v>
      </c>
      <c r="L2773" s="9" t="n">
        <f aca="false">VLOOKUP(A2773,população!$A$2:$E$5571,4,0)</f>
        <v>1310</v>
      </c>
      <c r="M2773" s="9" t="n">
        <f aca="false">VLOOKUP(A2773,população!$A$2:$E$5571,5,0)</f>
        <v>8493</v>
      </c>
    </row>
    <row r="2774" customFormat="false" ht="15" hidden="false" customHeight="false" outlineLevel="0" collapsed="false">
      <c r="A2774" s="7" t="n">
        <v>412785</v>
      </c>
      <c r="B2774" s="8" t="str">
        <f aca="false">VLOOKUP(A2774,Municipios!$A$2:$B$5571,2,0)</f>
        <v>Três Barras do Paraná</v>
      </c>
      <c r="C2774" s="7" t="n">
        <v>34</v>
      </c>
      <c r="D2774" s="7" t="n">
        <v>0</v>
      </c>
      <c r="E2774" s="7" t="n">
        <v>2</v>
      </c>
      <c r="F2774" s="7" t="n">
        <v>0</v>
      </c>
      <c r="G2774" s="7" t="n">
        <v>4</v>
      </c>
      <c r="H2774" s="7" t="n">
        <v>0</v>
      </c>
      <c r="I2774" s="7" t="n">
        <v>0</v>
      </c>
      <c r="J2774" s="9" t="n">
        <f aca="false">VLOOKUP(A2774,população!$A$2:$E$5571,2,0)</f>
        <v>3307</v>
      </c>
      <c r="K2774" s="9" t="n">
        <f aca="false">VLOOKUP(A2774,população!$A$2:$E$5571,3,0)</f>
        <v>7107</v>
      </c>
      <c r="L2774" s="9" t="n">
        <f aca="false">VLOOKUP(A2774,população!$A$2:$E$5571,4,0)</f>
        <v>1418</v>
      </c>
      <c r="M2774" s="9" t="n">
        <f aca="false">VLOOKUP(A2774,população!$A$2:$E$5571,5,0)</f>
        <v>11832</v>
      </c>
    </row>
    <row r="2775" customFormat="false" ht="15" hidden="false" customHeight="false" outlineLevel="0" collapsed="false">
      <c r="A2775" s="7" t="n">
        <v>412788</v>
      </c>
      <c r="B2775" s="8" t="str">
        <f aca="false">VLOOKUP(A2775,Municipios!$A$2:$B$5571,2,0)</f>
        <v>Tunas do Paraná</v>
      </c>
      <c r="C2775" s="7" t="n">
        <v>6</v>
      </c>
      <c r="D2775" s="7" t="n">
        <v>0</v>
      </c>
      <c r="E2775" s="7" t="n">
        <v>0</v>
      </c>
      <c r="F2775" s="7" t="n">
        <v>0</v>
      </c>
      <c r="G2775" s="7" t="n">
        <v>0</v>
      </c>
      <c r="H2775" s="7" t="n">
        <v>0</v>
      </c>
      <c r="I2775" s="7" t="n">
        <v>0</v>
      </c>
      <c r="J2775" s="9" t="n">
        <f aca="false">VLOOKUP(A2775,população!$A$2:$E$5571,2,0)</f>
        <v>2303</v>
      </c>
      <c r="K2775" s="9" t="n">
        <f aca="false">VLOOKUP(A2775,população!$A$2:$E$5571,3,0)</f>
        <v>3841</v>
      </c>
      <c r="L2775" s="9" t="n">
        <f aca="false">VLOOKUP(A2775,população!$A$2:$E$5571,4,0)</f>
        <v>437</v>
      </c>
      <c r="M2775" s="9" t="n">
        <f aca="false">VLOOKUP(A2775,população!$A$2:$E$5571,5,0)</f>
        <v>6581</v>
      </c>
    </row>
    <row r="2776" customFormat="false" ht="15" hidden="false" customHeight="false" outlineLevel="0" collapsed="false">
      <c r="A2776" s="7" t="n">
        <v>412790</v>
      </c>
      <c r="B2776" s="8" t="str">
        <f aca="false">VLOOKUP(A2776,Municipios!$A$2:$B$5571,2,0)</f>
        <v>Tuneiras do Oeste</v>
      </c>
      <c r="C2776" s="7" t="n">
        <v>22</v>
      </c>
      <c r="D2776" s="7" t="n">
        <v>0</v>
      </c>
      <c r="E2776" s="7" t="n">
        <v>1</v>
      </c>
      <c r="F2776" s="7" t="n">
        <v>0</v>
      </c>
      <c r="G2776" s="7" t="n">
        <v>2</v>
      </c>
      <c r="H2776" s="7" t="n">
        <v>0</v>
      </c>
      <c r="I2776" s="7" t="n">
        <v>0</v>
      </c>
      <c r="J2776" s="9" t="n">
        <f aca="false">VLOOKUP(A2776,população!$A$2:$E$5571,2,0)</f>
        <v>2088</v>
      </c>
      <c r="K2776" s="9" t="n">
        <f aca="false">VLOOKUP(A2776,população!$A$2:$E$5571,3,0)</f>
        <v>5413</v>
      </c>
      <c r="L2776" s="9" t="n">
        <f aca="false">VLOOKUP(A2776,população!$A$2:$E$5571,4,0)</f>
        <v>1117</v>
      </c>
      <c r="M2776" s="9" t="n">
        <f aca="false">VLOOKUP(A2776,população!$A$2:$E$5571,5,0)</f>
        <v>8618</v>
      </c>
    </row>
    <row r="2777" customFormat="false" ht="15" hidden="false" customHeight="false" outlineLevel="0" collapsed="false">
      <c r="A2777" s="7" t="n">
        <v>412795</v>
      </c>
      <c r="B2777" s="8" t="str">
        <f aca="false">VLOOKUP(A2777,Municipios!$A$2:$B$5571,2,0)</f>
        <v>Tupãssi</v>
      </c>
      <c r="C2777" s="7" t="n">
        <v>23</v>
      </c>
      <c r="D2777" s="7" t="n">
        <v>0</v>
      </c>
      <c r="E2777" s="7" t="n">
        <v>2</v>
      </c>
      <c r="F2777" s="7" t="n">
        <v>0</v>
      </c>
      <c r="G2777" s="7" t="n">
        <v>2</v>
      </c>
      <c r="H2777" s="7" t="n">
        <v>0</v>
      </c>
      <c r="I2777" s="7" t="n">
        <v>1</v>
      </c>
      <c r="J2777" s="9" t="n">
        <f aca="false">VLOOKUP(A2777,população!$A$2:$E$5571,2,0)</f>
        <v>1718</v>
      </c>
      <c r="K2777" s="9" t="n">
        <f aca="false">VLOOKUP(A2777,população!$A$2:$E$5571,3,0)</f>
        <v>4896</v>
      </c>
      <c r="L2777" s="9" t="n">
        <f aca="false">VLOOKUP(A2777,população!$A$2:$E$5571,4,0)</f>
        <v>1256</v>
      </c>
      <c r="M2777" s="9" t="n">
        <f aca="false">VLOOKUP(A2777,população!$A$2:$E$5571,5,0)</f>
        <v>7870</v>
      </c>
    </row>
    <row r="2778" customFormat="false" ht="15" hidden="false" customHeight="false" outlineLevel="0" collapsed="false">
      <c r="A2778" s="7" t="n">
        <v>412796</v>
      </c>
      <c r="B2778" s="8" t="str">
        <f aca="false">VLOOKUP(A2778,Municipios!$A$2:$B$5571,2,0)</f>
        <v>Turvo</v>
      </c>
      <c r="C2778" s="7" t="n">
        <v>49</v>
      </c>
      <c r="D2778" s="7" t="n">
        <v>0</v>
      </c>
      <c r="E2778" s="7" t="n">
        <v>3</v>
      </c>
      <c r="F2778" s="7" t="n">
        <v>0</v>
      </c>
      <c r="G2778" s="7" t="n">
        <v>5</v>
      </c>
      <c r="H2778" s="7" t="n">
        <v>0</v>
      </c>
      <c r="I2778" s="7" t="n">
        <v>0</v>
      </c>
      <c r="J2778" s="9" t="n">
        <f aca="false">VLOOKUP(A2778,população!$A$2:$E$5571,2,0)</f>
        <v>4051</v>
      </c>
      <c r="K2778" s="9" t="n">
        <f aca="false">VLOOKUP(A2778,população!$A$2:$E$5571,3,0)</f>
        <v>8252</v>
      </c>
      <c r="L2778" s="9" t="n">
        <f aca="false">VLOOKUP(A2778,população!$A$2:$E$5571,4,0)</f>
        <v>1384</v>
      </c>
      <c r="M2778" s="9" t="n">
        <f aca="false">VLOOKUP(A2778,população!$A$2:$E$5571,5,0)</f>
        <v>13687</v>
      </c>
    </row>
    <row r="2779" customFormat="false" ht="15" hidden="false" customHeight="false" outlineLevel="0" collapsed="false">
      <c r="A2779" s="7" t="n">
        <v>412800</v>
      </c>
      <c r="B2779" s="8" t="str">
        <f aca="false">VLOOKUP(A2779,Municipios!$A$2:$B$5571,2,0)</f>
        <v>Ubiratã</v>
      </c>
      <c r="C2779" s="7" t="n">
        <v>51</v>
      </c>
      <c r="D2779" s="7" t="n">
        <v>0</v>
      </c>
      <c r="E2779" s="7" t="n">
        <v>4</v>
      </c>
      <c r="F2779" s="7" t="n">
        <v>0</v>
      </c>
      <c r="G2779" s="7" t="n">
        <v>17</v>
      </c>
      <c r="H2779" s="7" t="n">
        <v>0</v>
      </c>
      <c r="I2779" s="7" t="n">
        <v>3</v>
      </c>
      <c r="J2779" s="9" t="n">
        <f aca="false">VLOOKUP(A2779,população!$A$2:$E$5571,2,0)</f>
        <v>4986</v>
      </c>
      <c r="K2779" s="9" t="n">
        <f aca="false">VLOOKUP(A2779,população!$A$2:$E$5571,3,0)</f>
        <v>13559</v>
      </c>
      <c r="L2779" s="9" t="n">
        <f aca="false">VLOOKUP(A2779,população!$A$2:$E$5571,4,0)</f>
        <v>3016</v>
      </c>
      <c r="M2779" s="9" t="n">
        <f aca="false">VLOOKUP(A2779,população!$A$2:$E$5571,5,0)</f>
        <v>21561</v>
      </c>
    </row>
    <row r="2780" customFormat="false" ht="15" hidden="false" customHeight="false" outlineLevel="0" collapsed="false">
      <c r="A2780" s="7" t="n">
        <v>412810</v>
      </c>
      <c r="B2780" s="8" t="str">
        <f aca="false">VLOOKUP(A2780,Municipios!$A$2:$B$5571,2,0)</f>
        <v>Umuarama</v>
      </c>
      <c r="C2780" s="7" t="n">
        <v>509</v>
      </c>
      <c r="D2780" s="7" t="n">
        <v>63</v>
      </c>
      <c r="E2780" s="7" t="n">
        <v>11</v>
      </c>
      <c r="F2780" s="7" t="n">
        <v>6</v>
      </c>
      <c r="G2780" s="7" t="n">
        <v>247</v>
      </c>
      <c r="H2780" s="7" t="n">
        <v>38</v>
      </c>
      <c r="I2780" s="7" t="n">
        <v>53</v>
      </c>
      <c r="J2780" s="9" t="n">
        <f aca="false">VLOOKUP(A2780,população!$A$2:$E$5571,2,0)</f>
        <v>24030</v>
      </c>
      <c r="K2780" s="9" t="n">
        <f aca="false">VLOOKUP(A2780,população!$A$2:$E$5571,3,0)</f>
        <v>67142</v>
      </c>
      <c r="L2780" s="9" t="n">
        <f aca="false">VLOOKUP(A2780,população!$A$2:$E$5571,4,0)</f>
        <v>12760</v>
      </c>
      <c r="M2780" s="9" t="n">
        <f aca="false">VLOOKUP(A2780,população!$A$2:$E$5571,5,0)</f>
        <v>103932</v>
      </c>
    </row>
    <row r="2781" customFormat="false" ht="15" hidden="false" customHeight="false" outlineLevel="0" collapsed="false">
      <c r="A2781" s="7" t="n">
        <v>412820</v>
      </c>
      <c r="B2781" s="8" t="str">
        <f aca="false">VLOOKUP(A2781,Municipios!$A$2:$B$5571,2,0)</f>
        <v>União da Vitória</v>
      </c>
      <c r="C2781" s="7" t="n">
        <v>117</v>
      </c>
      <c r="D2781" s="7" t="n">
        <v>22</v>
      </c>
      <c r="E2781" s="7" t="n">
        <v>4</v>
      </c>
      <c r="F2781" s="7" t="n">
        <v>2</v>
      </c>
      <c r="G2781" s="7" t="n">
        <v>68</v>
      </c>
      <c r="H2781" s="7" t="n">
        <v>18</v>
      </c>
      <c r="I2781" s="7" t="n">
        <v>24</v>
      </c>
      <c r="J2781" s="9" t="n">
        <f aca="false">VLOOKUP(A2781,população!$A$2:$E$5571,2,0)</f>
        <v>14455</v>
      </c>
      <c r="K2781" s="9" t="n">
        <f aca="false">VLOOKUP(A2781,população!$A$2:$E$5571,3,0)</f>
        <v>33108</v>
      </c>
      <c r="L2781" s="9" t="n">
        <f aca="false">VLOOKUP(A2781,população!$A$2:$E$5571,4,0)</f>
        <v>6036</v>
      </c>
      <c r="M2781" s="9" t="n">
        <f aca="false">VLOOKUP(A2781,população!$A$2:$E$5571,5,0)</f>
        <v>53599</v>
      </c>
    </row>
    <row r="2782" customFormat="false" ht="15" hidden="false" customHeight="false" outlineLevel="0" collapsed="false">
      <c r="A2782" s="7" t="n">
        <v>412840</v>
      </c>
      <c r="B2782" s="8" t="str">
        <f aca="false">VLOOKUP(A2782,Municipios!$A$2:$B$5571,2,0)</f>
        <v>Uraí</v>
      </c>
      <c r="C2782" s="7" t="n">
        <v>48</v>
      </c>
      <c r="D2782" s="7" t="n">
        <v>0</v>
      </c>
      <c r="E2782" s="7" t="n">
        <v>1</v>
      </c>
      <c r="F2782" s="7" t="n">
        <v>0</v>
      </c>
      <c r="G2782" s="7" t="n">
        <v>2</v>
      </c>
      <c r="H2782" s="7" t="n">
        <v>0</v>
      </c>
      <c r="I2782" s="7" t="n">
        <v>0</v>
      </c>
      <c r="J2782" s="9" t="n">
        <f aca="false">VLOOKUP(A2782,população!$A$2:$E$5571,2,0)</f>
        <v>2404</v>
      </c>
      <c r="K2782" s="9" t="n">
        <f aca="false">VLOOKUP(A2782,população!$A$2:$E$5571,3,0)</f>
        <v>6966</v>
      </c>
      <c r="L2782" s="9" t="n">
        <f aca="false">VLOOKUP(A2782,população!$A$2:$E$5571,4,0)</f>
        <v>1917</v>
      </c>
      <c r="M2782" s="9" t="n">
        <f aca="false">VLOOKUP(A2782,população!$A$2:$E$5571,5,0)</f>
        <v>11287</v>
      </c>
    </row>
    <row r="2783" customFormat="false" ht="15" hidden="false" customHeight="false" outlineLevel="0" collapsed="false">
      <c r="A2783" s="7" t="n">
        <v>412850</v>
      </c>
      <c r="B2783" s="8" t="str">
        <f aca="false">VLOOKUP(A2783,Municipios!$A$2:$B$5571,2,0)</f>
        <v>Wenceslau Braz</v>
      </c>
      <c r="C2783" s="7" t="n">
        <v>32</v>
      </c>
      <c r="D2783" s="7" t="n">
        <v>0</v>
      </c>
      <c r="E2783" s="7" t="n">
        <v>2</v>
      </c>
      <c r="F2783" s="7" t="n">
        <v>0</v>
      </c>
      <c r="G2783" s="7" t="n">
        <v>3</v>
      </c>
      <c r="H2783" s="7" t="n">
        <v>0</v>
      </c>
      <c r="I2783" s="7" t="n">
        <v>0</v>
      </c>
      <c r="J2783" s="9" t="n">
        <f aca="false">VLOOKUP(A2783,população!$A$2:$E$5571,2,0)</f>
        <v>4953</v>
      </c>
      <c r="K2783" s="9" t="n">
        <f aca="false">VLOOKUP(A2783,população!$A$2:$E$5571,3,0)</f>
        <v>11746</v>
      </c>
      <c r="L2783" s="9" t="n">
        <f aca="false">VLOOKUP(A2783,população!$A$2:$E$5571,4,0)</f>
        <v>2558</v>
      </c>
      <c r="M2783" s="9" t="n">
        <f aca="false">VLOOKUP(A2783,população!$A$2:$E$5571,5,0)</f>
        <v>19257</v>
      </c>
    </row>
    <row r="2784" customFormat="false" ht="15" hidden="false" customHeight="false" outlineLevel="0" collapsed="false">
      <c r="A2784" s="7" t="n">
        <v>412855</v>
      </c>
      <c r="B2784" s="8" t="str">
        <f aca="false">VLOOKUP(A2784,Municipios!$A$2:$B$5571,2,0)</f>
        <v>Vera Cruz do Oeste</v>
      </c>
      <c r="C2784" s="7" t="n">
        <v>26</v>
      </c>
      <c r="D2784" s="7" t="n">
        <v>0</v>
      </c>
      <c r="E2784" s="7" t="n">
        <v>1</v>
      </c>
      <c r="F2784" s="7" t="n">
        <v>0</v>
      </c>
      <c r="G2784" s="7" t="n">
        <v>3</v>
      </c>
      <c r="H2784" s="7" t="n">
        <v>0</v>
      </c>
      <c r="I2784" s="7" t="n">
        <v>0</v>
      </c>
      <c r="J2784" s="9" t="n">
        <f aca="false">VLOOKUP(A2784,população!$A$2:$E$5571,2,0)</f>
        <v>2145</v>
      </c>
      <c r="K2784" s="9" t="n">
        <f aca="false">VLOOKUP(A2784,população!$A$2:$E$5571,3,0)</f>
        <v>5391</v>
      </c>
      <c r="L2784" s="9" t="n">
        <f aca="false">VLOOKUP(A2784,população!$A$2:$E$5571,4,0)</f>
        <v>1317</v>
      </c>
      <c r="M2784" s="9" t="n">
        <f aca="false">VLOOKUP(A2784,população!$A$2:$E$5571,5,0)</f>
        <v>8853</v>
      </c>
    </row>
    <row r="2785" customFormat="false" ht="15" hidden="false" customHeight="false" outlineLevel="0" collapsed="false">
      <c r="A2785" s="7" t="n">
        <v>412860</v>
      </c>
      <c r="B2785" s="8" t="str">
        <f aca="false">VLOOKUP(A2785,Municipios!$A$2:$B$5571,2,0)</f>
        <v>Verê</v>
      </c>
      <c r="C2785" s="7" t="n">
        <v>18</v>
      </c>
      <c r="D2785" s="7" t="n">
        <v>0</v>
      </c>
      <c r="E2785" s="7" t="n">
        <v>2</v>
      </c>
      <c r="F2785" s="7" t="n">
        <v>0</v>
      </c>
      <c r="G2785" s="7" t="n">
        <v>2</v>
      </c>
      <c r="H2785" s="7" t="n">
        <v>0</v>
      </c>
      <c r="I2785" s="7" t="n">
        <v>0</v>
      </c>
      <c r="J2785" s="9" t="n">
        <f aca="false">VLOOKUP(A2785,população!$A$2:$E$5571,2,0)</f>
        <v>1818</v>
      </c>
      <c r="K2785" s="9" t="n">
        <f aca="false">VLOOKUP(A2785,população!$A$2:$E$5571,3,0)</f>
        <v>4897</v>
      </c>
      <c r="L2785" s="9" t="n">
        <f aca="false">VLOOKUP(A2785,população!$A$2:$E$5571,4,0)</f>
        <v>1116</v>
      </c>
      <c r="M2785" s="9" t="n">
        <f aca="false">VLOOKUP(A2785,população!$A$2:$E$5571,5,0)</f>
        <v>7831</v>
      </c>
    </row>
    <row r="2786" customFormat="false" ht="15" hidden="false" customHeight="false" outlineLevel="0" collapsed="false">
      <c r="A2786" s="7" t="n">
        <v>420010</v>
      </c>
      <c r="B2786" s="8" t="str">
        <f aca="false">VLOOKUP(A2786,Municipios!$A$2:$B$5571,2,0)</f>
        <v>Abelardo Luz</v>
      </c>
      <c r="C2786" s="7" t="n">
        <v>34</v>
      </c>
      <c r="D2786" s="7" t="n">
        <v>0</v>
      </c>
      <c r="E2786" s="7" t="n">
        <v>3</v>
      </c>
      <c r="F2786" s="7" t="n">
        <v>0</v>
      </c>
      <c r="G2786" s="7" t="n">
        <v>10</v>
      </c>
      <c r="H2786" s="7" t="n">
        <v>0</v>
      </c>
      <c r="I2786" s="7" t="n">
        <v>1</v>
      </c>
      <c r="J2786" s="9" t="n">
        <f aca="false">VLOOKUP(A2786,população!$A$2:$E$5571,2,0)</f>
        <v>5299</v>
      </c>
      <c r="K2786" s="9" t="n">
        <f aca="false">VLOOKUP(A2786,população!$A$2:$E$5571,3,0)</f>
        <v>10404</v>
      </c>
      <c r="L2786" s="9" t="n">
        <f aca="false">VLOOKUP(A2786,população!$A$2:$E$5571,4,0)</f>
        <v>1620</v>
      </c>
      <c r="M2786" s="9" t="n">
        <f aca="false">VLOOKUP(A2786,população!$A$2:$E$5571,5,0)</f>
        <v>17323</v>
      </c>
    </row>
    <row r="2787" customFormat="false" ht="15" hidden="false" customHeight="false" outlineLevel="0" collapsed="false">
      <c r="A2787" s="7" t="n">
        <v>420020</v>
      </c>
      <c r="B2787" s="8" t="str">
        <f aca="false">VLOOKUP(A2787,Municipios!$A$2:$B$5571,2,0)</f>
        <v>Agrolândia</v>
      </c>
      <c r="C2787" s="7" t="n">
        <v>17</v>
      </c>
      <c r="D2787" s="7" t="n">
        <v>0</v>
      </c>
      <c r="E2787" s="7" t="n">
        <v>1</v>
      </c>
      <c r="F2787" s="7" t="n">
        <v>0</v>
      </c>
      <c r="G2787" s="7" t="n">
        <v>2</v>
      </c>
      <c r="H2787" s="7" t="n">
        <v>0</v>
      </c>
      <c r="I2787" s="7" t="n">
        <v>0</v>
      </c>
      <c r="J2787" s="9" t="n">
        <f aca="false">VLOOKUP(A2787,população!$A$2:$E$5571,2,0)</f>
        <v>2340</v>
      </c>
      <c r="K2787" s="9" t="n">
        <f aca="false">VLOOKUP(A2787,população!$A$2:$E$5571,3,0)</f>
        <v>6123</v>
      </c>
      <c r="L2787" s="9" t="n">
        <f aca="false">VLOOKUP(A2787,população!$A$2:$E$5571,4,0)</f>
        <v>1128</v>
      </c>
      <c r="M2787" s="9" t="n">
        <f aca="false">VLOOKUP(A2787,população!$A$2:$E$5571,5,0)</f>
        <v>9591</v>
      </c>
    </row>
    <row r="2788" customFormat="false" ht="15" hidden="false" customHeight="false" outlineLevel="0" collapsed="false">
      <c r="A2788" s="7" t="n">
        <v>420040</v>
      </c>
      <c r="B2788" s="8" t="str">
        <f aca="false">VLOOKUP(A2788,Municipios!$A$2:$B$5571,2,0)</f>
        <v>Água Doce</v>
      </c>
      <c r="C2788" s="7" t="n">
        <v>26</v>
      </c>
      <c r="D2788" s="7" t="n">
        <v>0</v>
      </c>
      <c r="E2788" s="7" t="n">
        <v>1</v>
      </c>
      <c r="F2788" s="7" t="n">
        <v>0</v>
      </c>
      <c r="G2788" s="7" t="n">
        <v>5</v>
      </c>
      <c r="H2788" s="7" t="n">
        <v>0</v>
      </c>
      <c r="I2788" s="7" t="n">
        <v>1</v>
      </c>
      <c r="J2788" s="9" t="n">
        <f aca="false">VLOOKUP(A2788,população!$A$2:$E$5571,2,0)</f>
        <v>1834</v>
      </c>
      <c r="K2788" s="9" t="n">
        <f aca="false">VLOOKUP(A2788,população!$A$2:$E$5571,3,0)</f>
        <v>4185</v>
      </c>
      <c r="L2788" s="9" t="n">
        <f aca="false">VLOOKUP(A2788,população!$A$2:$E$5571,4,0)</f>
        <v>878</v>
      </c>
      <c r="M2788" s="9" t="n">
        <f aca="false">VLOOKUP(A2788,população!$A$2:$E$5571,5,0)</f>
        <v>6897</v>
      </c>
    </row>
    <row r="2789" customFormat="false" ht="15" hidden="false" customHeight="false" outlineLevel="0" collapsed="false">
      <c r="A2789" s="7" t="n">
        <v>420070</v>
      </c>
      <c r="B2789" s="8" t="str">
        <f aca="false">VLOOKUP(A2789,Municipios!$A$2:$B$5571,2,0)</f>
        <v>Alfredo Wagner</v>
      </c>
      <c r="C2789" s="7" t="n">
        <v>9</v>
      </c>
      <c r="D2789" s="7" t="n">
        <v>0</v>
      </c>
      <c r="E2789" s="7" t="n">
        <v>2</v>
      </c>
      <c r="F2789" s="7" t="n">
        <v>0</v>
      </c>
      <c r="G2789" s="7" t="n">
        <v>2</v>
      </c>
      <c r="H2789" s="7" t="n">
        <v>0</v>
      </c>
      <c r="I2789" s="7" t="n">
        <v>0</v>
      </c>
      <c r="J2789" s="9" t="n">
        <f aca="false">VLOOKUP(A2789,população!$A$2:$E$5571,2,0)</f>
        <v>2298</v>
      </c>
      <c r="K2789" s="9" t="n">
        <f aca="false">VLOOKUP(A2789,população!$A$2:$E$5571,3,0)</f>
        <v>6054</v>
      </c>
      <c r="L2789" s="9" t="n">
        <f aca="false">VLOOKUP(A2789,população!$A$2:$E$5571,4,0)</f>
        <v>1087</v>
      </c>
      <c r="M2789" s="9" t="n">
        <f aca="false">VLOOKUP(A2789,população!$A$2:$E$5571,5,0)</f>
        <v>9439</v>
      </c>
    </row>
    <row r="2790" customFormat="false" ht="15" hidden="false" customHeight="false" outlineLevel="0" collapsed="false">
      <c r="A2790" s="7" t="n">
        <v>420090</v>
      </c>
      <c r="B2790" s="8" t="str">
        <f aca="false">VLOOKUP(A2790,Municipios!$A$2:$B$5571,2,0)</f>
        <v>Angelina</v>
      </c>
      <c r="C2790" s="7" t="n">
        <v>44</v>
      </c>
      <c r="D2790" s="7" t="n">
        <v>0</v>
      </c>
      <c r="E2790" s="7" t="n">
        <v>1</v>
      </c>
      <c r="F2790" s="7" t="n">
        <v>0</v>
      </c>
      <c r="G2790" s="7" t="n">
        <v>7</v>
      </c>
      <c r="H2790" s="7" t="n">
        <v>0</v>
      </c>
      <c r="I2790" s="7" t="n">
        <v>0</v>
      </c>
      <c r="J2790" s="9" t="n">
        <f aca="false">VLOOKUP(A2790,população!$A$2:$E$5571,2,0)</f>
        <v>1125</v>
      </c>
      <c r="K2790" s="9" t="n">
        <f aca="false">VLOOKUP(A2790,população!$A$2:$E$5571,3,0)</f>
        <v>3185</v>
      </c>
      <c r="L2790" s="9" t="n">
        <f aca="false">VLOOKUP(A2790,população!$A$2:$E$5571,4,0)</f>
        <v>844</v>
      </c>
      <c r="M2790" s="9" t="n">
        <f aca="false">VLOOKUP(A2790,população!$A$2:$E$5571,5,0)</f>
        <v>5154</v>
      </c>
    </row>
    <row r="2791" customFormat="false" ht="15" hidden="false" customHeight="false" outlineLevel="0" collapsed="false">
      <c r="A2791" s="7" t="n">
        <v>420100</v>
      </c>
      <c r="B2791" s="8" t="str">
        <f aca="false">VLOOKUP(A2791,Municipios!$A$2:$B$5571,2,0)</f>
        <v>Anita Garibaldi</v>
      </c>
      <c r="C2791" s="7" t="n">
        <v>30</v>
      </c>
      <c r="D2791" s="7" t="n">
        <v>0</v>
      </c>
      <c r="E2791" s="7" t="n">
        <v>2</v>
      </c>
      <c r="F2791" s="7" t="n">
        <v>0</v>
      </c>
      <c r="G2791" s="7" t="n">
        <v>5</v>
      </c>
      <c r="H2791" s="7" t="n">
        <v>0</v>
      </c>
      <c r="I2791" s="7" t="n">
        <v>0</v>
      </c>
      <c r="J2791" s="9" t="n">
        <f aca="false">VLOOKUP(A2791,população!$A$2:$E$5571,2,0)</f>
        <v>2091</v>
      </c>
      <c r="K2791" s="9" t="n">
        <f aca="false">VLOOKUP(A2791,população!$A$2:$E$5571,3,0)</f>
        <v>5011</v>
      </c>
      <c r="L2791" s="9" t="n">
        <f aca="false">VLOOKUP(A2791,população!$A$2:$E$5571,4,0)</f>
        <v>1234</v>
      </c>
      <c r="M2791" s="9" t="n">
        <f aca="false">VLOOKUP(A2791,população!$A$2:$E$5571,5,0)</f>
        <v>8336</v>
      </c>
    </row>
    <row r="2792" customFormat="false" ht="15" hidden="false" customHeight="false" outlineLevel="0" collapsed="false">
      <c r="A2792" s="7" t="n">
        <v>420110</v>
      </c>
      <c r="B2792" s="8" t="str">
        <f aca="false">VLOOKUP(A2792,Municipios!$A$2:$B$5571,2,0)</f>
        <v>Anitápolis</v>
      </c>
      <c r="C2792" s="7" t="n">
        <v>15</v>
      </c>
      <c r="D2792" s="7" t="n">
        <v>0</v>
      </c>
      <c r="E2792" s="7" t="n">
        <v>2</v>
      </c>
      <c r="F2792" s="7" t="n">
        <v>0</v>
      </c>
      <c r="G2792" s="7" t="n">
        <v>3</v>
      </c>
      <c r="H2792" s="7" t="n">
        <v>0</v>
      </c>
      <c r="I2792" s="7" t="n">
        <v>1</v>
      </c>
      <c r="J2792" s="9" t="n">
        <f aca="false">VLOOKUP(A2792,população!$A$2:$E$5571,2,0)</f>
        <v>675</v>
      </c>
      <c r="K2792" s="9" t="n">
        <f aca="false">VLOOKUP(A2792,população!$A$2:$E$5571,3,0)</f>
        <v>1987</v>
      </c>
      <c r="L2792" s="9" t="n">
        <f aca="false">VLOOKUP(A2792,população!$A$2:$E$5571,4,0)</f>
        <v>469</v>
      </c>
      <c r="M2792" s="9" t="n">
        <f aca="false">VLOOKUP(A2792,população!$A$2:$E$5571,5,0)</f>
        <v>3131</v>
      </c>
    </row>
    <row r="2793" customFormat="false" ht="15" hidden="false" customHeight="false" outlineLevel="0" collapsed="false">
      <c r="A2793" s="7" t="n">
        <v>420127</v>
      </c>
      <c r="B2793" s="8" t="str">
        <f aca="false">VLOOKUP(A2793,Municipios!$A$2:$B$5571,2,0)</f>
        <v>Arabutã</v>
      </c>
      <c r="C2793" s="7" t="n">
        <v>15</v>
      </c>
      <c r="D2793" s="7" t="n">
        <v>0</v>
      </c>
      <c r="E2793" s="7" t="n">
        <v>1</v>
      </c>
      <c r="F2793" s="7" t="n">
        <v>0</v>
      </c>
      <c r="G2793" s="7" t="n">
        <v>1</v>
      </c>
      <c r="H2793" s="7" t="n">
        <v>0</v>
      </c>
      <c r="I2793" s="7" t="n">
        <v>1</v>
      </c>
      <c r="J2793" s="9" t="n">
        <f aca="false">VLOOKUP(A2793,população!$A$2:$E$5571,2,0)</f>
        <v>841</v>
      </c>
      <c r="K2793" s="9" t="n">
        <f aca="false">VLOOKUP(A2793,população!$A$2:$E$5571,3,0)</f>
        <v>2540</v>
      </c>
      <c r="L2793" s="9" t="n">
        <f aca="false">VLOOKUP(A2793,população!$A$2:$E$5571,4,0)</f>
        <v>791</v>
      </c>
      <c r="M2793" s="9" t="n">
        <f aca="false">VLOOKUP(A2793,população!$A$2:$E$5571,5,0)</f>
        <v>4172</v>
      </c>
    </row>
    <row r="2794" customFormat="false" ht="15" hidden="false" customHeight="false" outlineLevel="0" collapsed="false">
      <c r="A2794" s="7" t="n">
        <v>420140</v>
      </c>
      <c r="B2794" s="8" t="str">
        <f aca="false">VLOOKUP(A2794,Municipios!$A$2:$B$5571,2,0)</f>
        <v>Araranguá</v>
      </c>
      <c r="C2794" s="7" t="n">
        <v>116</v>
      </c>
      <c r="D2794" s="7" t="n">
        <v>10</v>
      </c>
      <c r="E2794" s="7" t="n">
        <v>8</v>
      </c>
      <c r="F2794" s="7" t="n">
        <v>3</v>
      </c>
      <c r="G2794" s="7" t="n">
        <v>57</v>
      </c>
      <c r="H2794" s="7" t="n">
        <v>8</v>
      </c>
      <c r="I2794" s="7" t="n">
        <v>15</v>
      </c>
      <c r="J2794" s="9" t="n">
        <f aca="false">VLOOKUP(A2794,população!$A$2:$E$5571,2,0)</f>
        <v>15536</v>
      </c>
      <c r="K2794" s="9" t="n">
        <f aca="false">VLOOKUP(A2794,população!$A$2:$E$5571,3,0)</f>
        <v>40626</v>
      </c>
      <c r="L2794" s="9" t="n">
        <f aca="false">VLOOKUP(A2794,população!$A$2:$E$5571,4,0)</f>
        <v>6437</v>
      </c>
      <c r="M2794" s="9" t="n">
        <f aca="false">VLOOKUP(A2794,população!$A$2:$E$5571,5,0)</f>
        <v>62599</v>
      </c>
    </row>
    <row r="2795" customFormat="false" ht="15" hidden="false" customHeight="false" outlineLevel="0" collapsed="false">
      <c r="A2795" s="7" t="n">
        <v>420150</v>
      </c>
      <c r="B2795" s="8" t="str">
        <f aca="false">VLOOKUP(A2795,Municipios!$A$2:$B$5571,2,0)</f>
        <v>Armazém</v>
      </c>
      <c r="C2795" s="7" t="n">
        <v>27</v>
      </c>
      <c r="D2795" s="7" t="n">
        <v>0</v>
      </c>
      <c r="E2795" s="7" t="n">
        <v>2</v>
      </c>
      <c r="F2795" s="7" t="n">
        <v>0</v>
      </c>
      <c r="G2795" s="7" t="n">
        <v>5</v>
      </c>
      <c r="H2795" s="7" t="n">
        <v>0</v>
      </c>
      <c r="I2795" s="7" t="n">
        <v>0</v>
      </c>
      <c r="J2795" s="9" t="n">
        <f aca="false">VLOOKUP(A2795,população!$A$2:$E$5571,2,0)</f>
        <v>1911</v>
      </c>
      <c r="K2795" s="9" t="n">
        <f aca="false">VLOOKUP(A2795,população!$A$2:$E$5571,3,0)</f>
        <v>5013</v>
      </c>
      <c r="L2795" s="9" t="n">
        <f aca="false">VLOOKUP(A2795,população!$A$2:$E$5571,4,0)</f>
        <v>1031</v>
      </c>
      <c r="M2795" s="9" t="n">
        <f aca="false">VLOOKUP(A2795,população!$A$2:$E$5571,5,0)</f>
        <v>7955</v>
      </c>
    </row>
    <row r="2796" customFormat="false" ht="15" hidden="false" customHeight="false" outlineLevel="0" collapsed="false">
      <c r="A2796" s="7" t="n">
        <v>420160</v>
      </c>
      <c r="B2796" s="8" t="str">
        <f aca="false">VLOOKUP(A2796,Municipios!$A$2:$B$5571,2,0)</f>
        <v>Arroio Trinta</v>
      </c>
      <c r="C2796" s="7" t="n">
        <v>13</v>
      </c>
      <c r="D2796" s="7" t="n">
        <v>0</v>
      </c>
      <c r="E2796" s="7" t="n">
        <v>1</v>
      </c>
      <c r="F2796" s="7" t="n">
        <v>0</v>
      </c>
      <c r="G2796" s="7" t="n">
        <v>2</v>
      </c>
      <c r="H2796" s="7" t="n">
        <v>0</v>
      </c>
      <c r="I2796" s="7" t="n">
        <v>0</v>
      </c>
      <c r="J2796" s="9" t="n">
        <f aca="false">VLOOKUP(A2796,população!$A$2:$E$5571,2,0)</f>
        <v>698</v>
      </c>
      <c r="K2796" s="9" t="n">
        <f aca="false">VLOOKUP(A2796,população!$A$2:$E$5571,3,0)</f>
        <v>2299</v>
      </c>
      <c r="L2796" s="9" t="n">
        <f aca="false">VLOOKUP(A2796,população!$A$2:$E$5571,4,0)</f>
        <v>510</v>
      </c>
      <c r="M2796" s="9" t="n">
        <f aca="false">VLOOKUP(A2796,população!$A$2:$E$5571,5,0)</f>
        <v>3507</v>
      </c>
    </row>
    <row r="2797" customFormat="false" ht="15" hidden="false" customHeight="false" outlineLevel="0" collapsed="false">
      <c r="A2797" s="7" t="n">
        <v>420190</v>
      </c>
      <c r="B2797" s="8" t="str">
        <f aca="false">VLOOKUP(A2797,Municipios!$A$2:$B$5571,2,0)</f>
        <v>Aurora</v>
      </c>
      <c r="C2797" s="7" t="n">
        <v>0</v>
      </c>
      <c r="D2797" s="7" t="n">
        <v>0</v>
      </c>
      <c r="E2797" s="7" t="n">
        <v>0</v>
      </c>
      <c r="F2797" s="7" t="n">
        <v>0</v>
      </c>
      <c r="G2797" s="7" t="n">
        <v>0</v>
      </c>
      <c r="H2797" s="7" t="n">
        <v>0</v>
      </c>
      <c r="I2797" s="7" t="n">
        <v>0</v>
      </c>
      <c r="J2797" s="9" t="n">
        <f aca="false">VLOOKUP(A2797,população!$A$2:$E$5571,2,0)</f>
        <v>1373</v>
      </c>
      <c r="K2797" s="9" t="n">
        <f aca="false">VLOOKUP(A2797,população!$A$2:$E$5571,3,0)</f>
        <v>3533</v>
      </c>
      <c r="L2797" s="9" t="n">
        <f aca="false">VLOOKUP(A2797,população!$A$2:$E$5571,4,0)</f>
        <v>687</v>
      </c>
      <c r="M2797" s="9" t="n">
        <f aca="false">VLOOKUP(A2797,população!$A$2:$E$5571,5,0)</f>
        <v>5593</v>
      </c>
    </row>
    <row r="2798" customFormat="false" ht="15" hidden="false" customHeight="false" outlineLevel="0" collapsed="false">
      <c r="A2798" s="7" t="n">
        <v>420200</v>
      </c>
      <c r="B2798" s="8" t="str">
        <f aca="false">VLOOKUP(A2798,Municipios!$A$2:$B$5571,2,0)</f>
        <v>Balneário Camboriú</v>
      </c>
      <c r="C2798" s="7" t="n">
        <v>95</v>
      </c>
      <c r="D2798" s="7" t="n">
        <v>16</v>
      </c>
      <c r="E2798" s="7" t="n">
        <v>8</v>
      </c>
      <c r="F2798" s="7" t="n">
        <v>1</v>
      </c>
      <c r="G2798" s="7" t="n">
        <v>80</v>
      </c>
      <c r="H2798" s="7" t="n">
        <v>13</v>
      </c>
      <c r="I2798" s="7" t="n">
        <v>22</v>
      </c>
      <c r="J2798" s="9" t="n">
        <f aca="false">VLOOKUP(A2798,população!$A$2:$E$5571,2,0)</f>
        <v>24623</v>
      </c>
      <c r="K2798" s="9" t="n">
        <f aca="false">VLOOKUP(A2798,população!$A$2:$E$5571,3,0)</f>
        <v>77857</v>
      </c>
      <c r="L2798" s="9" t="n">
        <f aca="false">VLOOKUP(A2798,população!$A$2:$E$5571,4,0)</f>
        <v>13381</v>
      </c>
      <c r="M2798" s="9" t="n">
        <f aca="false">VLOOKUP(A2798,população!$A$2:$E$5571,5,0)</f>
        <v>115861</v>
      </c>
    </row>
    <row r="2799" customFormat="false" ht="15" hidden="false" customHeight="false" outlineLevel="0" collapsed="false">
      <c r="A2799" s="7" t="n">
        <v>420220</v>
      </c>
      <c r="B2799" s="8" t="str">
        <f aca="false">VLOOKUP(A2799,Municipios!$A$2:$B$5571,2,0)</f>
        <v>Benedito Novo</v>
      </c>
      <c r="C2799" s="7" t="n">
        <v>1</v>
      </c>
      <c r="D2799" s="7" t="n">
        <v>0</v>
      </c>
      <c r="E2799" s="7" t="n">
        <v>0</v>
      </c>
      <c r="F2799" s="7" t="n">
        <v>0</v>
      </c>
      <c r="G2799" s="7" t="n">
        <v>0</v>
      </c>
      <c r="H2799" s="7" t="n">
        <v>0</v>
      </c>
      <c r="I2799" s="7" t="n">
        <v>0</v>
      </c>
      <c r="J2799" s="9" t="n">
        <f aca="false">VLOOKUP(A2799,população!$A$2:$E$5571,2,0)</f>
        <v>2247</v>
      </c>
      <c r="K2799" s="9" t="n">
        <f aca="false">VLOOKUP(A2799,população!$A$2:$E$5571,3,0)</f>
        <v>6792</v>
      </c>
      <c r="L2799" s="9" t="n">
        <f aca="false">VLOOKUP(A2799,população!$A$2:$E$5571,4,0)</f>
        <v>1346</v>
      </c>
      <c r="M2799" s="9" t="n">
        <f aca="false">VLOOKUP(A2799,população!$A$2:$E$5571,5,0)</f>
        <v>10385</v>
      </c>
    </row>
    <row r="2800" customFormat="false" ht="15" hidden="false" customHeight="false" outlineLevel="0" collapsed="false">
      <c r="A2800" s="7" t="n">
        <v>420230</v>
      </c>
      <c r="B2800" s="8" t="str">
        <f aca="false">VLOOKUP(A2800,Municipios!$A$2:$B$5571,2,0)</f>
        <v>Biguaçu</v>
      </c>
      <c r="C2800" s="7" t="n">
        <v>68</v>
      </c>
      <c r="D2800" s="7" t="n">
        <v>0</v>
      </c>
      <c r="E2800" s="7" t="n">
        <v>3</v>
      </c>
      <c r="F2800" s="7" t="n">
        <v>0</v>
      </c>
      <c r="G2800" s="7" t="n">
        <v>21</v>
      </c>
      <c r="H2800" s="7" t="n">
        <v>0</v>
      </c>
      <c r="I2800" s="7" t="n">
        <v>10</v>
      </c>
      <c r="J2800" s="9" t="n">
        <f aca="false">VLOOKUP(A2800,população!$A$2:$E$5571,2,0)</f>
        <v>16051</v>
      </c>
      <c r="K2800" s="9" t="n">
        <f aca="false">VLOOKUP(A2800,população!$A$2:$E$5571,3,0)</f>
        <v>39504</v>
      </c>
      <c r="L2800" s="9" t="n">
        <f aca="false">VLOOKUP(A2800,população!$A$2:$E$5571,4,0)</f>
        <v>5189</v>
      </c>
      <c r="M2800" s="9" t="n">
        <f aca="false">VLOOKUP(A2800,população!$A$2:$E$5571,5,0)</f>
        <v>60744</v>
      </c>
    </row>
    <row r="2801" customFormat="false" ht="15" hidden="false" customHeight="false" outlineLevel="0" collapsed="false">
      <c r="A2801" s="7" t="n">
        <v>420240</v>
      </c>
      <c r="B2801" s="8" t="str">
        <f aca="false">VLOOKUP(A2801,Municipios!$A$2:$B$5571,2,0)</f>
        <v>Blumenau</v>
      </c>
      <c r="C2801" s="7" t="n">
        <v>349</v>
      </c>
      <c r="D2801" s="7" t="n">
        <v>59</v>
      </c>
      <c r="E2801" s="7" t="n">
        <v>22</v>
      </c>
      <c r="F2801" s="7" t="n">
        <v>4</v>
      </c>
      <c r="G2801" s="7" t="n">
        <v>217</v>
      </c>
      <c r="H2801" s="7" t="n">
        <v>54</v>
      </c>
      <c r="I2801" s="7" t="n">
        <v>121</v>
      </c>
      <c r="J2801" s="9" t="n">
        <f aca="false">VLOOKUP(A2801,população!$A$2:$E$5571,2,0)</f>
        <v>72800</v>
      </c>
      <c r="K2801" s="9" t="n">
        <f aca="false">VLOOKUP(A2801,população!$A$2:$E$5571,3,0)</f>
        <v>217591</v>
      </c>
      <c r="L2801" s="9" t="n">
        <f aca="false">VLOOKUP(A2801,população!$A$2:$E$5571,4,0)</f>
        <v>30550</v>
      </c>
      <c r="M2801" s="9" t="n">
        <f aca="false">VLOOKUP(A2801,população!$A$2:$E$5571,5,0)</f>
        <v>320941</v>
      </c>
    </row>
    <row r="2802" customFormat="false" ht="15" hidden="false" customHeight="false" outlineLevel="0" collapsed="false">
      <c r="A2802" s="7" t="n">
        <v>420250</v>
      </c>
      <c r="B2802" s="8" t="str">
        <f aca="false">VLOOKUP(A2802,Municipios!$A$2:$B$5571,2,0)</f>
        <v>Bom Jardim da Serra</v>
      </c>
      <c r="C2802" s="7" t="n">
        <v>18</v>
      </c>
      <c r="D2802" s="7" t="n">
        <v>0</v>
      </c>
      <c r="E2802" s="7" t="n">
        <v>0</v>
      </c>
      <c r="F2802" s="7" t="n">
        <v>0</v>
      </c>
      <c r="G2802" s="7" t="n">
        <v>0</v>
      </c>
      <c r="H2802" s="7" t="n">
        <v>0</v>
      </c>
      <c r="I2802" s="7" t="n">
        <v>0</v>
      </c>
      <c r="J2802" s="9" t="n">
        <f aca="false">VLOOKUP(A2802,população!$A$2:$E$5571,2,0)</f>
        <v>1075</v>
      </c>
      <c r="K2802" s="9" t="n">
        <f aca="false">VLOOKUP(A2802,população!$A$2:$E$5571,3,0)</f>
        <v>2773</v>
      </c>
      <c r="L2802" s="9" t="n">
        <f aca="false">VLOOKUP(A2802,população!$A$2:$E$5571,4,0)</f>
        <v>518</v>
      </c>
      <c r="M2802" s="9" t="n">
        <f aca="false">VLOOKUP(A2802,população!$A$2:$E$5571,5,0)</f>
        <v>4366</v>
      </c>
    </row>
    <row r="2803" customFormat="false" ht="15" hidden="false" customHeight="false" outlineLevel="0" collapsed="false">
      <c r="A2803" s="7" t="n">
        <v>420260</v>
      </c>
      <c r="B2803" s="8" t="str">
        <f aca="false">VLOOKUP(A2803,Municipios!$A$2:$B$5571,2,0)</f>
        <v>Bom Retiro</v>
      </c>
      <c r="C2803" s="7" t="n">
        <v>43</v>
      </c>
      <c r="D2803" s="7" t="n">
        <v>0</v>
      </c>
      <c r="E2803" s="7" t="n">
        <v>2</v>
      </c>
      <c r="F2803" s="7" t="n">
        <v>0</v>
      </c>
      <c r="G2803" s="7" t="n">
        <v>5</v>
      </c>
      <c r="H2803" s="7" t="n">
        <v>0</v>
      </c>
      <c r="I2803" s="7" t="n">
        <v>1</v>
      </c>
      <c r="J2803" s="9" t="n">
        <f aca="false">VLOOKUP(A2803,população!$A$2:$E$5571,2,0)</f>
        <v>2477</v>
      </c>
      <c r="K2803" s="9" t="n">
        <f aca="false">VLOOKUP(A2803,população!$A$2:$E$5571,3,0)</f>
        <v>5489</v>
      </c>
      <c r="L2803" s="9" t="n">
        <f aca="false">VLOOKUP(A2803,população!$A$2:$E$5571,4,0)</f>
        <v>1006</v>
      </c>
      <c r="M2803" s="9" t="n">
        <f aca="false">VLOOKUP(A2803,população!$A$2:$E$5571,5,0)</f>
        <v>8972</v>
      </c>
    </row>
    <row r="2804" customFormat="false" ht="15" hidden="false" customHeight="false" outlineLevel="0" collapsed="false">
      <c r="A2804" s="7" t="n">
        <v>420280</v>
      </c>
      <c r="B2804" s="8" t="str">
        <f aca="false">VLOOKUP(A2804,Municipios!$A$2:$B$5571,2,0)</f>
        <v>Braço do Norte</v>
      </c>
      <c r="C2804" s="7" t="n">
        <v>51</v>
      </c>
      <c r="D2804" s="7" t="n">
        <v>0</v>
      </c>
      <c r="E2804" s="7" t="n">
        <v>6</v>
      </c>
      <c r="F2804" s="7" t="n">
        <v>0</v>
      </c>
      <c r="G2804" s="7" t="n">
        <v>23</v>
      </c>
      <c r="H2804" s="7" t="n">
        <v>0</v>
      </c>
      <c r="I2804" s="7" t="n">
        <v>3</v>
      </c>
      <c r="J2804" s="9" t="n">
        <f aca="false">VLOOKUP(A2804,população!$A$2:$E$5571,2,0)</f>
        <v>8014</v>
      </c>
      <c r="K2804" s="9" t="n">
        <f aca="false">VLOOKUP(A2804,população!$A$2:$E$5571,3,0)</f>
        <v>19604</v>
      </c>
      <c r="L2804" s="9" t="n">
        <f aca="false">VLOOKUP(A2804,população!$A$2:$E$5571,4,0)</f>
        <v>2645</v>
      </c>
      <c r="M2804" s="9" t="n">
        <f aca="false">VLOOKUP(A2804,população!$A$2:$E$5571,5,0)</f>
        <v>30263</v>
      </c>
    </row>
    <row r="2805" customFormat="false" ht="15" hidden="false" customHeight="false" outlineLevel="0" collapsed="false">
      <c r="A2805" s="7" t="n">
        <v>420290</v>
      </c>
      <c r="B2805" s="8" t="str">
        <f aca="false">VLOOKUP(A2805,Municipios!$A$2:$B$5571,2,0)</f>
        <v>Brusque</v>
      </c>
      <c r="C2805" s="7" t="n">
        <v>158</v>
      </c>
      <c r="D2805" s="7" t="n">
        <v>9</v>
      </c>
      <c r="E2805" s="7" t="n">
        <v>9</v>
      </c>
      <c r="F2805" s="7" t="n">
        <v>2</v>
      </c>
      <c r="G2805" s="7" t="n">
        <v>65</v>
      </c>
      <c r="H2805" s="7" t="n">
        <v>8</v>
      </c>
      <c r="I2805" s="7" t="n">
        <v>8</v>
      </c>
      <c r="J2805" s="9" t="n">
        <f aca="false">VLOOKUP(A2805,população!$A$2:$E$5571,2,0)</f>
        <v>26301</v>
      </c>
      <c r="K2805" s="9" t="n">
        <f aca="false">VLOOKUP(A2805,população!$A$2:$E$5571,3,0)</f>
        <v>76568</v>
      </c>
      <c r="L2805" s="9" t="n">
        <f aca="false">VLOOKUP(A2805,população!$A$2:$E$5571,4,0)</f>
        <v>9913</v>
      </c>
      <c r="M2805" s="9" t="n">
        <f aca="false">VLOOKUP(A2805,população!$A$2:$E$5571,5,0)</f>
        <v>112782</v>
      </c>
    </row>
    <row r="2806" customFormat="false" ht="15" hidden="false" customHeight="false" outlineLevel="0" collapsed="false">
      <c r="A2806" s="7" t="n">
        <v>420300</v>
      </c>
      <c r="B2806" s="8" t="str">
        <f aca="false">VLOOKUP(A2806,Municipios!$A$2:$B$5571,2,0)</f>
        <v>Caçador</v>
      </c>
      <c r="C2806" s="7" t="n">
        <v>76</v>
      </c>
      <c r="D2806" s="7" t="n">
        <v>20</v>
      </c>
      <c r="E2806" s="7" t="n">
        <v>6</v>
      </c>
      <c r="F2806" s="7" t="n">
        <v>2</v>
      </c>
      <c r="G2806" s="7" t="n">
        <v>37</v>
      </c>
      <c r="H2806" s="7" t="n">
        <v>14</v>
      </c>
      <c r="I2806" s="7" t="n">
        <v>12</v>
      </c>
      <c r="J2806" s="9" t="n">
        <f aca="false">VLOOKUP(A2806,população!$A$2:$E$5571,2,0)</f>
        <v>20372</v>
      </c>
      <c r="K2806" s="9" t="n">
        <f aca="false">VLOOKUP(A2806,população!$A$2:$E$5571,3,0)</f>
        <v>45489</v>
      </c>
      <c r="L2806" s="9" t="n">
        <f aca="false">VLOOKUP(A2806,população!$A$2:$E$5571,4,0)</f>
        <v>6848</v>
      </c>
      <c r="M2806" s="9" t="n">
        <f aca="false">VLOOKUP(A2806,população!$A$2:$E$5571,5,0)</f>
        <v>72709</v>
      </c>
    </row>
    <row r="2807" customFormat="false" ht="15" hidden="false" customHeight="false" outlineLevel="0" collapsed="false">
      <c r="A2807" s="7" t="n">
        <v>420310</v>
      </c>
      <c r="B2807" s="8" t="str">
        <f aca="false">VLOOKUP(A2807,Municipios!$A$2:$B$5571,2,0)</f>
        <v>Caibi</v>
      </c>
      <c r="C2807" s="7" t="n">
        <v>19</v>
      </c>
      <c r="D2807" s="7" t="n">
        <v>0</v>
      </c>
      <c r="E2807" s="7" t="n">
        <v>1</v>
      </c>
      <c r="F2807" s="7" t="n">
        <v>0</v>
      </c>
      <c r="G2807" s="7" t="n">
        <v>1</v>
      </c>
      <c r="H2807" s="7" t="n">
        <v>0</v>
      </c>
      <c r="I2807" s="7" t="n">
        <v>0</v>
      </c>
      <c r="J2807" s="9" t="n">
        <f aca="false">VLOOKUP(A2807,população!$A$2:$E$5571,2,0)</f>
        <v>1372</v>
      </c>
      <c r="K2807" s="9" t="n">
        <f aca="false">VLOOKUP(A2807,população!$A$2:$E$5571,3,0)</f>
        <v>3976</v>
      </c>
      <c r="L2807" s="9" t="n">
        <f aca="false">VLOOKUP(A2807,população!$A$2:$E$5571,4,0)</f>
        <v>836</v>
      </c>
      <c r="M2807" s="9" t="n">
        <f aca="false">VLOOKUP(A2807,população!$A$2:$E$5571,5,0)</f>
        <v>6184</v>
      </c>
    </row>
    <row r="2808" customFormat="false" ht="15" hidden="false" customHeight="false" outlineLevel="0" collapsed="false">
      <c r="A2808" s="7" t="n">
        <v>420320</v>
      </c>
      <c r="B2808" s="8" t="str">
        <f aca="false">VLOOKUP(A2808,Municipios!$A$2:$B$5571,2,0)</f>
        <v>Camboriú</v>
      </c>
      <c r="C2808" s="7" t="n">
        <v>33</v>
      </c>
      <c r="D2808" s="7" t="n">
        <v>0</v>
      </c>
      <c r="E2808" s="7" t="n">
        <v>1</v>
      </c>
      <c r="F2808" s="7" t="n">
        <v>0</v>
      </c>
      <c r="G2808" s="7" t="n">
        <v>4</v>
      </c>
      <c r="H2808" s="7" t="n">
        <v>0</v>
      </c>
      <c r="I2808" s="7" t="n">
        <v>2</v>
      </c>
      <c r="J2808" s="9" t="n">
        <f aca="false">VLOOKUP(A2808,população!$A$2:$E$5571,2,0)</f>
        <v>20571</v>
      </c>
      <c r="K2808" s="9" t="n">
        <f aca="false">VLOOKUP(A2808,população!$A$2:$E$5571,3,0)</f>
        <v>42607</v>
      </c>
      <c r="L2808" s="9" t="n">
        <f aca="false">VLOOKUP(A2808,população!$A$2:$E$5571,4,0)</f>
        <v>4320</v>
      </c>
      <c r="M2808" s="9" t="n">
        <f aca="false">VLOOKUP(A2808,população!$A$2:$E$5571,5,0)</f>
        <v>67498</v>
      </c>
    </row>
    <row r="2809" customFormat="false" ht="15" hidden="false" customHeight="false" outlineLevel="0" collapsed="false">
      <c r="A2809" s="7" t="n">
        <v>420330</v>
      </c>
      <c r="B2809" s="8" t="str">
        <f aca="false">VLOOKUP(A2809,Municipios!$A$2:$B$5571,2,0)</f>
        <v>Campo Alegre</v>
      </c>
      <c r="C2809" s="7" t="n">
        <v>21</v>
      </c>
      <c r="D2809" s="7" t="n">
        <v>0</v>
      </c>
      <c r="E2809" s="7" t="n">
        <v>2</v>
      </c>
      <c r="F2809" s="7" t="n">
        <v>0</v>
      </c>
      <c r="G2809" s="7" t="n">
        <v>4</v>
      </c>
      <c r="H2809" s="7" t="n">
        <v>0</v>
      </c>
      <c r="I2809" s="7" t="n">
        <v>0</v>
      </c>
      <c r="J2809" s="9" t="n">
        <f aca="false">VLOOKUP(A2809,população!$A$2:$E$5571,2,0)</f>
        <v>2837</v>
      </c>
      <c r="K2809" s="9" t="n">
        <f aca="false">VLOOKUP(A2809,população!$A$2:$E$5571,3,0)</f>
        <v>7290</v>
      </c>
      <c r="L2809" s="9" t="n">
        <f aca="false">VLOOKUP(A2809,população!$A$2:$E$5571,4,0)</f>
        <v>1420</v>
      </c>
      <c r="M2809" s="9" t="n">
        <f aca="false">VLOOKUP(A2809,população!$A$2:$E$5571,5,0)</f>
        <v>11547</v>
      </c>
    </row>
    <row r="2810" customFormat="false" ht="15" hidden="false" customHeight="false" outlineLevel="0" collapsed="false">
      <c r="A2810" s="7" t="n">
        <v>420340</v>
      </c>
      <c r="B2810" s="8" t="str">
        <f aca="false">VLOOKUP(A2810,Municipios!$A$2:$B$5571,2,0)</f>
        <v>Campo Belo do Sul</v>
      </c>
      <c r="C2810" s="7" t="n">
        <v>26</v>
      </c>
      <c r="D2810" s="7" t="n">
        <v>0</v>
      </c>
      <c r="E2810" s="7" t="n">
        <v>2</v>
      </c>
      <c r="F2810" s="7" t="n">
        <v>0</v>
      </c>
      <c r="G2810" s="7" t="n">
        <v>3</v>
      </c>
      <c r="H2810" s="7" t="n">
        <v>0</v>
      </c>
      <c r="I2810" s="7" t="n">
        <v>1</v>
      </c>
      <c r="J2810" s="9" t="n">
        <f aca="false">VLOOKUP(A2810,população!$A$2:$E$5571,2,0)</f>
        <v>1899</v>
      </c>
      <c r="K2810" s="9" t="n">
        <f aca="false">VLOOKUP(A2810,população!$A$2:$E$5571,3,0)</f>
        <v>4497</v>
      </c>
      <c r="L2810" s="9" t="n">
        <f aca="false">VLOOKUP(A2810,população!$A$2:$E$5571,4,0)</f>
        <v>926</v>
      </c>
      <c r="M2810" s="9" t="n">
        <f aca="false">VLOOKUP(A2810,população!$A$2:$E$5571,5,0)</f>
        <v>7322</v>
      </c>
    </row>
    <row r="2811" customFormat="false" ht="15" hidden="false" customHeight="false" outlineLevel="0" collapsed="false">
      <c r="A2811" s="7" t="n">
        <v>420350</v>
      </c>
      <c r="B2811" s="8" t="str">
        <f aca="false">VLOOKUP(A2811,Municipios!$A$2:$B$5571,2,0)</f>
        <v>Campo Erê</v>
      </c>
      <c r="C2811" s="7" t="n">
        <v>28</v>
      </c>
      <c r="D2811" s="7" t="n">
        <v>0</v>
      </c>
      <c r="E2811" s="7" t="n">
        <v>2</v>
      </c>
      <c r="F2811" s="7" t="n">
        <v>0</v>
      </c>
      <c r="G2811" s="7" t="n">
        <v>4</v>
      </c>
      <c r="H2811" s="7" t="n">
        <v>0</v>
      </c>
      <c r="I2811" s="7" t="n">
        <v>1</v>
      </c>
      <c r="J2811" s="9" t="n">
        <f aca="false">VLOOKUP(A2811,população!$A$2:$E$5571,2,0)</f>
        <v>2677</v>
      </c>
      <c r="K2811" s="9" t="n">
        <f aca="false">VLOOKUP(A2811,população!$A$2:$E$5571,3,0)</f>
        <v>5462</v>
      </c>
      <c r="L2811" s="9" t="n">
        <f aca="false">VLOOKUP(A2811,população!$A$2:$E$5571,4,0)</f>
        <v>1171</v>
      </c>
      <c r="M2811" s="9" t="n">
        <f aca="false">VLOOKUP(A2811,população!$A$2:$E$5571,5,0)</f>
        <v>9310</v>
      </c>
    </row>
    <row r="2812" customFormat="false" ht="15" hidden="false" customHeight="false" outlineLevel="0" collapsed="false">
      <c r="A2812" s="7" t="n">
        <v>420360</v>
      </c>
      <c r="B2812" s="8" t="str">
        <f aca="false">VLOOKUP(A2812,Municipios!$A$2:$B$5571,2,0)</f>
        <v>Campos Novos</v>
      </c>
      <c r="C2812" s="7" t="n">
        <v>79</v>
      </c>
      <c r="D2812" s="7" t="n">
        <v>0</v>
      </c>
      <c r="E2812" s="7" t="n">
        <v>4</v>
      </c>
      <c r="F2812" s="7" t="n">
        <v>0</v>
      </c>
      <c r="G2812" s="7" t="n">
        <v>16</v>
      </c>
      <c r="H2812" s="7" t="n">
        <v>0</v>
      </c>
      <c r="I2812" s="7" t="n">
        <v>4</v>
      </c>
      <c r="J2812" s="9" t="n">
        <f aca="false">VLOOKUP(A2812,população!$A$2:$E$5571,2,0)</f>
        <v>9060</v>
      </c>
      <c r="K2812" s="9" t="n">
        <f aca="false">VLOOKUP(A2812,população!$A$2:$E$5571,3,0)</f>
        <v>20981</v>
      </c>
      <c r="L2812" s="9" t="n">
        <f aca="false">VLOOKUP(A2812,população!$A$2:$E$5571,4,0)</f>
        <v>3642</v>
      </c>
      <c r="M2812" s="9" t="n">
        <f aca="false">VLOOKUP(A2812,população!$A$2:$E$5571,5,0)</f>
        <v>33683</v>
      </c>
    </row>
    <row r="2813" customFormat="false" ht="15" hidden="false" customHeight="false" outlineLevel="0" collapsed="false">
      <c r="A2813" s="7" t="n">
        <v>420370</v>
      </c>
      <c r="B2813" s="8" t="str">
        <f aca="false">VLOOKUP(A2813,Municipios!$A$2:$B$5571,2,0)</f>
        <v>Canelinha</v>
      </c>
      <c r="C2813" s="7" t="n">
        <v>20</v>
      </c>
      <c r="D2813" s="7" t="n">
        <v>0</v>
      </c>
      <c r="E2813" s="7" t="n">
        <v>1</v>
      </c>
      <c r="F2813" s="7" t="n">
        <v>0</v>
      </c>
      <c r="G2813" s="7" t="n">
        <v>2</v>
      </c>
      <c r="H2813" s="7" t="n">
        <v>0</v>
      </c>
      <c r="I2813" s="7" t="n">
        <v>0</v>
      </c>
      <c r="J2813" s="9" t="n">
        <f aca="false">VLOOKUP(A2813,população!$A$2:$E$5571,2,0)</f>
        <v>2665</v>
      </c>
      <c r="K2813" s="9" t="n">
        <f aca="false">VLOOKUP(A2813,população!$A$2:$E$5571,3,0)</f>
        <v>6931</v>
      </c>
      <c r="L2813" s="9" t="n">
        <f aca="false">VLOOKUP(A2813,população!$A$2:$E$5571,4,0)</f>
        <v>1071</v>
      </c>
      <c r="M2813" s="9" t="n">
        <f aca="false">VLOOKUP(A2813,população!$A$2:$E$5571,5,0)</f>
        <v>10667</v>
      </c>
    </row>
    <row r="2814" customFormat="false" ht="15" hidden="false" customHeight="false" outlineLevel="0" collapsed="false">
      <c r="A2814" s="7" t="n">
        <v>420380</v>
      </c>
      <c r="B2814" s="8" t="str">
        <f aca="false">VLOOKUP(A2814,Municipios!$A$2:$B$5571,2,0)</f>
        <v>Canoinhas</v>
      </c>
      <c r="C2814" s="7" t="n">
        <v>39</v>
      </c>
      <c r="D2814" s="7" t="n">
        <v>10</v>
      </c>
      <c r="E2814" s="7" t="n">
        <v>4</v>
      </c>
      <c r="F2814" s="7" t="n">
        <v>4</v>
      </c>
      <c r="G2814" s="7" t="n">
        <v>19</v>
      </c>
      <c r="H2814" s="7" t="n">
        <v>6</v>
      </c>
      <c r="I2814" s="7" t="n">
        <v>8</v>
      </c>
      <c r="J2814" s="9" t="n">
        <f aca="false">VLOOKUP(A2814,população!$A$2:$E$5571,2,0)</f>
        <v>14231</v>
      </c>
      <c r="K2814" s="9" t="n">
        <f aca="false">VLOOKUP(A2814,população!$A$2:$E$5571,3,0)</f>
        <v>33651</v>
      </c>
      <c r="L2814" s="9" t="n">
        <f aca="false">VLOOKUP(A2814,população!$A$2:$E$5571,4,0)</f>
        <v>5664</v>
      </c>
      <c r="M2814" s="9" t="n">
        <f aca="false">VLOOKUP(A2814,população!$A$2:$E$5571,5,0)</f>
        <v>53546</v>
      </c>
    </row>
    <row r="2815" customFormat="false" ht="15" hidden="false" customHeight="false" outlineLevel="0" collapsed="false">
      <c r="A2815" s="7" t="n">
        <v>420390</v>
      </c>
      <c r="B2815" s="8" t="str">
        <f aca="false">VLOOKUP(A2815,Municipios!$A$2:$B$5571,2,0)</f>
        <v>Capinzal</v>
      </c>
      <c r="C2815" s="7" t="n">
        <v>52</v>
      </c>
      <c r="D2815" s="7" t="n">
        <v>0</v>
      </c>
      <c r="E2815" s="7" t="n">
        <v>3</v>
      </c>
      <c r="F2815" s="7" t="n">
        <v>0</v>
      </c>
      <c r="G2815" s="7" t="n">
        <v>9</v>
      </c>
      <c r="H2815" s="7" t="n">
        <v>0</v>
      </c>
      <c r="I2815" s="7" t="n">
        <v>1</v>
      </c>
      <c r="J2815" s="9" t="n">
        <f aca="false">VLOOKUP(A2815,população!$A$2:$E$5571,2,0)</f>
        <v>5306</v>
      </c>
      <c r="K2815" s="9" t="n">
        <f aca="false">VLOOKUP(A2815,população!$A$2:$E$5571,3,0)</f>
        <v>13800</v>
      </c>
      <c r="L2815" s="9" t="n">
        <f aca="false">VLOOKUP(A2815,população!$A$2:$E$5571,4,0)</f>
        <v>2141</v>
      </c>
      <c r="M2815" s="9" t="n">
        <f aca="false">VLOOKUP(A2815,população!$A$2:$E$5571,5,0)</f>
        <v>21247</v>
      </c>
    </row>
    <row r="2816" customFormat="false" ht="15" hidden="false" customHeight="false" outlineLevel="0" collapsed="false">
      <c r="A2816" s="7" t="n">
        <v>420400</v>
      </c>
      <c r="B2816" s="8" t="str">
        <f aca="false">VLOOKUP(A2816,Municipios!$A$2:$B$5571,2,0)</f>
        <v>Catanduvas</v>
      </c>
      <c r="C2816" s="7" t="n">
        <v>23</v>
      </c>
      <c r="D2816" s="7" t="n">
        <v>0</v>
      </c>
      <c r="E2816" s="7" t="n">
        <v>0</v>
      </c>
      <c r="F2816" s="7" t="n">
        <v>0</v>
      </c>
      <c r="G2816" s="7" t="n">
        <v>0</v>
      </c>
      <c r="H2816" s="7" t="n">
        <v>0</v>
      </c>
      <c r="I2816" s="7" t="n">
        <v>0</v>
      </c>
      <c r="J2816" s="9" t="n">
        <f aca="false">VLOOKUP(A2816,população!$A$2:$E$5571,2,0)</f>
        <v>2648</v>
      </c>
      <c r="K2816" s="9" t="n">
        <f aca="false">VLOOKUP(A2816,população!$A$2:$E$5571,3,0)</f>
        <v>6161</v>
      </c>
      <c r="L2816" s="9" t="n">
        <f aca="false">VLOOKUP(A2816,população!$A$2:$E$5571,4,0)</f>
        <v>1001</v>
      </c>
      <c r="M2816" s="9" t="n">
        <f aca="false">VLOOKUP(A2816,população!$A$2:$E$5571,5,0)</f>
        <v>9810</v>
      </c>
    </row>
    <row r="2817" customFormat="false" ht="15" hidden="false" customHeight="false" outlineLevel="0" collapsed="false">
      <c r="A2817" s="7" t="n">
        <v>420410</v>
      </c>
      <c r="B2817" s="8" t="str">
        <f aca="false">VLOOKUP(A2817,Municipios!$A$2:$B$5571,2,0)</f>
        <v>Caxambu do Sul</v>
      </c>
      <c r="C2817" s="7" t="n">
        <v>22</v>
      </c>
      <c r="D2817" s="7" t="n">
        <v>0</v>
      </c>
      <c r="E2817" s="7" t="n">
        <v>3</v>
      </c>
      <c r="F2817" s="7" t="n">
        <v>0</v>
      </c>
      <c r="G2817" s="7" t="n">
        <v>4</v>
      </c>
      <c r="H2817" s="7" t="n">
        <v>0</v>
      </c>
      <c r="I2817" s="7" t="n">
        <v>0</v>
      </c>
      <c r="J2817" s="9" t="n">
        <f aca="false">VLOOKUP(A2817,população!$A$2:$E$5571,2,0)</f>
        <v>1003</v>
      </c>
      <c r="K2817" s="9" t="n">
        <f aca="false">VLOOKUP(A2817,população!$A$2:$E$5571,3,0)</f>
        <v>2671</v>
      </c>
      <c r="L2817" s="9" t="n">
        <f aca="false">VLOOKUP(A2817,população!$A$2:$E$5571,4,0)</f>
        <v>659</v>
      </c>
      <c r="M2817" s="9" t="n">
        <f aca="false">VLOOKUP(A2817,população!$A$2:$E$5571,5,0)</f>
        <v>4333</v>
      </c>
    </row>
    <row r="2818" customFormat="false" ht="15" hidden="false" customHeight="false" outlineLevel="0" collapsed="false">
      <c r="A2818" s="7" t="n">
        <v>420420</v>
      </c>
      <c r="B2818" s="8" t="str">
        <f aca="false">VLOOKUP(A2818,Municipios!$A$2:$B$5571,2,0)</f>
        <v>Chapecó</v>
      </c>
      <c r="C2818" s="7" t="n">
        <v>240</v>
      </c>
      <c r="D2818" s="7" t="n">
        <v>28</v>
      </c>
      <c r="E2818" s="7" t="n">
        <v>19</v>
      </c>
      <c r="F2818" s="7" t="n">
        <v>3</v>
      </c>
      <c r="G2818" s="7" t="n">
        <v>188</v>
      </c>
      <c r="H2818" s="7" t="n">
        <v>24</v>
      </c>
      <c r="I2818" s="7" t="n">
        <v>75</v>
      </c>
      <c r="J2818" s="9" t="n">
        <f aca="false">VLOOKUP(A2818,população!$A$2:$E$5571,2,0)</f>
        <v>51533</v>
      </c>
      <c r="K2818" s="9" t="n">
        <f aca="false">VLOOKUP(A2818,população!$A$2:$E$5571,3,0)</f>
        <v>127596</v>
      </c>
      <c r="L2818" s="9" t="n">
        <f aca="false">VLOOKUP(A2818,população!$A$2:$E$5571,4,0)</f>
        <v>15758</v>
      </c>
      <c r="M2818" s="9" t="n">
        <f aca="false">VLOOKUP(A2818,população!$A$2:$E$5571,5,0)</f>
        <v>194887</v>
      </c>
    </row>
    <row r="2819" customFormat="false" ht="15" hidden="false" customHeight="false" outlineLevel="0" collapsed="false">
      <c r="A2819" s="7" t="n">
        <v>420430</v>
      </c>
      <c r="B2819" s="8" t="str">
        <f aca="false">VLOOKUP(A2819,Municipios!$A$2:$B$5571,2,0)</f>
        <v>Concórdia</v>
      </c>
      <c r="C2819" s="7" t="n">
        <v>109</v>
      </c>
      <c r="D2819" s="7" t="n">
        <v>20</v>
      </c>
      <c r="E2819" s="7" t="n">
        <v>6</v>
      </c>
      <c r="F2819" s="7" t="n">
        <v>1</v>
      </c>
      <c r="G2819" s="7" t="n">
        <v>63</v>
      </c>
      <c r="H2819" s="7" t="n">
        <v>12</v>
      </c>
      <c r="I2819" s="7" t="n">
        <v>28</v>
      </c>
      <c r="J2819" s="9" t="n">
        <f aca="false">VLOOKUP(A2819,população!$A$2:$E$5571,2,0)</f>
        <v>16432</v>
      </c>
      <c r="K2819" s="9" t="n">
        <f aca="false">VLOOKUP(A2819,população!$A$2:$E$5571,3,0)</f>
        <v>45842</v>
      </c>
      <c r="L2819" s="9" t="n">
        <f aca="false">VLOOKUP(A2819,população!$A$2:$E$5571,4,0)</f>
        <v>8475</v>
      </c>
      <c r="M2819" s="9" t="n">
        <f aca="false">VLOOKUP(A2819,população!$A$2:$E$5571,5,0)</f>
        <v>70749</v>
      </c>
    </row>
    <row r="2820" customFormat="false" ht="15" hidden="false" customHeight="false" outlineLevel="0" collapsed="false">
      <c r="A2820" s="7" t="n">
        <v>420440</v>
      </c>
      <c r="B2820" s="8" t="str">
        <f aca="false">VLOOKUP(A2820,Municipios!$A$2:$B$5571,2,0)</f>
        <v>Coronel Freitas</v>
      </c>
      <c r="C2820" s="7" t="n">
        <v>25</v>
      </c>
      <c r="D2820" s="7" t="n">
        <v>0</v>
      </c>
      <c r="E2820" s="7" t="n">
        <v>1</v>
      </c>
      <c r="F2820" s="7" t="n">
        <v>0</v>
      </c>
      <c r="G2820" s="7" t="n">
        <v>4</v>
      </c>
      <c r="H2820" s="7" t="n">
        <v>0</v>
      </c>
      <c r="I2820" s="7" t="n">
        <v>2</v>
      </c>
      <c r="J2820" s="9" t="n">
        <f aca="false">VLOOKUP(A2820,população!$A$2:$E$5571,2,0)</f>
        <v>2153</v>
      </c>
      <c r="K2820" s="9" t="n">
        <f aca="false">VLOOKUP(A2820,população!$A$2:$E$5571,3,0)</f>
        <v>6581</v>
      </c>
      <c r="L2820" s="9" t="n">
        <f aca="false">VLOOKUP(A2820,população!$A$2:$E$5571,4,0)</f>
        <v>1400</v>
      </c>
      <c r="M2820" s="9" t="n">
        <f aca="false">VLOOKUP(A2820,população!$A$2:$E$5571,5,0)</f>
        <v>10134</v>
      </c>
    </row>
    <row r="2821" customFormat="false" ht="15" hidden="false" customHeight="false" outlineLevel="0" collapsed="false">
      <c r="A2821" s="7" t="n">
        <v>420455</v>
      </c>
      <c r="B2821" s="8" t="str">
        <f aca="false">VLOOKUP(A2821,Municipios!$A$2:$B$5571,2,0)</f>
        <v>Correia Pinto</v>
      </c>
      <c r="C2821" s="7" t="n">
        <v>23</v>
      </c>
      <c r="D2821" s="7" t="n">
        <v>0</v>
      </c>
      <c r="E2821" s="7" t="n">
        <v>1</v>
      </c>
      <c r="F2821" s="7" t="n">
        <v>0</v>
      </c>
      <c r="G2821" s="7" t="n">
        <v>2</v>
      </c>
      <c r="H2821" s="7" t="n">
        <v>0</v>
      </c>
      <c r="I2821" s="7" t="n">
        <v>0</v>
      </c>
      <c r="J2821" s="9" t="n">
        <f aca="false">VLOOKUP(A2821,população!$A$2:$E$5571,2,0)</f>
        <v>4003</v>
      </c>
      <c r="K2821" s="9" t="n">
        <f aca="false">VLOOKUP(A2821,população!$A$2:$E$5571,3,0)</f>
        <v>8973</v>
      </c>
      <c r="L2821" s="9" t="n">
        <f aca="false">VLOOKUP(A2821,população!$A$2:$E$5571,4,0)</f>
        <v>1571</v>
      </c>
      <c r="M2821" s="9" t="n">
        <f aca="false">VLOOKUP(A2821,população!$A$2:$E$5571,5,0)</f>
        <v>14547</v>
      </c>
    </row>
    <row r="2822" customFormat="false" ht="15" hidden="false" customHeight="false" outlineLevel="0" collapsed="false">
      <c r="A2822" s="7" t="n">
        <v>420460</v>
      </c>
      <c r="B2822" s="8" t="str">
        <f aca="false">VLOOKUP(A2822,Municipios!$A$2:$B$5571,2,0)</f>
        <v>Criciúma</v>
      </c>
      <c r="C2822" s="7" t="n">
        <v>283</v>
      </c>
      <c r="D2822" s="7" t="n">
        <v>40</v>
      </c>
      <c r="E2822" s="7" t="n">
        <v>20</v>
      </c>
      <c r="F2822" s="7" t="n">
        <v>2</v>
      </c>
      <c r="G2822" s="7" t="n">
        <v>172</v>
      </c>
      <c r="H2822" s="7" t="n">
        <v>35</v>
      </c>
      <c r="I2822" s="7" t="n">
        <v>87</v>
      </c>
      <c r="J2822" s="9" t="n">
        <f aca="false">VLOOKUP(A2822,população!$A$2:$E$5571,2,0)</f>
        <v>46981</v>
      </c>
      <c r="K2822" s="9" t="n">
        <f aca="false">VLOOKUP(A2822,população!$A$2:$E$5571,3,0)</f>
        <v>132984</v>
      </c>
      <c r="L2822" s="9" t="n">
        <f aca="false">VLOOKUP(A2822,população!$A$2:$E$5571,4,0)</f>
        <v>18305</v>
      </c>
      <c r="M2822" s="9" t="n">
        <f aca="false">VLOOKUP(A2822,população!$A$2:$E$5571,5,0)</f>
        <v>198270</v>
      </c>
    </row>
    <row r="2823" customFormat="false" ht="15" hidden="false" customHeight="false" outlineLevel="0" collapsed="false">
      <c r="A2823" s="7" t="n">
        <v>420470</v>
      </c>
      <c r="B2823" s="8" t="str">
        <f aca="false">VLOOKUP(A2823,Municipios!$A$2:$B$5571,2,0)</f>
        <v>Cunha Porã</v>
      </c>
      <c r="C2823" s="7" t="n">
        <v>40</v>
      </c>
      <c r="D2823" s="7" t="n">
        <v>0</v>
      </c>
      <c r="E2823" s="7" t="n">
        <v>2</v>
      </c>
      <c r="F2823" s="7" t="n">
        <v>0</v>
      </c>
      <c r="G2823" s="7" t="n">
        <v>4</v>
      </c>
      <c r="H2823" s="7" t="n">
        <v>0</v>
      </c>
      <c r="I2823" s="7" t="n">
        <v>0</v>
      </c>
      <c r="J2823" s="9" t="n">
        <f aca="false">VLOOKUP(A2823,população!$A$2:$E$5571,2,0)</f>
        <v>2317</v>
      </c>
      <c r="K2823" s="9" t="n">
        <f aca="false">VLOOKUP(A2823,população!$A$2:$E$5571,3,0)</f>
        <v>6850</v>
      </c>
      <c r="L2823" s="9" t="n">
        <f aca="false">VLOOKUP(A2823,população!$A$2:$E$5571,4,0)</f>
        <v>1616</v>
      </c>
      <c r="M2823" s="9" t="n">
        <f aca="false">VLOOKUP(A2823,população!$A$2:$E$5571,5,0)</f>
        <v>10783</v>
      </c>
    </row>
    <row r="2824" customFormat="false" ht="15" hidden="false" customHeight="false" outlineLevel="0" collapsed="false">
      <c r="A2824" s="7" t="n">
        <v>420480</v>
      </c>
      <c r="B2824" s="8" t="str">
        <f aca="false">VLOOKUP(A2824,Municipios!$A$2:$B$5571,2,0)</f>
        <v>Curitibanos</v>
      </c>
      <c r="C2824" s="7" t="n">
        <v>93</v>
      </c>
      <c r="D2824" s="7" t="n">
        <v>18</v>
      </c>
      <c r="E2824" s="7" t="n">
        <v>7</v>
      </c>
      <c r="F2824" s="7" t="n">
        <v>1</v>
      </c>
      <c r="G2824" s="7" t="n">
        <v>54</v>
      </c>
      <c r="H2824" s="7" t="n">
        <v>16</v>
      </c>
      <c r="I2824" s="7" t="n">
        <v>17</v>
      </c>
      <c r="J2824" s="9" t="n">
        <f aca="false">VLOOKUP(A2824,população!$A$2:$E$5571,2,0)</f>
        <v>11032</v>
      </c>
      <c r="K2824" s="9" t="n">
        <f aca="false">VLOOKUP(A2824,população!$A$2:$E$5571,3,0)</f>
        <v>23208</v>
      </c>
      <c r="L2824" s="9" t="n">
        <f aca="false">VLOOKUP(A2824,população!$A$2:$E$5571,4,0)</f>
        <v>4332</v>
      </c>
      <c r="M2824" s="9" t="n">
        <f aca="false">VLOOKUP(A2824,população!$A$2:$E$5571,5,0)</f>
        <v>38572</v>
      </c>
    </row>
    <row r="2825" customFormat="false" ht="15" hidden="false" customHeight="false" outlineLevel="0" collapsed="false">
      <c r="A2825" s="7" t="n">
        <v>420490</v>
      </c>
      <c r="B2825" s="8" t="str">
        <f aca="false">VLOOKUP(A2825,Municipios!$A$2:$B$5571,2,0)</f>
        <v>Descanso</v>
      </c>
      <c r="C2825" s="7" t="n">
        <v>33</v>
      </c>
      <c r="D2825" s="7" t="n">
        <v>0</v>
      </c>
      <c r="E2825" s="7" t="n">
        <v>3</v>
      </c>
      <c r="F2825" s="7" t="n">
        <v>0</v>
      </c>
      <c r="G2825" s="7" t="n">
        <v>6</v>
      </c>
      <c r="H2825" s="7" t="n">
        <v>0</v>
      </c>
      <c r="I2825" s="7" t="n">
        <v>0</v>
      </c>
      <c r="J2825" s="9" t="n">
        <f aca="false">VLOOKUP(A2825,população!$A$2:$E$5571,2,0)</f>
        <v>1794</v>
      </c>
      <c r="K2825" s="9" t="n">
        <f aca="false">VLOOKUP(A2825,população!$A$2:$E$5571,3,0)</f>
        <v>5470</v>
      </c>
      <c r="L2825" s="9" t="n">
        <f aca="false">VLOOKUP(A2825,população!$A$2:$E$5571,4,0)</f>
        <v>1317</v>
      </c>
      <c r="M2825" s="9" t="n">
        <f aca="false">VLOOKUP(A2825,população!$A$2:$E$5571,5,0)</f>
        <v>8581</v>
      </c>
    </row>
    <row r="2826" customFormat="false" ht="15" hidden="false" customHeight="false" outlineLevel="0" collapsed="false">
      <c r="A2826" s="7" t="n">
        <v>420500</v>
      </c>
      <c r="B2826" s="8" t="str">
        <f aca="false">VLOOKUP(A2826,Municipios!$A$2:$B$5571,2,0)</f>
        <v>Dionísio Cerqueira</v>
      </c>
      <c r="C2826" s="7" t="n">
        <v>38</v>
      </c>
      <c r="D2826" s="7" t="n">
        <v>0</v>
      </c>
      <c r="E2826" s="7" t="n">
        <v>2</v>
      </c>
      <c r="F2826" s="7" t="n">
        <v>0</v>
      </c>
      <c r="G2826" s="7" t="n">
        <v>7</v>
      </c>
      <c r="H2826" s="7" t="n">
        <v>0</v>
      </c>
      <c r="I2826" s="7" t="n">
        <v>6</v>
      </c>
      <c r="J2826" s="9" t="n">
        <f aca="false">VLOOKUP(A2826,população!$A$2:$E$5571,2,0)</f>
        <v>4283</v>
      </c>
      <c r="K2826" s="9" t="n">
        <f aca="false">VLOOKUP(A2826,população!$A$2:$E$5571,3,0)</f>
        <v>8912</v>
      </c>
      <c r="L2826" s="9" t="n">
        <f aca="false">VLOOKUP(A2826,população!$A$2:$E$5571,4,0)</f>
        <v>1901</v>
      </c>
      <c r="M2826" s="9" t="n">
        <f aca="false">VLOOKUP(A2826,população!$A$2:$E$5571,5,0)</f>
        <v>15096</v>
      </c>
    </row>
    <row r="2827" customFormat="false" ht="15" hidden="false" customHeight="false" outlineLevel="0" collapsed="false">
      <c r="A2827" s="7" t="n">
        <v>420520</v>
      </c>
      <c r="B2827" s="8" t="str">
        <f aca="false">VLOOKUP(A2827,Municipios!$A$2:$B$5571,2,0)</f>
        <v>Erval Velho</v>
      </c>
      <c r="C2827" s="7" t="n">
        <v>0</v>
      </c>
      <c r="D2827" s="7" t="n">
        <v>0</v>
      </c>
      <c r="E2827" s="7" t="n">
        <v>0</v>
      </c>
      <c r="F2827" s="7" t="n">
        <v>0</v>
      </c>
      <c r="G2827" s="7" t="n">
        <v>0</v>
      </c>
      <c r="H2827" s="7" t="n">
        <v>0</v>
      </c>
      <c r="I2827" s="7" t="n">
        <v>0</v>
      </c>
      <c r="J2827" s="9" t="n">
        <f aca="false">VLOOKUP(A2827,população!$A$2:$E$5571,2,0)</f>
        <v>990</v>
      </c>
      <c r="K2827" s="9" t="n">
        <f aca="false">VLOOKUP(A2827,população!$A$2:$E$5571,3,0)</f>
        <v>2690</v>
      </c>
      <c r="L2827" s="9" t="n">
        <f aca="false">VLOOKUP(A2827,população!$A$2:$E$5571,4,0)</f>
        <v>723</v>
      </c>
      <c r="M2827" s="9" t="n">
        <f aca="false">VLOOKUP(A2827,população!$A$2:$E$5571,5,0)</f>
        <v>4403</v>
      </c>
    </row>
    <row r="2828" customFormat="false" ht="15" hidden="false" customHeight="false" outlineLevel="0" collapsed="false">
      <c r="A2828" s="7" t="n">
        <v>420530</v>
      </c>
      <c r="B2828" s="8" t="str">
        <f aca="false">VLOOKUP(A2828,Municipios!$A$2:$B$5571,2,0)</f>
        <v>Faxinal dos Guedes</v>
      </c>
      <c r="C2828" s="7" t="n">
        <v>29</v>
      </c>
      <c r="D2828" s="7" t="n">
        <v>0</v>
      </c>
      <c r="E2828" s="7" t="n">
        <v>3</v>
      </c>
      <c r="F2828" s="7" t="n">
        <v>0</v>
      </c>
      <c r="G2828" s="7" t="n">
        <v>6</v>
      </c>
      <c r="H2828" s="7" t="n">
        <v>0</v>
      </c>
      <c r="I2828" s="7" t="n">
        <v>0</v>
      </c>
      <c r="J2828" s="9" t="n">
        <f aca="false">VLOOKUP(A2828,população!$A$2:$E$5571,2,0)</f>
        <v>2790</v>
      </c>
      <c r="K2828" s="9" t="n">
        <f aca="false">VLOOKUP(A2828,população!$A$2:$E$5571,3,0)</f>
        <v>6782</v>
      </c>
      <c r="L2828" s="9" t="n">
        <f aca="false">VLOOKUP(A2828,população!$A$2:$E$5571,4,0)</f>
        <v>1071</v>
      </c>
      <c r="M2828" s="9" t="n">
        <f aca="false">VLOOKUP(A2828,população!$A$2:$E$5571,5,0)</f>
        <v>10643</v>
      </c>
    </row>
    <row r="2829" customFormat="false" ht="15" hidden="false" customHeight="false" outlineLevel="0" collapsed="false">
      <c r="A2829" s="7" t="n">
        <v>420540</v>
      </c>
      <c r="B2829" s="8" t="str">
        <f aca="false">VLOOKUP(A2829,Municipios!$A$2:$B$5571,2,0)</f>
        <v>Florianópolis</v>
      </c>
      <c r="C2829" s="7" t="n">
        <v>907</v>
      </c>
      <c r="D2829" s="7" t="n">
        <v>101</v>
      </c>
      <c r="E2829" s="7" t="n">
        <v>29</v>
      </c>
      <c r="F2829" s="7" t="n">
        <v>7</v>
      </c>
      <c r="G2829" s="7" t="n">
        <v>478</v>
      </c>
      <c r="H2829" s="7" t="n">
        <v>67</v>
      </c>
      <c r="I2829" s="7" t="n">
        <v>306</v>
      </c>
      <c r="J2829" s="9" t="n">
        <f aca="false">VLOOKUP(A2829,população!$A$2:$E$5571,2,0)</f>
        <v>93795</v>
      </c>
      <c r="K2829" s="9" t="n">
        <f aca="false">VLOOKUP(A2829,população!$A$2:$E$5571,3,0)</f>
        <v>299557</v>
      </c>
      <c r="L2829" s="9" t="n">
        <f aca="false">VLOOKUP(A2829,população!$A$2:$E$5571,4,0)</f>
        <v>49793</v>
      </c>
      <c r="M2829" s="9" t="n">
        <f aca="false">VLOOKUP(A2829,população!$A$2:$E$5571,5,0)</f>
        <v>443145</v>
      </c>
    </row>
    <row r="2830" customFormat="false" ht="15" hidden="false" customHeight="false" outlineLevel="0" collapsed="false">
      <c r="A2830" s="7" t="n">
        <v>420550</v>
      </c>
      <c r="B2830" s="8" t="str">
        <f aca="false">VLOOKUP(A2830,Municipios!$A$2:$B$5571,2,0)</f>
        <v>Fraiburgo</v>
      </c>
      <c r="C2830" s="7" t="n">
        <v>48</v>
      </c>
      <c r="D2830" s="7" t="n">
        <v>0</v>
      </c>
      <c r="E2830" s="7" t="n">
        <v>3</v>
      </c>
      <c r="F2830" s="7" t="n">
        <v>0</v>
      </c>
      <c r="G2830" s="7" t="n">
        <v>14</v>
      </c>
      <c r="H2830" s="7" t="n">
        <v>0</v>
      </c>
      <c r="I2830" s="7" t="n">
        <v>1</v>
      </c>
      <c r="J2830" s="9" t="n">
        <f aca="false">VLOOKUP(A2830,população!$A$2:$E$5571,2,0)</f>
        <v>9944</v>
      </c>
      <c r="K2830" s="9" t="n">
        <f aca="false">VLOOKUP(A2830,população!$A$2:$E$5571,3,0)</f>
        <v>21835</v>
      </c>
      <c r="L2830" s="9" t="n">
        <f aca="false">VLOOKUP(A2830,população!$A$2:$E$5571,4,0)</f>
        <v>3017</v>
      </c>
      <c r="M2830" s="9" t="n">
        <f aca="false">VLOOKUP(A2830,população!$A$2:$E$5571,5,0)</f>
        <v>34796</v>
      </c>
    </row>
    <row r="2831" customFormat="false" ht="15" hidden="false" customHeight="false" outlineLevel="0" collapsed="false">
      <c r="A2831" s="7" t="n">
        <v>420590</v>
      </c>
      <c r="B2831" s="8" t="str">
        <f aca="false">VLOOKUP(A2831,Municipios!$A$2:$B$5571,2,0)</f>
        <v>Gaspar</v>
      </c>
      <c r="C2831" s="7" t="n">
        <v>91</v>
      </c>
      <c r="D2831" s="7" t="n">
        <v>0</v>
      </c>
      <c r="E2831" s="7" t="n">
        <v>4</v>
      </c>
      <c r="F2831" s="7" t="n">
        <v>0</v>
      </c>
      <c r="G2831" s="7" t="n">
        <v>23</v>
      </c>
      <c r="H2831" s="7" t="n">
        <v>0</v>
      </c>
      <c r="I2831" s="7" t="n">
        <v>2</v>
      </c>
      <c r="J2831" s="9" t="n">
        <f aca="false">VLOOKUP(A2831,população!$A$2:$E$5571,2,0)</f>
        <v>14673</v>
      </c>
      <c r="K2831" s="9" t="n">
        <f aca="false">VLOOKUP(A2831,população!$A$2:$E$5571,3,0)</f>
        <v>40559</v>
      </c>
      <c r="L2831" s="9" t="n">
        <f aca="false">VLOOKUP(A2831,população!$A$2:$E$5571,4,0)</f>
        <v>5161</v>
      </c>
      <c r="M2831" s="9" t="n">
        <f aca="false">VLOOKUP(A2831,população!$A$2:$E$5571,5,0)</f>
        <v>60393</v>
      </c>
    </row>
    <row r="2832" customFormat="false" ht="15" hidden="false" customHeight="false" outlineLevel="0" collapsed="false">
      <c r="A2832" s="7" t="n">
        <v>420630</v>
      </c>
      <c r="B2832" s="8" t="str">
        <f aca="false">VLOOKUP(A2832,Municipios!$A$2:$B$5571,2,0)</f>
        <v>Guabiruba</v>
      </c>
      <c r="C2832" s="7" t="n">
        <v>13</v>
      </c>
      <c r="D2832" s="7" t="n">
        <v>0</v>
      </c>
      <c r="E2832" s="7" t="n">
        <v>0</v>
      </c>
      <c r="F2832" s="7" t="n">
        <v>0</v>
      </c>
      <c r="G2832" s="7" t="n">
        <v>0</v>
      </c>
      <c r="H2832" s="7" t="n">
        <v>0</v>
      </c>
      <c r="I2832" s="7" t="n">
        <v>0</v>
      </c>
      <c r="J2832" s="9" t="n">
        <f aca="false">VLOOKUP(A2832,população!$A$2:$E$5571,2,0)</f>
        <v>4668</v>
      </c>
      <c r="K2832" s="9" t="n">
        <f aca="false">VLOOKUP(A2832,população!$A$2:$E$5571,3,0)</f>
        <v>13290</v>
      </c>
      <c r="L2832" s="9" t="n">
        <f aca="false">VLOOKUP(A2832,população!$A$2:$E$5571,4,0)</f>
        <v>1639</v>
      </c>
      <c r="M2832" s="9" t="n">
        <f aca="false">VLOOKUP(A2832,população!$A$2:$E$5571,5,0)</f>
        <v>19597</v>
      </c>
    </row>
    <row r="2833" customFormat="false" ht="15" hidden="false" customHeight="false" outlineLevel="0" collapsed="false">
      <c r="A2833" s="7" t="n">
        <v>420640</v>
      </c>
      <c r="B2833" s="8" t="str">
        <f aca="false">VLOOKUP(A2833,Municipios!$A$2:$B$5571,2,0)</f>
        <v>Guaraciaba</v>
      </c>
      <c r="C2833" s="7" t="n">
        <v>30</v>
      </c>
      <c r="D2833" s="7" t="n">
        <v>0</v>
      </c>
      <c r="E2833" s="7" t="n">
        <v>3</v>
      </c>
      <c r="F2833" s="7" t="n">
        <v>0</v>
      </c>
      <c r="G2833" s="7" t="n">
        <v>5</v>
      </c>
      <c r="H2833" s="7" t="n">
        <v>0</v>
      </c>
      <c r="I2833" s="7" t="n">
        <v>3</v>
      </c>
      <c r="J2833" s="9" t="n">
        <f aca="false">VLOOKUP(A2833,população!$A$2:$E$5571,2,0)</f>
        <v>2120</v>
      </c>
      <c r="K2833" s="9" t="n">
        <f aca="false">VLOOKUP(A2833,população!$A$2:$E$5571,3,0)</f>
        <v>6767</v>
      </c>
      <c r="L2833" s="9" t="n">
        <f aca="false">VLOOKUP(A2833,população!$A$2:$E$5571,4,0)</f>
        <v>1521</v>
      </c>
      <c r="M2833" s="9" t="n">
        <f aca="false">VLOOKUP(A2833,população!$A$2:$E$5571,5,0)</f>
        <v>10408</v>
      </c>
    </row>
    <row r="2834" customFormat="false" ht="15" hidden="false" customHeight="false" outlineLevel="0" collapsed="false">
      <c r="A2834" s="7" t="n">
        <v>420650</v>
      </c>
      <c r="B2834" s="8" t="str">
        <f aca="false">VLOOKUP(A2834,Municipios!$A$2:$B$5571,2,0)</f>
        <v>Guaramirim</v>
      </c>
      <c r="C2834" s="7" t="n">
        <v>50</v>
      </c>
      <c r="D2834" s="7" t="n">
        <v>0</v>
      </c>
      <c r="E2834" s="7" t="n">
        <v>2</v>
      </c>
      <c r="F2834" s="7" t="n">
        <v>0</v>
      </c>
      <c r="G2834" s="7" t="n">
        <v>5</v>
      </c>
      <c r="H2834" s="7" t="n">
        <v>0</v>
      </c>
      <c r="I2834" s="7" t="n">
        <v>4</v>
      </c>
      <c r="J2834" s="9" t="n">
        <f aca="false">VLOOKUP(A2834,população!$A$2:$E$5571,2,0)</f>
        <v>9791</v>
      </c>
      <c r="K2834" s="9" t="n">
        <f aca="false">VLOOKUP(A2834,população!$A$2:$E$5571,3,0)</f>
        <v>24692</v>
      </c>
      <c r="L2834" s="9" t="n">
        <f aca="false">VLOOKUP(A2834,população!$A$2:$E$5571,4,0)</f>
        <v>2566</v>
      </c>
      <c r="M2834" s="9" t="n">
        <f aca="false">VLOOKUP(A2834,população!$A$2:$E$5571,5,0)</f>
        <v>37049</v>
      </c>
    </row>
    <row r="2835" customFormat="false" ht="15" hidden="false" customHeight="false" outlineLevel="0" collapsed="false">
      <c r="A2835" s="7" t="n">
        <v>420660</v>
      </c>
      <c r="B2835" s="8" t="str">
        <f aca="false">VLOOKUP(A2835,Municipios!$A$2:$B$5571,2,0)</f>
        <v>Guarujá do Sul</v>
      </c>
      <c r="C2835" s="7" t="n">
        <v>16</v>
      </c>
      <c r="D2835" s="7" t="n">
        <v>0</v>
      </c>
      <c r="E2835" s="7" t="n">
        <v>2</v>
      </c>
      <c r="F2835" s="7" t="n">
        <v>0</v>
      </c>
      <c r="G2835" s="7" t="n">
        <v>4</v>
      </c>
      <c r="H2835" s="7" t="n">
        <v>0</v>
      </c>
      <c r="I2835" s="7" t="n">
        <v>0</v>
      </c>
      <c r="J2835" s="9" t="n">
        <f aca="false">VLOOKUP(A2835,população!$A$2:$E$5571,2,0)</f>
        <v>1083</v>
      </c>
      <c r="K2835" s="9" t="n">
        <f aca="false">VLOOKUP(A2835,população!$A$2:$E$5571,3,0)</f>
        <v>3150</v>
      </c>
      <c r="L2835" s="9" t="n">
        <f aca="false">VLOOKUP(A2835,população!$A$2:$E$5571,4,0)</f>
        <v>739</v>
      </c>
      <c r="M2835" s="9" t="n">
        <f aca="false">VLOOKUP(A2835,população!$A$2:$E$5571,5,0)</f>
        <v>4972</v>
      </c>
    </row>
    <row r="2836" customFormat="false" ht="15" hidden="false" customHeight="false" outlineLevel="0" collapsed="false">
      <c r="A2836" s="7" t="n">
        <v>420680</v>
      </c>
      <c r="B2836" s="8" t="str">
        <f aca="false">VLOOKUP(A2836,Municipios!$A$2:$B$5571,2,0)</f>
        <v>Ibicaré</v>
      </c>
      <c r="C2836" s="7" t="n">
        <v>0</v>
      </c>
      <c r="D2836" s="7" t="n">
        <v>0</v>
      </c>
      <c r="E2836" s="7" t="n">
        <v>0</v>
      </c>
      <c r="F2836" s="7" t="n">
        <v>0</v>
      </c>
      <c r="G2836" s="7" t="n">
        <v>0</v>
      </c>
      <c r="H2836" s="7" t="n">
        <v>0</v>
      </c>
      <c r="I2836" s="7" t="n">
        <v>0</v>
      </c>
      <c r="J2836" s="9" t="n">
        <f aca="false">VLOOKUP(A2836,população!$A$2:$E$5571,2,0)</f>
        <v>715</v>
      </c>
      <c r="K2836" s="9" t="n">
        <f aca="false">VLOOKUP(A2836,população!$A$2:$E$5571,3,0)</f>
        <v>2042</v>
      </c>
      <c r="L2836" s="9" t="n">
        <f aca="false">VLOOKUP(A2836,população!$A$2:$E$5571,4,0)</f>
        <v>584</v>
      </c>
      <c r="M2836" s="9" t="n">
        <f aca="false">VLOOKUP(A2836,população!$A$2:$E$5571,5,0)</f>
        <v>3341</v>
      </c>
    </row>
    <row r="2837" customFormat="false" ht="15" hidden="false" customHeight="false" outlineLevel="0" collapsed="false">
      <c r="A2837" s="7" t="n">
        <v>420690</v>
      </c>
      <c r="B2837" s="8" t="str">
        <f aca="false">VLOOKUP(A2837,Municipios!$A$2:$B$5571,2,0)</f>
        <v>Ibirama</v>
      </c>
      <c r="C2837" s="7" t="n">
        <v>80</v>
      </c>
      <c r="D2837" s="7" t="n">
        <v>10</v>
      </c>
      <c r="E2837" s="7" t="n">
        <v>5</v>
      </c>
      <c r="F2837" s="7" t="n">
        <v>1</v>
      </c>
      <c r="G2837" s="7" t="n">
        <v>32</v>
      </c>
      <c r="H2837" s="7" t="n">
        <v>3</v>
      </c>
      <c r="I2837" s="7" t="n">
        <v>13</v>
      </c>
      <c r="J2837" s="9" t="n">
        <f aca="false">VLOOKUP(A2837,população!$A$2:$E$5571,2,0)</f>
        <v>4368</v>
      </c>
      <c r="K2837" s="9" t="n">
        <f aca="false">VLOOKUP(A2837,população!$A$2:$E$5571,3,0)</f>
        <v>11248</v>
      </c>
      <c r="L2837" s="9" t="n">
        <f aca="false">VLOOKUP(A2837,população!$A$2:$E$5571,4,0)</f>
        <v>2092</v>
      </c>
      <c r="M2837" s="9" t="n">
        <f aca="false">VLOOKUP(A2837,população!$A$2:$E$5571,5,0)</f>
        <v>17708</v>
      </c>
    </row>
    <row r="2838" customFormat="false" ht="15" hidden="false" customHeight="false" outlineLevel="0" collapsed="false">
      <c r="A2838" s="7" t="n">
        <v>420700</v>
      </c>
      <c r="B2838" s="8" t="str">
        <f aca="false">VLOOKUP(A2838,Municipios!$A$2:$B$5571,2,0)</f>
        <v>Içara</v>
      </c>
      <c r="C2838" s="7" t="n">
        <v>87</v>
      </c>
      <c r="D2838" s="7" t="n">
        <v>0</v>
      </c>
      <c r="E2838" s="7" t="n">
        <v>4</v>
      </c>
      <c r="F2838" s="7" t="n">
        <v>0</v>
      </c>
      <c r="G2838" s="7" t="n">
        <v>22</v>
      </c>
      <c r="H2838" s="7" t="n">
        <v>0</v>
      </c>
      <c r="I2838" s="7" t="n">
        <v>15</v>
      </c>
      <c r="J2838" s="9" t="n">
        <f aca="false">VLOOKUP(A2838,população!$A$2:$E$5571,2,0)</f>
        <v>14269</v>
      </c>
      <c r="K2838" s="9" t="n">
        <f aca="false">VLOOKUP(A2838,população!$A$2:$E$5571,3,0)</f>
        <v>40093</v>
      </c>
      <c r="L2838" s="9" t="n">
        <f aca="false">VLOOKUP(A2838,população!$A$2:$E$5571,4,0)</f>
        <v>5656</v>
      </c>
      <c r="M2838" s="9" t="n">
        <f aca="false">VLOOKUP(A2838,população!$A$2:$E$5571,5,0)</f>
        <v>60018</v>
      </c>
    </row>
    <row r="2839" customFormat="false" ht="15" hidden="false" customHeight="false" outlineLevel="0" collapsed="false">
      <c r="A2839" s="7" t="n">
        <v>420720</v>
      </c>
      <c r="B2839" s="8" t="str">
        <f aca="false">VLOOKUP(A2839,Municipios!$A$2:$B$5571,2,0)</f>
        <v>Imaruí</v>
      </c>
      <c r="C2839" s="7" t="n">
        <v>0</v>
      </c>
      <c r="D2839" s="7" t="n">
        <v>0</v>
      </c>
      <c r="E2839" s="7" t="n">
        <v>0</v>
      </c>
      <c r="F2839" s="7" t="n">
        <v>0</v>
      </c>
      <c r="G2839" s="7" t="n">
        <v>0</v>
      </c>
      <c r="H2839" s="7" t="n">
        <v>0</v>
      </c>
      <c r="I2839" s="7" t="n">
        <v>0</v>
      </c>
      <c r="J2839" s="9" t="n">
        <f aca="false">VLOOKUP(A2839,população!$A$2:$E$5571,2,0)</f>
        <v>2513</v>
      </c>
      <c r="K2839" s="9" t="n">
        <f aca="false">VLOOKUP(A2839,população!$A$2:$E$5571,3,0)</f>
        <v>6709</v>
      </c>
      <c r="L2839" s="9" t="n">
        <f aca="false">VLOOKUP(A2839,população!$A$2:$E$5571,4,0)</f>
        <v>2088</v>
      </c>
      <c r="M2839" s="9" t="n">
        <f aca="false">VLOOKUP(A2839,população!$A$2:$E$5571,5,0)</f>
        <v>11310</v>
      </c>
    </row>
    <row r="2840" customFormat="false" ht="15" hidden="false" customHeight="false" outlineLevel="0" collapsed="false">
      <c r="A2840" s="7" t="n">
        <v>420730</v>
      </c>
      <c r="B2840" s="8" t="str">
        <f aca="false">VLOOKUP(A2840,Municipios!$A$2:$B$5571,2,0)</f>
        <v>Imbituba</v>
      </c>
      <c r="C2840" s="7" t="n">
        <v>59</v>
      </c>
      <c r="D2840" s="7" t="n">
        <v>0</v>
      </c>
      <c r="E2840" s="7" t="n">
        <v>5</v>
      </c>
      <c r="F2840" s="7" t="n">
        <v>0</v>
      </c>
      <c r="G2840" s="7" t="n">
        <v>20</v>
      </c>
      <c r="H2840" s="7" t="n">
        <v>0</v>
      </c>
      <c r="I2840" s="7" t="n">
        <v>6</v>
      </c>
      <c r="J2840" s="9" t="n">
        <f aca="false">VLOOKUP(A2840,população!$A$2:$E$5571,2,0)</f>
        <v>9887</v>
      </c>
      <c r="K2840" s="9" t="n">
        <f aca="false">VLOOKUP(A2840,população!$A$2:$E$5571,3,0)</f>
        <v>26266</v>
      </c>
      <c r="L2840" s="9" t="n">
        <f aca="false">VLOOKUP(A2840,população!$A$2:$E$5571,4,0)</f>
        <v>5416</v>
      </c>
      <c r="M2840" s="9" t="n">
        <f aca="false">VLOOKUP(A2840,população!$A$2:$E$5571,5,0)</f>
        <v>41569</v>
      </c>
    </row>
    <row r="2841" customFormat="false" ht="15" hidden="false" customHeight="false" outlineLevel="0" collapsed="false">
      <c r="A2841" s="7" t="n">
        <v>420740</v>
      </c>
      <c r="B2841" s="8" t="str">
        <f aca="false">VLOOKUP(A2841,Municipios!$A$2:$B$5571,2,0)</f>
        <v>Imbuia</v>
      </c>
      <c r="C2841" s="7" t="n">
        <v>10</v>
      </c>
      <c r="D2841" s="7" t="n">
        <v>0</v>
      </c>
      <c r="E2841" s="7" t="n">
        <v>1</v>
      </c>
      <c r="F2841" s="7" t="n">
        <v>0</v>
      </c>
      <c r="G2841" s="7" t="n">
        <v>1</v>
      </c>
      <c r="H2841" s="7" t="n">
        <v>0</v>
      </c>
      <c r="I2841" s="7" t="n">
        <v>0</v>
      </c>
      <c r="J2841" s="9" t="n">
        <f aca="false">VLOOKUP(A2841,população!$A$2:$E$5571,2,0)</f>
        <v>1476</v>
      </c>
      <c r="K2841" s="9" t="n">
        <f aca="false">VLOOKUP(A2841,população!$A$2:$E$5571,3,0)</f>
        <v>3644</v>
      </c>
      <c r="L2841" s="9" t="n">
        <f aca="false">VLOOKUP(A2841,população!$A$2:$E$5571,4,0)</f>
        <v>578</v>
      </c>
      <c r="M2841" s="9" t="n">
        <f aca="false">VLOOKUP(A2841,população!$A$2:$E$5571,5,0)</f>
        <v>5698</v>
      </c>
    </row>
    <row r="2842" customFormat="false" ht="15" hidden="false" customHeight="false" outlineLevel="0" collapsed="false">
      <c r="A2842" s="7" t="n">
        <v>420750</v>
      </c>
      <c r="B2842" s="8" t="str">
        <f aca="false">VLOOKUP(A2842,Municipios!$A$2:$B$5571,2,0)</f>
        <v>Indaial</v>
      </c>
      <c r="C2842" s="7" t="n">
        <v>88</v>
      </c>
      <c r="D2842" s="7" t="n">
        <v>0</v>
      </c>
      <c r="E2842" s="7" t="n">
        <v>4</v>
      </c>
      <c r="F2842" s="7" t="n">
        <v>0</v>
      </c>
      <c r="G2842" s="7" t="n">
        <v>22</v>
      </c>
      <c r="H2842" s="7" t="n">
        <v>0</v>
      </c>
      <c r="I2842" s="7" t="n">
        <v>7</v>
      </c>
      <c r="J2842" s="9" t="n">
        <f aca="false">VLOOKUP(A2842,população!$A$2:$E$5571,2,0)</f>
        <v>14234</v>
      </c>
      <c r="K2842" s="9" t="n">
        <f aca="false">VLOOKUP(A2842,população!$A$2:$E$5571,3,0)</f>
        <v>38167</v>
      </c>
      <c r="L2842" s="9" t="n">
        <f aca="false">VLOOKUP(A2842,população!$A$2:$E$5571,4,0)</f>
        <v>5216</v>
      </c>
      <c r="M2842" s="9" t="n">
        <f aca="false">VLOOKUP(A2842,população!$A$2:$E$5571,5,0)</f>
        <v>57617</v>
      </c>
    </row>
    <row r="2843" customFormat="false" ht="15" hidden="false" customHeight="false" outlineLevel="0" collapsed="false">
      <c r="A2843" s="7" t="n">
        <v>420760</v>
      </c>
      <c r="B2843" s="8" t="str">
        <f aca="false">VLOOKUP(A2843,Municipios!$A$2:$B$5571,2,0)</f>
        <v>Ipira</v>
      </c>
      <c r="C2843" s="7" t="n">
        <v>19</v>
      </c>
      <c r="D2843" s="7" t="n">
        <v>0</v>
      </c>
      <c r="E2843" s="7" t="n">
        <v>2</v>
      </c>
      <c r="F2843" s="7" t="n">
        <v>0</v>
      </c>
      <c r="G2843" s="7" t="n">
        <v>2</v>
      </c>
      <c r="H2843" s="7" t="n">
        <v>0</v>
      </c>
      <c r="I2843" s="7" t="n">
        <v>1</v>
      </c>
      <c r="J2843" s="9" t="n">
        <f aca="false">VLOOKUP(A2843,população!$A$2:$E$5571,2,0)</f>
        <v>1012</v>
      </c>
      <c r="K2843" s="9" t="n">
        <f aca="false">VLOOKUP(A2843,população!$A$2:$E$5571,3,0)</f>
        <v>2873</v>
      </c>
      <c r="L2843" s="9" t="n">
        <f aca="false">VLOOKUP(A2843,população!$A$2:$E$5571,4,0)</f>
        <v>810</v>
      </c>
      <c r="M2843" s="9" t="n">
        <f aca="false">VLOOKUP(A2843,população!$A$2:$E$5571,5,0)</f>
        <v>4695</v>
      </c>
    </row>
    <row r="2844" customFormat="false" ht="15" hidden="false" customHeight="false" outlineLevel="0" collapsed="false">
      <c r="A2844" s="7" t="n">
        <v>420765</v>
      </c>
      <c r="B2844" s="8" t="str">
        <f aca="false">VLOOKUP(A2844,Municipios!$A$2:$B$5571,2,0)</f>
        <v>Iporã do Oeste</v>
      </c>
      <c r="C2844" s="7" t="n">
        <v>28</v>
      </c>
      <c r="D2844" s="7" t="n">
        <v>0</v>
      </c>
      <c r="E2844" s="7" t="n">
        <v>2</v>
      </c>
      <c r="F2844" s="7" t="n">
        <v>0</v>
      </c>
      <c r="G2844" s="7" t="n">
        <v>6</v>
      </c>
      <c r="H2844" s="7" t="n">
        <v>0</v>
      </c>
      <c r="I2844" s="7" t="n">
        <v>1</v>
      </c>
      <c r="J2844" s="9" t="n">
        <f aca="false">VLOOKUP(A2844,população!$A$2:$E$5571,2,0)</f>
        <v>1887</v>
      </c>
      <c r="K2844" s="9" t="n">
        <f aca="false">VLOOKUP(A2844,população!$A$2:$E$5571,3,0)</f>
        <v>5477</v>
      </c>
      <c r="L2844" s="9" t="n">
        <f aca="false">VLOOKUP(A2844,população!$A$2:$E$5571,4,0)</f>
        <v>1103</v>
      </c>
      <c r="M2844" s="9" t="n">
        <f aca="false">VLOOKUP(A2844,população!$A$2:$E$5571,5,0)</f>
        <v>8467</v>
      </c>
    </row>
    <row r="2845" customFormat="false" ht="15" hidden="false" customHeight="false" outlineLevel="0" collapsed="false">
      <c r="A2845" s="7" t="n">
        <v>420770</v>
      </c>
      <c r="B2845" s="8" t="str">
        <f aca="false">VLOOKUP(A2845,Municipios!$A$2:$B$5571,2,0)</f>
        <v>Ipumirim</v>
      </c>
      <c r="C2845" s="7" t="n">
        <v>11</v>
      </c>
      <c r="D2845" s="7" t="n">
        <v>0</v>
      </c>
      <c r="E2845" s="7" t="n">
        <v>2</v>
      </c>
      <c r="F2845" s="7" t="n">
        <v>0</v>
      </c>
      <c r="G2845" s="7" t="n">
        <v>2</v>
      </c>
      <c r="H2845" s="7" t="n">
        <v>0</v>
      </c>
      <c r="I2845" s="7" t="n">
        <v>1</v>
      </c>
      <c r="J2845" s="9" t="n">
        <f aca="false">VLOOKUP(A2845,população!$A$2:$E$5571,2,0)</f>
        <v>1669</v>
      </c>
      <c r="K2845" s="9" t="n">
        <f aca="false">VLOOKUP(A2845,população!$A$2:$E$5571,3,0)</f>
        <v>4702</v>
      </c>
      <c r="L2845" s="9" t="n">
        <f aca="false">VLOOKUP(A2845,população!$A$2:$E$5571,4,0)</f>
        <v>990</v>
      </c>
      <c r="M2845" s="9" t="n">
        <f aca="false">VLOOKUP(A2845,população!$A$2:$E$5571,5,0)</f>
        <v>7361</v>
      </c>
    </row>
    <row r="2846" customFormat="false" ht="15" hidden="false" customHeight="false" outlineLevel="0" collapsed="false">
      <c r="A2846" s="7" t="n">
        <v>420780</v>
      </c>
      <c r="B2846" s="8" t="str">
        <f aca="false">VLOOKUP(A2846,Municipios!$A$2:$B$5571,2,0)</f>
        <v>Irani</v>
      </c>
      <c r="C2846" s="7" t="n">
        <v>42</v>
      </c>
      <c r="D2846" s="7" t="n">
        <v>0</v>
      </c>
      <c r="E2846" s="7" t="n">
        <v>1</v>
      </c>
      <c r="F2846" s="7" t="n">
        <v>0</v>
      </c>
      <c r="G2846" s="7" t="n">
        <v>19</v>
      </c>
      <c r="H2846" s="7" t="n">
        <v>0</v>
      </c>
      <c r="I2846" s="7" t="n">
        <v>1</v>
      </c>
      <c r="J2846" s="9" t="n">
        <f aca="false">VLOOKUP(A2846,população!$A$2:$E$5571,2,0)</f>
        <v>2451</v>
      </c>
      <c r="K2846" s="9" t="n">
        <f aca="false">VLOOKUP(A2846,população!$A$2:$E$5571,3,0)</f>
        <v>6110</v>
      </c>
      <c r="L2846" s="9" t="n">
        <f aca="false">VLOOKUP(A2846,população!$A$2:$E$5571,4,0)</f>
        <v>1016</v>
      </c>
      <c r="M2846" s="9" t="n">
        <f aca="false">VLOOKUP(A2846,população!$A$2:$E$5571,5,0)</f>
        <v>9577</v>
      </c>
    </row>
    <row r="2847" customFormat="false" ht="15" hidden="false" customHeight="false" outlineLevel="0" collapsed="false">
      <c r="A2847" s="7" t="n">
        <v>420790</v>
      </c>
      <c r="B2847" s="8" t="str">
        <f aca="false">VLOOKUP(A2847,Municipios!$A$2:$B$5571,2,0)</f>
        <v>Irineópolis</v>
      </c>
      <c r="C2847" s="7" t="n">
        <v>19</v>
      </c>
      <c r="D2847" s="7" t="n">
        <v>0</v>
      </c>
      <c r="E2847" s="7" t="n">
        <v>1</v>
      </c>
      <c r="F2847" s="7" t="n">
        <v>0</v>
      </c>
      <c r="G2847" s="7" t="n">
        <v>4</v>
      </c>
      <c r="H2847" s="7" t="n">
        <v>0</v>
      </c>
      <c r="I2847" s="7" t="n">
        <v>0</v>
      </c>
      <c r="J2847" s="9" t="n">
        <f aca="false">VLOOKUP(A2847,população!$A$2:$E$5571,2,0)</f>
        <v>2763</v>
      </c>
      <c r="K2847" s="9" t="n">
        <f aca="false">VLOOKUP(A2847,população!$A$2:$E$5571,3,0)</f>
        <v>6444</v>
      </c>
      <c r="L2847" s="9" t="n">
        <f aca="false">VLOOKUP(A2847,população!$A$2:$E$5571,4,0)</f>
        <v>1149</v>
      </c>
      <c r="M2847" s="9" t="n">
        <f aca="false">VLOOKUP(A2847,população!$A$2:$E$5571,5,0)</f>
        <v>10356</v>
      </c>
    </row>
    <row r="2848" customFormat="false" ht="15" hidden="false" customHeight="false" outlineLevel="0" collapsed="false">
      <c r="A2848" s="7" t="n">
        <v>420800</v>
      </c>
      <c r="B2848" s="8" t="str">
        <f aca="false">VLOOKUP(A2848,Municipios!$A$2:$B$5571,2,0)</f>
        <v>Itá</v>
      </c>
      <c r="C2848" s="7" t="n">
        <v>27</v>
      </c>
      <c r="D2848" s="7" t="n">
        <v>0</v>
      </c>
      <c r="E2848" s="7" t="n">
        <v>2</v>
      </c>
      <c r="F2848" s="7" t="n">
        <v>0</v>
      </c>
      <c r="G2848" s="7" t="n">
        <v>3</v>
      </c>
      <c r="H2848" s="7" t="n">
        <v>0</v>
      </c>
      <c r="I2848" s="7" t="n">
        <v>1</v>
      </c>
      <c r="J2848" s="9" t="n">
        <f aca="false">VLOOKUP(A2848,população!$A$2:$E$5571,2,0)</f>
        <v>1343</v>
      </c>
      <c r="K2848" s="9" t="n">
        <f aca="false">VLOOKUP(A2848,população!$A$2:$E$5571,3,0)</f>
        <v>4049</v>
      </c>
      <c r="L2848" s="9" t="n">
        <f aca="false">VLOOKUP(A2848,população!$A$2:$E$5571,4,0)</f>
        <v>834</v>
      </c>
      <c r="M2848" s="9" t="n">
        <f aca="false">VLOOKUP(A2848,população!$A$2:$E$5571,5,0)</f>
        <v>6226</v>
      </c>
    </row>
    <row r="2849" customFormat="false" ht="15" hidden="false" customHeight="false" outlineLevel="0" collapsed="false">
      <c r="A2849" s="7" t="n">
        <v>420810</v>
      </c>
      <c r="B2849" s="8" t="str">
        <f aca="false">VLOOKUP(A2849,Municipios!$A$2:$B$5571,2,0)</f>
        <v>Itaiópolis</v>
      </c>
      <c r="C2849" s="7" t="n">
        <v>20</v>
      </c>
      <c r="D2849" s="7" t="n">
        <v>0</v>
      </c>
      <c r="E2849" s="7" t="n">
        <v>2</v>
      </c>
      <c r="F2849" s="7" t="n">
        <v>0</v>
      </c>
      <c r="G2849" s="7" t="n">
        <v>4</v>
      </c>
      <c r="H2849" s="7" t="n">
        <v>0</v>
      </c>
      <c r="I2849" s="7" t="n">
        <v>0</v>
      </c>
      <c r="J2849" s="9" t="n">
        <f aca="false">VLOOKUP(A2849,população!$A$2:$E$5571,2,0)</f>
        <v>5496</v>
      </c>
      <c r="K2849" s="9" t="n">
        <f aca="false">VLOOKUP(A2849,população!$A$2:$E$5571,3,0)</f>
        <v>12517</v>
      </c>
      <c r="L2849" s="9" t="n">
        <f aca="false">VLOOKUP(A2849,população!$A$2:$E$5571,4,0)</f>
        <v>2221</v>
      </c>
      <c r="M2849" s="9" t="n">
        <f aca="false">VLOOKUP(A2849,população!$A$2:$E$5571,5,0)</f>
        <v>20234</v>
      </c>
    </row>
    <row r="2850" customFormat="false" ht="15" hidden="false" customHeight="false" outlineLevel="0" collapsed="false">
      <c r="A2850" s="7" t="n">
        <v>420820</v>
      </c>
      <c r="B2850" s="8" t="str">
        <f aca="false">VLOOKUP(A2850,Municipios!$A$2:$B$5571,2,0)</f>
        <v>itajaí</v>
      </c>
      <c r="C2850" s="7" t="n">
        <v>325</v>
      </c>
      <c r="D2850" s="7" t="n">
        <v>43</v>
      </c>
      <c r="E2850" s="7" t="n">
        <v>20</v>
      </c>
      <c r="F2850" s="7" t="n">
        <v>4</v>
      </c>
      <c r="G2850" s="7" t="n">
        <v>222</v>
      </c>
      <c r="H2850" s="7" t="n">
        <v>38</v>
      </c>
      <c r="I2850" s="7" t="n">
        <v>64</v>
      </c>
      <c r="J2850" s="9" t="n">
        <f aca="false">VLOOKUP(A2850,população!$A$2:$E$5571,2,0)</f>
        <v>51829</v>
      </c>
      <c r="K2850" s="9" t="n">
        <f aca="false">VLOOKUP(A2850,população!$A$2:$E$5571,3,0)</f>
        <v>126496</v>
      </c>
      <c r="L2850" s="9" t="n">
        <f aca="false">VLOOKUP(A2850,população!$A$2:$E$5571,4,0)</f>
        <v>16771</v>
      </c>
      <c r="M2850" s="9" t="n">
        <f aca="false">VLOOKUP(A2850,população!$A$2:$E$5571,5,0)</f>
        <v>195096</v>
      </c>
    </row>
    <row r="2851" customFormat="false" ht="15" hidden="false" customHeight="false" outlineLevel="0" collapsed="false">
      <c r="A2851" s="7" t="n">
        <v>420830</v>
      </c>
      <c r="B2851" s="8" t="str">
        <f aca="false">VLOOKUP(A2851,Municipios!$A$2:$B$5571,2,0)</f>
        <v>Itapema</v>
      </c>
      <c r="C2851" s="7" t="n">
        <v>20</v>
      </c>
      <c r="D2851" s="7" t="n">
        <v>0</v>
      </c>
      <c r="E2851" s="7" t="n">
        <v>2</v>
      </c>
      <c r="F2851" s="7" t="n">
        <v>0</v>
      </c>
      <c r="G2851" s="7" t="n">
        <v>5</v>
      </c>
      <c r="H2851" s="7" t="n">
        <v>0</v>
      </c>
      <c r="I2851" s="7" t="n">
        <v>0</v>
      </c>
      <c r="J2851" s="9" t="n">
        <f aca="false">VLOOKUP(A2851,população!$A$2:$E$5571,2,0)</f>
        <v>13058</v>
      </c>
      <c r="K2851" s="9" t="n">
        <f aca="false">VLOOKUP(A2851,população!$A$2:$E$5571,3,0)</f>
        <v>32209</v>
      </c>
      <c r="L2851" s="9" t="n">
        <f aca="false">VLOOKUP(A2851,população!$A$2:$E$5571,4,0)</f>
        <v>4832</v>
      </c>
      <c r="M2851" s="9" t="n">
        <f aca="false">VLOOKUP(A2851,população!$A$2:$E$5571,5,0)</f>
        <v>50099</v>
      </c>
    </row>
    <row r="2852" customFormat="false" ht="15" hidden="false" customHeight="false" outlineLevel="0" collapsed="false">
      <c r="A2852" s="7" t="n">
        <v>420840</v>
      </c>
      <c r="B2852" s="8" t="str">
        <f aca="false">VLOOKUP(A2852,Municipios!$A$2:$B$5571,2,0)</f>
        <v>Itapiranga</v>
      </c>
      <c r="C2852" s="7" t="n">
        <v>34</v>
      </c>
      <c r="D2852" s="7" t="n">
        <v>0</v>
      </c>
      <c r="E2852" s="7" t="n">
        <v>2</v>
      </c>
      <c r="F2852" s="7" t="n">
        <v>0</v>
      </c>
      <c r="G2852" s="7" t="n">
        <v>8</v>
      </c>
      <c r="H2852" s="7" t="n">
        <v>0</v>
      </c>
      <c r="I2852" s="7" t="n">
        <v>1</v>
      </c>
      <c r="J2852" s="9" t="n">
        <f aca="false">VLOOKUP(A2852,população!$A$2:$E$5571,2,0)</f>
        <v>3678</v>
      </c>
      <c r="K2852" s="9" t="n">
        <f aca="false">VLOOKUP(A2852,população!$A$2:$E$5571,3,0)</f>
        <v>10280</v>
      </c>
      <c r="L2852" s="9" t="n">
        <f aca="false">VLOOKUP(A2852,população!$A$2:$E$5571,4,0)</f>
        <v>1705</v>
      </c>
      <c r="M2852" s="9" t="n">
        <f aca="false">VLOOKUP(A2852,população!$A$2:$E$5571,5,0)</f>
        <v>15663</v>
      </c>
    </row>
    <row r="2853" customFormat="false" ht="15" hidden="false" customHeight="false" outlineLevel="0" collapsed="false">
      <c r="A2853" s="7" t="n">
        <v>420845</v>
      </c>
      <c r="B2853" s="8" t="str">
        <f aca="false">VLOOKUP(A2853,Municipios!$A$2:$B$5571,2,0)</f>
        <v>itapoá</v>
      </c>
      <c r="C2853" s="7" t="n">
        <v>1</v>
      </c>
      <c r="D2853" s="7" t="n">
        <v>0</v>
      </c>
      <c r="E2853" s="7" t="n">
        <v>0</v>
      </c>
      <c r="F2853" s="7" t="n">
        <v>0</v>
      </c>
      <c r="G2853" s="7" t="n">
        <v>0</v>
      </c>
      <c r="H2853" s="7" t="n">
        <v>0</v>
      </c>
      <c r="I2853" s="7" t="n">
        <v>0</v>
      </c>
      <c r="J2853" s="9" t="n">
        <f aca="false">VLOOKUP(A2853,população!$A$2:$E$5571,2,0)</f>
        <v>4166</v>
      </c>
      <c r="K2853" s="9" t="n">
        <f aca="false">VLOOKUP(A2853,população!$A$2:$E$5571,3,0)</f>
        <v>9562</v>
      </c>
      <c r="L2853" s="9" t="n">
        <f aca="false">VLOOKUP(A2853,população!$A$2:$E$5571,4,0)</f>
        <v>2269</v>
      </c>
      <c r="M2853" s="9" t="n">
        <f aca="false">VLOOKUP(A2853,população!$A$2:$E$5571,5,0)</f>
        <v>15997</v>
      </c>
    </row>
    <row r="2854" customFormat="false" ht="15" hidden="false" customHeight="false" outlineLevel="0" collapsed="false">
      <c r="A2854" s="7" t="n">
        <v>420850</v>
      </c>
      <c r="B2854" s="8" t="str">
        <f aca="false">VLOOKUP(A2854,Municipios!$A$2:$B$5571,2,0)</f>
        <v>Ituporanga</v>
      </c>
      <c r="C2854" s="7" t="n">
        <v>52</v>
      </c>
      <c r="D2854" s="7" t="n">
        <v>10</v>
      </c>
      <c r="E2854" s="7" t="n">
        <v>4</v>
      </c>
      <c r="F2854" s="7" t="n">
        <v>2</v>
      </c>
      <c r="G2854" s="7" t="n">
        <v>18</v>
      </c>
      <c r="H2854" s="7" t="n">
        <v>8</v>
      </c>
      <c r="I2854" s="7" t="n">
        <v>10</v>
      </c>
      <c r="J2854" s="9" t="n">
        <f aca="false">VLOOKUP(A2854,população!$A$2:$E$5571,2,0)</f>
        <v>6189</v>
      </c>
      <c r="K2854" s="9" t="n">
        <f aca="false">VLOOKUP(A2854,população!$A$2:$E$5571,3,0)</f>
        <v>14622</v>
      </c>
      <c r="L2854" s="9" t="n">
        <f aca="false">VLOOKUP(A2854,população!$A$2:$E$5571,4,0)</f>
        <v>2387</v>
      </c>
      <c r="M2854" s="9" t="n">
        <f aca="false">VLOOKUP(A2854,população!$A$2:$E$5571,5,0)</f>
        <v>23198</v>
      </c>
    </row>
    <row r="2855" customFormat="false" ht="15" hidden="false" customHeight="false" outlineLevel="0" collapsed="false">
      <c r="A2855" s="7" t="n">
        <v>420870</v>
      </c>
      <c r="B2855" s="8" t="str">
        <f aca="false">VLOOKUP(A2855,Municipios!$A$2:$B$5571,2,0)</f>
        <v>Jacinto Machado</v>
      </c>
      <c r="C2855" s="7" t="n">
        <v>35</v>
      </c>
      <c r="D2855" s="7" t="n">
        <v>0</v>
      </c>
      <c r="E2855" s="7" t="n">
        <v>2</v>
      </c>
      <c r="F2855" s="7" t="n">
        <v>0</v>
      </c>
      <c r="G2855" s="7" t="n">
        <v>5</v>
      </c>
      <c r="H2855" s="7" t="n">
        <v>0</v>
      </c>
      <c r="I2855" s="7" t="n">
        <v>1</v>
      </c>
      <c r="J2855" s="9" t="n">
        <f aca="false">VLOOKUP(A2855,população!$A$2:$E$5571,2,0)</f>
        <v>2420</v>
      </c>
      <c r="K2855" s="9" t="n">
        <f aca="false">VLOOKUP(A2855,população!$A$2:$E$5571,3,0)</f>
        <v>6738</v>
      </c>
      <c r="L2855" s="9" t="n">
        <f aca="false">VLOOKUP(A2855,população!$A$2:$E$5571,4,0)</f>
        <v>1406</v>
      </c>
      <c r="M2855" s="9" t="n">
        <f aca="false">VLOOKUP(A2855,população!$A$2:$E$5571,5,0)</f>
        <v>10564</v>
      </c>
    </row>
    <row r="2856" customFormat="false" ht="15" hidden="false" customHeight="false" outlineLevel="0" collapsed="false">
      <c r="A2856" s="7" t="n">
        <v>420880</v>
      </c>
      <c r="B2856" s="8" t="str">
        <f aca="false">VLOOKUP(A2856,Municipios!$A$2:$B$5571,2,0)</f>
        <v>Jaguaruna</v>
      </c>
      <c r="C2856" s="7" t="n">
        <v>44</v>
      </c>
      <c r="D2856" s="7" t="n">
        <v>0</v>
      </c>
      <c r="E2856" s="7" t="n">
        <v>5</v>
      </c>
      <c r="F2856" s="7" t="n">
        <v>0</v>
      </c>
      <c r="G2856" s="7" t="n">
        <v>6</v>
      </c>
      <c r="H2856" s="7" t="n">
        <v>0</v>
      </c>
      <c r="I2856" s="7" t="n">
        <v>1</v>
      </c>
      <c r="J2856" s="9" t="n">
        <f aca="false">VLOOKUP(A2856,população!$A$2:$E$5571,2,0)</f>
        <v>4164</v>
      </c>
      <c r="K2856" s="9" t="n">
        <f aca="false">VLOOKUP(A2856,população!$A$2:$E$5571,3,0)</f>
        <v>11225</v>
      </c>
      <c r="L2856" s="9" t="n">
        <f aca="false">VLOOKUP(A2856,população!$A$2:$E$5571,4,0)</f>
        <v>2461</v>
      </c>
      <c r="M2856" s="9" t="n">
        <f aca="false">VLOOKUP(A2856,população!$A$2:$E$5571,5,0)</f>
        <v>17850</v>
      </c>
    </row>
    <row r="2857" customFormat="false" ht="15" hidden="false" customHeight="false" outlineLevel="0" collapsed="false">
      <c r="A2857" s="7" t="n">
        <v>420890</v>
      </c>
      <c r="B2857" s="8" t="str">
        <f aca="false">VLOOKUP(A2857,Municipios!$A$2:$B$5571,2,0)</f>
        <v>Jaraguá do Sul</v>
      </c>
      <c r="C2857" s="7" t="n">
        <v>244</v>
      </c>
      <c r="D2857" s="7" t="n">
        <v>33</v>
      </c>
      <c r="E2857" s="7" t="n">
        <v>14</v>
      </c>
      <c r="F2857" s="7" t="n">
        <v>5</v>
      </c>
      <c r="G2857" s="7" t="n">
        <v>120</v>
      </c>
      <c r="H2857" s="7" t="n">
        <v>27</v>
      </c>
      <c r="I2857" s="7" t="n">
        <v>79</v>
      </c>
      <c r="J2857" s="9" t="n">
        <f aca="false">VLOOKUP(A2857,população!$A$2:$E$5571,2,0)</f>
        <v>36232</v>
      </c>
      <c r="K2857" s="9" t="n">
        <f aca="false">VLOOKUP(A2857,população!$A$2:$E$5571,3,0)</f>
        <v>103325</v>
      </c>
      <c r="L2857" s="9" t="n">
        <f aca="false">VLOOKUP(A2857,população!$A$2:$E$5571,4,0)</f>
        <v>11750</v>
      </c>
      <c r="M2857" s="9" t="n">
        <f aca="false">VLOOKUP(A2857,população!$A$2:$E$5571,5,0)</f>
        <v>151307</v>
      </c>
    </row>
    <row r="2858" customFormat="false" ht="15" hidden="false" customHeight="false" outlineLevel="0" collapsed="false">
      <c r="A2858" s="7" t="n">
        <v>420900</v>
      </c>
      <c r="B2858" s="8" t="str">
        <f aca="false">VLOOKUP(A2858,Municipios!$A$2:$B$5571,2,0)</f>
        <v>Joaçaba</v>
      </c>
      <c r="C2858" s="7" t="n">
        <v>135</v>
      </c>
      <c r="D2858" s="7" t="n">
        <v>10</v>
      </c>
      <c r="E2858" s="7" t="n">
        <v>6</v>
      </c>
      <c r="F2858" s="7" t="n">
        <v>1</v>
      </c>
      <c r="G2858" s="7" t="n">
        <v>94</v>
      </c>
      <c r="H2858" s="7" t="n">
        <v>9</v>
      </c>
      <c r="I2858" s="7" t="n">
        <v>22</v>
      </c>
      <c r="J2858" s="9" t="n">
        <f aca="false">VLOOKUP(A2858,população!$A$2:$E$5571,2,0)</f>
        <v>6130</v>
      </c>
      <c r="K2858" s="9" t="n">
        <f aca="false">VLOOKUP(A2858,população!$A$2:$E$5571,3,0)</f>
        <v>18258</v>
      </c>
      <c r="L2858" s="9" t="n">
        <f aca="false">VLOOKUP(A2858,população!$A$2:$E$5571,4,0)</f>
        <v>3370</v>
      </c>
      <c r="M2858" s="9" t="n">
        <f aca="false">VLOOKUP(A2858,população!$A$2:$E$5571,5,0)</f>
        <v>27758</v>
      </c>
    </row>
    <row r="2859" customFormat="false" ht="15" hidden="false" customHeight="false" outlineLevel="0" collapsed="false">
      <c r="A2859" s="7" t="n">
        <v>420910</v>
      </c>
      <c r="B2859" s="8" t="str">
        <f aca="false">VLOOKUP(A2859,Municipios!$A$2:$B$5571,2,0)</f>
        <v>Joinville</v>
      </c>
      <c r="C2859" s="7" t="n">
        <v>753</v>
      </c>
      <c r="D2859" s="7" t="n">
        <v>101</v>
      </c>
      <c r="E2859" s="7" t="n">
        <v>42</v>
      </c>
      <c r="F2859" s="7" t="n">
        <v>7</v>
      </c>
      <c r="G2859" s="7" t="n">
        <v>570</v>
      </c>
      <c r="H2859" s="7" t="n">
        <v>90</v>
      </c>
      <c r="I2859" s="7" t="n">
        <v>207</v>
      </c>
      <c r="J2859" s="9" t="n">
        <f aca="false">VLOOKUP(A2859,população!$A$2:$E$5571,2,0)</f>
        <v>131154</v>
      </c>
      <c r="K2859" s="9" t="n">
        <f aca="false">VLOOKUP(A2859,população!$A$2:$E$5571,3,0)</f>
        <v>356860</v>
      </c>
      <c r="L2859" s="9" t="n">
        <f aca="false">VLOOKUP(A2859,população!$A$2:$E$5571,4,0)</f>
        <v>46378</v>
      </c>
      <c r="M2859" s="9" t="n">
        <f aca="false">VLOOKUP(A2859,população!$A$2:$E$5571,5,0)</f>
        <v>534392</v>
      </c>
    </row>
    <row r="2860" customFormat="false" ht="15" hidden="false" customHeight="false" outlineLevel="0" collapsed="false">
      <c r="A2860" s="7" t="n">
        <v>420915</v>
      </c>
      <c r="B2860" s="8" t="str">
        <f aca="false">VLOOKUP(A2860,Municipios!$A$2:$B$5571,2,0)</f>
        <v>José Boiteux</v>
      </c>
      <c r="C2860" s="7" t="n">
        <v>1</v>
      </c>
      <c r="D2860" s="7" t="n">
        <v>0</v>
      </c>
      <c r="E2860" s="7" t="n">
        <v>0</v>
      </c>
      <c r="F2860" s="7" t="n">
        <v>0</v>
      </c>
      <c r="G2860" s="7" t="n">
        <v>0</v>
      </c>
      <c r="H2860" s="7" t="n">
        <v>0</v>
      </c>
      <c r="I2860" s="7" t="n">
        <v>0</v>
      </c>
      <c r="J2860" s="9" t="n">
        <f aca="false">VLOOKUP(A2860,população!$A$2:$E$5571,2,0)</f>
        <v>1526</v>
      </c>
      <c r="K2860" s="9" t="n">
        <f aca="false">VLOOKUP(A2860,população!$A$2:$E$5571,3,0)</f>
        <v>2763</v>
      </c>
      <c r="L2860" s="9" t="n">
        <f aca="false">VLOOKUP(A2860,população!$A$2:$E$5571,4,0)</f>
        <v>590</v>
      </c>
      <c r="M2860" s="9" t="n">
        <f aca="false">VLOOKUP(A2860,população!$A$2:$E$5571,5,0)</f>
        <v>4879</v>
      </c>
    </row>
    <row r="2861" customFormat="false" ht="15" hidden="false" customHeight="false" outlineLevel="0" collapsed="false">
      <c r="A2861" s="7" t="n">
        <v>420930</v>
      </c>
      <c r="B2861" s="8" t="str">
        <f aca="false">VLOOKUP(A2861,Municipios!$A$2:$B$5571,2,0)</f>
        <v>Lages</v>
      </c>
      <c r="C2861" s="7" t="n">
        <v>317</v>
      </c>
      <c r="D2861" s="7" t="n">
        <v>36</v>
      </c>
      <c r="E2861" s="7" t="n">
        <v>16</v>
      </c>
      <c r="F2861" s="7" t="n">
        <v>4</v>
      </c>
      <c r="G2861" s="7" t="n">
        <v>176</v>
      </c>
      <c r="H2861" s="7" t="n">
        <v>29</v>
      </c>
      <c r="I2861" s="7" t="n">
        <v>56</v>
      </c>
      <c r="J2861" s="9" t="n">
        <f aca="false">VLOOKUP(A2861,população!$A$2:$E$5571,2,0)</f>
        <v>40837</v>
      </c>
      <c r="K2861" s="9" t="n">
        <f aca="false">VLOOKUP(A2861,população!$A$2:$E$5571,3,0)</f>
        <v>99581</v>
      </c>
      <c r="L2861" s="9" t="n">
        <f aca="false">VLOOKUP(A2861,população!$A$2:$E$5571,4,0)</f>
        <v>17992</v>
      </c>
      <c r="M2861" s="9" t="n">
        <f aca="false">VLOOKUP(A2861,população!$A$2:$E$5571,5,0)</f>
        <v>158410</v>
      </c>
    </row>
    <row r="2862" customFormat="false" ht="15" hidden="false" customHeight="false" outlineLevel="0" collapsed="false">
      <c r="A2862" s="7" t="n">
        <v>420940</v>
      </c>
      <c r="B2862" s="8" t="str">
        <f aca="false">VLOOKUP(A2862,Municipios!$A$2:$B$5571,2,0)</f>
        <v>Laguna</v>
      </c>
      <c r="C2862" s="7" t="n">
        <v>75</v>
      </c>
      <c r="D2862" s="7" t="n">
        <v>0</v>
      </c>
      <c r="E2862" s="7" t="n">
        <v>3</v>
      </c>
      <c r="F2862" s="7" t="n">
        <v>0</v>
      </c>
      <c r="G2862" s="7" t="n">
        <v>27</v>
      </c>
      <c r="H2862" s="7" t="n">
        <v>0</v>
      </c>
      <c r="I2862" s="7" t="n">
        <v>16</v>
      </c>
      <c r="J2862" s="9" t="n">
        <f aca="false">VLOOKUP(A2862,população!$A$2:$E$5571,2,0)</f>
        <v>10737</v>
      </c>
      <c r="K2862" s="9" t="n">
        <f aca="false">VLOOKUP(A2862,população!$A$2:$E$5571,3,0)</f>
        <v>32736</v>
      </c>
      <c r="L2862" s="9" t="n">
        <f aca="false">VLOOKUP(A2862,população!$A$2:$E$5571,4,0)</f>
        <v>7632</v>
      </c>
      <c r="M2862" s="9" t="n">
        <f aca="false">VLOOKUP(A2862,população!$A$2:$E$5571,5,0)</f>
        <v>51105</v>
      </c>
    </row>
    <row r="2863" customFormat="false" ht="15" hidden="false" customHeight="false" outlineLevel="0" collapsed="false">
      <c r="A2863" s="7" t="n">
        <v>420960</v>
      </c>
      <c r="B2863" s="8" t="str">
        <f aca="false">VLOOKUP(A2863,Municipios!$A$2:$B$5571,2,0)</f>
        <v>Lauro Muller</v>
      </c>
      <c r="C2863" s="7" t="n">
        <v>39</v>
      </c>
      <c r="D2863" s="7" t="n">
        <v>0</v>
      </c>
      <c r="E2863" s="7" t="n">
        <v>2</v>
      </c>
      <c r="F2863" s="7" t="n">
        <v>0</v>
      </c>
      <c r="G2863" s="7" t="n">
        <v>11</v>
      </c>
      <c r="H2863" s="7" t="n">
        <v>0</v>
      </c>
      <c r="I2863" s="7" t="n">
        <v>1</v>
      </c>
      <c r="J2863" s="9" t="n">
        <f aca="false">VLOOKUP(A2863,população!$A$2:$E$5571,2,0)</f>
        <v>3348</v>
      </c>
      <c r="K2863" s="9" t="n">
        <f aca="false">VLOOKUP(A2863,população!$A$2:$E$5571,3,0)</f>
        <v>9392</v>
      </c>
      <c r="L2863" s="9" t="n">
        <f aca="false">VLOOKUP(A2863,população!$A$2:$E$5571,4,0)</f>
        <v>1681</v>
      </c>
      <c r="M2863" s="9" t="n">
        <f aca="false">VLOOKUP(A2863,população!$A$2:$E$5571,5,0)</f>
        <v>14421</v>
      </c>
    </row>
    <row r="2864" customFormat="false" ht="15" hidden="false" customHeight="false" outlineLevel="0" collapsed="false">
      <c r="A2864" s="7" t="n">
        <v>420970</v>
      </c>
      <c r="B2864" s="8" t="str">
        <f aca="false">VLOOKUP(A2864,Municipios!$A$2:$B$5571,2,0)</f>
        <v>Lebon Régis</v>
      </c>
      <c r="C2864" s="7" t="n">
        <v>45</v>
      </c>
      <c r="D2864" s="7" t="n">
        <v>0</v>
      </c>
      <c r="E2864" s="7" t="n">
        <v>2</v>
      </c>
      <c r="F2864" s="7" t="n">
        <v>0</v>
      </c>
      <c r="G2864" s="7" t="n">
        <v>4</v>
      </c>
      <c r="H2864" s="7" t="n">
        <v>0</v>
      </c>
      <c r="I2864" s="7" t="n">
        <v>1</v>
      </c>
      <c r="J2864" s="9" t="n">
        <f aca="false">VLOOKUP(A2864,população!$A$2:$E$5571,2,0)</f>
        <v>3456</v>
      </c>
      <c r="K2864" s="9" t="n">
        <f aca="false">VLOOKUP(A2864,população!$A$2:$E$5571,3,0)</f>
        <v>6955</v>
      </c>
      <c r="L2864" s="9" t="n">
        <f aca="false">VLOOKUP(A2864,população!$A$2:$E$5571,4,0)</f>
        <v>1165</v>
      </c>
      <c r="M2864" s="9" t="n">
        <f aca="false">VLOOKUP(A2864,população!$A$2:$E$5571,5,0)</f>
        <v>11576</v>
      </c>
    </row>
    <row r="2865" customFormat="false" ht="15" hidden="false" customHeight="false" outlineLevel="0" collapsed="false">
      <c r="A2865" s="7" t="n">
        <v>420985</v>
      </c>
      <c r="B2865" s="8" t="str">
        <f aca="false">VLOOKUP(A2865,Municipios!$A$2:$B$5571,2,0)</f>
        <v>Lindóia do Sul</v>
      </c>
      <c r="C2865" s="7" t="n">
        <v>61</v>
      </c>
      <c r="D2865" s="7" t="n">
        <v>0</v>
      </c>
      <c r="E2865" s="7" t="n">
        <v>2</v>
      </c>
      <c r="F2865" s="7" t="n">
        <v>0</v>
      </c>
      <c r="G2865" s="7" t="n">
        <v>23</v>
      </c>
      <c r="H2865" s="7" t="n">
        <v>0</v>
      </c>
      <c r="I2865" s="7" t="n">
        <v>0</v>
      </c>
      <c r="J2865" s="9" t="n">
        <f aca="false">VLOOKUP(A2865,população!$A$2:$E$5571,2,0)</f>
        <v>957</v>
      </c>
      <c r="K2865" s="9" t="n">
        <f aca="false">VLOOKUP(A2865,população!$A$2:$E$5571,3,0)</f>
        <v>2917</v>
      </c>
      <c r="L2865" s="9" t="n">
        <f aca="false">VLOOKUP(A2865,população!$A$2:$E$5571,4,0)</f>
        <v>721</v>
      </c>
      <c r="M2865" s="9" t="n">
        <f aca="false">VLOOKUP(A2865,população!$A$2:$E$5571,5,0)</f>
        <v>4595</v>
      </c>
    </row>
    <row r="2866" customFormat="false" ht="15" hidden="false" customHeight="false" outlineLevel="0" collapsed="false">
      <c r="A2866" s="7" t="n">
        <v>421000</v>
      </c>
      <c r="B2866" s="8" t="str">
        <f aca="false">VLOOKUP(A2866,Municipios!$A$2:$B$5571,2,0)</f>
        <v>Luiz Alves</v>
      </c>
      <c r="C2866" s="7" t="n">
        <v>38</v>
      </c>
      <c r="D2866" s="7" t="n">
        <v>0</v>
      </c>
      <c r="E2866" s="7" t="n">
        <v>3</v>
      </c>
      <c r="F2866" s="7" t="n">
        <v>0</v>
      </c>
      <c r="G2866" s="7" t="n">
        <v>4</v>
      </c>
      <c r="H2866" s="7" t="n">
        <v>0</v>
      </c>
      <c r="I2866" s="7" t="n">
        <v>0</v>
      </c>
      <c r="J2866" s="9" t="n">
        <f aca="false">VLOOKUP(A2866,população!$A$2:$E$5571,2,0)</f>
        <v>2902</v>
      </c>
      <c r="K2866" s="9" t="n">
        <f aca="false">VLOOKUP(A2866,população!$A$2:$E$5571,3,0)</f>
        <v>7090</v>
      </c>
      <c r="L2866" s="9" t="n">
        <f aca="false">VLOOKUP(A2866,população!$A$2:$E$5571,4,0)</f>
        <v>997</v>
      </c>
      <c r="M2866" s="9" t="n">
        <f aca="false">VLOOKUP(A2866,população!$A$2:$E$5571,5,0)</f>
        <v>10989</v>
      </c>
    </row>
    <row r="2867" customFormat="false" ht="15" hidden="false" customHeight="false" outlineLevel="0" collapsed="false">
      <c r="A2867" s="7" t="n">
        <v>421003</v>
      </c>
      <c r="B2867" s="8" t="str">
        <f aca="false">VLOOKUP(A2867,Municipios!$A$2:$B$5571,2,0)</f>
        <v>Luzerna</v>
      </c>
      <c r="C2867" s="7" t="n">
        <v>58</v>
      </c>
      <c r="D2867" s="7" t="n">
        <v>0</v>
      </c>
      <c r="E2867" s="7" t="n">
        <v>3</v>
      </c>
      <c r="F2867" s="7" t="n">
        <v>0</v>
      </c>
      <c r="G2867" s="7" t="n">
        <v>40</v>
      </c>
      <c r="H2867" s="7" t="n">
        <v>0</v>
      </c>
      <c r="I2867" s="7" t="n">
        <v>0</v>
      </c>
      <c r="J2867" s="9" t="n">
        <f aca="false">VLOOKUP(A2867,população!$A$2:$E$5571,2,0)</f>
        <v>1138</v>
      </c>
      <c r="K2867" s="9" t="n">
        <f aca="false">VLOOKUP(A2867,população!$A$2:$E$5571,3,0)</f>
        <v>3591</v>
      </c>
      <c r="L2867" s="9" t="n">
        <f aca="false">VLOOKUP(A2867,população!$A$2:$E$5571,4,0)</f>
        <v>954</v>
      </c>
      <c r="M2867" s="9" t="n">
        <f aca="false">VLOOKUP(A2867,população!$A$2:$E$5571,5,0)</f>
        <v>5683</v>
      </c>
    </row>
    <row r="2868" customFormat="false" ht="15" hidden="false" customHeight="false" outlineLevel="0" collapsed="false">
      <c r="A2868" s="7" t="n">
        <v>421010</v>
      </c>
      <c r="B2868" s="8" t="str">
        <f aca="false">VLOOKUP(A2868,Municipios!$A$2:$B$5571,2,0)</f>
        <v>Mafra</v>
      </c>
      <c r="C2868" s="7" t="n">
        <v>99</v>
      </c>
      <c r="D2868" s="7" t="n">
        <v>29</v>
      </c>
      <c r="E2868" s="7" t="n">
        <v>5</v>
      </c>
      <c r="F2868" s="7" t="n">
        <v>2</v>
      </c>
      <c r="G2868" s="7" t="n">
        <v>55</v>
      </c>
      <c r="H2868" s="7" t="n">
        <v>25</v>
      </c>
      <c r="I2868" s="7" t="n">
        <v>16</v>
      </c>
      <c r="J2868" s="9" t="n">
        <f aca="false">VLOOKUP(A2868,população!$A$2:$E$5571,2,0)</f>
        <v>13843</v>
      </c>
      <c r="K2868" s="9" t="n">
        <f aca="false">VLOOKUP(A2868,população!$A$2:$E$5571,3,0)</f>
        <v>34137</v>
      </c>
      <c r="L2868" s="9" t="n">
        <f aca="false">VLOOKUP(A2868,população!$A$2:$E$5571,4,0)</f>
        <v>5928</v>
      </c>
      <c r="M2868" s="9" t="n">
        <f aca="false">VLOOKUP(A2868,população!$A$2:$E$5571,5,0)</f>
        <v>53908</v>
      </c>
    </row>
    <row r="2869" customFormat="false" ht="15" hidden="false" customHeight="false" outlineLevel="0" collapsed="false">
      <c r="A2869" s="7" t="n">
        <v>421030</v>
      </c>
      <c r="B2869" s="8" t="str">
        <f aca="false">VLOOKUP(A2869,Municipios!$A$2:$B$5571,2,0)</f>
        <v>Major Vieira</v>
      </c>
      <c r="C2869" s="7" t="n">
        <v>31</v>
      </c>
      <c r="D2869" s="7" t="n">
        <v>0</v>
      </c>
      <c r="E2869" s="7" t="n">
        <v>2</v>
      </c>
      <c r="F2869" s="7" t="n">
        <v>0</v>
      </c>
      <c r="G2869" s="7" t="n">
        <v>5</v>
      </c>
      <c r="H2869" s="7" t="n">
        <v>0</v>
      </c>
      <c r="I2869" s="7" t="n">
        <v>1</v>
      </c>
      <c r="J2869" s="9" t="n">
        <f aca="false">VLOOKUP(A2869,população!$A$2:$E$5571,2,0)</f>
        <v>1926</v>
      </c>
      <c r="K2869" s="9" t="n">
        <f aca="false">VLOOKUP(A2869,população!$A$2:$E$5571,3,0)</f>
        <v>4713</v>
      </c>
      <c r="L2869" s="9" t="n">
        <f aca="false">VLOOKUP(A2869,população!$A$2:$E$5571,4,0)</f>
        <v>813</v>
      </c>
      <c r="M2869" s="9" t="n">
        <f aca="false">VLOOKUP(A2869,população!$A$2:$E$5571,5,0)</f>
        <v>7452</v>
      </c>
    </row>
    <row r="2870" customFormat="false" ht="15" hidden="false" customHeight="false" outlineLevel="0" collapsed="false">
      <c r="A2870" s="7" t="n">
        <v>421050</v>
      </c>
      <c r="B2870" s="8" t="str">
        <f aca="false">VLOOKUP(A2870,Municipios!$A$2:$B$5571,2,0)</f>
        <v>Maravilha</v>
      </c>
      <c r="C2870" s="7" t="n">
        <v>73</v>
      </c>
      <c r="D2870" s="7" t="n">
        <v>10</v>
      </c>
      <c r="E2870" s="7" t="n">
        <v>3</v>
      </c>
      <c r="F2870" s="7" t="n">
        <v>3</v>
      </c>
      <c r="G2870" s="7" t="n">
        <v>16</v>
      </c>
      <c r="H2870" s="7" t="n">
        <v>6</v>
      </c>
      <c r="I2870" s="7" t="n">
        <v>11</v>
      </c>
      <c r="J2870" s="9" t="n">
        <f aca="false">VLOOKUP(A2870,população!$A$2:$E$5571,2,0)</f>
        <v>5766</v>
      </c>
      <c r="K2870" s="9" t="n">
        <f aca="false">VLOOKUP(A2870,população!$A$2:$E$5571,3,0)</f>
        <v>14756</v>
      </c>
      <c r="L2870" s="9" t="n">
        <f aca="false">VLOOKUP(A2870,população!$A$2:$E$5571,4,0)</f>
        <v>2783</v>
      </c>
      <c r="M2870" s="9" t="n">
        <f aca="false">VLOOKUP(A2870,população!$A$2:$E$5571,5,0)</f>
        <v>23305</v>
      </c>
    </row>
    <row r="2871" customFormat="false" ht="15" hidden="false" customHeight="false" outlineLevel="0" collapsed="false">
      <c r="A2871" s="7" t="n">
        <v>421060</v>
      </c>
      <c r="B2871" s="8" t="str">
        <f aca="false">VLOOKUP(A2871,Municipios!$A$2:$B$5571,2,0)</f>
        <v>Massaranduba</v>
      </c>
      <c r="C2871" s="7" t="n">
        <v>21</v>
      </c>
      <c r="D2871" s="7" t="n">
        <v>0</v>
      </c>
      <c r="E2871" s="7" t="n">
        <v>1</v>
      </c>
      <c r="F2871" s="7" t="n">
        <v>0</v>
      </c>
      <c r="G2871" s="7" t="n">
        <v>3</v>
      </c>
      <c r="H2871" s="7" t="n">
        <v>0</v>
      </c>
      <c r="I2871" s="7" t="n">
        <v>0</v>
      </c>
      <c r="J2871" s="9" t="n">
        <f aca="false">VLOOKUP(A2871,população!$A$2:$E$5571,2,0)</f>
        <v>3421</v>
      </c>
      <c r="K2871" s="9" t="n">
        <f aca="false">VLOOKUP(A2871,população!$A$2:$E$5571,3,0)</f>
        <v>9803</v>
      </c>
      <c r="L2871" s="9" t="n">
        <f aca="false">VLOOKUP(A2871,população!$A$2:$E$5571,4,0)</f>
        <v>1947</v>
      </c>
      <c r="M2871" s="9" t="n">
        <f aca="false">VLOOKUP(A2871,população!$A$2:$E$5571,5,0)</f>
        <v>15171</v>
      </c>
    </row>
    <row r="2872" customFormat="false" ht="15" hidden="false" customHeight="false" outlineLevel="0" collapsed="false">
      <c r="A2872" s="7" t="n">
        <v>421080</v>
      </c>
      <c r="B2872" s="8" t="str">
        <f aca="false">VLOOKUP(A2872,Municipios!$A$2:$B$5571,2,0)</f>
        <v>Meleiro</v>
      </c>
      <c r="C2872" s="7" t="n">
        <v>33</v>
      </c>
      <c r="D2872" s="7" t="n">
        <v>0</v>
      </c>
      <c r="E2872" s="7" t="n">
        <v>2</v>
      </c>
      <c r="F2872" s="7" t="n">
        <v>0</v>
      </c>
      <c r="G2872" s="7" t="n">
        <v>9</v>
      </c>
      <c r="H2872" s="7" t="n">
        <v>0</v>
      </c>
      <c r="I2872" s="7" t="n">
        <v>0</v>
      </c>
      <c r="J2872" s="9" t="n">
        <f aca="false">VLOOKUP(A2872,população!$A$2:$E$5571,2,0)</f>
        <v>1545</v>
      </c>
      <c r="K2872" s="9" t="n">
        <f aca="false">VLOOKUP(A2872,população!$A$2:$E$5571,3,0)</f>
        <v>4539</v>
      </c>
      <c r="L2872" s="9" t="n">
        <f aca="false">VLOOKUP(A2872,população!$A$2:$E$5571,4,0)</f>
        <v>920</v>
      </c>
      <c r="M2872" s="9" t="n">
        <f aca="false">VLOOKUP(A2872,população!$A$2:$E$5571,5,0)</f>
        <v>7004</v>
      </c>
    </row>
    <row r="2873" customFormat="false" ht="15" hidden="false" customHeight="false" outlineLevel="0" collapsed="false">
      <c r="A2873" s="7" t="n">
        <v>421090</v>
      </c>
      <c r="B2873" s="8" t="str">
        <f aca="false">VLOOKUP(A2873,Municipios!$A$2:$B$5571,2,0)</f>
        <v>Modelo</v>
      </c>
      <c r="C2873" s="7" t="n">
        <v>27</v>
      </c>
      <c r="D2873" s="7" t="n">
        <v>0</v>
      </c>
      <c r="E2873" s="7" t="n">
        <v>3</v>
      </c>
      <c r="F2873" s="7" t="n">
        <v>0</v>
      </c>
      <c r="G2873" s="7" t="n">
        <v>3</v>
      </c>
      <c r="H2873" s="7" t="n">
        <v>0</v>
      </c>
      <c r="I2873" s="7" t="n">
        <v>1</v>
      </c>
      <c r="J2873" s="9" t="n">
        <f aca="false">VLOOKUP(A2873,população!$A$2:$E$5571,2,0)</f>
        <v>906</v>
      </c>
      <c r="K2873" s="9" t="n">
        <f aca="false">VLOOKUP(A2873,população!$A$2:$E$5571,3,0)</f>
        <v>2566</v>
      </c>
      <c r="L2873" s="9" t="n">
        <f aca="false">VLOOKUP(A2873,população!$A$2:$E$5571,4,0)</f>
        <v>555</v>
      </c>
      <c r="M2873" s="9" t="n">
        <f aca="false">VLOOKUP(A2873,população!$A$2:$E$5571,5,0)</f>
        <v>4027</v>
      </c>
    </row>
    <row r="2874" customFormat="false" ht="15" hidden="false" customHeight="false" outlineLevel="0" collapsed="false">
      <c r="A2874" s="7" t="n">
        <v>421100</v>
      </c>
      <c r="B2874" s="8" t="str">
        <f aca="false">VLOOKUP(A2874,Municipios!$A$2:$B$5571,2,0)</f>
        <v>Mondaí</v>
      </c>
      <c r="C2874" s="7" t="n">
        <v>40</v>
      </c>
      <c r="D2874" s="7" t="n">
        <v>0</v>
      </c>
      <c r="E2874" s="7" t="n">
        <v>2</v>
      </c>
      <c r="F2874" s="7" t="n">
        <v>0</v>
      </c>
      <c r="G2874" s="7" t="n">
        <v>17</v>
      </c>
      <c r="H2874" s="7" t="n">
        <v>0</v>
      </c>
      <c r="I2874" s="7" t="n">
        <v>1</v>
      </c>
      <c r="J2874" s="9" t="n">
        <f aca="false">VLOOKUP(A2874,população!$A$2:$E$5571,2,0)</f>
        <v>2217</v>
      </c>
      <c r="K2874" s="9" t="n">
        <f aca="false">VLOOKUP(A2874,população!$A$2:$E$5571,3,0)</f>
        <v>7013</v>
      </c>
      <c r="L2874" s="9" t="n">
        <f aca="false">VLOOKUP(A2874,população!$A$2:$E$5571,4,0)</f>
        <v>1234</v>
      </c>
      <c r="M2874" s="9" t="n">
        <f aca="false">VLOOKUP(A2874,população!$A$2:$E$5571,5,0)</f>
        <v>10464</v>
      </c>
    </row>
    <row r="2875" customFormat="false" ht="15" hidden="false" customHeight="false" outlineLevel="0" collapsed="false">
      <c r="A2875" s="7" t="n">
        <v>421105</v>
      </c>
      <c r="B2875" s="8" t="str">
        <f aca="false">VLOOKUP(A2875,Municipios!$A$2:$B$5571,2,0)</f>
        <v>Monte Carlo</v>
      </c>
      <c r="C2875" s="7" t="n">
        <v>16</v>
      </c>
      <c r="D2875" s="7" t="n">
        <v>0</v>
      </c>
      <c r="E2875" s="7" t="n">
        <v>0</v>
      </c>
      <c r="F2875" s="7" t="n">
        <v>0</v>
      </c>
      <c r="G2875" s="7" t="n">
        <v>0</v>
      </c>
      <c r="H2875" s="7" t="n">
        <v>0</v>
      </c>
      <c r="I2875" s="7" t="n">
        <v>0</v>
      </c>
      <c r="J2875" s="9" t="n">
        <f aca="false">VLOOKUP(A2875,população!$A$2:$E$5571,2,0)</f>
        <v>2948</v>
      </c>
      <c r="K2875" s="9" t="n">
        <f aca="false">VLOOKUP(A2875,população!$A$2:$E$5571,3,0)</f>
        <v>5598</v>
      </c>
      <c r="L2875" s="9" t="n">
        <f aca="false">VLOOKUP(A2875,população!$A$2:$E$5571,4,0)</f>
        <v>790</v>
      </c>
      <c r="M2875" s="9" t="n">
        <f aca="false">VLOOKUP(A2875,população!$A$2:$E$5571,5,0)</f>
        <v>9336</v>
      </c>
    </row>
    <row r="2876" customFormat="false" ht="15" hidden="false" customHeight="false" outlineLevel="0" collapsed="false">
      <c r="A2876" s="7" t="n">
        <v>421110</v>
      </c>
      <c r="B2876" s="8" t="str">
        <f aca="false">VLOOKUP(A2876,Municipios!$A$2:$B$5571,2,0)</f>
        <v>Monte Castelo</v>
      </c>
      <c r="C2876" s="7" t="n">
        <v>20</v>
      </c>
      <c r="D2876" s="7" t="n">
        <v>0</v>
      </c>
      <c r="E2876" s="7" t="n">
        <v>1</v>
      </c>
      <c r="F2876" s="7" t="n">
        <v>0</v>
      </c>
      <c r="G2876" s="7" t="n">
        <v>6</v>
      </c>
      <c r="H2876" s="7" t="n">
        <v>0</v>
      </c>
      <c r="I2876" s="7" t="n">
        <v>0</v>
      </c>
      <c r="J2876" s="9" t="n">
        <f aca="false">VLOOKUP(A2876,população!$A$2:$E$5571,2,0)</f>
        <v>2423</v>
      </c>
      <c r="K2876" s="9" t="n">
        <f aca="false">VLOOKUP(A2876,população!$A$2:$E$5571,3,0)</f>
        <v>5024</v>
      </c>
      <c r="L2876" s="9" t="n">
        <f aca="false">VLOOKUP(A2876,população!$A$2:$E$5571,4,0)</f>
        <v>906</v>
      </c>
      <c r="M2876" s="9" t="n">
        <f aca="false">VLOOKUP(A2876,população!$A$2:$E$5571,5,0)</f>
        <v>8353</v>
      </c>
    </row>
    <row r="2877" customFormat="false" ht="15" hidden="false" customHeight="false" outlineLevel="0" collapsed="false">
      <c r="A2877" s="7" t="n">
        <v>421120</v>
      </c>
      <c r="B2877" s="8" t="str">
        <f aca="false">VLOOKUP(A2877,Municipios!$A$2:$B$5571,2,0)</f>
        <v>Morro da Fumaça</v>
      </c>
      <c r="C2877" s="7" t="n">
        <v>112</v>
      </c>
      <c r="D2877" s="7" t="n">
        <v>0</v>
      </c>
      <c r="E2877" s="7" t="n">
        <v>14</v>
      </c>
      <c r="F2877" s="7" t="n">
        <v>0</v>
      </c>
      <c r="G2877" s="7" t="n">
        <v>33</v>
      </c>
      <c r="H2877" s="7" t="n">
        <v>0</v>
      </c>
      <c r="I2877" s="7" t="n">
        <v>3</v>
      </c>
      <c r="J2877" s="9" t="n">
        <f aca="false">VLOOKUP(A2877,população!$A$2:$E$5571,2,0)</f>
        <v>4248</v>
      </c>
      <c r="K2877" s="9" t="n">
        <f aca="false">VLOOKUP(A2877,população!$A$2:$E$5571,3,0)</f>
        <v>10830</v>
      </c>
      <c r="L2877" s="9" t="n">
        <f aca="false">VLOOKUP(A2877,população!$A$2:$E$5571,4,0)</f>
        <v>1377</v>
      </c>
      <c r="M2877" s="9" t="n">
        <f aca="false">VLOOKUP(A2877,população!$A$2:$E$5571,5,0)</f>
        <v>16455</v>
      </c>
    </row>
    <row r="2878" customFormat="false" ht="15" hidden="false" customHeight="false" outlineLevel="0" collapsed="false">
      <c r="A2878" s="7" t="n">
        <v>421130</v>
      </c>
      <c r="B2878" s="8" t="str">
        <f aca="false">VLOOKUP(A2878,Municipios!$A$2:$B$5571,2,0)</f>
        <v>Navegantes</v>
      </c>
      <c r="C2878" s="7" t="n">
        <v>36</v>
      </c>
      <c r="D2878" s="7" t="n">
        <v>0</v>
      </c>
      <c r="E2878" s="7" t="n">
        <v>5</v>
      </c>
      <c r="F2878" s="7" t="n">
        <v>0</v>
      </c>
      <c r="G2878" s="7" t="n">
        <v>11</v>
      </c>
      <c r="H2878" s="7" t="n">
        <v>0</v>
      </c>
      <c r="I2878" s="7" t="n">
        <v>2</v>
      </c>
      <c r="J2878" s="9" t="n">
        <f aca="false">VLOOKUP(A2878,população!$A$2:$E$5571,2,0)</f>
        <v>20063</v>
      </c>
      <c r="K2878" s="9" t="n">
        <f aca="false">VLOOKUP(A2878,população!$A$2:$E$5571,3,0)</f>
        <v>40890</v>
      </c>
      <c r="L2878" s="9" t="n">
        <f aca="false">VLOOKUP(A2878,população!$A$2:$E$5571,4,0)</f>
        <v>5692</v>
      </c>
      <c r="M2878" s="9" t="n">
        <f aca="false">VLOOKUP(A2878,população!$A$2:$E$5571,5,0)</f>
        <v>66645</v>
      </c>
    </row>
    <row r="2879" customFormat="false" ht="15" hidden="false" customHeight="false" outlineLevel="0" collapsed="false">
      <c r="A2879" s="7" t="n">
        <v>421140</v>
      </c>
      <c r="B2879" s="8" t="str">
        <f aca="false">VLOOKUP(A2879,Municipios!$A$2:$B$5571,2,0)</f>
        <v>Nova Erechim</v>
      </c>
      <c r="C2879" s="7" t="n">
        <v>27</v>
      </c>
      <c r="D2879" s="7" t="n">
        <v>0</v>
      </c>
      <c r="E2879" s="7" t="n">
        <v>1</v>
      </c>
      <c r="F2879" s="7" t="n">
        <v>0</v>
      </c>
      <c r="G2879" s="7" t="n">
        <v>3</v>
      </c>
      <c r="H2879" s="7" t="n">
        <v>0</v>
      </c>
      <c r="I2879" s="7" t="n">
        <v>0</v>
      </c>
      <c r="J2879" s="9" t="n">
        <f aca="false">VLOOKUP(A2879,população!$A$2:$E$5571,2,0)</f>
        <v>1027</v>
      </c>
      <c r="K2879" s="9" t="n">
        <f aca="false">VLOOKUP(A2879,população!$A$2:$E$5571,3,0)</f>
        <v>2853</v>
      </c>
      <c r="L2879" s="9" t="n">
        <f aca="false">VLOOKUP(A2879,população!$A$2:$E$5571,4,0)</f>
        <v>515</v>
      </c>
      <c r="M2879" s="9" t="n">
        <f aca="false">VLOOKUP(A2879,população!$A$2:$E$5571,5,0)</f>
        <v>4395</v>
      </c>
    </row>
    <row r="2880" customFormat="false" ht="15" hidden="false" customHeight="false" outlineLevel="0" collapsed="false">
      <c r="A2880" s="7" t="n">
        <v>421150</v>
      </c>
      <c r="B2880" s="8" t="str">
        <f aca="false">VLOOKUP(A2880,Municipios!$A$2:$B$5571,2,0)</f>
        <v>Nova Trento</v>
      </c>
      <c r="C2880" s="7" t="n">
        <v>50</v>
      </c>
      <c r="D2880" s="7" t="n">
        <v>0</v>
      </c>
      <c r="E2880" s="7" t="n">
        <v>2</v>
      </c>
      <c r="F2880" s="7" t="n">
        <v>0</v>
      </c>
      <c r="G2880" s="7" t="n">
        <v>6</v>
      </c>
      <c r="H2880" s="7" t="n">
        <v>0</v>
      </c>
      <c r="I2880" s="7" t="n">
        <v>1</v>
      </c>
      <c r="J2880" s="9" t="n">
        <f aca="false">VLOOKUP(A2880,população!$A$2:$E$5571,2,0)</f>
        <v>2821</v>
      </c>
      <c r="K2880" s="9" t="n">
        <f aca="false">VLOOKUP(A2880,população!$A$2:$E$5571,3,0)</f>
        <v>8376</v>
      </c>
      <c r="L2880" s="9" t="n">
        <f aca="false">VLOOKUP(A2880,população!$A$2:$E$5571,4,0)</f>
        <v>1530</v>
      </c>
      <c r="M2880" s="9" t="n">
        <f aca="false">VLOOKUP(A2880,população!$A$2:$E$5571,5,0)</f>
        <v>12727</v>
      </c>
    </row>
    <row r="2881" customFormat="false" ht="15" hidden="false" customHeight="false" outlineLevel="0" collapsed="false">
      <c r="A2881" s="7" t="n">
        <v>421160</v>
      </c>
      <c r="B2881" s="8" t="str">
        <f aca="false">VLOOKUP(A2881,Municipios!$A$2:$B$5571,2,0)</f>
        <v>Nova Veneza</v>
      </c>
      <c r="C2881" s="7" t="n">
        <v>43</v>
      </c>
      <c r="D2881" s="7" t="n">
        <v>0</v>
      </c>
      <c r="E2881" s="7" t="n">
        <v>2</v>
      </c>
      <c r="F2881" s="7" t="n">
        <v>0</v>
      </c>
      <c r="G2881" s="7" t="n">
        <v>3</v>
      </c>
      <c r="H2881" s="7" t="n">
        <v>0</v>
      </c>
      <c r="I2881" s="7" t="n">
        <v>1</v>
      </c>
      <c r="J2881" s="9" t="n">
        <f aca="false">VLOOKUP(A2881,população!$A$2:$E$5571,2,0)</f>
        <v>3191</v>
      </c>
      <c r="K2881" s="9" t="n">
        <f aca="false">VLOOKUP(A2881,população!$A$2:$E$5571,3,0)</f>
        <v>8965</v>
      </c>
      <c r="L2881" s="9" t="n">
        <f aca="false">VLOOKUP(A2881,população!$A$2:$E$5571,4,0)</f>
        <v>1514</v>
      </c>
      <c r="M2881" s="9" t="n">
        <f aca="false">VLOOKUP(A2881,população!$A$2:$E$5571,5,0)</f>
        <v>13670</v>
      </c>
    </row>
    <row r="2882" customFormat="false" ht="15" hidden="false" customHeight="false" outlineLevel="0" collapsed="false">
      <c r="A2882" s="7" t="n">
        <v>421170</v>
      </c>
      <c r="B2882" s="8" t="str">
        <f aca="false">VLOOKUP(A2882,Municipios!$A$2:$B$5571,2,0)</f>
        <v>Orleans</v>
      </c>
      <c r="C2882" s="7" t="n">
        <v>33</v>
      </c>
      <c r="D2882" s="7" t="n">
        <v>0</v>
      </c>
      <c r="E2882" s="7" t="n">
        <v>3</v>
      </c>
      <c r="F2882" s="7" t="n">
        <v>0</v>
      </c>
      <c r="G2882" s="7" t="n">
        <v>10</v>
      </c>
      <c r="H2882" s="7" t="n">
        <v>0</v>
      </c>
      <c r="I2882" s="7" t="n">
        <v>2</v>
      </c>
      <c r="J2882" s="9" t="n">
        <f aca="false">VLOOKUP(A2882,população!$A$2:$E$5571,2,0)</f>
        <v>5041</v>
      </c>
      <c r="K2882" s="9" t="n">
        <f aca="false">VLOOKUP(A2882,população!$A$2:$E$5571,3,0)</f>
        <v>14251</v>
      </c>
      <c r="L2882" s="9" t="n">
        <f aca="false">VLOOKUP(A2882,população!$A$2:$E$5571,4,0)</f>
        <v>2394</v>
      </c>
      <c r="M2882" s="9" t="n">
        <f aca="false">VLOOKUP(A2882,população!$A$2:$E$5571,5,0)</f>
        <v>21686</v>
      </c>
    </row>
    <row r="2883" customFormat="false" ht="15" hidden="false" customHeight="false" outlineLevel="0" collapsed="false">
      <c r="A2883" s="7" t="n">
        <v>421175</v>
      </c>
      <c r="B2883" s="8" t="str">
        <f aca="false">VLOOKUP(A2883,Municipios!$A$2:$B$5571,2,0)</f>
        <v>Otacílio Costa</v>
      </c>
      <c r="C2883" s="7" t="n">
        <v>44</v>
      </c>
      <c r="D2883" s="7" t="n">
        <v>0</v>
      </c>
      <c r="E2883" s="7" t="n">
        <v>2</v>
      </c>
      <c r="F2883" s="7" t="n">
        <v>0</v>
      </c>
      <c r="G2883" s="7" t="n">
        <v>5</v>
      </c>
      <c r="H2883" s="7" t="n">
        <v>0</v>
      </c>
      <c r="I2883" s="7" t="n">
        <v>3</v>
      </c>
      <c r="J2883" s="9" t="n">
        <f aca="false">VLOOKUP(A2883,população!$A$2:$E$5571,2,0)</f>
        <v>4540</v>
      </c>
      <c r="K2883" s="9" t="n">
        <f aca="false">VLOOKUP(A2883,população!$A$2:$E$5571,3,0)</f>
        <v>10546</v>
      </c>
      <c r="L2883" s="9" t="n">
        <f aca="false">VLOOKUP(A2883,população!$A$2:$E$5571,4,0)</f>
        <v>1640</v>
      </c>
      <c r="M2883" s="9" t="n">
        <f aca="false">VLOOKUP(A2883,população!$A$2:$E$5571,5,0)</f>
        <v>16726</v>
      </c>
    </row>
    <row r="2884" customFormat="false" ht="15" hidden="false" customHeight="false" outlineLevel="0" collapsed="false">
      <c r="A2884" s="7" t="n">
        <v>421190</v>
      </c>
      <c r="B2884" s="8" t="str">
        <f aca="false">VLOOKUP(A2884,Municipios!$A$2:$B$5571,2,0)</f>
        <v>Palhoça</v>
      </c>
      <c r="C2884" s="7" t="n">
        <v>0</v>
      </c>
      <c r="D2884" s="7" t="n">
        <v>0</v>
      </c>
      <c r="E2884" s="7" t="n">
        <v>0</v>
      </c>
      <c r="F2884" s="7" t="n">
        <v>0</v>
      </c>
      <c r="G2884" s="7" t="n">
        <v>0</v>
      </c>
      <c r="H2884" s="7" t="n">
        <v>0</v>
      </c>
      <c r="I2884" s="7" t="n">
        <v>3</v>
      </c>
      <c r="J2884" s="9" t="n">
        <f aca="false">VLOOKUP(A2884,população!$A$2:$E$5571,2,0)</f>
        <v>40380</v>
      </c>
      <c r="K2884" s="9" t="n">
        <f aca="false">VLOOKUP(A2884,população!$A$2:$E$5571,3,0)</f>
        <v>95831</v>
      </c>
      <c r="L2884" s="9" t="n">
        <f aca="false">VLOOKUP(A2884,população!$A$2:$E$5571,4,0)</f>
        <v>11076</v>
      </c>
      <c r="M2884" s="9" t="n">
        <f aca="false">VLOOKUP(A2884,população!$A$2:$E$5571,5,0)</f>
        <v>147287</v>
      </c>
    </row>
    <row r="2885" customFormat="false" ht="15" hidden="false" customHeight="false" outlineLevel="0" collapsed="false">
      <c r="A2885" s="7" t="n">
        <v>421200</v>
      </c>
      <c r="B2885" s="8" t="str">
        <f aca="false">VLOOKUP(A2885,Municipios!$A$2:$B$5571,2,0)</f>
        <v>Palma Sola</v>
      </c>
      <c r="C2885" s="7" t="n">
        <v>29</v>
      </c>
      <c r="D2885" s="7" t="n">
        <v>0</v>
      </c>
      <c r="E2885" s="7" t="n">
        <v>5</v>
      </c>
      <c r="F2885" s="7" t="n">
        <v>0</v>
      </c>
      <c r="G2885" s="7" t="n">
        <v>9</v>
      </c>
      <c r="H2885" s="7" t="n">
        <v>0</v>
      </c>
      <c r="I2885" s="7" t="n">
        <v>0</v>
      </c>
      <c r="J2885" s="9" t="n">
        <f aca="false">VLOOKUP(A2885,população!$A$2:$E$5571,2,0)</f>
        <v>2157</v>
      </c>
      <c r="K2885" s="9" t="n">
        <f aca="false">VLOOKUP(A2885,população!$A$2:$E$5571,3,0)</f>
        <v>4704</v>
      </c>
      <c r="L2885" s="9" t="n">
        <f aca="false">VLOOKUP(A2885,população!$A$2:$E$5571,4,0)</f>
        <v>840</v>
      </c>
      <c r="M2885" s="9" t="n">
        <f aca="false">VLOOKUP(A2885,população!$A$2:$E$5571,5,0)</f>
        <v>7701</v>
      </c>
    </row>
    <row r="2886" customFormat="false" ht="15" hidden="false" customHeight="false" outlineLevel="0" collapsed="false">
      <c r="A2886" s="7" t="n">
        <v>421210</v>
      </c>
      <c r="B2886" s="8" t="str">
        <f aca="false">VLOOKUP(A2886,Municipios!$A$2:$B$5571,2,0)</f>
        <v>Palmitos</v>
      </c>
      <c r="C2886" s="7" t="n">
        <v>58</v>
      </c>
      <c r="D2886" s="7" t="n">
        <v>0</v>
      </c>
      <c r="E2886" s="7" t="n">
        <v>3</v>
      </c>
      <c r="F2886" s="7" t="n">
        <v>0</v>
      </c>
      <c r="G2886" s="7" t="n">
        <v>31</v>
      </c>
      <c r="H2886" s="7" t="n">
        <v>0</v>
      </c>
      <c r="I2886" s="7" t="n">
        <v>0</v>
      </c>
      <c r="J2886" s="9" t="n">
        <f aca="false">VLOOKUP(A2886,população!$A$2:$E$5571,2,0)</f>
        <v>3389</v>
      </c>
      <c r="K2886" s="9" t="n">
        <f aca="false">VLOOKUP(A2886,população!$A$2:$E$5571,3,0)</f>
        <v>10231</v>
      </c>
      <c r="L2886" s="9" t="n">
        <f aca="false">VLOOKUP(A2886,população!$A$2:$E$5571,4,0)</f>
        <v>2389</v>
      </c>
      <c r="M2886" s="9" t="n">
        <f aca="false">VLOOKUP(A2886,população!$A$2:$E$5571,5,0)</f>
        <v>16009</v>
      </c>
    </row>
    <row r="2887" customFormat="false" ht="15" hidden="false" customHeight="false" outlineLevel="0" collapsed="false">
      <c r="A2887" s="7" t="n">
        <v>421220</v>
      </c>
      <c r="B2887" s="8" t="str">
        <f aca="false">VLOOKUP(A2887,Municipios!$A$2:$B$5571,2,0)</f>
        <v>Papanduva</v>
      </c>
      <c r="C2887" s="7" t="n">
        <v>30</v>
      </c>
      <c r="D2887" s="7" t="n">
        <v>0</v>
      </c>
      <c r="E2887" s="7" t="n">
        <v>3</v>
      </c>
      <c r="F2887" s="7" t="n">
        <v>0</v>
      </c>
      <c r="G2887" s="7" t="n">
        <v>17</v>
      </c>
      <c r="H2887" s="7" t="n">
        <v>0</v>
      </c>
      <c r="I2887" s="7" t="n">
        <v>2</v>
      </c>
      <c r="J2887" s="9" t="n">
        <f aca="false">VLOOKUP(A2887,população!$A$2:$E$5571,2,0)</f>
        <v>4862</v>
      </c>
      <c r="K2887" s="9" t="n">
        <f aca="false">VLOOKUP(A2887,população!$A$2:$E$5571,3,0)</f>
        <v>11287</v>
      </c>
      <c r="L2887" s="9" t="n">
        <f aca="false">VLOOKUP(A2887,população!$A$2:$E$5571,4,0)</f>
        <v>1819</v>
      </c>
      <c r="M2887" s="9" t="n">
        <f aca="false">VLOOKUP(A2887,população!$A$2:$E$5571,5,0)</f>
        <v>17968</v>
      </c>
    </row>
    <row r="2888" customFormat="false" ht="15" hidden="false" customHeight="false" outlineLevel="0" collapsed="false">
      <c r="A2888" s="7" t="n">
        <v>421250</v>
      </c>
      <c r="B2888" s="8" t="str">
        <f aca="false">VLOOKUP(A2888,Municipios!$A$2:$B$5571,2,0)</f>
        <v>Penha</v>
      </c>
      <c r="C2888" s="7" t="n">
        <v>26</v>
      </c>
      <c r="D2888" s="7" t="n">
        <v>0</v>
      </c>
      <c r="E2888" s="7" t="n">
        <v>0</v>
      </c>
      <c r="F2888" s="7" t="n">
        <v>0</v>
      </c>
      <c r="G2888" s="7" t="n">
        <v>6</v>
      </c>
      <c r="H2888" s="7" t="n">
        <v>0</v>
      </c>
      <c r="I2888" s="7" t="n">
        <v>1</v>
      </c>
      <c r="J2888" s="9" t="n">
        <f aca="false">VLOOKUP(A2888,população!$A$2:$E$5571,2,0)</f>
        <v>6790</v>
      </c>
      <c r="K2888" s="9" t="n">
        <f aca="false">VLOOKUP(A2888,população!$A$2:$E$5571,3,0)</f>
        <v>16617</v>
      </c>
      <c r="L2888" s="9" t="n">
        <f aca="false">VLOOKUP(A2888,população!$A$2:$E$5571,4,0)</f>
        <v>3187</v>
      </c>
      <c r="M2888" s="9" t="n">
        <f aca="false">VLOOKUP(A2888,população!$A$2:$E$5571,5,0)</f>
        <v>26594</v>
      </c>
    </row>
    <row r="2889" customFormat="false" ht="15" hidden="false" customHeight="false" outlineLevel="0" collapsed="false">
      <c r="A2889" s="7" t="n">
        <v>421260</v>
      </c>
      <c r="B2889" s="8" t="str">
        <f aca="false">VLOOKUP(A2889,Municipios!$A$2:$B$5571,2,0)</f>
        <v>Peritiba</v>
      </c>
      <c r="C2889" s="7" t="n">
        <v>26</v>
      </c>
      <c r="D2889" s="7" t="n">
        <v>0</v>
      </c>
      <c r="E2889" s="7" t="n">
        <v>1</v>
      </c>
      <c r="F2889" s="7" t="n">
        <v>0</v>
      </c>
      <c r="G2889" s="7" t="n">
        <v>2</v>
      </c>
      <c r="H2889" s="7" t="n">
        <v>0</v>
      </c>
      <c r="I2889" s="7" t="n">
        <v>1</v>
      </c>
      <c r="J2889" s="9" t="n">
        <f aca="false">VLOOKUP(A2889,população!$A$2:$E$5571,2,0)</f>
        <v>576</v>
      </c>
      <c r="K2889" s="9" t="n">
        <f aca="false">VLOOKUP(A2889,população!$A$2:$E$5571,3,0)</f>
        <v>1855</v>
      </c>
      <c r="L2889" s="9" t="n">
        <f aca="false">VLOOKUP(A2889,população!$A$2:$E$5571,4,0)</f>
        <v>534</v>
      </c>
      <c r="M2889" s="9" t="n">
        <f aca="false">VLOOKUP(A2889,população!$A$2:$E$5571,5,0)</f>
        <v>2965</v>
      </c>
    </row>
    <row r="2890" customFormat="false" ht="15" hidden="false" customHeight="false" outlineLevel="0" collapsed="false">
      <c r="A2890" s="7" t="n">
        <v>421270</v>
      </c>
      <c r="B2890" s="8" t="str">
        <f aca="false">VLOOKUP(A2890,Municipios!$A$2:$B$5571,2,0)</f>
        <v>Petrolândia</v>
      </c>
      <c r="C2890" s="7" t="n">
        <v>14</v>
      </c>
      <c r="D2890" s="7" t="n">
        <v>0</v>
      </c>
      <c r="E2890" s="7" t="n">
        <v>1</v>
      </c>
      <c r="F2890" s="7" t="n">
        <v>0</v>
      </c>
      <c r="G2890" s="7" t="n">
        <v>2</v>
      </c>
      <c r="H2890" s="7" t="n">
        <v>0</v>
      </c>
      <c r="I2890" s="7" t="n">
        <v>0</v>
      </c>
      <c r="J2890" s="9" t="n">
        <f aca="false">VLOOKUP(A2890,população!$A$2:$E$5571,2,0)</f>
        <v>1371</v>
      </c>
      <c r="K2890" s="9" t="n">
        <f aca="false">VLOOKUP(A2890,população!$A$2:$E$5571,3,0)</f>
        <v>3826</v>
      </c>
      <c r="L2890" s="9" t="n">
        <f aca="false">VLOOKUP(A2890,população!$A$2:$E$5571,4,0)</f>
        <v>855</v>
      </c>
      <c r="M2890" s="9" t="n">
        <f aca="false">VLOOKUP(A2890,população!$A$2:$E$5571,5,0)</f>
        <v>6052</v>
      </c>
    </row>
    <row r="2891" customFormat="false" ht="15" hidden="false" customHeight="false" outlineLevel="0" collapsed="false">
      <c r="A2891" s="7" t="n">
        <v>421290</v>
      </c>
      <c r="B2891" s="8" t="str">
        <f aca="false">VLOOKUP(A2891,Municipios!$A$2:$B$5571,2,0)</f>
        <v>Pinhalzinho</v>
      </c>
      <c r="C2891" s="7" t="n">
        <v>27</v>
      </c>
      <c r="D2891" s="7" t="n">
        <v>0</v>
      </c>
      <c r="E2891" s="7" t="n">
        <v>2</v>
      </c>
      <c r="F2891" s="7" t="n">
        <v>0</v>
      </c>
      <c r="G2891" s="7" t="n">
        <v>7</v>
      </c>
      <c r="H2891" s="7" t="n">
        <v>0</v>
      </c>
      <c r="I2891" s="7" t="n">
        <v>0</v>
      </c>
      <c r="J2891" s="9" t="n">
        <f aca="false">VLOOKUP(A2891,população!$A$2:$E$5571,2,0)</f>
        <v>4476</v>
      </c>
      <c r="K2891" s="9" t="n">
        <f aca="false">VLOOKUP(A2891,população!$A$2:$E$5571,3,0)</f>
        <v>11267</v>
      </c>
      <c r="L2891" s="9" t="n">
        <f aca="false">VLOOKUP(A2891,população!$A$2:$E$5571,4,0)</f>
        <v>1740</v>
      </c>
      <c r="M2891" s="9" t="n">
        <f aca="false">VLOOKUP(A2891,população!$A$2:$E$5571,5,0)</f>
        <v>17483</v>
      </c>
    </row>
    <row r="2892" customFormat="false" ht="15" hidden="false" customHeight="false" outlineLevel="0" collapsed="false">
      <c r="A2892" s="7" t="n">
        <v>421320</v>
      </c>
      <c r="B2892" s="8" t="str">
        <f aca="false">VLOOKUP(A2892,Municipios!$A$2:$B$5571,2,0)</f>
        <v>Pomerode</v>
      </c>
      <c r="C2892" s="7" t="n">
        <v>50</v>
      </c>
      <c r="D2892" s="7" t="n">
        <v>0</v>
      </c>
      <c r="E2892" s="7" t="n">
        <v>2</v>
      </c>
      <c r="F2892" s="7" t="n">
        <v>0</v>
      </c>
      <c r="G2892" s="7" t="n">
        <v>14</v>
      </c>
      <c r="H2892" s="7" t="n">
        <v>0</v>
      </c>
      <c r="I2892" s="7" t="n">
        <v>1</v>
      </c>
      <c r="J2892" s="9" t="n">
        <f aca="false">VLOOKUP(A2892,população!$A$2:$E$5571,2,0)</f>
        <v>6170</v>
      </c>
      <c r="K2892" s="9" t="n">
        <f aca="false">VLOOKUP(A2892,população!$A$2:$E$5571,3,0)</f>
        <v>19356</v>
      </c>
      <c r="L2892" s="9" t="n">
        <f aca="false">VLOOKUP(A2892,população!$A$2:$E$5571,4,0)</f>
        <v>3480</v>
      </c>
      <c r="M2892" s="9" t="n">
        <f aca="false">VLOOKUP(A2892,população!$A$2:$E$5571,5,0)</f>
        <v>29006</v>
      </c>
    </row>
    <row r="2893" customFormat="false" ht="15" hidden="false" customHeight="false" outlineLevel="0" collapsed="false">
      <c r="A2893" s="7" t="n">
        <v>421330</v>
      </c>
      <c r="B2893" s="8" t="str">
        <f aca="false">VLOOKUP(A2893,Municipios!$A$2:$B$5571,2,0)</f>
        <v>Ponte Alta</v>
      </c>
      <c r="C2893" s="7" t="n">
        <v>26</v>
      </c>
      <c r="D2893" s="7" t="n">
        <v>0</v>
      </c>
      <c r="E2893" s="7" t="n">
        <v>1</v>
      </c>
      <c r="F2893" s="7" t="n">
        <v>0</v>
      </c>
      <c r="G2893" s="7" t="n">
        <v>1</v>
      </c>
      <c r="H2893" s="7" t="n">
        <v>0</v>
      </c>
      <c r="I2893" s="7" t="n">
        <v>0</v>
      </c>
      <c r="J2893" s="9" t="n">
        <f aca="false">VLOOKUP(A2893,população!$A$2:$E$5571,2,0)</f>
        <v>1343</v>
      </c>
      <c r="K2893" s="9" t="n">
        <f aca="false">VLOOKUP(A2893,população!$A$2:$E$5571,3,0)</f>
        <v>2864</v>
      </c>
      <c r="L2893" s="9" t="n">
        <f aca="false">VLOOKUP(A2893,população!$A$2:$E$5571,4,0)</f>
        <v>584</v>
      </c>
      <c r="M2893" s="9" t="n">
        <f aca="false">VLOOKUP(A2893,população!$A$2:$E$5571,5,0)</f>
        <v>4791</v>
      </c>
    </row>
    <row r="2894" customFormat="false" ht="15" hidden="false" customHeight="false" outlineLevel="0" collapsed="false">
      <c r="A2894" s="7" t="n">
        <v>421340</v>
      </c>
      <c r="B2894" s="8" t="str">
        <f aca="false">VLOOKUP(A2894,Municipios!$A$2:$B$5571,2,0)</f>
        <v>Ponte Serrada</v>
      </c>
      <c r="C2894" s="7" t="n">
        <v>65</v>
      </c>
      <c r="D2894" s="7" t="n">
        <v>0</v>
      </c>
      <c r="E2894" s="7" t="n">
        <v>5</v>
      </c>
      <c r="F2894" s="7" t="n">
        <v>0</v>
      </c>
      <c r="G2894" s="7" t="n">
        <v>37</v>
      </c>
      <c r="H2894" s="7" t="n">
        <v>0</v>
      </c>
      <c r="I2894" s="7" t="n">
        <v>0</v>
      </c>
      <c r="J2894" s="9" t="n">
        <f aca="false">VLOOKUP(A2894,população!$A$2:$E$5571,2,0)</f>
        <v>3101</v>
      </c>
      <c r="K2894" s="9" t="n">
        <f aca="false">VLOOKUP(A2894,população!$A$2:$E$5571,3,0)</f>
        <v>6793</v>
      </c>
      <c r="L2894" s="9" t="n">
        <f aca="false">VLOOKUP(A2894,população!$A$2:$E$5571,4,0)</f>
        <v>1161</v>
      </c>
      <c r="M2894" s="9" t="n">
        <f aca="false">VLOOKUP(A2894,população!$A$2:$E$5571,5,0)</f>
        <v>11055</v>
      </c>
    </row>
    <row r="2895" customFormat="false" ht="15" hidden="false" customHeight="false" outlineLevel="0" collapsed="false">
      <c r="A2895" s="7" t="n">
        <v>421360</v>
      </c>
      <c r="B2895" s="8" t="str">
        <f aca="false">VLOOKUP(A2895,Municipios!$A$2:$B$5571,2,0)</f>
        <v>Porto União</v>
      </c>
      <c r="C2895" s="7" t="n">
        <v>70</v>
      </c>
      <c r="D2895" s="7" t="n">
        <v>8</v>
      </c>
      <c r="E2895" s="7" t="n">
        <v>2</v>
      </c>
      <c r="F2895" s="7" t="n">
        <v>1</v>
      </c>
      <c r="G2895" s="7" t="n">
        <v>23</v>
      </c>
      <c r="H2895" s="7" t="n">
        <v>6</v>
      </c>
      <c r="I2895" s="7" t="n">
        <v>18</v>
      </c>
      <c r="J2895" s="9" t="n">
        <f aca="false">VLOOKUP(A2895,população!$A$2:$E$5571,2,0)</f>
        <v>8189</v>
      </c>
      <c r="K2895" s="9" t="n">
        <f aca="false">VLOOKUP(A2895,população!$A$2:$E$5571,3,0)</f>
        <v>21010</v>
      </c>
      <c r="L2895" s="9" t="n">
        <f aca="false">VLOOKUP(A2895,população!$A$2:$E$5571,4,0)</f>
        <v>4171</v>
      </c>
      <c r="M2895" s="9" t="n">
        <f aca="false">VLOOKUP(A2895,população!$A$2:$E$5571,5,0)</f>
        <v>33370</v>
      </c>
    </row>
    <row r="2896" customFormat="false" ht="15" hidden="false" customHeight="false" outlineLevel="0" collapsed="false">
      <c r="A2896" s="7" t="n">
        <v>421370</v>
      </c>
      <c r="B2896" s="8" t="str">
        <f aca="false">VLOOKUP(A2896,Municipios!$A$2:$B$5571,2,0)</f>
        <v>Pouso Redondo</v>
      </c>
      <c r="C2896" s="7" t="n">
        <v>34</v>
      </c>
      <c r="D2896" s="7" t="n">
        <v>0</v>
      </c>
      <c r="E2896" s="7" t="n">
        <v>2</v>
      </c>
      <c r="F2896" s="7" t="n">
        <v>0</v>
      </c>
      <c r="G2896" s="7" t="n">
        <v>4</v>
      </c>
      <c r="H2896" s="7" t="n">
        <v>0</v>
      </c>
      <c r="I2896" s="7" t="n">
        <v>0</v>
      </c>
      <c r="J2896" s="9" t="n">
        <f aca="false">VLOOKUP(A2896,população!$A$2:$E$5571,2,0)</f>
        <v>3973</v>
      </c>
      <c r="K2896" s="9" t="n">
        <f aca="false">VLOOKUP(A2896,população!$A$2:$E$5571,3,0)</f>
        <v>9563</v>
      </c>
      <c r="L2896" s="9" t="n">
        <f aca="false">VLOOKUP(A2896,população!$A$2:$E$5571,4,0)</f>
        <v>1747</v>
      </c>
      <c r="M2896" s="9" t="n">
        <f aca="false">VLOOKUP(A2896,população!$A$2:$E$5571,5,0)</f>
        <v>15283</v>
      </c>
    </row>
    <row r="2897" customFormat="false" ht="15" hidden="false" customHeight="false" outlineLevel="0" collapsed="false">
      <c r="A2897" s="7" t="n">
        <v>421380</v>
      </c>
      <c r="B2897" s="8" t="str">
        <f aca="false">VLOOKUP(A2897,Municipios!$A$2:$B$5571,2,0)</f>
        <v>Praia Grande</v>
      </c>
      <c r="C2897" s="7" t="n">
        <v>49</v>
      </c>
      <c r="D2897" s="7" t="n">
        <v>0</v>
      </c>
      <c r="E2897" s="7" t="n">
        <v>4</v>
      </c>
      <c r="F2897" s="7" t="n">
        <v>0</v>
      </c>
      <c r="G2897" s="7" t="n">
        <v>24</v>
      </c>
      <c r="H2897" s="7" t="n">
        <v>0</v>
      </c>
      <c r="I2897" s="7" t="n">
        <v>2</v>
      </c>
      <c r="J2897" s="9" t="n">
        <f aca="false">VLOOKUP(A2897,população!$A$2:$E$5571,2,0)</f>
        <v>1718</v>
      </c>
      <c r="K2897" s="9" t="n">
        <f aca="false">VLOOKUP(A2897,população!$A$2:$E$5571,3,0)</f>
        <v>4579</v>
      </c>
      <c r="L2897" s="9" t="n">
        <f aca="false">VLOOKUP(A2897,população!$A$2:$E$5571,4,0)</f>
        <v>981</v>
      </c>
      <c r="M2897" s="9" t="n">
        <f aca="false">VLOOKUP(A2897,população!$A$2:$E$5571,5,0)</f>
        <v>7278</v>
      </c>
    </row>
    <row r="2898" customFormat="false" ht="15" hidden="false" customHeight="false" outlineLevel="0" collapsed="false">
      <c r="A2898" s="7" t="n">
        <v>421400</v>
      </c>
      <c r="B2898" s="8" t="str">
        <f aca="false">VLOOKUP(A2898,Municipios!$A$2:$B$5571,2,0)</f>
        <v>Presidente Getúlio</v>
      </c>
      <c r="C2898" s="7" t="n">
        <v>42</v>
      </c>
      <c r="D2898" s="7" t="n">
        <v>0</v>
      </c>
      <c r="E2898" s="7" t="n">
        <v>2</v>
      </c>
      <c r="F2898" s="7" t="n">
        <v>0</v>
      </c>
      <c r="G2898" s="7" t="n">
        <v>6</v>
      </c>
      <c r="H2898" s="7" t="n">
        <v>0</v>
      </c>
      <c r="I2898" s="7" t="n">
        <v>1</v>
      </c>
      <c r="J2898" s="9" t="n">
        <f aca="false">VLOOKUP(A2898,população!$A$2:$E$5571,2,0)</f>
        <v>3771</v>
      </c>
      <c r="K2898" s="9" t="n">
        <f aca="false">VLOOKUP(A2898,população!$A$2:$E$5571,3,0)</f>
        <v>9797</v>
      </c>
      <c r="L2898" s="9" t="n">
        <f aca="false">VLOOKUP(A2898,população!$A$2:$E$5571,4,0)</f>
        <v>1933</v>
      </c>
      <c r="M2898" s="9" t="n">
        <f aca="false">VLOOKUP(A2898,população!$A$2:$E$5571,5,0)</f>
        <v>15501</v>
      </c>
    </row>
    <row r="2899" customFormat="false" ht="15" hidden="false" customHeight="false" outlineLevel="0" collapsed="false">
      <c r="A2899" s="7" t="n">
        <v>421420</v>
      </c>
      <c r="B2899" s="8" t="str">
        <f aca="false">VLOOKUP(A2899,Municipios!$A$2:$B$5571,2,0)</f>
        <v>Quilombo</v>
      </c>
      <c r="C2899" s="7" t="n">
        <v>41</v>
      </c>
      <c r="D2899" s="7" t="n">
        <v>0</v>
      </c>
      <c r="E2899" s="7" t="n">
        <v>2</v>
      </c>
      <c r="F2899" s="7" t="n">
        <v>0</v>
      </c>
      <c r="G2899" s="7" t="n">
        <v>14</v>
      </c>
      <c r="H2899" s="7" t="n">
        <v>0</v>
      </c>
      <c r="I2899" s="7" t="n">
        <v>0</v>
      </c>
      <c r="J2899" s="9" t="n">
        <f aca="false">VLOOKUP(A2899,população!$A$2:$E$5571,2,0)</f>
        <v>2473</v>
      </c>
      <c r="K2899" s="9" t="n">
        <f aca="false">VLOOKUP(A2899,população!$A$2:$E$5571,3,0)</f>
        <v>6484</v>
      </c>
      <c r="L2899" s="9" t="n">
        <f aca="false">VLOOKUP(A2899,população!$A$2:$E$5571,4,0)</f>
        <v>1337</v>
      </c>
      <c r="M2899" s="9" t="n">
        <f aca="false">VLOOKUP(A2899,população!$A$2:$E$5571,5,0)</f>
        <v>10294</v>
      </c>
    </row>
    <row r="2900" customFormat="false" ht="15" hidden="false" customHeight="false" outlineLevel="0" collapsed="false">
      <c r="A2900" s="7" t="n">
        <v>421450</v>
      </c>
      <c r="B2900" s="8" t="str">
        <f aca="false">VLOOKUP(A2900,Municipios!$A$2:$B$5571,2,0)</f>
        <v>Rio do Campo</v>
      </c>
      <c r="C2900" s="7" t="n">
        <v>30</v>
      </c>
      <c r="D2900" s="7" t="n">
        <v>0</v>
      </c>
      <c r="E2900" s="7" t="n">
        <v>2</v>
      </c>
      <c r="F2900" s="7" t="n">
        <v>0</v>
      </c>
      <c r="G2900" s="7" t="n">
        <v>4</v>
      </c>
      <c r="H2900" s="7" t="n">
        <v>0</v>
      </c>
      <c r="I2900" s="7" t="n">
        <v>0</v>
      </c>
      <c r="J2900" s="9" t="n">
        <f aca="false">VLOOKUP(A2900,população!$A$2:$E$5571,2,0)</f>
        <v>1502</v>
      </c>
      <c r="K2900" s="9" t="n">
        <f aca="false">VLOOKUP(A2900,população!$A$2:$E$5571,3,0)</f>
        <v>3848</v>
      </c>
      <c r="L2900" s="9" t="n">
        <f aca="false">VLOOKUP(A2900,população!$A$2:$E$5571,4,0)</f>
        <v>759</v>
      </c>
      <c r="M2900" s="9" t="n">
        <f aca="false">VLOOKUP(A2900,população!$A$2:$E$5571,5,0)</f>
        <v>6109</v>
      </c>
    </row>
    <row r="2901" customFormat="false" ht="15" hidden="false" customHeight="false" outlineLevel="0" collapsed="false">
      <c r="A2901" s="7" t="n">
        <v>421470</v>
      </c>
      <c r="B2901" s="8" t="str">
        <f aca="false">VLOOKUP(A2901,Municipios!$A$2:$B$5571,2,0)</f>
        <v>Rio dos Cedros</v>
      </c>
      <c r="C2901" s="7" t="n">
        <v>42</v>
      </c>
      <c r="D2901" s="7" t="n">
        <v>0</v>
      </c>
      <c r="E2901" s="7" t="n">
        <v>1</v>
      </c>
      <c r="F2901" s="7" t="n">
        <v>0</v>
      </c>
      <c r="G2901" s="7" t="n">
        <v>4</v>
      </c>
      <c r="H2901" s="7" t="n">
        <v>0</v>
      </c>
      <c r="I2901" s="7" t="n">
        <v>1</v>
      </c>
      <c r="J2901" s="9" t="n">
        <f aca="false">VLOOKUP(A2901,população!$A$2:$E$5571,2,0)</f>
        <v>2092</v>
      </c>
      <c r="K2901" s="9" t="n">
        <f aca="false">VLOOKUP(A2901,população!$A$2:$E$5571,3,0)</f>
        <v>6728</v>
      </c>
      <c r="L2901" s="9" t="n">
        <f aca="false">VLOOKUP(A2901,população!$A$2:$E$5571,4,0)</f>
        <v>1606</v>
      </c>
      <c r="M2901" s="9" t="n">
        <f aca="false">VLOOKUP(A2901,população!$A$2:$E$5571,5,0)</f>
        <v>10426</v>
      </c>
    </row>
    <row r="2902" customFormat="false" ht="15" hidden="false" customHeight="false" outlineLevel="0" collapsed="false">
      <c r="A2902" s="7" t="n">
        <v>421480</v>
      </c>
      <c r="B2902" s="8" t="str">
        <f aca="false">VLOOKUP(A2902,Municipios!$A$2:$B$5571,2,0)</f>
        <v>Rio do Sul</v>
      </c>
      <c r="C2902" s="7" t="n">
        <v>175</v>
      </c>
      <c r="D2902" s="7" t="n">
        <v>25</v>
      </c>
      <c r="E2902" s="7" t="n">
        <v>6</v>
      </c>
      <c r="F2902" s="7" t="n">
        <v>1</v>
      </c>
      <c r="G2902" s="7" t="n">
        <v>82</v>
      </c>
      <c r="H2902" s="7" t="n">
        <v>21</v>
      </c>
      <c r="I2902" s="7" t="n">
        <v>31</v>
      </c>
      <c r="J2902" s="9" t="n">
        <f aca="false">VLOOKUP(A2902,população!$A$2:$E$5571,2,0)</f>
        <v>14923</v>
      </c>
      <c r="K2902" s="9" t="n">
        <f aca="false">VLOOKUP(A2902,população!$A$2:$E$5571,3,0)</f>
        <v>41633</v>
      </c>
      <c r="L2902" s="9" t="n">
        <f aca="false">VLOOKUP(A2902,população!$A$2:$E$5571,4,0)</f>
        <v>6976</v>
      </c>
      <c r="M2902" s="9" t="n">
        <f aca="false">VLOOKUP(A2902,população!$A$2:$E$5571,5,0)</f>
        <v>63532</v>
      </c>
    </row>
    <row r="2903" customFormat="false" ht="15" hidden="false" customHeight="false" outlineLevel="0" collapsed="false">
      <c r="A2903" s="7" t="n">
        <v>421490</v>
      </c>
      <c r="B2903" s="8" t="str">
        <f aca="false">VLOOKUP(A2903,Municipios!$A$2:$B$5571,2,0)</f>
        <v>Rio Fortuna</v>
      </c>
      <c r="C2903" s="7" t="n">
        <v>26</v>
      </c>
      <c r="D2903" s="7" t="n">
        <v>0</v>
      </c>
      <c r="E2903" s="7" t="n">
        <v>1</v>
      </c>
      <c r="F2903" s="7" t="n">
        <v>0</v>
      </c>
      <c r="G2903" s="7" t="n">
        <v>4</v>
      </c>
      <c r="H2903" s="7" t="n">
        <v>0</v>
      </c>
      <c r="I2903" s="7" t="n">
        <v>1</v>
      </c>
      <c r="J2903" s="9" t="n">
        <f aca="false">VLOOKUP(A2903,população!$A$2:$E$5571,2,0)</f>
        <v>946</v>
      </c>
      <c r="K2903" s="9" t="n">
        <f aca="false">VLOOKUP(A2903,população!$A$2:$E$5571,3,0)</f>
        <v>3005</v>
      </c>
      <c r="L2903" s="9" t="n">
        <f aca="false">VLOOKUP(A2903,população!$A$2:$E$5571,4,0)</f>
        <v>608</v>
      </c>
      <c r="M2903" s="9" t="n">
        <f aca="false">VLOOKUP(A2903,população!$A$2:$E$5571,5,0)</f>
        <v>4559</v>
      </c>
    </row>
    <row r="2904" customFormat="false" ht="15" hidden="false" customHeight="false" outlineLevel="0" collapsed="false">
      <c r="A2904" s="7" t="n">
        <v>421500</v>
      </c>
      <c r="B2904" s="8" t="str">
        <f aca="false">VLOOKUP(A2904,Municipios!$A$2:$B$5571,2,0)</f>
        <v>Rio Negrinho</v>
      </c>
      <c r="C2904" s="7" t="n">
        <v>57</v>
      </c>
      <c r="D2904" s="7" t="n">
        <v>0</v>
      </c>
      <c r="E2904" s="7" t="n">
        <v>5</v>
      </c>
      <c r="F2904" s="7" t="n">
        <v>0</v>
      </c>
      <c r="G2904" s="7" t="n">
        <v>27</v>
      </c>
      <c r="H2904" s="7" t="n">
        <v>0</v>
      </c>
      <c r="I2904" s="7" t="n">
        <v>2</v>
      </c>
      <c r="J2904" s="9" t="n">
        <f aca="false">VLOOKUP(A2904,população!$A$2:$E$5571,2,0)</f>
        <v>10953</v>
      </c>
      <c r="K2904" s="9" t="n">
        <f aca="false">VLOOKUP(A2904,população!$A$2:$E$5571,3,0)</f>
        <v>25462</v>
      </c>
      <c r="L2904" s="9" t="n">
        <f aca="false">VLOOKUP(A2904,população!$A$2:$E$5571,4,0)</f>
        <v>3521</v>
      </c>
      <c r="M2904" s="9" t="n">
        <f aca="false">VLOOKUP(A2904,população!$A$2:$E$5571,5,0)</f>
        <v>39936</v>
      </c>
    </row>
    <row r="2905" customFormat="false" ht="15" hidden="false" customHeight="false" outlineLevel="0" collapsed="false">
      <c r="A2905" s="7" t="n">
        <v>421530</v>
      </c>
      <c r="B2905" s="8" t="str">
        <f aca="false">VLOOKUP(A2905,Municipios!$A$2:$B$5571,2,0)</f>
        <v>Salete</v>
      </c>
      <c r="C2905" s="7" t="n">
        <v>31</v>
      </c>
      <c r="D2905" s="7" t="n">
        <v>0</v>
      </c>
      <c r="E2905" s="7" t="n">
        <v>1</v>
      </c>
      <c r="F2905" s="7" t="n">
        <v>0</v>
      </c>
      <c r="G2905" s="7" t="n">
        <v>3</v>
      </c>
      <c r="H2905" s="7" t="n">
        <v>0</v>
      </c>
      <c r="I2905" s="7" t="n">
        <v>3</v>
      </c>
      <c r="J2905" s="9" t="n">
        <f aca="false">VLOOKUP(A2905,população!$A$2:$E$5571,2,0)</f>
        <v>1824</v>
      </c>
      <c r="K2905" s="9" t="n">
        <f aca="false">VLOOKUP(A2905,população!$A$2:$E$5571,3,0)</f>
        <v>4701</v>
      </c>
      <c r="L2905" s="9" t="n">
        <f aca="false">VLOOKUP(A2905,população!$A$2:$E$5571,4,0)</f>
        <v>849</v>
      </c>
      <c r="M2905" s="9" t="n">
        <f aca="false">VLOOKUP(A2905,população!$A$2:$E$5571,5,0)</f>
        <v>7374</v>
      </c>
    </row>
    <row r="2906" customFormat="false" ht="15" hidden="false" customHeight="false" outlineLevel="0" collapsed="false">
      <c r="A2906" s="7" t="n">
        <v>421540</v>
      </c>
      <c r="B2906" s="8" t="str">
        <f aca="false">VLOOKUP(A2906,Municipios!$A$2:$B$5571,2,0)</f>
        <v>Salto Veloso</v>
      </c>
      <c r="C2906" s="7" t="n">
        <v>14</v>
      </c>
      <c r="D2906" s="7" t="n">
        <v>0</v>
      </c>
      <c r="E2906" s="7" t="n">
        <v>1</v>
      </c>
      <c r="F2906" s="7" t="n">
        <v>0</v>
      </c>
      <c r="G2906" s="7" t="n">
        <v>2</v>
      </c>
      <c r="H2906" s="7" t="n">
        <v>0</v>
      </c>
      <c r="I2906" s="7" t="n">
        <v>0</v>
      </c>
      <c r="J2906" s="9" t="n">
        <f aca="false">VLOOKUP(A2906,população!$A$2:$E$5571,2,0)</f>
        <v>1040</v>
      </c>
      <c r="K2906" s="9" t="n">
        <f aca="false">VLOOKUP(A2906,população!$A$2:$E$5571,3,0)</f>
        <v>2799</v>
      </c>
      <c r="L2906" s="9" t="n">
        <f aca="false">VLOOKUP(A2906,população!$A$2:$E$5571,4,0)</f>
        <v>529</v>
      </c>
      <c r="M2906" s="9" t="n">
        <f aca="false">VLOOKUP(A2906,população!$A$2:$E$5571,5,0)</f>
        <v>4368</v>
      </c>
    </row>
    <row r="2907" customFormat="false" ht="15" hidden="false" customHeight="false" outlineLevel="0" collapsed="false">
      <c r="A2907" s="7" t="n">
        <v>421550</v>
      </c>
      <c r="B2907" s="8" t="str">
        <f aca="false">VLOOKUP(A2907,Municipios!$A$2:$B$5571,2,0)</f>
        <v>Santa Cecília</v>
      </c>
      <c r="C2907" s="7" t="n">
        <v>84</v>
      </c>
      <c r="D2907" s="7" t="n">
        <v>0</v>
      </c>
      <c r="E2907" s="7" t="n">
        <v>2</v>
      </c>
      <c r="F2907" s="7" t="n">
        <v>0</v>
      </c>
      <c r="G2907" s="7" t="n">
        <v>33</v>
      </c>
      <c r="H2907" s="7" t="n">
        <v>0</v>
      </c>
      <c r="I2907" s="7" t="n">
        <v>3</v>
      </c>
      <c r="J2907" s="9" t="n">
        <f aca="false">VLOOKUP(A2907,população!$A$2:$E$5571,2,0)</f>
        <v>5121</v>
      </c>
      <c r="K2907" s="9" t="n">
        <f aca="false">VLOOKUP(A2907,população!$A$2:$E$5571,3,0)</f>
        <v>9690</v>
      </c>
      <c r="L2907" s="9" t="n">
        <f aca="false">VLOOKUP(A2907,população!$A$2:$E$5571,4,0)</f>
        <v>1336</v>
      </c>
      <c r="M2907" s="9" t="n">
        <f aca="false">VLOOKUP(A2907,população!$A$2:$E$5571,5,0)</f>
        <v>16147</v>
      </c>
    </row>
    <row r="2908" customFormat="false" ht="15" hidden="false" customHeight="false" outlineLevel="0" collapsed="false">
      <c r="A2908" s="7" t="n">
        <v>421570</v>
      </c>
      <c r="B2908" s="8" t="str">
        <f aca="false">VLOOKUP(A2908,Municipios!$A$2:$B$5571,2,0)</f>
        <v>Santo Amaro da Imperatriz</v>
      </c>
      <c r="C2908" s="7" t="n">
        <v>48</v>
      </c>
      <c r="D2908" s="7" t="n">
        <v>0</v>
      </c>
      <c r="E2908" s="7" t="n">
        <v>2</v>
      </c>
      <c r="F2908" s="7" t="n">
        <v>0</v>
      </c>
      <c r="G2908" s="7" t="n">
        <v>9</v>
      </c>
      <c r="H2908" s="7" t="n">
        <v>0</v>
      </c>
      <c r="I2908" s="7" t="n">
        <v>2</v>
      </c>
      <c r="J2908" s="9" t="n">
        <f aca="false">VLOOKUP(A2908,população!$A$2:$E$5571,2,0)</f>
        <v>5184</v>
      </c>
      <c r="K2908" s="9" t="n">
        <f aca="false">VLOOKUP(A2908,população!$A$2:$E$5571,3,0)</f>
        <v>13543</v>
      </c>
      <c r="L2908" s="9" t="n">
        <f aca="false">VLOOKUP(A2908,população!$A$2:$E$5571,4,0)</f>
        <v>2149</v>
      </c>
      <c r="M2908" s="9" t="n">
        <f aca="false">VLOOKUP(A2908,população!$A$2:$E$5571,5,0)</f>
        <v>20876</v>
      </c>
    </row>
    <row r="2909" customFormat="false" ht="15" hidden="false" customHeight="false" outlineLevel="0" collapsed="false">
      <c r="A2909" s="7" t="n">
        <v>421580</v>
      </c>
      <c r="B2909" s="8" t="str">
        <f aca="false">VLOOKUP(A2909,Municipios!$A$2:$B$5571,2,0)</f>
        <v>São Bento do Sul</v>
      </c>
      <c r="C2909" s="7" t="n">
        <v>47</v>
      </c>
      <c r="D2909" s="7" t="n">
        <v>10</v>
      </c>
      <c r="E2909" s="7" t="n">
        <v>3</v>
      </c>
      <c r="F2909" s="7" t="n">
        <v>2</v>
      </c>
      <c r="G2909" s="7" t="n">
        <v>29</v>
      </c>
      <c r="H2909" s="7" t="n">
        <v>10</v>
      </c>
      <c r="I2909" s="7" t="n">
        <v>18</v>
      </c>
      <c r="J2909" s="9" t="n">
        <f aca="false">VLOOKUP(A2909,população!$A$2:$E$5571,2,0)</f>
        <v>19147</v>
      </c>
      <c r="K2909" s="9" t="n">
        <f aca="false">VLOOKUP(A2909,população!$A$2:$E$5571,3,0)</f>
        <v>50853</v>
      </c>
      <c r="L2909" s="9" t="n">
        <f aca="false">VLOOKUP(A2909,população!$A$2:$E$5571,4,0)</f>
        <v>6498</v>
      </c>
      <c r="M2909" s="9" t="n">
        <f aca="false">VLOOKUP(A2909,população!$A$2:$E$5571,5,0)</f>
        <v>76498</v>
      </c>
    </row>
    <row r="2910" customFormat="false" ht="15" hidden="false" customHeight="false" outlineLevel="0" collapsed="false">
      <c r="A2910" s="7" t="n">
        <v>421590</v>
      </c>
      <c r="B2910" s="8" t="str">
        <f aca="false">VLOOKUP(A2910,Municipios!$A$2:$B$5571,2,0)</f>
        <v>São Bonifácio</v>
      </c>
      <c r="C2910" s="7" t="n">
        <v>29</v>
      </c>
      <c r="D2910" s="7" t="n">
        <v>0</v>
      </c>
      <c r="E2910" s="7" t="n">
        <v>2</v>
      </c>
      <c r="F2910" s="7" t="n">
        <v>0</v>
      </c>
      <c r="G2910" s="7" t="n">
        <v>3</v>
      </c>
      <c r="H2910" s="7" t="n">
        <v>0</v>
      </c>
      <c r="I2910" s="7" t="n">
        <v>0</v>
      </c>
      <c r="J2910" s="9" t="n">
        <f aca="false">VLOOKUP(A2910,população!$A$2:$E$5571,2,0)</f>
        <v>539</v>
      </c>
      <c r="K2910" s="9" t="n">
        <f aca="false">VLOOKUP(A2910,população!$A$2:$E$5571,3,0)</f>
        <v>1841</v>
      </c>
      <c r="L2910" s="9" t="n">
        <f aca="false">VLOOKUP(A2910,população!$A$2:$E$5571,4,0)</f>
        <v>543</v>
      </c>
      <c r="M2910" s="9" t="n">
        <f aca="false">VLOOKUP(A2910,população!$A$2:$E$5571,5,0)</f>
        <v>2923</v>
      </c>
    </row>
    <row r="2911" customFormat="false" ht="15" hidden="false" customHeight="false" outlineLevel="0" collapsed="false">
      <c r="A2911" s="7" t="n">
        <v>421600</v>
      </c>
      <c r="B2911" s="8" t="str">
        <f aca="false">VLOOKUP(A2911,Municipios!$A$2:$B$5571,2,0)</f>
        <v>São Carlos</v>
      </c>
      <c r="C2911" s="7" t="n">
        <v>49</v>
      </c>
      <c r="D2911" s="7" t="n">
        <v>0</v>
      </c>
      <c r="E2911" s="7" t="n">
        <v>4</v>
      </c>
      <c r="F2911" s="7" t="n">
        <v>0</v>
      </c>
      <c r="G2911" s="7" t="n">
        <v>11</v>
      </c>
      <c r="H2911" s="7" t="n">
        <v>0</v>
      </c>
      <c r="I2911" s="7" t="n">
        <v>0</v>
      </c>
      <c r="J2911" s="9" t="n">
        <f aca="false">VLOOKUP(A2911,população!$A$2:$E$5571,2,0)</f>
        <v>2210</v>
      </c>
      <c r="K2911" s="9" t="n">
        <f aca="false">VLOOKUP(A2911,população!$A$2:$E$5571,3,0)</f>
        <v>6891</v>
      </c>
      <c r="L2911" s="9" t="n">
        <f aca="false">VLOOKUP(A2911,população!$A$2:$E$5571,4,0)</f>
        <v>1376</v>
      </c>
      <c r="M2911" s="9" t="n">
        <f aca="false">VLOOKUP(A2911,população!$A$2:$E$5571,5,0)</f>
        <v>10477</v>
      </c>
    </row>
    <row r="2912" customFormat="false" ht="15" hidden="false" customHeight="false" outlineLevel="0" collapsed="false">
      <c r="A2912" s="7" t="n">
        <v>421620</v>
      </c>
      <c r="B2912" s="8" t="str">
        <f aca="false">VLOOKUP(A2912,Municipios!$A$2:$B$5571,2,0)</f>
        <v>São Francisco do Sul</v>
      </c>
      <c r="C2912" s="7" t="n">
        <v>26</v>
      </c>
      <c r="D2912" s="7" t="n">
        <v>0</v>
      </c>
      <c r="E2912" s="7" t="n">
        <v>5</v>
      </c>
      <c r="F2912" s="7" t="n">
        <v>0</v>
      </c>
      <c r="G2912" s="7" t="n">
        <v>12</v>
      </c>
      <c r="H2912" s="7" t="n">
        <v>0</v>
      </c>
      <c r="I2912" s="7" t="n">
        <v>3</v>
      </c>
      <c r="J2912" s="9" t="n">
        <f aca="false">VLOOKUP(A2912,população!$A$2:$E$5571,2,0)</f>
        <v>11418</v>
      </c>
      <c r="K2912" s="9" t="n">
        <f aca="false">VLOOKUP(A2912,população!$A$2:$E$5571,3,0)</f>
        <v>27457</v>
      </c>
      <c r="L2912" s="9" t="n">
        <f aca="false">VLOOKUP(A2912,população!$A$2:$E$5571,4,0)</f>
        <v>5269</v>
      </c>
      <c r="M2912" s="9" t="n">
        <f aca="false">VLOOKUP(A2912,população!$A$2:$E$5571,5,0)</f>
        <v>44144</v>
      </c>
    </row>
    <row r="2913" customFormat="false" ht="15" hidden="false" customHeight="false" outlineLevel="0" collapsed="false">
      <c r="A2913" s="7" t="n">
        <v>421625</v>
      </c>
      <c r="B2913" s="8" t="str">
        <f aca="false">VLOOKUP(A2913,Municipios!$A$2:$B$5571,2,0)</f>
        <v>São João do Oeste</v>
      </c>
      <c r="C2913" s="7" t="n">
        <v>21</v>
      </c>
      <c r="D2913" s="7" t="n">
        <v>0</v>
      </c>
      <c r="E2913" s="7" t="n">
        <v>1</v>
      </c>
      <c r="F2913" s="7" t="n">
        <v>0</v>
      </c>
      <c r="G2913" s="7" t="n">
        <v>2</v>
      </c>
      <c r="H2913" s="7" t="n">
        <v>0</v>
      </c>
      <c r="I2913" s="7" t="n">
        <v>0</v>
      </c>
      <c r="J2913" s="9" t="n">
        <f aca="false">VLOOKUP(A2913,população!$A$2:$E$5571,2,0)</f>
        <v>1225</v>
      </c>
      <c r="K2913" s="9" t="n">
        <f aca="false">VLOOKUP(A2913,população!$A$2:$E$5571,3,0)</f>
        <v>3974</v>
      </c>
      <c r="L2913" s="9" t="n">
        <f aca="false">VLOOKUP(A2913,população!$A$2:$E$5571,4,0)</f>
        <v>931</v>
      </c>
      <c r="M2913" s="9" t="n">
        <f aca="false">VLOOKUP(A2913,população!$A$2:$E$5571,5,0)</f>
        <v>6130</v>
      </c>
    </row>
    <row r="2914" customFormat="false" ht="15" hidden="false" customHeight="false" outlineLevel="0" collapsed="false">
      <c r="A2914" s="7" t="n">
        <v>421630</v>
      </c>
      <c r="B2914" s="8" t="str">
        <f aca="false">VLOOKUP(A2914,Municipios!$A$2:$B$5571,2,0)</f>
        <v>São João Batista</v>
      </c>
      <c r="C2914" s="7" t="n">
        <v>28</v>
      </c>
      <c r="D2914" s="7" t="n">
        <v>0</v>
      </c>
      <c r="E2914" s="7" t="n">
        <v>2</v>
      </c>
      <c r="F2914" s="7" t="n">
        <v>0</v>
      </c>
      <c r="G2914" s="7" t="n">
        <v>5</v>
      </c>
      <c r="H2914" s="7" t="n">
        <v>0</v>
      </c>
      <c r="I2914" s="7" t="n">
        <v>1</v>
      </c>
      <c r="J2914" s="9" t="n">
        <f aca="false">VLOOKUP(A2914,população!$A$2:$E$5571,2,0)</f>
        <v>7505</v>
      </c>
      <c r="K2914" s="9" t="n">
        <f aca="false">VLOOKUP(A2914,população!$A$2:$E$5571,3,0)</f>
        <v>18853</v>
      </c>
      <c r="L2914" s="9" t="n">
        <f aca="false">VLOOKUP(A2914,população!$A$2:$E$5571,4,0)</f>
        <v>2173</v>
      </c>
      <c r="M2914" s="9" t="n">
        <f aca="false">VLOOKUP(A2914,população!$A$2:$E$5571,5,0)</f>
        <v>28531</v>
      </c>
    </row>
    <row r="2915" customFormat="false" ht="15" hidden="false" customHeight="false" outlineLevel="0" collapsed="false">
      <c r="A2915" s="7" t="n">
        <v>421650</v>
      </c>
      <c r="B2915" s="8" t="str">
        <f aca="false">VLOOKUP(A2915,Municipios!$A$2:$B$5571,2,0)</f>
        <v>São Joaquim</v>
      </c>
      <c r="C2915" s="7" t="n">
        <v>99</v>
      </c>
      <c r="D2915" s="7" t="n">
        <v>0</v>
      </c>
      <c r="E2915" s="7" t="n">
        <v>5</v>
      </c>
      <c r="F2915" s="7" t="n">
        <v>0</v>
      </c>
      <c r="G2915" s="7" t="n">
        <v>20</v>
      </c>
      <c r="H2915" s="7" t="n">
        <v>0</v>
      </c>
      <c r="I2915" s="7" t="n">
        <v>0</v>
      </c>
      <c r="J2915" s="9" t="n">
        <f aca="false">VLOOKUP(A2915,população!$A$2:$E$5571,2,0)</f>
        <v>6099</v>
      </c>
      <c r="K2915" s="9" t="n">
        <f aca="false">VLOOKUP(A2915,população!$A$2:$E$5571,3,0)</f>
        <v>16060</v>
      </c>
      <c r="L2915" s="9" t="n">
        <f aca="false">VLOOKUP(A2915,população!$A$2:$E$5571,4,0)</f>
        <v>2907</v>
      </c>
      <c r="M2915" s="9" t="n">
        <f aca="false">VLOOKUP(A2915,população!$A$2:$E$5571,5,0)</f>
        <v>25066</v>
      </c>
    </row>
    <row r="2916" customFormat="false" ht="15" hidden="false" customHeight="false" outlineLevel="0" collapsed="false">
      <c r="A2916" s="7" t="n">
        <v>421660</v>
      </c>
      <c r="B2916" s="8" t="str">
        <f aca="false">VLOOKUP(A2916,Municipios!$A$2:$B$5571,2,0)</f>
        <v>São José</v>
      </c>
      <c r="C2916" s="7" t="n">
        <v>685</v>
      </c>
      <c r="D2916" s="7" t="n">
        <v>43</v>
      </c>
      <c r="E2916" s="7" t="n">
        <v>13</v>
      </c>
      <c r="F2916" s="7" t="n">
        <v>1</v>
      </c>
      <c r="G2916" s="7" t="n">
        <v>549</v>
      </c>
      <c r="H2916" s="7" t="n">
        <v>35</v>
      </c>
      <c r="I2916" s="7" t="n">
        <v>159</v>
      </c>
      <c r="J2916" s="9" t="n">
        <f aca="false">VLOOKUP(A2916,população!$A$2:$E$5571,2,0)</f>
        <v>51088</v>
      </c>
      <c r="K2916" s="9" t="n">
        <f aca="false">VLOOKUP(A2916,população!$A$2:$E$5571,3,0)</f>
        <v>148473</v>
      </c>
      <c r="L2916" s="9" t="n">
        <f aca="false">VLOOKUP(A2916,população!$A$2:$E$5571,4,0)</f>
        <v>20360</v>
      </c>
      <c r="M2916" s="9" t="n">
        <f aca="false">VLOOKUP(A2916,população!$A$2:$E$5571,5,0)</f>
        <v>219921</v>
      </c>
    </row>
    <row r="2917" customFormat="false" ht="15" hidden="false" customHeight="false" outlineLevel="0" collapsed="false">
      <c r="A2917" s="7" t="n">
        <v>421670</v>
      </c>
      <c r="B2917" s="8" t="str">
        <f aca="false">VLOOKUP(A2917,Municipios!$A$2:$B$5571,2,0)</f>
        <v>São José do Cedro</v>
      </c>
      <c r="C2917" s="7" t="n">
        <v>28</v>
      </c>
      <c r="D2917" s="7" t="n">
        <v>0</v>
      </c>
      <c r="E2917" s="7" t="n">
        <v>3</v>
      </c>
      <c r="F2917" s="7" t="n">
        <v>0</v>
      </c>
      <c r="G2917" s="7" t="n">
        <v>5</v>
      </c>
      <c r="H2917" s="7" t="n">
        <v>0</v>
      </c>
      <c r="I2917" s="7" t="n">
        <v>0</v>
      </c>
      <c r="J2917" s="9" t="n">
        <f aca="false">VLOOKUP(A2917,população!$A$2:$E$5571,2,0)</f>
        <v>3266</v>
      </c>
      <c r="K2917" s="9" t="n">
        <f aca="false">VLOOKUP(A2917,população!$A$2:$E$5571,3,0)</f>
        <v>8707</v>
      </c>
      <c r="L2917" s="9" t="n">
        <f aca="false">VLOOKUP(A2917,população!$A$2:$E$5571,4,0)</f>
        <v>1832</v>
      </c>
      <c r="M2917" s="9" t="n">
        <f aca="false">VLOOKUP(A2917,população!$A$2:$E$5571,5,0)</f>
        <v>13805</v>
      </c>
    </row>
    <row r="2918" customFormat="false" ht="15" hidden="false" customHeight="false" outlineLevel="0" collapsed="false">
      <c r="A2918" s="7" t="n">
        <v>421690</v>
      </c>
      <c r="B2918" s="8" t="str">
        <f aca="false">VLOOKUP(A2918,Municipios!$A$2:$B$5571,2,0)</f>
        <v>São Lourenço do Oeste</v>
      </c>
      <c r="C2918" s="7" t="n">
        <v>44</v>
      </c>
      <c r="D2918" s="7" t="n">
        <v>0</v>
      </c>
      <c r="E2918" s="7" t="n">
        <v>4</v>
      </c>
      <c r="F2918" s="7" t="n">
        <v>0</v>
      </c>
      <c r="G2918" s="7" t="n">
        <v>13</v>
      </c>
      <c r="H2918" s="7" t="n">
        <v>0</v>
      </c>
      <c r="I2918" s="7" t="n">
        <v>1</v>
      </c>
      <c r="J2918" s="9" t="n">
        <f aca="false">VLOOKUP(A2918,população!$A$2:$E$5571,2,0)</f>
        <v>5611</v>
      </c>
      <c r="K2918" s="9" t="n">
        <f aca="false">VLOOKUP(A2918,população!$A$2:$E$5571,3,0)</f>
        <v>14161</v>
      </c>
      <c r="L2918" s="9" t="n">
        <f aca="false">VLOOKUP(A2918,população!$A$2:$E$5571,4,0)</f>
        <v>2541</v>
      </c>
      <c r="M2918" s="9" t="n">
        <f aca="false">VLOOKUP(A2918,população!$A$2:$E$5571,5,0)</f>
        <v>22313</v>
      </c>
    </row>
    <row r="2919" customFormat="false" ht="15" hidden="false" customHeight="false" outlineLevel="0" collapsed="false">
      <c r="A2919" s="7" t="n">
        <v>421710</v>
      </c>
      <c r="B2919" s="8" t="str">
        <f aca="false">VLOOKUP(A2919,Municipios!$A$2:$B$5571,2,0)</f>
        <v>São Martinho</v>
      </c>
      <c r="C2919" s="7" t="n">
        <v>15</v>
      </c>
      <c r="D2919" s="7" t="n">
        <v>0</v>
      </c>
      <c r="E2919" s="7" t="n">
        <v>1</v>
      </c>
      <c r="F2919" s="7" t="n">
        <v>0</v>
      </c>
      <c r="G2919" s="7" t="n">
        <v>2</v>
      </c>
      <c r="H2919" s="7" t="n">
        <v>0</v>
      </c>
      <c r="I2919" s="7" t="n">
        <v>1</v>
      </c>
      <c r="J2919" s="9" t="n">
        <f aca="false">VLOOKUP(A2919,população!$A$2:$E$5571,2,0)</f>
        <v>657</v>
      </c>
      <c r="K2919" s="9" t="n">
        <f aca="false">VLOOKUP(A2919,população!$A$2:$E$5571,3,0)</f>
        <v>2035</v>
      </c>
      <c r="L2919" s="9" t="n">
        <f aca="false">VLOOKUP(A2919,população!$A$2:$E$5571,4,0)</f>
        <v>525</v>
      </c>
      <c r="M2919" s="9" t="n">
        <f aca="false">VLOOKUP(A2919,população!$A$2:$E$5571,5,0)</f>
        <v>3217</v>
      </c>
    </row>
    <row r="2920" customFormat="false" ht="15" hidden="false" customHeight="false" outlineLevel="0" collapsed="false">
      <c r="A2920" s="7" t="n">
        <v>421720</v>
      </c>
      <c r="B2920" s="8" t="str">
        <f aca="false">VLOOKUP(A2920,Municipios!$A$2:$B$5571,2,0)</f>
        <v>São Miguel do Oeste</v>
      </c>
      <c r="C2920" s="7" t="n">
        <v>82</v>
      </c>
      <c r="D2920" s="7" t="n">
        <v>10</v>
      </c>
      <c r="E2920" s="7" t="n">
        <v>8</v>
      </c>
      <c r="F2920" s="7" t="n">
        <v>2</v>
      </c>
      <c r="G2920" s="7" t="n">
        <v>55</v>
      </c>
      <c r="H2920" s="7" t="n">
        <v>9</v>
      </c>
      <c r="I2920" s="7" t="n">
        <v>15</v>
      </c>
      <c r="J2920" s="9" t="n">
        <f aca="false">VLOOKUP(A2920,população!$A$2:$E$5571,2,0)</f>
        <v>8689</v>
      </c>
      <c r="K2920" s="9" t="n">
        <f aca="false">VLOOKUP(A2920,população!$A$2:$E$5571,3,0)</f>
        <v>24662</v>
      </c>
      <c r="L2920" s="9" t="n">
        <f aca="false">VLOOKUP(A2920,população!$A$2:$E$5571,4,0)</f>
        <v>4391</v>
      </c>
      <c r="M2920" s="9" t="n">
        <f aca="false">VLOOKUP(A2920,população!$A$2:$E$5571,5,0)</f>
        <v>37742</v>
      </c>
    </row>
    <row r="2921" customFormat="false" ht="15" hidden="false" customHeight="false" outlineLevel="0" collapsed="false">
      <c r="A2921" s="7" t="n">
        <v>421725</v>
      </c>
      <c r="B2921" s="8" t="str">
        <f aca="false">VLOOKUP(A2921,Municipios!$A$2:$B$5571,2,0)</f>
        <v>São Pedro de Alcântara</v>
      </c>
      <c r="C2921" s="7" t="n">
        <v>93</v>
      </c>
      <c r="D2921" s="7" t="n">
        <v>0</v>
      </c>
      <c r="E2921" s="7" t="n">
        <v>5</v>
      </c>
      <c r="F2921" s="7" t="n">
        <v>0</v>
      </c>
      <c r="G2921" s="7" t="n">
        <v>53</v>
      </c>
      <c r="H2921" s="7" t="n">
        <v>0</v>
      </c>
      <c r="I2921" s="7" t="n">
        <v>0</v>
      </c>
      <c r="J2921" s="9" t="n">
        <f aca="false">VLOOKUP(A2921,população!$A$2:$E$5571,2,0)</f>
        <v>675</v>
      </c>
      <c r="K2921" s="9" t="n">
        <f aca="false">VLOOKUP(A2921,população!$A$2:$E$5571,3,0)</f>
        <v>3496</v>
      </c>
      <c r="L2921" s="9" t="n">
        <f aca="false">VLOOKUP(A2921,população!$A$2:$E$5571,4,0)</f>
        <v>696</v>
      </c>
      <c r="M2921" s="9" t="n">
        <f aca="false">VLOOKUP(A2921,população!$A$2:$E$5571,5,0)</f>
        <v>4867</v>
      </c>
    </row>
    <row r="2922" customFormat="false" ht="15" hidden="false" customHeight="false" outlineLevel="0" collapsed="false">
      <c r="A2922" s="7" t="n">
        <v>421730</v>
      </c>
      <c r="B2922" s="8" t="str">
        <f aca="false">VLOOKUP(A2922,Municipios!$A$2:$B$5571,2,0)</f>
        <v>Saudades</v>
      </c>
      <c r="C2922" s="7" t="n">
        <v>29</v>
      </c>
      <c r="D2922" s="7" t="n">
        <v>0</v>
      </c>
      <c r="E2922" s="7" t="n">
        <v>2</v>
      </c>
      <c r="F2922" s="7" t="n">
        <v>0</v>
      </c>
      <c r="G2922" s="7" t="n">
        <v>4</v>
      </c>
      <c r="H2922" s="7" t="n">
        <v>0</v>
      </c>
      <c r="I2922" s="7" t="n">
        <v>0</v>
      </c>
      <c r="J2922" s="9" t="n">
        <f aca="false">VLOOKUP(A2922,população!$A$2:$E$5571,2,0)</f>
        <v>2136</v>
      </c>
      <c r="K2922" s="9" t="n">
        <f aca="false">VLOOKUP(A2922,população!$A$2:$E$5571,3,0)</f>
        <v>6075</v>
      </c>
      <c r="L2922" s="9" t="n">
        <f aca="false">VLOOKUP(A2922,população!$A$2:$E$5571,4,0)</f>
        <v>1020</v>
      </c>
      <c r="M2922" s="9" t="n">
        <f aca="false">VLOOKUP(A2922,população!$A$2:$E$5571,5,0)</f>
        <v>9231</v>
      </c>
    </row>
    <row r="2923" customFormat="false" ht="15" hidden="false" customHeight="false" outlineLevel="0" collapsed="false">
      <c r="A2923" s="7" t="n">
        <v>421750</v>
      </c>
      <c r="B2923" s="8" t="str">
        <f aca="false">VLOOKUP(A2923,Municipios!$A$2:$B$5571,2,0)</f>
        <v>Seara</v>
      </c>
      <c r="C2923" s="7" t="n">
        <v>38</v>
      </c>
      <c r="D2923" s="7" t="n">
        <v>0</v>
      </c>
      <c r="E2923" s="7" t="n">
        <v>2</v>
      </c>
      <c r="F2923" s="7" t="n">
        <v>0</v>
      </c>
      <c r="G2923" s="7" t="n">
        <v>8</v>
      </c>
      <c r="H2923" s="7" t="n">
        <v>0</v>
      </c>
      <c r="I2923" s="7" t="n">
        <v>1</v>
      </c>
      <c r="J2923" s="9" t="n">
        <f aca="false">VLOOKUP(A2923,população!$A$2:$E$5571,2,0)</f>
        <v>3864</v>
      </c>
      <c r="K2923" s="9" t="n">
        <f aca="false">VLOOKUP(A2923,população!$A$2:$E$5571,3,0)</f>
        <v>11330</v>
      </c>
      <c r="L2923" s="9" t="n">
        <f aca="false">VLOOKUP(A2923,população!$A$2:$E$5571,4,0)</f>
        <v>1977</v>
      </c>
      <c r="M2923" s="9" t="n">
        <f aca="false">VLOOKUP(A2923,população!$A$2:$E$5571,5,0)</f>
        <v>17171</v>
      </c>
    </row>
    <row r="2924" customFormat="false" ht="15" hidden="false" customHeight="false" outlineLevel="0" collapsed="false">
      <c r="A2924" s="7" t="n">
        <v>421770</v>
      </c>
      <c r="B2924" s="8" t="str">
        <f aca="false">VLOOKUP(A2924,Municipios!$A$2:$B$5571,2,0)</f>
        <v>Sombrio</v>
      </c>
      <c r="C2924" s="7" t="n">
        <v>104</v>
      </c>
      <c r="D2924" s="7" t="n">
        <v>0</v>
      </c>
      <c r="E2924" s="7" t="n">
        <v>3</v>
      </c>
      <c r="F2924" s="7" t="n">
        <v>0</v>
      </c>
      <c r="G2924" s="7" t="n">
        <v>9</v>
      </c>
      <c r="H2924" s="7" t="n">
        <v>0</v>
      </c>
      <c r="I2924" s="7" t="n">
        <v>1</v>
      </c>
      <c r="J2924" s="9" t="n">
        <f aca="false">VLOOKUP(A2924,população!$A$2:$E$5571,2,0)</f>
        <v>7174</v>
      </c>
      <c r="K2924" s="9" t="n">
        <f aca="false">VLOOKUP(A2924,população!$A$2:$E$5571,3,0)</f>
        <v>17525</v>
      </c>
      <c r="L2924" s="9" t="n">
        <f aca="false">VLOOKUP(A2924,população!$A$2:$E$5571,4,0)</f>
        <v>2658</v>
      </c>
      <c r="M2924" s="9" t="n">
        <f aca="false">VLOOKUP(A2924,população!$A$2:$E$5571,5,0)</f>
        <v>27357</v>
      </c>
    </row>
    <row r="2925" customFormat="false" ht="15" hidden="false" customHeight="false" outlineLevel="0" collapsed="false">
      <c r="A2925" s="7" t="n">
        <v>421780</v>
      </c>
      <c r="B2925" s="8" t="str">
        <f aca="false">VLOOKUP(A2925,Municipios!$A$2:$B$5571,2,0)</f>
        <v>Taió</v>
      </c>
      <c r="C2925" s="7" t="n">
        <v>34</v>
      </c>
      <c r="D2925" s="7" t="n">
        <v>0</v>
      </c>
      <c r="E2925" s="7" t="n">
        <v>3</v>
      </c>
      <c r="F2925" s="7" t="n">
        <v>0</v>
      </c>
      <c r="G2925" s="7" t="n">
        <v>11</v>
      </c>
      <c r="H2925" s="7" t="n">
        <v>0</v>
      </c>
      <c r="I2925" s="7" t="n">
        <v>0</v>
      </c>
      <c r="J2925" s="9" t="n">
        <f aca="false">VLOOKUP(A2925,população!$A$2:$E$5571,2,0)</f>
        <v>4238</v>
      </c>
      <c r="K2925" s="9" t="n">
        <f aca="false">VLOOKUP(A2925,população!$A$2:$E$5571,3,0)</f>
        <v>11059</v>
      </c>
      <c r="L2925" s="9" t="n">
        <f aca="false">VLOOKUP(A2925,população!$A$2:$E$5571,4,0)</f>
        <v>2200</v>
      </c>
      <c r="M2925" s="9" t="n">
        <f aca="false">VLOOKUP(A2925,população!$A$2:$E$5571,5,0)</f>
        <v>17497</v>
      </c>
    </row>
    <row r="2926" customFormat="false" ht="15" hidden="false" customHeight="false" outlineLevel="0" collapsed="false">
      <c r="A2926" s="7" t="n">
        <v>421790</v>
      </c>
      <c r="B2926" s="8" t="str">
        <f aca="false">VLOOKUP(A2926,Municipios!$A$2:$B$5571,2,0)</f>
        <v>Tangará</v>
      </c>
      <c r="C2926" s="7" t="n">
        <v>40</v>
      </c>
      <c r="D2926" s="7" t="n">
        <v>0</v>
      </c>
      <c r="E2926" s="7" t="n">
        <v>0</v>
      </c>
      <c r="F2926" s="7" t="n">
        <v>0</v>
      </c>
      <c r="G2926" s="7" t="n">
        <v>0</v>
      </c>
      <c r="H2926" s="7" t="n">
        <v>0</v>
      </c>
      <c r="I2926" s="7" t="n">
        <v>3</v>
      </c>
      <c r="J2926" s="9" t="n">
        <f aca="false">VLOOKUP(A2926,população!$A$2:$E$5571,2,0)</f>
        <v>1814</v>
      </c>
      <c r="K2926" s="9" t="n">
        <f aca="false">VLOOKUP(A2926,população!$A$2:$E$5571,3,0)</f>
        <v>5489</v>
      </c>
      <c r="L2926" s="9" t="n">
        <f aca="false">VLOOKUP(A2926,população!$A$2:$E$5571,4,0)</f>
        <v>1183</v>
      </c>
      <c r="M2926" s="9" t="n">
        <f aca="false">VLOOKUP(A2926,população!$A$2:$E$5571,5,0)</f>
        <v>8486</v>
      </c>
    </row>
    <row r="2927" customFormat="false" ht="15" hidden="false" customHeight="false" outlineLevel="0" collapsed="false">
      <c r="A2927" s="7" t="n">
        <v>421800</v>
      </c>
      <c r="B2927" s="8" t="str">
        <f aca="false">VLOOKUP(A2927,Municipios!$A$2:$B$5571,2,0)</f>
        <v>Tijucas</v>
      </c>
      <c r="C2927" s="7" t="n">
        <v>36</v>
      </c>
      <c r="D2927" s="7" t="n">
        <v>0</v>
      </c>
      <c r="E2927" s="7" t="n">
        <v>4</v>
      </c>
      <c r="F2927" s="7" t="n">
        <v>0</v>
      </c>
      <c r="G2927" s="7" t="n">
        <v>5</v>
      </c>
      <c r="H2927" s="7" t="n">
        <v>0</v>
      </c>
      <c r="I2927" s="7" t="n">
        <v>5</v>
      </c>
      <c r="J2927" s="9" t="n">
        <f aca="false">VLOOKUP(A2927,população!$A$2:$E$5571,2,0)</f>
        <v>8870</v>
      </c>
      <c r="K2927" s="9" t="n">
        <f aca="false">VLOOKUP(A2927,população!$A$2:$E$5571,3,0)</f>
        <v>21235</v>
      </c>
      <c r="L2927" s="9" t="n">
        <f aca="false">VLOOKUP(A2927,população!$A$2:$E$5571,4,0)</f>
        <v>3156</v>
      </c>
      <c r="M2927" s="9" t="n">
        <f aca="false">VLOOKUP(A2927,população!$A$2:$E$5571,5,0)</f>
        <v>33261</v>
      </c>
    </row>
    <row r="2928" customFormat="false" ht="15" hidden="false" customHeight="false" outlineLevel="0" collapsed="false">
      <c r="A2928" s="7" t="n">
        <v>421810</v>
      </c>
      <c r="B2928" s="8" t="str">
        <f aca="false">VLOOKUP(A2928,Municipios!$A$2:$B$5571,2,0)</f>
        <v>Timbé do Sul</v>
      </c>
      <c r="C2928" s="7" t="n">
        <v>21</v>
      </c>
      <c r="D2928" s="7" t="n">
        <v>0</v>
      </c>
      <c r="E2928" s="7" t="n">
        <v>2</v>
      </c>
      <c r="F2928" s="7" t="n">
        <v>0</v>
      </c>
      <c r="G2928" s="7" t="n">
        <v>8</v>
      </c>
      <c r="H2928" s="7" t="n">
        <v>0</v>
      </c>
      <c r="I2928" s="7" t="n">
        <v>1</v>
      </c>
      <c r="J2928" s="9" t="n">
        <f aca="false">VLOOKUP(A2928,população!$A$2:$E$5571,2,0)</f>
        <v>1159</v>
      </c>
      <c r="K2928" s="9" t="n">
        <f aca="false">VLOOKUP(A2928,população!$A$2:$E$5571,3,0)</f>
        <v>3365</v>
      </c>
      <c r="L2928" s="9" t="n">
        <f aca="false">VLOOKUP(A2928,população!$A$2:$E$5571,4,0)</f>
        <v>732</v>
      </c>
      <c r="M2928" s="9" t="n">
        <f aca="false">VLOOKUP(A2928,população!$A$2:$E$5571,5,0)</f>
        <v>5256</v>
      </c>
    </row>
    <row r="2929" customFormat="false" ht="15" hidden="false" customHeight="false" outlineLevel="0" collapsed="false">
      <c r="A2929" s="7" t="n">
        <v>421820</v>
      </c>
      <c r="B2929" s="8" t="str">
        <f aca="false">VLOOKUP(A2929,Municipios!$A$2:$B$5571,2,0)</f>
        <v>Timbó</v>
      </c>
      <c r="C2929" s="7" t="n">
        <v>65</v>
      </c>
      <c r="D2929" s="7" t="n">
        <v>8</v>
      </c>
      <c r="E2929" s="7" t="n">
        <v>6</v>
      </c>
      <c r="F2929" s="7" t="n">
        <v>2</v>
      </c>
      <c r="G2929" s="7" t="n">
        <v>31</v>
      </c>
      <c r="H2929" s="7" t="n">
        <v>8</v>
      </c>
      <c r="I2929" s="7" t="n">
        <v>2</v>
      </c>
      <c r="J2929" s="9" t="n">
        <f aca="false">VLOOKUP(A2929,população!$A$2:$E$5571,2,0)</f>
        <v>8222</v>
      </c>
      <c r="K2929" s="9" t="n">
        <f aca="false">VLOOKUP(A2929,população!$A$2:$E$5571,3,0)</f>
        <v>25685</v>
      </c>
      <c r="L2929" s="9" t="n">
        <f aca="false">VLOOKUP(A2929,população!$A$2:$E$5571,4,0)</f>
        <v>4335</v>
      </c>
      <c r="M2929" s="9" t="n">
        <f aca="false">VLOOKUP(A2929,população!$A$2:$E$5571,5,0)</f>
        <v>38242</v>
      </c>
    </row>
    <row r="2930" customFormat="false" ht="15" hidden="false" customHeight="false" outlineLevel="0" collapsed="false">
      <c r="A2930" s="7" t="n">
        <v>421830</v>
      </c>
      <c r="B2930" s="8" t="str">
        <f aca="false">VLOOKUP(A2930,Municipios!$A$2:$B$5571,2,0)</f>
        <v>Três Barras</v>
      </c>
      <c r="C2930" s="7" t="n">
        <v>43</v>
      </c>
      <c r="D2930" s="7" t="n">
        <v>0</v>
      </c>
      <c r="E2930" s="7" t="n">
        <v>3</v>
      </c>
      <c r="F2930" s="7" t="n">
        <v>0</v>
      </c>
      <c r="G2930" s="7" t="n">
        <v>17</v>
      </c>
      <c r="H2930" s="7" t="n">
        <v>0</v>
      </c>
      <c r="I2930" s="7" t="n">
        <v>1</v>
      </c>
      <c r="J2930" s="9" t="n">
        <f aca="false">VLOOKUP(A2930,população!$A$2:$E$5571,2,0)</f>
        <v>5517</v>
      </c>
      <c r="K2930" s="9" t="n">
        <f aca="false">VLOOKUP(A2930,população!$A$2:$E$5571,3,0)</f>
        <v>11140</v>
      </c>
      <c r="L2930" s="9" t="n">
        <f aca="false">VLOOKUP(A2930,população!$A$2:$E$5571,4,0)</f>
        <v>1639</v>
      </c>
      <c r="M2930" s="9" t="n">
        <f aca="false">VLOOKUP(A2930,população!$A$2:$E$5571,5,0)</f>
        <v>18296</v>
      </c>
    </row>
    <row r="2931" customFormat="false" ht="15" hidden="false" customHeight="false" outlineLevel="0" collapsed="false">
      <c r="A2931" s="7" t="n">
        <v>421840</v>
      </c>
      <c r="B2931" s="8" t="str">
        <f aca="false">VLOOKUP(A2931,Municipios!$A$2:$B$5571,2,0)</f>
        <v>Treze de Maio</v>
      </c>
      <c r="C2931" s="7" t="n">
        <v>39</v>
      </c>
      <c r="D2931" s="7" t="n">
        <v>0</v>
      </c>
      <c r="E2931" s="7" t="n">
        <v>5</v>
      </c>
      <c r="F2931" s="7" t="n">
        <v>0</v>
      </c>
      <c r="G2931" s="7" t="n">
        <v>14</v>
      </c>
      <c r="H2931" s="7" t="n">
        <v>0</v>
      </c>
      <c r="I2931" s="7" t="n">
        <v>2</v>
      </c>
      <c r="J2931" s="9" t="n">
        <f aca="false">VLOOKUP(A2931,população!$A$2:$E$5571,2,0)</f>
        <v>1545</v>
      </c>
      <c r="K2931" s="9" t="n">
        <f aca="false">VLOOKUP(A2931,população!$A$2:$E$5571,3,0)</f>
        <v>4540</v>
      </c>
      <c r="L2931" s="9" t="n">
        <f aca="false">VLOOKUP(A2931,população!$A$2:$E$5571,4,0)</f>
        <v>875</v>
      </c>
      <c r="M2931" s="9" t="n">
        <f aca="false">VLOOKUP(A2931,população!$A$2:$E$5571,5,0)</f>
        <v>6960</v>
      </c>
    </row>
    <row r="2932" customFormat="false" ht="15" hidden="false" customHeight="false" outlineLevel="0" collapsed="false">
      <c r="A2932" s="7" t="n">
        <v>421860</v>
      </c>
      <c r="B2932" s="8" t="str">
        <f aca="false">VLOOKUP(A2932,Municipios!$A$2:$B$5571,2,0)</f>
        <v>Trombudo Central</v>
      </c>
      <c r="C2932" s="7" t="n">
        <v>67</v>
      </c>
      <c r="D2932" s="7" t="n">
        <v>0</v>
      </c>
      <c r="E2932" s="7" t="n">
        <v>2</v>
      </c>
      <c r="F2932" s="7" t="n">
        <v>0</v>
      </c>
      <c r="G2932" s="7" t="n">
        <v>39</v>
      </c>
      <c r="H2932" s="7" t="n">
        <v>0</v>
      </c>
      <c r="I2932" s="7" t="n">
        <v>3</v>
      </c>
      <c r="J2932" s="9" t="n">
        <f aca="false">VLOOKUP(A2932,população!$A$2:$E$5571,2,0)</f>
        <v>1552</v>
      </c>
      <c r="K2932" s="9" t="n">
        <f aca="false">VLOOKUP(A2932,população!$A$2:$E$5571,3,0)</f>
        <v>4298</v>
      </c>
      <c r="L2932" s="9" t="n">
        <f aca="false">VLOOKUP(A2932,população!$A$2:$E$5571,4,0)</f>
        <v>836</v>
      </c>
      <c r="M2932" s="9" t="n">
        <f aca="false">VLOOKUP(A2932,população!$A$2:$E$5571,5,0)</f>
        <v>6686</v>
      </c>
    </row>
    <row r="2933" customFormat="false" ht="15" hidden="false" customHeight="false" outlineLevel="0" collapsed="false">
      <c r="A2933" s="7" t="n">
        <v>421870</v>
      </c>
      <c r="B2933" s="8" t="str">
        <f aca="false">VLOOKUP(A2933,Municipios!$A$2:$B$5571,2,0)</f>
        <v>Tubarão</v>
      </c>
      <c r="C2933" s="7" t="n">
        <v>250</v>
      </c>
      <c r="D2933" s="7" t="n">
        <v>30</v>
      </c>
      <c r="E2933" s="7" t="n">
        <v>17</v>
      </c>
      <c r="F2933" s="7" t="n">
        <v>3</v>
      </c>
      <c r="G2933" s="7" t="n">
        <v>195</v>
      </c>
      <c r="H2933" s="7" t="n">
        <v>30</v>
      </c>
      <c r="I2933" s="7" t="n">
        <v>93</v>
      </c>
      <c r="J2933" s="9" t="n">
        <f aca="false">VLOOKUP(A2933,população!$A$2:$E$5571,2,0)</f>
        <v>21424</v>
      </c>
      <c r="K2933" s="9" t="n">
        <f aca="false">VLOOKUP(A2933,população!$A$2:$E$5571,3,0)</f>
        <v>66415</v>
      </c>
      <c r="L2933" s="9" t="n">
        <f aca="false">VLOOKUP(A2933,população!$A$2:$E$5571,4,0)</f>
        <v>12074</v>
      </c>
      <c r="M2933" s="9" t="n">
        <f aca="false">VLOOKUP(A2933,população!$A$2:$E$5571,5,0)</f>
        <v>99913</v>
      </c>
    </row>
    <row r="2934" customFormat="false" ht="15" hidden="false" customHeight="false" outlineLevel="0" collapsed="false">
      <c r="A2934" s="7" t="n">
        <v>421875</v>
      </c>
      <c r="B2934" s="8" t="str">
        <f aca="false">VLOOKUP(A2934,Municipios!$A$2:$B$5571,2,0)</f>
        <v>Tunápolis</v>
      </c>
      <c r="C2934" s="7" t="n">
        <v>39</v>
      </c>
      <c r="D2934" s="7" t="n">
        <v>0</v>
      </c>
      <c r="E2934" s="7" t="n">
        <v>2</v>
      </c>
      <c r="F2934" s="7" t="n">
        <v>0</v>
      </c>
      <c r="G2934" s="7" t="n">
        <v>17</v>
      </c>
      <c r="H2934" s="7" t="n">
        <v>0</v>
      </c>
      <c r="I2934" s="7" t="n">
        <v>0</v>
      </c>
      <c r="J2934" s="9" t="n">
        <f aca="false">VLOOKUP(A2934,população!$A$2:$E$5571,2,0)</f>
        <v>999</v>
      </c>
      <c r="K2934" s="9" t="n">
        <f aca="false">VLOOKUP(A2934,população!$A$2:$E$5571,3,0)</f>
        <v>2930</v>
      </c>
      <c r="L2934" s="9" t="n">
        <f aca="false">VLOOKUP(A2934,população!$A$2:$E$5571,4,0)</f>
        <v>664</v>
      </c>
      <c r="M2934" s="9" t="n">
        <f aca="false">VLOOKUP(A2934,população!$A$2:$E$5571,5,0)</f>
        <v>4593</v>
      </c>
    </row>
    <row r="2935" customFormat="false" ht="15" hidden="false" customHeight="false" outlineLevel="0" collapsed="false">
      <c r="A2935" s="7" t="n">
        <v>421880</v>
      </c>
      <c r="B2935" s="8" t="str">
        <f aca="false">VLOOKUP(A2935,Municipios!$A$2:$B$5571,2,0)</f>
        <v>Turvo</v>
      </c>
      <c r="C2935" s="7" t="n">
        <v>39</v>
      </c>
      <c r="D2935" s="7" t="n">
        <v>0</v>
      </c>
      <c r="E2935" s="7" t="n">
        <v>2</v>
      </c>
      <c r="F2935" s="7" t="n">
        <v>0</v>
      </c>
      <c r="G2935" s="7" t="n">
        <v>2</v>
      </c>
      <c r="H2935" s="7" t="n">
        <v>0</v>
      </c>
      <c r="I2935" s="7" t="n">
        <v>0</v>
      </c>
      <c r="J2935" s="9" t="n">
        <f aca="false">VLOOKUP(A2935,população!$A$2:$E$5571,2,0)</f>
        <v>2770</v>
      </c>
      <c r="K2935" s="9" t="n">
        <f aca="false">VLOOKUP(A2935,população!$A$2:$E$5571,3,0)</f>
        <v>7895</v>
      </c>
      <c r="L2935" s="9" t="n">
        <f aca="false">VLOOKUP(A2935,população!$A$2:$E$5571,4,0)</f>
        <v>1408</v>
      </c>
      <c r="M2935" s="9" t="n">
        <f aca="false">VLOOKUP(A2935,população!$A$2:$E$5571,5,0)</f>
        <v>12073</v>
      </c>
    </row>
    <row r="2936" customFormat="false" ht="15" hidden="false" customHeight="false" outlineLevel="0" collapsed="false">
      <c r="A2936" s="7" t="n">
        <v>421890</v>
      </c>
      <c r="B2936" s="8" t="str">
        <f aca="false">VLOOKUP(A2936,Municipios!$A$2:$B$5571,2,0)</f>
        <v>Urubici</v>
      </c>
      <c r="C2936" s="7" t="n">
        <v>39</v>
      </c>
      <c r="D2936" s="7" t="n">
        <v>0</v>
      </c>
      <c r="E2936" s="7" t="n">
        <v>2</v>
      </c>
      <c r="F2936" s="7" t="n">
        <v>0</v>
      </c>
      <c r="G2936" s="7" t="n">
        <v>4</v>
      </c>
      <c r="H2936" s="7" t="n">
        <v>0</v>
      </c>
      <c r="I2936" s="7" t="n">
        <v>1</v>
      </c>
      <c r="J2936" s="9" t="n">
        <f aca="false">VLOOKUP(A2936,população!$A$2:$E$5571,2,0)</f>
        <v>2632</v>
      </c>
      <c r="K2936" s="9" t="n">
        <f aca="false">VLOOKUP(A2936,população!$A$2:$E$5571,3,0)</f>
        <v>6648</v>
      </c>
      <c r="L2936" s="9" t="n">
        <f aca="false">VLOOKUP(A2936,população!$A$2:$E$5571,4,0)</f>
        <v>1299</v>
      </c>
      <c r="M2936" s="9" t="n">
        <f aca="false">VLOOKUP(A2936,população!$A$2:$E$5571,5,0)</f>
        <v>10579</v>
      </c>
    </row>
    <row r="2937" customFormat="false" ht="15" hidden="false" customHeight="false" outlineLevel="0" collapsed="false">
      <c r="A2937" s="7" t="n">
        <v>421900</v>
      </c>
      <c r="B2937" s="8" t="str">
        <f aca="false">VLOOKUP(A2937,Municipios!$A$2:$B$5571,2,0)</f>
        <v>Urussanga</v>
      </c>
      <c r="C2937" s="7" t="n">
        <v>87</v>
      </c>
      <c r="D2937" s="7" t="n">
        <v>0</v>
      </c>
      <c r="E2937" s="7" t="n">
        <v>2</v>
      </c>
      <c r="F2937" s="7" t="n">
        <v>0</v>
      </c>
      <c r="G2937" s="7" t="n">
        <v>25</v>
      </c>
      <c r="H2937" s="7" t="n">
        <v>0</v>
      </c>
      <c r="I2937" s="7" t="n">
        <v>2</v>
      </c>
      <c r="J2937" s="9" t="n">
        <f aca="false">VLOOKUP(A2937,população!$A$2:$E$5571,2,0)</f>
        <v>3922</v>
      </c>
      <c r="K2937" s="9" t="n">
        <f aca="false">VLOOKUP(A2937,população!$A$2:$E$5571,3,0)</f>
        <v>13617</v>
      </c>
      <c r="L2937" s="9" t="n">
        <f aca="false">VLOOKUP(A2937,população!$A$2:$E$5571,4,0)</f>
        <v>2755</v>
      </c>
      <c r="M2937" s="9" t="n">
        <f aca="false">VLOOKUP(A2937,população!$A$2:$E$5571,5,0)</f>
        <v>20294</v>
      </c>
    </row>
    <row r="2938" customFormat="false" ht="15" hidden="false" customHeight="false" outlineLevel="0" collapsed="false">
      <c r="A2938" s="7" t="n">
        <v>421910</v>
      </c>
      <c r="B2938" s="8" t="str">
        <f aca="false">VLOOKUP(A2938,Municipios!$A$2:$B$5571,2,0)</f>
        <v>Vargeão</v>
      </c>
      <c r="C2938" s="7" t="n">
        <v>20</v>
      </c>
      <c r="D2938" s="7" t="n">
        <v>0</v>
      </c>
      <c r="E2938" s="7" t="n">
        <v>2</v>
      </c>
      <c r="F2938" s="7" t="n">
        <v>0</v>
      </c>
      <c r="G2938" s="7" t="n">
        <v>2</v>
      </c>
      <c r="H2938" s="7" t="n">
        <v>0</v>
      </c>
      <c r="I2938" s="7" t="n">
        <v>0</v>
      </c>
      <c r="J2938" s="9" t="n">
        <f aca="false">VLOOKUP(A2938,população!$A$2:$E$5571,2,0)</f>
        <v>862</v>
      </c>
      <c r="K2938" s="9" t="n">
        <f aca="false">VLOOKUP(A2938,população!$A$2:$E$5571,3,0)</f>
        <v>2189</v>
      </c>
      <c r="L2938" s="9" t="n">
        <f aca="false">VLOOKUP(A2938,população!$A$2:$E$5571,4,0)</f>
        <v>427</v>
      </c>
      <c r="M2938" s="9" t="n">
        <f aca="false">VLOOKUP(A2938,população!$A$2:$E$5571,5,0)</f>
        <v>3478</v>
      </c>
    </row>
    <row r="2939" customFormat="false" ht="15" hidden="false" customHeight="false" outlineLevel="0" collapsed="false">
      <c r="A2939" s="7" t="n">
        <v>421920</v>
      </c>
      <c r="B2939" s="8" t="str">
        <f aca="false">VLOOKUP(A2939,Municipios!$A$2:$B$5571,2,0)</f>
        <v>Vidal Ramos</v>
      </c>
      <c r="C2939" s="7" t="n">
        <v>20</v>
      </c>
      <c r="D2939" s="7" t="n">
        <v>0</v>
      </c>
      <c r="E2939" s="7" t="n">
        <v>1</v>
      </c>
      <c r="F2939" s="7" t="n">
        <v>0</v>
      </c>
      <c r="G2939" s="7" t="n">
        <v>1</v>
      </c>
      <c r="H2939" s="7" t="n">
        <v>0</v>
      </c>
      <c r="I2939" s="7" t="n">
        <v>0</v>
      </c>
      <c r="J2939" s="9" t="n">
        <f aca="false">VLOOKUP(A2939,população!$A$2:$E$5571,2,0)</f>
        <v>1557</v>
      </c>
      <c r="K2939" s="9" t="n">
        <f aca="false">VLOOKUP(A2939,população!$A$2:$E$5571,3,0)</f>
        <v>3952</v>
      </c>
      <c r="L2939" s="9" t="n">
        <f aca="false">VLOOKUP(A2939,população!$A$2:$E$5571,4,0)</f>
        <v>674</v>
      </c>
      <c r="M2939" s="9" t="n">
        <f aca="false">VLOOKUP(A2939,população!$A$2:$E$5571,5,0)</f>
        <v>6183</v>
      </c>
    </row>
    <row r="2940" customFormat="false" ht="15" hidden="false" customHeight="false" outlineLevel="0" collapsed="false">
      <c r="A2940" s="7" t="n">
        <v>421930</v>
      </c>
      <c r="B2940" s="8" t="str">
        <f aca="false">VLOOKUP(A2940,Municipios!$A$2:$B$5571,2,0)</f>
        <v>Videira</v>
      </c>
      <c r="C2940" s="7" t="n">
        <v>78</v>
      </c>
      <c r="D2940" s="7" t="n">
        <v>18</v>
      </c>
      <c r="E2940" s="7" t="n">
        <v>5</v>
      </c>
      <c r="F2940" s="7" t="n">
        <v>2</v>
      </c>
      <c r="G2940" s="7" t="n">
        <v>29</v>
      </c>
      <c r="H2940" s="7" t="n">
        <v>14</v>
      </c>
      <c r="I2940" s="7" t="n">
        <v>19</v>
      </c>
      <c r="J2940" s="9" t="n">
        <f aca="false">VLOOKUP(A2940,população!$A$2:$E$5571,2,0)</f>
        <v>12367</v>
      </c>
      <c r="K2940" s="9" t="n">
        <f aca="false">VLOOKUP(A2940,população!$A$2:$E$5571,3,0)</f>
        <v>31747</v>
      </c>
      <c r="L2940" s="9" t="n">
        <f aca="false">VLOOKUP(A2940,população!$A$2:$E$5571,4,0)</f>
        <v>4684</v>
      </c>
      <c r="M2940" s="9" t="n">
        <f aca="false">VLOOKUP(A2940,população!$A$2:$E$5571,5,0)</f>
        <v>48798</v>
      </c>
    </row>
    <row r="2941" customFormat="false" ht="15" hidden="false" customHeight="false" outlineLevel="0" collapsed="false">
      <c r="A2941" s="7" t="n">
        <v>421935</v>
      </c>
      <c r="B2941" s="8" t="str">
        <f aca="false">VLOOKUP(A2941,Municipios!$A$2:$B$5571,2,0)</f>
        <v>Vitor Meireles</v>
      </c>
      <c r="C2941" s="7" t="n">
        <v>15</v>
      </c>
      <c r="D2941" s="7" t="n">
        <v>0</v>
      </c>
      <c r="E2941" s="7" t="n">
        <v>1</v>
      </c>
      <c r="F2941" s="7" t="n">
        <v>0</v>
      </c>
      <c r="G2941" s="7" t="n">
        <v>2</v>
      </c>
      <c r="H2941" s="7" t="n">
        <v>0</v>
      </c>
      <c r="I2941" s="7" t="n">
        <v>0</v>
      </c>
      <c r="J2941" s="9" t="n">
        <f aca="false">VLOOKUP(A2941,população!$A$2:$E$5571,2,0)</f>
        <v>1445</v>
      </c>
      <c r="K2941" s="9" t="n">
        <f aca="false">VLOOKUP(A2941,população!$A$2:$E$5571,3,0)</f>
        <v>3085</v>
      </c>
      <c r="L2941" s="9" t="n">
        <f aca="false">VLOOKUP(A2941,população!$A$2:$E$5571,4,0)</f>
        <v>596</v>
      </c>
      <c r="M2941" s="9" t="n">
        <f aca="false">VLOOKUP(A2941,população!$A$2:$E$5571,5,0)</f>
        <v>5126</v>
      </c>
    </row>
    <row r="2942" customFormat="false" ht="15" hidden="false" customHeight="false" outlineLevel="0" collapsed="false">
      <c r="A2942" s="7" t="n">
        <v>421940</v>
      </c>
      <c r="B2942" s="8" t="str">
        <f aca="false">VLOOKUP(A2942,Municipios!$A$2:$B$5571,2,0)</f>
        <v>Witmarsum</v>
      </c>
      <c r="C2942" s="7" t="n">
        <v>21</v>
      </c>
      <c r="D2942" s="7" t="n">
        <v>0</v>
      </c>
      <c r="E2942" s="7" t="n">
        <v>0</v>
      </c>
      <c r="F2942" s="7" t="n">
        <v>0</v>
      </c>
      <c r="G2942" s="7" t="n">
        <v>0</v>
      </c>
      <c r="H2942" s="7" t="n">
        <v>0</v>
      </c>
      <c r="I2942" s="7" t="n">
        <v>1</v>
      </c>
      <c r="J2942" s="9" t="n">
        <f aca="false">VLOOKUP(A2942,população!$A$2:$E$5571,2,0)</f>
        <v>924</v>
      </c>
      <c r="K2942" s="9" t="n">
        <f aca="false">VLOOKUP(A2942,população!$A$2:$E$5571,3,0)</f>
        <v>2328</v>
      </c>
      <c r="L2942" s="9" t="n">
        <f aca="false">VLOOKUP(A2942,população!$A$2:$E$5571,4,0)</f>
        <v>424</v>
      </c>
      <c r="M2942" s="9" t="n">
        <f aca="false">VLOOKUP(A2942,população!$A$2:$E$5571,5,0)</f>
        <v>3676</v>
      </c>
    </row>
    <row r="2943" customFormat="false" ht="15" hidden="false" customHeight="false" outlineLevel="0" collapsed="false">
      <c r="A2943" s="7" t="n">
        <v>421950</v>
      </c>
      <c r="B2943" s="8" t="str">
        <f aca="false">VLOOKUP(A2943,Municipios!$A$2:$B$5571,2,0)</f>
        <v>Xanxerê</v>
      </c>
      <c r="C2943" s="7" t="n">
        <v>120</v>
      </c>
      <c r="D2943" s="7" t="n">
        <v>20</v>
      </c>
      <c r="E2943" s="7" t="n">
        <v>6</v>
      </c>
      <c r="F2943" s="7" t="n">
        <v>1</v>
      </c>
      <c r="G2943" s="7" t="n">
        <v>60</v>
      </c>
      <c r="H2943" s="7" t="n">
        <v>20</v>
      </c>
      <c r="I2943" s="7" t="n">
        <v>24</v>
      </c>
      <c r="J2943" s="9" t="n">
        <f aca="false">VLOOKUP(A2943,população!$A$2:$E$5571,2,0)</f>
        <v>11498</v>
      </c>
      <c r="K2943" s="9" t="n">
        <f aca="false">VLOOKUP(A2943,população!$A$2:$E$5571,3,0)</f>
        <v>29431</v>
      </c>
      <c r="L2943" s="9" t="n">
        <f aca="false">VLOOKUP(A2943,população!$A$2:$E$5571,4,0)</f>
        <v>4766</v>
      </c>
      <c r="M2943" s="9" t="n">
        <f aca="false">VLOOKUP(A2943,população!$A$2:$E$5571,5,0)</f>
        <v>45695</v>
      </c>
    </row>
    <row r="2944" customFormat="false" ht="15" hidden="false" customHeight="false" outlineLevel="0" collapsed="false">
      <c r="A2944" s="7" t="n">
        <v>421960</v>
      </c>
      <c r="B2944" s="8" t="str">
        <f aca="false">VLOOKUP(A2944,Municipios!$A$2:$B$5571,2,0)</f>
        <v>Xavantina</v>
      </c>
      <c r="C2944" s="7" t="n">
        <v>16</v>
      </c>
      <c r="D2944" s="7" t="n">
        <v>0</v>
      </c>
      <c r="E2944" s="7" t="n">
        <v>1</v>
      </c>
      <c r="F2944" s="7" t="n">
        <v>0</v>
      </c>
      <c r="G2944" s="7" t="n">
        <v>2</v>
      </c>
      <c r="H2944" s="7" t="n">
        <v>0</v>
      </c>
      <c r="I2944" s="7" t="n">
        <v>0</v>
      </c>
      <c r="J2944" s="9" t="n">
        <f aca="false">VLOOKUP(A2944,população!$A$2:$E$5571,2,0)</f>
        <v>703</v>
      </c>
      <c r="K2944" s="9" t="n">
        <f aca="false">VLOOKUP(A2944,população!$A$2:$E$5571,3,0)</f>
        <v>2689</v>
      </c>
      <c r="L2944" s="9" t="n">
        <f aca="false">VLOOKUP(A2944,população!$A$2:$E$5571,4,0)</f>
        <v>586</v>
      </c>
      <c r="M2944" s="9" t="n">
        <f aca="false">VLOOKUP(A2944,população!$A$2:$E$5571,5,0)</f>
        <v>3978</v>
      </c>
    </row>
    <row r="2945" customFormat="false" ht="15" hidden="false" customHeight="false" outlineLevel="0" collapsed="false">
      <c r="A2945" s="7" t="n">
        <v>421970</v>
      </c>
      <c r="B2945" s="8" t="str">
        <f aca="false">VLOOKUP(A2945,Municipios!$A$2:$B$5571,2,0)</f>
        <v>Xaxim</v>
      </c>
      <c r="C2945" s="7" t="n">
        <v>37</v>
      </c>
      <c r="D2945" s="7" t="n">
        <v>0</v>
      </c>
      <c r="E2945" s="7" t="n">
        <v>4</v>
      </c>
      <c r="F2945" s="7" t="n">
        <v>0</v>
      </c>
      <c r="G2945" s="7" t="n">
        <v>10</v>
      </c>
      <c r="H2945" s="7" t="n">
        <v>0</v>
      </c>
      <c r="I2945" s="7" t="n">
        <v>2</v>
      </c>
      <c r="J2945" s="9" t="n">
        <f aca="false">VLOOKUP(A2945,população!$A$2:$E$5571,2,0)</f>
        <v>6881</v>
      </c>
      <c r="K2945" s="9" t="n">
        <f aca="false">VLOOKUP(A2945,população!$A$2:$E$5571,3,0)</f>
        <v>17080</v>
      </c>
      <c r="L2945" s="9" t="n">
        <f aca="false">VLOOKUP(A2945,população!$A$2:$E$5571,4,0)</f>
        <v>2847</v>
      </c>
      <c r="M2945" s="9" t="n">
        <f aca="false">VLOOKUP(A2945,população!$A$2:$E$5571,5,0)</f>
        <v>26808</v>
      </c>
    </row>
    <row r="2946" customFormat="false" ht="15" hidden="false" customHeight="false" outlineLevel="0" collapsed="false">
      <c r="A2946" s="7" t="n">
        <v>430003</v>
      </c>
      <c r="B2946" s="8" t="str">
        <f aca="false">VLOOKUP(A2946,Municipios!$A$2:$B$5571,2,0)</f>
        <v>Aceguá</v>
      </c>
      <c r="C2946" s="7" t="n">
        <v>34</v>
      </c>
      <c r="D2946" s="7" t="n">
        <v>0</v>
      </c>
      <c r="E2946" s="7" t="n">
        <v>2</v>
      </c>
      <c r="F2946" s="7" t="n">
        <v>0</v>
      </c>
      <c r="G2946" s="7" t="n">
        <v>5</v>
      </c>
      <c r="H2946" s="7" t="n">
        <v>0</v>
      </c>
      <c r="I2946" s="7" t="n">
        <v>1</v>
      </c>
      <c r="J2946" s="9" t="n">
        <f aca="false">VLOOKUP(A2946,população!$A$2:$E$5571,2,0)</f>
        <v>1157</v>
      </c>
      <c r="K2946" s="9" t="n">
        <f aca="false">VLOOKUP(A2946,população!$A$2:$E$5571,3,0)</f>
        <v>2717</v>
      </c>
      <c r="L2946" s="9" t="n">
        <f aca="false">VLOOKUP(A2946,população!$A$2:$E$5571,4,0)</f>
        <v>604</v>
      </c>
      <c r="M2946" s="9" t="n">
        <f aca="false">VLOOKUP(A2946,população!$A$2:$E$5571,5,0)</f>
        <v>4478</v>
      </c>
    </row>
    <row r="2947" customFormat="false" ht="15" hidden="false" customHeight="false" outlineLevel="0" collapsed="false">
      <c r="A2947" s="7" t="n">
        <v>430010</v>
      </c>
      <c r="B2947" s="8" t="str">
        <f aca="false">VLOOKUP(A2947,Municipios!$A$2:$B$5571,2,0)</f>
        <v>Agudo</v>
      </c>
      <c r="C2947" s="7" t="n">
        <v>47</v>
      </c>
      <c r="D2947" s="7" t="n">
        <v>0</v>
      </c>
      <c r="E2947" s="7" t="n">
        <v>3</v>
      </c>
      <c r="F2947" s="7" t="n">
        <v>0</v>
      </c>
      <c r="G2947" s="7" t="n">
        <v>11</v>
      </c>
      <c r="H2947" s="7" t="n">
        <v>0</v>
      </c>
      <c r="I2947" s="7" t="n">
        <v>3</v>
      </c>
      <c r="J2947" s="9" t="n">
        <f aca="false">VLOOKUP(A2947,população!$A$2:$E$5571,2,0)</f>
        <v>3384</v>
      </c>
      <c r="K2947" s="9" t="n">
        <f aca="false">VLOOKUP(A2947,população!$A$2:$E$5571,3,0)</f>
        <v>10531</v>
      </c>
      <c r="L2947" s="9" t="n">
        <f aca="false">VLOOKUP(A2947,população!$A$2:$E$5571,4,0)</f>
        <v>2633</v>
      </c>
      <c r="M2947" s="9" t="n">
        <f aca="false">VLOOKUP(A2947,população!$A$2:$E$5571,5,0)</f>
        <v>16548</v>
      </c>
    </row>
    <row r="2948" customFormat="false" ht="15" hidden="false" customHeight="false" outlineLevel="0" collapsed="false">
      <c r="A2948" s="7" t="n">
        <v>430020</v>
      </c>
      <c r="B2948" s="8" t="str">
        <f aca="false">VLOOKUP(A2948,Municipios!$A$2:$B$5571,2,0)</f>
        <v>Ajuricaba</v>
      </c>
      <c r="C2948" s="7" t="n">
        <v>39</v>
      </c>
      <c r="D2948" s="7" t="n">
        <v>0</v>
      </c>
      <c r="E2948" s="7" t="n">
        <v>1</v>
      </c>
      <c r="F2948" s="7" t="n">
        <v>0</v>
      </c>
      <c r="G2948" s="7" t="n">
        <v>2</v>
      </c>
      <c r="H2948" s="7" t="n">
        <v>0</v>
      </c>
      <c r="I2948" s="7" t="n">
        <v>2</v>
      </c>
      <c r="J2948" s="9" t="n">
        <f aca="false">VLOOKUP(A2948,população!$A$2:$E$5571,2,0)</f>
        <v>1414</v>
      </c>
      <c r="K2948" s="9" t="n">
        <f aca="false">VLOOKUP(A2948,população!$A$2:$E$5571,3,0)</f>
        <v>4473</v>
      </c>
      <c r="L2948" s="9" t="n">
        <f aca="false">VLOOKUP(A2948,população!$A$2:$E$5571,4,0)</f>
        <v>1287</v>
      </c>
      <c r="M2948" s="9" t="n">
        <f aca="false">VLOOKUP(A2948,população!$A$2:$E$5571,5,0)</f>
        <v>7174</v>
      </c>
    </row>
    <row r="2949" customFormat="false" ht="15" hidden="false" customHeight="false" outlineLevel="0" collapsed="false">
      <c r="A2949" s="7" t="n">
        <v>430030</v>
      </c>
      <c r="B2949" s="8" t="str">
        <f aca="false">VLOOKUP(A2949,Municipios!$A$2:$B$5571,2,0)</f>
        <v>Alecrim</v>
      </c>
      <c r="C2949" s="7" t="n">
        <v>46</v>
      </c>
      <c r="D2949" s="7" t="n">
        <v>0</v>
      </c>
      <c r="E2949" s="7" t="n">
        <v>2</v>
      </c>
      <c r="F2949" s="7" t="n">
        <v>0</v>
      </c>
      <c r="G2949" s="7" t="n">
        <v>3</v>
      </c>
      <c r="H2949" s="7" t="n">
        <v>0</v>
      </c>
      <c r="I2949" s="7" t="n">
        <v>2</v>
      </c>
      <c r="J2949" s="9" t="n">
        <f aca="false">VLOOKUP(A2949,população!$A$2:$E$5571,2,0)</f>
        <v>1256</v>
      </c>
      <c r="K2949" s="9" t="n">
        <f aca="false">VLOOKUP(A2949,população!$A$2:$E$5571,3,0)</f>
        <v>3991</v>
      </c>
      <c r="L2949" s="9" t="n">
        <f aca="false">VLOOKUP(A2949,população!$A$2:$E$5571,4,0)</f>
        <v>1522</v>
      </c>
      <c r="M2949" s="9" t="n">
        <f aca="false">VLOOKUP(A2949,população!$A$2:$E$5571,5,0)</f>
        <v>6769</v>
      </c>
    </row>
    <row r="2950" customFormat="false" ht="15" hidden="false" customHeight="false" outlineLevel="0" collapsed="false">
      <c r="A2950" s="7" t="n">
        <v>430040</v>
      </c>
      <c r="B2950" s="8" t="str">
        <f aca="false">VLOOKUP(A2950,Municipios!$A$2:$B$5571,2,0)</f>
        <v>Alegrete</v>
      </c>
      <c r="C2950" s="7" t="n">
        <v>137</v>
      </c>
      <c r="D2950" s="7" t="n">
        <v>16</v>
      </c>
      <c r="E2950" s="7" t="n">
        <v>10</v>
      </c>
      <c r="F2950" s="7" t="n">
        <v>1</v>
      </c>
      <c r="G2950" s="7" t="n">
        <v>66</v>
      </c>
      <c r="H2950" s="7" t="n">
        <v>15</v>
      </c>
      <c r="I2950" s="7" t="n">
        <v>21</v>
      </c>
      <c r="J2950" s="9" t="n">
        <f aca="false">VLOOKUP(A2950,população!$A$2:$E$5571,2,0)</f>
        <v>17492</v>
      </c>
      <c r="K2950" s="9" t="n">
        <f aca="false">VLOOKUP(A2950,população!$A$2:$E$5571,3,0)</f>
        <v>47543</v>
      </c>
      <c r="L2950" s="9" t="n">
        <f aca="false">VLOOKUP(A2950,população!$A$2:$E$5571,4,0)</f>
        <v>11648</v>
      </c>
      <c r="M2950" s="9" t="n">
        <f aca="false">VLOOKUP(A2950,população!$A$2:$E$5571,5,0)</f>
        <v>76683</v>
      </c>
    </row>
    <row r="2951" customFormat="false" ht="15" hidden="false" customHeight="false" outlineLevel="0" collapsed="false">
      <c r="A2951" s="7" t="n">
        <v>430050</v>
      </c>
      <c r="B2951" s="8" t="str">
        <f aca="false">VLOOKUP(A2951,Municipios!$A$2:$B$5571,2,0)</f>
        <v>Alpestre</v>
      </c>
      <c r="C2951" s="7" t="n">
        <v>23</v>
      </c>
      <c r="D2951" s="7" t="n">
        <v>0</v>
      </c>
      <c r="E2951" s="7" t="n">
        <v>1</v>
      </c>
      <c r="F2951" s="7" t="n">
        <v>0</v>
      </c>
      <c r="G2951" s="7" t="n">
        <v>4</v>
      </c>
      <c r="H2951" s="7" t="n">
        <v>0</v>
      </c>
      <c r="I2951" s="7" t="n">
        <v>1</v>
      </c>
      <c r="J2951" s="9" t="n">
        <f aca="false">VLOOKUP(A2951,população!$A$2:$E$5571,2,0)</f>
        <v>1617</v>
      </c>
      <c r="K2951" s="9" t="n">
        <f aca="false">VLOOKUP(A2951,população!$A$2:$E$5571,3,0)</f>
        <v>4690</v>
      </c>
      <c r="L2951" s="9" t="n">
        <f aca="false">VLOOKUP(A2951,população!$A$2:$E$5571,4,0)</f>
        <v>1297</v>
      </c>
      <c r="M2951" s="9" t="n">
        <f aca="false">VLOOKUP(A2951,população!$A$2:$E$5571,5,0)</f>
        <v>7604</v>
      </c>
    </row>
    <row r="2952" customFormat="false" ht="15" hidden="false" customHeight="false" outlineLevel="0" collapsed="false">
      <c r="A2952" s="7" t="n">
        <v>430060</v>
      </c>
      <c r="B2952" s="8" t="str">
        <f aca="false">VLOOKUP(A2952,Municipios!$A$2:$B$5571,2,0)</f>
        <v>Alvorada</v>
      </c>
      <c r="C2952" s="7" t="n">
        <v>97</v>
      </c>
      <c r="D2952" s="7" t="n">
        <v>10</v>
      </c>
      <c r="E2952" s="7" t="n">
        <v>18</v>
      </c>
      <c r="F2952" s="7" t="n">
        <v>1</v>
      </c>
      <c r="G2952" s="7" t="n">
        <v>51</v>
      </c>
      <c r="H2952" s="7" t="n">
        <v>11</v>
      </c>
      <c r="I2952" s="7" t="n">
        <v>8</v>
      </c>
      <c r="J2952" s="9" t="n">
        <f aca="false">VLOOKUP(A2952,população!$A$2:$E$5571,2,0)</f>
        <v>57481</v>
      </c>
      <c r="K2952" s="9" t="n">
        <f aca="false">VLOOKUP(A2952,população!$A$2:$E$5571,3,0)</f>
        <v>123976</v>
      </c>
      <c r="L2952" s="9" t="n">
        <f aca="false">VLOOKUP(A2952,população!$A$2:$E$5571,4,0)</f>
        <v>17728</v>
      </c>
      <c r="M2952" s="9" t="n">
        <f aca="false">VLOOKUP(A2952,população!$A$2:$E$5571,5,0)</f>
        <v>199185</v>
      </c>
    </row>
    <row r="2953" customFormat="false" ht="15" hidden="false" customHeight="false" outlineLevel="0" collapsed="false">
      <c r="A2953" s="7" t="n">
        <v>430064</v>
      </c>
      <c r="B2953" s="8" t="str">
        <f aca="false">VLOOKUP(A2953,Municipios!$A$2:$B$5571,2,0)</f>
        <v>Ametista do Sul</v>
      </c>
      <c r="C2953" s="7" t="n">
        <v>25</v>
      </c>
      <c r="D2953" s="7" t="n">
        <v>0</v>
      </c>
      <c r="E2953" s="7" t="n">
        <v>3</v>
      </c>
      <c r="F2953" s="7" t="n">
        <v>0</v>
      </c>
      <c r="G2953" s="7" t="n">
        <v>3</v>
      </c>
      <c r="H2953" s="7" t="n">
        <v>0</v>
      </c>
      <c r="I2953" s="7" t="n">
        <v>1</v>
      </c>
      <c r="J2953" s="9" t="n">
        <f aca="false">VLOOKUP(A2953,população!$A$2:$E$5571,2,0)</f>
        <v>1774</v>
      </c>
      <c r="K2953" s="9" t="n">
        <f aca="false">VLOOKUP(A2953,população!$A$2:$E$5571,3,0)</f>
        <v>4544</v>
      </c>
      <c r="L2953" s="9" t="n">
        <f aca="false">VLOOKUP(A2953,população!$A$2:$E$5571,4,0)</f>
        <v>826</v>
      </c>
      <c r="M2953" s="9" t="n">
        <f aca="false">VLOOKUP(A2953,população!$A$2:$E$5571,5,0)</f>
        <v>7144</v>
      </c>
    </row>
    <row r="2954" customFormat="false" ht="15" hidden="false" customHeight="false" outlineLevel="0" collapsed="false">
      <c r="A2954" s="7" t="n">
        <v>430070</v>
      </c>
      <c r="B2954" s="8" t="str">
        <f aca="false">VLOOKUP(A2954,Municipios!$A$2:$B$5571,2,0)</f>
        <v>Anta Gorda</v>
      </c>
      <c r="C2954" s="7" t="n">
        <v>25</v>
      </c>
      <c r="D2954" s="7" t="n">
        <v>0</v>
      </c>
      <c r="E2954" s="7" t="n">
        <v>2</v>
      </c>
      <c r="F2954" s="7" t="n">
        <v>0</v>
      </c>
      <c r="G2954" s="7" t="n">
        <v>2</v>
      </c>
      <c r="H2954" s="7" t="n">
        <v>0</v>
      </c>
      <c r="I2954" s="7" t="n">
        <v>1</v>
      </c>
      <c r="J2954" s="9" t="n">
        <f aca="false">VLOOKUP(A2954,população!$A$2:$E$5571,2,0)</f>
        <v>1040</v>
      </c>
      <c r="K2954" s="9" t="n">
        <f aca="false">VLOOKUP(A2954,população!$A$2:$E$5571,3,0)</f>
        <v>3809</v>
      </c>
      <c r="L2954" s="9" t="n">
        <f aca="false">VLOOKUP(A2954,população!$A$2:$E$5571,4,0)</f>
        <v>1188</v>
      </c>
      <c r="M2954" s="9" t="n">
        <f aca="false">VLOOKUP(A2954,população!$A$2:$E$5571,5,0)</f>
        <v>6037</v>
      </c>
    </row>
    <row r="2955" customFormat="false" ht="15" hidden="false" customHeight="false" outlineLevel="0" collapsed="false">
      <c r="A2955" s="7" t="n">
        <v>430080</v>
      </c>
      <c r="B2955" s="8" t="str">
        <f aca="false">VLOOKUP(A2955,Municipios!$A$2:$B$5571,2,0)</f>
        <v>Antônio Prado</v>
      </c>
      <c r="C2955" s="7" t="n">
        <v>35</v>
      </c>
      <c r="D2955" s="7" t="n">
        <v>0</v>
      </c>
      <c r="E2955" s="7" t="n">
        <v>2</v>
      </c>
      <c r="F2955" s="7" t="n">
        <v>0</v>
      </c>
      <c r="G2955" s="7" t="n">
        <v>7</v>
      </c>
      <c r="H2955" s="7" t="n">
        <v>0</v>
      </c>
      <c r="I2955" s="7" t="n">
        <v>2</v>
      </c>
      <c r="J2955" s="9" t="n">
        <f aca="false">VLOOKUP(A2955,população!$A$2:$E$5571,2,0)</f>
        <v>2556</v>
      </c>
      <c r="K2955" s="9" t="n">
        <f aca="false">VLOOKUP(A2955,população!$A$2:$E$5571,3,0)</f>
        <v>8211</v>
      </c>
      <c r="L2955" s="9" t="n">
        <f aca="false">VLOOKUP(A2955,população!$A$2:$E$5571,4,0)</f>
        <v>2127</v>
      </c>
      <c r="M2955" s="9" t="n">
        <f aca="false">VLOOKUP(A2955,população!$A$2:$E$5571,5,0)</f>
        <v>12894</v>
      </c>
    </row>
    <row r="2956" customFormat="false" ht="15" hidden="false" customHeight="false" outlineLevel="0" collapsed="false">
      <c r="A2956" s="7" t="n">
        <v>430090</v>
      </c>
      <c r="B2956" s="8" t="str">
        <f aca="false">VLOOKUP(A2956,Municipios!$A$2:$B$5571,2,0)</f>
        <v>Aratiba</v>
      </c>
      <c r="C2956" s="7" t="n">
        <v>31</v>
      </c>
      <c r="D2956" s="7" t="n">
        <v>0</v>
      </c>
      <c r="E2956" s="7" t="n">
        <v>1</v>
      </c>
      <c r="F2956" s="7" t="n">
        <v>0</v>
      </c>
      <c r="G2956" s="7" t="n">
        <v>2</v>
      </c>
      <c r="H2956" s="7" t="n">
        <v>0</v>
      </c>
      <c r="I2956" s="7" t="n">
        <v>0</v>
      </c>
      <c r="J2956" s="9" t="n">
        <f aca="false">VLOOKUP(A2956,população!$A$2:$E$5571,2,0)</f>
        <v>1160</v>
      </c>
      <c r="K2956" s="9" t="n">
        <f aca="false">VLOOKUP(A2956,população!$A$2:$E$5571,3,0)</f>
        <v>4080</v>
      </c>
      <c r="L2956" s="9" t="n">
        <f aca="false">VLOOKUP(A2956,população!$A$2:$E$5571,4,0)</f>
        <v>1267</v>
      </c>
      <c r="M2956" s="9" t="n">
        <f aca="false">VLOOKUP(A2956,população!$A$2:$E$5571,5,0)</f>
        <v>6507</v>
      </c>
    </row>
    <row r="2957" customFormat="false" ht="15" hidden="false" customHeight="false" outlineLevel="0" collapsed="false">
      <c r="A2957" s="7" t="n">
        <v>430100</v>
      </c>
      <c r="B2957" s="8" t="str">
        <f aca="false">VLOOKUP(A2957,Municipios!$A$2:$B$5571,2,0)</f>
        <v>Arroio do Meio</v>
      </c>
      <c r="C2957" s="7" t="n">
        <v>79</v>
      </c>
      <c r="D2957" s="7" t="n">
        <v>0</v>
      </c>
      <c r="E2957" s="7" t="n">
        <v>7</v>
      </c>
      <c r="F2957" s="7" t="n">
        <v>0</v>
      </c>
      <c r="G2957" s="7" t="n">
        <v>32</v>
      </c>
      <c r="H2957" s="7" t="n">
        <v>0</v>
      </c>
      <c r="I2957" s="7" t="n">
        <v>4</v>
      </c>
      <c r="J2957" s="9" t="n">
        <f aca="false">VLOOKUP(A2957,população!$A$2:$E$5571,2,0)</f>
        <v>4058</v>
      </c>
      <c r="K2957" s="9" t="n">
        <f aca="false">VLOOKUP(A2957,população!$A$2:$E$5571,3,0)</f>
        <v>12664</v>
      </c>
      <c r="L2957" s="9" t="n">
        <f aca="false">VLOOKUP(A2957,população!$A$2:$E$5571,4,0)</f>
        <v>2750</v>
      </c>
      <c r="M2957" s="9" t="n">
        <f aca="false">VLOOKUP(A2957,população!$A$2:$E$5571,5,0)</f>
        <v>19472</v>
      </c>
    </row>
    <row r="2958" customFormat="false" ht="15" hidden="false" customHeight="false" outlineLevel="0" collapsed="false">
      <c r="A2958" s="7" t="n">
        <v>430110</v>
      </c>
      <c r="B2958" s="8" t="str">
        <f aca="false">VLOOKUP(A2958,Municipios!$A$2:$B$5571,2,0)</f>
        <v>Arroio dos Ratos</v>
      </c>
      <c r="C2958" s="7" t="n">
        <v>0</v>
      </c>
      <c r="D2958" s="7" t="n">
        <v>0</v>
      </c>
      <c r="E2958" s="7" t="n">
        <v>0</v>
      </c>
      <c r="F2958" s="7" t="n">
        <v>0</v>
      </c>
      <c r="G2958" s="7" t="n">
        <v>0</v>
      </c>
      <c r="H2958" s="7" t="n">
        <v>0</v>
      </c>
      <c r="I2958" s="7" t="n">
        <v>0</v>
      </c>
      <c r="J2958" s="9" t="n">
        <f aca="false">VLOOKUP(A2958,população!$A$2:$E$5571,2,0)</f>
        <v>3273</v>
      </c>
      <c r="K2958" s="9" t="n">
        <f aca="false">VLOOKUP(A2958,população!$A$2:$E$5571,3,0)</f>
        <v>8420</v>
      </c>
      <c r="L2958" s="9" t="n">
        <f aca="false">VLOOKUP(A2958,população!$A$2:$E$5571,4,0)</f>
        <v>1967</v>
      </c>
      <c r="M2958" s="9" t="n">
        <f aca="false">VLOOKUP(A2958,população!$A$2:$E$5571,5,0)</f>
        <v>13660</v>
      </c>
    </row>
    <row r="2959" customFormat="false" ht="15" hidden="false" customHeight="false" outlineLevel="0" collapsed="false">
      <c r="A2959" s="7" t="n">
        <v>430120</v>
      </c>
      <c r="B2959" s="8" t="str">
        <f aca="false">VLOOKUP(A2959,Municipios!$A$2:$B$5571,2,0)</f>
        <v>Arroio do Tigre</v>
      </c>
      <c r="C2959" s="7" t="n">
        <v>61</v>
      </c>
      <c r="D2959" s="7" t="n">
        <v>0</v>
      </c>
      <c r="E2959" s="7" t="n">
        <v>6</v>
      </c>
      <c r="F2959" s="7" t="n">
        <v>0</v>
      </c>
      <c r="G2959" s="7" t="n">
        <v>21</v>
      </c>
      <c r="H2959" s="7" t="n">
        <v>0</v>
      </c>
      <c r="I2959" s="7" t="n">
        <v>1</v>
      </c>
      <c r="J2959" s="9" t="n">
        <f aca="false">VLOOKUP(A2959,população!$A$2:$E$5571,2,0)</f>
        <v>2782</v>
      </c>
      <c r="K2959" s="9" t="n">
        <f aca="false">VLOOKUP(A2959,população!$A$2:$E$5571,3,0)</f>
        <v>8180</v>
      </c>
      <c r="L2959" s="9" t="n">
        <f aca="false">VLOOKUP(A2959,população!$A$2:$E$5571,4,0)</f>
        <v>1645</v>
      </c>
      <c r="M2959" s="9" t="n">
        <f aca="false">VLOOKUP(A2959,população!$A$2:$E$5571,5,0)</f>
        <v>12607</v>
      </c>
    </row>
    <row r="2960" customFormat="false" ht="15" hidden="false" customHeight="false" outlineLevel="0" collapsed="false">
      <c r="A2960" s="7" t="n">
        <v>430130</v>
      </c>
      <c r="B2960" s="8" t="str">
        <f aca="false">VLOOKUP(A2960,Municipios!$A$2:$B$5571,2,0)</f>
        <v>Arroio Grande</v>
      </c>
      <c r="C2960" s="7" t="n">
        <v>36</v>
      </c>
      <c r="D2960" s="7" t="n">
        <v>0</v>
      </c>
      <c r="E2960" s="7" t="n">
        <v>4</v>
      </c>
      <c r="F2960" s="7" t="n">
        <v>0</v>
      </c>
      <c r="G2960" s="7" t="n">
        <v>10</v>
      </c>
      <c r="H2960" s="7" t="n">
        <v>0</v>
      </c>
      <c r="I2960" s="7" t="n">
        <v>2</v>
      </c>
      <c r="J2960" s="9" t="n">
        <f aca="false">VLOOKUP(A2960,população!$A$2:$E$5571,2,0)</f>
        <v>4300</v>
      </c>
      <c r="K2960" s="9" t="n">
        <f aca="false">VLOOKUP(A2960,população!$A$2:$E$5571,3,0)</f>
        <v>11132</v>
      </c>
      <c r="L2960" s="9" t="n">
        <f aca="false">VLOOKUP(A2960,população!$A$2:$E$5571,4,0)</f>
        <v>2863</v>
      </c>
      <c r="M2960" s="9" t="n">
        <f aca="false">VLOOKUP(A2960,população!$A$2:$E$5571,5,0)</f>
        <v>18295</v>
      </c>
    </row>
    <row r="2961" customFormat="false" ht="15" hidden="false" customHeight="false" outlineLevel="0" collapsed="false">
      <c r="A2961" s="7" t="n">
        <v>430140</v>
      </c>
      <c r="B2961" s="8" t="str">
        <f aca="false">VLOOKUP(A2961,Municipios!$A$2:$B$5571,2,0)</f>
        <v>Arvorezinha</v>
      </c>
      <c r="C2961" s="7" t="n">
        <v>38</v>
      </c>
      <c r="D2961" s="7" t="n">
        <v>0</v>
      </c>
      <c r="E2961" s="7" t="n">
        <v>3</v>
      </c>
      <c r="F2961" s="7" t="n">
        <v>0</v>
      </c>
      <c r="G2961" s="7" t="n">
        <v>7</v>
      </c>
      <c r="H2961" s="7" t="n">
        <v>0</v>
      </c>
      <c r="I2961" s="7" t="n">
        <v>2</v>
      </c>
      <c r="J2961" s="9" t="n">
        <f aca="false">VLOOKUP(A2961,população!$A$2:$E$5571,2,0)</f>
        <v>2233</v>
      </c>
      <c r="K2961" s="9" t="n">
        <f aca="false">VLOOKUP(A2961,população!$A$2:$E$5571,3,0)</f>
        <v>6421</v>
      </c>
      <c r="L2961" s="9" t="n">
        <f aca="false">VLOOKUP(A2961,população!$A$2:$E$5571,4,0)</f>
        <v>1536</v>
      </c>
      <c r="M2961" s="9" t="n">
        <f aca="false">VLOOKUP(A2961,população!$A$2:$E$5571,5,0)</f>
        <v>10190</v>
      </c>
    </row>
    <row r="2962" customFormat="false" ht="15" hidden="false" customHeight="false" outlineLevel="0" collapsed="false">
      <c r="A2962" s="7" t="n">
        <v>430150</v>
      </c>
      <c r="B2962" s="8" t="str">
        <f aca="false">VLOOKUP(A2962,Municipios!$A$2:$B$5571,2,0)</f>
        <v>Augusto Pestana</v>
      </c>
      <c r="C2962" s="7" t="n">
        <v>36</v>
      </c>
      <c r="D2962" s="7" t="n">
        <v>0</v>
      </c>
      <c r="E2962" s="7" t="n">
        <v>1</v>
      </c>
      <c r="F2962" s="7" t="n">
        <v>0</v>
      </c>
      <c r="G2962" s="7" t="n">
        <v>27</v>
      </c>
      <c r="H2962" s="7" t="n">
        <v>0</v>
      </c>
      <c r="I2962" s="7" t="n">
        <v>0</v>
      </c>
      <c r="J2962" s="9" t="n">
        <f aca="false">VLOOKUP(A2962,população!$A$2:$E$5571,2,0)</f>
        <v>1336</v>
      </c>
      <c r="K2962" s="9" t="n">
        <f aca="false">VLOOKUP(A2962,população!$A$2:$E$5571,3,0)</f>
        <v>4279</v>
      </c>
      <c r="L2962" s="9" t="n">
        <f aca="false">VLOOKUP(A2962,população!$A$2:$E$5571,4,0)</f>
        <v>1477</v>
      </c>
      <c r="M2962" s="9" t="n">
        <f aca="false">VLOOKUP(A2962,população!$A$2:$E$5571,5,0)</f>
        <v>7092</v>
      </c>
    </row>
    <row r="2963" customFormat="false" ht="15" hidden="false" customHeight="false" outlineLevel="0" collapsed="false">
      <c r="A2963" s="7" t="n">
        <v>430160</v>
      </c>
      <c r="B2963" s="8" t="str">
        <f aca="false">VLOOKUP(A2963,Municipios!$A$2:$B$5571,2,0)</f>
        <v>Bagé</v>
      </c>
      <c r="C2963" s="7" t="n">
        <v>166</v>
      </c>
      <c r="D2963" s="7" t="n">
        <v>35</v>
      </c>
      <c r="E2963" s="7" t="n">
        <v>12</v>
      </c>
      <c r="F2963" s="7" t="n">
        <v>2</v>
      </c>
      <c r="G2963" s="7" t="n">
        <v>88</v>
      </c>
      <c r="H2963" s="7" t="n">
        <v>23</v>
      </c>
      <c r="I2963" s="7" t="n">
        <v>37</v>
      </c>
      <c r="J2963" s="9" t="n">
        <f aca="false">VLOOKUP(A2963,população!$A$2:$E$5571,2,0)</f>
        <v>28399</v>
      </c>
      <c r="K2963" s="9" t="n">
        <f aca="false">VLOOKUP(A2963,população!$A$2:$E$5571,3,0)</f>
        <v>72278</v>
      </c>
      <c r="L2963" s="9" t="n">
        <f aca="false">VLOOKUP(A2963,população!$A$2:$E$5571,4,0)</f>
        <v>17200</v>
      </c>
      <c r="M2963" s="9" t="n">
        <f aca="false">VLOOKUP(A2963,população!$A$2:$E$5571,5,0)</f>
        <v>117877</v>
      </c>
    </row>
    <row r="2964" customFormat="false" ht="15" hidden="false" customHeight="false" outlineLevel="0" collapsed="false">
      <c r="A2964" s="7" t="n">
        <v>430165</v>
      </c>
      <c r="B2964" s="8" t="str">
        <f aca="false">VLOOKUP(A2964,Municipios!$A$2:$B$5571,2,0)</f>
        <v>Barão</v>
      </c>
      <c r="C2964" s="7" t="n">
        <v>21</v>
      </c>
      <c r="D2964" s="7" t="n">
        <v>0</v>
      </c>
      <c r="E2964" s="7" t="n">
        <v>1</v>
      </c>
      <c r="F2964" s="7" t="n">
        <v>0</v>
      </c>
      <c r="G2964" s="7" t="n">
        <v>1</v>
      </c>
      <c r="H2964" s="7" t="n">
        <v>0</v>
      </c>
      <c r="I2964" s="7" t="n">
        <v>1</v>
      </c>
      <c r="J2964" s="9" t="n">
        <f aca="false">VLOOKUP(A2964,população!$A$2:$E$5571,2,0)</f>
        <v>1160</v>
      </c>
      <c r="K2964" s="9" t="n">
        <f aca="false">VLOOKUP(A2964,população!$A$2:$E$5571,3,0)</f>
        <v>3759</v>
      </c>
      <c r="L2964" s="9" t="n">
        <f aca="false">VLOOKUP(A2964,população!$A$2:$E$5571,4,0)</f>
        <v>891</v>
      </c>
      <c r="M2964" s="9" t="n">
        <f aca="false">VLOOKUP(A2964,população!$A$2:$E$5571,5,0)</f>
        <v>5810</v>
      </c>
    </row>
    <row r="2965" customFormat="false" ht="15" hidden="false" customHeight="false" outlineLevel="0" collapsed="false">
      <c r="A2965" s="7" t="n">
        <v>430210</v>
      </c>
      <c r="B2965" s="8" t="str">
        <f aca="false">VLOOKUP(A2965,Municipios!$A$2:$B$5571,2,0)</f>
        <v>Bento Gonçalves</v>
      </c>
      <c r="C2965" s="7" t="n">
        <v>106</v>
      </c>
      <c r="D2965" s="7" t="n">
        <v>27</v>
      </c>
      <c r="E2965" s="7" t="n">
        <v>8</v>
      </c>
      <c r="F2965" s="7" t="n">
        <v>4</v>
      </c>
      <c r="G2965" s="7" t="n">
        <v>82</v>
      </c>
      <c r="H2965" s="7" t="n">
        <v>20</v>
      </c>
      <c r="I2965" s="7" t="n">
        <v>60</v>
      </c>
      <c r="J2965" s="9" t="n">
        <f aca="false">VLOOKUP(A2965,população!$A$2:$E$5571,2,0)</f>
        <v>23832</v>
      </c>
      <c r="K2965" s="9" t="n">
        <f aca="false">VLOOKUP(A2965,população!$A$2:$E$5571,3,0)</f>
        <v>74867</v>
      </c>
      <c r="L2965" s="9" t="n">
        <f aca="false">VLOOKUP(A2965,população!$A$2:$E$5571,4,0)</f>
        <v>13765</v>
      </c>
      <c r="M2965" s="9" t="n">
        <f aca="false">VLOOKUP(A2965,população!$A$2:$E$5571,5,0)</f>
        <v>112464</v>
      </c>
    </row>
    <row r="2966" customFormat="false" ht="15" hidden="false" customHeight="false" outlineLevel="0" collapsed="false">
      <c r="A2966" s="7" t="n">
        <v>430220</v>
      </c>
      <c r="B2966" s="8" t="str">
        <f aca="false">VLOOKUP(A2966,Municipios!$A$2:$B$5571,2,0)</f>
        <v>Boa Vista do Buricá</v>
      </c>
      <c r="C2966" s="7" t="n">
        <v>27</v>
      </c>
      <c r="D2966" s="7" t="n">
        <v>0</v>
      </c>
      <c r="E2966" s="7" t="n">
        <v>2</v>
      </c>
      <c r="F2966" s="7" t="n">
        <v>0</v>
      </c>
      <c r="G2966" s="7" t="n">
        <v>4</v>
      </c>
      <c r="H2966" s="7" t="n">
        <v>0</v>
      </c>
      <c r="I2966" s="7" t="n">
        <v>2</v>
      </c>
      <c r="J2966" s="9" t="n">
        <f aca="false">VLOOKUP(A2966,população!$A$2:$E$5571,2,0)</f>
        <v>1373</v>
      </c>
      <c r="K2966" s="9" t="n">
        <f aca="false">VLOOKUP(A2966,população!$A$2:$E$5571,3,0)</f>
        <v>4255</v>
      </c>
      <c r="L2966" s="9" t="n">
        <f aca="false">VLOOKUP(A2966,população!$A$2:$E$5571,4,0)</f>
        <v>1048</v>
      </c>
      <c r="M2966" s="9" t="n">
        <f aca="false">VLOOKUP(A2966,população!$A$2:$E$5571,5,0)</f>
        <v>6676</v>
      </c>
    </row>
    <row r="2967" customFormat="false" ht="15" hidden="false" customHeight="false" outlineLevel="0" collapsed="false">
      <c r="A2967" s="7" t="n">
        <v>430230</v>
      </c>
      <c r="B2967" s="8" t="str">
        <f aca="false">VLOOKUP(A2967,Municipios!$A$2:$B$5571,2,0)</f>
        <v>Bom Jesus</v>
      </c>
      <c r="C2967" s="7" t="n">
        <v>31</v>
      </c>
      <c r="D2967" s="7" t="n">
        <v>0</v>
      </c>
      <c r="E2967" s="7" t="n">
        <v>1</v>
      </c>
      <c r="F2967" s="7" t="n">
        <v>0</v>
      </c>
      <c r="G2967" s="7" t="n">
        <v>6</v>
      </c>
      <c r="H2967" s="7" t="n">
        <v>0</v>
      </c>
      <c r="I2967" s="7" t="n">
        <v>0</v>
      </c>
      <c r="J2967" s="9" t="n">
        <f aca="false">VLOOKUP(A2967,população!$A$2:$E$5571,2,0)</f>
        <v>3019</v>
      </c>
      <c r="K2967" s="9" t="n">
        <f aca="false">VLOOKUP(A2967,população!$A$2:$E$5571,3,0)</f>
        <v>6608</v>
      </c>
      <c r="L2967" s="9" t="n">
        <f aca="false">VLOOKUP(A2967,população!$A$2:$E$5571,4,0)</f>
        <v>1752</v>
      </c>
      <c r="M2967" s="9" t="n">
        <f aca="false">VLOOKUP(A2967,população!$A$2:$E$5571,5,0)</f>
        <v>11379</v>
      </c>
    </row>
    <row r="2968" customFormat="false" ht="15" hidden="false" customHeight="false" outlineLevel="0" collapsed="false">
      <c r="A2968" s="7" t="n">
        <v>430235</v>
      </c>
      <c r="B2968" s="8" t="str">
        <f aca="false">VLOOKUP(A2968,Municipios!$A$2:$B$5571,2,0)</f>
        <v>Bom Princípio</v>
      </c>
      <c r="C2968" s="7" t="n">
        <v>27</v>
      </c>
      <c r="D2968" s="7" t="n">
        <v>0</v>
      </c>
      <c r="E2968" s="7" t="n">
        <v>2</v>
      </c>
      <c r="F2968" s="7" t="n">
        <v>0</v>
      </c>
      <c r="G2968" s="7" t="n">
        <v>5</v>
      </c>
      <c r="H2968" s="7" t="n">
        <v>0</v>
      </c>
      <c r="I2968" s="7" t="n">
        <v>0</v>
      </c>
      <c r="J2968" s="9" t="n">
        <f aca="false">VLOOKUP(A2968,população!$A$2:$E$5571,2,0)</f>
        <v>2684</v>
      </c>
      <c r="K2968" s="9" t="n">
        <f aca="false">VLOOKUP(A2968,população!$A$2:$E$5571,3,0)</f>
        <v>8265</v>
      </c>
      <c r="L2968" s="9" t="n">
        <f aca="false">VLOOKUP(A2968,população!$A$2:$E$5571,4,0)</f>
        <v>1347</v>
      </c>
      <c r="M2968" s="9" t="n">
        <f aca="false">VLOOKUP(A2968,população!$A$2:$E$5571,5,0)</f>
        <v>12296</v>
      </c>
    </row>
    <row r="2969" customFormat="false" ht="15" hidden="false" customHeight="false" outlineLevel="0" collapsed="false">
      <c r="A2969" s="7" t="n">
        <v>430240</v>
      </c>
      <c r="B2969" s="8" t="str">
        <f aca="false">VLOOKUP(A2969,Municipios!$A$2:$B$5571,2,0)</f>
        <v>Bom Retiro do Sul</v>
      </c>
      <c r="C2969" s="7" t="n">
        <v>33</v>
      </c>
      <c r="D2969" s="7" t="n">
        <v>0</v>
      </c>
      <c r="E2969" s="7" t="n">
        <v>3</v>
      </c>
      <c r="F2969" s="7" t="n">
        <v>0</v>
      </c>
      <c r="G2969" s="7" t="n">
        <v>6</v>
      </c>
      <c r="H2969" s="7" t="n">
        <v>0</v>
      </c>
      <c r="I2969" s="7" t="n">
        <v>0</v>
      </c>
      <c r="J2969" s="9" t="n">
        <f aca="false">VLOOKUP(A2969,população!$A$2:$E$5571,2,0)</f>
        <v>2647</v>
      </c>
      <c r="K2969" s="9" t="n">
        <f aca="false">VLOOKUP(A2969,população!$A$2:$E$5571,3,0)</f>
        <v>7446</v>
      </c>
      <c r="L2969" s="9" t="n">
        <f aca="false">VLOOKUP(A2969,população!$A$2:$E$5571,4,0)</f>
        <v>1580</v>
      </c>
      <c r="M2969" s="9" t="n">
        <f aca="false">VLOOKUP(A2969,população!$A$2:$E$5571,5,0)</f>
        <v>11673</v>
      </c>
    </row>
    <row r="2970" customFormat="false" ht="15" hidden="false" customHeight="false" outlineLevel="0" collapsed="false">
      <c r="A2970" s="7" t="n">
        <v>430245</v>
      </c>
      <c r="B2970" s="8" t="str">
        <f aca="false">VLOOKUP(A2970,Municipios!$A$2:$B$5571,2,0)</f>
        <v>Boqueirão do Leão</v>
      </c>
      <c r="C2970" s="7" t="n">
        <v>29</v>
      </c>
      <c r="D2970" s="7" t="n">
        <v>0</v>
      </c>
      <c r="E2970" s="7" t="n">
        <v>2</v>
      </c>
      <c r="F2970" s="7" t="n">
        <v>0</v>
      </c>
      <c r="G2970" s="7" t="n">
        <v>10</v>
      </c>
      <c r="H2970" s="7" t="n">
        <v>0</v>
      </c>
      <c r="I2970" s="7" t="n">
        <v>0</v>
      </c>
      <c r="J2970" s="9" t="n">
        <f aca="false">VLOOKUP(A2970,população!$A$2:$E$5571,2,0)</f>
        <v>1792</v>
      </c>
      <c r="K2970" s="9" t="n">
        <f aca="false">VLOOKUP(A2970,população!$A$2:$E$5571,3,0)</f>
        <v>4797</v>
      </c>
      <c r="L2970" s="9" t="n">
        <f aca="false">VLOOKUP(A2970,população!$A$2:$E$5571,4,0)</f>
        <v>893</v>
      </c>
      <c r="M2970" s="9" t="n">
        <f aca="false">VLOOKUP(A2970,população!$A$2:$E$5571,5,0)</f>
        <v>7482</v>
      </c>
    </row>
    <row r="2971" customFormat="false" ht="15" hidden="false" customHeight="false" outlineLevel="0" collapsed="false">
      <c r="A2971" s="7" t="n">
        <v>430260</v>
      </c>
      <c r="B2971" s="8" t="str">
        <f aca="false">VLOOKUP(A2971,Municipios!$A$2:$B$5571,2,0)</f>
        <v>Braga</v>
      </c>
      <c r="C2971" s="7" t="n">
        <v>0</v>
      </c>
      <c r="D2971" s="7" t="n">
        <v>0</v>
      </c>
      <c r="E2971" s="7" t="n">
        <v>0</v>
      </c>
      <c r="F2971" s="7" t="n">
        <v>0</v>
      </c>
      <c r="G2971" s="7" t="n">
        <v>0</v>
      </c>
      <c r="H2971" s="7" t="n">
        <v>0</v>
      </c>
      <c r="I2971" s="7" t="n">
        <v>0</v>
      </c>
      <c r="J2971" s="9" t="n">
        <f aca="false">VLOOKUP(A2971,população!$A$2:$E$5571,2,0)</f>
        <v>841</v>
      </c>
      <c r="K2971" s="9" t="n">
        <f aca="false">VLOOKUP(A2971,população!$A$2:$E$5571,3,0)</f>
        <v>2145</v>
      </c>
      <c r="L2971" s="9" t="n">
        <f aca="false">VLOOKUP(A2971,população!$A$2:$E$5571,4,0)</f>
        <v>585</v>
      </c>
      <c r="M2971" s="9" t="n">
        <f aca="false">VLOOKUP(A2971,população!$A$2:$E$5571,5,0)</f>
        <v>3571</v>
      </c>
    </row>
    <row r="2972" customFormat="false" ht="15" hidden="false" customHeight="false" outlineLevel="0" collapsed="false">
      <c r="A2972" s="7" t="n">
        <v>430265</v>
      </c>
      <c r="B2972" s="8" t="str">
        <f aca="false">VLOOKUP(A2972,Municipios!$A$2:$B$5571,2,0)</f>
        <v>Brochier</v>
      </c>
      <c r="C2972" s="7" t="n">
        <v>0</v>
      </c>
      <c r="D2972" s="7" t="n">
        <v>0</v>
      </c>
      <c r="E2972" s="7" t="n">
        <v>0</v>
      </c>
      <c r="F2972" s="7" t="n">
        <v>0</v>
      </c>
      <c r="G2972" s="7" t="n">
        <v>0</v>
      </c>
      <c r="H2972" s="7" t="n">
        <v>0</v>
      </c>
      <c r="I2972" s="7" t="n">
        <v>0</v>
      </c>
      <c r="J2972" s="9" t="n">
        <f aca="false">VLOOKUP(A2972,população!$A$2:$E$5571,2,0)</f>
        <v>820</v>
      </c>
      <c r="K2972" s="9" t="n">
        <f aca="false">VLOOKUP(A2972,população!$A$2:$E$5571,3,0)</f>
        <v>2947</v>
      </c>
      <c r="L2972" s="9" t="n">
        <f aca="false">VLOOKUP(A2972,população!$A$2:$E$5571,4,0)</f>
        <v>930</v>
      </c>
      <c r="M2972" s="9" t="n">
        <f aca="false">VLOOKUP(A2972,população!$A$2:$E$5571,5,0)</f>
        <v>4697</v>
      </c>
    </row>
    <row r="2973" customFormat="false" ht="15" hidden="false" customHeight="false" outlineLevel="0" collapsed="false">
      <c r="A2973" s="7" t="n">
        <v>430270</v>
      </c>
      <c r="B2973" s="8" t="str">
        <f aca="false">VLOOKUP(A2973,Municipios!$A$2:$B$5571,2,0)</f>
        <v>Butiá</v>
      </c>
      <c r="C2973" s="7" t="n">
        <v>29</v>
      </c>
      <c r="D2973" s="7" t="n">
        <v>0</v>
      </c>
      <c r="E2973" s="7" t="n">
        <v>1</v>
      </c>
      <c r="F2973" s="7" t="n">
        <v>0</v>
      </c>
      <c r="G2973" s="7" t="n">
        <v>2</v>
      </c>
      <c r="H2973" s="7" t="n">
        <v>0</v>
      </c>
      <c r="I2973" s="7" t="n">
        <v>2</v>
      </c>
      <c r="J2973" s="9" t="n">
        <f aca="false">VLOOKUP(A2973,população!$A$2:$E$5571,2,0)</f>
        <v>5023</v>
      </c>
      <c r="K2973" s="9" t="n">
        <f aca="false">VLOOKUP(A2973,população!$A$2:$E$5571,3,0)</f>
        <v>12618</v>
      </c>
      <c r="L2973" s="9" t="n">
        <f aca="false">VLOOKUP(A2973,população!$A$2:$E$5571,4,0)</f>
        <v>2683</v>
      </c>
      <c r="M2973" s="9" t="n">
        <f aca="false">VLOOKUP(A2973,população!$A$2:$E$5571,5,0)</f>
        <v>20324</v>
      </c>
    </row>
    <row r="2974" customFormat="false" ht="15" hidden="false" customHeight="false" outlineLevel="0" collapsed="false">
      <c r="A2974" s="7" t="n">
        <v>430280</v>
      </c>
      <c r="B2974" s="8" t="str">
        <f aca="false">VLOOKUP(A2974,Municipios!$A$2:$B$5571,2,0)</f>
        <v>Caçapava do Sul</v>
      </c>
      <c r="C2974" s="7" t="n">
        <v>59</v>
      </c>
      <c r="D2974" s="7" t="n">
        <v>0</v>
      </c>
      <c r="E2974" s="7" t="n">
        <v>7</v>
      </c>
      <c r="F2974" s="7" t="n">
        <v>0</v>
      </c>
      <c r="G2974" s="7" t="n">
        <v>29</v>
      </c>
      <c r="H2974" s="7" t="n">
        <v>0</v>
      </c>
      <c r="I2974" s="7" t="n">
        <v>3</v>
      </c>
      <c r="J2974" s="9" t="n">
        <f aca="false">VLOOKUP(A2974,população!$A$2:$E$5571,2,0)</f>
        <v>7298</v>
      </c>
      <c r="K2974" s="9" t="n">
        <f aca="false">VLOOKUP(A2974,população!$A$2:$E$5571,3,0)</f>
        <v>20538</v>
      </c>
      <c r="L2974" s="9" t="n">
        <f aca="false">VLOOKUP(A2974,população!$A$2:$E$5571,4,0)</f>
        <v>5854</v>
      </c>
      <c r="M2974" s="9" t="n">
        <f aca="false">VLOOKUP(A2974,população!$A$2:$E$5571,5,0)</f>
        <v>33690</v>
      </c>
    </row>
    <row r="2975" customFormat="false" ht="15" hidden="false" customHeight="false" outlineLevel="0" collapsed="false">
      <c r="A2975" s="7" t="n">
        <v>430290</v>
      </c>
      <c r="B2975" s="8" t="str">
        <f aca="false">VLOOKUP(A2975,Municipios!$A$2:$B$5571,2,0)</f>
        <v>Cacequi</v>
      </c>
      <c r="C2975" s="7" t="n">
        <v>30</v>
      </c>
      <c r="D2975" s="7" t="n">
        <v>0</v>
      </c>
      <c r="E2975" s="7" t="n">
        <v>2</v>
      </c>
      <c r="F2975" s="7" t="n">
        <v>0</v>
      </c>
      <c r="G2975" s="7" t="n">
        <v>9</v>
      </c>
      <c r="H2975" s="7" t="n">
        <v>0</v>
      </c>
      <c r="I2975" s="7" t="n">
        <v>0</v>
      </c>
      <c r="J2975" s="9" t="n">
        <f aca="false">VLOOKUP(A2975,população!$A$2:$E$5571,2,0)</f>
        <v>2756</v>
      </c>
      <c r="K2975" s="9" t="n">
        <f aca="false">VLOOKUP(A2975,população!$A$2:$E$5571,3,0)</f>
        <v>8178</v>
      </c>
      <c r="L2975" s="9" t="n">
        <f aca="false">VLOOKUP(A2975,população!$A$2:$E$5571,4,0)</f>
        <v>2067</v>
      </c>
      <c r="M2975" s="9" t="n">
        <f aca="false">VLOOKUP(A2975,população!$A$2:$E$5571,5,0)</f>
        <v>13001</v>
      </c>
    </row>
    <row r="2976" customFormat="false" ht="15" hidden="false" customHeight="false" outlineLevel="0" collapsed="false">
      <c r="A2976" s="7" t="n">
        <v>430300</v>
      </c>
      <c r="B2976" s="8" t="str">
        <f aca="false">VLOOKUP(A2976,Municipios!$A$2:$B$5571,2,0)</f>
        <v>Cachoeira do Sul</v>
      </c>
      <c r="C2976" s="7" t="n">
        <v>115</v>
      </c>
      <c r="D2976" s="7" t="n">
        <v>15</v>
      </c>
      <c r="E2976" s="7" t="n">
        <v>8</v>
      </c>
      <c r="F2976" s="7" t="n">
        <v>1</v>
      </c>
      <c r="G2976" s="7" t="n">
        <v>77</v>
      </c>
      <c r="H2976" s="7" t="n">
        <v>15</v>
      </c>
      <c r="I2976" s="7" t="n">
        <v>25</v>
      </c>
      <c r="J2976" s="9" t="n">
        <f aca="false">VLOOKUP(A2976,população!$A$2:$E$5571,2,0)</f>
        <v>18112</v>
      </c>
      <c r="K2976" s="9" t="n">
        <f aca="false">VLOOKUP(A2976,população!$A$2:$E$5571,3,0)</f>
        <v>50947</v>
      </c>
      <c r="L2976" s="9" t="n">
        <f aca="false">VLOOKUP(A2976,população!$A$2:$E$5571,4,0)</f>
        <v>14246</v>
      </c>
      <c r="M2976" s="9" t="n">
        <f aca="false">VLOOKUP(A2976,população!$A$2:$E$5571,5,0)</f>
        <v>83305</v>
      </c>
    </row>
    <row r="2977" customFormat="false" ht="15" hidden="false" customHeight="false" outlineLevel="0" collapsed="false">
      <c r="A2977" s="7" t="n">
        <v>430310</v>
      </c>
      <c r="B2977" s="8" t="str">
        <f aca="false">VLOOKUP(A2977,Municipios!$A$2:$B$5571,2,0)</f>
        <v>Cachoeirinha</v>
      </c>
      <c r="C2977" s="7" t="n">
        <v>81</v>
      </c>
      <c r="D2977" s="7" t="n">
        <v>10</v>
      </c>
      <c r="E2977" s="7" t="n">
        <v>17</v>
      </c>
      <c r="F2977" s="7" t="n">
        <v>0</v>
      </c>
      <c r="G2977" s="7" t="n">
        <v>43</v>
      </c>
      <c r="H2977" s="7" t="n">
        <v>11</v>
      </c>
      <c r="I2977" s="7" t="n">
        <v>6</v>
      </c>
      <c r="J2977" s="9" t="n">
        <f aca="false">VLOOKUP(A2977,população!$A$2:$E$5571,2,0)</f>
        <v>30922</v>
      </c>
      <c r="K2977" s="9" t="n">
        <f aca="false">VLOOKUP(A2977,população!$A$2:$E$5571,3,0)</f>
        <v>78685</v>
      </c>
      <c r="L2977" s="9" t="n">
        <f aca="false">VLOOKUP(A2977,população!$A$2:$E$5571,4,0)</f>
        <v>12945</v>
      </c>
      <c r="M2977" s="9" t="n">
        <f aca="false">VLOOKUP(A2977,população!$A$2:$E$5571,5,0)</f>
        <v>122552</v>
      </c>
    </row>
    <row r="2978" customFormat="false" ht="15" hidden="false" customHeight="false" outlineLevel="0" collapsed="false">
      <c r="A2978" s="7" t="n">
        <v>430330</v>
      </c>
      <c r="B2978" s="8" t="str">
        <f aca="false">VLOOKUP(A2978,Municipios!$A$2:$B$5571,2,0)</f>
        <v>Caibaté</v>
      </c>
      <c r="C2978" s="7" t="n">
        <v>30</v>
      </c>
      <c r="D2978" s="7" t="n">
        <v>0</v>
      </c>
      <c r="E2978" s="7" t="n">
        <v>2</v>
      </c>
      <c r="F2978" s="7" t="n">
        <v>0</v>
      </c>
      <c r="G2978" s="7" t="n">
        <v>3</v>
      </c>
      <c r="H2978" s="7" t="n">
        <v>0</v>
      </c>
      <c r="I2978" s="7" t="n">
        <v>1</v>
      </c>
      <c r="J2978" s="9" t="n">
        <f aca="false">VLOOKUP(A2978,população!$A$2:$E$5571,2,0)</f>
        <v>1064</v>
      </c>
      <c r="K2978" s="9" t="n">
        <f aca="false">VLOOKUP(A2978,população!$A$2:$E$5571,3,0)</f>
        <v>3043</v>
      </c>
      <c r="L2978" s="9" t="n">
        <f aca="false">VLOOKUP(A2978,população!$A$2:$E$5571,4,0)</f>
        <v>843</v>
      </c>
      <c r="M2978" s="9" t="n">
        <f aca="false">VLOOKUP(A2978,população!$A$2:$E$5571,5,0)</f>
        <v>4950</v>
      </c>
    </row>
    <row r="2979" customFormat="false" ht="15" hidden="false" customHeight="false" outlineLevel="0" collapsed="false">
      <c r="A2979" s="7" t="n">
        <v>430340</v>
      </c>
      <c r="B2979" s="8" t="str">
        <f aca="false">VLOOKUP(A2979,Municipios!$A$2:$B$5571,2,0)</f>
        <v>Caiçara</v>
      </c>
      <c r="C2979" s="7" t="n">
        <v>25</v>
      </c>
      <c r="D2979" s="7" t="n">
        <v>0</v>
      </c>
      <c r="E2979" s="7" t="n">
        <v>1</v>
      </c>
      <c r="F2979" s="7" t="n">
        <v>0</v>
      </c>
      <c r="G2979" s="7" t="n">
        <v>11</v>
      </c>
      <c r="H2979" s="7" t="n">
        <v>0</v>
      </c>
      <c r="I2979" s="7" t="n">
        <v>0</v>
      </c>
      <c r="J2979" s="9" t="n">
        <f aca="false">VLOOKUP(A2979,população!$A$2:$E$5571,2,0)</f>
        <v>984</v>
      </c>
      <c r="K2979" s="9" t="n">
        <f aca="false">VLOOKUP(A2979,população!$A$2:$E$5571,3,0)</f>
        <v>3087</v>
      </c>
      <c r="L2979" s="9" t="n">
        <f aca="false">VLOOKUP(A2979,população!$A$2:$E$5571,4,0)</f>
        <v>850</v>
      </c>
      <c r="M2979" s="9" t="n">
        <f aca="false">VLOOKUP(A2979,população!$A$2:$E$5571,5,0)</f>
        <v>4921</v>
      </c>
    </row>
    <row r="2980" customFormat="false" ht="15" hidden="false" customHeight="false" outlineLevel="0" collapsed="false">
      <c r="A2980" s="7" t="n">
        <v>430350</v>
      </c>
      <c r="B2980" s="8" t="str">
        <f aca="false">VLOOKUP(A2980,Municipios!$A$2:$B$5571,2,0)</f>
        <v>Camaquã</v>
      </c>
      <c r="C2980" s="7" t="n">
        <v>112</v>
      </c>
      <c r="D2980" s="7" t="n">
        <v>0</v>
      </c>
      <c r="E2980" s="7" t="n">
        <v>5</v>
      </c>
      <c r="F2980" s="7" t="n">
        <v>0</v>
      </c>
      <c r="G2980" s="7" t="n">
        <v>65</v>
      </c>
      <c r="H2980" s="7" t="n">
        <v>0</v>
      </c>
      <c r="I2980" s="7" t="n">
        <v>8</v>
      </c>
      <c r="J2980" s="9" t="n">
        <f aca="false">VLOOKUP(A2980,população!$A$2:$E$5571,2,0)</f>
        <v>15140</v>
      </c>
      <c r="K2980" s="9" t="n">
        <f aca="false">VLOOKUP(A2980,população!$A$2:$E$5571,3,0)</f>
        <v>39748</v>
      </c>
      <c r="L2980" s="9" t="n">
        <f aca="false">VLOOKUP(A2980,população!$A$2:$E$5571,4,0)</f>
        <v>8695</v>
      </c>
      <c r="M2980" s="9" t="n">
        <f aca="false">VLOOKUP(A2980,população!$A$2:$E$5571,5,0)</f>
        <v>63583</v>
      </c>
    </row>
    <row r="2981" customFormat="false" ht="15" hidden="false" customHeight="false" outlineLevel="0" collapsed="false">
      <c r="A2981" s="7" t="n">
        <v>430360</v>
      </c>
      <c r="B2981" s="8" t="str">
        <f aca="false">VLOOKUP(A2981,Municipios!$A$2:$B$5571,2,0)</f>
        <v>Cambará do Sul</v>
      </c>
      <c r="C2981" s="7" t="n">
        <v>32</v>
      </c>
      <c r="D2981" s="7" t="n">
        <v>0</v>
      </c>
      <c r="E2981" s="7" t="n">
        <v>1</v>
      </c>
      <c r="F2981" s="7" t="n">
        <v>0</v>
      </c>
      <c r="G2981" s="7" t="n">
        <v>5</v>
      </c>
      <c r="H2981" s="7" t="n">
        <v>0</v>
      </c>
      <c r="I2981" s="7" t="n">
        <v>1</v>
      </c>
      <c r="J2981" s="9" t="n">
        <f aca="false">VLOOKUP(A2981,população!$A$2:$E$5571,2,0)</f>
        <v>1479</v>
      </c>
      <c r="K2981" s="9" t="n">
        <f aca="false">VLOOKUP(A2981,população!$A$2:$E$5571,3,0)</f>
        <v>4031</v>
      </c>
      <c r="L2981" s="9" t="n">
        <f aca="false">VLOOKUP(A2981,população!$A$2:$E$5571,4,0)</f>
        <v>799</v>
      </c>
      <c r="M2981" s="9" t="n">
        <f aca="false">VLOOKUP(A2981,população!$A$2:$E$5571,5,0)</f>
        <v>6309</v>
      </c>
    </row>
    <row r="2982" customFormat="false" ht="15" hidden="false" customHeight="false" outlineLevel="0" collapsed="false">
      <c r="A2982" s="7" t="n">
        <v>430370</v>
      </c>
      <c r="B2982" s="8" t="str">
        <f aca="false">VLOOKUP(A2982,Municipios!$A$2:$B$5571,2,0)</f>
        <v>Campina das Missões</v>
      </c>
      <c r="C2982" s="7" t="n">
        <v>46</v>
      </c>
      <c r="D2982" s="7" t="n">
        <v>0</v>
      </c>
      <c r="E2982" s="7" t="n">
        <v>3</v>
      </c>
      <c r="F2982" s="7" t="n">
        <v>0</v>
      </c>
      <c r="G2982" s="7" t="n">
        <v>20</v>
      </c>
      <c r="H2982" s="7" t="n">
        <v>0</v>
      </c>
      <c r="I2982" s="7" t="n">
        <v>2</v>
      </c>
      <c r="J2982" s="9" t="n">
        <f aca="false">VLOOKUP(A2982,população!$A$2:$E$5571,2,0)</f>
        <v>1103</v>
      </c>
      <c r="K2982" s="9" t="n">
        <f aca="false">VLOOKUP(A2982,população!$A$2:$E$5571,3,0)</f>
        <v>3780</v>
      </c>
      <c r="L2982" s="9" t="n">
        <f aca="false">VLOOKUP(A2982,população!$A$2:$E$5571,4,0)</f>
        <v>1161</v>
      </c>
      <c r="M2982" s="9" t="n">
        <f aca="false">VLOOKUP(A2982,população!$A$2:$E$5571,5,0)</f>
        <v>6044</v>
      </c>
    </row>
    <row r="2983" customFormat="false" ht="15" hidden="false" customHeight="false" outlineLevel="0" collapsed="false">
      <c r="A2983" s="7" t="n">
        <v>430380</v>
      </c>
      <c r="B2983" s="8" t="str">
        <f aca="false">VLOOKUP(A2983,Municipios!$A$2:$B$5571,2,0)</f>
        <v>Campinas do Sul</v>
      </c>
      <c r="C2983" s="7" t="n">
        <v>47</v>
      </c>
      <c r="D2983" s="7" t="n">
        <v>0</v>
      </c>
      <c r="E2983" s="7" t="n">
        <v>2</v>
      </c>
      <c r="F2983" s="7" t="n">
        <v>0</v>
      </c>
      <c r="G2983" s="7" t="n">
        <v>2</v>
      </c>
      <c r="H2983" s="7" t="n">
        <v>0</v>
      </c>
      <c r="I2983" s="7" t="n">
        <v>2</v>
      </c>
      <c r="J2983" s="9" t="n">
        <f aca="false">VLOOKUP(A2983,população!$A$2:$E$5571,2,0)</f>
        <v>1057</v>
      </c>
      <c r="K2983" s="9" t="n">
        <f aca="false">VLOOKUP(A2983,população!$A$2:$E$5571,3,0)</f>
        <v>3402</v>
      </c>
      <c r="L2983" s="9" t="n">
        <f aca="false">VLOOKUP(A2983,população!$A$2:$E$5571,4,0)</f>
        <v>1032</v>
      </c>
      <c r="M2983" s="9" t="n">
        <f aca="false">VLOOKUP(A2983,população!$A$2:$E$5571,5,0)</f>
        <v>5491</v>
      </c>
    </row>
    <row r="2984" customFormat="false" ht="15" hidden="false" customHeight="false" outlineLevel="0" collapsed="false">
      <c r="A2984" s="7" t="n">
        <v>430390</v>
      </c>
      <c r="B2984" s="8" t="str">
        <f aca="false">VLOOKUP(A2984,Municipios!$A$2:$B$5571,2,0)</f>
        <v>Campo Bom</v>
      </c>
      <c r="C2984" s="7" t="n">
        <v>60</v>
      </c>
      <c r="D2984" s="7" t="n">
        <v>10</v>
      </c>
      <c r="E2984" s="7" t="n">
        <v>4</v>
      </c>
      <c r="F2984" s="7" t="n">
        <v>2</v>
      </c>
      <c r="G2984" s="7" t="n">
        <v>25</v>
      </c>
      <c r="H2984" s="7" t="n">
        <v>5</v>
      </c>
      <c r="I2984" s="7" t="n">
        <v>9</v>
      </c>
      <c r="J2984" s="9" t="n">
        <f aca="false">VLOOKUP(A2984,população!$A$2:$E$5571,2,0)</f>
        <v>14665</v>
      </c>
      <c r="K2984" s="9" t="n">
        <f aca="false">VLOOKUP(A2984,população!$A$2:$E$5571,3,0)</f>
        <v>41289</v>
      </c>
      <c r="L2984" s="9" t="n">
        <f aca="false">VLOOKUP(A2984,população!$A$2:$E$5571,4,0)</f>
        <v>5930</v>
      </c>
      <c r="M2984" s="9" t="n">
        <f aca="false">VLOOKUP(A2984,população!$A$2:$E$5571,5,0)</f>
        <v>61884</v>
      </c>
    </row>
    <row r="2985" customFormat="false" ht="15" hidden="false" customHeight="false" outlineLevel="0" collapsed="false">
      <c r="A2985" s="7" t="n">
        <v>430400</v>
      </c>
      <c r="B2985" s="8" t="str">
        <f aca="false">VLOOKUP(A2985,Municipios!$A$2:$B$5571,2,0)</f>
        <v>Campo Novo</v>
      </c>
      <c r="C2985" s="7" t="n">
        <v>30</v>
      </c>
      <c r="D2985" s="7" t="n">
        <v>0</v>
      </c>
      <c r="E2985" s="7" t="n">
        <v>1</v>
      </c>
      <c r="F2985" s="7" t="n">
        <v>0</v>
      </c>
      <c r="G2985" s="7" t="n">
        <v>2</v>
      </c>
      <c r="H2985" s="7" t="n">
        <v>0</v>
      </c>
      <c r="I2985" s="7" t="n">
        <v>0</v>
      </c>
      <c r="J2985" s="9" t="n">
        <f aca="false">VLOOKUP(A2985,população!$A$2:$E$5571,2,0)</f>
        <v>1387</v>
      </c>
      <c r="K2985" s="9" t="n">
        <f aca="false">VLOOKUP(A2985,população!$A$2:$E$5571,3,0)</f>
        <v>3193</v>
      </c>
      <c r="L2985" s="9" t="n">
        <f aca="false">VLOOKUP(A2985,população!$A$2:$E$5571,4,0)</f>
        <v>811</v>
      </c>
      <c r="M2985" s="9" t="n">
        <f aca="false">VLOOKUP(A2985,população!$A$2:$E$5571,5,0)</f>
        <v>5391</v>
      </c>
    </row>
    <row r="2986" customFormat="false" ht="15" hidden="false" customHeight="false" outlineLevel="0" collapsed="false">
      <c r="A2986" s="7" t="n">
        <v>430420</v>
      </c>
      <c r="B2986" s="8" t="str">
        <f aca="false">VLOOKUP(A2986,Municipios!$A$2:$B$5571,2,0)</f>
        <v>Candelária</v>
      </c>
      <c r="C2986" s="7" t="n">
        <v>76</v>
      </c>
      <c r="D2986" s="7" t="n">
        <v>0</v>
      </c>
      <c r="E2986" s="7" t="n">
        <v>6</v>
      </c>
      <c r="F2986" s="7" t="n">
        <v>0</v>
      </c>
      <c r="G2986" s="7" t="n">
        <v>33</v>
      </c>
      <c r="H2986" s="7" t="n">
        <v>0</v>
      </c>
      <c r="I2986" s="7" t="n">
        <v>1</v>
      </c>
      <c r="J2986" s="9" t="n">
        <f aca="false">VLOOKUP(A2986,população!$A$2:$E$5571,2,0)</f>
        <v>6546</v>
      </c>
      <c r="K2986" s="9" t="n">
        <f aca="false">VLOOKUP(A2986,população!$A$2:$E$5571,3,0)</f>
        <v>18678</v>
      </c>
      <c r="L2986" s="9" t="n">
        <f aca="false">VLOOKUP(A2986,população!$A$2:$E$5571,4,0)</f>
        <v>4861</v>
      </c>
      <c r="M2986" s="9" t="n">
        <f aca="false">VLOOKUP(A2986,população!$A$2:$E$5571,5,0)</f>
        <v>30085</v>
      </c>
    </row>
    <row r="2987" customFormat="false" ht="15" hidden="false" customHeight="false" outlineLevel="0" collapsed="false">
      <c r="A2987" s="7" t="n">
        <v>430430</v>
      </c>
      <c r="B2987" s="8" t="str">
        <f aca="false">VLOOKUP(A2987,Municipios!$A$2:$B$5571,2,0)</f>
        <v>Cândido Godói</v>
      </c>
      <c r="C2987" s="7" t="n">
        <v>32</v>
      </c>
      <c r="D2987" s="7" t="n">
        <v>0</v>
      </c>
      <c r="E2987" s="7" t="n">
        <v>3</v>
      </c>
      <c r="F2987" s="7" t="n">
        <v>0</v>
      </c>
      <c r="G2987" s="7" t="n">
        <v>8</v>
      </c>
      <c r="H2987" s="7" t="n">
        <v>0</v>
      </c>
      <c r="I2987" s="7" t="n">
        <v>2</v>
      </c>
      <c r="J2987" s="9" t="n">
        <f aca="false">VLOOKUP(A2987,população!$A$2:$E$5571,2,0)</f>
        <v>1167</v>
      </c>
      <c r="K2987" s="9" t="n">
        <f aca="false">VLOOKUP(A2987,população!$A$2:$E$5571,3,0)</f>
        <v>4107</v>
      </c>
      <c r="L2987" s="9" t="n">
        <f aca="false">VLOOKUP(A2987,população!$A$2:$E$5571,4,0)</f>
        <v>1164</v>
      </c>
      <c r="M2987" s="9" t="n">
        <f aca="false">VLOOKUP(A2987,população!$A$2:$E$5571,5,0)</f>
        <v>6438</v>
      </c>
    </row>
    <row r="2988" customFormat="false" ht="15" hidden="false" customHeight="false" outlineLevel="0" collapsed="false">
      <c r="A2988" s="7" t="n">
        <v>430440</v>
      </c>
      <c r="B2988" s="8" t="str">
        <f aca="false">VLOOKUP(A2988,Municipios!$A$2:$B$5571,2,0)</f>
        <v>Canela</v>
      </c>
      <c r="C2988" s="7" t="n">
        <v>43</v>
      </c>
      <c r="D2988" s="7" t="n">
        <v>0</v>
      </c>
      <c r="E2988" s="7" t="n">
        <v>4</v>
      </c>
      <c r="F2988" s="7" t="n">
        <v>0</v>
      </c>
      <c r="G2988" s="7" t="n">
        <v>23</v>
      </c>
      <c r="H2988" s="7" t="n">
        <v>0</v>
      </c>
      <c r="I2988" s="7" t="n">
        <v>2</v>
      </c>
      <c r="J2988" s="9" t="n">
        <f aca="false">VLOOKUP(A2988,população!$A$2:$E$5571,2,0)</f>
        <v>11042</v>
      </c>
      <c r="K2988" s="9" t="n">
        <f aca="false">VLOOKUP(A2988,população!$A$2:$E$5571,3,0)</f>
        <v>25557</v>
      </c>
      <c r="L2988" s="9" t="n">
        <f aca="false">VLOOKUP(A2988,população!$A$2:$E$5571,4,0)</f>
        <v>4084</v>
      </c>
      <c r="M2988" s="9" t="n">
        <f aca="false">VLOOKUP(A2988,população!$A$2:$E$5571,5,0)</f>
        <v>40683</v>
      </c>
    </row>
    <row r="2989" customFormat="false" ht="15" hidden="false" customHeight="false" outlineLevel="0" collapsed="false">
      <c r="A2989" s="7" t="n">
        <v>430450</v>
      </c>
      <c r="B2989" s="8" t="str">
        <f aca="false">VLOOKUP(A2989,Municipios!$A$2:$B$5571,2,0)</f>
        <v>Canguçu</v>
      </c>
      <c r="C2989" s="7" t="n">
        <v>86</v>
      </c>
      <c r="D2989" s="7" t="n">
        <v>10</v>
      </c>
      <c r="E2989" s="7" t="n">
        <v>9</v>
      </c>
      <c r="F2989" s="7" t="n">
        <v>0</v>
      </c>
      <c r="G2989" s="7" t="n">
        <v>28</v>
      </c>
      <c r="H2989" s="7" t="n">
        <v>0</v>
      </c>
      <c r="I2989" s="7" t="n">
        <v>14</v>
      </c>
      <c r="J2989" s="9" t="n">
        <f aca="false">VLOOKUP(A2989,população!$A$2:$E$5571,2,0)</f>
        <v>11395</v>
      </c>
      <c r="K2989" s="9" t="n">
        <f aca="false">VLOOKUP(A2989,população!$A$2:$E$5571,3,0)</f>
        <v>32778</v>
      </c>
      <c r="L2989" s="9" t="n">
        <f aca="false">VLOOKUP(A2989,população!$A$2:$E$5571,4,0)</f>
        <v>8824</v>
      </c>
      <c r="M2989" s="9" t="n">
        <f aca="false">VLOOKUP(A2989,população!$A$2:$E$5571,5,0)</f>
        <v>52997</v>
      </c>
    </row>
    <row r="2990" customFormat="false" ht="15" hidden="false" customHeight="false" outlineLevel="0" collapsed="false">
      <c r="A2990" s="7" t="n">
        <v>430460</v>
      </c>
      <c r="B2990" s="8" t="str">
        <f aca="false">VLOOKUP(A2990,Municipios!$A$2:$B$5571,2,0)</f>
        <v>Canoas</v>
      </c>
      <c r="C2990" s="7" t="n">
        <v>510</v>
      </c>
      <c r="D2990" s="7" t="n">
        <v>87</v>
      </c>
      <c r="E2990" s="7" t="n">
        <v>27</v>
      </c>
      <c r="F2990" s="7" t="n">
        <v>6</v>
      </c>
      <c r="G2990" s="7" t="n">
        <v>367</v>
      </c>
      <c r="H2990" s="7" t="n">
        <v>67</v>
      </c>
      <c r="I2990" s="7" t="n">
        <v>72</v>
      </c>
      <c r="J2990" s="9" t="n">
        <f aca="false">VLOOKUP(A2990,população!$A$2:$E$5571,2,0)</f>
        <v>83658</v>
      </c>
      <c r="K2990" s="9" t="n">
        <f aca="false">VLOOKUP(A2990,população!$A$2:$E$5571,3,0)</f>
        <v>210587</v>
      </c>
      <c r="L2990" s="9" t="n">
        <f aca="false">VLOOKUP(A2990,população!$A$2:$E$5571,4,0)</f>
        <v>37446</v>
      </c>
      <c r="M2990" s="9" t="n">
        <f aca="false">VLOOKUP(A2990,população!$A$2:$E$5571,5,0)</f>
        <v>331691</v>
      </c>
    </row>
    <row r="2991" customFormat="false" ht="15" hidden="false" customHeight="false" outlineLevel="0" collapsed="false">
      <c r="A2991" s="7" t="n">
        <v>430463</v>
      </c>
      <c r="B2991" s="8" t="str">
        <f aca="false">VLOOKUP(A2991,Municipios!$A$2:$B$5571,2,0)</f>
        <v>Capão da Canoa</v>
      </c>
      <c r="C2991" s="7" t="n">
        <v>85</v>
      </c>
      <c r="D2991" s="7" t="n">
        <v>10</v>
      </c>
      <c r="E2991" s="7" t="n">
        <v>5</v>
      </c>
      <c r="F2991" s="7" t="n">
        <v>1</v>
      </c>
      <c r="G2991" s="7" t="n">
        <v>48</v>
      </c>
      <c r="H2991" s="7" t="n">
        <v>10</v>
      </c>
      <c r="I2991" s="7" t="n">
        <v>11</v>
      </c>
      <c r="J2991" s="9" t="n">
        <f aca="false">VLOOKUP(A2991,população!$A$2:$E$5571,2,0)</f>
        <v>13353</v>
      </c>
      <c r="K2991" s="9" t="n">
        <f aca="false">VLOOKUP(A2991,população!$A$2:$E$5571,3,0)</f>
        <v>27500</v>
      </c>
      <c r="L2991" s="9" t="n">
        <f aca="false">VLOOKUP(A2991,população!$A$2:$E$5571,4,0)</f>
        <v>4660</v>
      </c>
      <c r="M2991" s="9" t="n">
        <f aca="false">VLOOKUP(A2991,população!$A$2:$E$5571,5,0)</f>
        <v>45513</v>
      </c>
    </row>
    <row r="2992" customFormat="false" ht="15" hidden="false" customHeight="false" outlineLevel="0" collapsed="false">
      <c r="A2992" s="7" t="n">
        <v>430470</v>
      </c>
      <c r="B2992" s="8" t="str">
        <f aca="false">VLOOKUP(A2992,Municipios!$A$2:$B$5571,2,0)</f>
        <v>Carazinho</v>
      </c>
      <c r="C2992" s="7" t="n">
        <v>95</v>
      </c>
      <c r="D2992" s="7" t="n">
        <v>7</v>
      </c>
      <c r="E2992" s="7" t="n">
        <v>7</v>
      </c>
      <c r="F2992" s="7" t="n">
        <v>1</v>
      </c>
      <c r="G2992" s="7" t="n">
        <v>59</v>
      </c>
      <c r="H2992" s="7" t="n">
        <v>5</v>
      </c>
      <c r="I2992" s="7" t="n">
        <v>7</v>
      </c>
      <c r="J2992" s="9" t="n">
        <f aca="false">VLOOKUP(A2992,população!$A$2:$E$5571,2,0)</f>
        <v>14232</v>
      </c>
      <c r="K2992" s="9" t="n">
        <f aca="false">VLOOKUP(A2992,população!$A$2:$E$5571,3,0)</f>
        <v>37709</v>
      </c>
      <c r="L2992" s="9" t="n">
        <f aca="false">VLOOKUP(A2992,população!$A$2:$E$5571,4,0)</f>
        <v>8415</v>
      </c>
      <c r="M2992" s="9" t="n">
        <f aca="false">VLOOKUP(A2992,população!$A$2:$E$5571,5,0)</f>
        <v>60356</v>
      </c>
    </row>
    <row r="2993" customFormat="false" ht="15" hidden="false" customHeight="false" outlineLevel="0" collapsed="false">
      <c r="A2993" s="7" t="n">
        <v>430480</v>
      </c>
      <c r="B2993" s="8" t="str">
        <f aca="false">VLOOKUP(A2993,Municipios!$A$2:$B$5571,2,0)</f>
        <v>Carlos Barbosa</v>
      </c>
      <c r="C2993" s="7" t="n">
        <v>38</v>
      </c>
      <c r="D2993" s="7" t="n">
        <v>0</v>
      </c>
      <c r="E2993" s="7" t="n">
        <v>3</v>
      </c>
      <c r="F2993" s="7" t="n">
        <v>0</v>
      </c>
      <c r="G2993" s="7" t="n">
        <v>13</v>
      </c>
      <c r="H2993" s="7" t="n">
        <v>0</v>
      </c>
      <c r="I2993" s="7" t="n">
        <v>2</v>
      </c>
      <c r="J2993" s="9" t="n">
        <f aca="false">VLOOKUP(A2993,população!$A$2:$E$5571,2,0)</f>
        <v>5267</v>
      </c>
      <c r="K2993" s="9" t="n">
        <f aca="false">VLOOKUP(A2993,população!$A$2:$E$5571,3,0)</f>
        <v>17876</v>
      </c>
      <c r="L2993" s="9" t="n">
        <f aca="false">VLOOKUP(A2993,população!$A$2:$E$5571,4,0)</f>
        <v>3217</v>
      </c>
      <c r="M2993" s="9" t="n">
        <f aca="false">VLOOKUP(A2993,população!$A$2:$E$5571,5,0)</f>
        <v>26360</v>
      </c>
    </row>
    <row r="2994" customFormat="false" ht="15" hidden="false" customHeight="false" outlineLevel="0" collapsed="false">
      <c r="A2994" s="7" t="n">
        <v>430490</v>
      </c>
      <c r="B2994" s="8" t="str">
        <f aca="false">VLOOKUP(A2994,Municipios!$A$2:$B$5571,2,0)</f>
        <v>Casca</v>
      </c>
      <c r="C2994" s="7" t="n">
        <v>23</v>
      </c>
      <c r="D2994" s="7" t="n">
        <v>0</v>
      </c>
      <c r="E2994" s="7" t="n">
        <v>2</v>
      </c>
      <c r="F2994" s="7" t="n">
        <v>0</v>
      </c>
      <c r="G2994" s="7" t="n">
        <v>7</v>
      </c>
      <c r="H2994" s="7" t="n">
        <v>0</v>
      </c>
      <c r="I2994" s="7" t="n">
        <v>2</v>
      </c>
      <c r="J2994" s="9" t="n">
        <f aca="false">VLOOKUP(A2994,população!$A$2:$E$5571,2,0)</f>
        <v>1636</v>
      </c>
      <c r="K2994" s="9" t="n">
        <f aca="false">VLOOKUP(A2994,população!$A$2:$E$5571,3,0)</f>
        <v>5666</v>
      </c>
      <c r="L2994" s="9" t="n">
        <f aca="false">VLOOKUP(A2994,população!$A$2:$E$5571,4,0)</f>
        <v>1465</v>
      </c>
      <c r="M2994" s="9" t="n">
        <f aca="false">VLOOKUP(A2994,população!$A$2:$E$5571,5,0)</f>
        <v>8767</v>
      </c>
    </row>
    <row r="2995" customFormat="false" ht="15" hidden="false" customHeight="false" outlineLevel="0" collapsed="false">
      <c r="A2995" s="7" t="n">
        <v>430510</v>
      </c>
      <c r="B2995" s="8" t="str">
        <f aca="false">VLOOKUP(A2995,Municipios!$A$2:$B$5571,2,0)</f>
        <v>Caxias do Sul</v>
      </c>
      <c r="C2995" s="7" t="n">
        <v>591</v>
      </c>
      <c r="D2995" s="7" t="n">
        <v>62</v>
      </c>
      <c r="E2995" s="7" t="n">
        <v>26</v>
      </c>
      <c r="F2995" s="7" t="n">
        <v>5</v>
      </c>
      <c r="G2995" s="7" t="n">
        <v>429</v>
      </c>
      <c r="H2995" s="7" t="n">
        <v>55</v>
      </c>
      <c r="I2995" s="7" t="n">
        <v>221</v>
      </c>
      <c r="J2995" s="9" t="n">
        <f aca="false">VLOOKUP(A2995,população!$A$2:$E$5571,2,0)</f>
        <v>100688</v>
      </c>
      <c r="K2995" s="9" t="n">
        <f aca="false">VLOOKUP(A2995,população!$A$2:$E$5571,3,0)</f>
        <v>302098</v>
      </c>
      <c r="L2995" s="9" t="n">
        <f aca="false">VLOOKUP(A2995,população!$A$2:$E$5571,4,0)</f>
        <v>48154</v>
      </c>
      <c r="M2995" s="9" t="n">
        <f aca="false">VLOOKUP(A2995,população!$A$2:$E$5571,5,0)</f>
        <v>450940</v>
      </c>
    </row>
    <row r="2996" customFormat="false" ht="15" hidden="false" customHeight="false" outlineLevel="0" collapsed="false">
      <c r="A2996" s="7" t="n">
        <v>430520</v>
      </c>
      <c r="B2996" s="8" t="str">
        <f aca="false">VLOOKUP(A2996,Municipios!$A$2:$B$5571,2,0)</f>
        <v>Cerro Largo</v>
      </c>
      <c r="C2996" s="7" t="n">
        <v>34</v>
      </c>
      <c r="D2996" s="7" t="n">
        <v>0</v>
      </c>
      <c r="E2996" s="7" t="n">
        <v>2</v>
      </c>
      <c r="F2996" s="7" t="n">
        <v>0</v>
      </c>
      <c r="G2996" s="7" t="n">
        <v>6</v>
      </c>
      <c r="H2996" s="7" t="n">
        <v>0</v>
      </c>
      <c r="I2996" s="7" t="n">
        <v>1</v>
      </c>
      <c r="J2996" s="9" t="n">
        <f aca="false">VLOOKUP(A2996,população!$A$2:$E$5571,2,0)</f>
        <v>2735</v>
      </c>
      <c r="K2996" s="9" t="n">
        <f aca="false">VLOOKUP(A2996,população!$A$2:$E$5571,3,0)</f>
        <v>8505</v>
      </c>
      <c r="L2996" s="9" t="n">
        <f aca="false">VLOOKUP(A2996,população!$A$2:$E$5571,4,0)</f>
        <v>2139</v>
      </c>
      <c r="M2996" s="9" t="n">
        <f aca="false">VLOOKUP(A2996,população!$A$2:$E$5571,5,0)</f>
        <v>13379</v>
      </c>
    </row>
    <row r="2997" customFormat="false" ht="15" hidden="false" customHeight="false" outlineLevel="0" collapsed="false">
      <c r="A2997" s="7" t="n">
        <v>430530</v>
      </c>
      <c r="B2997" s="8" t="str">
        <f aca="false">VLOOKUP(A2997,Municipios!$A$2:$B$5571,2,0)</f>
        <v>Chapada</v>
      </c>
      <c r="C2997" s="7" t="n">
        <v>36</v>
      </c>
      <c r="D2997" s="7" t="n">
        <v>0</v>
      </c>
      <c r="E2997" s="7" t="n">
        <v>2</v>
      </c>
      <c r="F2997" s="7" t="n">
        <v>0</v>
      </c>
      <c r="G2997" s="7" t="n">
        <v>2</v>
      </c>
      <c r="H2997" s="7" t="n">
        <v>0</v>
      </c>
      <c r="I2997" s="7" t="n">
        <v>1</v>
      </c>
      <c r="J2997" s="9" t="n">
        <f aca="false">VLOOKUP(A2997,população!$A$2:$E$5571,2,0)</f>
        <v>1597</v>
      </c>
      <c r="K2997" s="9" t="n">
        <f aca="false">VLOOKUP(A2997,população!$A$2:$E$5571,3,0)</f>
        <v>6010</v>
      </c>
      <c r="L2997" s="9" t="n">
        <f aca="false">VLOOKUP(A2997,população!$A$2:$E$5571,4,0)</f>
        <v>1645</v>
      </c>
      <c r="M2997" s="9" t="n">
        <f aca="false">VLOOKUP(A2997,população!$A$2:$E$5571,5,0)</f>
        <v>9252</v>
      </c>
    </row>
    <row r="2998" customFormat="false" ht="15" hidden="false" customHeight="false" outlineLevel="0" collapsed="false">
      <c r="A2998" s="7" t="n">
        <v>430535</v>
      </c>
      <c r="B2998" s="8" t="str">
        <f aca="false">VLOOKUP(A2998,Municipios!$A$2:$B$5571,2,0)</f>
        <v>Charqueadas</v>
      </c>
      <c r="C2998" s="7" t="n">
        <v>60</v>
      </c>
      <c r="D2998" s="7" t="n">
        <v>0</v>
      </c>
      <c r="E2998" s="7" t="n">
        <v>5</v>
      </c>
      <c r="F2998" s="7" t="n">
        <v>0</v>
      </c>
      <c r="G2998" s="7" t="n">
        <v>22</v>
      </c>
      <c r="H2998" s="7" t="n">
        <v>0</v>
      </c>
      <c r="I2998" s="7" t="n">
        <v>1</v>
      </c>
      <c r="J2998" s="9" t="n">
        <f aca="false">VLOOKUP(A2998,população!$A$2:$E$5571,2,0)</f>
        <v>7328</v>
      </c>
      <c r="K2998" s="9" t="n">
        <f aca="false">VLOOKUP(A2998,população!$A$2:$E$5571,3,0)</f>
        <v>24549</v>
      </c>
      <c r="L2998" s="9" t="n">
        <f aca="false">VLOOKUP(A2998,população!$A$2:$E$5571,4,0)</f>
        <v>3929</v>
      </c>
      <c r="M2998" s="9" t="n">
        <f aca="false">VLOOKUP(A2998,população!$A$2:$E$5571,5,0)</f>
        <v>35806</v>
      </c>
    </row>
    <row r="2999" customFormat="false" ht="15" hidden="false" customHeight="false" outlineLevel="0" collapsed="false">
      <c r="A2999" s="7" t="n">
        <v>430540</v>
      </c>
      <c r="B2999" s="8" t="str">
        <f aca="false">VLOOKUP(A2999,Municipios!$A$2:$B$5571,2,0)</f>
        <v>Chiapetta</v>
      </c>
      <c r="C2999" s="7" t="n">
        <v>25</v>
      </c>
      <c r="D2999" s="7" t="n">
        <v>0</v>
      </c>
      <c r="E2999" s="7" t="n">
        <v>2</v>
      </c>
      <c r="F2999" s="7" t="n">
        <v>0</v>
      </c>
      <c r="G2999" s="7" t="n">
        <v>3</v>
      </c>
      <c r="H2999" s="7" t="n">
        <v>0</v>
      </c>
      <c r="I2999" s="7" t="n">
        <v>0</v>
      </c>
      <c r="J2999" s="9" t="n">
        <f aca="false">VLOOKUP(A2999,população!$A$2:$E$5571,2,0)</f>
        <v>952</v>
      </c>
      <c r="K2999" s="9" t="n">
        <f aca="false">VLOOKUP(A2999,população!$A$2:$E$5571,3,0)</f>
        <v>2443</v>
      </c>
      <c r="L2999" s="9" t="n">
        <f aca="false">VLOOKUP(A2999,população!$A$2:$E$5571,4,0)</f>
        <v>618</v>
      </c>
      <c r="M2999" s="9" t="n">
        <f aca="false">VLOOKUP(A2999,população!$A$2:$E$5571,5,0)</f>
        <v>4013</v>
      </c>
    </row>
    <row r="3000" customFormat="false" ht="15" hidden="false" customHeight="false" outlineLevel="0" collapsed="false">
      <c r="A3000" s="7" t="n">
        <v>430570</v>
      </c>
      <c r="B3000" s="8" t="str">
        <f aca="false">VLOOKUP(A3000,Municipios!$A$2:$B$5571,2,0)</f>
        <v>Condor</v>
      </c>
      <c r="C3000" s="7" t="n">
        <v>16</v>
      </c>
      <c r="D3000" s="7" t="n">
        <v>0</v>
      </c>
      <c r="E3000" s="7" t="n">
        <v>1</v>
      </c>
      <c r="F3000" s="7" t="n">
        <v>0</v>
      </c>
      <c r="G3000" s="7" t="n">
        <v>7</v>
      </c>
      <c r="H3000" s="7" t="n">
        <v>0</v>
      </c>
      <c r="I3000" s="7" t="n">
        <v>1</v>
      </c>
      <c r="J3000" s="9" t="n">
        <f aca="false">VLOOKUP(A3000,população!$A$2:$E$5571,2,0)</f>
        <v>1326</v>
      </c>
      <c r="K3000" s="9" t="n">
        <f aca="false">VLOOKUP(A3000,população!$A$2:$E$5571,3,0)</f>
        <v>4059</v>
      </c>
      <c r="L3000" s="9" t="n">
        <f aca="false">VLOOKUP(A3000,população!$A$2:$E$5571,4,0)</f>
        <v>972</v>
      </c>
      <c r="M3000" s="9" t="n">
        <f aca="false">VLOOKUP(A3000,população!$A$2:$E$5571,5,0)</f>
        <v>6357</v>
      </c>
    </row>
    <row r="3001" customFormat="false" ht="15" hidden="false" customHeight="false" outlineLevel="0" collapsed="false">
      <c r="A3001" s="7" t="n">
        <v>430580</v>
      </c>
      <c r="B3001" s="8" t="str">
        <f aca="false">VLOOKUP(A3001,Municipios!$A$2:$B$5571,2,0)</f>
        <v>Constantina</v>
      </c>
      <c r="C3001" s="7" t="n">
        <v>18</v>
      </c>
      <c r="D3001" s="7" t="n">
        <v>0</v>
      </c>
      <c r="E3001" s="7" t="n">
        <v>3</v>
      </c>
      <c r="F3001" s="7" t="n">
        <v>0</v>
      </c>
      <c r="G3001" s="7" t="n">
        <v>3</v>
      </c>
      <c r="H3001" s="7" t="n">
        <v>0</v>
      </c>
      <c r="I3001" s="7" t="n">
        <v>2</v>
      </c>
      <c r="J3001" s="9" t="n">
        <f aca="false">VLOOKUP(A3001,população!$A$2:$E$5571,2,0)</f>
        <v>2176</v>
      </c>
      <c r="K3001" s="9" t="n">
        <f aca="false">VLOOKUP(A3001,população!$A$2:$E$5571,3,0)</f>
        <v>6088</v>
      </c>
      <c r="L3001" s="9" t="n">
        <f aca="false">VLOOKUP(A3001,população!$A$2:$E$5571,4,0)</f>
        <v>1525</v>
      </c>
      <c r="M3001" s="9" t="n">
        <f aca="false">VLOOKUP(A3001,população!$A$2:$E$5571,5,0)</f>
        <v>9789</v>
      </c>
    </row>
    <row r="3002" customFormat="false" ht="15" hidden="false" customHeight="false" outlineLevel="0" collapsed="false">
      <c r="A3002" s="7" t="n">
        <v>430590</v>
      </c>
      <c r="B3002" s="8" t="str">
        <f aca="false">VLOOKUP(A3002,Municipios!$A$2:$B$5571,2,0)</f>
        <v>Coronel Bicaco</v>
      </c>
      <c r="C3002" s="7" t="n">
        <v>19</v>
      </c>
      <c r="D3002" s="7" t="n">
        <v>0</v>
      </c>
      <c r="E3002" s="7" t="n">
        <v>3</v>
      </c>
      <c r="F3002" s="7" t="n">
        <v>0</v>
      </c>
      <c r="G3002" s="7" t="n">
        <v>4</v>
      </c>
      <c r="H3002" s="7" t="n">
        <v>0</v>
      </c>
      <c r="I3002" s="7" t="n">
        <v>1</v>
      </c>
      <c r="J3002" s="9" t="n">
        <f aca="false">VLOOKUP(A3002,população!$A$2:$E$5571,2,0)</f>
        <v>1869</v>
      </c>
      <c r="K3002" s="9" t="n">
        <f aca="false">VLOOKUP(A3002,população!$A$2:$E$5571,3,0)</f>
        <v>4618</v>
      </c>
      <c r="L3002" s="9" t="n">
        <f aca="false">VLOOKUP(A3002,população!$A$2:$E$5571,4,0)</f>
        <v>1130</v>
      </c>
      <c r="M3002" s="9" t="n">
        <f aca="false">VLOOKUP(A3002,população!$A$2:$E$5571,5,0)</f>
        <v>7617</v>
      </c>
    </row>
    <row r="3003" customFormat="false" ht="15" hidden="false" customHeight="false" outlineLevel="0" collapsed="false">
      <c r="A3003" s="7" t="n">
        <v>430600</v>
      </c>
      <c r="B3003" s="8" t="str">
        <f aca="false">VLOOKUP(A3003,Municipios!$A$2:$B$5571,2,0)</f>
        <v>Crissiumal</v>
      </c>
      <c r="C3003" s="7" t="n">
        <v>39</v>
      </c>
      <c r="D3003" s="7" t="n">
        <v>0</v>
      </c>
      <c r="E3003" s="7" t="n">
        <v>3</v>
      </c>
      <c r="F3003" s="7" t="n">
        <v>0</v>
      </c>
      <c r="G3003" s="7" t="n">
        <v>13</v>
      </c>
      <c r="H3003" s="7" t="n">
        <v>0</v>
      </c>
      <c r="I3003" s="7" t="n">
        <v>1</v>
      </c>
      <c r="J3003" s="9" t="n">
        <f aca="false">VLOOKUP(A3003,população!$A$2:$E$5571,2,0)</f>
        <v>2788</v>
      </c>
      <c r="K3003" s="9" t="n">
        <f aca="false">VLOOKUP(A3003,população!$A$2:$E$5571,3,0)</f>
        <v>8398</v>
      </c>
      <c r="L3003" s="9" t="n">
        <f aca="false">VLOOKUP(A3003,população!$A$2:$E$5571,4,0)</f>
        <v>2654</v>
      </c>
      <c r="M3003" s="9" t="n">
        <f aca="false">VLOOKUP(A3003,população!$A$2:$E$5571,5,0)</f>
        <v>13840</v>
      </c>
    </row>
    <row r="3004" customFormat="false" ht="15" hidden="false" customHeight="false" outlineLevel="0" collapsed="false">
      <c r="A3004" s="7" t="n">
        <v>430610</v>
      </c>
      <c r="B3004" s="8" t="str">
        <f aca="false">VLOOKUP(A3004,Municipios!$A$2:$B$5571,2,0)</f>
        <v>Cruz Alta</v>
      </c>
      <c r="C3004" s="7" t="n">
        <v>123</v>
      </c>
      <c r="D3004" s="7" t="n">
        <v>8</v>
      </c>
      <c r="E3004" s="7" t="n">
        <v>7</v>
      </c>
      <c r="F3004" s="7" t="n">
        <v>1</v>
      </c>
      <c r="G3004" s="7" t="n">
        <v>65</v>
      </c>
      <c r="H3004" s="7" t="n">
        <v>9</v>
      </c>
      <c r="I3004" s="7" t="n">
        <v>10</v>
      </c>
      <c r="J3004" s="9" t="n">
        <f aca="false">VLOOKUP(A3004,população!$A$2:$E$5571,2,0)</f>
        <v>15106</v>
      </c>
      <c r="K3004" s="9" t="n">
        <f aca="false">VLOOKUP(A3004,população!$A$2:$E$5571,3,0)</f>
        <v>38672</v>
      </c>
      <c r="L3004" s="9" t="n">
        <f aca="false">VLOOKUP(A3004,população!$A$2:$E$5571,4,0)</f>
        <v>8903</v>
      </c>
      <c r="M3004" s="9" t="n">
        <f aca="false">VLOOKUP(A3004,população!$A$2:$E$5571,5,0)</f>
        <v>62681</v>
      </c>
    </row>
    <row r="3005" customFormat="false" ht="15" hidden="false" customHeight="false" outlineLevel="0" collapsed="false">
      <c r="A3005" s="7" t="n">
        <v>430620</v>
      </c>
      <c r="B3005" s="8" t="str">
        <f aca="false">VLOOKUP(A3005,Municipios!$A$2:$B$5571,2,0)</f>
        <v>Cruzeiro do Sul</v>
      </c>
      <c r="C3005" s="7" t="n">
        <v>31</v>
      </c>
      <c r="D3005" s="7" t="n">
        <v>0</v>
      </c>
      <c r="E3005" s="7" t="n">
        <v>2</v>
      </c>
      <c r="F3005" s="7" t="n">
        <v>0</v>
      </c>
      <c r="G3005" s="7" t="n">
        <v>3</v>
      </c>
      <c r="H3005" s="7" t="n">
        <v>0</v>
      </c>
      <c r="I3005" s="7" t="n">
        <v>0</v>
      </c>
      <c r="J3005" s="9" t="n">
        <f aca="false">VLOOKUP(A3005,população!$A$2:$E$5571,2,0)</f>
        <v>2481</v>
      </c>
      <c r="K3005" s="9" t="n">
        <f aca="false">VLOOKUP(A3005,população!$A$2:$E$5571,3,0)</f>
        <v>7873</v>
      </c>
      <c r="L3005" s="9" t="n">
        <f aca="false">VLOOKUP(A3005,população!$A$2:$E$5571,4,0)</f>
        <v>1987</v>
      </c>
      <c r="M3005" s="9" t="n">
        <f aca="false">VLOOKUP(A3005,população!$A$2:$E$5571,5,0)</f>
        <v>12341</v>
      </c>
    </row>
    <row r="3006" customFormat="false" ht="15" hidden="false" customHeight="false" outlineLevel="0" collapsed="false">
      <c r="A3006" s="7" t="n">
        <v>430630</v>
      </c>
      <c r="B3006" s="8" t="str">
        <f aca="false">VLOOKUP(A3006,Municipios!$A$2:$B$5571,2,0)</f>
        <v>David Canabarro</v>
      </c>
      <c r="C3006" s="7" t="n">
        <v>24</v>
      </c>
      <c r="D3006" s="7" t="n">
        <v>0</v>
      </c>
      <c r="E3006" s="7" t="n">
        <v>2</v>
      </c>
      <c r="F3006" s="7" t="n">
        <v>0</v>
      </c>
      <c r="G3006" s="7" t="n">
        <v>4</v>
      </c>
      <c r="H3006" s="7" t="n">
        <v>0</v>
      </c>
      <c r="I3006" s="7" t="n">
        <v>0</v>
      </c>
      <c r="J3006" s="9" t="n">
        <f aca="false">VLOOKUP(A3006,população!$A$2:$E$5571,2,0)</f>
        <v>903</v>
      </c>
      <c r="K3006" s="9" t="n">
        <f aca="false">VLOOKUP(A3006,população!$A$2:$E$5571,3,0)</f>
        <v>2998</v>
      </c>
      <c r="L3006" s="9" t="n">
        <f aca="false">VLOOKUP(A3006,população!$A$2:$E$5571,4,0)</f>
        <v>712</v>
      </c>
      <c r="M3006" s="9" t="n">
        <f aca="false">VLOOKUP(A3006,população!$A$2:$E$5571,5,0)</f>
        <v>4613</v>
      </c>
    </row>
    <row r="3007" customFormat="false" ht="15" hidden="false" customHeight="false" outlineLevel="0" collapsed="false">
      <c r="A3007" s="7" t="n">
        <v>430640</v>
      </c>
      <c r="B3007" s="8" t="str">
        <f aca="false">VLOOKUP(A3007,Municipios!$A$2:$B$5571,2,0)</f>
        <v>Dois Irmãos</v>
      </c>
      <c r="C3007" s="7" t="n">
        <v>50</v>
      </c>
      <c r="D3007" s="7" t="n">
        <v>0</v>
      </c>
      <c r="E3007" s="7" t="n">
        <v>4</v>
      </c>
      <c r="F3007" s="7" t="n">
        <v>0</v>
      </c>
      <c r="G3007" s="7" t="n">
        <v>21</v>
      </c>
      <c r="H3007" s="7" t="n">
        <v>0</v>
      </c>
      <c r="I3007" s="7" t="n">
        <v>3</v>
      </c>
      <c r="J3007" s="9" t="n">
        <f aca="false">VLOOKUP(A3007,população!$A$2:$E$5571,2,0)</f>
        <v>6397</v>
      </c>
      <c r="K3007" s="9" t="n">
        <f aca="false">VLOOKUP(A3007,população!$A$2:$E$5571,3,0)</f>
        <v>19917</v>
      </c>
      <c r="L3007" s="9" t="n">
        <f aca="false">VLOOKUP(A3007,população!$A$2:$E$5571,4,0)</f>
        <v>2475</v>
      </c>
      <c r="M3007" s="9" t="n">
        <f aca="false">VLOOKUP(A3007,população!$A$2:$E$5571,5,0)</f>
        <v>28789</v>
      </c>
    </row>
    <row r="3008" customFormat="false" ht="15" hidden="false" customHeight="false" outlineLevel="0" collapsed="false">
      <c r="A3008" s="7" t="n">
        <v>430645</v>
      </c>
      <c r="B3008" s="8" t="str">
        <f aca="false">VLOOKUP(A3008,Municipios!$A$2:$B$5571,2,0)</f>
        <v>Dois Lajeados</v>
      </c>
      <c r="C3008" s="7" t="n">
        <v>35</v>
      </c>
      <c r="D3008" s="7" t="n">
        <v>0</v>
      </c>
      <c r="E3008" s="7" t="n">
        <v>3</v>
      </c>
      <c r="F3008" s="7" t="n">
        <v>0</v>
      </c>
      <c r="G3008" s="7" t="n">
        <v>5</v>
      </c>
      <c r="H3008" s="7" t="n">
        <v>0</v>
      </c>
      <c r="I3008" s="7" t="n">
        <v>0</v>
      </c>
      <c r="J3008" s="9" t="n">
        <f aca="false">VLOOKUP(A3008,população!$A$2:$E$5571,2,0)</f>
        <v>511</v>
      </c>
      <c r="K3008" s="9" t="n">
        <f aca="false">VLOOKUP(A3008,população!$A$2:$E$5571,3,0)</f>
        <v>2083</v>
      </c>
      <c r="L3008" s="9" t="n">
        <f aca="false">VLOOKUP(A3008,população!$A$2:$E$5571,4,0)</f>
        <v>679</v>
      </c>
      <c r="M3008" s="9" t="n">
        <f aca="false">VLOOKUP(A3008,população!$A$2:$E$5571,5,0)</f>
        <v>3273</v>
      </c>
    </row>
    <row r="3009" customFormat="false" ht="15" hidden="false" customHeight="false" outlineLevel="0" collapsed="false">
      <c r="A3009" s="7" t="n">
        <v>430650</v>
      </c>
      <c r="B3009" s="8" t="str">
        <f aca="false">VLOOKUP(A3009,Municipios!$A$2:$B$5571,2,0)</f>
        <v>Dom Feliciano</v>
      </c>
      <c r="C3009" s="7" t="n">
        <v>20</v>
      </c>
      <c r="D3009" s="7" t="n">
        <v>0</v>
      </c>
      <c r="E3009" s="7" t="n">
        <v>2</v>
      </c>
      <c r="F3009" s="7" t="n">
        <v>0</v>
      </c>
      <c r="G3009" s="7" t="n">
        <v>4</v>
      </c>
      <c r="H3009" s="7" t="n">
        <v>0</v>
      </c>
      <c r="I3009" s="7" t="n">
        <v>1</v>
      </c>
      <c r="J3009" s="9" t="n">
        <f aca="false">VLOOKUP(A3009,população!$A$2:$E$5571,2,0)</f>
        <v>3310</v>
      </c>
      <c r="K3009" s="9" t="n">
        <f aca="false">VLOOKUP(A3009,população!$A$2:$E$5571,3,0)</f>
        <v>8950</v>
      </c>
      <c r="L3009" s="9" t="n">
        <f aca="false">VLOOKUP(A3009,população!$A$2:$E$5571,4,0)</f>
        <v>1884</v>
      </c>
      <c r="M3009" s="9" t="n">
        <f aca="false">VLOOKUP(A3009,população!$A$2:$E$5571,5,0)</f>
        <v>14144</v>
      </c>
    </row>
    <row r="3010" customFormat="false" ht="15" hidden="false" customHeight="false" outlineLevel="0" collapsed="false">
      <c r="A3010" s="7" t="n">
        <v>430660</v>
      </c>
      <c r="B3010" s="8" t="str">
        <f aca="false">VLOOKUP(A3010,Municipios!$A$2:$B$5571,2,0)</f>
        <v>Dom Pedrito</v>
      </c>
      <c r="C3010" s="7" t="n">
        <v>79</v>
      </c>
      <c r="D3010" s="7" t="n">
        <v>0</v>
      </c>
      <c r="E3010" s="7" t="n">
        <v>8</v>
      </c>
      <c r="F3010" s="7" t="n">
        <v>0</v>
      </c>
      <c r="G3010" s="7" t="n">
        <v>40</v>
      </c>
      <c r="H3010" s="7" t="n">
        <v>0</v>
      </c>
      <c r="I3010" s="7" t="n">
        <v>3</v>
      </c>
      <c r="J3010" s="9" t="n">
        <f aca="false">VLOOKUP(A3010,população!$A$2:$E$5571,2,0)</f>
        <v>8745</v>
      </c>
      <c r="K3010" s="9" t="n">
        <f aca="false">VLOOKUP(A3010,população!$A$2:$E$5571,3,0)</f>
        <v>23561</v>
      </c>
      <c r="L3010" s="9" t="n">
        <f aca="false">VLOOKUP(A3010,população!$A$2:$E$5571,4,0)</f>
        <v>6056</v>
      </c>
      <c r="M3010" s="9" t="n">
        <f aca="false">VLOOKUP(A3010,população!$A$2:$E$5571,5,0)</f>
        <v>38362</v>
      </c>
    </row>
    <row r="3011" customFormat="false" ht="15" hidden="false" customHeight="false" outlineLevel="0" collapsed="false">
      <c r="A3011" s="7" t="n">
        <v>430680</v>
      </c>
      <c r="B3011" s="8" t="str">
        <f aca="false">VLOOKUP(A3011,Municipios!$A$2:$B$5571,2,0)</f>
        <v>Encantado</v>
      </c>
      <c r="C3011" s="7" t="n">
        <v>35</v>
      </c>
      <c r="D3011" s="7" t="n">
        <v>0</v>
      </c>
      <c r="E3011" s="7" t="n">
        <v>3</v>
      </c>
      <c r="F3011" s="7" t="n">
        <v>0</v>
      </c>
      <c r="G3011" s="7" t="n">
        <v>23</v>
      </c>
      <c r="H3011" s="7" t="n">
        <v>0</v>
      </c>
      <c r="I3011" s="7" t="n">
        <v>5</v>
      </c>
      <c r="J3011" s="9" t="n">
        <f aca="false">VLOOKUP(A3011,população!$A$2:$E$5571,2,0)</f>
        <v>4341</v>
      </c>
      <c r="K3011" s="9" t="n">
        <f aca="false">VLOOKUP(A3011,população!$A$2:$E$5571,3,0)</f>
        <v>13510</v>
      </c>
      <c r="L3011" s="9" t="n">
        <f aca="false">VLOOKUP(A3011,população!$A$2:$E$5571,4,0)</f>
        <v>3305</v>
      </c>
      <c r="M3011" s="9" t="n">
        <f aca="false">VLOOKUP(A3011,população!$A$2:$E$5571,5,0)</f>
        <v>21156</v>
      </c>
    </row>
    <row r="3012" customFormat="false" ht="15" hidden="false" customHeight="false" outlineLevel="0" collapsed="false">
      <c r="A3012" s="7" t="n">
        <v>430690</v>
      </c>
      <c r="B3012" s="8" t="str">
        <f aca="false">VLOOKUP(A3012,Municipios!$A$2:$B$5571,2,0)</f>
        <v>Encruzilhada do Sul</v>
      </c>
      <c r="C3012" s="7" t="n">
        <v>35</v>
      </c>
      <c r="D3012" s="7" t="n">
        <v>0</v>
      </c>
      <c r="E3012" s="7" t="n">
        <v>7</v>
      </c>
      <c r="F3012" s="7" t="n">
        <v>0</v>
      </c>
      <c r="G3012" s="7" t="n">
        <v>12</v>
      </c>
      <c r="H3012" s="7" t="n">
        <v>0</v>
      </c>
      <c r="I3012" s="7" t="n">
        <v>0</v>
      </c>
      <c r="J3012" s="9" t="n">
        <f aca="false">VLOOKUP(A3012,população!$A$2:$E$5571,2,0)</f>
        <v>5762</v>
      </c>
      <c r="K3012" s="9" t="n">
        <f aca="false">VLOOKUP(A3012,população!$A$2:$E$5571,3,0)</f>
        <v>14722</v>
      </c>
      <c r="L3012" s="9" t="n">
        <f aca="false">VLOOKUP(A3012,população!$A$2:$E$5571,4,0)</f>
        <v>3943</v>
      </c>
      <c r="M3012" s="9" t="n">
        <f aca="false">VLOOKUP(A3012,população!$A$2:$E$5571,5,0)</f>
        <v>24427</v>
      </c>
    </row>
    <row r="3013" customFormat="false" ht="15" hidden="false" customHeight="false" outlineLevel="0" collapsed="false">
      <c r="A3013" s="7" t="n">
        <v>430700</v>
      </c>
      <c r="B3013" s="8" t="str">
        <f aca="false">VLOOKUP(A3013,Municipios!$A$2:$B$5571,2,0)</f>
        <v>Erechim</v>
      </c>
      <c r="C3013" s="7" t="n">
        <v>153</v>
      </c>
      <c r="D3013" s="7" t="n">
        <v>28</v>
      </c>
      <c r="E3013" s="7" t="n">
        <v>9</v>
      </c>
      <c r="F3013" s="7" t="n">
        <v>1</v>
      </c>
      <c r="G3013" s="7" t="n">
        <v>83</v>
      </c>
      <c r="H3013" s="7" t="n">
        <v>16</v>
      </c>
      <c r="I3013" s="7" t="n">
        <v>29</v>
      </c>
      <c r="J3013" s="9" t="n">
        <f aca="false">VLOOKUP(A3013,população!$A$2:$E$5571,2,0)</f>
        <v>21994</v>
      </c>
      <c r="K3013" s="9" t="n">
        <f aca="false">VLOOKUP(A3013,população!$A$2:$E$5571,3,0)</f>
        <v>64668</v>
      </c>
      <c r="L3013" s="9" t="n">
        <f aca="false">VLOOKUP(A3013,população!$A$2:$E$5571,4,0)</f>
        <v>12351</v>
      </c>
      <c r="M3013" s="9" t="n">
        <f aca="false">VLOOKUP(A3013,população!$A$2:$E$5571,5,0)</f>
        <v>99013</v>
      </c>
    </row>
    <row r="3014" customFormat="false" ht="15" hidden="false" customHeight="false" outlineLevel="0" collapsed="false">
      <c r="A3014" s="7" t="n">
        <v>430710</v>
      </c>
      <c r="B3014" s="8" t="str">
        <f aca="false">VLOOKUP(A3014,Municipios!$A$2:$B$5571,2,0)</f>
        <v>Herval</v>
      </c>
      <c r="C3014" s="7" t="n">
        <v>34</v>
      </c>
      <c r="D3014" s="7" t="n">
        <v>0</v>
      </c>
      <c r="E3014" s="7" t="n">
        <v>1</v>
      </c>
      <c r="F3014" s="7" t="n">
        <v>0</v>
      </c>
      <c r="G3014" s="7" t="n">
        <v>1</v>
      </c>
      <c r="H3014" s="7" t="n">
        <v>0</v>
      </c>
      <c r="I3014" s="7" t="n">
        <v>1</v>
      </c>
      <c r="J3014" s="9" t="n">
        <f aca="false">VLOOKUP(A3014,população!$A$2:$E$5571,2,0)</f>
        <v>1469</v>
      </c>
      <c r="K3014" s="9" t="n">
        <f aca="false">VLOOKUP(A3014,população!$A$2:$E$5571,3,0)</f>
        <v>3870</v>
      </c>
      <c r="L3014" s="9" t="n">
        <f aca="false">VLOOKUP(A3014,população!$A$2:$E$5571,4,0)</f>
        <v>1191</v>
      </c>
      <c r="M3014" s="9" t="n">
        <f aca="false">VLOOKUP(A3014,população!$A$2:$E$5571,5,0)</f>
        <v>6530</v>
      </c>
    </row>
    <row r="3015" customFormat="false" ht="15" hidden="false" customHeight="false" outlineLevel="0" collapsed="false">
      <c r="A3015" s="7" t="n">
        <v>430750</v>
      </c>
      <c r="B3015" s="8" t="str">
        <f aca="false">VLOOKUP(A3015,Municipios!$A$2:$B$5571,2,0)</f>
        <v>Espumoso</v>
      </c>
      <c r="C3015" s="7" t="n">
        <v>76</v>
      </c>
      <c r="D3015" s="7" t="n">
        <v>0</v>
      </c>
      <c r="E3015" s="7" t="n">
        <v>5</v>
      </c>
      <c r="F3015" s="7" t="n">
        <v>0</v>
      </c>
      <c r="G3015" s="7" t="n">
        <v>19</v>
      </c>
      <c r="H3015" s="7" t="n">
        <v>0</v>
      </c>
      <c r="I3015" s="7" t="n">
        <v>3</v>
      </c>
      <c r="J3015" s="9" t="n">
        <f aca="false">VLOOKUP(A3015,população!$A$2:$E$5571,2,0)</f>
        <v>3259</v>
      </c>
      <c r="K3015" s="9" t="n">
        <f aca="false">VLOOKUP(A3015,população!$A$2:$E$5571,3,0)</f>
        <v>9621</v>
      </c>
      <c r="L3015" s="9" t="n">
        <f aca="false">VLOOKUP(A3015,população!$A$2:$E$5571,4,0)</f>
        <v>2357</v>
      </c>
      <c r="M3015" s="9" t="n">
        <f aca="false">VLOOKUP(A3015,população!$A$2:$E$5571,5,0)</f>
        <v>15237</v>
      </c>
    </row>
    <row r="3016" customFormat="false" ht="15" hidden="false" customHeight="false" outlineLevel="0" collapsed="false">
      <c r="A3016" s="7" t="n">
        <v>430755</v>
      </c>
      <c r="B3016" s="8" t="str">
        <f aca="false">VLOOKUP(A3016,Municipios!$A$2:$B$5571,2,0)</f>
        <v>Estação</v>
      </c>
      <c r="C3016" s="7" t="n">
        <v>23</v>
      </c>
      <c r="D3016" s="7" t="n">
        <v>0</v>
      </c>
      <c r="E3016" s="7" t="n">
        <v>0</v>
      </c>
      <c r="F3016" s="7" t="n">
        <v>0</v>
      </c>
      <c r="G3016" s="7" t="n">
        <v>0</v>
      </c>
      <c r="H3016" s="7" t="n">
        <v>0</v>
      </c>
      <c r="I3016" s="7" t="n">
        <v>0</v>
      </c>
      <c r="J3016" s="9" t="n">
        <f aca="false">VLOOKUP(A3016,população!$A$2:$E$5571,2,0)</f>
        <v>1265</v>
      </c>
      <c r="K3016" s="9" t="n">
        <f aca="false">VLOOKUP(A3016,população!$A$2:$E$5571,3,0)</f>
        <v>3804</v>
      </c>
      <c r="L3016" s="9" t="n">
        <f aca="false">VLOOKUP(A3016,população!$A$2:$E$5571,4,0)</f>
        <v>952</v>
      </c>
      <c r="M3016" s="9" t="n">
        <f aca="false">VLOOKUP(A3016,população!$A$2:$E$5571,5,0)</f>
        <v>6021</v>
      </c>
    </row>
    <row r="3017" customFormat="false" ht="15" hidden="false" customHeight="false" outlineLevel="0" collapsed="false">
      <c r="A3017" s="7" t="n">
        <v>430760</v>
      </c>
      <c r="B3017" s="8" t="str">
        <f aca="false">VLOOKUP(A3017,Municipios!$A$2:$B$5571,2,0)</f>
        <v>Estância Velha</v>
      </c>
      <c r="C3017" s="7" t="n">
        <v>51</v>
      </c>
      <c r="D3017" s="7" t="n">
        <v>0</v>
      </c>
      <c r="E3017" s="7" t="n">
        <v>5</v>
      </c>
      <c r="F3017" s="7" t="n">
        <v>0</v>
      </c>
      <c r="G3017" s="7" t="n">
        <v>21</v>
      </c>
      <c r="H3017" s="7" t="n">
        <v>0</v>
      </c>
      <c r="I3017" s="7" t="n">
        <v>2</v>
      </c>
      <c r="J3017" s="9" t="n">
        <f aca="false">VLOOKUP(A3017,população!$A$2:$E$5571,2,0)</f>
        <v>10742</v>
      </c>
      <c r="K3017" s="9" t="n">
        <f aca="false">VLOOKUP(A3017,população!$A$2:$E$5571,3,0)</f>
        <v>29602</v>
      </c>
      <c r="L3017" s="9" t="n">
        <f aca="false">VLOOKUP(A3017,população!$A$2:$E$5571,4,0)</f>
        <v>4023</v>
      </c>
      <c r="M3017" s="9" t="n">
        <f aca="false">VLOOKUP(A3017,população!$A$2:$E$5571,5,0)</f>
        <v>44367</v>
      </c>
    </row>
    <row r="3018" customFormat="false" ht="15" hidden="false" customHeight="false" outlineLevel="0" collapsed="false">
      <c r="A3018" s="7" t="n">
        <v>430770</v>
      </c>
      <c r="B3018" s="8" t="str">
        <f aca="false">VLOOKUP(A3018,Municipios!$A$2:$B$5571,2,0)</f>
        <v>Esteio</v>
      </c>
      <c r="C3018" s="7" t="n">
        <v>132</v>
      </c>
      <c r="D3018" s="7" t="n">
        <v>13</v>
      </c>
      <c r="E3018" s="7" t="n">
        <v>16</v>
      </c>
      <c r="F3018" s="7" t="n">
        <v>2</v>
      </c>
      <c r="G3018" s="7" t="n">
        <v>73</v>
      </c>
      <c r="H3018" s="7" t="n">
        <v>11</v>
      </c>
      <c r="I3018" s="7" t="n">
        <v>13</v>
      </c>
      <c r="J3018" s="9" t="n">
        <f aca="false">VLOOKUP(A3018,população!$A$2:$E$5571,2,0)</f>
        <v>19024</v>
      </c>
      <c r="K3018" s="9" t="n">
        <f aca="false">VLOOKUP(A3018,população!$A$2:$E$5571,3,0)</f>
        <v>52644</v>
      </c>
      <c r="L3018" s="9" t="n">
        <f aca="false">VLOOKUP(A3018,população!$A$2:$E$5571,4,0)</f>
        <v>9877</v>
      </c>
      <c r="M3018" s="9" t="n">
        <f aca="false">VLOOKUP(A3018,população!$A$2:$E$5571,5,0)</f>
        <v>81545</v>
      </c>
    </row>
    <row r="3019" customFormat="false" ht="15" hidden="false" customHeight="false" outlineLevel="0" collapsed="false">
      <c r="A3019" s="7" t="n">
        <v>430780</v>
      </c>
      <c r="B3019" s="8" t="str">
        <f aca="false">VLOOKUP(A3019,Municipios!$A$2:$B$5571,2,0)</f>
        <v>Estrela</v>
      </c>
      <c r="C3019" s="7" t="n">
        <v>70</v>
      </c>
      <c r="D3019" s="7" t="n">
        <v>14</v>
      </c>
      <c r="E3019" s="7" t="n">
        <v>3</v>
      </c>
      <c r="F3019" s="7" t="n">
        <v>1</v>
      </c>
      <c r="G3019" s="7" t="n">
        <v>33</v>
      </c>
      <c r="H3019" s="7" t="n">
        <v>13</v>
      </c>
      <c r="I3019" s="7" t="n">
        <v>35</v>
      </c>
      <c r="J3019" s="9" t="n">
        <f aca="false">VLOOKUP(A3019,população!$A$2:$E$5571,2,0)</f>
        <v>6989</v>
      </c>
      <c r="K3019" s="9" t="n">
        <f aca="false">VLOOKUP(A3019,população!$A$2:$E$5571,3,0)</f>
        <v>20406</v>
      </c>
      <c r="L3019" s="9" t="n">
        <f aca="false">VLOOKUP(A3019,população!$A$2:$E$5571,4,0)</f>
        <v>4284</v>
      </c>
      <c r="M3019" s="9" t="n">
        <f aca="false">VLOOKUP(A3019,população!$A$2:$E$5571,5,0)</f>
        <v>31679</v>
      </c>
    </row>
    <row r="3020" customFormat="false" ht="15" hidden="false" customHeight="false" outlineLevel="0" collapsed="false">
      <c r="A3020" s="7" t="n">
        <v>430790</v>
      </c>
      <c r="B3020" s="8" t="str">
        <f aca="false">VLOOKUP(A3020,Municipios!$A$2:$B$5571,2,0)</f>
        <v>Farroupilha</v>
      </c>
      <c r="C3020" s="7" t="n">
        <v>63</v>
      </c>
      <c r="D3020" s="7" t="n">
        <v>8</v>
      </c>
      <c r="E3020" s="7" t="n">
        <v>4</v>
      </c>
      <c r="F3020" s="7" t="n">
        <v>1</v>
      </c>
      <c r="G3020" s="7" t="n">
        <v>34</v>
      </c>
      <c r="H3020" s="7" t="n">
        <v>7</v>
      </c>
      <c r="I3020" s="7" t="n">
        <v>12</v>
      </c>
      <c r="J3020" s="9" t="n">
        <f aca="false">VLOOKUP(A3020,população!$A$2:$E$5571,2,0)</f>
        <v>14539</v>
      </c>
      <c r="K3020" s="9" t="n">
        <f aca="false">VLOOKUP(A3020,população!$A$2:$E$5571,3,0)</f>
        <v>44303</v>
      </c>
      <c r="L3020" s="9" t="n">
        <f aca="false">VLOOKUP(A3020,população!$A$2:$E$5571,4,0)</f>
        <v>7011</v>
      </c>
      <c r="M3020" s="9" t="n">
        <f aca="false">VLOOKUP(A3020,população!$A$2:$E$5571,5,0)</f>
        <v>65853</v>
      </c>
    </row>
    <row r="3021" customFormat="false" ht="15" hidden="false" customHeight="false" outlineLevel="0" collapsed="false">
      <c r="A3021" s="7" t="n">
        <v>430800</v>
      </c>
      <c r="B3021" s="8" t="str">
        <f aca="false">VLOOKUP(A3021,Municipios!$A$2:$B$5571,2,0)</f>
        <v>Faxinal do Soturno</v>
      </c>
      <c r="C3021" s="7" t="n">
        <v>38</v>
      </c>
      <c r="D3021" s="7" t="n">
        <v>0</v>
      </c>
      <c r="E3021" s="7" t="n">
        <v>2</v>
      </c>
      <c r="F3021" s="7" t="n">
        <v>0</v>
      </c>
      <c r="G3021" s="7" t="n">
        <v>11</v>
      </c>
      <c r="H3021" s="7" t="n">
        <v>0</v>
      </c>
      <c r="I3021" s="7" t="n">
        <v>8</v>
      </c>
      <c r="J3021" s="9" t="n">
        <f aca="false">VLOOKUP(A3021,população!$A$2:$E$5571,2,0)</f>
        <v>1308</v>
      </c>
      <c r="K3021" s="9" t="n">
        <f aca="false">VLOOKUP(A3021,população!$A$2:$E$5571,3,0)</f>
        <v>4127</v>
      </c>
      <c r="L3021" s="9" t="n">
        <f aca="false">VLOOKUP(A3021,população!$A$2:$E$5571,4,0)</f>
        <v>1162</v>
      </c>
      <c r="M3021" s="9" t="n">
        <f aca="false">VLOOKUP(A3021,população!$A$2:$E$5571,5,0)</f>
        <v>6597</v>
      </c>
    </row>
    <row r="3022" customFormat="false" ht="15" hidden="false" customHeight="false" outlineLevel="0" collapsed="false">
      <c r="A3022" s="7" t="n">
        <v>430810</v>
      </c>
      <c r="B3022" s="8" t="str">
        <f aca="false">VLOOKUP(A3022,Municipios!$A$2:$B$5571,2,0)</f>
        <v>Feliz</v>
      </c>
      <c r="C3022" s="7" t="n">
        <v>40</v>
      </c>
      <c r="D3022" s="7" t="n">
        <v>0</v>
      </c>
      <c r="E3022" s="7" t="n">
        <v>3</v>
      </c>
      <c r="F3022" s="7" t="n">
        <v>0</v>
      </c>
      <c r="G3022" s="7" t="n">
        <v>12</v>
      </c>
      <c r="H3022" s="7" t="n">
        <v>0</v>
      </c>
      <c r="I3022" s="7" t="n">
        <v>2</v>
      </c>
      <c r="J3022" s="9" t="n">
        <f aca="false">VLOOKUP(A3022,população!$A$2:$E$5571,2,0)</f>
        <v>2553</v>
      </c>
      <c r="K3022" s="9" t="n">
        <f aca="false">VLOOKUP(A3022,população!$A$2:$E$5571,3,0)</f>
        <v>8464</v>
      </c>
      <c r="L3022" s="9" t="n">
        <f aca="false">VLOOKUP(A3022,população!$A$2:$E$5571,4,0)</f>
        <v>1731</v>
      </c>
      <c r="M3022" s="9" t="n">
        <f aca="false">VLOOKUP(A3022,população!$A$2:$E$5571,5,0)</f>
        <v>12748</v>
      </c>
    </row>
    <row r="3023" customFormat="false" ht="15" hidden="false" customHeight="false" outlineLevel="0" collapsed="false">
      <c r="A3023" s="7" t="n">
        <v>430820</v>
      </c>
      <c r="B3023" s="8" t="str">
        <f aca="false">VLOOKUP(A3023,Municipios!$A$2:$B$5571,2,0)</f>
        <v>Flores da Cunha</v>
      </c>
      <c r="C3023" s="7" t="n">
        <v>34</v>
      </c>
      <c r="D3023" s="7" t="n">
        <v>0</v>
      </c>
      <c r="E3023" s="7" t="n">
        <v>2</v>
      </c>
      <c r="F3023" s="7" t="n">
        <v>0</v>
      </c>
      <c r="G3023" s="7" t="n">
        <v>12</v>
      </c>
      <c r="H3023" s="7" t="n">
        <v>0</v>
      </c>
      <c r="I3023" s="7" t="n">
        <v>4</v>
      </c>
      <c r="J3023" s="9" t="n">
        <f aca="false">VLOOKUP(A3023,população!$A$2:$E$5571,2,0)</f>
        <v>6115</v>
      </c>
      <c r="K3023" s="9" t="n">
        <f aca="false">VLOOKUP(A3023,população!$A$2:$E$5571,3,0)</f>
        <v>18676</v>
      </c>
      <c r="L3023" s="9" t="n">
        <f aca="false">VLOOKUP(A3023,população!$A$2:$E$5571,4,0)</f>
        <v>3455</v>
      </c>
      <c r="M3023" s="9" t="n">
        <f aca="false">VLOOKUP(A3023,população!$A$2:$E$5571,5,0)</f>
        <v>28246</v>
      </c>
    </row>
    <row r="3024" customFormat="false" ht="15" hidden="false" customHeight="false" outlineLevel="0" collapsed="false">
      <c r="A3024" s="7" t="n">
        <v>430840</v>
      </c>
      <c r="B3024" s="8" t="str">
        <f aca="false">VLOOKUP(A3024,Municipios!$A$2:$B$5571,2,0)</f>
        <v>Formigueiro</v>
      </c>
      <c r="C3024" s="7" t="n">
        <v>27</v>
      </c>
      <c r="D3024" s="7" t="n">
        <v>0</v>
      </c>
      <c r="E3024" s="7" t="n">
        <v>1</v>
      </c>
      <c r="F3024" s="7" t="n">
        <v>0</v>
      </c>
      <c r="G3024" s="7" t="n">
        <v>1</v>
      </c>
      <c r="H3024" s="7" t="n">
        <v>0</v>
      </c>
      <c r="I3024" s="7" t="n">
        <v>0</v>
      </c>
      <c r="J3024" s="9" t="n">
        <f aca="false">VLOOKUP(A3024,população!$A$2:$E$5571,2,0)</f>
        <v>1362</v>
      </c>
      <c r="K3024" s="9" t="n">
        <f aca="false">VLOOKUP(A3024,população!$A$2:$E$5571,3,0)</f>
        <v>4122</v>
      </c>
      <c r="L3024" s="9" t="n">
        <f aca="false">VLOOKUP(A3024,população!$A$2:$E$5571,4,0)</f>
        <v>1387</v>
      </c>
      <c r="M3024" s="9" t="n">
        <f aca="false">VLOOKUP(A3024,população!$A$2:$E$5571,5,0)</f>
        <v>6871</v>
      </c>
    </row>
    <row r="3025" customFormat="false" ht="15" hidden="false" customHeight="false" outlineLevel="0" collapsed="false">
      <c r="A3025" s="7" t="n">
        <v>430845</v>
      </c>
      <c r="B3025" s="8" t="str">
        <f aca="false">VLOOKUP(A3025,Municipios!$A$2:$B$5571,2,0)</f>
        <v>Fortaleza dos Valos</v>
      </c>
      <c r="C3025" s="7" t="n">
        <v>21</v>
      </c>
      <c r="D3025" s="7" t="n">
        <v>0</v>
      </c>
      <c r="E3025" s="7" t="n">
        <v>1</v>
      </c>
      <c r="F3025" s="7" t="n">
        <v>0</v>
      </c>
      <c r="G3025" s="7" t="n">
        <v>2</v>
      </c>
      <c r="H3025" s="7" t="n">
        <v>0</v>
      </c>
      <c r="I3025" s="7" t="n">
        <v>0</v>
      </c>
      <c r="J3025" s="9" t="n">
        <f aca="false">VLOOKUP(A3025,população!$A$2:$E$5571,2,0)</f>
        <v>996</v>
      </c>
      <c r="K3025" s="9" t="n">
        <f aca="false">VLOOKUP(A3025,população!$A$2:$E$5571,3,0)</f>
        <v>2875</v>
      </c>
      <c r="L3025" s="9" t="n">
        <f aca="false">VLOOKUP(A3025,população!$A$2:$E$5571,4,0)</f>
        <v>647</v>
      </c>
      <c r="M3025" s="9" t="n">
        <f aca="false">VLOOKUP(A3025,população!$A$2:$E$5571,5,0)</f>
        <v>4518</v>
      </c>
    </row>
    <row r="3026" customFormat="false" ht="15" hidden="false" customHeight="false" outlineLevel="0" collapsed="false">
      <c r="A3026" s="7" t="n">
        <v>430850</v>
      </c>
      <c r="B3026" s="8" t="str">
        <f aca="false">VLOOKUP(A3026,Municipios!$A$2:$B$5571,2,0)</f>
        <v>Frederico Westphalen</v>
      </c>
      <c r="C3026" s="7" t="n">
        <v>77</v>
      </c>
      <c r="D3026" s="7" t="n">
        <v>8</v>
      </c>
      <c r="E3026" s="7" t="n">
        <v>7</v>
      </c>
      <c r="F3026" s="7" t="n">
        <v>0</v>
      </c>
      <c r="G3026" s="7" t="n">
        <v>32</v>
      </c>
      <c r="H3026" s="7" t="n">
        <v>0</v>
      </c>
      <c r="I3026" s="7" t="n">
        <v>2</v>
      </c>
      <c r="J3026" s="9" t="n">
        <f aca="false">VLOOKUP(A3026,população!$A$2:$E$5571,2,0)</f>
        <v>6873</v>
      </c>
      <c r="K3026" s="9" t="n">
        <f aca="false">VLOOKUP(A3026,população!$A$2:$E$5571,3,0)</f>
        <v>18988</v>
      </c>
      <c r="L3026" s="9" t="n">
        <f aca="false">VLOOKUP(A3026,população!$A$2:$E$5571,4,0)</f>
        <v>3811</v>
      </c>
      <c r="M3026" s="9" t="n">
        <f aca="false">VLOOKUP(A3026,população!$A$2:$E$5571,5,0)</f>
        <v>29672</v>
      </c>
    </row>
    <row r="3027" customFormat="false" ht="15" hidden="false" customHeight="false" outlineLevel="0" collapsed="false">
      <c r="A3027" s="7" t="n">
        <v>430860</v>
      </c>
      <c r="B3027" s="8" t="str">
        <f aca="false">VLOOKUP(A3027,Municipios!$A$2:$B$5571,2,0)</f>
        <v>Garibaldi</v>
      </c>
      <c r="C3027" s="7" t="n">
        <v>48</v>
      </c>
      <c r="D3027" s="7" t="n">
        <v>0</v>
      </c>
      <c r="E3027" s="7" t="n">
        <v>4</v>
      </c>
      <c r="F3027" s="7" t="n">
        <v>0</v>
      </c>
      <c r="G3027" s="7" t="n">
        <v>20</v>
      </c>
      <c r="H3027" s="7" t="n">
        <v>0</v>
      </c>
      <c r="I3027" s="7" t="n">
        <v>2</v>
      </c>
      <c r="J3027" s="9" t="n">
        <f aca="false">VLOOKUP(A3027,população!$A$2:$E$5571,2,0)</f>
        <v>6294</v>
      </c>
      <c r="K3027" s="9" t="n">
        <f aca="false">VLOOKUP(A3027,população!$A$2:$E$5571,3,0)</f>
        <v>21427</v>
      </c>
      <c r="L3027" s="9" t="n">
        <f aca="false">VLOOKUP(A3027,população!$A$2:$E$5571,4,0)</f>
        <v>4216</v>
      </c>
      <c r="M3027" s="9" t="n">
        <f aca="false">VLOOKUP(A3027,população!$A$2:$E$5571,5,0)</f>
        <v>31937</v>
      </c>
    </row>
    <row r="3028" customFormat="false" ht="15" hidden="false" customHeight="false" outlineLevel="0" collapsed="false">
      <c r="A3028" s="7" t="n">
        <v>430870</v>
      </c>
      <c r="B3028" s="8" t="str">
        <f aca="false">VLOOKUP(A3028,Municipios!$A$2:$B$5571,2,0)</f>
        <v>Gaurama</v>
      </c>
      <c r="C3028" s="7" t="n">
        <v>28</v>
      </c>
      <c r="D3028" s="7" t="n">
        <v>0</v>
      </c>
      <c r="E3028" s="7" t="n">
        <v>1</v>
      </c>
      <c r="F3028" s="7" t="n">
        <v>0</v>
      </c>
      <c r="G3028" s="7" t="n">
        <v>1</v>
      </c>
      <c r="H3028" s="7" t="n">
        <v>0</v>
      </c>
      <c r="I3028" s="7" t="n">
        <v>0</v>
      </c>
      <c r="J3028" s="9" t="n">
        <f aca="false">VLOOKUP(A3028,população!$A$2:$E$5571,2,0)</f>
        <v>1043</v>
      </c>
      <c r="K3028" s="9" t="n">
        <f aca="false">VLOOKUP(A3028,população!$A$2:$E$5571,3,0)</f>
        <v>3574</v>
      </c>
      <c r="L3028" s="9" t="n">
        <f aca="false">VLOOKUP(A3028,população!$A$2:$E$5571,4,0)</f>
        <v>1134</v>
      </c>
      <c r="M3028" s="9" t="n">
        <f aca="false">VLOOKUP(A3028,população!$A$2:$E$5571,5,0)</f>
        <v>5751</v>
      </c>
    </row>
    <row r="3029" customFormat="false" ht="15" hidden="false" customHeight="false" outlineLevel="0" collapsed="false">
      <c r="A3029" s="7" t="n">
        <v>430890</v>
      </c>
      <c r="B3029" s="8" t="str">
        <f aca="false">VLOOKUP(A3029,Municipios!$A$2:$B$5571,2,0)</f>
        <v>Getúlio Vargas</v>
      </c>
      <c r="C3029" s="7" t="n">
        <v>68</v>
      </c>
      <c r="D3029" s="7" t="n">
        <v>0</v>
      </c>
      <c r="E3029" s="7" t="n">
        <v>5</v>
      </c>
      <c r="F3029" s="7" t="n">
        <v>0</v>
      </c>
      <c r="G3029" s="7" t="n">
        <v>17</v>
      </c>
      <c r="H3029" s="7" t="n">
        <v>0</v>
      </c>
      <c r="I3029" s="7" t="n">
        <v>2</v>
      </c>
      <c r="J3029" s="9" t="n">
        <f aca="false">VLOOKUP(A3029,população!$A$2:$E$5571,2,0)</f>
        <v>3315</v>
      </c>
      <c r="K3029" s="9" t="n">
        <f aca="false">VLOOKUP(A3029,população!$A$2:$E$5571,3,0)</f>
        <v>10253</v>
      </c>
      <c r="L3029" s="9" t="n">
        <f aca="false">VLOOKUP(A3029,população!$A$2:$E$5571,4,0)</f>
        <v>2681</v>
      </c>
      <c r="M3029" s="9" t="n">
        <f aca="false">VLOOKUP(A3029,população!$A$2:$E$5571,5,0)</f>
        <v>16249</v>
      </c>
    </row>
    <row r="3030" customFormat="false" ht="15" hidden="false" customHeight="false" outlineLevel="0" collapsed="false">
      <c r="A3030" s="7" t="n">
        <v>430900</v>
      </c>
      <c r="B3030" s="8" t="str">
        <f aca="false">VLOOKUP(A3030,Municipios!$A$2:$B$5571,2,0)</f>
        <v>Giruá</v>
      </c>
      <c r="C3030" s="7" t="n">
        <v>36</v>
      </c>
      <c r="D3030" s="7" t="n">
        <v>0</v>
      </c>
      <c r="E3030" s="7" t="n">
        <v>4</v>
      </c>
      <c r="F3030" s="7" t="n">
        <v>0</v>
      </c>
      <c r="G3030" s="7" t="n">
        <v>8</v>
      </c>
      <c r="H3030" s="7" t="n">
        <v>0</v>
      </c>
      <c r="I3030" s="7" t="n">
        <v>2</v>
      </c>
      <c r="J3030" s="9" t="n">
        <f aca="false">VLOOKUP(A3030,população!$A$2:$E$5571,2,0)</f>
        <v>3743</v>
      </c>
      <c r="K3030" s="9" t="n">
        <f aca="false">VLOOKUP(A3030,população!$A$2:$E$5571,3,0)</f>
        <v>10265</v>
      </c>
      <c r="L3030" s="9" t="n">
        <f aca="false">VLOOKUP(A3030,população!$A$2:$E$5571,4,0)</f>
        <v>2844</v>
      </c>
      <c r="M3030" s="9" t="n">
        <f aca="false">VLOOKUP(A3030,população!$A$2:$E$5571,5,0)</f>
        <v>16852</v>
      </c>
    </row>
    <row r="3031" customFormat="false" ht="15" hidden="false" customHeight="false" outlineLevel="0" collapsed="false">
      <c r="A3031" s="7" t="n">
        <v>430910</v>
      </c>
      <c r="B3031" s="8" t="str">
        <f aca="false">VLOOKUP(A3031,Municipios!$A$2:$B$5571,2,0)</f>
        <v>Gramado</v>
      </c>
      <c r="C3031" s="7" t="n">
        <v>55</v>
      </c>
      <c r="D3031" s="7" t="n">
        <v>7</v>
      </c>
      <c r="E3031" s="7" t="n">
        <v>3</v>
      </c>
      <c r="F3031" s="7" t="n">
        <v>2</v>
      </c>
      <c r="G3031" s="7" t="n">
        <v>19</v>
      </c>
      <c r="H3031" s="7" t="n">
        <v>4</v>
      </c>
      <c r="I3031" s="7" t="n">
        <v>14</v>
      </c>
      <c r="J3031" s="9" t="n">
        <f aca="false">VLOOKUP(A3031,população!$A$2:$E$5571,2,0)</f>
        <v>8418</v>
      </c>
      <c r="K3031" s="9" t="n">
        <f aca="false">VLOOKUP(A3031,população!$A$2:$E$5571,3,0)</f>
        <v>21609</v>
      </c>
      <c r="L3031" s="9" t="n">
        <f aca="false">VLOOKUP(A3031,população!$A$2:$E$5571,4,0)</f>
        <v>3983</v>
      </c>
      <c r="M3031" s="9" t="n">
        <f aca="false">VLOOKUP(A3031,população!$A$2:$E$5571,5,0)</f>
        <v>34010</v>
      </c>
    </row>
    <row r="3032" customFormat="false" ht="15" hidden="false" customHeight="false" outlineLevel="0" collapsed="false">
      <c r="A3032" s="7" t="n">
        <v>430920</v>
      </c>
      <c r="B3032" s="8" t="str">
        <f aca="false">VLOOKUP(A3032,Municipios!$A$2:$B$5571,2,0)</f>
        <v>Gravataí</v>
      </c>
      <c r="C3032" s="7" t="n">
        <v>129</v>
      </c>
      <c r="D3032" s="7" t="n">
        <v>8</v>
      </c>
      <c r="E3032" s="7" t="n">
        <v>12</v>
      </c>
      <c r="F3032" s="7" t="n">
        <v>1</v>
      </c>
      <c r="G3032" s="7" t="n">
        <v>107</v>
      </c>
      <c r="H3032" s="7" t="n">
        <v>7</v>
      </c>
      <c r="I3032" s="7" t="n">
        <v>21</v>
      </c>
      <c r="J3032" s="9" t="n">
        <f aca="false">VLOOKUP(A3032,população!$A$2:$E$5571,2,0)</f>
        <v>64178</v>
      </c>
      <c r="K3032" s="9" t="n">
        <f aca="false">VLOOKUP(A3032,população!$A$2:$E$5571,3,0)</f>
        <v>167608</v>
      </c>
      <c r="L3032" s="9" t="n">
        <f aca="false">VLOOKUP(A3032,população!$A$2:$E$5571,4,0)</f>
        <v>27453</v>
      </c>
      <c r="M3032" s="9" t="n">
        <f aca="false">VLOOKUP(A3032,população!$A$2:$E$5571,5,0)</f>
        <v>259239</v>
      </c>
    </row>
    <row r="3033" customFormat="false" ht="15" hidden="false" customHeight="false" outlineLevel="0" collapsed="false">
      <c r="A3033" s="7" t="n">
        <v>430925</v>
      </c>
      <c r="B3033" s="8" t="str">
        <f aca="false">VLOOKUP(A3033,Municipios!$A$2:$B$5571,2,0)</f>
        <v>Guabiju</v>
      </c>
      <c r="C3033" s="7" t="n">
        <v>4</v>
      </c>
      <c r="D3033" s="7" t="n">
        <v>0</v>
      </c>
      <c r="E3033" s="7" t="n">
        <v>1</v>
      </c>
      <c r="F3033" s="7" t="n">
        <v>0</v>
      </c>
      <c r="G3033" s="7" t="n">
        <v>1</v>
      </c>
      <c r="H3033" s="7" t="n">
        <v>0</v>
      </c>
      <c r="I3033" s="7" t="n">
        <v>0</v>
      </c>
      <c r="J3033" s="9" t="n">
        <f aca="false">VLOOKUP(A3033,população!$A$2:$E$5571,2,0)</f>
        <v>271</v>
      </c>
      <c r="K3033" s="9" t="n">
        <f aca="false">VLOOKUP(A3033,população!$A$2:$E$5571,3,0)</f>
        <v>997</v>
      </c>
      <c r="L3033" s="9" t="n">
        <f aca="false">VLOOKUP(A3033,população!$A$2:$E$5571,4,0)</f>
        <v>318</v>
      </c>
      <c r="M3033" s="9" t="n">
        <f aca="false">VLOOKUP(A3033,população!$A$2:$E$5571,5,0)</f>
        <v>1586</v>
      </c>
    </row>
    <row r="3034" customFormat="false" ht="15" hidden="false" customHeight="false" outlineLevel="0" collapsed="false">
      <c r="A3034" s="7" t="n">
        <v>430930</v>
      </c>
      <c r="B3034" s="8" t="str">
        <f aca="false">VLOOKUP(A3034,Municipios!$A$2:$B$5571,2,0)</f>
        <v>Guaíba</v>
      </c>
      <c r="C3034" s="7" t="n">
        <v>0</v>
      </c>
      <c r="D3034" s="7" t="n">
        <v>0</v>
      </c>
      <c r="E3034" s="7" t="n">
        <v>0</v>
      </c>
      <c r="F3034" s="7" t="n">
        <v>0</v>
      </c>
      <c r="G3034" s="7" t="n">
        <v>0</v>
      </c>
      <c r="H3034" s="7" t="n">
        <v>0</v>
      </c>
      <c r="I3034" s="7" t="n">
        <v>1</v>
      </c>
      <c r="J3034" s="9" t="n">
        <f aca="false">VLOOKUP(A3034,população!$A$2:$E$5571,2,0)</f>
        <v>23656</v>
      </c>
      <c r="K3034" s="9" t="n">
        <f aca="false">VLOOKUP(A3034,população!$A$2:$E$5571,3,0)</f>
        <v>61448</v>
      </c>
      <c r="L3034" s="9" t="n">
        <f aca="false">VLOOKUP(A3034,população!$A$2:$E$5571,4,0)</f>
        <v>10805</v>
      </c>
      <c r="M3034" s="9" t="n">
        <f aca="false">VLOOKUP(A3034,população!$A$2:$E$5571,5,0)</f>
        <v>95909</v>
      </c>
    </row>
    <row r="3035" customFormat="false" ht="15" hidden="false" customHeight="false" outlineLevel="0" collapsed="false">
      <c r="A3035" s="7" t="n">
        <v>430940</v>
      </c>
      <c r="B3035" s="8" t="str">
        <f aca="false">VLOOKUP(A3035,Municipios!$A$2:$B$5571,2,0)</f>
        <v>Guaporé</v>
      </c>
      <c r="C3035" s="7" t="n">
        <v>50</v>
      </c>
      <c r="D3035" s="7" t="n">
        <v>0</v>
      </c>
      <c r="E3035" s="7" t="n">
        <v>2</v>
      </c>
      <c r="F3035" s="7" t="n">
        <v>0</v>
      </c>
      <c r="G3035" s="7" t="n">
        <v>14</v>
      </c>
      <c r="H3035" s="7" t="n">
        <v>0</v>
      </c>
      <c r="I3035" s="7" t="n">
        <v>3</v>
      </c>
      <c r="J3035" s="9" t="n">
        <f aca="false">VLOOKUP(A3035,população!$A$2:$E$5571,2,0)</f>
        <v>5055</v>
      </c>
      <c r="K3035" s="9" t="n">
        <f aca="false">VLOOKUP(A3035,população!$A$2:$E$5571,3,0)</f>
        <v>15366</v>
      </c>
      <c r="L3035" s="9" t="n">
        <f aca="false">VLOOKUP(A3035,população!$A$2:$E$5571,4,0)</f>
        <v>3190</v>
      </c>
      <c r="M3035" s="9" t="n">
        <f aca="false">VLOOKUP(A3035,população!$A$2:$E$5571,5,0)</f>
        <v>23611</v>
      </c>
    </row>
    <row r="3036" customFormat="false" ht="15" hidden="false" customHeight="false" outlineLevel="0" collapsed="false">
      <c r="A3036" s="7" t="n">
        <v>430950</v>
      </c>
      <c r="B3036" s="8" t="str">
        <f aca="false">VLOOKUP(A3036,Municipios!$A$2:$B$5571,2,0)</f>
        <v>Guarani das Missões</v>
      </c>
      <c r="C3036" s="7" t="n">
        <v>36</v>
      </c>
      <c r="D3036" s="7" t="n">
        <v>0</v>
      </c>
      <c r="E3036" s="7" t="n">
        <v>2</v>
      </c>
      <c r="F3036" s="7" t="n">
        <v>0</v>
      </c>
      <c r="G3036" s="7" t="n">
        <v>9</v>
      </c>
      <c r="H3036" s="7" t="n">
        <v>0</v>
      </c>
      <c r="I3036" s="7" t="n">
        <v>2</v>
      </c>
      <c r="J3036" s="9" t="n">
        <f aca="false">VLOOKUP(A3036,população!$A$2:$E$5571,2,0)</f>
        <v>1589</v>
      </c>
      <c r="K3036" s="9" t="n">
        <f aca="false">VLOOKUP(A3036,população!$A$2:$E$5571,3,0)</f>
        <v>4942</v>
      </c>
      <c r="L3036" s="9" t="n">
        <f aca="false">VLOOKUP(A3036,população!$A$2:$E$5571,4,0)</f>
        <v>1433</v>
      </c>
      <c r="M3036" s="9" t="n">
        <f aca="false">VLOOKUP(A3036,população!$A$2:$E$5571,5,0)</f>
        <v>7964</v>
      </c>
    </row>
    <row r="3037" customFormat="false" ht="15" hidden="false" customHeight="false" outlineLevel="0" collapsed="false">
      <c r="A3037" s="7" t="n">
        <v>430960</v>
      </c>
      <c r="B3037" s="8" t="str">
        <f aca="false">VLOOKUP(A3037,Municipios!$A$2:$B$5571,2,0)</f>
        <v>Horizontina</v>
      </c>
      <c r="C3037" s="7" t="n">
        <v>48</v>
      </c>
      <c r="D3037" s="7" t="n">
        <v>0</v>
      </c>
      <c r="E3037" s="7" t="n">
        <v>2</v>
      </c>
      <c r="F3037" s="7" t="n">
        <v>0</v>
      </c>
      <c r="G3037" s="7" t="n">
        <v>11</v>
      </c>
      <c r="H3037" s="7" t="n">
        <v>0</v>
      </c>
      <c r="I3037" s="7" t="n">
        <v>2</v>
      </c>
      <c r="J3037" s="9" t="n">
        <f aca="false">VLOOKUP(A3037,população!$A$2:$E$5571,2,0)</f>
        <v>3835</v>
      </c>
      <c r="K3037" s="9" t="n">
        <f aca="false">VLOOKUP(A3037,população!$A$2:$E$5571,3,0)</f>
        <v>12019</v>
      </c>
      <c r="L3037" s="9" t="n">
        <f aca="false">VLOOKUP(A3037,população!$A$2:$E$5571,4,0)</f>
        <v>2730</v>
      </c>
      <c r="M3037" s="9" t="n">
        <f aca="false">VLOOKUP(A3037,população!$A$2:$E$5571,5,0)</f>
        <v>18584</v>
      </c>
    </row>
    <row r="3038" customFormat="false" ht="15" hidden="false" customHeight="false" outlineLevel="0" collapsed="false">
      <c r="A3038" s="7" t="n">
        <v>430970</v>
      </c>
      <c r="B3038" s="8" t="str">
        <f aca="false">VLOOKUP(A3038,Municipios!$A$2:$B$5571,2,0)</f>
        <v>Humaitá</v>
      </c>
      <c r="C3038" s="7" t="n">
        <v>29</v>
      </c>
      <c r="D3038" s="7" t="n">
        <v>0</v>
      </c>
      <c r="E3038" s="7" t="n">
        <v>2</v>
      </c>
      <c r="F3038" s="7" t="n">
        <v>0</v>
      </c>
      <c r="G3038" s="7" t="n">
        <v>3</v>
      </c>
      <c r="H3038" s="7" t="n">
        <v>0</v>
      </c>
      <c r="I3038" s="7" t="n">
        <v>1</v>
      </c>
      <c r="J3038" s="9" t="n">
        <f aca="false">VLOOKUP(A3038,população!$A$2:$E$5571,2,0)</f>
        <v>861</v>
      </c>
      <c r="K3038" s="9" t="n">
        <f aca="false">VLOOKUP(A3038,população!$A$2:$E$5571,3,0)</f>
        <v>3067</v>
      </c>
      <c r="L3038" s="9" t="n">
        <f aca="false">VLOOKUP(A3038,população!$A$2:$E$5571,4,0)</f>
        <v>884</v>
      </c>
      <c r="M3038" s="9" t="n">
        <f aca="false">VLOOKUP(A3038,população!$A$2:$E$5571,5,0)</f>
        <v>4812</v>
      </c>
    </row>
    <row r="3039" customFormat="false" ht="15" hidden="false" customHeight="false" outlineLevel="0" collapsed="false">
      <c r="A3039" s="7" t="n">
        <v>431000</v>
      </c>
      <c r="B3039" s="8" t="str">
        <f aca="false">VLOOKUP(A3039,Municipios!$A$2:$B$5571,2,0)</f>
        <v>Ibirubá</v>
      </c>
      <c r="C3039" s="7" t="n">
        <v>25</v>
      </c>
      <c r="D3039" s="7" t="n">
        <v>0</v>
      </c>
      <c r="E3039" s="7" t="n">
        <v>2</v>
      </c>
      <c r="F3039" s="7" t="n">
        <v>0</v>
      </c>
      <c r="G3039" s="7" t="n">
        <v>8</v>
      </c>
      <c r="H3039" s="7" t="n">
        <v>0</v>
      </c>
      <c r="I3039" s="7" t="n">
        <v>2</v>
      </c>
      <c r="J3039" s="9" t="n">
        <f aca="false">VLOOKUP(A3039,população!$A$2:$E$5571,2,0)</f>
        <v>4101</v>
      </c>
      <c r="K3039" s="9" t="n">
        <f aca="false">VLOOKUP(A3039,população!$A$2:$E$5571,3,0)</f>
        <v>12498</v>
      </c>
      <c r="L3039" s="9" t="n">
        <f aca="false">VLOOKUP(A3039,população!$A$2:$E$5571,4,0)</f>
        <v>3073</v>
      </c>
      <c r="M3039" s="9" t="n">
        <f aca="false">VLOOKUP(A3039,população!$A$2:$E$5571,5,0)</f>
        <v>19672</v>
      </c>
    </row>
    <row r="3040" customFormat="false" ht="15" hidden="false" customHeight="false" outlineLevel="0" collapsed="false">
      <c r="A3040" s="7" t="n">
        <v>431010</v>
      </c>
      <c r="B3040" s="8" t="str">
        <f aca="false">VLOOKUP(A3040,Municipios!$A$2:$B$5571,2,0)</f>
        <v>Igrejinha</v>
      </c>
      <c r="C3040" s="7" t="n">
        <v>51</v>
      </c>
      <c r="D3040" s="7" t="n">
        <v>0</v>
      </c>
      <c r="E3040" s="7" t="n">
        <v>4</v>
      </c>
      <c r="F3040" s="7" t="n">
        <v>0</v>
      </c>
      <c r="G3040" s="7" t="n">
        <v>36</v>
      </c>
      <c r="H3040" s="7" t="n">
        <v>0</v>
      </c>
      <c r="I3040" s="7" t="n">
        <v>3</v>
      </c>
      <c r="J3040" s="9" t="n">
        <f aca="false">VLOOKUP(A3040,população!$A$2:$E$5571,2,0)</f>
        <v>8098</v>
      </c>
      <c r="K3040" s="9" t="n">
        <f aca="false">VLOOKUP(A3040,população!$A$2:$E$5571,3,0)</f>
        <v>21503</v>
      </c>
      <c r="L3040" s="9" t="n">
        <f aca="false">VLOOKUP(A3040,população!$A$2:$E$5571,4,0)</f>
        <v>3133</v>
      </c>
      <c r="M3040" s="9" t="n">
        <f aca="false">VLOOKUP(A3040,população!$A$2:$E$5571,5,0)</f>
        <v>32734</v>
      </c>
    </row>
    <row r="3041" customFormat="false" ht="15" hidden="false" customHeight="false" outlineLevel="0" collapsed="false">
      <c r="A3041" s="7" t="n">
        <v>431020</v>
      </c>
      <c r="B3041" s="8" t="str">
        <f aca="false">VLOOKUP(A3041,Municipios!$A$2:$B$5571,2,0)</f>
        <v>Ijuí</v>
      </c>
      <c r="C3041" s="7" t="n">
        <v>152</v>
      </c>
      <c r="D3041" s="7" t="n">
        <v>27</v>
      </c>
      <c r="E3041" s="7" t="n">
        <v>6</v>
      </c>
      <c r="F3041" s="7" t="n">
        <v>3</v>
      </c>
      <c r="G3041" s="7" t="n">
        <v>90</v>
      </c>
      <c r="H3041" s="7" t="n">
        <v>22</v>
      </c>
      <c r="I3041" s="7" t="n">
        <v>50</v>
      </c>
      <c r="J3041" s="9" t="n">
        <f aca="false">VLOOKUP(A3041,população!$A$2:$E$5571,2,0)</f>
        <v>18620</v>
      </c>
      <c r="K3041" s="9" t="n">
        <f aca="false">VLOOKUP(A3041,população!$A$2:$E$5571,3,0)</f>
        <v>50947</v>
      </c>
      <c r="L3041" s="9" t="n">
        <f aca="false">VLOOKUP(A3041,população!$A$2:$E$5571,4,0)</f>
        <v>11561</v>
      </c>
      <c r="M3041" s="9" t="n">
        <f aca="false">VLOOKUP(A3041,população!$A$2:$E$5571,5,0)</f>
        <v>81128</v>
      </c>
    </row>
    <row r="3042" customFormat="false" ht="15" hidden="false" customHeight="false" outlineLevel="0" collapsed="false">
      <c r="A3042" s="7" t="n">
        <v>431030</v>
      </c>
      <c r="B3042" s="8" t="str">
        <f aca="false">VLOOKUP(A3042,Municipios!$A$2:$B$5571,2,0)</f>
        <v>Ilópolis</v>
      </c>
      <c r="C3042" s="7" t="n">
        <v>24</v>
      </c>
      <c r="D3042" s="7" t="n">
        <v>0</v>
      </c>
      <c r="E3042" s="7" t="n">
        <v>0</v>
      </c>
      <c r="F3042" s="7" t="n">
        <v>0</v>
      </c>
      <c r="G3042" s="7" t="n">
        <v>0</v>
      </c>
      <c r="H3042" s="7" t="n">
        <v>0</v>
      </c>
      <c r="I3042" s="7" t="n">
        <v>0</v>
      </c>
      <c r="J3042" s="9" t="n">
        <f aca="false">VLOOKUP(A3042,população!$A$2:$E$5571,2,0)</f>
        <v>833</v>
      </c>
      <c r="K3042" s="9" t="n">
        <f aca="false">VLOOKUP(A3042,população!$A$2:$E$5571,3,0)</f>
        <v>2555</v>
      </c>
      <c r="L3042" s="9" t="n">
        <f aca="false">VLOOKUP(A3042,população!$A$2:$E$5571,4,0)</f>
        <v>698</v>
      </c>
      <c r="M3042" s="9" t="n">
        <f aca="false">VLOOKUP(A3042,população!$A$2:$E$5571,5,0)</f>
        <v>4086</v>
      </c>
    </row>
    <row r="3043" customFormat="false" ht="15" hidden="false" customHeight="false" outlineLevel="0" collapsed="false">
      <c r="A3043" s="7" t="n">
        <v>431050</v>
      </c>
      <c r="B3043" s="8" t="str">
        <f aca="false">VLOOKUP(A3043,Municipios!$A$2:$B$5571,2,0)</f>
        <v>Iraí</v>
      </c>
      <c r="C3043" s="7" t="n">
        <v>49</v>
      </c>
      <c r="D3043" s="7" t="n">
        <v>0</v>
      </c>
      <c r="E3043" s="7" t="n">
        <v>3</v>
      </c>
      <c r="F3043" s="7" t="n">
        <v>0</v>
      </c>
      <c r="G3043" s="7" t="n">
        <v>19</v>
      </c>
      <c r="H3043" s="7" t="n">
        <v>0</v>
      </c>
      <c r="I3043" s="7" t="n">
        <v>1</v>
      </c>
      <c r="J3043" s="9" t="n">
        <f aca="false">VLOOKUP(A3043,população!$A$2:$E$5571,2,0)</f>
        <v>1838</v>
      </c>
      <c r="K3043" s="9" t="n">
        <f aca="false">VLOOKUP(A3043,população!$A$2:$E$5571,3,0)</f>
        <v>4730</v>
      </c>
      <c r="L3043" s="9" t="n">
        <f aca="false">VLOOKUP(A3043,população!$A$2:$E$5571,4,0)</f>
        <v>1360</v>
      </c>
      <c r="M3043" s="9" t="n">
        <f aca="false">VLOOKUP(A3043,população!$A$2:$E$5571,5,0)</f>
        <v>7928</v>
      </c>
    </row>
    <row r="3044" customFormat="false" ht="15" hidden="false" customHeight="false" outlineLevel="0" collapsed="false">
      <c r="A3044" s="7" t="n">
        <v>431060</v>
      </c>
      <c r="B3044" s="8" t="str">
        <f aca="false">VLOOKUP(A3044,Municipios!$A$2:$B$5571,2,0)</f>
        <v>Itaqui</v>
      </c>
      <c r="C3044" s="7" t="n">
        <v>77</v>
      </c>
      <c r="D3044" s="7" t="n">
        <v>0</v>
      </c>
      <c r="E3044" s="7" t="n">
        <v>6</v>
      </c>
      <c r="F3044" s="7" t="n">
        <v>0</v>
      </c>
      <c r="G3044" s="7" t="n">
        <v>24</v>
      </c>
      <c r="H3044" s="7" t="n">
        <v>0</v>
      </c>
      <c r="I3044" s="7" t="n">
        <v>2</v>
      </c>
      <c r="J3044" s="9" t="n">
        <f aca="false">VLOOKUP(A3044,população!$A$2:$E$5571,2,0)</f>
        <v>10235</v>
      </c>
      <c r="K3044" s="9" t="n">
        <f aca="false">VLOOKUP(A3044,população!$A$2:$E$5571,3,0)</f>
        <v>23504</v>
      </c>
      <c r="L3044" s="9" t="n">
        <f aca="false">VLOOKUP(A3044,população!$A$2:$E$5571,4,0)</f>
        <v>4178</v>
      </c>
      <c r="M3044" s="9" t="n">
        <f aca="false">VLOOKUP(A3044,população!$A$2:$E$5571,5,0)</f>
        <v>37917</v>
      </c>
    </row>
    <row r="3045" customFormat="false" ht="15" hidden="false" customHeight="false" outlineLevel="0" collapsed="false">
      <c r="A3045" s="7" t="n">
        <v>431070</v>
      </c>
      <c r="B3045" s="8" t="str">
        <f aca="false">VLOOKUP(A3045,Municipios!$A$2:$B$5571,2,0)</f>
        <v>Itatiba do Sul</v>
      </c>
      <c r="C3045" s="7" t="n">
        <v>10</v>
      </c>
      <c r="D3045" s="7" t="n">
        <v>0</v>
      </c>
      <c r="E3045" s="7" t="n">
        <v>0</v>
      </c>
      <c r="F3045" s="7" t="n">
        <v>0</v>
      </c>
      <c r="G3045" s="7" t="n">
        <v>0</v>
      </c>
      <c r="H3045" s="7" t="n">
        <v>0</v>
      </c>
      <c r="I3045" s="7" t="n">
        <v>1</v>
      </c>
      <c r="J3045" s="9" t="n">
        <f aca="false">VLOOKUP(A3045,população!$A$2:$E$5571,2,0)</f>
        <v>819</v>
      </c>
      <c r="K3045" s="9" t="n">
        <f aca="false">VLOOKUP(A3045,população!$A$2:$E$5571,3,0)</f>
        <v>2440</v>
      </c>
      <c r="L3045" s="9" t="n">
        <f aca="false">VLOOKUP(A3045,população!$A$2:$E$5571,4,0)</f>
        <v>692</v>
      </c>
      <c r="M3045" s="9" t="n">
        <f aca="false">VLOOKUP(A3045,população!$A$2:$E$5571,5,0)</f>
        <v>3951</v>
      </c>
    </row>
    <row r="3046" customFormat="false" ht="15" hidden="false" customHeight="false" outlineLevel="0" collapsed="false">
      <c r="A3046" s="7" t="n">
        <v>431075</v>
      </c>
      <c r="B3046" s="8" t="str">
        <f aca="false">VLOOKUP(A3046,Municipios!$A$2:$B$5571,2,0)</f>
        <v>Ivorá</v>
      </c>
      <c r="C3046" s="7" t="n">
        <v>18</v>
      </c>
      <c r="D3046" s="7" t="n">
        <v>0</v>
      </c>
      <c r="E3046" s="7" t="n">
        <v>1</v>
      </c>
      <c r="F3046" s="7" t="n">
        <v>0</v>
      </c>
      <c r="G3046" s="7" t="n">
        <v>2</v>
      </c>
      <c r="H3046" s="7" t="n">
        <v>0</v>
      </c>
      <c r="I3046" s="7" t="n">
        <v>1</v>
      </c>
      <c r="J3046" s="9" t="n">
        <f aca="false">VLOOKUP(A3046,população!$A$2:$E$5571,2,0)</f>
        <v>331</v>
      </c>
      <c r="K3046" s="9" t="n">
        <f aca="false">VLOOKUP(A3046,população!$A$2:$E$5571,3,0)</f>
        <v>1277</v>
      </c>
      <c r="L3046" s="9" t="n">
        <f aca="false">VLOOKUP(A3046,população!$A$2:$E$5571,4,0)</f>
        <v>446</v>
      </c>
      <c r="M3046" s="9" t="n">
        <f aca="false">VLOOKUP(A3046,população!$A$2:$E$5571,5,0)</f>
        <v>2054</v>
      </c>
    </row>
    <row r="3047" customFormat="false" ht="15" hidden="false" customHeight="false" outlineLevel="0" collapsed="false">
      <c r="A3047" s="7" t="n">
        <v>431080</v>
      </c>
      <c r="B3047" s="8" t="str">
        <f aca="false">VLOOKUP(A3047,Municipios!$A$2:$B$5571,2,0)</f>
        <v>Ivoti</v>
      </c>
      <c r="C3047" s="7" t="n">
        <v>45</v>
      </c>
      <c r="D3047" s="7" t="n">
        <v>0</v>
      </c>
      <c r="E3047" s="7" t="n">
        <v>5</v>
      </c>
      <c r="F3047" s="7" t="n">
        <v>0</v>
      </c>
      <c r="G3047" s="7" t="n">
        <v>23</v>
      </c>
      <c r="H3047" s="7" t="n">
        <v>0</v>
      </c>
      <c r="I3047" s="7" t="n">
        <v>1</v>
      </c>
      <c r="J3047" s="9" t="n">
        <f aca="false">VLOOKUP(A3047,população!$A$2:$E$5571,2,0)</f>
        <v>4487</v>
      </c>
      <c r="K3047" s="9" t="n">
        <f aca="false">VLOOKUP(A3047,população!$A$2:$E$5571,3,0)</f>
        <v>14239</v>
      </c>
      <c r="L3047" s="9" t="n">
        <f aca="false">VLOOKUP(A3047,população!$A$2:$E$5571,4,0)</f>
        <v>2099</v>
      </c>
      <c r="M3047" s="9" t="n">
        <f aca="false">VLOOKUP(A3047,população!$A$2:$E$5571,5,0)</f>
        <v>20825</v>
      </c>
    </row>
    <row r="3048" customFormat="false" ht="15" hidden="false" customHeight="false" outlineLevel="0" collapsed="false">
      <c r="A3048" s="7" t="n">
        <v>431085</v>
      </c>
      <c r="B3048" s="8" t="str">
        <f aca="false">VLOOKUP(A3048,Municipios!$A$2:$B$5571,2,0)</f>
        <v>Jaboticaba</v>
      </c>
      <c r="C3048" s="7" t="n">
        <v>42</v>
      </c>
      <c r="D3048" s="7" t="n">
        <v>0</v>
      </c>
      <c r="E3048" s="7" t="n">
        <v>1</v>
      </c>
      <c r="F3048" s="7" t="n">
        <v>0</v>
      </c>
      <c r="G3048" s="7" t="n">
        <v>17</v>
      </c>
      <c r="H3048" s="7" t="n">
        <v>0</v>
      </c>
      <c r="I3048" s="7" t="n">
        <v>0</v>
      </c>
      <c r="J3048" s="9" t="n">
        <f aca="false">VLOOKUP(A3048,população!$A$2:$E$5571,2,0)</f>
        <v>901</v>
      </c>
      <c r="K3048" s="9" t="n">
        <f aca="false">VLOOKUP(A3048,população!$A$2:$E$5571,3,0)</f>
        <v>2385</v>
      </c>
      <c r="L3048" s="9" t="n">
        <f aca="false">VLOOKUP(A3048,população!$A$2:$E$5571,4,0)</f>
        <v>639</v>
      </c>
      <c r="M3048" s="9" t="n">
        <f aca="false">VLOOKUP(A3048,população!$A$2:$E$5571,5,0)</f>
        <v>3925</v>
      </c>
    </row>
    <row r="3049" customFormat="false" ht="15" hidden="false" customHeight="false" outlineLevel="0" collapsed="false">
      <c r="A3049" s="7" t="n">
        <v>431090</v>
      </c>
      <c r="B3049" s="8" t="str">
        <f aca="false">VLOOKUP(A3049,Municipios!$A$2:$B$5571,2,0)</f>
        <v>Jacutinga</v>
      </c>
      <c r="C3049" s="7" t="n">
        <v>0</v>
      </c>
      <c r="D3049" s="7" t="n">
        <v>0</v>
      </c>
      <c r="E3049" s="7" t="n">
        <v>0</v>
      </c>
      <c r="F3049" s="7" t="n">
        <v>0</v>
      </c>
      <c r="G3049" s="7" t="n">
        <v>0</v>
      </c>
      <c r="H3049" s="7" t="n">
        <v>0</v>
      </c>
      <c r="I3049" s="7" t="n">
        <v>1</v>
      </c>
      <c r="J3049" s="9" t="n">
        <f aca="false">VLOOKUP(A3049,população!$A$2:$E$5571,2,0)</f>
        <v>630</v>
      </c>
      <c r="K3049" s="9" t="n">
        <f aca="false">VLOOKUP(A3049,população!$A$2:$E$5571,3,0)</f>
        <v>2284</v>
      </c>
      <c r="L3049" s="9" t="n">
        <f aca="false">VLOOKUP(A3049,população!$A$2:$E$5571,4,0)</f>
        <v>659</v>
      </c>
      <c r="M3049" s="9" t="n">
        <f aca="false">VLOOKUP(A3049,população!$A$2:$E$5571,5,0)</f>
        <v>3573</v>
      </c>
    </row>
    <row r="3050" customFormat="false" ht="15" hidden="false" customHeight="false" outlineLevel="0" collapsed="false">
      <c r="A3050" s="7" t="n">
        <v>431100</v>
      </c>
      <c r="B3050" s="8" t="str">
        <f aca="false">VLOOKUP(A3050,Municipios!$A$2:$B$5571,2,0)</f>
        <v>Jaguarão</v>
      </c>
      <c r="C3050" s="7" t="n">
        <v>61</v>
      </c>
      <c r="D3050" s="7" t="n">
        <v>0</v>
      </c>
      <c r="E3050" s="7" t="n">
        <v>3</v>
      </c>
      <c r="F3050" s="7" t="n">
        <v>0</v>
      </c>
      <c r="G3050" s="7" t="n">
        <v>21</v>
      </c>
      <c r="H3050" s="7" t="n">
        <v>0</v>
      </c>
      <c r="I3050" s="7" t="n">
        <v>0</v>
      </c>
      <c r="J3050" s="9" t="n">
        <f aca="false">VLOOKUP(A3050,população!$A$2:$E$5571,2,0)</f>
        <v>6093</v>
      </c>
      <c r="K3050" s="9" t="n">
        <f aca="false">VLOOKUP(A3050,população!$A$2:$E$5571,3,0)</f>
        <v>16659</v>
      </c>
      <c r="L3050" s="9" t="n">
        <f aca="false">VLOOKUP(A3050,população!$A$2:$E$5571,4,0)</f>
        <v>4725</v>
      </c>
      <c r="M3050" s="9" t="n">
        <f aca="false">VLOOKUP(A3050,população!$A$2:$E$5571,5,0)</f>
        <v>27477</v>
      </c>
    </row>
    <row r="3051" customFormat="false" ht="15" hidden="false" customHeight="false" outlineLevel="0" collapsed="false">
      <c r="A3051" s="7" t="n">
        <v>431110</v>
      </c>
      <c r="B3051" s="8" t="str">
        <f aca="false">VLOOKUP(A3051,Municipios!$A$2:$B$5571,2,0)</f>
        <v>Jaguari</v>
      </c>
      <c r="C3051" s="7" t="n">
        <v>32</v>
      </c>
      <c r="D3051" s="7" t="n">
        <v>0</v>
      </c>
      <c r="E3051" s="7" t="n">
        <v>4</v>
      </c>
      <c r="F3051" s="7" t="n">
        <v>0</v>
      </c>
      <c r="G3051" s="7" t="n">
        <v>8</v>
      </c>
      <c r="H3051" s="7" t="n">
        <v>0</v>
      </c>
      <c r="I3051" s="7" t="n">
        <v>1</v>
      </c>
      <c r="J3051" s="9" t="n">
        <f aca="false">VLOOKUP(A3051,população!$A$2:$E$5571,2,0)</f>
        <v>1979</v>
      </c>
      <c r="K3051" s="9" t="n">
        <f aca="false">VLOOKUP(A3051,população!$A$2:$E$5571,3,0)</f>
        <v>6966</v>
      </c>
      <c r="L3051" s="9" t="n">
        <f aca="false">VLOOKUP(A3051,população!$A$2:$E$5571,4,0)</f>
        <v>2313</v>
      </c>
      <c r="M3051" s="9" t="n">
        <f aca="false">VLOOKUP(A3051,população!$A$2:$E$5571,5,0)</f>
        <v>11258</v>
      </c>
    </row>
    <row r="3052" customFormat="false" ht="15" hidden="false" customHeight="false" outlineLevel="0" collapsed="false">
      <c r="A3052" s="7" t="n">
        <v>431112</v>
      </c>
      <c r="B3052" s="8" t="str">
        <f aca="false">VLOOKUP(A3052,Municipios!$A$2:$B$5571,2,0)</f>
        <v>Jaquirana</v>
      </c>
      <c r="C3052" s="7" t="n">
        <v>10</v>
      </c>
      <c r="D3052" s="7" t="n">
        <v>0</v>
      </c>
      <c r="E3052" s="7" t="n">
        <v>1</v>
      </c>
      <c r="F3052" s="7" t="n">
        <v>0</v>
      </c>
      <c r="G3052" s="7" t="n">
        <v>1</v>
      </c>
      <c r="H3052" s="7" t="n">
        <v>0</v>
      </c>
      <c r="I3052" s="7" t="n">
        <v>1</v>
      </c>
      <c r="J3052" s="9" t="n">
        <f aca="false">VLOOKUP(A3052,população!$A$2:$E$5571,2,0)</f>
        <v>1032</v>
      </c>
      <c r="K3052" s="9" t="n">
        <f aca="false">VLOOKUP(A3052,população!$A$2:$E$5571,3,0)</f>
        <v>2331</v>
      </c>
      <c r="L3052" s="9" t="n">
        <f aca="false">VLOOKUP(A3052,população!$A$2:$E$5571,4,0)</f>
        <v>601</v>
      </c>
      <c r="M3052" s="9" t="n">
        <f aca="false">VLOOKUP(A3052,população!$A$2:$E$5571,5,0)</f>
        <v>3964</v>
      </c>
    </row>
    <row r="3053" customFormat="false" ht="15" hidden="false" customHeight="false" outlineLevel="0" collapsed="false">
      <c r="A3053" s="7" t="n">
        <v>431115</v>
      </c>
      <c r="B3053" s="8" t="str">
        <f aca="false">VLOOKUP(A3053,Municipios!$A$2:$B$5571,2,0)</f>
        <v>Jóia</v>
      </c>
      <c r="C3053" s="7" t="n">
        <v>3</v>
      </c>
      <c r="D3053" s="7" t="n">
        <v>0</v>
      </c>
      <c r="E3053" s="7" t="n">
        <v>0</v>
      </c>
      <c r="F3053" s="7" t="n">
        <v>0</v>
      </c>
      <c r="G3053" s="7" t="n">
        <v>0</v>
      </c>
      <c r="H3053" s="7" t="n">
        <v>0</v>
      </c>
      <c r="I3053" s="7" t="n">
        <v>0</v>
      </c>
      <c r="J3053" s="9" t="n">
        <f aca="false">VLOOKUP(A3053,população!$A$2:$E$5571,2,0)</f>
        <v>1918</v>
      </c>
      <c r="K3053" s="9" t="n">
        <f aca="false">VLOOKUP(A3053,população!$A$2:$E$5571,3,0)</f>
        <v>5100</v>
      </c>
      <c r="L3053" s="9" t="n">
        <f aca="false">VLOOKUP(A3053,população!$A$2:$E$5571,4,0)</f>
        <v>1178</v>
      </c>
      <c r="M3053" s="9" t="n">
        <f aca="false">VLOOKUP(A3053,população!$A$2:$E$5571,5,0)</f>
        <v>8196</v>
      </c>
    </row>
    <row r="3054" customFormat="false" ht="15" hidden="false" customHeight="false" outlineLevel="0" collapsed="false">
      <c r="A3054" s="7" t="n">
        <v>431120</v>
      </c>
      <c r="B3054" s="8" t="str">
        <f aca="false">VLOOKUP(A3054,Municipios!$A$2:$B$5571,2,0)</f>
        <v>Júlio de Castilhos</v>
      </c>
      <c r="C3054" s="7" t="n">
        <v>49</v>
      </c>
      <c r="D3054" s="7" t="n">
        <v>0</v>
      </c>
      <c r="E3054" s="7" t="n">
        <v>4</v>
      </c>
      <c r="F3054" s="7" t="n">
        <v>0</v>
      </c>
      <c r="G3054" s="7" t="n">
        <v>8</v>
      </c>
      <c r="H3054" s="7" t="n">
        <v>0</v>
      </c>
      <c r="I3054" s="7" t="n">
        <v>1</v>
      </c>
      <c r="J3054" s="9" t="n">
        <f aca="false">VLOOKUP(A3054,população!$A$2:$E$5571,2,0)</f>
        <v>4596</v>
      </c>
      <c r="K3054" s="9" t="n">
        <f aca="false">VLOOKUP(A3054,população!$A$2:$E$5571,3,0)</f>
        <v>11869</v>
      </c>
      <c r="L3054" s="9" t="n">
        <f aca="false">VLOOKUP(A3054,população!$A$2:$E$5571,4,0)</f>
        <v>2803</v>
      </c>
      <c r="M3054" s="9" t="n">
        <f aca="false">VLOOKUP(A3054,população!$A$2:$E$5571,5,0)</f>
        <v>19268</v>
      </c>
    </row>
    <row r="3055" customFormat="false" ht="15" hidden="false" customHeight="false" outlineLevel="0" collapsed="false">
      <c r="A3055" s="7" t="n">
        <v>431130</v>
      </c>
      <c r="B3055" s="8" t="str">
        <f aca="false">VLOOKUP(A3055,Municipios!$A$2:$B$5571,2,0)</f>
        <v>Lagoa Vermelha</v>
      </c>
      <c r="C3055" s="7" t="n">
        <v>47</v>
      </c>
      <c r="D3055" s="7" t="n">
        <v>0</v>
      </c>
      <c r="E3055" s="7" t="n">
        <v>6</v>
      </c>
      <c r="F3055" s="7" t="n">
        <v>0</v>
      </c>
      <c r="G3055" s="7" t="n">
        <v>16</v>
      </c>
      <c r="H3055" s="7" t="n">
        <v>0</v>
      </c>
      <c r="I3055" s="7" t="n">
        <v>4</v>
      </c>
      <c r="J3055" s="9" t="n">
        <f aca="false">VLOOKUP(A3055,população!$A$2:$E$5571,2,0)</f>
        <v>6737</v>
      </c>
      <c r="K3055" s="9" t="n">
        <f aca="false">VLOOKUP(A3055,população!$A$2:$E$5571,3,0)</f>
        <v>16867</v>
      </c>
      <c r="L3055" s="9" t="n">
        <f aca="false">VLOOKUP(A3055,população!$A$2:$E$5571,4,0)</f>
        <v>4180</v>
      </c>
      <c r="M3055" s="9" t="n">
        <f aca="false">VLOOKUP(A3055,população!$A$2:$E$5571,5,0)</f>
        <v>27784</v>
      </c>
    </row>
    <row r="3056" customFormat="false" ht="15" hidden="false" customHeight="false" outlineLevel="0" collapsed="false">
      <c r="A3056" s="7" t="n">
        <v>431140</v>
      </c>
      <c r="B3056" s="8" t="str">
        <f aca="false">VLOOKUP(A3056,Municipios!$A$2:$B$5571,2,0)</f>
        <v>Lajeado</v>
      </c>
      <c r="C3056" s="7" t="n">
        <v>97</v>
      </c>
      <c r="D3056" s="7" t="n">
        <v>25</v>
      </c>
      <c r="E3056" s="7" t="n">
        <v>3</v>
      </c>
      <c r="F3056" s="7" t="n">
        <v>2</v>
      </c>
      <c r="G3056" s="7" t="n">
        <v>50</v>
      </c>
      <c r="H3056" s="7" t="n">
        <v>16</v>
      </c>
      <c r="I3056" s="7" t="n">
        <v>20</v>
      </c>
      <c r="J3056" s="9" t="n">
        <f aca="false">VLOOKUP(A3056,população!$A$2:$E$5571,2,0)</f>
        <v>17279</v>
      </c>
      <c r="K3056" s="9" t="n">
        <f aca="false">VLOOKUP(A3056,população!$A$2:$E$5571,3,0)</f>
        <v>49940</v>
      </c>
      <c r="L3056" s="9" t="n">
        <f aca="false">VLOOKUP(A3056,população!$A$2:$E$5571,4,0)</f>
        <v>8223</v>
      </c>
      <c r="M3056" s="9" t="n">
        <f aca="false">VLOOKUP(A3056,população!$A$2:$E$5571,5,0)</f>
        <v>75442</v>
      </c>
    </row>
    <row r="3057" customFormat="false" ht="15" hidden="false" customHeight="false" outlineLevel="0" collapsed="false">
      <c r="A3057" s="7" t="n">
        <v>431150</v>
      </c>
      <c r="B3057" s="8" t="str">
        <f aca="false">VLOOKUP(A3057,Municipios!$A$2:$B$5571,2,0)</f>
        <v>Lavras do Sul</v>
      </c>
      <c r="C3057" s="7" t="n">
        <v>29</v>
      </c>
      <c r="D3057" s="7" t="n">
        <v>0</v>
      </c>
      <c r="E3057" s="7" t="n">
        <v>2</v>
      </c>
      <c r="F3057" s="7" t="n">
        <v>0</v>
      </c>
      <c r="G3057" s="7" t="n">
        <v>3</v>
      </c>
      <c r="H3057" s="7" t="n">
        <v>0</v>
      </c>
      <c r="I3057" s="7" t="n">
        <v>1</v>
      </c>
      <c r="J3057" s="9" t="n">
        <f aca="false">VLOOKUP(A3057,população!$A$2:$E$5571,2,0)</f>
        <v>1618</v>
      </c>
      <c r="K3057" s="9" t="n">
        <f aca="false">VLOOKUP(A3057,população!$A$2:$E$5571,3,0)</f>
        <v>4566</v>
      </c>
      <c r="L3057" s="9" t="n">
        <f aca="false">VLOOKUP(A3057,população!$A$2:$E$5571,4,0)</f>
        <v>1233</v>
      </c>
      <c r="M3057" s="9" t="n">
        <f aca="false">VLOOKUP(A3057,população!$A$2:$E$5571,5,0)</f>
        <v>7417</v>
      </c>
    </row>
    <row r="3058" customFormat="false" ht="15" hidden="false" customHeight="false" outlineLevel="0" collapsed="false">
      <c r="A3058" s="7" t="n">
        <v>431180</v>
      </c>
      <c r="B3058" s="8" t="str">
        <f aca="false">VLOOKUP(A3058,Municipios!$A$2:$B$5571,2,0)</f>
        <v>Marau</v>
      </c>
      <c r="C3058" s="7" t="n">
        <v>57</v>
      </c>
      <c r="D3058" s="7" t="n">
        <v>0</v>
      </c>
      <c r="E3058" s="7" t="n">
        <v>5</v>
      </c>
      <c r="F3058" s="7" t="n">
        <v>0</v>
      </c>
      <c r="G3058" s="7" t="n">
        <v>20</v>
      </c>
      <c r="H3058" s="7" t="n">
        <v>0</v>
      </c>
      <c r="I3058" s="7" t="n">
        <v>7</v>
      </c>
      <c r="J3058" s="9" t="n">
        <f aca="false">VLOOKUP(A3058,população!$A$2:$E$5571,2,0)</f>
        <v>8623</v>
      </c>
      <c r="K3058" s="9" t="n">
        <f aca="false">VLOOKUP(A3058,população!$A$2:$E$5571,3,0)</f>
        <v>25329</v>
      </c>
      <c r="L3058" s="9" t="n">
        <f aca="false">VLOOKUP(A3058,população!$A$2:$E$5571,4,0)</f>
        <v>4123</v>
      </c>
      <c r="M3058" s="9" t="n">
        <f aca="false">VLOOKUP(A3058,população!$A$2:$E$5571,5,0)</f>
        <v>38075</v>
      </c>
    </row>
    <row r="3059" customFormat="false" ht="15" hidden="false" customHeight="false" outlineLevel="0" collapsed="false">
      <c r="A3059" s="7" t="n">
        <v>431190</v>
      </c>
      <c r="B3059" s="8" t="str">
        <f aca="false">VLOOKUP(A3059,Municipios!$A$2:$B$5571,2,0)</f>
        <v>Marcelino Ramos</v>
      </c>
      <c r="C3059" s="7" t="n">
        <v>28</v>
      </c>
      <c r="D3059" s="7" t="n">
        <v>0</v>
      </c>
      <c r="E3059" s="7" t="n">
        <v>1</v>
      </c>
      <c r="F3059" s="7" t="n">
        <v>0</v>
      </c>
      <c r="G3059" s="7" t="n">
        <v>17</v>
      </c>
      <c r="H3059" s="7" t="n">
        <v>0</v>
      </c>
      <c r="I3059" s="7" t="n">
        <v>2</v>
      </c>
      <c r="J3059" s="9" t="n">
        <f aca="false">VLOOKUP(A3059,população!$A$2:$E$5571,2,0)</f>
        <v>948</v>
      </c>
      <c r="K3059" s="9" t="n">
        <f aca="false">VLOOKUP(A3059,população!$A$2:$E$5571,3,0)</f>
        <v>2976</v>
      </c>
      <c r="L3059" s="9" t="n">
        <f aca="false">VLOOKUP(A3059,população!$A$2:$E$5571,4,0)</f>
        <v>997</v>
      </c>
      <c r="M3059" s="9" t="n">
        <f aca="false">VLOOKUP(A3059,população!$A$2:$E$5571,5,0)</f>
        <v>4921</v>
      </c>
    </row>
    <row r="3060" customFormat="false" ht="15" hidden="false" customHeight="false" outlineLevel="0" collapsed="false">
      <c r="A3060" s="7" t="n">
        <v>431205</v>
      </c>
      <c r="B3060" s="8" t="str">
        <f aca="false">VLOOKUP(A3060,Municipios!$A$2:$B$5571,2,0)</f>
        <v>Marques de Souza</v>
      </c>
      <c r="C3060" s="7" t="n">
        <v>30</v>
      </c>
      <c r="D3060" s="7" t="n">
        <v>0</v>
      </c>
      <c r="E3060" s="7" t="n">
        <v>2</v>
      </c>
      <c r="F3060" s="7" t="n">
        <v>0</v>
      </c>
      <c r="G3060" s="7" t="n">
        <v>6</v>
      </c>
      <c r="H3060" s="7" t="n">
        <v>0</v>
      </c>
      <c r="I3060" s="7" t="n">
        <v>2</v>
      </c>
      <c r="J3060" s="9" t="n">
        <f aca="false">VLOOKUP(A3060,população!$A$2:$E$5571,2,0)</f>
        <v>684</v>
      </c>
      <c r="K3060" s="9" t="n">
        <f aca="false">VLOOKUP(A3060,população!$A$2:$E$5571,3,0)</f>
        <v>2423</v>
      </c>
      <c r="L3060" s="9" t="n">
        <f aca="false">VLOOKUP(A3060,população!$A$2:$E$5571,4,0)</f>
        <v>936</v>
      </c>
      <c r="M3060" s="9" t="n">
        <f aca="false">VLOOKUP(A3060,população!$A$2:$E$5571,5,0)</f>
        <v>4043</v>
      </c>
    </row>
    <row r="3061" customFormat="false" ht="15" hidden="false" customHeight="false" outlineLevel="0" collapsed="false">
      <c r="A3061" s="7" t="n">
        <v>431210</v>
      </c>
      <c r="B3061" s="8" t="str">
        <f aca="false">VLOOKUP(A3061,Municipios!$A$2:$B$5571,2,0)</f>
        <v>Mata</v>
      </c>
      <c r="C3061" s="7" t="n">
        <v>21</v>
      </c>
      <c r="D3061" s="7" t="n">
        <v>0</v>
      </c>
      <c r="E3061" s="7" t="n">
        <v>1</v>
      </c>
      <c r="F3061" s="7" t="n">
        <v>0</v>
      </c>
      <c r="G3061" s="7" t="n">
        <v>1</v>
      </c>
      <c r="H3061" s="7" t="n">
        <v>0</v>
      </c>
      <c r="I3061" s="7" t="n">
        <v>0</v>
      </c>
      <c r="J3061" s="9" t="n">
        <f aca="false">VLOOKUP(A3061,população!$A$2:$E$5571,2,0)</f>
        <v>1009</v>
      </c>
      <c r="K3061" s="9" t="n">
        <f aca="false">VLOOKUP(A3061,população!$A$2:$E$5571,3,0)</f>
        <v>2994</v>
      </c>
      <c r="L3061" s="9" t="n">
        <f aca="false">VLOOKUP(A3061,população!$A$2:$E$5571,4,0)</f>
        <v>986</v>
      </c>
      <c r="M3061" s="9" t="n">
        <f aca="false">VLOOKUP(A3061,população!$A$2:$E$5571,5,0)</f>
        <v>4989</v>
      </c>
    </row>
    <row r="3062" customFormat="false" ht="15" hidden="false" customHeight="false" outlineLevel="0" collapsed="false">
      <c r="A3062" s="7" t="n">
        <v>431220</v>
      </c>
      <c r="B3062" s="8" t="str">
        <f aca="false">VLOOKUP(A3062,Municipios!$A$2:$B$5571,2,0)</f>
        <v>Maximiliano de Almeida</v>
      </c>
      <c r="C3062" s="7" t="n">
        <v>37</v>
      </c>
      <c r="D3062" s="7" t="n">
        <v>0</v>
      </c>
      <c r="E3062" s="7" t="n">
        <v>2</v>
      </c>
      <c r="F3062" s="7" t="n">
        <v>0</v>
      </c>
      <c r="G3062" s="7" t="n">
        <v>4</v>
      </c>
      <c r="H3062" s="7" t="n">
        <v>0</v>
      </c>
      <c r="I3062" s="7" t="n">
        <v>1</v>
      </c>
      <c r="J3062" s="9" t="n">
        <f aca="false">VLOOKUP(A3062,população!$A$2:$E$5571,2,0)</f>
        <v>1030</v>
      </c>
      <c r="K3062" s="9" t="n">
        <f aca="false">VLOOKUP(A3062,população!$A$2:$E$5571,3,0)</f>
        <v>2884</v>
      </c>
      <c r="L3062" s="9" t="n">
        <f aca="false">VLOOKUP(A3062,população!$A$2:$E$5571,4,0)</f>
        <v>858</v>
      </c>
      <c r="M3062" s="9" t="n">
        <f aca="false">VLOOKUP(A3062,população!$A$2:$E$5571,5,0)</f>
        <v>4772</v>
      </c>
    </row>
    <row r="3063" customFormat="false" ht="15" hidden="false" customHeight="false" outlineLevel="0" collapsed="false">
      <c r="A3063" s="7" t="n">
        <v>431240</v>
      </c>
      <c r="B3063" s="8" t="str">
        <f aca="false">VLOOKUP(A3063,Municipios!$A$2:$B$5571,2,0)</f>
        <v>Montenegro</v>
      </c>
      <c r="C3063" s="7" t="n">
        <v>129</v>
      </c>
      <c r="D3063" s="7" t="n">
        <v>10</v>
      </c>
      <c r="E3063" s="7" t="n">
        <v>6</v>
      </c>
      <c r="F3063" s="7" t="n">
        <v>1</v>
      </c>
      <c r="G3063" s="7" t="n">
        <v>76</v>
      </c>
      <c r="H3063" s="7" t="n">
        <v>11</v>
      </c>
      <c r="I3063" s="7" t="n">
        <v>30</v>
      </c>
      <c r="J3063" s="9" t="n">
        <f aca="false">VLOOKUP(A3063,população!$A$2:$E$5571,2,0)</f>
        <v>14664</v>
      </c>
      <c r="K3063" s="9" t="n">
        <f aca="false">VLOOKUP(A3063,população!$A$2:$E$5571,3,0)</f>
        <v>39162</v>
      </c>
      <c r="L3063" s="9" t="n">
        <f aca="false">VLOOKUP(A3063,população!$A$2:$E$5571,4,0)</f>
        <v>7365</v>
      </c>
      <c r="M3063" s="9" t="n">
        <f aca="false">VLOOKUP(A3063,população!$A$2:$E$5571,5,0)</f>
        <v>61191</v>
      </c>
    </row>
    <row r="3064" customFormat="false" ht="15" hidden="false" customHeight="false" outlineLevel="0" collapsed="false">
      <c r="A3064" s="7" t="n">
        <v>431250</v>
      </c>
      <c r="B3064" s="8" t="str">
        <f aca="false">VLOOKUP(A3064,Municipios!$A$2:$B$5571,2,0)</f>
        <v>Mostardas</v>
      </c>
      <c r="C3064" s="7" t="n">
        <v>29</v>
      </c>
      <c r="D3064" s="7" t="n">
        <v>0</v>
      </c>
      <c r="E3064" s="7" t="n">
        <v>1</v>
      </c>
      <c r="F3064" s="7" t="n">
        <v>0</v>
      </c>
      <c r="G3064" s="7" t="n">
        <v>1</v>
      </c>
      <c r="H3064" s="7" t="n">
        <v>0</v>
      </c>
      <c r="I3064" s="7" t="n">
        <v>1</v>
      </c>
      <c r="J3064" s="9" t="n">
        <f aca="false">VLOOKUP(A3064,população!$A$2:$E$5571,2,0)</f>
        <v>2730</v>
      </c>
      <c r="K3064" s="9" t="n">
        <f aca="false">VLOOKUP(A3064,população!$A$2:$E$5571,3,0)</f>
        <v>7436</v>
      </c>
      <c r="L3064" s="9" t="n">
        <f aca="false">VLOOKUP(A3064,população!$A$2:$E$5571,4,0)</f>
        <v>1817</v>
      </c>
      <c r="M3064" s="9" t="n">
        <f aca="false">VLOOKUP(A3064,população!$A$2:$E$5571,5,0)</f>
        <v>11983</v>
      </c>
    </row>
    <row r="3065" customFormat="false" ht="15" hidden="false" customHeight="false" outlineLevel="0" collapsed="false">
      <c r="A3065" s="7" t="n">
        <v>431260</v>
      </c>
      <c r="B3065" s="8" t="str">
        <f aca="false">VLOOKUP(A3065,Municipios!$A$2:$B$5571,2,0)</f>
        <v>Muçum</v>
      </c>
      <c r="C3065" s="7" t="n">
        <v>25</v>
      </c>
      <c r="D3065" s="7" t="n">
        <v>0</v>
      </c>
      <c r="E3065" s="7" t="n">
        <v>1</v>
      </c>
      <c r="F3065" s="7" t="n">
        <v>0</v>
      </c>
      <c r="G3065" s="7" t="n">
        <v>3</v>
      </c>
      <c r="H3065" s="7" t="n">
        <v>0</v>
      </c>
      <c r="I3065" s="7" t="n">
        <v>0</v>
      </c>
      <c r="J3065" s="9" t="n">
        <f aca="false">VLOOKUP(A3065,população!$A$2:$E$5571,2,0)</f>
        <v>870</v>
      </c>
      <c r="K3065" s="9" t="n">
        <f aca="false">VLOOKUP(A3065,população!$A$2:$E$5571,3,0)</f>
        <v>2890</v>
      </c>
      <c r="L3065" s="9" t="n">
        <f aca="false">VLOOKUP(A3065,população!$A$2:$E$5571,4,0)</f>
        <v>1058</v>
      </c>
      <c r="M3065" s="9" t="n">
        <f aca="false">VLOOKUP(A3065,população!$A$2:$E$5571,5,0)</f>
        <v>4818</v>
      </c>
    </row>
    <row r="3066" customFormat="false" ht="15" hidden="false" customHeight="false" outlineLevel="0" collapsed="false">
      <c r="A3066" s="7" t="n">
        <v>431265</v>
      </c>
      <c r="B3066" s="8" t="str">
        <f aca="false">VLOOKUP(A3066,Municipios!$A$2:$B$5571,2,0)</f>
        <v>Não-Me-Toque</v>
      </c>
      <c r="C3066" s="7" t="n">
        <v>69</v>
      </c>
      <c r="D3066" s="7" t="n">
        <v>0</v>
      </c>
      <c r="E3066" s="7" t="n">
        <v>2</v>
      </c>
      <c r="F3066" s="7" t="n">
        <v>0</v>
      </c>
      <c r="G3066" s="7" t="n">
        <v>7</v>
      </c>
      <c r="H3066" s="7" t="n">
        <v>0</v>
      </c>
      <c r="I3066" s="7" t="n">
        <v>2</v>
      </c>
      <c r="J3066" s="9" t="n">
        <f aca="false">VLOOKUP(A3066,população!$A$2:$E$5571,2,0)</f>
        <v>3602</v>
      </c>
      <c r="K3066" s="9" t="n">
        <f aca="false">VLOOKUP(A3066,população!$A$2:$E$5571,3,0)</f>
        <v>10611</v>
      </c>
      <c r="L3066" s="9" t="n">
        <f aca="false">VLOOKUP(A3066,população!$A$2:$E$5571,4,0)</f>
        <v>2316</v>
      </c>
      <c r="M3066" s="9" t="n">
        <f aca="false">VLOOKUP(A3066,população!$A$2:$E$5571,5,0)</f>
        <v>16529</v>
      </c>
    </row>
    <row r="3067" customFormat="false" ht="15" hidden="false" customHeight="false" outlineLevel="0" collapsed="false">
      <c r="A3067" s="7" t="n">
        <v>431270</v>
      </c>
      <c r="B3067" s="8" t="str">
        <f aca="false">VLOOKUP(A3067,Municipios!$A$2:$B$5571,2,0)</f>
        <v>Nonoai</v>
      </c>
      <c r="C3067" s="7" t="n">
        <v>61</v>
      </c>
      <c r="D3067" s="7" t="n">
        <v>0</v>
      </c>
      <c r="E3067" s="7" t="n">
        <v>7</v>
      </c>
      <c r="F3067" s="7" t="n">
        <v>0</v>
      </c>
      <c r="G3067" s="7" t="n">
        <v>23</v>
      </c>
      <c r="H3067" s="7" t="n">
        <v>0</v>
      </c>
      <c r="I3067" s="7" t="n">
        <v>0</v>
      </c>
      <c r="J3067" s="9" t="n">
        <f aca="false">VLOOKUP(A3067,população!$A$2:$E$5571,2,0)</f>
        <v>3248</v>
      </c>
      <c r="K3067" s="9" t="n">
        <f aca="false">VLOOKUP(A3067,população!$A$2:$E$5571,3,0)</f>
        <v>7174</v>
      </c>
      <c r="L3067" s="9" t="n">
        <f aca="false">VLOOKUP(A3067,população!$A$2:$E$5571,4,0)</f>
        <v>1728</v>
      </c>
      <c r="M3067" s="9" t="n">
        <f aca="false">VLOOKUP(A3067,população!$A$2:$E$5571,5,0)</f>
        <v>12150</v>
      </c>
    </row>
    <row r="3068" customFormat="false" ht="15" hidden="false" customHeight="false" outlineLevel="0" collapsed="false">
      <c r="A3068" s="7" t="n">
        <v>431290</v>
      </c>
      <c r="B3068" s="8" t="str">
        <f aca="false">VLOOKUP(A3068,Municipios!$A$2:$B$5571,2,0)</f>
        <v>Nova Bassano</v>
      </c>
      <c r="C3068" s="7" t="n">
        <v>32</v>
      </c>
      <c r="D3068" s="7" t="n">
        <v>0</v>
      </c>
      <c r="E3068" s="7" t="n">
        <v>2</v>
      </c>
      <c r="F3068" s="7" t="n">
        <v>0</v>
      </c>
      <c r="G3068" s="7" t="n">
        <v>5</v>
      </c>
      <c r="H3068" s="7" t="n">
        <v>0</v>
      </c>
      <c r="I3068" s="7" t="n">
        <v>1</v>
      </c>
      <c r="J3068" s="9" t="n">
        <f aca="false">VLOOKUP(A3068,população!$A$2:$E$5571,2,0)</f>
        <v>1681</v>
      </c>
      <c r="K3068" s="9" t="n">
        <f aca="false">VLOOKUP(A3068,população!$A$2:$E$5571,3,0)</f>
        <v>5821</v>
      </c>
      <c r="L3068" s="9" t="n">
        <f aca="false">VLOOKUP(A3068,população!$A$2:$E$5571,4,0)</f>
        <v>1437</v>
      </c>
      <c r="M3068" s="9" t="n">
        <f aca="false">VLOOKUP(A3068,população!$A$2:$E$5571,5,0)</f>
        <v>8939</v>
      </c>
    </row>
    <row r="3069" customFormat="false" ht="15" hidden="false" customHeight="false" outlineLevel="0" collapsed="false">
      <c r="A3069" s="7" t="n">
        <v>431300</v>
      </c>
      <c r="B3069" s="8" t="str">
        <f aca="false">VLOOKUP(A3069,Municipios!$A$2:$B$5571,2,0)</f>
        <v>Nova Bréscia</v>
      </c>
      <c r="C3069" s="7" t="n">
        <v>23</v>
      </c>
      <c r="D3069" s="7" t="n">
        <v>0</v>
      </c>
      <c r="E3069" s="7" t="n">
        <v>3</v>
      </c>
      <c r="F3069" s="7" t="n">
        <v>0</v>
      </c>
      <c r="G3069" s="7" t="n">
        <v>3</v>
      </c>
      <c r="H3069" s="7" t="n">
        <v>0</v>
      </c>
      <c r="I3069" s="7" t="n">
        <v>0</v>
      </c>
      <c r="J3069" s="9" t="n">
        <f aca="false">VLOOKUP(A3069,população!$A$2:$E$5571,2,0)</f>
        <v>595</v>
      </c>
      <c r="K3069" s="9" t="n">
        <f aca="false">VLOOKUP(A3069,população!$A$2:$E$5571,3,0)</f>
        <v>1955</v>
      </c>
      <c r="L3069" s="9" t="n">
        <f aca="false">VLOOKUP(A3069,população!$A$2:$E$5571,4,0)</f>
        <v>676</v>
      </c>
      <c r="M3069" s="9" t="n">
        <f aca="false">VLOOKUP(A3069,população!$A$2:$E$5571,5,0)</f>
        <v>3226</v>
      </c>
    </row>
    <row r="3070" customFormat="false" ht="15" hidden="false" customHeight="false" outlineLevel="0" collapsed="false">
      <c r="A3070" s="7" t="n">
        <v>431310</v>
      </c>
      <c r="B3070" s="8" t="str">
        <f aca="false">VLOOKUP(A3070,Municipios!$A$2:$B$5571,2,0)</f>
        <v>Nova Palma</v>
      </c>
      <c r="C3070" s="7" t="n">
        <v>36</v>
      </c>
      <c r="D3070" s="7" t="n">
        <v>0</v>
      </c>
      <c r="E3070" s="7" t="n">
        <v>2</v>
      </c>
      <c r="F3070" s="7" t="n">
        <v>0</v>
      </c>
      <c r="G3070" s="7" t="n">
        <v>19</v>
      </c>
      <c r="H3070" s="7" t="n">
        <v>0</v>
      </c>
      <c r="I3070" s="7" t="n">
        <v>1</v>
      </c>
      <c r="J3070" s="9" t="n">
        <f aca="false">VLOOKUP(A3070,população!$A$2:$E$5571,2,0)</f>
        <v>1316</v>
      </c>
      <c r="K3070" s="9" t="n">
        <f aca="false">VLOOKUP(A3070,população!$A$2:$E$5571,3,0)</f>
        <v>3953</v>
      </c>
      <c r="L3070" s="9" t="n">
        <f aca="false">VLOOKUP(A3070,população!$A$2:$E$5571,4,0)</f>
        <v>1029</v>
      </c>
      <c r="M3070" s="9" t="n">
        <f aca="false">VLOOKUP(A3070,população!$A$2:$E$5571,5,0)</f>
        <v>6298</v>
      </c>
    </row>
    <row r="3071" customFormat="false" ht="15" hidden="false" customHeight="false" outlineLevel="0" collapsed="false">
      <c r="A3071" s="7" t="n">
        <v>431320</v>
      </c>
      <c r="B3071" s="8" t="str">
        <f aca="false">VLOOKUP(A3071,Municipios!$A$2:$B$5571,2,0)</f>
        <v>Nova Petrópolis</v>
      </c>
      <c r="C3071" s="7" t="n">
        <v>30</v>
      </c>
      <c r="D3071" s="7" t="n">
        <v>0</v>
      </c>
      <c r="E3071" s="7" t="n">
        <v>3</v>
      </c>
      <c r="F3071" s="7" t="n">
        <v>0</v>
      </c>
      <c r="G3071" s="7" t="n">
        <v>11</v>
      </c>
      <c r="H3071" s="7" t="n">
        <v>0</v>
      </c>
      <c r="I3071" s="7" t="n">
        <v>3</v>
      </c>
      <c r="J3071" s="9" t="n">
        <f aca="false">VLOOKUP(A3071,população!$A$2:$E$5571,2,0)</f>
        <v>3914</v>
      </c>
      <c r="K3071" s="9" t="n">
        <f aca="false">VLOOKUP(A3071,população!$A$2:$E$5571,3,0)</f>
        <v>12717</v>
      </c>
      <c r="L3071" s="9" t="n">
        <f aca="false">VLOOKUP(A3071,população!$A$2:$E$5571,4,0)</f>
        <v>3087</v>
      </c>
      <c r="M3071" s="9" t="n">
        <f aca="false">VLOOKUP(A3071,população!$A$2:$E$5571,5,0)</f>
        <v>19718</v>
      </c>
    </row>
    <row r="3072" customFormat="false" ht="15" hidden="false" customHeight="false" outlineLevel="0" collapsed="false">
      <c r="A3072" s="7" t="n">
        <v>431330</v>
      </c>
      <c r="B3072" s="8" t="str">
        <f aca="false">VLOOKUP(A3072,Municipios!$A$2:$B$5571,2,0)</f>
        <v>Nova Prata</v>
      </c>
      <c r="C3072" s="7" t="n">
        <v>50</v>
      </c>
      <c r="D3072" s="7" t="n">
        <v>0</v>
      </c>
      <c r="E3072" s="7" t="n">
        <v>4</v>
      </c>
      <c r="F3072" s="7" t="n">
        <v>0</v>
      </c>
      <c r="G3072" s="7" t="n">
        <v>16</v>
      </c>
      <c r="H3072" s="7" t="n">
        <v>0</v>
      </c>
      <c r="I3072" s="7" t="n">
        <v>4</v>
      </c>
      <c r="J3072" s="9" t="n">
        <f aca="false">VLOOKUP(A3072,população!$A$2:$E$5571,2,0)</f>
        <v>5174</v>
      </c>
      <c r="K3072" s="9" t="n">
        <f aca="false">VLOOKUP(A3072,população!$A$2:$E$5571,3,0)</f>
        <v>15723</v>
      </c>
      <c r="L3072" s="9" t="n">
        <f aca="false">VLOOKUP(A3072,população!$A$2:$E$5571,4,0)</f>
        <v>3108</v>
      </c>
      <c r="M3072" s="9" t="n">
        <f aca="false">VLOOKUP(A3072,população!$A$2:$E$5571,5,0)</f>
        <v>24005</v>
      </c>
    </row>
    <row r="3073" customFormat="false" ht="15" hidden="false" customHeight="false" outlineLevel="0" collapsed="false">
      <c r="A3073" s="7" t="n">
        <v>431340</v>
      </c>
      <c r="B3073" s="8" t="str">
        <f aca="false">VLOOKUP(A3073,Municipios!$A$2:$B$5571,2,0)</f>
        <v>Novo Hamburgo</v>
      </c>
      <c r="C3073" s="7" t="n">
        <v>241</v>
      </c>
      <c r="D3073" s="7" t="n">
        <v>23</v>
      </c>
      <c r="E3073" s="7" t="n">
        <v>22</v>
      </c>
      <c r="F3073" s="7" t="n">
        <v>3</v>
      </c>
      <c r="G3073" s="7" t="n">
        <v>177</v>
      </c>
      <c r="H3073" s="7" t="n">
        <v>21</v>
      </c>
      <c r="I3073" s="7" t="n">
        <v>91</v>
      </c>
      <c r="J3073" s="9" t="n">
        <f aca="false">VLOOKUP(A3073,população!$A$2:$E$5571,2,0)</f>
        <v>56773</v>
      </c>
      <c r="K3073" s="9" t="n">
        <f aca="false">VLOOKUP(A3073,população!$A$2:$E$5571,3,0)</f>
        <v>157659</v>
      </c>
      <c r="L3073" s="9" t="n">
        <f aca="false">VLOOKUP(A3073,população!$A$2:$E$5571,4,0)</f>
        <v>26461</v>
      </c>
      <c r="M3073" s="9" t="n">
        <f aca="false">VLOOKUP(A3073,população!$A$2:$E$5571,5,0)</f>
        <v>240893</v>
      </c>
    </row>
    <row r="3074" customFormat="false" ht="15" hidden="false" customHeight="false" outlineLevel="0" collapsed="false">
      <c r="A3074" s="7" t="n">
        <v>431350</v>
      </c>
      <c r="B3074" s="8" t="str">
        <f aca="false">VLOOKUP(A3074,Municipios!$A$2:$B$5571,2,0)</f>
        <v>Osório</v>
      </c>
      <c r="C3074" s="7" t="n">
        <v>59</v>
      </c>
      <c r="D3074" s="7" t="n">
        <v>0</v>
      </c>
      <c r="E3074" s="7" t="n">
        <v>7</v>
      </c>
      <c r="F3074" s="7" t="n">
        <v>0</v>
      </c>
      <c r="G3074" s="7" t="n">
        <v>37</v>
      </c>
      <c r="H3074" s="7" t="n">
        <v>0</v>
      </c>
      <c r="I3074" s="7" t="n">
        <v>1</v>
      </c>
      <c r="J3074" s="9" t="n">
        <f aca="false">VLOOKUP(A3074,população!$A$2:$E$5571,2,0)</f>
        <v>10434</v>
      </c>
      <c r="K3074" s="9" t="n">
        <f aca="false">VLOOKUP(A3074,população!$A$2:$E$5571,3,0)</f>
        <v>26515</v>
      </c>
      <c r="L3074" s="9" t="n">
        <f aca="false">VLOOKUP(A3074,população!$A$2:$E$5571,4,0)</f>
        <v>5515</v>
      </c>
      <c r="M3074" s="9" t="n">
        <f aca="false">VLOOKUP(A3074,população!$A$2:$E$5571,5,0)</f>
        <v>42464</v>
      </c>
    </row>
    <row r="3075" customFormat="false" ht="15" hidden="false" customHeight="false" outlineLevel="0" collapsed="false">
      <c r="A3075" s="7" t="n">
        <v>431360</v>
      </c>
      <c r="B3075" s="8" t="str">
        <f aca="false">VLOOKUP(A3075,Municipios!$A$2:$B$5571,2,0)</f>
        <v>Paim Filho</v>
      </c>
      <c r="C3075" s="7" t="n">
        <v>45</v>
      </c>
      <c r="D3075" s="7" t="n">
        <v>0</v>
      </c>
      <c r="E3075" s="7" t="n">
        <v>1</v>
      </c>
      <c r="F3075" s="7" t="n">
        <v>0</v>
      </c>
      <c r="G3075" s="7" t="n">
        <v>9</v>
      </c>
      <c r="H3075" s="7" t="n">
        <v>0</v>
      </c>
      <c r="I3075" s="7" t="n">
        <v>1</v>
      </c>
      <c r="J3075" s="9" t="n">
        <f aca="false">VLOOKUP(A3075,população!$A$2:$E$5571,2,0)</f>
        <v>770</v>
      </c>
      <c r="K3075" s="9" t="n">
        <f aca="false">VLOOKUP(A3075,população!$A$2:$E$5571,3,0)</f>
        <v>2546</v>
      </c>
      <c r="L3075" s="9" t="n">
        <f aca="false">VLOOKUP(A3075,população!$A$2:$E$5571,4,0)</f>
        <v>764</v>
      </c>
      <c r="M3075" s="9" t="n">
        <f aca="false">VLOOKUP(A3075,população!$A$2:$E$5571,5,0)</f>
        <v>4080</v>
      </c>
    </row>
    <row r="3076" customFormat="false" ht="15" hidden="false" customHeight="false" outlineLevel="0" collapsed="false">
      <c r="A3076" s="7" t="n">
        <v>431365</v>
      </c>
      <c r="B3076" s="8" t="str">
        <f aca="false">VLOOKUP(A3076,Municipios!$A$2:$B$5571,2,0)</f>
        <v>Palmares do Sul</v>
      </c>
      <c r="C3076" s="7" t="n">
        <v>30</v>
      </c>
      <c r="D3076" s="7" t="n">
        <v>0</v>
      </c>
      <c r="E3076" s="7" t="n">
        <v>3</v>
      </c>
      <c r="F3076" s="7" t="n">
        <v>0</v>
      </c>
      <c r="G3076" s="7" t="n">
        <v>5</v>
      </c>
      <c r="H3076" s="7" t="n">
        <v>0</v>
      </c>
      <c r="I3076" s="7" t="n">
        <v>0</v>
      </c>
      <c r="J3076" s="9" t="n">
        <f aca="false">VLOOKUP(A3076,população!$A$2:$E$5571,2,0)</f>
        <v>2470</v>
      </c>
      <c r="K3076" s="9" t="n">
        <f aca="false">VLOOKUP(A3076,população!$A$2:$E$5571,3,0)</f>
        <v>6673</v>
      </c>
      <c r="L3076" s="9" t="n">
        <f aca="false">VLOOKUP(A3076,população!$A$2:$E$5571,4,0)</f>
        <v>1914</v>
      </c>
      <c r="M3076" s="9" t="n">
        <f aca="false">VLOOKUP(A3076,população!$A$2:$E$5571,5,0)</f>
        <v>11057</v>
      </c>
    </row>
    <row r="3077" customFormat="false" ht="15" hidden="false" customHeight="false" outlineLevel="0" collapsed="false">
      <c r="A3077" s="7" t="n">
        <v>431370</v>
      </c>
      <c r="B3077" s="8" t="str">
        <f aca="false">VLOOKUP(A3077,Municipios!$A$2:$B$5571,2,0)</f>
        <v>Palmeira das Missões</v>
      </c>
      <c r="C3077" s="7" t="n">
        <v>85</v>
      </c>
      <c r="D3077" s="7" t="n">
        <v>0</v>
      </c>
      <c r="E3077" s="7" t="n">
        <v>4</v>
      </c>
      <c r="F3077" s="7" t="n">
        <v>0</v>
      </c>
      <c r="G3077" s="7" t="n">
        <v>24</v>
      </c>
      <c r="H3077" s="7" t="n">
        <v>0</v>
      </c>
      <c r="I3077" s="7" t="n">
        <v>5</v>
      </c>
      <c r="J3077" s="9" t="n">
        <f aca="false">VLOOKUP(A3077,população!$A$2:$E$5571,2,0)</f>
        <v>8756</v>
      </c>
      <c r="K3077" s="9" t="n">
        <f aca="false">VLOOKUP(A3077,população!$A$2:$E$5571,3,0)</f>
        <v>21139</v>
      </c>
      <c r="L3077" s="9" t="n">
        <f aca="false">VLOOKUP(A3077,população!$A$2:$E$5571,4,0)</f>
        <v>4381</v>
      </c>
      <c r="M3077" s="9" t="n">
        <f aca="false">VLOOKUP(A3077,população!$A$2:$E$5571,5,0)</f>
        <v>34276</v>
      </c>
    </row>
    <row r="3078" customFormat="false" ht="15" hidden="false" customHeight="false" outlineLevel="0" collapsed="false">
      <c r="A3078" s="7" t="n">
        <v>431380</v>
      </c>
      <c r="B3078" s="8" t="str">
        <f aca="false">VLOOKUP(A3078,Municipios!$A$2:$B$5571,2,0)</f>
        <v>Palmitinho</v>
      </c>
      <c r="C3078" s="7" t="n">
        <v>43</v>
      </c>
      <c r="D3078" s="7" t="n">
        <v>0</v>
      </c>
      <c r="E3078" s="7" t="n">
        <v>3</v>
      </c>
      <c r="F3078" s="7" t="n">
        <v>0</v>
      </c>
      <c r="G3078" s="7" t="n">
        <v>16</v>
      </c>
      <c r="H3078" s="7" t="n">
        <v>0</v>
      </c>
      <c r="I3078" s="7" t="n">
        <v>0</v>
      </c>
      <c r="J3078" s="9" t="n">
        <f aca="false">VLOOKUP(A3078,população!$A$2:$E$5571,2,0)</f>
        <v>1636</v>
      </c>
      <c r="K3078" s="9" t="n">
        <f aca="false">VLOOKUP(A3078,população!$A$2:$E$5571,3,0)</f>
        <v>4407</v>
      </c>
      <c r="L3078" s="9" t="n">
        <f aca="false">VLOOKUP(A3078,população!$A$2:$E$5571,4,0)</f>
        <v>995</v>
      </c>
      <c r="M3078" s="9" t="n">
        <f aca="false">VLOOKUP(A3078,população!$A$2:$E$5571,5,0)</f>
        <v>7038</v>
      </c>
    </row>
    <row r="3079" customFormat="false" ht="15" hidden="false" customHeight="false" outlineLevel="0" collapsed="false">
      <c r="A3079" s="7" t="n">
        <v>431390</v>
      </c>
      <c r="B3079" s="8" t="str">
        <f aca="false">VLOOKUP(A3079,Municipios!$A$2:$B$5571,2,0)</f>
        <v>Panambi</v>
      </c>
      <c r="C3079" s="7" t="n">
        <v>47</v>
      </c>
      <c r="D3079" s="7" t="n">
        <v>0</v>
      </c>
      <c r="E3079" s="7" t="n">
        <v>3</v>
      </c>
      <c r="F3079" s="7" t="n">
        <v>0</v>
      </c>
      <c r="G3079" s="7" t="n">
        <v>15</v>
      </c>
      <c r="H3079" s="7" t="n">
        <v>0</v>
      </c>
      <c r="I3079" s="7" t="n">
        <v>0</v>
      </c>
      <c r="J3079" s="9" t="n">
        <f aca="false">VLOOKUP(A3079,população!$A$2:$E$5571,2,0)</f>
        <v>9441</v>
      </c>
      <c r="K3079" s="9" t="n">
        <f aca="false">VLOOKUP(A3079,população!$A$2:$E$5571,3,0)</f>
        <v>25552</v>
      </c>
      <c r="L3079" s="9" t="n">
        <f aca="false">VLOOKUP(A3079,população!$A$2:$E$5571,4,0)</f>
        <v>4607</v>
      </c>
      <c r="M3079" s="9" t="n">
        <f aca="false">VLOOKUP(A3079,população!$A$2:$E$5571,5,0)</f>
        <v>39600</v>
      </c>
    </row>
    <row r="3080" customFormat="false" ht="15" hidden="false" customHeight="false" outlineLevel="0" collapsed="false">
      <c r="A3080" s="7" t="n">
        <v>431400</v>
      </c>
      <c r="B3080" s="8" t="str">
        <f aca="false">VLOOKUP(A3080,Municipios!$A$2:$B$5571,2,0)</f>
        <v>Paraí</v>
      </c>
      <c r="C3080" s="7" t="n">
        <v>29</v>
      </c>
      <c r="D3080" s="7" t="n">
        <v>0</v>
      </c>
      <c r="E3080" s="7" t="n">
        <v>1</v>
      </c>
      <c r="F3080" s="7" t="n">
        <v>0</v>
      </c>
      <c r="G3080" s="7" t="n">
        <v>8</v>
      </c>
      <c r="H3080" s="7" t="n">
        <v>0</v>
      </c>
      <c r="I3080" s="7" t="n">
        <v>2</v>
      </c>
      <c r="J3080" s="9" t="n">
        <f aca="false">VLOOKUP(A3080,população!$A$2:$E$5571,2,0)</f>
        <v>1390</v>
      </c>
      <c r="K3080" s="9" t="n">
        <f aca="false">VLOOKUP(A3080,população!$A$2:$E$5571,3,0)</f>
        <v>4638</v>
      </c>
      <c r="L3080" s="9" t="n">
        <f aca="false">VLOOKUP(A3080,população!$A$2:$E$5571,4,0)</f>
        <v>962</v>
      </c>
      <c r="M3080" s="9" t="n">
        <f aca="false">VLOOKUP(A3080,população!$A$2:$E$5571,5,0)</f>
        <v>6990</v>
      </c>
    </row>
    <row r="3081" customFormat="false" ht="15" hidden="false" customHeight="false" outlineLevel="0" collapsed="false">
      <c r="A3081" s="7" t="n">
        <v>431402</v>
      </c>
      <c r="B3081" s="8" t="str">
        <f aca="false">VLOOKUP(A3081,Municipios!$A$2:$B$5571,2,0)</f>
        <v>Paraíso do Sul</v>
      </c>
      <c r="C3081" s="7" t="n">
        <v>32</v>
      </c>
      <c r="D3081" s="7" t="n">
        <v>0</v>
      </c>
      <c r="E3081" s="7" t="n">
        <v>2</v>
      </c>
      <c r="F3081" s="7" t="n">
        <v>0</v>
      </c>
      <c r="G3081" s="7" t="n">
        <v>3</v>
      </c>
      <c r="H3081" s="7" t="n">
        <v>0</v>
      </c>
      <c r="I3081" s="7" t="n">
        <v>0</v>
      </c>
      <c r="J3081" s="9" t="n">
        <f aca="false">VLOOKUP(A3081,população!$A$2:$E$5571,2,0)</f>
        <v>1376</v>
      </c>
      <c r="K3081" s="9" t="n">
        <f aca="false">VLOOKUP(A3081,população!$A$2:$E$5571,3,0)</f>
        <v>4601</v>
      </c>
      <c r="L3081" s="9" t="n">
        <f aca="false">VLOOKUP(A3081,população!$A$2:$E$5571,4,0)</f>
        <v>1282</v>
      </c>
      <c r="M3081" s="9" t="n">
        <f aca="false">VLOOKUP(A3081,população!$A$2:$E$5571,5,0)</f>
        <v>7259</v>
      </c>
    </row>
    <row r="3082" customFormat="false" ht="15" hidden="false" customHeight="false" outlineLevel="0" collapsed="false">
      <c r="A3082" s="7" t="n">
        <v>431405</v>
      </c>
      <c r="B3082" s="8" t="str">
        <f aca="false">VLOOKUP(A3082,Municipios!$A$2:$B$5571,2,0)</f>
        <v>Parobé</v>
      </c>
      <c r="C3082" s="7" t="n">
        <v>96</v>
      </c>
      <c r="D3082" s="7" t="n">
        <v>0</v>
      </c>
      <c r="E3082" s="7" t="n">
        <v>6</v>
      </c>
      <c r="F3082" s="7" t="n">
        <v>0</v>
      </c>
      <c r="G3082" s="7" t="n">
        <v>36</v>
      </c>
      <c r="H3082" s="7" t="n">
        <v>0</v>
      </c>
      <c r="I3082" s="7" t="n">
        <v>6</v>
      </c>
      <c r="J3082" s="9" t="n">
        <f aca="false">VLOOKUP(A3082,população!$A$2:$E$5571,2,0)</f>
        <v>14077</v>
      </c>
      <c r="K3082" s="9" t="n">
        <f aca="false">VLOOKUP(A3082,população!$A$2:$E$5571,3,0)</f>
        <v>34434</v>
      </c>
      <c r="L3082" s="9" t="n">
        <f aca="false">VLOOKUP(A3082,população!$A$2:$E$5571,4,0)</f>
        <v>4136</v>
      </c>
      <c r="M3082" s="9" t="n">
        <f aca="false">VLOOKUP(A3082,população!$A$2:$E$5571,5,0)</f>
        <v>52647</v>
      </c>
    </row>
    <row r="3083" customFormat="false" ht="15" hidden="false" customHeight="false" outlineLevel="0" collapsed="false">
      <c r="A3083" s="7" t="n">
        <v>431410</v>
      </c>
      <c r="B3083" s="8" t="str">
        <f aca="false">VLOOKUP(A3083,Municipios!$A$2:$B$5571,2,0)</f>
        <v>Passo Fundo</v>
      </c>
      <c r="C3083" s="7" t="n">
        <v>717</v>
      </c>
      <c r="D3083" s="7" t="n">
        <v>81</v>
      </c>
      <c r="E3083" s="7" t="n">
        <v>34</v>
      </c>
      <c r="F3083" s="7" t="n">
        <v>7</v>
      </c>
      <c r="G3083" s="7" t="n">
        <v>501</v>
      </c>
      <c r="H3083" s="7" t="n">
        <v>72</v>
      </c>
      <c r="I3083" s="7" t="n">
        <v>168</v>
      </c>
      <c r="J3083" s="9" t="n">
        <f aca="false">VLOOKUP(A3083,população!$A$2:$E$5571,2,0)</f>
        <v>46245</v>
      </c>
      <c r="K3083" s="9" t="n">
        <f aca="false">VLOOKUP(A3083,população!$A$2:$E$5571,3,0)</f>
        <v>122012</v>
      </c>
      <c r="L3083" s="9" t="n">
        <f aca="false">VLOOKUP(A3083,população!$A$2:$E$5571,4,0)</f>
        <v>22222</v>
      </c>
      <c r="M3083" s="9" t="n">
        <f aca="false">VLOOKUP(A3083,população!$A$2:$E$5571,5,0)</f>
        <v>190479</v>
      </c>
    </row>
    <row r="3084" customFormat="false" ht="15" hidden="false" customHeight="false" outlineLevel="0" collapsed="false">
      <c r="A3084" s="7" t="n">
        <v>431420</v>
      </c>
      <c r="B3084" s="8" t="str">
        <f aca="false">VLOOKUP(A3084,Municipios!$A$2:$B$5571,2,0)</f>
        <v>Pedro Osório</v>
      </c>
      <c r="C3084" s="7" t="n">
        <v>44</v>
      </c>
      <c r="D3084" s="7" t="n">
        <v>0</v>
      </c>
      <c r="E3084" s="7" t="n">
        <v>3</v>
      </c>
      <c r="F3084" s="7" t="n">
        <v>0</v>
      </c>
      <c r="G3084" s="7" t="n">
        <v>7</v>
      </c>
      <c r="H3084" s="7" t="n">
        <v>0</v>
      </c>
      <c r="I3084" s="7" t="n">
        <v>1</v>
      </c>
      <c r="J3084" s="9" t="n">
        <f aca="false">VLOOKUP(A3084,população!$A$2:$E$5571,2,0)</f>
        <v>1724</v>
      </c>
      <c r="K3084" s="9" t="n">
        <f aca="false">VLOOKUP(A3084,população!$A$2:$E$5571,3,0)</f>
        <v>4619</v>
      </c>
      <c r="L3084" s="9" t="n">
        <f aca="false">VLOOKUP(A3084,população!$A$2:$E$5571,4,0)</f>
        <v>1394</v>
      </c>
      <c r="M3084" s="9" t="n">
        <f aca="false">VLOOKUP(A3084,população!$A$2:$E$5571,5,0)</f>
        <v>7737</v>
      </c>
    </row>
    <row r="3085" customFormat="false" ht="15" hidden="false" customHeight="false" outlineLevel="0" collapsed="false">
      <c r="A3085" s="7" t="n">
        <v>431430</v>
      </c>
      <c r="B3085" s="8" t="str">
        <f aca="false">VLOOKUP(A3085,Municipios!$A$2:$B$5571,2,0)</f>
        <v>Pejuçara</v>
      </c>
      <c r="C3085" s="7" t="n">
        <v>15</v>
      </c>
      <c r="D3085" s="7" t="n">
        <v>0</v>
      </c>
      <c r="E3085" s="7" t="n">
        <v>1</v>
      </c>
      <c r="F3085" s="7" t="n">
        <v>0</v>
      </c>
      <c r="G3085" s="7" t="n">
        <v>1</v>
      </c>
      <c r="H3085" s="7" t="n">
        <v>0</v>
      </c>
      <c r="I3085" s="7" t="n">
        <v>2</v>
      </c>
      <c r="J3085" s="9" t="n">
        <f aca="false">VLOOKUP(A3085,população!$A$2:$E$5571,2,0)</f>
        <v>786</v>
      </c>
      <c r="K3085" s="9" t="n">
        <f aca="false">VLOOKUP(A3085,população!$A$2:$E$5571,3,0)</f>
        <v>2500</v>
      </c>
      <c r="L3085" s="9" t="n">
        <f aca="false">VLOOKUP(A3085,população!$A$2:$E$5571,4,0)</f>
        <v>628</v>
      </c>
      <c r="M3085" s="9" t="n">
        <f aca="false">VLOOKUP(A3085,população!$A$2:$E$5571,5,0)</f>
        <v>3914</v>
      </c>
    </row>
    <row r="3086" customFormat="false" ht="15" hidden="false" customHeight="false" outlineLevel="0" collapsed="false">
      <c r="A3086" s="7" t="n">
        <v>431440</v>
      </c>
      <c r="B3086" s="8" t="str">
        <f aca="false">VLOOKUP(A3086,Municipios!$A$2:$B$5571,2,0)</f>
        <v>Pelotas</v>
      </c>
      <c r="C3086" s="7" t="n">
        <v>741</v>
      </c>
      <c r="D3086" s="7" t="n">
        <v>82</v>
      </c>
      <c r="E3086" s="7" t="n">
        <v>36</v>
      </c>
      <c r="F3086" s="7" t="n">
        <v>8</v>
      </c>
      <c r="G3086" s="7" t="n">
        <v>481</v>
      </c>
      <c r="H3086" s="7" t="n">
        <v>71</v>
      </c>
      <c r="I3086" s="7" t="n">
        <v>142</v>
      </c>
      <c r="J3086" s="9" t="n">
        <f aca="false">VLOOKUP(A3086,população!$A$2:$E$5571,2,0)</f>
        <v>74448</v>
      </c>
      <c r="K3086" s="9" t="n">
        <f aca="false">VLOOKUP(A3086,população!$A$2:$E$5571,3,0)</f>
        <v>208801</v>
      </c>
      <c r="L3086" s="9" t="n">
        <f aca="false">VLOOKUP(A3086,população!$A$2:$E$5571,4,0)</f>
        <v>49940</v>
      </c>
      <c r="M3086" s="9" t="n">
        <f aca="false">VLOOKUP(A3086,população!$A$2:$E$5571,5,0)</f>
        <v>333189</v>
      </c>
    </row>
    <row r="3087" customFormat="false" ht="15" hidden="false" customHeight="false" outlineLevel="0" collapsed="false">
      <c r="A3087" s="7" t="n">
        <v>431447</v>
      </c>
      <c r="B3087" s="8" t="str">
        <f aca="false">VLOOKUP(A3087,Municipios!$A$2:$B$5571,2,0)</f>
        <v>Pinhal Grande</v>
      </c>
      <c r="C3087" s="7" t="n">
        <v>18</v>
      </c>
      <c r="D3087" s="7" t="n">
        <v>0</v>
      </c>
      <c r="E3087" s="7" t="n">
        <v>2</v>
      </c>
      <c r="F3087" s="7" t="n">
        <v>0</v>
      </c>
      <c r="G3087" s="7" t="n">
        <v>2</v>
      </c>
      <c r="H3087" s="7" t="n">
        <v>0</v>
      </c>
      <c r="I3087" s="7" t="n">
        <v>0</v>
      </c>
      <c r="J3087" s="9" t="n">
        <f aca="false">VLOOKUP(A3087,população!$A$2:$E$5571,2,0)</f>
        <v>987</v>
      </c>
      <c r="K3087" s="9" t="n">
        <f aca="false">VLOOKUP(A3087,população!$A$2:$E$5571,3,0)</f>
        <v>2719</v>
      </c>
      <c r="L3087" s="9" t="n">
        <f aca="false">VLOOKUP(A3087,população!$A$2:$E$5571,4,0)</f>
        <v>657</v>
      </c>
      <c r="M3087" s="9" t="n">
        <f aca="false">VLOOKUP(A3087,população!$A$2:$E$5571,5,0)</f>
        <v>4363</v>
      </c>
    </row>
    <row r="3088" customFormat="false" ht="15" hidden="false" customHeight="false" outlineLevel="0" collapsed="false">
      <c r="A3088" s="7" t="n">
        <v>431450</v>
      </c>
      <c r="B3088" s="8" t="str">
        <f aca="false">VLOOKUP(A3088,Municipios!$A$2:$B$5571,2,0)</f>
        <v>Pinheiro Machado</v>
      </c>
      <c r="C3088" s="7" t="n">
        <v>51</v>
      </c>
      <c r="D3088" s="7" t="n">
        <v>0</v>
      </c>
      <c r="E3088" s="7" t="n">
        <v>3</v>
      </c>
      <c r="F3088" s="7" t="n">
        <v>0</v>
      </c>
      <c r="G3088" s="7" t="n">
        <v>3</v>
      </c>
      <c r="H3088" s="7" t="n">
        <v>0</v>
      </c>
      <c r="I3088" s="7" t="n">
        <v>1</v>
      </c>
      <c r="J3088" s="9" t="n">
        <f aca="false">VLOOKUP(A3088,população!$A$2:$E$5571,2,0)</f>
        <v>2400</v>
      </c>
      <c r="K3088" s="9" t="n">
        <f aca="false">VLOOKUP(A3088,população!$A$2:$E$5571,3,0)</f>
        <v>7781</v>
      </c>
      <c r="L3088" s="9" t="n">
        <f aca="false">VLOOKUP(A3088,população!$A$2:$E$5571,4,0)</f>
        <v>2195</v>
      </c>
      <c r="M3088" s="9" t="n">
        <f aca="false">VLOOKUP(A3088,população!$A$2:$E$5571,5,0)</f>
        <v>12376</v>
      </c>
    </row>
    <row r="3089" customFormat="false" ht="15" hidden="false" customHeight="false" outlineLevel="0" collapsed="false">
      <c r="A3089" s="7" t="n">
        <v>431460</v>
      </c>
      <c r="B3089" s="8" t="str">
        <f aca="false">VLOOKUP(A3089,Municipios!$A$2:$B$5571,2,0)</f>
        <v>Piratini</v>
      </c>
      <c r="C3089" s="7" t="n">
        <v>85</v>
      </c>
      <c r="D3089" s="7" t="n">
        <v>0</v>
      </c>
      <c r="E3089" s="7" t="n">
        <v>7</v>
      </c>
      <c r="F3089" s="7" t="n">
        <v>0</v>
      </c>
      <c r="G3089" s="7" t="n">
        <v>21</v>
      </c>
      <c r="H3089" s="7" t="n">
        <v>0</v>
      </c>
      <c r="I3089" s="7" t="n">
        <v>2</v>
      </c>
      <c r="J3089" s="9" t="n">
        <f aca="false">VLOOKUP(A3089,população!$A$2:$E$5571,2,0)</f>
        <v>4000</v>
      </c>
      <c r="K3089" s="9" t="n">
        <f aca="false">VLOOKUP(A3089,população!$A$2:$E$5571,3,0)</f>
        <v>11867</v>
      </c>
      <c r="L3089" s="9" t="n">
        <f aca="false">VLOOKUP(A3089,população!$A$2:$E$5571,4,0)</f>
        <v>3713</v>
      </c>
      <c r="M3089" s="9" t="n">
        <f aca="false">VLOOKUP(A3089,população!$A$2:$E$5571,5,0)</f>
        <v>19580</v>
      </c>
    </row>
    <row r="3090" customFormat="false" ht="15" hidden="false" customHeight="false" outlineLevel="0" collapsed="false">
      <c r="A3090" s="7" t="n">
        <v>431470</v>
      </c>
      <c r="B3090" s="8" t="str">
        <f aca="false">VLOOKUP(A3090,Municipios!$A$2:$B$5571,2,0)</f>
        <v>Planalto</v>
      </c>
      <c r="C3090" s="7" t="n">
        <v>44</v>
      </c>
      <c r="D3090" s="7" t="n">
        <v>0</v>
      </c>
      <c r="E3090" s="7" t="n">
        <v>3</v>
      </c>
      <c r="F3090" s="7" t="n">
        <v>0</v>
      </c>
      <c r="G3090" s="7" t="n">
        <v>8</v>
      </c>
      <c r="H3090" s="7" t="n">
        <v>0</v>
      </c>
      <c r="I3090" s="7" t="n">
        <v>3</v>
      </c>
      <c r="J3090" s="9" t="n">
        <f aca="false">VLOOKUP(A3090,população!$A$2:$E$5571,2,0)</f>
        <v>2535</v>
      </c>
      <c r="K3090" s="9" t="n">
        <f aca="false">VLOOKUP(A3090,população!$A$2:$E$5571,3,0)</f>
        <v>6377</v>
      </c>
      <c r="L3090" s="9" t="n">
        <f aca="false">VLOOKUP(A3090,população!$A$2:$E$5571,4,0)</f>
        <v>1603</v>
      </c>
      <c r="M3090" s="9" t="n">
        <f aca="false">VLOOKUP(A3090,população!$A$2:$E$5571,5,0)</f>
        <v>10515</v>
      </c>
    </row>
    <row r="3091" customFormat="false" ht="15" hidden="false" customHeight="false" outlineLevel="0" collapsed="false">
      <c r="A3091" s="7" t="n">
        <v>431480</v>
      </c>
      <c r="B3091" s="8" t="str">
        <f aca="false">VLOOKUP(A3091,Municipios!$A$2:$B$5571,2,0)</f>
        <v>Portão</v>
      </c>
      <c r="C3091" s="7" t="n">
        <v>50</v>
      </c>
      <c r="D3091" s="7" t="n">
        <v>0</v>
      </c>
      <c r="E3091" s="7" t="n">
        <v>1</v>
      </c>
      <c r="F3091" s="7" t="n">
        <v>0</v>
      </c>
      <c r="G3091" s="7" t="n">
        <v>21</v>
      </c>
      <c r="H3091" s="7" t="n">
        <v>0</v>
      </c>
      <c r="I3091" s="7" t="n">
        <v>2</v>
      </c>
      <c r="J3091" s="9" t="n">
        <f aca="false">VLOOKUP(A3091,população!$A$2:$E$5571,2,0)</f>
        <v>7590</v>
      </c>
      <c r="K3091" s="9" t="n">
        <f aca="false">VLOOKUP(A3091,população!$A$2:$E$5571,3,0)</f>
        <v>20807</v>
      </c>
      <c r="L3091" s="9" t="n">
        <f aca="false">VLOOKUP(A3091,população!$A$2:$E$5571,4,0)</f>
        <v>3269</v>
      </c>
      <c r="M3091" s="9" t="n">
        <f aca="false">VLOOKUP(A3091,população!$A$2:$E$5571,5,0)</f>
        <v>31666</v>
      </c>
    </row>
    <row r="3092" customFormat="false" ht="15" hidden="false" customHeight="false" outlineLevel="0" collapsed="false">
      <c r="A3092" s="7" t="n">
        <v>431490</v>
      </c>
      <c r="B3092" s="8" t="str">
        <f aca="false">VLOOKUP(A3092,Municipios!$A$2:$B$5571,2,0)</f>
        <v>Porto Alegre</v>
      </c>
      <c r="C3092" s="7" t="n">
        <v>3942</v>
      </c>
      <c r="D3092" s="7" t="n">
        <v>547</v>
      </c>
      <c r="E3092" s="7" t="n">
        <v>225</v>
      </c>
      <c r="F3092" s="7" t="n">
        <v>29</v>
      </c>
      <c r="G3092" s="7" t="n">
        <v>2652</v>
      </c>
      <c r="H3092" s="7" t="n">
        <v>412</v>
      </c>
      <c r="I3092" s="7" t="n">
        <v>1024</v>
      </c>
      <c r="J3092" s="9" t="n">
        <f aca="false">VLOOKUP(A3092,população!$A$2:$E$5571,2,0)</f>
        <v>305700</v>
      </c>
      <c r="K3092" s="9" t="n">
        <f aca="false">VLOOKUP(A3092,população!$A$2:$E$5571,3,0)</f>
        <v>917556</v>
      </c>
      <c r="L3092" s="9" t="n">
        <f aca="false">VLOOKUP(A3092,população!$A$2:$E$5571,4,0)</f>
        <v>213003</v>
      </c>
      <c r="M3092" s="9" t="n">
        <f aca="false">VLOOKUP(A3092,população!$A$2:$E$5571,5,0)</f>
        <v>1436259</v>
      </c>
    </row>
    <row r="3093" customFormat="false" ht="15" hidden="false" customHeight="false" outlineLevel="0" collapsed="false">
      <c r="A3093" s="7" t="n">
        <v>431500</v>
      </c>
      <c r="B3093" s="8" t="str">
        <f aca="false">VLOOKUP(A3093,Municipios!$A$2:$B$5571,2,0)</f>
        <v>Porto Lucena</v>
      </c>
      <c r="C3093" s="7" t="n">
        <v>40</v>
      </c>
      <c r="D3093" s="7" t="n">
        <v>0</v>
      </c>
      <c r="E3093" s="7" t="n">
        <v>2</v>
      </c>
      <c r="F3093" s="7" t="n">
        <v>0</v>
      </c>
      <c r="G3093" s="7" t="n">
        <v>4</v>
      </c>
      <c r="H3093" s="7" t="n">
        <v>0</v>
      </c>
      <c r="I3093" s="7" t="n">
        <v>1</v>
      </c>
      <c r="J3093" s="9" t="n">
        <f aca="false">VLOOKUP(A3093,população!$A$2:$E$5571,2,0)</f>
        <v>899</v>
      </c>
      <c r="K3093" s="9" t="n">
        <f aca="false">VLOOKUP(A3093,população!$A$2:$E$5571,3,0)</f>
        <v>3133</v>
      </c>
      <c r="L3093" s="9" t="n">
        <f aca="false">VLOOKUP(A3093,população!$A$2:$E$5571,4,0)</f>
        <v>1200</v>
      </c>
      <c r="M3093" s="9" t="n">
        <f aca="false">VLOOKUP(A3093,população!$A$2:$E$5571,5,0)</f>
        <v>5232</v>
      </c>
    </row>
    <row r="3094" customFormat="false" ht="15" hidden="false" customHeight="false" outlineLevel="0" collapsed="false">
      <c r="A3094" s="7" t="n">
        <v>431510</v>
      </c>
      <c r="B3094" s="8" t="str">
        <f aca="false">VLOOKUP(A3094,Municipios!$A$2:$B$5571,2,0)</f>
        <v>Porto Xavier</v>
      </c>
      <c r="C3094" s="7" t="n">
        <v>29</v>
      </c>
      <c r="D3094" s="7" t="n">
        <v>0</v>
      </c>
      <c r="E3094" s="7" t="n">
        <v>2</v>
      </c>
      <c r="F3094" s="7" t="n">
        <v>0</v>
      </c>
      <c r="G3094" s="7" t="n">
        <v>8</v>
      </c>
      <c r="H3094" s="7" t="n">
        <v>0</v>
      </c>
      <c r="I3094" s="7" t="n">
        <v>1</v>
      </c>
      <c r="J3094" s="9" t="n">
        <f aca="false">VLOOKUP(A3094,população!$A$2:$E$5571,2,0)</f>
        <v>2420</v>
      </c>
      <c r="K3094" s="9" t="n">
        <f aca="false">VLOOKUP(A3094,população!$A$2:$E$5571,3,0)</f>
        <v>6495</v>
      </c>
      <c r="L3094" s="9" t="n">
        <f aca="false">VLOOKUP(A3094,população!$A$2:$E$5571,4,0)</f>
        <v>1579</v>
      </c>
      <c r="M3094" s="9" t="n">
        <f aca="false">VLOOKUP(A3094,população!$A$2:$E$5571,5,0)</f>
        <v>10494</v>
      </c>
    </row>
    <row r="3095" customFormat="false" ht="15" hidden="false" customHeight="false" outlineLevel="0" collapsed="false">
      <c r="A3095" s="7" t="n">
        <v>431515</v>
      </c>
      <c r="B3095" s="8" t="str">
        <f aca="false">VLOOKUP(A3095,Municipios!$A$2:$B$5571,2,0)</f>
        <v>Progresso</v>
      </c>
      <c r="C3095" s="7" t="n">
        <v>44</v>
      </c>
      <c r="D3095" s="7" t="n">
        <v>0</v>
      </c>
      <c r="E3095" s="7" t="n">
        <v>8</v>
      </c>
      <c r="F3095" s="7" t="n">
        <v>0</v>
      </c>
      <c r="G3095" s="7" t="n">
        <v>15</v>
      </c>
      <c r="H3095" s="7" t="n">
        <v>0</v>
      </c>
      <c r="I3095" s="7" t="n">
        <v>6</v>
      </c>
      <c r="J3095" s="9" t="n">
        <f aca="false">VLOOKUP(A3095,população!$A$2:$E$5571,2,0)</f>
        <v>1204</v>
      </c>
      <c r="K3095" s="9" t="n">
        <f aca="false">VLOOKUP(A3095,população!$A$2:$E$5571,3,0)</f>
        <v>3874</v>
      </c>
      <c r="L3095" s="9" t="n">
        <f aca="false">VLOOKUP(A3095,população!$A$2:$E$5571,4,0)</f>
        <v>954</v>
      </c>
      <c r="M3095" s="9" t="n">
        <f aca="false">VLOOKUP(A3095,população!$A$2:$E$5571,5,0)</f>
        <v>6032</v>
      </c>
    </row>
    <row r="3096" customFormat="false" ht="15" hidden="false" customHeight="false" outlineLevel="0" collapsed="false">
      <c r="A3096" s="7" t="n">
        <v>431520</v>
      </c>
      <c r="B3096" s="8" t="str">
        <f aca="false">VLOOKUP(A3096,Municipios!$A$2:$B$5571,2,0)</f>
        <v>Putinga</v>
      </c>
      <c r="C3096" s="7" t="n">
        <v>25</v>
      </c>
      <c r="D3096" s="7" t="n">
        <v>0</v>
      </c>
      <c r="E3096" s="7" t="n">
        <v>1</v>
      </c>
      <c r="F3096" s="7" t="n">
        <v>0</v>
      </c>
      <c r="G3096" s="7" t="n">
        <v>2</v>
      </c>
      <c r="H3096" s="7" t="n">
        <v>0</v>
      </c>
      <c r="I3096" s="7" t="n">
        <v>0</v>
      </c>
      <c r="J3096" s="9" t="n">
        <f aca="false">VLOOKUP(A3096,população!$A$2:$E$5571,2,0)</f>
        <v>736</v>
      </c>
      <c r="K3096" s="9" t="n">
        <f aca="false">VLOOKUP(A3096,população!$A$2:$E$5571,3,0)</f>
        <v>2509</v>
      </c>
      <c r="L3096" s="9" t="n">
        <f aca="false">VLOOKUP(A3096,população!$A$2:$E$5571,4,0)</f>
        <v>823</v>
      </c>
      <c r="M3096" s="9" t="n">
        <f aca="false">VLOOKUP(A3096,população!$A$2:$E$5571,5,0)</f>
        <v>4068</v>
      </c>
    </row>
    <row r="3097" customFormat="false" ht="15" hidden="false" customHeight="false" outlineLevel="0" collapsed="false">
      <c r="A3097" s="7" t="n">
        <v>431530</v>
      </c>
      <c r="B3097" s="8" t="str">
        <f aca="false">VLOOKUP(A3097,Municipios!$A$2:$B$5571,2,0)</f>
        <v>Quaraí</v>
      </c>
      <c r="C3097" s="7" t="n">
        <v>51</v>
      </c>
      <c r="D3097" s="7" t="n">
        <v>0</v>
      </c>
      <c r="E3097" s="7" t="n">
        <v>4</v>
      </c>
      <c r="F3097" s="7" t="n">
        <v>0</v>
      </c>
      <c r="G3097" s="7" t="n">
        <v>18</v>
      </c>
      <c r="H3097" s="7" t="n">
        <v>0</v>
      </c>
      <c r="I3097" s="7" t="n">
        <v>4</v>
      </c>
      <c r="J3097" s="9" t="n">
        <f aca="false">VLOOKUP(A3097,população!$A$2:$E$5571,2,0)</f>
        <v>5559</v>
      </c>
      <c r="K3097" s="9" t="n">
        <f aca="false">VLOOKUP(A3097,população!$A$2:$E$5571,3,0)</f>
        <v>13332</v>
      </c>
      <c r="L3097" s="9" t="n">
        <f aca="false">VLOOKUP(A3097,população!$A$2:$E$5571,4,0)</f>
        <v>3785</v>
      </c>
      <c r="M3097" s="9" t="n">
        <f aca="false">VLOOKUP(A3097,população!$A$2:$E$5571,5,0)</f>
        <v>22676</v>
      </c>
    </row>
    <row r="3098" customFormat="false" ht="15" hidden="false" customHeight="false" outlineLevel="0" collapsed="false">
      <c r="A3098" s="7" t="n">
        <v>431535</v>
      </c>
      <c r="B3098" s="8" t="str">
        <f aca="false">VLOOKUP(A3098,Municipios!$A$2:$B$5571,2,0)</f>
        <v>Quinze de Novembro</v>
      </c>
      <c r="C3098" s="7" t="n">
        <v>14</v>
      </c>
      <c r="D3098" s="7" t="n">
        <v>0</v>
      </c>
      <c r="E3098" s="7" t="n">
        <v>1</v>
      </c>
      <c r="F3098" s="7" t="n">
        <v>0</v>
      </c>
      <c r="G3098" s="7" t="n">
        <v>4</v>
      </c>
      <c r="H3098" s="7" t="n">
        <v>0</v>
      </c>
      <c r="I3098" s="7" t="n">
        <v>1</v>
      </c>
      <c r="J3098" s="9" t="n">
        <f aca="false">VLOOKUP(A3098,população!$A$2:$E$5571,2,0)</f>
        <v>661</v>
      </c>
      <c r="K3098" s="9" t="n">
        <f aca="false">VLOOKUP(A3098,população!$A$2:$E$5571,3,0)</f>
        <v>2242</v>
      </c>
      <c r="L3098" s="9" t="n">
        <f aca="false">VLOOKUP(A3098,população!$A$2:$E$5571,4,0)</f>
        <v>735</v>
      </c>
      <c r="M3098" s="9" t="n">
        <f aca="false">VLOOKUP(A3098,população!$A$2:$E$5571,5,0)</f>
        <v>3638</v>
      </c>
    </row>
    <row r="3099" customFormat="false" ht="15" hidden="false" customHeight="false" outlineLevel="0" collapsed="false">
      <c r="A3099" s="7" t="n">
        <v>431540</v>
      </c>
      <c r="B3099" s="8" t="str">
        <f aca="false">VLOOKUP(A3099,Municipios!$A$2:$B$5571,2,0)</f>
        <v>Redentora</v>
      </c>
      <c r="C3099" s="7" t="n">
        <v>0</v>
      </c>
      <c r="D3099" s="7" t="n">
        <v>0</v>
      </c>
      <c r="E3099" s="7" t="n">
        <v>0</v>
      </c>
      <c r="F3099" s="7" t="n">
        <v>0</v>
      </c>
      <c r="G3099" s="7" t="n">
        <v>0</v>
      </c>
      <c r="H3099" s="7" t="n">
        <v>0</v>
      </c>
      <c r="I3099" s="7" t="n">
        <v>0</v>
      </c>
      <c r="J3099" s="9" t="n">
        <f aca="false">VLOOKUP(A3099,população!$A$2:$E$5571,2,0)</f>
        <v>3496</v>
      </c>
      <c r="K3099" s="9" t="n">
        <f aca="false">VLOOKUP(A3099,população!$A$2:$E$5571,3,0)</f>
        <v>5614</v>
      </c>
      <c r="L3099" s="9" t="n">
        <f aca="false">VLOOKUP(A3099,população!$A$2:$E$5571,4,0)</f>
        <v>1118</v>
      </c>
      <c r="M3099" s="9" t="n">
        <f aca="false">VLOOKUP(A3099,população!$A$2:$E$5571,5,0)</f>
        <v>10228</v>
      </c>
    </row>
    <row r="3100" customFormat="false" ht="15" hidden="false" customHeight="false" outlineLevel="0" collapsed="false">
      <c r="A3100" s="7" t="n">
        <v>431550</v>
      </c>
      <c r="B3100" s="8" t="str">
        <f aca="false">VLOOKUP(A3100,Municipios!$A$2:$B$5571,2,0)</f>
        <v>Restinga Seca</v>
      </c>
      <c r="C3100" s="7" t="n">
        <v>43</v>
      </c>
      <c r="D3100" s="7" t="n">
        <v>0</v>
      </c>
      <c r="E3100" s="7" t="n">
        <v>3</v>
      </c>
      <c r="F3100" s="7" t="n">
        <v>0</v>
      </c>
      <c r="G3100" s="7" t="n">
        <v>6</v>
      </c>
      <c r="H3100" s="7" t="n">
        <v>0</v>
      </c>
      <c r="I3100" s="7" t="n">
        <v>1</v>
      </c>
      <c r="J3100" s="9" t="n">
        <f aca="false">VLOOKUP(A3100,população!$A$2:$E$5571,2,0)</f>
        <v>3373</v>
      </c>
      <c r="K3100" s="9" t="n">
        <f aca="false">VLOOKUP(A3100,população!$A$2:$E$5571,3,0)</f>
        <v>9743</v>
      </c>
      <c r="L3100" s="9" t="n">
        <f aca="false">VLOOKUP(A3100,população!$A$2:$E$5571,4,0)</f>
        <v>2716</v>
      </c>
      <c r="M3100" s="9" t="n">
        <f aca="false">VLOOKUP(A3100,população!$A$2:$E$5571,5,0)</f>
        <v>15832</v>
      </c>
    </row>
    <row r="3101" customFormat="false" ht="15" hidden="false" customHeight="false" outlineLevel="0" collapsed="false">
      <c r="A3101" s="7" t="n">
        <v>431560</v>
      </c>
      <c r="B3101" s="8" t="str">
        <f aca="false">VLOOKUP(A3101,Municipios!$A$2:$B$5571,2,0)</f>
        <v>Rio Grande</v>
      </c>
      <c r="C3101" s="7" t="n">
        <v>598</v>
      </c>
      <c r="D3101" s="7" t="n">
        <v>45</v>
      </c>
      <c r="E3101" s="7" t="n">
        <v>23</v>
      </c>
      <c r="F3101" s="7" t="n">
        <v>3</v>
      </c>
      <c r="G3101" s="7" t="n">
        <v>283</v>
      </c>
      <c r="H3101" s="7" t="n">
        <v>29</v>
      </c>
      <c r="I3101" s="7" t="n">
        <v>30</v>
      </c>
      <c r="J3101" s="9" t="n">
        <f aca="false">VLOOKUP(A3101,população!$A$2:$E$5571,2,0)</f>
        <v>48259</v>
      </c>
      <c r="K3101" s="9" t="n">
        <f aca="false">VLOOKUP(A3101,população!$A$2:$E$5571,3,0)</f>
        <v>125453</v>
      </c>
      <c r="L3101" s="9" t="n">
        <f aca="false">VLOOKUP(A3101,população!$A$2:$E$5571,4,0)</f>
        <v>27479</v>
      </c>
      <c r="M3101" s="9" t="n">
        <f aca="false">VLOOKUP(A3101,população!$A$2:$E$5571,5,0)</f>
        <v>201191</v>
      </c>
    </row>
    <row r="3102" customFormat="false" ht="15" hidden="false" customHeight="false" outlineLevel="0" collapsed="false">
      <c r="A3102" s="7" t="n">
        <v>431570</v>
      </c>
      <c r="B3102" s="8" t="str">
        <f aca="false">VLOOKUP(A3102,Municipios!$A$2:$B$5571,2,0)</f>
        <v>Rio Pardo</v>
      </c>
      <c r="C3102" s="7" t="n">
        <v>97</v>
      </c>
      <c r="D3102" s="7" t="n">
        <v>0</v>
      </c>
      <c r="E3102" s="7" t="n">
        <v>5</v>
      </c>
      <c r="F3102" s="7" t="n">
        <v>0</v>
      </c>
      <c r="G3102" s="7" t="n">
        <v>46</v>
      </c>
      <c r="H3102" s="7" t="n">
        <v>0</v>
      </c>
      <c r="I3102" s="7" t="n">
        <v>1</v>
      </c>
      <c r="J3102" s="9" t="n">
        <f aca="false">VLOOKUP(A3102,população!$A$2:$E$5571,2,0)</f>
        <v>8035</v>
      </c>
      <c r="K3102" s="9" t="n">
        <f aca="false">VLOOKUP(A3102,população!$A$2:$E$5571,3,0)</f>
        <v>23126</v>
      </c>
      <c r="L3102" s="9" t="n">
        <f aca="false">VLOOKUP(A3102,população!$A$2:$E$5571,4,0)</f>
        <v>5992</v>
      </c>
      <c r="M3102" s="9" t="n">
        <f aca="false">VLOOKUP(A3102,população!$A$2:$E$5571,5,0)</f>
        <v>37153</v>
      </c>
    </row>
    <row r="3103" customFormat="false" ht="15" hidden="false" customHeight="false" outlineLevel="0" collapsed="false">
      <c r="A3103" s="7" t="n">
        <v>431575</v>
      </c>
      <c r="B3103" s="8" t="str">
        <f aca="false">VLOOKUP(A3103,Municipios!$A$2:$B$5571,2,0)</f>
        <v>Riozinho</v>
      </c>
      <c r="C3103" s="7" t="n">
        <v>30</v>
      </c>
      <c r="D3103" s="7" t="n">
        <v>0</v>
      </c>
      <c r="E3103" s="7" t="n">
        <v>1</v>
      </c>
      <c r="F3103" s="7" t="n">
        <v>0</v>
      </c>
      <c r="G3103" s="7" t="n">
        <v>2</v>
      </c>
      <c r="H3103" s="7" t="n">
        <v>0</v>
      </c>
      <c r="I3103" s="7" t="n">
        <v>0</v>
      </c>
      <c r="J3103" s="9" t="n">
        <f aca="false">VLOOKUP(A3103,população!$A$2:$E$5571,2,0)</f>
        <v>995</v>
      </c>
      <c r="K3103" s="9" t="n">
        <f aca="false">VLOOKUP(A3103,população!$A$2:$E$5571,3,0)</f>
        <v>2693</v>
      </c>
      <c r="L3103" s="9" t="n">
        <f aca="false">VLOOKUP(A3103,população!$A$2:$E$5571,4,0)</f>
        <v>633</v>
      </c>
      <c r="M3103" s="9" t="n">
        <f aca="false">VLOOKUP(A3103,população!$A$2:$E$5571,5,0)</f>
        <v>4321</v>
      </c>
    </row>
    <row r="3104" customFormat="false" ht="15" hidden="false" customHeight="false" outlineLevel="0" collapsed="false">
      <c r="A3104" s="7" t="n">
        <v>431580</v>
      </c>
      <c r="B3104" s="8" t="str">
        <f aca="false">VLOOKUP(A3104,Municipios!$A$2:$B$5571,2,0)</f>
        <v>Roca Sales</v>
      </c>
      <c r="C3104" s="7" t="n">
        <v>26</v>
      </c>
      <c r="D3104" s="7" t="n">
        <v>0</v>
      </c>
      <c r="E3104" s="7" t="n">
        <v>2</v>
      </c>
      <c r="F3104" s="7" t="n">
        <v>0</v>
      </c>
      <c r="G3104" s="7" t="n">
        <v>8</v>
      </c>
      <c r="H3104" s="7" t="n">
        <v>0</v>
      </c>
      <c r="I3104" s="7" t="n">
        <v>1</v>
      </c>
      <c r="J3104" s="9" t="n">
        <f aca="false">VLOOKUP(A3104,população!$A$2:$E$5571,2,0)</f>
        <v>1925</v>
      </c>
      <c r="K3104" s="9" t="n">
        <f aca="false">VLOOKUP(A3104,população!$A$2:$E$5571,3,0)</f>
        <v>6565</v>
      </c>
      <c r="L3104" s="9" t="n">
        <f aca="false">VLOOKUP(A3104,população!$A$2:$E$5571,4,0)</f>
        <v>1879</v>
      </c>
      <c r="M3104" s="9" t="n">
        <f aca="false">VLOOKUP(A3104,população!$A$2:$E$5571,5,0)</f>
        <v>10369</v>
      </c>
    </row>
    <row r="3105" customFormat="false" ht="15" hidden="false" customHeight="false" outlineLevel="0" collapsed="false">
      <c r="A3105" s="7" t="n">
        <v>431590</v>
      </c>
      <c r="B3105" s="8" t="str">
        <f aca="false">VLOOKUP(A3105,Municipios!$A$2:$B$5571,2,0)</f>
        <v>Rodeio Bonito</v>
      </c>
      <c r="C3105" s="7" t="n">
        <v>39</v>
      </c>
      <c r="D3105" s="7" t="n">
        <v>0</v>
      </c>
      <c r="E3105" s="7" t="n">
        <v>2</v>
      </c>
      <c r="F3105" s="7" t="n">
        <v>0</v>
      </c>
      <c r="G3105" s="7" t="n">
        <v>12</v>
      </c>
      <c r="H3105" s="7" t="n">
        <v>0</v>
      </c>
      <c r="I3105" s="7" t="n">
        <v>1</v>
      </c>
      <c r="J3105" s="9" t="n">
        <f aca="false">VLOOKUP(A3105,população!$A$2:$E$5571,2,0)</f>
        <v>1361</v>
      </c>
      <c r="K3105" s="9" t="n">
        <f aca="false">VLOOKUP(A3105,população!$A$2:$E$5571,3,0)</f>
        <v>3661</v>
      </c>
      <c r="L3105" s="9" t="n">
        <f aca="false">VLOOKUP(A3105,população!$A$2:$E$5571,4,0)</f>
        <v>826</v>
      </c>
      <c r="M3105" s="9" t="n">
        <f aca="false">VLOOKUP(A3105,população!$A$2:$E$5571,5,0)</f>
        <v>5848</v>
      </c>
    </row>
    <row r="3106" customFormat="false" ht="15" hidden="false" customHeight="false" outlineLevel="0" collapsed="false">
      <c r="A3106" s="7" t="n">
        <v>431600</v>
      </c>
      <c r="B3106" s="8" t="str">
        <f aca="false">VLOOKUP(A3106,Municipios!$A$2:$B$5571,2,0)</f>
        <v>Rolante</v>
      </c>
      <c r="C3106" s="7" t="n">
        <v>50</v>
      </c>
      <c r="D3106" s="7" t="n">
        <v>0</v>
      </c>
      <c r="E3106" s="7" t="n">
        <v>3</v>
      </c>
      <c r="F3106" s="7" t="n">
        <v>0</v>
      </c>
      <c r="G3106" s="7" t="n">
        <v>9</v>
      </c>
      <c r="H3106" s="7" t="n">
        <v>0</v>
      </c>
      <c r="I3106" s="7" t="n">
        <v>1</v>
      </c>
      <c r="J3106" s="9" t="n">
        <f aca="false">VLOOKUP(A3106,população!$A$2:$E$5571,2,0)</f>
        <v>4583</v>
      </c>
      <c r="K3106" s="9" t="n">
        <f aca="false">VLOOKUP(A3106,população!$A$2:$E$5571,3,0)</f>
        <v>12528</v>
      </c>
      <c r="L3106" s="9" t="n">
        <f aca="false">VLOOKUP(A3106,população!$A$2:$E$5571,4,0)</f>
        <v>2717</v>
      </c>
      <c r="M3106" s="9" t="n">
        <f aca="false">VLOOKUP(A3106,população!$A$2:$E$5571,5,0)</f>
        <v>19828</v>
      </c>
    </row>
    <row r="3107" customFormat="false" ht="15" hidden="false" customHeight="false" outlineLevel="0" collapsed="false">
      <c r="A3107" s="7" t="n">
        <v>431610</v>
      </c>
      <c r="B3107" s="8" t="str">
        <f aca="false">VLOOKUP(A3107,Municipios!$A$2:$B$5571,2,0)</f>
        <v>Ronda Alta</v>
      </c>
      <c r="C3107" s="7" t="n">
        <v>89</v>
      </c>
      <c r="D3107" s="7" t="n">
        <v>0</v>
      </c>
      <c r="E3107" s="7" t="n">
        <v>4</v>
      </c>
      <c r="F3107" s="7" t="n">
        <v>0</v>
      </c>
      <c r="G3107" s="7" t="n">
        <v>44</v>
      </c>
      <c r="H3107" s="7" t="n">
        <v>0</v>
      </c>
      <c r="I3107" s="7" t="n">
        <v>3</v>
      </c>
      <c r="J3107" s="9" t="n">
        <f aca="false">VLOOKUP(A3107,população!$A$2:$E$5571,2,0)</f>
        <v>2236</v>
      </c>
      <c r="K3107" s="9" t="n">
        <f aca="false">VLOOKUP(A3107,população!$A$2:$E$5571,3,0)</f>
        <v>6333</v>
      </c>
      <c r="L3107" s="9" t="n">
        <f aca="false">VLOOKUP(A3107,população!$A$2:$E$5571,4,0)</f>
        <v>1598</v>
      </c>
      <c r="M3107" s="9" t="n">
        <f aca="false">VLOOKUP(A3107,população!$A$2:$E$5571,5,0)</f>
        <v>10167</v>
      </c>
    </row>
    <row r="3108" customFormat="false" ht="15" hidden="false" customHeight="false" outlineLevel="0" collapsed="false">
      <c r="A3108" s="7" t="n">
        <v>431620</v>
      </c>
      <c r="B3108" s="8" t="str">
        <f aca="false">VLOOKUP(A3108,Municipios!$A$2:$B$5571,2,0)</f>
        <v>Rondinha</v>
      </c>
      <c r="C3108" s="7" t="n">
        <v>23</v>
      </c>
      <c r="D3108" s="7" t="n">
        <v>0</v>
      </c>
      <c r="E3108" s="7" t="n">
        <v>1</v>
      </c>
      <c r="F3108" s="7" t="n">
        <v>0</v>
      </c>
      <c r="G3108" s="7" t="n">
        <v>2</v>
      </c>
      <c r="H3108" s="7" t="n">
        <v>0</v>
      </c>
      <c r="I3108" s="7" t="n">
        <v>0</v>
      </c>
      <c r="J3108" s="9" t="n">
        <f aca="false">VLOOKUP(A3108,população!$A$2:$E$5571,2,0)</f>
        <v>1002</v>
      </c>
      <c r="K3108" s="9" t="n">
        <f aca="false">VLOOKUP(A3108,população!$A$2:$E$5571,3,0)</f>
        <v>3280</v>
      </c>
      <c r="L3108" s="9" t="n">
        <f aca="false">VLOOKUP(A3108,população!$A$2:$E$5571,4,0)</f>
        <v>1147</v>
      </c>
      <c r="M3108" s="9" t="n">
        <f aca="false">VLOOKUP(A3108,população!$A$2:$E$5571,5,0)</f>
        <v>5429</v>
      </c>
    </row>
    <row r="3109" customFormat="false" ht="15" hidden="false" customHeight="false" outlineLevel="0" collapsed="false">
      <c r="A3109" s="7" t="n">
        <v>431630</v>
      </c>
      <c r="B3109" s="8" t="str">
        <f aca="false">VLOOKUP(A3109,Municipios!$A$2:$B$5571,2,0)</f>
        <v>Roque Gonzales</v>
      </c>
      <c r="C3109" s="7" t="n">
        <v>32</v>
      </c>
      <c r="D3109" s="7" t="n">
        <v>0</v>
      </c>
      <c r="E3109" s="7" t="n">
        <v>1</v>
      </c>
      <c r="F3109" s="7" t="n">
        <v>0</v>
      </c>
      <c r="G3109" s="7" t="n">
        <v>2</v>
      </c>
      <c r="H3109" s="7" t="n">
        <v>0</v>
      </c>
      <c r="I3109" s="7" t="n">
        <v>2</v>
      </c>
      <c r="J3109" s="9" t="n">
        <f aca="false">VLOOKUP(A3109,população!$A$2:$E$5571,2,0)</f>
        <v>1448</v>
      </c>
      <c r="K3109" s="9" t="n">
        <f aca="false">VLOOKUP(A3109,população!$A$2:$E$5571,3,0)</f>
        <v>4337</v>
      </c>
      <c r="L3109" s="9" t="n">
        <f aca="false">VLOOKUP(A3109,população!$A$2:$E$5571,4,0)</f>
        <v>1258</v>
      </c>
      <c r="M3109" s="9" t="n">
        <f aca="false">VLOOKUP(A3109,população!$A$2:$E$5571,5,0)</f>
        <v>7043</v>
      </c>
    </row>
    <row r="3110" customFormat="false" ht="15" hidden="false" customHeight="false" outlineLevel="0" collapsed="false">
      <c r="A3110" s="7" t="n">
        <v>431640</v>
      </c>
      <c r="B3110" s="8" t="str">
        <f aca="false">VLOOKUP(A3110,Municipios!$A$2:$B$5571,2,0)</f>
        <v>Rosário do Sul</v>
      </c>
      <c r="C3110" s="7" t="n">
        <v>69</v>
      </c>
      <c r="D3110" s="7" t="n">
        <v>8</v>
      </c>
      <c r="E3110" s="7" t="n">
        <v>7</v>
      </c>
      <c r="F3110" s="7" t="n">
        <v>1</v>
      </c>
      <c r="G3110" s="7" t="n">
        <v>26</v>
      </c>
      <c r="H3110" s="7" t="n">
        <v>7</v>
      </c>
      <c r="I3110" s="7" t="n">
        <v>8</v>
      </c>
      <c r="J3110" s="9" t="n">
        <f aca="false">VLOOKUP(A3110,população!$A$2:$E$5571,2,0)</f>
        <v>8961</v>
      </c>
      <c r="K3110" s="9" t="n">
        <f aca="false">VLOOKUP(A3110,população!$A$2:$E$5571,3,0)</f>
        <v>23673</v>
      </c>
      <c r="L3110" s="9" t="n">
        <f aca="false">VLOOKUP(A3110,população!$A$2:$E$5571,4,0)</f>
        <v>6543</v>
      </c>
      <c r="M3110" s="9" t="n">
        <f aca="false">VLOOKUP(A3110,população!$A$2:$E$5571,5,0)</f>
        <v>39177</v>
      </c>
    </row>
    <row r="3111" customFormat="false" ht="15" hidden="false" customHeight="false" outlineLevel="0" collapsed="false">
      <c r="A3111" s="7" t="n">
        <v>431643</v>
      </c>
      <c r="B3111" s="8" t="str">
        <f aca="false">VLOOKUP(A3111,Municipios!$A$2:$B$5571,2,0)</f>
        <v>Saldanha Marinho</v>
      </c>
      <c r="C3111" s="7" t="n">
        <v>16</v>
      </c>
      <c r="D3111" s="7" t="n">
        <v>0</v>
      </c>
      <c r="E3111" s="7" t="n">
        <v>1</v>
      </c>
      <c r="F3111" s="7" t="n">
        <v>0</v>
      </c>
      <c r="G3111" s="7" t="n">
        <v>1</v>
      </c>
      <c r="H3111" s="7" t="n">
        <v>0</v>
      </c>
      <c r="I3111" s="7" t="n">
        <v>0</v>
      </c>
      <c r="J3111" s="9" t="n">
        <f aca="false">VLOOKUP(A3111,população!$A$2:$E$5571,2,0)</f>
        <v>506</v>
      </c>
      <c r="K3111" s="9" t="n">
        <f aca="false">VLOOKUP(A3111,população!$A$2:$E$5571,3,0)</f>
        <v>1798</v>
      </c>
      <c r="L3111" s="9" t="n">
        <f aca="false">VLOOKUP(A3111,população!$A$2:$E$5571,4,0)</f>
        <v>529</v>
      </c>
      <c r="M3111" s="9" t="n">
        <f aca="false">VLOOKUP(A3111,população!$A$2:$E$5571,5,0)</f>
        <v>2833</v>
      </c>
    </row>
    <row r="3112" customFormat="false" ht="15" hidden="false" customHeight="false" outlineLevel="0" collapsed="false">
      <c r="A3112" s="7" t="n">
        <v>431645</v>
      </c>
      <c r="B3112" s="8" t="str">
        <f aca="false">VLOOKUP(A3112,Municipios!$A$2:$B$5571,2,0)</f>
        <v>Salto do Jacuí</v>
      </c>
      <c r="C3112" s="7" t="n">
        <v>23</v>
      </c>
      <c r="D3112" s="7" t="n">
        <v>0</v>
      </c>
      <c r="E3112" s="7" t="n">
        <v>2</v>
      </c>
      <c r="F3112" s="7" t="n">
        <v>0</v>
      </c>
      <c r="G3112" s="7" t="n">
        <v>4</v>
      </c>
      <c r="H3112" s="7" t="n">
        <v>0</v>
      </c>
      <c r="I3112" s="7" t="n">
        <v>0</v>
      </c>
      <c r="J3112" s="9" t="n">
        <f aca="false">VLOOKUP(A3112,população!$A$2:$E$5571,2,0)</f>
        <v>2902</v>
      </c>
      <c r="K3112" s="9" t="n">
        <f aca="false">VLOOKUP(A3112,população!$A$2:$E$5571,3,0)</f>
        <v>7370</v>
      </c>
      <c r="L3112" s="9" t="n">
        <f aca="false">VLOOKUP(A3112,população!$A$2:$E$5571,4,0)</f>
        <v>1406</v>
      </c>
      <c r="M3112" s="9" t="n">
        <f aca="false">VLOOKUP(A3112,população!$A$2:$E$5571,5,0)</f>
        <v>11678</v>
      </c>
    </row>
    <row r="3113" customFormat="false" ht="15" hidden="false" customHeight="false" outlineLevel="0" collapsed="false">
      <c r="A3113" s="7" t="n">
        <v>431650</v>
      </c>
      <c r="B3113" s="8" t="str">
        <f aca="false">VLOOKUP(A3113,Municipios!$A$2:$B$5571,2,0)</f>
        <v>Salvador do Sul</v>
      </c>
      <c r="C3113" s="7" t="n">
        <v>25</v>
      </c>
      <c r="D3113" s="7" t="n">
        <v>0</v>
      </c>
      <c r="E3113" s="7" t="n">
        <v>1</v>
      </c>
      <c r="F3113" s="7" t="n">
        <v>0</v>
      </c>
      <c r="G3113" s="7" t="n">
        <v>1</v>
      </c>
      <c r="H3113" s="7" t="n">
        <v>0</v>
      </c>
      <c r="I3113" s="7" t="n">
        <v>1</v>
      </c>
      <c r="J3113" s="9" t="n">
        <f aca="false">VLOOKUP(A3113,população!$A$2:$E$5571,2,0)</f>
        <v>1470</v>
      </c>
      <c r="K3113" s="9" t="n">
        <f aca="false">VLOOKUP(A3113,população!$A$2:$E$5571,3,0)</f>
        <v>4599</v>
      </c>
      <c r="L3113" s="9" t="n">
        <f aca="false">VLOOKUP(A3113,população!$A$2:$E$5571,4,0)</f>
        <v>915</v>
      </c>
      <c r="M3113" s="9" t="n">
        <f aca="false">VLOOKUP(A3113,população!$A$2:$E$5571,5,0)</f>
        <v>6984</v>
      </c>
    </row>
    <row r="3114" customFormat="false" ht="15" hidden="false" customHeight="false" outlineLevel="0" collapsed="false">
      <c r="A3114" s="7" t="n">
        <v>431660</v>
      </c>
      <c r="B3114" s="8" t="str">
        <f aca="false">VLOOKUP(A3114,Municipios!$A$2:$B$5571,2,0)</f>
        <v>Sananduva</v>
      </c>
      <c r="C3114" s="7" t="n">
        <v>53</v>
      </c>
      <c r="D3114" s="7" t="n">
        <v>0</v>
      </c>
      <c r="E3114" s="7" t="n">
        <v>5</v>
      </c>
      <c r="F3114" s="7" t="n">
        <v>0</v>
      </c>
      <c r="G3114" s="7" t="n">
        <v>19</v>
      </c>
      <c r="H3114" s="7" t="n">
        <v>0</v>
      </c>
      <c r="I3114" s="7" t="n">
        <v>0</v>
      </c>
      <c r="J3114" s="9" t="n">
        <f aca="false">VLOOKUP(A3114,população!$A$2:$E$5571,2,0)</f>
        <v>3062</v>
      </c>
      <c r="K3114" s="9" t="n">
        <f aca="false">VLOOKUP(A3114,população!$A$2:$E$5571,3,0)</f>
        <v>9927</v>
      </c>
      <c r="L3114" s="9" t="n">
        <f aca="false">VLOOKUP(A3114,população!$A$2:$E$5571,4,0)</f>
        <v>2608</v>
      </c>
      <c r="M3114" s="9" t="n">
        <f aca="false">VLOOKUP(A3114,população!$A$2:$E$5571,5,0)</f>
        <v>15597</v>
      </c>
    </row>
    <row r="3115" customFormat="false" ht="15" hidden="false" customHeight="false" outlineLevel="0" collapsed="false">
      <c r="A3115" s="7" t="n">
        <v>431670</v>
      </c>
      <c r="B3115" s="8" t="str">
        <f aca="false">VLOOKUP(A3115,Municipios!$A$2:$B$5571,2,0)</f>
        <v>Santa Bárbara do Sul</v>
      </c>
      <c r="C3115" s="7" t="n">
        <v>41</v>
      </c>
      <c r="D3115" s="7" t="n">
        <v>0</v>
      </c>
      <c r="E3115" s="7" t="n">
        <v>2</v>
      </c>
      <c r="F3115" s="7" t="n">
        <v>0</v>
      </c>
      <c r="G3115" s="7" t="n">
        <v>10</v>
      </c>
      <c r="H3115" s="7" t="n">
        <v>0</v>
      </c>
      <c r="I3115" s="7" t="n">
        <v>0</v>
      </c>
      <c r="J3115" s="9" t="n">
        <f aca="false">VLOOKUP(A3115,população!$A$2:$E$5571,2,0)</f>
        <v>1937</v>
      </c>
      <c r="K3115" s="9" t="n">
        <f aca="false">VLOOKUP(A3115,população!$A$2:$E$5571,3,0)</f>
        <v>5557</v>
      </c>
      <c r="L3115" s="9" t="n">
        <f aca="false">VLOOKUP(A3115,população!$A$2:$E$5571,4,0)</f>
        <v>1209</v>
      </c>
      <c r="M3115" s="9" t="n">
        <f aca="false">VLOOKUP(A3115,população!$A$2:$E$5571,5,0)</f>
        <v>8703</v>
      </c>
    </row>
    <row r="3116" customFormat="false" ht="15" hidden="false" customHeight="false" outlineLevel="0" collapsed="false">
      <c r="A3116" s="7" t="n">
        <v>431680</v>
      </c>
      <c r="B3116" s="8" t="str">
        <f aca="false">VLOOKUP(A3116,Municipios!$A$2:$B$5571,2,0)</f>
        <v>Santa Cruz do Sul</v>
      </c>
      <c r="C3116" s="7" t="n">
        <v>164</v>
      </c>
      <c r="D3116" s="7" t="n">
        <v>23</v>
      </c>
      <c r="E3116" s="7" t="n">
        <v>9</v>
      </c>
      <c r="F3116" s="7" t="n">
        <v>1</v>
      </c>
      <c r="G3116" s="7" t="n">
        <v>90</v>
      </c>
      <c r="H3116" s="7" t="n">
        <v>16</v>
      </c>
      <c r="I3116" s="7" t="n">
        <v>18</v>
      </c>
      <c r="J3116" s="9" t="n">
        <f aca="false">VLOOKUP(A3116,população!$A$2:$E$5571,2,0)</f>
        <v>27041</v>
      </c>
      <c r="K3116" s="9" t="n">
        <f aca="false">VLOOKUP(A3116,população!$A$2:$E$5571,3,0)</f>
        <v>79517</v>
      </c>
      <c r="L3116" s="9" t="n">
        <f aca="false">VLOOKUP(A3116,população!$A$2:$E$5571,4,0)</f>
        <v>15773</v>
      </c>
      <c r="M3116" s="9" t="n">
        <f aca="false">VLOOKUP(A3116,população!$A$2:$E$5571,5,0)</f>
        <v>122331</v>
      </c>
    </row>
    <row r="3117" customFormat="false" ht="15" hidden="false" customHeight="false" outlineLevel="0" collapsed="false">
      <c r="A3117" s="7" t="n">
        <v>431690</v>
      </c>
      <c r="B3117" s="8" t="str">
        <f aca="false">VLOOKUP(A3117,Municipios!$A$2:$B$5571,2,0)</f>
        <v>Santa Maria</v>
      </c>
      <c r="C3117" s="7" t="n">
        <v>527</v>
      </c>
      <c r="D3117" s="7" t="n">
        <v>30</v>
      </c>
      <c r="E3117" s="7" t="n">
        <v>18</v>
      </c>
      <c r="F3117" s="7" t="n">
        <v>2</v>
      </c>
      <c r="G3117" s="7" t="n">
        <v>302</v>
      </c>
      <c r="H3117" s="7" t="n">
        <v>33</v>
      </c>
      <c r="I3117" s="7" t="n">
        <v>103</v>
      </c>
      <c r="J3117" s="9" t="n">
        <f aca="false">VLOOKUP(A3117,população!$A$2:$E$5571,2,0)</f>
        <v>59364</v>
      </c>
      <c r="K3117" s="9" t="n">
        <f aca="false">VLOOKUP(A3117,população!$A$2:$E$5571,3,0)</f>
        <v>171211</v>
      </c>
      <c r="L3117" s="9" t="n">
        <f aca="false">VLOOKUP(A3117,população!$A$2:$E$5571,4,0)</f>
        <v>36292</v>
      </c>
      <c r="M3117" s="9" t="n">
        <f aca="false">VLOOKUP(A3117,população!$A$2:$E$5571,5,0)</f>
        <v>266867</v>
      </c>
    </row>
    <row r="3118" customFormat="false" ht="15" hidden="false" customHeight="false" outlineLevel="0" collapsed="false">
      <c r="A3118" s="7" t="n">
        <v>431710</v>
      </c>
      <c r="B3118" s="8" t="str">
        <f aca="false">VLOOKUP(A3118,Municipios!$A$2:$B$5571,2,0)</f>
        <v>Sant' Ana do Livramento</v>
      </c>
      <c r="C3118" s="7" t="n">
        <v>83</v>
      </c>
      <c r="D3118" s="7" t="n">
        <v>10</v>
      </c>
      <c r="E3118" s="7" t="n">
        <v>2</v>
      </c>
      <c r="F3118" s="7" t="n">
        <v>1</v>
      </c>
      <c r="G3118" s="7" t="n">
        <v>50</v>
      </c>
      <c r="H3118" s="7" t="n">
        <v>10</v>
      </c>
      <c r="I3118" s="7" t="n">
        <v>20</v>
      </c>
      <c r="J3118" s="9" t="n">
        <f aca="false">VLOOKUP(A3118,população!$A$2:$E$5571,2,0)</f>
        <v>20570</v>
      </c>
      <c r="K3118" s="9" t="n">
        <f aca="false">VLOOKUP(A3118,população!$A$2:$E$5571,3,0)</f>
        <v>47970</v>
      </c>
      <c r="L3118" s="9" t="n">
        <f aca="false">VLOOKUP(A3118,população!$A$2:$E$5571,4,0)</f>
        <v>13041</v>
      </c>
      <c r="M3118" s="9" t="n">
        <f aca="false">VLOOKUP(A3118,população!$A$2:$E$5571,5,0)</f>
        <v>81581</v>
      </c>
    </row>
    <row r="3119" customFormat="false" ht="15" hidden="false" customHeight="false" outlineLevel="0" collapsed="false">
      <c r="A3119" s="7" t="n">
        <v>431720</v>
      </c>
      <c r="B3119" s="8" t="str">
        <f aca="false">VLOOKUP(A3119,Municipios!$A$2:$B$5571,2,0)</f>
        <v>Santa Rosa</v>
      </c>
      <c r="C3119" s="7" t="n">
        <v>126</v>
      </c>
      <c r="D3119" s="7" t="n">
        <v>34</v>
      </c>
      <c r="E3119" s="7" t="n">
        <v>10</v>
      </c>
      <c r="F3119" s="7" t="n">
        <v>4</v>
      </c>
      <c r="G3119" s="7" t="n">
        <v>77</v>
      </c>
      <c r="H3119" s="7" t="n">
        <v>20</v>
      </c>
      <c r="I3119" s="7" t="n">
        <v>24</v>
      </c>
      <c r="J3119" s="9" t="n">
        <f aca="false">VLOOKUP(A3119,população!$A$2:$E$5571,2,0)</f>
        <v>16301</v>
      </c>
      <c r="K3119" s="9" t="n">
        <f aca="false">VLOOKUP(A3119,população!$A$2:$E$5571,3,0)</f>
        <v>45464</v>
      </c>
      <c r="L3119" s="9" t="n">
        <f aca="false">VLOOKUP(A3119,população!$A$2:$E$5571,4,0)</f>
        <v>8712</v>
      </c>
      <c r="M3119" s="9" t="n">
        <f aca="false">VLOOKUP(A3119,população!$A$2:$E$5571,5,0)</f>
        <v>70477</v>
      </c>
    </row>
    <row r="3120" customFormat="false" ht="15" hidden="false" customHeight="false" outlineLevel="0" collapsed="false">
      <c r="A3120" s="7" t="n">
        <v>431730</v>
      </c>
      <c r="B3120" s="8" t="str">
        <f aca="false">VLOOKUP(A3120,Municipios!$A$2:$B$5571,2,0)</f>
        <v>Santa Vitória do Palmar</v>
      </c>
      <c r="C3120" s="7" t="n">
        <v>53</v>
      </c>
      <c r="D3120" s="7" t="n">
        <v>0</v>
      </c>
      <c r="E3120" s="7" t="n">
        <v>4</v>
      </c>
      <c r="F3120" s="7" t="n">
        <v>0</v>
      </c>
      <c r="G3120" s="7" t="n">
        <v>17</v>
      </c>
      <c r="H3120" s="7" t="n">
        <v>0</v>
      </c>
      <c r="I3120" s="7" t="n">
        <v>4</v>
      </c>
      <c r="J3120" s="9" t="n">
        <f aca="false">VLOOKUP(A3120,população!$A$2:$E$5571,2,0)</f>
        <v>7439</v>
      </c>
      <c r="K3120" s="9" t="n">
        <f aca="false">VLOOKUP(A3120,população!$A$2:$E$5571,3,0)</f>
        <v>18623</v>
      </c>
      <c r="L3120" s="9" t="n">
        <f aca="false">VLOOKUP(A3120,população!$A$2:$E$5571,4,0)</f>
        <v>4677</v>
      </c>
      <c r="M3120" s="9" t="n">
        <f aca="false">VLOOKUP(A3120,população!$A$2:$E$5571,5,0)</f>
        <v>30739</v>
      </c>
    </row>
    <row r="3121" customFormat="false" ht="15" hidden="false" customHeight="false" outlineLevel="0" collapsed="false">
      <c r="A3121" s="7" t="n">
        <v>431740</v>
      </c>
      <c r="B3121" s="8" t="str">
        <f aca="false">VLOOKUP(A3121,Municipios!$A$2:$B$5571,2,0)</f>
        <v>Santiago</v>
      </c>
      <c r="C3121" s="7" t="n">
        <v>101</v>
      </c>
      <c r="D3121" s="7" t="n">
        <v>9</v>
      </c>
      <c r="E3121" s="7" t="n">
        <v>7</v>
      </c>
      <c r="F3121" s="7" t="n">
        <v>1</v>
      </c>
      <c r="G3121" s="7" t="n">
        <v>46</v>
      </c>
      <c r="H3121" s="7" t="n">
        <v>10</v>
      </c>
      <c r="I3121" s="7" t="n">
        <v>12</v>
      </c>
      <c r="J3121" s="9" t="n">
        <f aca="false">VLOOKUP(A3121,população!$A$2:$E$5571,2,0)</f>
        <v>10686</v>
      </c>
      <c r="K3121" s="9" t="n">
        <f aca="false">VLOOKUP(A3121,população!$A$2:$E$5571,3,0)</f>
        <v>30402</v>
      </c>
      <c r="L3121" s="9" t="n">
        <f aca="false">VLOOKUP(A3121,população!$A$2:$E$5571,4,0)</f>
        <v>8044</v>
      </c>
      <c r="M3121" s="9" t="n">
        <f aca="false">VLOOKUP(A3121,população!$A$2:$E$5571,5,0)</f>
        <v>49132</v>
      </c>
    </row>
    <row r="3122" customFormat="false" ht="15" hidden="false" customHeight="false" outlineLevel="0" collapsed="false">
      <c r="A3122" s="7" t="n">
        <v>431750</v>
      </c>
      <c r="B3122" s="8" t="str">
        <f aca="false">VLOOKUP(A3122,Municipios!$A$2:$B$5571,2,0)</f>
        <v>Santo Ângelo</v>
      </c>
      <c r="C3122" s="7" t="n">
        <v>136</v>
      </c>
      <c r="D3122" s="7" t="n">
        <v>18</v>
      </c>
      <c r="E3122" s="7" t="n">
        <v>13</v>
      </c>
      <c r="F3122" s="7" t="n">
        <v>3</v>
      </c>
      <c r="G3122" s="7" t="n">
        <v>67</v>
      </c>
      <c r="H3122" s="7" t="n">
        <v>14</v>
      </c>
      <c r="I3122" s="7" t="n">
        <v>31</v>
      </c>
      <c r="J3122" s="9" t="n">
        <f aca="false">VLOOKUP(A3122,população!$A$2:$E$5571,2,0)</f>
        <v>17920</v>
      </c>
      <c r="K3122" s="9" t="n">
        <f aca="false">VLOOKUP(A3122,população!$A$2:$E$5571,3,0)</f>
        <v>48246</v>
      </c>
      <c r="L3122" s="9" t="n">
        <f aca="false">VLOOKUP(A3122,população!$A$2:$E$5571,4,0)</f>
        <v>10676</v>
      </c>
      <c r="M3122" s="9" t="n">
        <f aca="false">VLOOKUP(A3122,população!$A$2:$E$5571,5,0)</f>
        <v>76842</v>
      </c>
    </row>
    <row r="3123" customFormat="false" ht="15" hidden="false" customHeight="false" outlineLevel="0" collapsed="false">
      <c r="A3123" s="7" t="n">
        <v>431760</v>
      </c>
      <c r="B3123" s="8" t="str">
        <f aca="false">VLOOKUP(A3123,Municipios!$A$2:$B$5571,2,0)</f>
        <v>Santo Antônio da Patrulha</v>
      </c>
      <c r="C3123" s="7" t="n">
        <v>60</v>
      </c>
      <c r="D3123" s="7" t="n">
        <v>0</v>
      </c>
      <c r="E3123" s="7" t="n">
        <v>6</v>
      </c>
      <c r="F3123" s="7" t="n">
        <v>0</v>
      </c>
      <c r="G3123" s="7" t="n">
        <v>26</v>
      </c>
      <c r="H3123" s="7" t="n">
        <v>0</v>
      </c>
      <c r="I3123" s="7" t="n">
        <v>4</v>
      </c>
      <c r="J3123" s="9" t="n">
        <f aca="false">VLOOKUP(A3123,população!$A$2:$E$5571,2,0)</f>
        <v>8870</v>
      </c>
      <c r="K3123" s="9" t="n">
        <f aca="false">VLOOKUP(A3123,população!$A$2:$E$5571,3,0)</f>
        <v>24719</v>
      </c>
      <c r="L3123" s="9" t="n">
        <f aca="false">VLOOKUP(A3123,população!$A$2:$E$5571,4,0)</f>
        <v>6441</v>
      </c>
      <c r="M3123" s="9" t="n">
        <f aca="false">VLOOKUP(A3123,população!$A$2:$E$5571,5,0)</f>
        <v>40030</v>
      </c>
    </row>
    <row r="3124" customFormat="false" ht="15" hidden="false" customHeight="false" outlineLevel="0" collapsed="false">
      <c r="A3124" s="7" t="n">
        <v>431780</v>
      </c>
      <c r="B3124" s="8" t="str">
        <f aca="false">VLOOKUP(A3124,Municipios!$A$2:$B$5571,2,0)</f>
        <v>Santo Augusto</v>
      </c>
      <c r="C3124" s="7" t="n">
        <v>63</v>
      </c>
      <c r="D3124" s="7" t="n">
        <v>0</v>
      </c>
      <c r="E3124" s="7" t="n">
        <v>4</v>
      </c>
      <c r="F3124" s="7" t="n">
        <v>0</v>
      </c>
      <c r="G3124" s="7" t="n">
        <v>29</v>
      </c>
      <c r="H3124" s="7" t="n">
        <v>0</v>
      </c>
      <c r="I3124" s="7" t="n">
        <v>4</v>
      </c>
      <c r="J3124" s="9" t="n">
        <f aca="false">VLOOKUP(A3124,população!$A$2:$E$5571,2,0)</f>
        <v>3167</v>
      </c>
      <c r="K3124" s="9" t="n">
        <f aca="false">VLOOKUP(A3124,população!$A$2:$E$5571,3,0)</f>
        <v>8786</v>
      </c>
      <c r="L3124" s="9" t="n">
        <f aca="false">VLOOKUP(A3124,população!$A$2:$E$5571,4,0)</f>
        <v>2087</v>
      </c>
      <c r="M3124" s="9" t="n">
        <f aca="false">VLOOKUP(A3124,população!$A$2:$E$5571,5,0)</f>
        <v>14040</v>
      </c>
    </row>
    <row r="3125" customFormat="false" ht="15" hidden="false" customHeight="false" outlineLevel="0" collapsed="false">
      <c r="A3125" s="7" t="n">
        <v>431790</v>
      </c>
      <c r="B3125" s="8" t="str">
        <f aca="false">VLOOKUP(A3125,Municipios!$A$2:$B$5571,2,0)</f>
        <v>Santo Cristo</v>
      </c>
      <c r="C3125" s="7" t="n">
        <v>41</v>
      </c>
      <c r="D3125" s="7" t="n">
        <v>0</v>
      </c>
      <c r="E3125" s="7" t="n">
        <v>4</v>
      </c>
      <c r="F3125" s="7" t="n">
        <v>0</v>
      </c>
      <c r="G3125" s="7" t="n">
        <v>9</v>
      </c>
      <c r="H3125" s="7" t="n">
        <v>0</v>
      </c>
      <c r="I3125" s="7" t="n">
        <v>4</v>
      </c>
      <c r="J3125" s="9" t="n">
        <f aca="false">VLOOKUP(A3125,população!$A$2:$E$5571,2,0)</f>
        <v>2884</v>
      </c>
      <c r="K3125" s="9" t="n">
        <f aca="false">VLOOKUP(A3125,população!$A$2:$E$5571,3,0)</f>
        <v>9248</v>
      </c>
      <c r="L3125" s="9" t="n">
        <f aca="false">VLOOKUP(A3125,população!$A$2:$E$5571,4,0)</f>
        <v>2333</v>
      </c>
      <c r="M3125" s="9" t="n">
        <f aca="false">VLOOKUP(A3125,população!$A$2:$E$5571,5,0)</f>
        <v>14465</v>
      </c>
    </row>
    <row r="3126" customFormat="false" ht="15" hidden="false" customHeight="false" outlineLevel="0" collapsed="false">
      <c r="A3126" s="7" t="n">
        <v>431800</v>
      </c>
      <c r="B3126" s="8" t="str">
        <f aca="false">VLOOKUP(A3126,Municipios!$A$2:$B$5571,2,0)</f>
        <v>São Borja</v>
      </c>
      <c r="C3126" s="7" t="n">
        <v>105</v>
      </c>
      <c r="D3126" s="7" t="n">
        <v>7</v>
      </c>
      <c r="E3126" s="7" t="n">
        <v>5</v>
      </c>
      <c r="F3126" s="7" t="n">
        <v>1</v>
      </c>
      <c r="G3126" s="7" t="n">
        <v>55</v>
      </c>
      <c r="H3126" s="7" t="n">
        <v>6</v>
      </c>
      <c r="I3126" s="7" t="n">
        <v>13</v>
      </c>
      <c r="J3126" s="9" t="n">
        <f aca="false">VLOOKUP(A3126,população!$A$2:$E$5571,2,0)</f>
        <v>14795</v>
      </c>
      <c r="K3126" s="9" t="n">
        <f aca="false">VLOOKUP(A3126,população!$A$2:$E$5571,3,0)</f>
        <v>38043</v>
      </c>
      <c r="L3126" s="9" t="n">
        <f aca="false">VLOOKUP(A3126,população!$A$2:$E$5571,4,0)</f>
        <v>8469</v>
      </c>
      <c r="M3126" s="9" t="n">
        <f aca="false">VLOOKUP(A3126,população!$A$2:$E$5571,5,0)</f>
        <v>61307</v>
      </c>
    </row>
    <row r="3127" customFormat="false" ht="15" hidden="false" customHeight="false" outlineLevel="0" collapsed="false">
      <c r="A3127" s="7" t="n">
        <v>431810</v>
      </c>
      <c r="B3127" s="8" t="str">
        <f aca="false">VLOOKUP(A3127,Municipios!$A$2:$B$5571,2,0)</f>
        <v>São Francisco de Assis</v>
      </c>
      <c r="C3127" s="7" t="n">
        <v>45</v>
      </c>
      <c r="D3127" s="7" t="n">
        <v>0</v>
      </c>
      <c r="E3127" s="7" t="n">
        <v>3</v>
      </c>
      <c r="F3127" s="7" t="n">
        <v>0</v>
      </c>
      <c r="G3127" s="7" t="n">
        <v>19</v>
      </c>
      <c r="H3127" s="7" t="n">
        <v>0</v>
      </c>
      <c r="I3127" s="7" t="n">
        <v>1</v>
      </c>
      <c r="J3127" s="9" t="n">
        <f aca="false">VLOOKUP(A3127,população!$A$2:$E$5571,2,0)</f>
        <v>3842</v>
      </c>
      <c r="K3127" s="9" t="n">
        <f aca="false">VLOOKUP(A3127,população!$A$2:$E$5571,3,0)</f>
        <v>11610</v>
      </c>
      <c r="L3127" s="9" t="n">
        <f aca="false">VLOOKUP(A3127,população!$A$2:$E$5571,4,0)</f>
        <v>3378</v>
      </c>
      <c r="M3127" s="9" t="n">
        <f aca="false">VLOOKUP(A3127,população!$A$2:$E$5571,5,0)</f>
        <v>18830</v>
      </c>
    </row>
    <row r="3128" customFormat="false" ht="15" hidden="false" customHeight="false" outlineLevel="0" collapsed="false">
      <c r="A3128" s="7" t="n">
        <v>431820</v>
      </c>
      <c r="B3128" s="8" t="str">
        <f aca="false">VLOOKUP(A3128,Municipios!$A$2:$B$5571,2,0)</f>
        <v>São Francisco de Paula</v>
      </c>
      <c r="C3128" s="7" t="n">
        <v>56</v>
      </c>
      <c r="D3128" s="7" t="n">
        <v>0</v>
      </c>
      <c r="E3128" s="7" t="n">
        <v>3</v>
      </c>
      <c r="F3128" s="7" t="n">
        <v>0</v>
      </c>
      <c r="G3128" s="7" t="n">
        <v>22</v>
      </c>
      <c r="H3128" s="7" t="n">
        <v>0</v>
      </c>
      <c r="I3128" s="7" t="n">
        <v>1</v>
      </c>
      <c r="J3128" s="9" t="n">
        <f aca="false">VLOOKUP(A3128,população!$A$2:$E$5571,2,0)</f>
        <v>5080</v>
      </c>
      <c r="K3128" s="9" t="n">
        <f aca="false">VLOOKUP(A3128,população!$A$2:$E$5571,3,0)</f>
        <v>12407</v>
      </c>
      <c r="L3128" s="9" t="n">
        <f aca="false">VLOOKUP(A3128,população!$A$2:$E$5571,4,0)</f>
        <v>2888</v>
      </c>
      <c r="M3128" s="9" t="n">
        <f aca="false">VLOOKUP(A3128,população!$A$2:$E$5571,5,0)</f>
        <v>20375</v>
      </c>
    </row>
    <row r="3129" customFormat="false" ht="15" hidden="false" customHeight="false" outlineLevel="0" collapsed="false">
      <c r="A3129" s="7" t="n">
        <v>431830</v>
      </c>
      <c r="B3129" s="8" t="str">
        <f aca="false">VLOOKUP(A3129,Municipios!$A$2:$B$5571,2,0)</f>
        <v>São Gabriel</v>
      </c>
      <c r="C3129" s="7" t="n">
        <v>155</v>
      </c>
      <c r="D3129" s="7" t="n">
        <v>9</v>
      </c>
      <c r="E3129" s="7" t="n">
        <v>11</v>
      </c>
      <c r="F3129" s="7" t="n">
        <v>2</v>
      </c>
      <c r="G3129" s="7" t="n">
        <v>76</v>
      </c>
      <c r="H3129" s="7" t="n">
        <v>8</v>
      </c>
      <c r="I3129" s="7" t="n">
        <v>7</v>
      </c>
      <c r="J3129" s="9" t="n">
        <f aca="false">VLOOKUP(A3129,população!$A$2:$E$5571,2,0)</f>
        <v>14504</v>
      </c>
      <c r="K3129" s="9" t="n">
        <f aca="false">VLOOKUP(A3129,população!$A$2:$E$5571,3,0)</f>
        <v>37034</v>
      </c>
      <c r="L3129" s="9" t="n">
        <f aca="false">VLOOKUP(A3129,população!$A$2:$E$5571,4,0)</f>
        <v>9121</v>
      </c>
      <c r="M3129" s="9" t="n">
        <f aca="false">VLOOKUP(A3129,população!$A$2:$E$5571,5,0)</f>
        <v>60659</v>
      </c>
    </row>
    <row r="3130" customFormat="false" ht="15" hidden="false" customHeight="false" outlineLevel="0" collapsed="false">
      <c r="A3130" s="7" t="n">
        <v>431840</v>
      </c>
      <c r="B3130" s="8" t="str">
        <f aca="false">VLOOKUP(A3130,Municipios!$A$2:$B$5571,2,0)</f>
        <v>São Jerônimo</v>
      </c>
      <c r="C3130" s="7" t="n">
        <v>78</v>
      </c>
      <c r="D3130" s="7" t="n">
        <v>0</v>
      </c>
      <c r="E3130" s="7" t="n">
        <v>7</v>
      </c>
      <c r="F3130" s="7" t="n">
        <v>0</v>
      </c>
      <c r="G3130" s="7" t="n">
        <v>55</v>
      </c>
      <c r="H3130" s="7" t="n">
        <v>0</v>
      </c>
      <c r="I3130" s="7" t="n">
        <v>5</v>
      </c>
      <c r="J3130" s="9" t="n">
        <f aca="false">VLOOKUP(A3130,população!$A$2:$E$5571,2,0)</f>
        <v>5170</v>
      </c>
      <c r="K3130" s="9" t="n">
        <f aca="false">VLOOKUP(A3130,população!$A$2:$E$5571,3,0)</f>
        <v>13993</v>
      </c>
      <c r="L3130" s="9" t="n">
        <f aca="false">VLOOKUP(A3130,população!$A$2:$E$5571,4,0)</f>
        <v>3044</v>
      </c>
      <c r="M3130" s="9" t="n">
        <f aca="false">VLOOKUP(A3130,população!$A$2:$E$5571,5,0)</f>
        <v>22207</v>
      </c>
    </row>
    <row r="3131" customFormat="false" ht="15" hidden="false" customHeight="false" outlineLevel="0" collapsed="false">
      <c r="A3131" s="7" t="n">
        <v>431843</v>
      </c>
      <c r="B3131" s="8" t="str">
        <f aca="false">VLOOKUP(A3131,Municipios!$A$2:$B$5571,2,0)</f>
        <v>São João do Polêsine</v>
      </c>
      <c r="C3131" s="7" t="n">
        <v>45</v>
      </c>
      <c r="D3131" s="7" t="n">
        <v>0</v>
      </c>
      <c r="E3131" s="7" t="n">
        <v>1</v>
      </c>
      <c r="F3131" s="7" t="n">
        <v>0</v>
      </c>
      <c r="G3131" s="7" t="n">
        <v>2</v>
      </c>
      <c r="H3131" s="7" t="n">
        <v>0</v>
      </c>
      <c r="I3131" s="7" t="n">
        <v>0</v>
      </c>
      <c r="J3131" s="9" t="n">
        <f aca="false">VLOOKUP(A3131,população!$A$2:$E$5571,2,0)</f>
        <v>478</v>
      </c>
      <c r="K3131" s="9" t="n">
        <f aca="false">VLOOKUP(A3131,população!$A$2:$E$5571,3,0)</f>
        <v>1526</v>
      </c>
      <c r="L3131" s="9" t="n">
        <f aca="false">VLOOKUP(A3131,população!$A$2:$E$5571,4,0)</f>
        <v>598</v>
      </c>
      <c r="M3131" s="9" t="n">
        <f aca="false">VLOOKUP(A3131,população!$A$2:$E$5571,5,0)</f>
        <v>2602</v>
      </c>
    </row>
    <row r="3132" customFormat="false" ht="15" hidden="false" customHeight="false" outlineLevel="0" collapsed="false">
      <c r="A3132" s="7" t="n">
        <v>431850</v>
      </c>
      <c r="B3132" s="8" t="str">
        <f aca="false">VLOOKUP(A3132,Municipios!$A$2:$B$5571,2,0)</f>
        <v>São José do Norte</v>
      </c>
      <c r="C3132" s="7" t="n">
        <v>45</v>
      </c>
      <c r="D3132" s="7" t="n">
        <v>0</v>
      </c>
      <c r="E3132" s="7" t="n">
        <v>3</v>
      </c>
      <c r="F3132" s="7" t="n">
        <v>0</v>
      </c>
      <c r="G3132" s="7" t="n">
        <v>16</v>
      </c>
      <c r="H3132" s="7" t="n">
        <v>0</v>
      </c>
      <c r="I3132" s="7" t="n">
        <v>4</v>
      </c>
      <c r="J3132" s="9" t="n">
        <f aca="false">VLOOKUP(A3132,população!$A$2:$E$5571,2,0)</f>
        <v>5677</v>
      </c>
      <c r="K3132" s="9" t="n">
        <f aca="false">VLOOKUP(A3132,população!$A$2:$E$5571,3,0)</f>
        <v>16155</v>
      </c>
      <c r="L3132" s="9" t="n">
        <f aca="false">VLOOKUP(A3132,população!$A$2:$E$5571,4,0)</f>
        <v>3691</v>
      </c>
      <c r="M3132" s="9" t="n">
        <f aca="false">VLOOKUP(A3132,população!$A$2:$E$5571,5,0)</f>
        <v>25523</v>
      </c>
    </row>
    <row r="3133" customFormat="false" ht="15" hidden="false" customHeight="false" outlineLevel="0" collapsed="false">
      <c r="A3133" s="7" t="n">
        <v>431860</v>
      </c>
      <c r="B3133" s="8" t="str">
        <f aca="false">VLOOKUP(A3133,Municipios!$A$2:$B$5571,2,0)</f>
        <v>São José do Ouro</v>
      </c>
      <c r="C3133" s="7" t="n">
        <v>40</v>
      </c>
      <c r="D3133" s="7" t="n">
        <v>0</v>
      </c>
      <c r="E3133" s="7" t="n">
        <v>3</v>
      </c>
      <c r="F3133" s="7" t="n">
        <v>0</v>
      </c>
      <c r="G3133" s="7" t="n">
        <v>9</v>
      </c>
      <c r="H3133" s="7" t="n">
        <v>0</v>
      </c>
      <c r="I3133" s="7" t="n">
        <v>2</v>
      </c>
      <c r="J3133" s="9" t="n">
        <f aca="false">VLOOKUP(A3133,população!$A$2:$E$5571,2,0)</f>
        <v>1450</v>
      </c>
      <c r="K3133" s="9" t="n">
        <f aca="false">VLOOKUP(A3133,população!$A$2:$E$5571,3,0)</f>
        <v>4330</v>
      </c>
      <c r="L3133" s="9" t="n">
        <f aca="false">VLOOKUP(A3133,população!$A$2:$E$5571,4,0)</f>
        <v>1152</v>
      </c>
      <c r="M3133" s="9" t="n">
        <f aca="false">VLOOKUP(A3133,população!$A$2:$E$5571,5,0)</f>
        <v>6932</v>
      </c>
    </row>
    <row r="3134" customFormat="false" ht="15" hidden="false" customHeight="false" outlineLevel="0" collapsed="false">
      <c r="A3134" s="7" t="n">
        <v>431870</v>
      </c>
      <c r="B3134" s="8" t="str">
        <f aca="false">VLOOKUP(A3134,Municipios!$A$2:$B$5571,2,0)</f>
        <v>São Leopoldo</v>
      </c>
      <c r="C3134" s="7" t="n">
        <v>177</v>
      </c>
      <c r="D3134" s="7" t="n">
        <v>15</v>
      </c>
      <c r="E3134" s="7" t="n">
        <v>20</v>
      </c>
      <c r="F3134" s="7" t="n">
        <v>1</v>
      </c>
      <c r="G3134" s="7" t="n">
        <v>95</v>
      </c>
      <c r="H3134" s="7" t="n">
        <v>14</v>
      </c>
      <c r="I3134" s="7" t="n">
        <v>11</v>
      </c>
      <c r="J3134" s="9" t="n">
        <f aca="false">VLOOKUP(A3134,população!$A$2:$E$5571,2,0)</f>
        <v>52780</v>
      </c>
      <c r="K3134" s="9" t="n">
        <f aca="false">VLOOKUP(A3134,população!$A$2:$E$5571,3,0)</f>
        <v>142288</v>
      </c>
      <c r="L3134" s="9" t="n">
        <f aca="false">VLOOKUP(A3134,população!$A$2:$E$5571,4,0)</f>
        <v>22446</v>
      </c>
      <c r="M3134" s="9" t="n">
        <f aca="false">VLOOKUP(A3134,população!$A$2:$E$5571,5,0)</f>
        <v>217514</v>
      </c>
    </row>
    <row r="3135" customFormat="false" ht="15" hidden="false" customHeight="false" outlineLevel="0" collapsed="false">
      <c r="A3135" s="7" t="n">
        <v>431880</v>
      </c>
      <c r="B3135" s="8" t="str">
        <f aca="false">VLOOKUP(A3135,Municipios!$A$2:$B$5571,2,0)</f>
        <v>São Lourenço do Sul</v>
      </c>
      <c r="C3135" s="7" t="n">
        <v>117</v>
      </c>
      <c r="D3135" s="7" t="n">
        <v>0</v>
      </c>
      <c r="E3135" s="7" t="n">
        <v>9</v>
      </c>
      <c r="F3135" s="7" t="n">
        <v>0</v>
      </c>
      <c r="G3135" s="7" t="n">
        <v>44</v>
      </c>
      <c r="H3135" s="7" t="n">
        <v>0</v>
      </c>
      <c r="I3135" s="7" t="n">
        <v>4</v>
      </c>
      <c r="J3135" s="9" t="n">
        <f aca="false">VLOOKUP(A3135,população!$A$2:$E$5571,2,0)</f>
        <v>8772</v>
      </c>
      <c r="K3135" s="9" t="n">
        <f aca="false">VLOOKUP(A3135,população!$A$2:$E$5571,3,0)</f>
        <v>26852</v>
      </c>
      <c r="L3135" s="9" t="n">
        <f aca="false">VLOOKUP(A3135,população!$A$2:$E$5571,4,0)</f>
        <v>7315</v>
      </c>
      <c r="M3135" s="9" t="n">
        <f aca="false">VLOOKUP(A3135,população!$A$2:$E$5571,5,0)</f>
        <v>42939</v>
      </c>
    </row>
    <row r="3136" customFormat="false" ht="15" hidden="false" customHeight="false" outlineLevel="0" collapsed="false">
      <c r="A3136" s="7" t="n">
        <v>431890</v>
      </c>
      <c r="B3136" s="8" t="str">
        <f aca="false">VLOOKUP(A3136,Municipios!$A$2:$B$5571,2,0)</f>
        <v>São Luiz Gonzaga</v>
      </c>
      <c r="C3136" s="7" t="n">
        <v>99</v>
      </c>
      <c r="D3136" s="7" t="n">
        <v>0</v>
      </c>
      <c r="E3136" s="7" t="n">
        <v>10</v>
      </c>
      <c r="F3136" s="7" t="n">
        <v>0</v>
      </c>
      <c r="G3136" s="7" t="n">
        <v>43</v>
      </c>
      <c r="H3136" s="7" t="n">
        <v>0</v>
      </c>
      <c r="I3136" s="7" t="n">
        <v>2</v>
      </c>
      <c r="J3136" s="9" t="n">
        <f aca="false">VLOOKUP(A3136,população!$A$2:$E$5571,2,0)</f>
        <v>8089</v>
      </c>
      <c r="K3136" s="9" t="n">
        <f aca="false">VLOOKUP(A3136,população!$A$2:$E$5571,3,0)</f>
        <v>21162</v>
      </c>
      <c r="L3136" s="9" t="n">
        <f aca="false">VLOOKUP(A3136,população!$A$2:$E$5571,4,0)</f>
        <v>5210</v>
      </c>
      <c r="M3136" s="9" t="n">
        <f aca="false">VLOOKUP(A3136,população!$A$2:$E$5571,5,0)</f>
        <v>34461</v>
      </c>
    </row>
    <row r="3137" customFormat="false" ht="15" hidden="false" customHeight="false" outlineLevel="0" collapsed="false">
      <c r="A3137" s="7" t="n">
        <v>431900</v>
      </c>
      <c r="B3137" s="8" t="str">
        <f aca="false">VLOOKUP(A3137,Municipios!$A$2:$B$5571,2,0)</f>
        <v>São Marcos</v>
      </c>
      <c r="C3137" s="7" t="n">
        <v>45</v>
      </c>
      <c r="D3137" s="7" t="n">
        <v>0</v>
      </c>
      <c r="E3137" s="7" t="n">
        <v>2</v>
      </c>
      <c r="F3137" s="7" t="n">
        <v>0</v>
      </c>
      <c r="G3137" s="7" t="n">
        <v>9</v>
      </c>
      <c r="H3137" s="7" t="n">
        <v>0</v>
      </c>
      <c r="I3137" s="7" t="n">
        <v>5</v>
      </c>
      <c r="J3137" s="9" t="n">
        <f aca="false">VLOOKUP(A3137,população!$A$2:$E$5571,2,0)</f>
        <v>4170</v>
      </c>
      <c r="K3137" s="9" t="n">
        <f aca="false">VLOOKUP(A3137,população!$A$2:$E$5571,3,0)</f>
        <v>13485</v>
      </c>
      <c r="L3137" s="9" t="n">
        <f aca="false">VLOOKUP(A3137,população!$A$2:$E$5571,4,0)</f>
        <v>2679</v>
      </c>
      <c r="M3137" s="9" t="n">
        <f aca="false">VLOOKUP(A3137,população!$A$2:$E$5571,5,0)</f>
        <v>20334</v>
      </c>
    </row>
    <row r="3138" customFormat="false" ht="15" hidden="false" customHeight="false" outlineLevel="0" collapsed="false">
      <c r="A3138" s="7" t="n">
        <v>431910</v>
      </c>
      <c r="B3138" s="8" t="str">
        <f aca="false">VLOOKUP(A3138,Municipios!$A$2:$B$5571,2,0)</f>
        <v>São Martinho</v>
      </c>
      <c r="C3138" s="7" t="n">
        <v>25</v>
      </c>
      <c r="D3138" s="7" t="n">
        <v>0</v>
      </c>
      <c r="E3138" s="7" t="n">
        <v>1</v>
      </c>
      <c r="F3138" s="7" t="n">
        <v>0</v>
      </c>
      <c r="G3138" s="7" t="n">
        <v>3</v>
      </c>
      <c r="H3138" s="7" t="n">
        <v>0</v>
      </c>
      <c r="I3138" s="7" t="n">
        <v>2</v>
      </c>
      <c r="J3138" s="9" t="n">
        <f aca="false">VLOOKUP(A3138,população!$A$2:$E$5571,2,0)</f>
        <v>1128</v>
      </c>
      <c r="K3138" s="9" t="n">
        <f aca="false">VLOOKUP(A3138,população!$A$2:$E$5571,3,0)</f>
        <v>3528</v>
      </c>
      <c r="L3138" s="9" t="n">
        <f aca="false">VLOOKUP(A3138,população!$A$2:$E$5571,4,0)</f>
        <v>1091</v>
      </c>
      <c r="M3138" s="9" t="n">
        <f aca="false">VLOOKUP(A3138,população!$A$2:$E$5571,5,0)</f>
        <v>5747</v>
      </c>
    </row>
    <row r="3139" customFormat="false" ht="15" hidden="false" customHeight="false" outlineLevel="0" collapsed="false">
      <c r="A3139" s="7" t="n">
        <v>431915</v>
      </c>
      <c r="B3139" s="8" t="str">
        <f aca="false">VLOOKUP(A3139,Municipios!$A$2:$B$5571,2,0)</f>
        <v>São Miguel das Missões</v>
      </c>
      <c r="C3139" s="7" t="n">
        <v>30</v>
      </c>
      <c r="D3139" s="7" t="n">
        <v>0</v>
      </c>
      <c r="E3139" s="7" t="n">
        <v>4</v>
      </c>
      <c r="F3139" s="7" t="n">
        <v>0</v>
      </c>
      <c r="G3139" s="7" t="n">
        <v>4</v>
      </c>
      <c r="H3139" s="7" t="n">
        <v>0</v>
      </c>
      <c r="I3139" s="7" t="n">
        <v>2</v>
      </c>
      <c r="J3139" s="9" t="n">
        <f aca="false">VLOOKUP(A3139,população!$A$2:$E$5571,2,0)</f>
        <v>1702</v>
      </c>
      <c r="K3139" s="9" t="n">
        <f aca="false">VLOOKUP(A3139,população!$A$2:$E$5571,3,0)</f>
        <v>4563</v>
      </c>
      <c r="L3139" s="9" t="n">
        <f aca="false">VLOOKUP(A3139,população!$A$2:$E$5571,4,0)</f>
        <v>1106</v>
      </c>
      <c r="M3139" s="9" t="n">
        <f aca="false">VLOOKUP(A3139,população!$A$2:$E$5571,5,0)</f>
        <v>7371</v>
      </c>
    </row>
    <row r="3140" customFormat="false" ht="15" hidden="false" customHeight="false" outlineLevel="0" collapsed="false">
      <c r="A3140" s="7" t="n">
        <v>431930</v>
      </c>
      <c r="B3140" s="8" t="str">
        <f aca="false">VLOOKUP(A3140,Municipios!$A$2:$B$5571,2,0)</f>
        <v>São Paulo das Missões</v>
      </c>
      <c r="C3140" s="7" t="n">
        <v>25</v>
      </c>
      <c r="D3140" s="7" t="n">
        <v>0</v>
      </c>
      <c r="E3140" s="7" t="n">
        <v>3</v>
      </c>
      <c r="F3140" s="7" t="n">
        <v>0</v>
      </c>
      <c r="G3140" s="7" t="n">
        <v>5</v>
      </c>
      <c r="H3140" s="7" t="n">
        <v>0</v>
      </c>
      <c r="I3140" s="7" t="n">
        <v>4</v>
      </c>
      <c r="J3140" s="9" t="n">
        <f aca="false">VLOOKUP(A3140,população!$A$2:$E$5571,2,0)</f>
        <v>1174</v>
      </c>
      <c r="K3140" s="9" t="n">
        <f aca="false">VLOOKUP(A3140,população!$A$2:$E$5571,3,0)</f>
        <v>3866</v>
      </c>
      <c r="L3140" s="9" t="n">
        <f aca="false">VLOOKUP(A3140,população!$A$2:$E$5571,4,0)</f>
        <v>1117</v>
      </c>
      <c r="M3140" s="9" t="n">
        <f aca="false">VLOOKUP(A3140,população!$A$2:$E$5571,5,0)</f>
        <v>6157</v>
      </c>
    </row>
    <row r="3141" customFormat="false" ht="15" hidden="false" customHeight="false" outlineLevel="0" collapsed="false">
      <c r="A3141" s="7" t="n">
        <v>431940</v>
      </c>
      <c r="B3141" s="8" t="str">
        <f aca="false">VLOOKUP(A3141,Municipios!$A$2:$B$5571,2,0)</f>
        <v>São Pedro do Sul</v>
      </c>
      <c r="C3141" s="7" t="n">
        <v>45</v>
      </c>
      <c r="D3141" s="7" t="n">
        <v>0</v>
      </c>
      <c r="E3141" s="7" t="n">
        <v>3</v>
      </c>
      <c r="F3141" s="7" t="n">
        <v>0</v>
      </c>
      <c r="G3141" s="7" t="n">
        <v>7</v>
      </c>
      <c r="H3141" s="7" t="n">
        <v>0</v>
      </c>
      <c r="I3141" s="7" t="n">
        <v>2</v>
      </c>
      <c r="J3141" s="9" t="n">
        <f aca="false">VLOOKUP(A3141,população!$A$2:$E$5571,2,0)</f>
        <v>3152</v>
      </c>
      <c r="K3141" s="9" t="n">
        <f aca="false">VLOOKUP(A3141,população!$A$2:$E$5571,3,0)</f>
        <v>9903</v>
      </c>
      <c r="L3141" s="9" t="n">
        <f aca="false">VLOOKUP(A3141,população!$A$2:$E$5571,4,0)</f>
        <v>3093</v>
      </c>
      <c r="M3141" s="9" t="n">
        <f aca="false">VLOOKUP(A3141,população!$A$2:$E$5571,5,0)</f>
        <v>16148</v>
      </c>
    </row>
    <row r="3142" customFormat="false" ht="15" hidden="false" customHeight="false" outlineLevel="0" collapsed="false">
      <c r="A3142" s="7" t="n">
        <v>431950</v>
      </c>
      <c r="B3142" s="8" t="str">
        <f aca="false">VLOOKUP(A3142,Municipios!$A$2:$B$5571,2,0)</f>
        <v>São Sebastião do Caí</v>
      </c>
      <c r="C3142" s="7" t="n">
        <v>57</v>
      </c>
      <c r="D3142" s="7" t="n">
        <v>0</v>
      </c>
      <c r="E3142" s="7" t="n">
        <v>3</v>
      </c>
      <c r="F3142" s="7" t="n">
        <v>0</v>
      </c>
      <c r="G3142" s="7" t="n">
        <v>39</v>
      </c>
      <c r="H3142" s="7" t="n">
        <v>0</v>
      </c>
      <c r="I3142" s="7" t="n">
        <v>2</v>
      </c>
      <c r="J3142" s="9" t="n">
        <f aca="false">VLOOKUP(A3142,população!$A$2:$E$5571,2,0)</f>
        <v>5417</v>
      </c>
      <c r="K3142" s="9" t="n">
        <f aca="false">VLOOKUP(A3142,população!$A$2:$E$5571,3,0)</f>
        <v>14461</v>
      </c>
      <c r="L3142" s="9" t="n">
        <f aca="false">VLOOKUP(A3142,população!$A$2:$E$5571,4,0)</f>
        <v>2814</v>
      </c>
      <c r="M3142" s="9" t="n">
        <f aca="false">VLOOKUP(A3142,população!$A$2:$E$5571,5,0)</f>
        <v>22692</v>
      </c>
    </row>
    <row r="3143" customFormat="false" ht="15" hidden="false" customHeight="false" outlineLevel="0" collapsed="false">
      <c r="A3143" s="7" t="n">
        <v>431960</v>
      </c>
      <c r="B3143" s="8" t="str">
        <f aca="false">VLOOKUP(A3143,Municipios!$A$2:$B$5571,2,0)</f>
        <v>São Sepé</v>
      </c>
      <c r="C3143" s="7" t="n">
        <v>54</v>
      </c>
      <c r="D3143" s="7" t="n">
        <v>0</v>
      </c>
      <c r="E3143" s="7" t="n">
        <v>8</v>
      </c>
      <c r="F3143" s="7" t="n">
        <v>0</v>
      </c>
      <c r="G3143" s="7" t="n">
        <v>14</v>
      </c>
      <c r="H3143" s="7" t="n">
        <v>0</v>
      </c>
      <c r="I3143" s="7" t="n">
        <v>2</v>
      </c>
      <c r="J3143" s="9" t="n">
        <f aca="false">VLOOKUP(A3143,população!$A$2:$E$5571,2,0)</f>
        <v>4983</v>
      </c>
      <c r="K3143" s="9" t="n">
        <f aca="false">VLOOKUP(A3143,população!$A$2:$E$5571,3,0)</f>
        <v>14523</v>
      </c>
      <c r="L3143" s="9" t="n">
        <f aca="false">VLOOKUP(A3143,população!$A$2:$E$5571,4,0)</f>
        <v>4077</v>
      </c>
      <c r="M3143" s="9" t="n">
        <f aca="false">VLOOKUP(A3143,população!$A$2:$E$5571,5,0)</f>
        <v>23583</v>
      </c>
    </row>
    <row r="3144" customFormat="false" ht="15" hidden="false" customHeight="false" outlineLevel="0" collapsed="false">
      <c r="A3144" s="7" t="n">
        <v>431990</v>
      </c>
      <c r="B3144" s="8" t="str">
        <f aca="false">VLOOKUP(A3144,Municipios!$A$2:$B$5571,2,0)</f>
        <v>Sapiranga</v>
      </c>
      <c r="C3144" s="7" t="n">
        <v>92</v>
      </c>
      <c r="D3144" s="7" t="n">
        <v>13</v>
      </c>
      <c r="E3144" s="7" t="n">
        <v>7</v>
      </c>
      <c r="F3144" s="7" t="n">
        <v>2</v>
      </c>
      <c r="G3144" s="7" t="n">
        <v>52</v>
      </c>
      <c r="H3144" s="7" t="n">
        <v>11</v>
      </c>
      <c r="I3144" s="7" t="n">
        <v>9</v>
      </c>
      <c r="J3144" s="9" t="n">
        <f aca="false">VLOOKUP(A3144,população!$A$2:$E$5571,2,0)</f>
        <v>20326</v>
      </c>
      <c r="K3144" s="9" t="n">
        <f aca="false">VLOOKUP(A3144,população!$A$2:$E$5571,3,0)</f>
        <v>49650</v>
      </c>
      <c r="L3144" s="9" t="n">
        <f aca="false">VLOOKUP(A3144,população!$A$2:$E$5571,4,0)</f>
        <v>6675</v>
      </c>
      <c r="M3144" s="9" t="n">
        <f aca="false">VLOOKUP(A3144,população!$A$2:$E$5571,5,0)</f>
        <v>76651</v>
      </c>
    </row>
    <row r="3145" customFormat="false" ht="15" hidden="false" customHeight="false" outlineLevel="0" collapsed="false">
      <c r="A3145" s="7" t="n">
        <v>432000</v>
      </c>
      <c r="B3145" s="8" t="str">
        <f aca="false">VLOOKUP(A3145,Municipios!$A$2:$B$5571,2,0)</f>
        <v>Sapucaia do Sul</v>
      </c>
      <c r="C3145" s="7" t="n">
        <v>116</v>
      </c>
      <c r="D3145" s="7" t="n">
        <v>10</v>
      </c>
      <c r="E3145" s="7" t="n">
        <v>10</v>
      </c>
      <c r="F3145" s="7" t="n">
        <v>1</v>
      </c>
      <c r="G3145" s="7" t="n">
        <v>111</v>
      </c>
      <c r="H3145" s="7" t="n">
        <v>11</v>
      </c>
      <c r="I3145" s="7" t="n">
        <v>16</v>
      </c>
      <c r="J3145" s="9" t="n">
        <f aca="false">VLOOKUP(A3145,população!$A$2:$E$5571,2,0)</f>
        <v>33275</v>
      </c>
      <c r="K3145" s="9" t="n">
        <f aca="false">VLOOKUP(A3145,população!$A$2:$E$5571,3,0)</f>
        <v>85754</v>
      </c>
      <c r="L3145" s="9" t="n">
        <f aca="false">VLOOKUP(A3145,população!$A$2:$E$5571,4,0)</f>
        <v>13773</v>
      </c>
      <c r="M3145" s="9" t="n">
        <f aca="false">VLOOKUP(A3145,população!$A$2:$E$5571,5,0)</f>
        <v>132802</v>
      </c>
    </row>
    <row r="3146" customFormat="false" ht="15" hidden="false" customHeight="false" outlineLevel="0" collapsed="false">
      <c r="A3146" s="7" t="n">
        <v>432010</v>
      </c>
      <c r="B3146" s="8" t="str">
        <f aca="false">VLOOKUP(A3146,Municipios!$A$2:$B$5571,2,0)</f>
        <v>Sarandi</v>
      </c>
      <c r="C3146" s="7" t="n">
        <v>67</v>
      </c>
      <c r="D3146" s="7" t="n">
        <v>0</v>
      </c>
      <c r="E3146" s="7" t="n">
        <v>3</v>
      </c>
      <c r="F3146" s="7" t="n">
        <v>0</v>
      </c>
      <c r="G3146" s="7" t="n">
        <v>25</v>
      </c>
      <c r="H3146" s="7" t="n">
        <v>0</v>
      </c>
      <c r="I3146" s="7" t="n">
        <v>3</v>
      </c>
      <c r="J3146" s="9" t="n">
        <f aca="false">VLOOKUP(A3146,população!$A$2:$E$5571,2,0)</f>
        <v>4969</v>
      </c>
      <c r="K3146" s="9" t="n">
        <f aca="false">VLOOKUP(A3146,população!$A$2:$E$5571,3,0)</f>
        <v>14138</v>
      </c>
      <c r="L3146" s="9" t="n">
        <f aca="false">VLOOKUP(A3146,população!$A$2:$E$5571,4,0)</f>
        <v>2805</v>
      </c>
      <c r="M3146" s="9" t="n">
        <f aca="false">VLOOKUP(A3146,população!$A$2:$E$5571,5,0)</f>
        <v>21912</v>
      </c>
    </row>
    <row r="3147" customFormat="false" ht="15" hidden="false" customHeight="false" outlineLevel="0" collapsed="false">
      <c r="A3147" s="7" t="n">
        <v>432020</v>
      </c>
      <c r="B3147" s="8" t="str">
        <f aca="false">VLOOKUP(A3147,Municipios!$A$2:$B$5571,2,0)</f>
        <v>Seberi</v>
      </c>
      <c r="C3147" s="7" t="n">
        <v>40</v>
      </c>
      <c r="D3147" s="7" t="n">
        <v>0</v>
      </c>
      <c r="E3147" s="7" t="n">
        <v>2</v>
      </c>
      <c r="F3147" s="7" t="n">
        <v>0</v>
      </c>
      <c r="G3147" s="7" t="n">
        <v>9</v>
      </c>
      <c r="H3147" s="7" t="n">
        <v>0</v>
      </c>
      <c r="I3147" s="7" t="n">
        <v>2</v>
      </c>
      <c r="J3147" s="9" t="n">
        <f aca="false">VLOOKUP(A3147,população!$A$2:$E$5571,2,0)</f>
        <v>2699</v>
      </c>
      <c r="K3147" s="9" t="n">
        <f aca="false">VLOOKUP(A3147,população!$A$2:$E$5571,3,0)</f>
        <v>6618</v>
      </c>
      <c r="L3147" s="9" t="n">
        <f aca="false">VLOOKUP(A3147,população!$A$2:$E$5571,4,0)</f>
        <v>1727</v>
      </c>
      <c r="M3147" s="9" t="n">
        <f aca="false">VLOOKUP(A3147,população!$A$2:$E$5571,5,0)</f>
        <v>11044</v>
      </c>
    </row>
    <row r="3148" customFormat="false" ht="15" hidden="false" customHeight="false" outlineLevel="0" collapsed="false">
      <c r="A3148" s="7" t="n">
        <v>432026</v>
      </c>
      <c r="B3148" s="8" t="str">
        <f aca="false">VLOOKUP(A3148,Municipios!$A$2:$B$5571,2,0)</f>
        <v>Segredo</v>
      </c>
      <c r="C3148" s="7" t="n">
        <v>32</v>
      </c>
      <c r="D3148" s="7" t="n">
        <v>0</v>
      </c>
      <c r="E3148" s="7" t="n">
        <v>2</v>
      </c>
      <c r="F3148" s="7" t="n">
        <v>0</v>
      </c>
      <c r="G3148" s="7" t="n">
        <v>8</v>
      </c>
      <c r="H3148" s="7" t="n">
        <v>0</v>
      </c>
      <c r="I3148" s="7" t="n">
        <v>0</v>
      </c>
      <c r="J3148" s="9" t="n">
        <f aca="false">VLOOKUP(A3148,população!$A$2:$E$5571,2,0)</f>
        <v>1662</v>
      </c>
      <c r="K3148" s="9" t="n">
        <f aca="false">VLOOKUP(A3148,população!$A$2:$E$5571,3,0)</f>
        <v>4353</v>
      </c>
      <c r="L3148" s="9" t="n">
        <f aca="false">VLOOKUP(A3148,população!$A$2:$E$5571,4,0)</f>
        <v>950</v>
      </c>
      <c r="M3148" s="9" t="n">
        <f aca="false">VLOOKUP(A3148,população!$A$2:$E$5571,5,0)</f>
        <v>6965</v>
      </c>
    </row>
    <row r="3149" customFormat="false" ht="15" hidden="false" customHeight="false" outlineLevel="0" collapsed="false">
      <c r="A3149" s="7" t="n">
        <v>432030</v>
      </c>
      <c r="B3149" s="8" t="str">
        <f aca="false">VLOOKUP(A3149,Municipios!$A$2:$B$5571,2,0)</f>
        <v>Selbach</v>
      </c>
      <c r="C3149" s="7" t="n">
        <v>20</v>
      </c>
      <c r="D3149" s="7" t="n">
        <v>0</v>
      </c>
      <c r="E3149" s="7" t="n">
        <v>1</v>
      </c>
      <c r="F3149" s="7" t="n">
        <v>0</v>
      </c>
      <c r="G3149" s="7" t="n">
        <v>2</v>
      </c>
      <c r="H3149" s="7" t="n">
        <v>0</v>
      </c>
      <c r="I3149" s="7" t="n">
        <v>0</v>
      </c>
      <c r="J3149" s="9" t="n">
        <f aca="false">VLOOKUP(A3149,população!$A$2:$E$5571,2,0)</f>
        <v>996</v>
      </c>
      <c r="K3149" s="9" t="n">
        <f aca="false">VLOOKUP(A3149,população!$A$2:$E$5571,3,0)</f>
        <v>3156</v>
      </c>
      <c r="L3149" s="9" t="n">
        <f aca="false">VLOOKUP(A3149,população!$A$2:$E$5571,4,0)</f>
        <v>818</v>
      </c>
      <c r="M3149" s="9" t="n">
        <f aca="false">VLOOKUP(A3149,população!$A$2:$E$5571,5,0)</f>
        <v>4970</v>
      </c>
    </row>
    <row r="3150" customFormat="false" ht="15" hidden="false" customHeight="false" outlineLevel="0" collapsed="false">
      <c r="A3150" s="7" t="n">
        <v>432040</v>
      </c>
      <c r="B3150" s="8" t="str">
        <f aca="false">VLOOKUP(A3150,Municipios!$A$2:$B$5571,2,0)</f>
        <v>Serafina Corrêa</v>
      </c>
      <c r="C3150" s="7" t="n">
        <v>36</v>
      </c>
      <c r="D3150" s="7" t="n">
        <v>0</v>
      </c>
      <c r="E3150" s="7" t="n">
        <v>1</v>
      </c>
      <c r="F3150" s="7" t="n">
        <v>0</v>
      </c>
      <c r="G3150" s="7" t="n">
        <v>5</v>
      </c>
      <c r="H3150" s="7" t="n">
        <v>0</v>
      </c>
      <c r="I3150" s="7" t="n">
        <v>2</v>
      </c>
      <c r="J3150" s="9" t="n">
        <f aca="false">VLOOKUP(A3150,população!$A$2:$E$5571,2,0)</f>
        <v>3201</v>
      </c>
      <c r="K3150" s="9" t="n">
        <f aca="false">VLOOKUP(A3150,população!$A$2:$E$5571,3,0)</f>
        <v>9743</v>
      </c>
      <c r="L3150" s="9" t="n">
        <f aca="false">VLOOKUP(A3150,população!$A$2:$E$5571,4,0)</f>
        <v>1898</v>
      </c>
      <c r="M3150" s="9" t="n">
        <f aca="false">VLOOKUP(A3150,população!$A$2:$E$5571,5,0)</f>
        <v>14842</v>
      </c>
    </row>
    <row r="3151" customFormat="false" ht="15" hidden="false" customHeight="false" outlineLevel="0" collapsed="false">
      <c r="A3151" s="7" t="n">
        <v>432045</v>
      </c>
      <c r="B3151" s="8" t="str">
        <f aca="false">VLOOKUP(A3151,Municipios!$A$2:$B$5571,2,0)</f>
        <v>Sério</v>
      </c>
      <c r="C3151" s="7" t="n">
        <v>10</v>
      </c>
      <c r="D3151" s="7" t="n">
        <v>0</v>
      </c>
      <c r="E3151" s="7" t="n">
        <v>1</v>
      </c>
      <c r="F3151" s="7" t="n">
        <v>0</v>
      </c>
      <c r="G3151" s="7" t="n">
        <v>1</v>
      </c>
      <c r="H3151" s="7" t="n">
        <v>0</v>
      </c>
      <c r="I3151" s="7" t="n">
        <v>0</v>
      </c>
      <c r="J3151" s="9" t="n">
        <f aca="false">VLOOKUP(A3151,população!$A$2:$E$5571,2,0)</f>
        <v>404</v>
      </c>
      <c r="K3151" s="9" t="n">
        <f aca="false">VLOOKUP(A3151,população!$A$2:$E$5571,3,0)</f>
        <v>1377</v>
      </c>
      <c r="L3151" s="9" t="n">
        <f aca="false">VLOOKUP(A3151,população!$A$2:$E$5571,4,0)</f>
        <v>431</v>
      </c>
      <c r="M3151" s="9" t="n">
        <f aca="false">VLOOKUP(A3151,população!$A$2:$E$5571,5,0)</f>
        <v>2212</v>
      </c>
    </row>
    <row r="3152" customFormat="false" ht="15" hidden="false" customHeight="false" outlineLevel="0" collapsed="false">
      <c r="A3152" s="7" t="n">
        <v>432050</v>
      </c>
      <c r="B3152" s="8" t="str">
        <f aca="false">VLOOKUP(A3152,Municipios!$A$2:$B$5571,2,0)</f>
        <v>Sertão</v>
      </c>
      <c r="C3152" s="7" t="n">
        <v>29</v>
      </c>
      <c r="D3152" s="7" t="n">
        <v>0</v>
      </c>
      <c r="E3152" s="7" t="n">
        <v>1</v>
      </c>
      <c r="F3152" s="7" t="n">
        <v>0</v>
      </c>
      <c r="G3152" s="7" t="n">
        <v>12</v>
      </c>
      <c r="H3152" s="7" t="n">
        <v>0</v>
      </c>
      <c r="I3152" s="7" t="n">
        <v>0</v>
      </c>
      <c r="J3152" s="9" t="n">
        <f aca="false">VLOOKUP(A3152,população!$A$2:$E$5571,2,0)</f>
        <v>1194</v>
      </c>
      <c r="K3152" s="9" t="n">
        <f aca="false">VLOOKUP(A3152,população!$A$2:$E$5571,3,0)</f>
        <v>3778</v>
      </c>
      <c r="L3152" s="9" t="n">
        <f aca="false">VLOOKUP(A3152,população!$A$2:$E$5571,4,0)</f>
        <v>1128</v>
      </c>
      <c r="M3152" s="9" t="n">
        <f aca="false">VLOOKUP(A3152,população!$A$2:$E$5571,5,0)</f>
        <v>6100</v>
      </c>
    </row>
    <row r="3153" customFormat="false" ht="15" hidden="false" customHeight="false" outlineLevel="0" collapsed="false">
      <c r="A3153" s="7" t="n">
        <v>432060</v>
      </c>
      <c r="B3153" s="8" t="str">
        <f aca="false">VLOOKUP(A3153,Municipios!$A$2:$B$5571,2,0)</f>
        <v>Severiano de Almeida</v>
      </c>
      <c r="C3153" s="7" t="n">
        <v>26</v>
      </c>
      <c r="D3153" s="7" t="n">
        <v>0</v>
      </c>
      <c r="E3153" s="7" t="n">
        <v>1</v>
      </c>
      <c r="F3153" s="7" t="n">
        <v>0</v>
      </c>
      <c r="G3153" s="7" t="n">
        <v>2</v>
      </c>
      <c r="H3153" s="7" t="n">
        <v>0</v>
      </c>
      <c r="I3153" s="7" t="n">
        <v>1</v>
      </c>
      <c r="J3153" s="9" t="n">
        <f aca="false">VLOOKUP(A3153,população!$A$2:$E$5571,2,0)</f>
        <v>683</v>
      </c>
      <c r="K3153" s="9" t="n">
        <f aca="false">VLOOKUP(A3153,população!$A$2:$E$5571,3,0)</f>
        <v>2398</v>
      </c>
      <c r="L3153" s="9" t="n">
        <f aca="false">VLOOKUP(A3153,população!$A$2:$E$5571,4,0)</f>
        <v>675</v>
      </c>
      <c r="M3153" s="9" t="n">
        <f aca="false">VLOOKUP(A3153,população!$A$2:$E$5571,5,0)</f>
        <v>3756</v>
      </c>
    </row>
    <row r="3154" customFormat="false" ht="15" hidden="false" customHeight="false" outlineLevel="0" collapsed="false">
      <c r="A3154" s="7" t="n">
        <v>432065</v>
      </c>
      <c r="B3154" s="8" t="str">
        <f aca="false">VLOOKUP(A3154,Municipios!$A$2:$B$5571,2,0)</f>
        <v>Silveira Martins</v>
      </c>
      <c r="C3154" s="7" t="n">
        <v>0</v>
      </c>
      <c r="D3154" s="7" t="n">
        <v>0</v>
      </c>
      <c r="E3154" s="7" t="n">
        <v>0</v>
      </c>
      <c r="F3154" s="7" t="n">
        <v>0</v>
      </c>
      <c r="G3154" s="7" t="n">
        <v>0</v>
      </c>
      <c r="H3154" s="7" t="n">
        <v>0</v>
      </c>
      <c r="I3154" s="7" t="n">
        <v>0</v>
      </c>
      <c r="J3154" s="9" t="n">
        <f aca="false">VLOOKUP(A3154,população!$A$2:$E$5571,2,0)</f>
        <v>436</v>
      </c>
      <c r="K3154" s="9" t="n">
        <f aca="false">VLOOKUP(A3154,população!$A$2:$E$5571,3,0)</f>
        <v>1397</v>
      </c>
      <c r="L3154" s="9" t="n">
        <f aca="false">VLOOKUP(A3154,população!$A$2:$E$5571,4,0)</f>
        <v>578</v>
      </c>
      <c r="M3154" s="9" t="n">
        <f aca="false">VLOOKUP(A3154,população!$A$2:$E$5571,5,0)</f>
        <v>2411</v>
      </c>
    </row>
    <row r="3155" customFormat="false" ht="15" hidden="false" customHeight="false" outlineLevel="0" collapsed="false">
      <c r="A3155" s="7" t="n">
        <v>432067</v>
      </c>
      <c r="B3155" s="8" t="str">
        <f aca="false">VLOOKUP(A3155,Municipios!$A$2:$B$5571,2,0)</f>
        <v>Sinimbu</v>
      </c>
      <c r="C3155" s="7" t="n">
        <v>30</v>
      </c>
      <c r="D3155" s="7" t="n">
        <v>0</v>
      </c>
      <c r="E3155" s="7" t="n">
        <v>2</v>
      </c>
      <c r="F3155" s="7" t="n">
        <v>0</v>
      </c>
      <c r="G3155" s="7" t="n">
        <v>4</v>
      </c>
      <c r="H3155" s="7" t="n">
        <v>0</v>
      </c>
      <c r="I3155" s="7" t="n">
        <v>0</v>
      </c>
      <c r="J3155" s="9" t="n">
        <f aca="false">VLOOKUP(A3155,população!$A$2:$E$5571,2,0)</f>
        <v>1891</v>
      </c>
      <c r="K3155" s="9" t="n">
        <f aca="false">VLOOKUP(A3155,população!$A$2:$E$5571,3,0)</f>
        <v>6208</v>
      </c>
      <c r="L3155" s="9" t="n">
        <f aca="false">VLOOKUP(A3155,população!$A$2:$E$5571,4,0)</f>
        <v>1725</v>
      </c>
      <c r="M3155" s="9" t="n">
        <f aca="false">VLOOKUP(A3155,população!$A$2:$E$5571,5,0)</f>
        <v>9824</v>
      </c>
    </row>
    <row r="3156" customFormat="false" ht="15" hidden="false" customHeight="false" outlineLevel="0" collapsed="false">
      <c r="A3156" s="7" t="n">
        <v>432070</v>
      </c>
      <c r="B3156" s="8" t="str">
        <f aca="false">VLOOKUP(A3156,Municipios!$A$2:$B$5571,2,0)</f>
        <v>Sobradinho</v>
      </c>
      <c r="C3156" s="7" t="n">
        <v>75</v>
      </c>
      <c r="D3156" s="7" t="n">
        <v>0</v>
      </c>
      <c r="E3156" s="7" t="n">
        <v>4</v>
      </c>
      <c r="F3156" s="7" t="n">
        <v>0</v>
      </c>
      <c r="G3156" s="7" t="n">
        <v>13</v>
      </c>
      <c r="H3156" s="7" t="n">
        <v>0</v>
      </c>
      <c r="I3156" s="7" t="n">
        <v>2</v>
      </c>
      <c r="J3156" s="9" t="n">
        <f aca="false">VLOOKUP(A3156,população!$A$2:$E$5571,2,0)</f>
        <v>3363</v>
      </c>
      <c r="K3156" s="9" t="n">
        <f aca="false">VLOOKUP(A3156,população!$A$2:$E$5571,3,0)</f>
        <v>9085</v>
      </c>
      <c r="L3156" s="9" t="n">
        <f aca="false">VLOOKUP(A3156,população!$A$2:$E$5571,4,0)</f>
        <v>2009</v>
      </c>
      <c r="M3156" s="9" t="n">
        <f aca="false">VLOOKUP(A3156,população!$A$2:$E$5571,5,0)</f>
        <v>14457</v>
      </c>
    </row>
    <row r="3157" customFormat="false" ht="15" hidden="false" customHeight="false" outlineLevel="0" collapsed="false">
      <c r="A3157" s="7" t="n">
        <v>432080</v>
      </c>
      <c r="B3157" s="8" t="str">
        <f aca="false">VLOOKUP(A3157,Municipios!$A$2:$B$5571,2,0)</f>
        <v>Soledade</v>
      </c>
      <c r="C3157" s="7" t="n">
        <v>80</v>
      </c>
      <c r="D3157" s="7" t="n">
        <v>0</v>
      </c>
      <c r="E3157" s="7" t="n">
        <v>7</v>
      </c>
      <c r="F3157" s="7" t="n">
        <v>0</v>
      </c>
      <c r="G3157" s="7" t="n">
        <v>30</v>
      </c>
      <c r="H3157" s="7" t="n">
        <v>0</v>
      </c>
      <c r="I3157" s="7" t="n">
        <v>2</v>
      </c>
      <c r="J3157" s="9" t="n">
        <f aca="false">VLOOKUP(A3157,população!$A$2:$E$5571,2,0)</f>
        <v>7186</v>
      </c>
      <c r="K3157" s="9" t="n">
        <f aca="false">VLOOKUP(A3157,população!$A$2:$E$5571,3,0)</f>
        <v>18737</v>
      </c>
      <c r="L3157" s="9" t="n">
        <f aca="false">VLOOKUP(A3157,população!$A$2:$E$5571,4,0)</f>
        <v>4111</v>
      </c>
      <c r="M3157" s="9" t="n">
        <f aca="false">VLOOKUP(A3157,população!$A$2:$E$5571,5,0)</f>
        <v>30034</v>
      </c>
    </row>
    <row r="3158" customFormat="false" ht="15" hidden="false" customHeight="false" outlineLevel="0" collapsed="false">
      <c r="A3158" s="7" t="n">
        <v>432090</v>
      </c>
      <c r="B3158" s="8" t="str">
        <f aca="false">VLOOKUP(A3158,Municipios!$A$2:$B$5571,2,0)</f>
        <v>Tapejara</v>
      </c>
      <c r="C3158" s="7" t="n">
        <v>67</v>
      </c>
      <c r="D3158" s="7" t="n">
        <v>0</v>
      </c>
      <c r="E3158" s="7" t="n">
        <v>7</v>
      </c>
      <c r="F3158" s="7" t="n">
        <v>0</v>
      </c>
      <c r="G3158" s="7" t="n">
        <v>23</v>
      </c>
      <c r="H3158" s="7" t="n">
        <v>0</v>
      </c>
      <c r="I3158" s="7" t="n">
        <v>0</v>
      </c>
      <c r="J3158" s="9" t="n">
        <f aca="false">VLOOKUP(A3158,população!$A$2:$E$5571,2,0)</f>
        <v>4866</v>
      </c>
      <c r="K3158" s="9" t="n">
        <f aca="false">VLOOKUP(A3158,população!$A$2:$E$5571,3,0)</f>
        <v>13587</v>
      </c>
      <c r="L3158" s="9" t="n">
        <f aca="false">VLOOKUP(A3158,população!$A$2:$E$5571,4,0)</f>
        <v>2382</v>
      </c>
      <c r="M3158" s="9" t="n">
        <f aca="false">VLOOKUP(A3158,população!$A$2:$E$5571,5,0)</f>
        <v>20835</v>
      </c>
    </row>
    <row r="3159" customFormat="false" ht="15" hidden="false" customHeight="false" outlineLevel="0" collapsed="false">
      <c r="A3159" s="7" t="n">
        <v>432100</v>
      </c>
      <c r="B3159" s="8" t="str">
        <f aca="false">VLOOKUP(A3159,Municipios!$A$2:$B$5571,2,0)</f>
        <v>Tapera</v>
      </c>
      <c r="C3159" s="7" t="n">
        <v>22</v>
      </c>
      <c r="D3159" s="7" t="n">
        <v>0</v>
      </c>
      <c r="E3159" s="7" t="n">
        <v>2</v>
      </c>
      <c r="F3159" s="7" t="n">
        <v>0</v>
      </c>
      <c r="G3159" s="7" t="n">
        <v>5</v>
      </c>
      <c r="H3159" s="7" t="n">
        <v>0</v>
      </c>
      <c r="I3159" s="7" t="n">
        <v>1</v>
      </c>
      <c r="J3159" s="9" t="n">
        <f aca="false">VLOOKUP(A3159,população!$A$2:$E$5571,2,0)</f>
        <v>2245</v>
      </c>
      <c r="K3159" s="9" t="n">
        <f aca="false">VLOOKUP(A3159,população!$A$2:$E$5571,3,0)</f>
        <v>6583</v>
      </c>
      <c r="L3159" s="9" t="n">
        <f aca="false">VLOOKUP(A3159,população!$A$2:$E$5571,4,0)</f>
        <v>1561</v>
      </c>
      <c r="M3159" s="9" t="n">
        <f aca="false">VLOOKUP(A3159,população!$A$2:$E$5571,5,0)</f>
        <v>10389</v>
      </c>
    </row>
    <row r="3160" customFormat="false" ht="15" hidden="false" customHeight="false" outlineLevel="0" collapsed="false">
      <c r="A3160" s="7" t="n">
        <v>432110</v>
      </c>
      <c r="B3160" s="8" t="str">
        <f aca="false">VLOOKUP(A3160,Municipios!$A$2:$B$5571,2,0)</f>
        <v>Tapes</v>
      </c>
      <c r="C3160" s="7" t="n">
        <v>39</v>
      </c>
      <c r="D3160" s="7" t="n">
        <v>0</v>
      </c>
      <c r="E3160" s="7" t="n">
        <v>0</v>
      </c>
      <c r="F3160" s="7" t="n">
        <v>0</v>
      </c>
      <c r="G3160" s="7" t="n">
        <v>0</v>
      </c>
      <c r="H3160" s="7" t="n">
        <v>0</v>
      </c>
      <c r="I3160" s="7" t="n">
        <v>1</v>
      </c>
      <c r="J3160" s="9" t="n">
        <f aca="false">VLOOKUP(A3160,população!$A$2:$E$5571,2,0)</f>
        <v>3896</v>
      </c>
      <c r="K3160" s="9" t="n">
        <f aca="false">VLOOKUP(A3160,população!$A$2:$E$5571,3,0)</f>
        <v>9850</v>
      </c>
      <c r="L3160" s="9" t="n">
        <f aca="false">VLOOKUP(A3160,população!$A$2:$E$5571,4,0)</f>
        <v>2640</v>
      </c>
      <c r="M3160" s="9" t="n">
        <f aca="false">VLOOKUP(A3160,população!$A$2:$E$5571,5,0)</f>
        <v>16386</v>
      </c>
    </row>
    <row r="3161" customFormat="false" ht="15" hidden="false" customHeight="false" outlineLevel="0" collapsed="false">
      <c r="A3161" s="7" t="n">
        <v>432120</v>
      </c>
      <c r="B3161" s="8" t="str">
        <f aca="false">VLOOKUP(A3161,Municipios!$A$2:$B$5571,2,0)</f>
        <v>Taquara</v>
      </c>
      <c r="C3161" s="7" t="n">
        <v>71</v>
      </c>
      <c r="D3161" s="7" t="n">
        <v>8</v>
      </c>
      <c r="E3161" s="7" t="n">
        <v>4</v>
      </c>
      <c r="F3161" s="7" t="n">
        <v>1</v>
      </c>
      <c r="G3161" s="7" t="n">
        <v>32</v>
      </c>
      <c r="H3161" s="7" t="n">
        <v>5</v>
      </c>
      <c r="I3161" s="7" t="n">
        <v>10</v>
      </c>
      <c r="J3161" s="9" t="n">
        <f aca="false">VLOOKUP(A3161,população!$A$2:$E$5571,2,0)</f>
        <v>13104</v>
      </c>
      <c r="K3161" s="9" t="n">
        <f aca="false">VLOOKUP(A3161,população!$A$2:$E$5571,3,0)</f>
        <v>34411</v>
      </c>
      <c r="L3161" s="9" t="n">
        <f aca="false">VLOOKUP(A3161,população!$A$2:$E$5571,4,0)</f>
        <v>7308</v>
      </c>
      <c r="M3161" s="9" t="n">
        <f aca="false">VLOOKUP(A3161,população!$A$2:$E$5571,5,0)</f>
        <v>54823</v>
      </c>
    </row>
    <row r="3162" customFormat="false" ht="15" hidden="false" customHeight="false" outlineLevel="0" collapsed="false">
      <c r="A3162" s="7" t="n">
        <v>432130</v>
      </c>
      <c r="B3162" s="8" t="str">
        <f aca="false">VLOOKUP(A3162,Municipios!$A$2:$B$5571,2,0)</f>
        <v>Taquari</v>
      </c>
      <c r="C3162" s="7" t="n">
        <v>61</v>
      </c>
      <c r="D3162" s="7" t="n">
        <v>0</v>
      </c>
      <c r="E3162" s="7" t="n">
        <v>4</v>
      </c>
      <c r="F3162" s="7" t="n">
        <v>0</v>
      </c>
      <c r="G3162" s="7" t="n">
        <v>14</v>
      </c>
      <c r="H3162" s="7" t="n">
        <v>0</v>
      </c>
      <c r="I3162" s="7" t="n">
        <v>2</v>
      </c>
      <c r="J3162" s="9" t="n">
        <f aca="false">VLOOKUP(A3162,população!$A$2:$E$5571,2,0)</f>
        <v>5751</v>
      </c>
      <c r="K3162" s="9" t="n">
        <f aca="false">VLOOKUP(A3162,população!$A$2:$E$5571,3,0)</f>
        <v>16485</v>
      </c>
      <c r="L3162" s="9" t="n">
        <f aca="false">VLOOKUP(A3162,população!$A$2:$E$5571,4,0)</f>
        <v>3708</v>
      </c>
      <c r="M3162" s="9" t="n">
        <f aca="false">VLOOKUP(A3162,população!$A$2:$E$5571,5,0)</f>
        <v>25944</v>
      </c>
    </row>
    <row r="3163" customFormat="false" ht="15" hidden="false" customHeight="false" outlineLevel="0" collapsed="false">
      <c r="A3163" s="7" t="n">
        <v>432140</v>
      </c>
      <c r="B3163" s="8" t="str">
        <f aca="false">VLOOKUP(A3163,Municipios!$A$2:$B$5571,2,0)</f>
        <v>Tenente Portela</v>
      </c>
      <c r="C3163" s="7" t="n">
        <v>94</v>
      </c>
      <c r="D3163" s="7" t="n">
        <v>8</v>
      </c>
      <c r="E3163" s="7" t="n">
        <v>5</v>
      </c>
      <c r="F3163" s="7" t="n">
        <v>2</v>
      </c>
      <c r="G3163" s="7" t="n">
        <v>49</v>
      </c>
      <c r="H3163" s="7" t="n">
        <v>5</v>
      </c>
      <c r="I3163" s="7" t="n">
        <v>15</v>
      </c>
      <c r="J3163" s="9" t="n">
        <f aca="false">VLOOKUP(A3163,população!$A$2:$E$5571,2,0)</f>
        <v>3760</v>
      </c>
      <c r="K3163" s="9" t="n">
        <f aca="false">VLOOKUP(A3163,população!$A$2:$E$5571,3,0)</f>
        <v>8018</v>
      </c>
      <c r="L3163" s="9" t="n">
        <f aca="false">VLOOKUP(A3163,população!$A$2:$E$5571,4,0)</f>
        <v>2053</v>
      </c>
      <c r="M3163" s="9" t="n">
        <f aca="false">VLOOKUP(A3163,população!$A$2:$E$5571,5,0)</f>
        <v>13831</v>
      </c>
    </row>
    <row r="3164" customFormat="false" ht="15" hidden="false" customHeight="false" outlineLevel="0" collapsed="false">
      <c r="A3164" s="7" t="n">
        <v>432145</v>
      </c>
      <c r="B3164" s="8" t="str">
        <f aca="false">VLOOKUP(A3164,Municipios!$A$2:$B$5571,2,0)</f>
        <v>Teutônia</v>
      </c>
      <c r="C3164" s="7" t="n">
        <v>61</v>
      </c>
      <c r="D3164" s="7" t="n">
        <v>0</v>
      </c>
      <c r="E3164" s="7" t="n">
        <v>5</v>
      </c>
      <c r="F3164" s="7" t="n">
        <v>0</v>
      </c>
      <c r="G3164" s="7" t="n">
        <v>26</v>
      </c>
      <c r="H3164" s="7" t="n">
        <v>0</v>
      </c>
      <c r="I3164" s="7" t="n">
        <v>3</v>
      </c>
      <c r="J3164" s="9" t="n">
        <f aca="false">VLOOKUP(A3164,população!$A$2:$E$5571,2,0)</f>
        <v>6406</v>
      </c>
      <c r="K3164" s="9" t="n">
        <f aca="false">VLOOKUP(A3164,população!$A$2:$E$5571,3,0)</f>
        <v>18882</v>
      </c>
      <c r="L3164" s="9" t="n">
        <f aca="false">VLOOKUP(A3164,população!$A$2:$E$5571,4,0)</f>
        <v>3446</v>
      </c>
      <c r="M3164" s="9" t="n">
        <f aca="false">VLOOKUP(A3164,população!$A$2:$E$5571,5,0)</f>
        <v>28734</v>
      </c>
    </row>
    <row r="3165" customFormat="false" ht="15" hidden="false" customHeight="false" outlineLevel="0" collapsed="false">
      <c r="A3165" s="7" t="n">
        <v>432150</v>
      </c>
      <c r="B3165" s="8" t="str">
        <f aca="false">VLOOKUP(A3165,Municipios!$A$2:$B$5571,2,0)</f>
        <v>Torres</v>
      </c>
      <c r="C3165" s="7" t="n">
        <v>62</v>
      </c>
      <c r="D3165" s="7" t="n">
        <v>5</v>
      </c>
      <c r="E3165" s="7" t="n">
        <v>6</v>
      </c>
      <c r="F3165" s="7" t="n">
        <v>2</v>
      </c>
      <c r="G3165" s="7" t="n">
        <v>46</v>
      </c>
      <c r="H3165" s="7" t="n">
        <v>4</v>
      </c>
      <c r="I3165" s="7" t="n">
        <v>8</v>
      </c>
      <c r="J3165" s="9" t="n">
        <f aca="false">VLOOKUP(A3165,população!$A$2:$E$5571,2,0)</f>
        <v>8922</v>
      </c>
      <c r="K3165" s="9" t="n">
        <f aca="false">VLOOKUP(A3165,população!$A$2:$E$5571,3,0)</f>
        <v>22484</v>
      </c>
      <c r="L3165" s="9" t="n">
        <f aca="false">VLOOKUP(A3165,população!$A$2:$E$5571,4,0)</f>
        <v>4808</v>
      </c>
      <c r="M3165" s="9" t="n">
        <f aca="false">VLOOKUP(A3165,população!$A$2:$E$5571,5,0)</f>
        <v>36214</v>
      </c>
    </row>
    <row r="3166" customFormat="false" ht="15" hidden="false" customHeight="false" outlineLevel="0" collapsed="false">
      <c r="A3166" s="7" t="n">
        <v>432160</v>
      </c>
      <c r="B3166" s="8" t="str">
        <f aca="false">VLOOKUP(A3166,Municipios!$A$2:$B$5571,2,0)</f>
        <v>Tramandaí</v>
      </c>
      <c r="C3166" s="7" t="n">
        <v>94</v>
      </c>
      <c r="D3166" s="7" t="n">
        <v>19</v>
      </c>
      <c r="E3166" s="7" t="n">
        <v>11</v>
      </c>
      <c r="F3166" s="7" t="n">
        <v>2</v>
      </c>
      <c r="G3166" s="7" t="n">
        <v>66</v>
      </c>
      <c r="H3166" s="7" t="n">
        <v>18</v>
      </c>
      <c r="I3166" s="7" t="n">
        <v>32</v>
      </c>
      <c r="J3166" s="9" t="n">
        <f aca="false">VLOOKUP(A3166,população!$A$2:$E$5571,2,0)</f>
        <v>12646</v>
      </c>
      <c r="K3166" s="9" t="n">
        <f aca="false">VLOOKUP(A3166,população!$A$2:$E$5571,3,0)</f>
        <v>26048</v>
      </c>
      <c r="L3166" s="9" t="n">
        <f aca="false">VLOOKUP(A3166,população!$A$2:$E$5571,4,0)</f>
        <v>5849</v>
      </c>
      <c r="M3166" s="9" t="n">
        <f aca="false">VLOOKUP(A3166,população!$A$2:$E$5571,5,0)</f>
        <v>44543</v>
      </c>
    </row>
    <row r="3167" customFormat="false" ht="15" hidden="false" customHeight="false" outlineLevel="0" collapsed="false">
      <c r="A3167" s="7" t="n">
        <v>432170</v>
      </c>
      <c r="B3167" s="8" t="str">
        <f aca="false">VLOOKUP(A3167,Municipios!$A$2:$B$5571,2,0)</f>
        <v>Três Coroas</v>
      </c>
      <c r="C3167" s="7" t="n">
        <v>60</v>
      </c>
      <c r="D3167" s="7" t="n">
        <v>0</v>
      </c>
      <c r="E3167" s="7" t="n">
        <v>4</v>
      </c>
      <c r="F3167" s="7" t="n">
        <v>0</v>
      </c>
      <c r="G3167" s="7" t="n">
        <v>18</v>
      </c>
      <c r="H3167" s="7" t="n">
        <v>0</v>
      </c>
      <c r="I3167" s="7" t="n">
        <v>1</v>
      </c>
      <c r="J3167" s="9" t="n">
        <f aca="false">VLOOKUP(A3167,população!$A$2:$E$5571,2,0)</f>
        <v>5696</v>
      </c>
      <c r="K3167" s="9" t="n">
        <f aca="false">VLOOKUP(A3167,população!$A$2:$E$5571,3,0)</f>
        <v>16255</v>
      </c>
      <c r="L3167" s="9" t="n">
        <f aca="false">VLOOKUP(A3167,população!$A$2:$E$5571,4,0)</f>
        <v>2414</v>
      </c>
      <c r="M3167" s="9" t="n">
        <f aca="false">VLOOKUP(A3167,população!$A$2:$E$5571,5,0)</f>
        <v>24365</v>
      </c>
    </row>
    <row r="3168" customFormat="false" ht="15" hidden="false" customHeight="false" outlineLevel="0" collapsed="false">
      <c r="A3168" s="7" t="n">
        <v>432180</v>
      </c>
      <c r="B3168" s="8" t="str">
        <f aca="false">VLOOKUP(A3168,Municipios!$A$2:$B$5571,2,0)</f>
        <v>Três de Maio</v>
      </c>
      <c r="C3168" s="7" t="n">
        <v>41</v>
      </c>
      <c r="D3168" s="7" t="n">
        <v>6</v>
      </c>
      <c r="E3168" s="7" t="n">
        <v>2</v>
      </c>
      <c r="F3168" s="7" t="n">
        <v>2</v>
      </c>
      <c r="G3168" s="7" t="n">
        <v>13</v>
      </c>
      <c r="H3168" s="7" t="n">
        <v>3</v>
      </c>
      <c r="I3168" s="7" t="n">
        <v>10</v>
      </c>
      <c r="J3168" s="9" t="n">
        <f aca="false">VLOOKUP(A3168,população!$A$2:$E$5571,2,0)</f>
        <v>4909</v>
      </c>
      <c r="K3168" s="9" t="n">
        <f aca="false">VLOOKUP(A3168,população!$A$2:$E$5571,3,0)</f>
        <v>15182</v>
      </c>
      <c r="L3168" s="9" t="n">
        <f aca="false">VLOOKUP(A3168,população!$A$2:$E$5571,4,0)</f>
        <v>3910</v>
      </c>
      <c r="M3168" s="9" t="n">
        <f aca="false">VLOOKUP(A3168,população!$A$2:$E$5571,5,0)</f>
        <v>24001</v>
      </c>
    </row>
    <row r="3169" customFormat="false" ht="15" hidden="false" customHeight="false" outlineLevel="0" collapsed="false">
      <c r="A3169" s="7" t="n">
        <v>432190</v>
      </c>
      <c r="B3169" s="8" t="str">
        <f aca="false">VLOOKUP(A3169,Municipios!$A$2:$B$5571,2,0)</f>
        <v>Três Passos</v>
      </c>
      <c r="C3169" s="7" t="n">
        <v>69</v>
      </c>
      <c r="D3169" s="7" t="n">
        <v>10</v>
      </c>
      <c r="E3169" s="7" t="n">
        <v>4</v>
      </c>
      <c r="F3169" s="7" t="n">
        <v>1</v>
      </c>
      <c r="G3169" s="7" t="n">
        <v>30</v>
      </c>
      <c r="H3169" s="7" t="n">
        <v>8</v>
      </c>
      <c r="I3169" s="7" t="n">
        <v>10</v>
      </c>
      <c r="J3169" s="9" t="n">
        <f aca="false">VLOOKUP(A3169,população!$A$2:$E$5571,2,0)</f>
        <v>5177</v>
      </c>
      <c r="K3169" s="9" t="n">
        <f aca="false">VLOOKUP(A3169,população!$A$2:$E$5571,3,0)</f>
        <v>15124</v>
      </c>
      <c r="L3169" s="9" t="n">
        <f aca="false">VLOOKUP(A3169,população!$A$2:$E$5571,4,0)</f>
        <v>4053</v>
      </c>
      <c r="M3169" s="9" t="n">
        <f aca="false">VLOOKUP(A3169,população!$A$2:$E$5571,5,0)</f>
        <v>24354</v>
      </c>
    </row>
    <row r="3170" customFormat="false" ht="15" hidden="false" customHeight="false" outlineLevel="0" collapsed="false">
      <c r="A3170" s="7" t="n">
        <v>432195</v>
      </c>
      <c r="B3170" s="8" t="str">
        <f aca="false">VLOOKUP(A3170,Municipios!$A$2:$B$5571,2,0)</f>
        <v>Trindade do Sul</v>
      </c>
      <c r="C3170" s="7" t="n">
        <v>43</v>
      </c>
      <c r="D3170" s="7" t="n">
        <v>0</v>
      </c>
      <c r="E3170" s="7" t="n">
        <v>2</v>
      </c>
      <c r="F3170" s="7" t="n">
        <v>0</v>
      </c>
      <c r="G3170" s="7" t="n">
        <v>3</v>
      </c>
      <c r="H3170" s="7" t="n">
        <v>0</v>
      </c>
      <c r="I3170" s="7" t="n">
        <v>0</v>
      </c>
      <c r="J3170" s="9" t="n">
        <f aca="false">VLOOKUP(A3170,população!$A$2:$E$5571,2,0)</f>
        <v>1513</v>
      </c>
      <c r="K3170" s="9" t="n">
        <f aca="false">VLOOKUP(A3170,população!$A$2:$E$5571,3,0)</f>
        <v>3440</v>
      </c>
      <c r="L3170" s="9" t="n">
        <f aca="false">VLOOKUP(A3170,população!$A$2:$E$5571,4,0)</f>
        <v>890</v>
      </c>
      <c r="M3170" s="9" t="n">
        <f aca="false">VLOOKUP(A3170,população!$A$2:$E$5571,5,0)</f>
        <v>5843</v>
      </c>
    </row>
    <row r="3171" customFormat="false" ht="15" hidden="false" customHeight="false" outlineLevel="0" collapsed="false">
      <c r="A3171" s="7" t="n">
        <v>432200</v>
      </c>
      <c r="B3171" s="8" t="str">
        <f aca="false">VLOOKUP(A3171,Municipios!$A$2:$B$5571,2,0)</f>
        <v>Triunfo</v>
      </c>
      <c r="C3171" s="7" t="n">
        <v>36</v>
      </c>
      <c r="D3171" s="7" t="n">
        <v>0</v>
      </c>
      <c r="E3171" s="7" t="n">
        <v>3</v>
      </c>
      <c r="F3171" s="7" t="n">
        <v>0</v>
      </c>
      <c r="G3171" s="7" t="n">
        <v>8</v>
      </c>
      <c r="H3171" s="7" t="n">
        <v>0</v>
      </c>
      <c r="I3171" s="7" t="n">
        <v>4</v>
      </c>
      <c r="J3171" s="9" t="n">
        <f aca="false">VLOOKUP(A3171,população!$A$2:$E$5571,2,0)</f>
        <v>6535</v>
      </c>
      <c r="K3171" s="9" t="n">
        <f aca="false">VLOOKUP(A3171,população!$A$2:$E$5571,3,0)</f>
        <v>16307</v>
      </c>
      <c r="L3171" s="9" t="n">
        <f aca="false">VLOOKUP(A3171,população!$A$2:$E$5571,4,0)</f>
        <v>3374</v>
      </c>
      <c r="M3171" s="9" t="n">
        <f aca="false">VLOOKUP(A3171,população!$A$2:$E$5571,5,0)</f>
        <v>26216</v>
      </c>
    </row>
    <row r="3172" customFormat="false" ht="15" hidden="false" customHeight="false" outlineLevel="0" collapsed="false">
      <c r="A3172" s="7" t="n">
        <v>432210</v>
      </c>
      <c r="B3172" s="8" t="str">
        <f aca="false">VLOOKUP(A3172,Municipios!$A$2:$B$5571,2,0)</f>
        <v>Tucunduva</v>
      </c>
      <c r="C3172" s="7" t="n">
        <v>22</v>
      </c>
      <c r="D3172" s="7" t="n">
        <v>0</v>
      </c>
      <c r="E3172" s="7" t="n">
        <v>3</v>
      </c>
      <c r="F3172" s="7" t="n">
        <v>0</v>
      </c>
      <c r="G3172" s="7" t="n">
        <v>4</v>
      </c>
      <c r="H3172" s="7" t="n">
        <v>0</v>
      </c>
      <c r="I3172" s="7" t="n">
        <v>2</v>
      </c>
      <c r="J3172" s="9" t="n">
        <f aca="false">VLOOKUP(A3172,população!$A$2:$E$5571,2,0)</f>
        <v>1016</v>
      </c>
      <c r="K3172" s="9" t="n">
        <f aca="false">VLOOKUP(A3172,população!$A$2:$E$5571,3,0)</f>
        <v>3650</v>
      </c>
      <c r="L3172" s="9" t="n">
        <f aca="false">VLOOKUP(A3172,população!$A$2:$E$5571,4,0)</f>
        <v>1160</v>
      </c>
      <c r="M3172" s="9" t="n">
        <f aca="false">VLOOKUP(A3172,população!$A$2:$E$5571,5,0)</f>
        <v>5826</v>
      </c>
    </row>
    <row r="3173" customFormat="false" ht="15" hidden="false" customHeight="false" outlineLevel="0" collapsed="false">
      <c r="A3173" s="7" t="n">
        <v>432220</v>
      </c>
      <c r="B3173" s="8" t="str">
        <f aca="false">VLOOKUP(A3173,Municipios!$A$2:$B$5571,2,0)</f>
        <v>Tupanciretã</v>
      </c>
      <c r="C3173" s="7" t="n">
        <v>53</v>
      </c>
      <c r="D3173" s="7" t="n">
        <v>0</v>
      </c>
      <c r="E3173" s="7" t="n">
        <v>2</v>
      </c>
      <c r="F3173" s="7" t="n">
        <v>0</v>
      </c>
      <c r="G3173" s="7" t="n">
        <v>20</v>
      </c>
      <c r="H3173" s="7" t="n">
        <v>0</v>
      </c>
      <c r="I3173" s="7" t="n">
        <v>1</v>
      </c>
      <c r="J3173" s="9" t="n">
        <f aca="false">VLOOKUP(A3173,população!$A$2:$E$5571,2,0)</f>
        <v>5370</v>
      </c>
      <c r="K3173" s="9" t="n">
        <f aca="false">VLOOKUP(A3173,população!$A$2:$E$5571,3,0)</f>
        <v>13848</v>
      </c>
      <c r="L3173" s="9" t="n">
        <f aca="false">VLOOKUP(A3173,população!$A$2:$E$5571,4,0)</f>
        <v>2951</v>
      </c>
      <c r="M3173" s="9" t="n">
        <f aca="false">VLOOKUP(A3173,população!$A$2:$E$5571,5,0)</f>
        <v>22169</v>
      </c>
    </row>
    <row r="3174" customFormat="false" ht="15" hidden="false" customHeight="false" outlineLevel="0" collapsed="false">
      <c r="A3174" s="7" t="n">
        <v>432230</v>
      </c>
      <c r="B3174" s="8" t="str">
        <f aca="false">VLOOKUP(A3174,Municipios!$A$2:$B$5571,2,0)</f>
        <v>Tuparendi</v>
      </c>
      <c r="C3174" s="7" t="n">
        <v>26</v>
      </c>
      <c r="D3174" s="7" t="n">
        <v>0</v>
      </c>
      <c r="E3174" s="7" t="n">
        <v>3</v>
      </c>
      <c r="F3174" s="7" t="n">
        <v>0</v>
      </c>
      <c r="G3174" s="7" t="n">
        <v>4</v>
      </c>
      <c r="H3174" s="7" t="n">
        <v>0</v>
      </c>
      <c r="I3174" s="7" t="n">
        <v>4</v>
      </c>
      <c r="J3174" s="9" t="n">
        <f aca="false">VLOOKUP(A3174,população!$A$2:$E$5571,2,0)</f>
        <v>1477</v>
      </c>
      <c r="K3174" s="9" t="n">
        <f aca="false">VLOOKUP(A3174,população!$A$2:$E$5571,3,0)</f>
        <v>5214</v>
      </c>
      <c r="L3174" s="9" t="n">
        <f aca="false">VLOOKUP(A3174,população!$A$2:$E$5571,4,0)</f>
        <v>1793</v>
      </c>
      <c r="M3174" s="9" t="n">
        <f aca="false">VLOOKUP(A3174,população!$A$2:$E$5571,5,0)</f>
        <v>8484</v>
      </c>
    </row>
    <row r="3175" customFormat="false" ht="15" hidden="false" customHeight="false" outlineLevel="0" collapsed="false">
      <c r="A3175" s="7" t="n">
        <v>432240</v>
      </c>
      <c r="B3175" s="8" t="str">
        <f aca="false">VLOOKUP(A3175,Municipios!$A$2:$B$5571,2,0)</f>
        <v>Uruguaiana</v>
      </c>
      <c r="C3175" s="7" t="n">
        <v>150</v>
      </c>
      <c r="D3175" s="7" t="n">
        <v>28</v>
      </c>
      <c r="E3175" s="7" t="n">
        <v>5</v>
      </c>
      <c r="F3175" s="7" t="n">
        <v>1</v>
      </c>
      <c r="G3175" s="7" t="n">
        <v>54</v>
      </c>
      <c r="H3175" s="7" t="n">
        <v>12</v>
      </c>
      <c r="I3175" s="7" t="n">
        <v>36</v>
      </c>
      <c r="J3175" s="9" t="n">
        <f aca="false">VLOOKUP(A3175,população!$A$2:$E$5571,2,0)</f>
        <v>33908</v>
      </c>
      <c r="K3175" s="9" t="n">
        <f aca="false">VLOOKUP(A3175,população!$A$2:$E$5571,3,0)</f>
        <v>76600</v>
      </c>
      <c r="L3175" s="9" t="n">
        <f aca="false">VLOOKUP(A3175,população!$A$2:$E$5571,4,0)</f>
        <v>13677</v>
      </c>
      <c r="M3175" s="9" t="n">
        <f aca="false">VLOOKUP(A3175,população!$A$2:$E$5571,5,0)</f>
        <v>124185</v>
      </c>
    </row>
    <row r="3176" customFormat="false" ht="15" hidden="false" customHeight="false" outlineLevel="0" collapsed="false">
      <c r="A3176" s="7" t="n">
        <v>432250</v>
      </c>
      <c r="B3176" s="8" t="str">
        <f aca="false">VLOOKUP(A3176,Municipios!$A$2:$B$5571,2,0)</f>
        <v>Vacaria</v>
      </c>
      <c r="C3176" s="7" t="n">
        <v>87</v>
      </c>
      <c r="D3176" s="7" t="n">
        <v>8</v>
      </c>
      <c r="E3176" s="7" t="n">
        <v>9</v>
      </c>
      <c r="F3176" s="7" t="n">
        <v>2</v>
      </c>
      <c r="G3176" s="7" t="n">
        <v>47</v>
      </c>
      <c r="H3176" s="7" t="n">
        <v>7</v>
      </c>
      <c r="I3176" s="7" t="n">
        <v>10</v>
      </c>
      <c r="J3176" s="9" t="n">
        <f aca="false">VLOOKUP(A3176,população!$A$2:$E$5571,2,0)</f>
        <v>16152</v>
      </c>
      <c r="K3176" s="9" t="n">
        <f aca="false">VLOOKUP(A3176,população!$A$2:$E$5571,3,0)</f>
        <v>38290</v>
      </c>
      <c r="L3176" s="9" t="n">
        <f aca="false">VLOOKUP(A3176,população!$A$2:$E$5571,4,0)</f>
        <v>8035</v>
      </c>
      <c r="M3176" s="9" t="n">
        <f aca="false">VLOOKUP(A3176,população!$A$2:$E$5571,5,0)</f>
        <v>62477</v>
      </c>
    </row>
    <row r="3177" customFormat="false" ht="15" hidden="false" customHeight="false" outlineLevel="0" collapsed="false">
      <c r="A3177" s="7" t="n">
        <v>432253</v>
      </c>
      <c r="B3177" s="8" t="str">
        <f aca="false">VLOOKUP(A3177,Municipios!$A$2:$B$5571,2,0)</f>
        <v>Vale do Sol</v>
      </c>
      <c r="C3177" s="7" t="n">
        <v>29</v>
      </c>
      <c r="D3177" s="7" t="n">
        <v>0</v>
      </c>
      <c r="E3177" s="7" t="n">
        <v>3</v>
      </c>
      <c r="F3177" s="7" t="n">
        <v>0</v>
      </c>
      <c r="G3177" s="7" t="n">
        <v>7</v>
      </c>
      <c r="H3177" s="7" t="n">
        <v>0</v>
      </c>
      <c r="I3177" s="7" t="n">
        <v>1</v>
      </c>
      <c r="J3177" s="9" t="n">
        <f aca="false">VLOOKUP(A3177,população!$A$2:$E$5571,2,0)</f>
        <v>2263</v>
      </c>
      <c r="K3177" s="9" t="n">
        <f aca="false">VLOOKUP(A3177,população!$A$2:$E$5571,3,0)</f>
        <v>7014</v>
      </c>
      <c r="L3177" s="9" t="n">
        <f aca="false">VLOOKUP(A3177,população!$A$2:$E$5571,4,0)</f>
        <v>1695</v>
      </c>
      <c r="M3177" s="9" t="n">
        <f aca="false">VLOOKUP(A3177,população!$A$2:$E$5571,5,0)</f>
        <v>10972</v>
      </c>
    </row>
    <row r="3178" customFormat="false" ht="15" hidden="false" customHeight="false" outlineLevel="0" collapsed="false">
      <c r="A3178" s="7" t="n">
        <v>432260</v>
      </c>
      <c r="B3178" s="8" t="str">
        <f aca="false">VLOOKUP(A3178,Municipios!$A$2:$B$5571,2,0)</f>
        <v>Venâncio Aires</v>
      </c>
      <c r="C3178" s="7" t="n">
        <v>91</v>
      </c>
      <c r="D3178" s="7" t="n">
        <v>10</v>
      </c>
      <c r="E3178" s="7" t="n">
        <v>9</v>
      </c>
      <c r="F3178" s="7" t="n">
        <v>3</v>
      </c>
      <c r="G3178" s="7" t="n">
        <v>43</v>
      </c>
      <c r="H3178" s="7" t="n">
        <v>7</v>
      </c>
      <c r="I3178" s="7" t="n">
        <v>21</v>
      </c>
      <c r="J3178" s="9" t="n">
        <f aca="false">VLOOKUP(A3178,população!$A$2:$E$5571,2,0)</f>
        <v>14312</v>
      </c>
      <c r="K3178" s="9" t="n">
        <f aca="false">VLOOKUP(A3178,população!$A$2:$E$5571,3,0)</f>
        <v>43352</v>
      </c>
      <c r="L3178" s="9" t="n">
        <f aca="false">VLOOKUP(A3178,população!$A$2:$E$5571,4,0)</f>
        <v>9509</v>
      </c>
      <c r="M3178" s="9" t="n">
        <f aca="false">VLOOKUP(A3178,população!$A$2:$E$5571,5,0)</f>
        <v>67173</v>
      </c>
    </row>
    <row r="3179" customFormat="false" ht="15" hidden="false" customHeight="false" outlineLevel="0" collapsed="false">
      <c r="A3179" s="7" t="n">
        <v>432270</v>
      </c>
      <c r="B3179" s="8" t="str">
        <f aca="false">VLOOKUP(A3179,Municipios!$A$2:$B$5571,2,0)</f>
        <v>Vera Cruz</v>
      </c>
      <c r="C3179" s="7" t="n">
        <v>44</v>
      </c>
      <c r="D3179" s="7" t="n">
        <v>0</v>
      </c>
      <c r="E3179" s="7" t="n">
        <v>2</v>
      </c>
      <c r="F3179" s="7" t="n">
        <v>0</v>
      </c>
      <c r="G3179" s="7" t="n">
        <v>6</v>
      </c>
      <c r="H3179" s="7" t="n">
        <v>0</v>
      </c>
      <c r="I3179" s="7" t="n">
        <v>2</v>
      </c>
      <c r="J3179" s="9" t="n">
        <f aca="false">VLOOKUP(A3179,população!$A$2:$E$5571,2,0)</f>
        <v>5366</v>
      </c>
      <c r="K3179" s="9" t="n">
        <f aca="false">VLOOKUP(A3179,população!$A$2:$E$5571,3,0)</f>
        <v>15537</v>
      </c>
      <c r="L3179" s="9" t="n">
        <f aca="false">VLOOKUP(A3179,população!$A$2:$E$5571,4,0)</f>
        <v>3469</v>
      </c>
      <c r="M3179" s="9" t="n">
        <f aca="false">VLOOKUP(A3179,população!$A$2:$E$5571,5,0)</f>
        <v>24372</v>
      </c>
    </row>
    <row r="3180" customFormat="false" ht="15" hidden="false" customHeight="false" outlineLevel="0" collapsed="false">
      <c r="A3180" s="7" t="n">
        <v>432280</v>
      </c>
      <c r="B3180" s="8" t="str">
        <f aca="false">VLOOKUP(A3180,Municipios!$A$2:$B$5571,2,0)</f>
        <v>Veranópolis</v>
      </c>
      <c r="C3180" s="7" t="n">
        <v>42</v>
      </c>
      <c r="D3180" s="7" t="n">
        <v>0</v>
      </c>
      <c r="E3180" s="7" t="n">
        <v>3</v>
      </c>
      <c r="F3180" s="7" t="n">
        <v>0</v>
      </c>
      <c r="G3180" s="7" t="n">
        <v>20</v>
      </c>
      <c r="H3180" s="7" t="n">
        <v>0</v>
      </c>
      <c r="I3180" s="7" t="n">
        <v>3</v>
      </c>
      <c r="J3180" s="9" t="n">
        <f aca="false">VLOOKUP(A3180,população!$A$2:$E$5571,2,0)</f>
        <v>4436</v>
      </c>
      <c r="K3180" s="9" t="n">
        <f aca="false">VLOOKUP(A3180,população!$A$2:$E$5571,3,0)</f>
        <v>15552</v>
      </c>
      <c r="L3180" s="9" t="n">
        <f aca="false">VLOOKUP(A3180,população!$A$2:$E$5571,4,0)</f>
        <v>3570</v>
      </c>
      <c r="M3180" s="9" t="n">
        <f aca="false">VLOOKUP(A3180,população!$A$2:$E$5571,5,0)</f>
        <v>23558</v>
      </c>
    </row>
    <row r="3181" customFormat="false" ht="15" hidden="false" customHeight="false" outlineLevel="0" collapsed="false">
      <c r="A3181" s="7" t="n">
        <v>432290</v>
      </c>
      <c r="B3181" s="8" t="str">
        <f aca="false">VLOOKUP(A3181,Municipios!$A$2:$B$5571,2,0)</f>
        <v>Viadutos</v>
      </c>
      <c r="C3181" s="7" t="n">
        <v>33</v>
      </c>
      <c r="D3181" s="7" t="n">
        <v>0</v>
      </c>
      <c r="E3181" s="7" t="n">
        <v>1</v>
      </c>
      <c r="F3181" s="7" t="n">
        <v>0</v>
      </c>
      <c r="G3181" s="7" t="n">
        <v>3</v>
      </c>
      <c r="H3181" s="7" t="n">
        <v>0</v>
      </c>
      <c r="I3181" s="7" t="n">
        <v>0</v>
      </c>
      <c r="J3181" s="9" t="n">
        <f aca="false">VLOOKUP(A3181,população!$A$2:$E$5571,2,0)</f>
        <v>881</v>
      </c>
      <c r="K3181" s="9" t="n">
        <f aca="false">VLOOKUP(A3181,população!$A$2:$E$5571,3,0)</f>
        <v>3243</v>
      </c>
      <c r="L3181" s="9" t="n">
        <f aca="false">VLOOKUP(A3181,população!$A$2:$E$5571,4,0)</f>
        <v>1034</v>
      </c>
      <c r="M3181" s="9" t="n">
        <f aca="false">VLOOKUP(A3181,população!$A$2:$E$5571,5,0)</f>
        <v>5158</v>
      </c>
    </row>
    <row r="3182" customFormat="false" ht="15" hidden="false" customHeight="false" outlineLevel="0" collapsed="false">
      <c r="A3182" s="7" t="n">
        <v>432300</v>
      </c>
      <c r="B3182" s="8" t="str">
        <f aca="false">VLOOKUP(A3182,Municipios!$A$2:$B$5571,2,0)</f>
        <v>Viamão</v>
      </c>
      <c r="C3182" s="7" t="n">
        <v>275</v>
      </c>
      <c r="D3182" s="7" t="n">
        <v>15</v>
      </c>
      <c r="E3182" s="7" t="n">
        <v>14</v>
      </c>
      <c r="F3182" s="7" t="n">
        <v>2</v>
      </c>
      <c r="G3182" s="7" t="n">
        <v>94</v>
      </c>
      <c r="H3182" s="7" t="n">
        <v>9</v>
      </c>
      <c r="I3182" s="7" t="n">
        <v>19</v>
      </c>
      <c r="J3182" s="9" t="n">
        <f aca="false">VLOOKUP(A3182,população!$A$2:$E$5571,2,0)</f>
        <v>62556</v>
      </c>
      <c r="K3182" s="9" t="n">
        <f aca="false">VLOOKUP(A3182,população!$A$2:$E$5571,3,0)</f>
        <v>150341</v>
      </c>
      <c r="L3182" s="9" t="n">
        <f aca="false">VLOOKUP(A3182,população!$A$2:$E$5571,4,0)</f>
        <v>27353</v>
      </c>
      <c r="M3182" s="9" t="n">
        <f aca="false">VLOOKUP(A3182,população!$A$2:$E$5571,5,0)</f>
        <v>240250</v>
      </c>
    </row>
    <row r="3183" customFormat="false" ht="15" hidden="false" customHeight="false" outlineLevel="0" collapsed="false">
      <c r="A3183" s="7" t="n">
        <v>500020</v>
      </c>
      <c r="B3183" s="8" t="str">
        <f aca="false">VLOOKUP(A3183,Municipios!$A$2:$B$5571,2,0)</f>
        <v>Água Clara</v>
      </c>
      <c r="C3183" s="7" t="n">
        <v>17</v>
      </c>
      <c r="D3183" s="7" t="n">
        <v>0</v>
      </c>
      <c r="E3183" s="7" t="n">
        <v>1</v>
      </c>
      <c r="F3183" s="7" t="n">
        <v>0</v>
      </c>
      <c r="G3183" s="7" t="n">
        <v>4</v>
      </c>
      <c r="H3183" s="7" t="n">
        <v>0</v>
      </c>
      <c r="I3183" s="7" t="n">
        <v>1</v>
      </c>
      <c r="J3183" s="9" t="n">
        <f aca="false">VLOOKUP(A3183,população!$A$2:$E$5571,2,0)</f>
        <v>4469</v>
      </c>
      <c r="K3183" s="9" t="n">
        <f aca="false">VLOOKUP(A3183,população!$A$2:$E$5571,3,0)</f>
        <v>9633</v>
      </c>
      <c r="L3183" s="9" t="n">
        <f aca="false">VLOOKUP(A3183,população!$A$2:$E$5571,4,0)</f>
        <v>804</v>
      </c>
      <c r="M3183" s="9" t="n">
        <f aca="false">VLOOKUP(A3183,população!$A$2:$E$5571,5,0)</f>
        <v>14906</v>
      </c>
    </row>
    <row r="3184" customFormat="false" ht="15" hidden="false" customHeight="false" outlineLevel="0" collapsed="false">
      <c r="A3184" s="7" t="n">
        <v>500060</v>
      </c>
      <c r="B3184" s="8" t="str">
        <f aca="false">VLOOKUP(A3184,Municipios!$A$2:$B$5571,2,0)</f>
        <v>Amambai</v>
      </c>
      <c r="C3184" s="7" t="n">
        <v>1</v>
      </c>
      <c r="D3184" s="7" t="n">
        <v>0</v>
      </c>
      <c r="E3184" s="7" t="n">
        <v>3</v>
      </c>
      <c r="F3184" s="7" t="n">
        <v>0</v>
      </c>
      <c r="G3184" s="7" t="n">
        <v>12</v>
      </c>
      <c r="H3184" s="7" t="n">
        <v>0</v>
      </c>
      <c r="I3184" s="7" t="n">
        <v>3</v>
      </c>
      <c r="J3184" s="9" t="n">
        <f aca="false">VLOOKUP(A3184,população!$A$2:$E$5571,2,0)</f>
        <v>11231</v>
      </c>
      <c r="K3184" s="9" t="n">
        <f aca="false">VLOOKUP(A3184,população!$A$2:$E$5571,3,0)</f>
        <v>20782</v>
      </c>
      <c r="L3184" s="9" t="n">
        <f aca="false">VLOOKUP(A3184,população!$A$2:$E$5571,4,0)</f>
        <v>3405</v>
      </c>
      <c r="M3184" s="9" t="n">
        <f aca="false">VLOOKUP(A3184,população!$A$2:$E$5571,5,0)</f>
        <v>35418</v>
      </c>
    </row>
    <row r="3185" customFormat="false" ht="15" hidden="false" customHeight="false" outlineLevel="0" collapsed="false">
      <c r="A3185" s="7" t="n">
        <v>500070</v>
      </c>
      <c r="B3185" s="8" t="str">
        <f aca="false">VLOOKUP(A3185,Municipios!$A$2:$B$5571,2,0)</f>
        <v>Anastácio</v>
      </c>
      <c r="C3185" s="7" t="n">
        <v>24</v>
      </c>
      <c r="D3185" s="7" t="n">
        <v>0</v>
      </c>
      <c r="E3185" s="7" t="n">
        <v>2</v>
      </c>
      <c r="F3185" s="7" t="n">
        <v>0</v>
      </c>
      <c r="G3185" s="7" t="n">
        <v>7</v>
      </c>
      <c r="H3185" s="7" t="n">
        <v>0</v>
      </c>
      <c r="I3185" s="7" t="n">
        <v>1</v>
      </c>
      <c r="J3185" s="9" t="n">
        <f aca="false">VLOOKUP(A3185,população!$A$2:$E$5571,2,0)</f>
        <v>6614</v>
      </c>
      <c r="K3185" s="9" t="n">
        <f aca="false">VLOOKUP(A3185,população!$A$2:$E$5571,3,0)</f>
        <v>14608</v>
      </c>
      <c r="L3185" s="9" t="n">
        <f aca="false">VLOOKUP(A3185,população!$A$2:$E$5571,4,0)</f>
        <v>2718</v>
      </c>
      <c r="M3185" s="9" t="n">
        <f aca="false">VLOOKUP(A3185,população!$A$2:$E$5571,5,0)</f>
        <v>23940</v>
      </c>
    </row>
    <row r="3186" customFormat="false" ht="15" hidden="false" customHeight="false" outlineLevel="0" collapsed="false">
      <c r="A3186" s="7" t="n">
        <v>500080</v>
      </c>
      <c r="B3186" s="8" t="str">
        <f aca="false">VLOOKUP(A3186,Municipios!$A$2:$B$5571,2,0)</f>
        <v>Anaurilândia</v>
      </c>
      <c r="C3186" s="7" t="n">
        <v>8</v>
      </c>
      <c r="D3186" s="7" t="n">
        <v>0</v>
      </c>
      <c r="E3186" s="7" t="n">
        <v>1</v>
      </c>
      <c r="F3186" s="7" t="n">
        <v>0</v>
      </c>
      <c r="G3186" s="7" t="n">
        <v>3</v>
      </c>
      <c r="H3186" s="7" t="n">
        <v>0</v>
      </c>
      <c r="I3186" s="7" t="n">
        <v>1</v>
      </c>
      <c r="J3186" s="9" t="n">
        <f aca="false">VLOOKUP(A3186,população!$A$2:$E$5571,2,0)</f>
        <v>2122</v>
      </c>
      <c r="K3186" s="9" t="n">
        <f aca="false">VLOOKUP(A3186,população!$A$2:$E$5571,3,0)</f>
        <v>5264</v>
      </c>
      <c r="L3186" s="9" t="n">
        <f aca="false">VLOOKUP(A3186,população!$A$2:$E$5571,4,0)</f>
        <v>947</v>
      </c>
      <c r="M3186" s="9" t="n">
        <f aca="false">VLOOKUP(A3186,população!$A$2:$E$5571,5,0)</f>
        <v>8333</v>
      </c>
    </row>
    <row r="3187" customFormat="false" ht="15" hidden="false" customHeight="false" outlineLevel="0" collapsed="false">
      <c r="A3187" s="7" t="n">
        <v>500085</v>
      </c>
      <c r="B3187" s="8" t="str">
        <f aca="false">VLOOKUP(A3187,Municipios!$A$2:$B$5571,2,0)</f>
        <v>Angélica</v>
      </c>
      <c r="C3187" s="7" t="n">
        <v>6</v>
      </c>
      <c r="D3187" s="7" t="n">
        <v>0</v>
      </c>
      <c r="E3187" s="7" t="n">
        <v>1</v>
      </c>
      <c r="F3187" s="7" t="n">
        <v>0</v>
      </c>
      <c r="G3187" s="7" t="n">
        <v>2</v>
      </c>
      <c r="H3187" s="7" t="n">
        <v>0</v>
      </c>
      <c r="I3187" s="7" t="n">
        <v>0</v>
      </c>
      <c r="J3187" s="9" t="n">
        <f aca="false">VLOOKUP(A3187,população!$A$2:$E$5571,2,0)</f>
        <v>2566</v>
      </c>
      <c r="K3187" s="9" t="n">
        <f aca="false">VLOOKUP(A3187,população!$A$2:$E$5571,3,0)</f>
        <v>5984</v>
      </c>
      <c r="L3187" s="9" t="n">
        <f aca="false">VLOOKUP(A3187,população!$A$2:$E$5571,4,0)</f>
        <v>1043</v>
      </c>
      <c r="M3187" s="9" t="n">
        <f aca="false">VLOOKUP(A3187,população!$A$2:$E$5571,5,0)</f>
        <v>9593</v>
      </c>
    </row>
    <row r="3188" customFormat="false" ht="15" hidden="false" customHeight="false" outlineLevel="0" collapsed="false">
      <c r="A3188" s="7" t="n">
        <v>500090</v>
      </c>
      <c r="B3188" s="8" t="str">
        <f aca="false">VLOOKUP(A3188,Municipios!$A$2:$B$5571,2,0)</f>
        <v>Antônio João</v>
      </c>
      <c r="C3188" s="7" t="n">
        <v>7</v>
      </c>
      <c r="D3188" s="7" t="n">
        <v>0</v>
      </c>
      <c r="E3188" s="7" t="n">
        <v>1</v>
      </c>
      <c r="F3188" s="7" t="n">
        <v>0</v>
      </c>
      <c r="G3188" s="7" t="n">
        <v>3</v>
      </c>
      <c r="H3188" s="7" t="n">
        <v>0</v>
      </c>
      <c r="I3188" s="7" t="n">
        <v>0</v>
      </c>
      <c r="J3188" s="9" t="n">
        <f aca="false">VLOOKUP(A3188,população!$A$2:$E$5571,2,0)</f>
        <v>2749</v>
      </c>
      <c r="K3188" s="9" t="n">
        <f aca="false">VLOOKUP(A3188,população!$A$2:$E$5571,3,0)</f>
        <v>4657</v>
      </c>
      <c r="L3188" s="9" t="n">
        <f aca="false">VLOOKUP(A3188,população!$A$2:$E$5571,4,0)</f>
        <v>858</v>
      </c>
      <c r="M3188" s="9" t="n">
        <f aca="false">VLOOKUP(A3188,população!$A$2:$E$5571,5,0)</f>
        <v>8264</v>
      </c>
    </row>
    <row r="3189" customFormat="false" ht="15" hidden="false" customHeight="false" outlineLevel="0" collapsed="false">
      <c r="A3189" s="7" t="n">
        <v>500100</v>
      </c>
      <c r="B3189" s="8" t="str">
        <f aca="false">VLOOKUP(A3189,Municipios!$A$2:$B$5571,2,0)</f>
        <v>Aparecida do Taboado</v>
      </c>
      <c r="C3189" s="7" t="n">
        <v>77</v>
      </c>
      <c r="D3189" s="7" t="n">
        <v>0</v>
      </c>
      <c r="E3189" s="7" t="n">
        <v>1</v>
      </c>
      <c r="F3189" s="7" t="n">
        <v>0</v>
      </c>
      <c r="G3189" s="7" t="n">
        <v>6</v>
      </c>
      <c r="H3189" s="7" t="n">
        <v>0</v>
      </c>
      <c r="I3189" s="7" t="n">
        <v>0</v>
      </c>
      <c r="J3189" s="9" t="n">
        <f aca="false">VLOOKUP(A3189,população!$A$2:$E$5571,2,0)</f>
        <v>5918</v>
      </c>
      <c r="K3189" s="9" t="n">
        <f aca="false">VLOOKUP(A3189,população!$A$2:$E$5571,3,0)</f>
        <v>14582</v>
      </c>
      <c r="L3189" s="9" t="n">
        <f aca="false">VLOOKUP(A3189,população!$A$2:$E$5571,4,0)</f>
        <v>2704</v>
      </c>
      <c r="M3189" s="9" t="n">
        <f aca="false">VLOOKUP(A3189,população!$A$2:$E$5571,5,0)</f>
        <v>23204</v>
      </c>
    </row>
    <row r="3190" customFormat="false" ht="15" hidden="false" customHeight="false" outlineLevel="0" collapsed="false">
      <c r="A3190" s="7" t="n">
        <v>500110</v>
      </c>
      <c r="B3190" s="8" t="str">
        <f aca="false">VLOOKUP(A3190,Municipios!$A$2:$B$5571,2,0)</f>
        <v>Aquidauana</v>
      </c>
      <c r="C3190" s="7" t="n">
        <v>109</v>
      </c>
      <c r="D3190" s="7" t="n">
        <v>10</v>
      </c>
      <c r="E3190" s="7" t="n">
        <v>7</v>
      </c>
      <c r="F3190" s="7" t="n">
        <v>2</v>
      </c>
      <c r="G3190" s="7" t="n">
        <v>42</v>
      </c>
      <c r="H3190" s="7" t="n">
        <v>5</v>
      </c>
      <c r="I3190" s="7" t="n">
        <v>8</v>
      </c>
      <c r="J3190" s="9" t="n">
        <f aca="false">VLOOKUP(A3190,população!$A$2:$E$5571,2,0)</f>
        <v>13162</v>
      </c>
      <c r="K3190" s="9" t="n">
        <f aca="false">VLOOKUP(A3190,população!$A$2:$E$5571,3,0)</f>
        <v>27462</v>
      </c>
      <c r="L3190" s="9" t="n">
        <f aca="false">VLOOKUP(A3190,população!$A$2:$E$5571,4,0)</f>
        <v>5338</v>
      </c>
      <c r="M3190" s="9" t="n">
        <f aca="false">VLOOKUP(A3190,população!$A$2:$E$5571,5,0)</f>
        <v>45962</v>
      </c>
    </row>
    <row r="3191" customFormat="false" ht="15" hidden="false" customHeight="false" outlineLevel="0" collapsed="false">
      <c r="A3191" s="7" t="n">
        <v>500124</v>
      </c>
      <c r="B3191" s="8" t="str">
        <f aca="false">VLOOKUP(A3191,Municipios!$A$2:$B$5571,2,0)</f>
        <v>Aral Moreira</v>
      </c>
      <c r="C3191" s="7" t="n">
        <v>9</v>
      </c>
      <c r="D3191" s="7" t="n">
        <v>0</v>
      </c>
      <c r="E3191" s="7" t="n">
        <v>2</v>
      </c>
      <c r="F3191" s="7" t="n">
        <v>0</v>
      </c>
      <c r="G3191" s="7" t="n">
        <v>4</v>
      </c>
      <c r="H3191" s="7" t="n">
        <v>0</v>
      </c>
      <c r="I3191" s="7" t="n">
        <v>0</v>
      </c>
      <c r="J3191" s="9" t="n">
        <f aca="false">VLOOKUP(A3191,população!$A$2:$E$5571,2,0)</f>
        <v>3331</v>
      </c>
      <c r="K3191" s="9" t="n">
        <f aca="false">VLOOKUP(A3191,população!$A$2:$E$5571,3,0)</f>
        <v>6021</v>
      </c>
      <c r="L3191" s="9" t="n">
        <f aca="false">VLOOKUP(A3191,população!$A$2:$E$5571,4,0)</f>
        <v>791</v>
      </c>
      <c r="M3191" s="9" t="n">
        <f aca="false">VLOOKUP(A3191,população!$A$2:$E$5571,5,0)</f>
        <v>10143</v>
      </c>
    </row>
    <row r="3192" customFormat="false" ht="15" hidden="false" customHeight="false" outlineLevel="0" collapsed="false">
      <c r="A3192" s="7" t="n">
        <v>500150</v>
      </c>
      <c r="B3192" s="8" t="str">
        <f aca="false">VLOOKUP(A3192,Municipios!$A$2:$B$5571,2,0)</f>
        <v>Bandeirantes</v>
      </c>
      <c r="C3192" s="7" t="n">
        <v>12</v>
      </c>
      <c r="D3192" s="7" t="n">
        <v>0</v>
      </c>
      <c r="E3192" s="7" t="n">
        <v>1</v>
      </c>
      <c r="F3192" s="7" t="n">
        <v>0</v>
      </c>
      <c r="G3192" s="7" t="n">
        <v>1</v>
      </c>
      <c r="H3192" s="7" t="n">
        <v>0</v>
      </c>
      <c r="I3192" s="7" t="n">
        <v>0</v>
      </c>
      <c r="J3192" s="9" t="n">
        <f aca="false">VLOOKUP(A3192,população!$A$2:$E$5571,2,0)</f>
        <v>1649</v>
      </c>
      <c r="K3192" s="9" t="n">
        <f aca="false">VLOOKUP(A3192,população!$A$2:$E$5571,3,0)</f>
        <v>4139</v>
      </c>
      <c r="L3192" s="9" t="n">
        <f aca="false">VLOOKUP(A3192,população!$A$2:$E$5571,4,0)</f>
        <v>811</v>
      </c>
      <c r="M3192" s="9" t="n">
        <f aca="false">VLOOKUP(A3192,população!$A$2:$E$5571,5,0)</f>
        <v>6599</v>
      </c>
    </row>
    <row r="3193" customFormat="false" ht="15" hidden="false" customHeight="false" outlineLevel="0" collapsed="false">
      <c r="A3193" s="7" t="n">
        <v>500190</v>
      </c>
      <c r="B3193" s="8" t="str">
        <f aca="false">VLOOKUP(A3193,Municipios!$A$2:$B$5571,2,0)</f>
        <v>Bataguassu</v>
      </c>
      <c r="C3193" s="7" t="n">
        <v>15</v>
      </c>
      <c r="D3193" s="7" t="n">
        <v>0</v>
      </c>
      <c r="E3193" s="7" t="n">
        <v>2</v>
      </c>
      <c r="F3193" s="7" t="n">
        <v>0</v>
      </c>
      <c r="G3193" s="7" t="n">
        <v>6</v>
      </c>
      <c r="H3193" s="7" t="n">
        <v>0</v>
      </c>
      <c r="I3193" s="7" t="n">
        <v>2</v>
      </c>
      <c r="J3193" s="9" t="n">
        <f aca="false">VLOOKUP(A3193,população!$A$2:$E$5571,2,0)</f>
        <v>5862</v>
      </c>
      <c r="K3193" s="9" t="n">
        <f aca="false">VLOOKUP(A3193,população!$A$2:$E$5571,3,0)</f>
        <v>13129</v>
      </c>
      <c r="L3193" s="9" t="n">
        <f aca="false">VLOOKUP(A3193,população!$A$2:$E$5571,4,0)</f>
        <v>1734</v>
      </c>
      <c r="M3193" s="9" t="n">
        <f aca="false">VLOOKUP(A3193,população!$A$2:$E$5571,5,0)</f>
        <v>20725</v>
      </c>
    </row>
    <row r="3194" customFormat="false" ht="15" hidden="false" customHeight="false" outlineLevel="0" collapsed="false">
      <c r="A3194" s="7" t="n">
        <v>500210</v>
      </c>
      <c r="B3194" s="8" t="str">
        <f aca="false">VLOOKUP(A3194,Municipios!$A$2:$B$5571,2,0)</f>
        <v>Bela Vista</v>
      </c>
      <c r="C3194" s="7" t="n">
        <v>28</v>
      </c>
      <c r="D3194" s="7" t="n">
        <v>0</v>
      </c>
      <c r="E3194" s="7" t="n">
        <v>2</v>
      </c>
      <c r="F3194" s="7" t="n">
        <v>0</v>
      </c>
      <c r="G3194" s="7" t="n">
        <v>9</v>
      </c>
      <c r="H3194" s="7" t="n">
        <v>0</v>
      </c>
      <c r="I3194" s="7" t="n">
        <v>0</v>
      </c>
      <c r="J3194" s="9" t="n">
        <f aca="false">VLOOKUP(A3194,população!$A$2:$E$5571,2,0)</f>
        <v>7276</v>
      </c>
      <c r="K3194" s="9" t="n">
        <f aca="false">VLOOKUP(A3194,população!$A$2:$E$5571,3,0)</f>
        <v>13709</v>
      </c>
      <c r="L3194" s="9" t="n">
        <f aca="false">VLOOKUP(A3194,população!$A$2:$E$5571,4,0)</f>
        <v>2520</v>
      </c>
      <c r="M3194" s="9" t="n">
        <f aca="false">VLOOKUP(A3194,população!$A$2:$E$5571,5,0)</f>
        <v>23505</v>
      </c>
    </row>
    <row r="3195" customFormat="false" ht="15" hidden="false" customHeight="false" outlineLevel="0" collapsed="false">
      <c r="A3195" s="7" t="n">
        <v>500215</v>
      </c>
      <c r="B3195" s="8" t="str">
        <f aca="false">VLOOKUP(A3195,Municipios!$A$2:$B$5571,2,0)</f>
        <v>Bodoquena</v>
      </c>
      <c r="C3195" s="7" t="n">
        <v>8</v>
      </c>
      <c r="D3195" s="7" t="n">
        <v>0</v>
      </c>
      <c r="E3195" s="7" t="n">
        <v>1</v>
      </c>
      <c r="F3195" s="7" t="n">
        <v>0</v>
      </c>
      <c r="G3195" s="7" t="n">
        <v>4</v>
      </c>
      <c r="H3195" s="7" t="n">
        <v>0</v>
      </c>
      <c r="I3195" s="7" t="n">
        <v>2</v>
      </c>
      <c r="J3195" s="9" t="n">
        <f aca="false">VLOOKUP(A3195,população!$A$2:$E$5571,2,0)</f>
        <v>2203</v>
      </c>
      <c r="K3195" s="9" t="n">
        <f aca="false">VLOOKUP(A3195,população!$A$2:$E$5571,3,0)</f>
        <v>4944</v>
      </c>
      <c r="L3195" s="9" t="n">
        <f aca="false">VLOOKUP(A3195,população!$A$2:$E$5571,4,0)</f>
        <v>735</v>
      </c>
      <c r="M3195" s="9" t="n">
        <f aca="false">VLOOKUP(A3195,população!$A$2:$E$5571,5,0)</f>
        <v>7882</v>
      </c>
    </row>
    <row r="3196" customFormat="false" ht="15" hidden="false" customHeight="false" outlineLevel="0" collapsed="false">
      <c r="A3196" s="7" t="n">
        <v>500220</v>
      </c>
      <c r="B3196" s="8" t="str">
        <f aca="false">VLOOKUP(A3196,Municipios!$A$2:$B$5571,2,0)</f>
        <v>Bonito</v>
      </c>
      <c r="C3196" s="7" t="n">
        <v>26</v>
      </c>
      <c r="D3196" s="7" t="n">
        <v>0</v>
      </c>
      <c r="E3196" s="7" t="n">
        <v>2</v>
      </c>
      <c r="F3196" s="7" t="n">
        <v>0</v>
      </c>
      <c r="G3196" s="7" t="n">
        <v>9</v>
      </c>
      <c r="H3196" s="7" t="n">
        <v>0</v>
      </c>
      <c r="I3196" s="7" t="n">
        <v>1</v>
      </c>
      <c r="J3196" s="9" t="n">
        <f aca="false">VLOOKUP(A3196,população!$A$2:$E$5571,2,0)</f>
        <v>6115</v>
      </c>
      <c r="K3196" s="9" t="n">
        <f aca="false">VLOOKUP(A3196,população!$A$2:$E$5571,3,0)</f>
        <v>12514</v>
      </c>
      <c r="L3196" s="9" t="n">
        <f aca="false">VLOOKUP(A3196,população!$A$2:$E$5571,4,0)</f>
        <v>1770</v>
      </c>
      <c r="M3196" s="9" t="n">
        <f aca="false">VLOOKUP(A3196,população!$A$2:$E$5571,5,0)</f>
        <v>20399</v>
      </c>
    </row>
    <row r="3197" customFormat="false" ht="15" hidden="false" customHeight="false" outlineLevel="0" collapsed="false">
      <c r="A3197" s="7" t="n">
        <v>500230</v>
      </c>
      <c r="B3197" s="8" t="str">
        <f aca="false">VLOOKUP(A3197,Municipios!$A$2:$B$5571,2,0)</f>
        <v>Brasilândia</v>
      </c>
      <c r="C3197" s="7" t="n">
        <v>11</v>
      </c>
      <c r="D3197" s="7" t="n">
        <v>0</v>
      </c>
      <c r="E3197" s="7" t="n">
        <v>2</v>
      </c>
      <c r="F3197" s="7" t="n">
        <v>0</v>
      </c>
      <c r="G3197" s="7" t="n">
        <v>4</v>
      </c>
      <c r="H3197" s="7" t="n">
        <v>0</v>
      </c>
      <c r="I3197" s="7" t="n">
        <v>0</v>
      </c>
      <c r="J3197" s="9" t="n">
        <f aca="false">VLOOKUP(A3197,população!$A$2:$E$5571,2,0)</f>
        <v>3054</v>
      </c>
      <c r="K3197" s="9" t="n">
        <f aca="false">VLOOKUP(A3197,população!$A$2:$E$5571,3,0)</f>
        <v>7604</v>
      </c>
      <c r="L3197" s="9" t="n">
        <f aca="false">VLOOKUP(A3197,população!$A$2:$E$5571,4,0)</f>
        <v>990</v>
      </c>
      <c r="M3197" s="9" t="n">
        <f aca="false">VLOOKUP(A3197,população!$A$2:$E$5571,5,0)</f>
        <v>11648</v>
      </c>
    </row>
    <row r="3198" customFormat="false" ht="15" hidden="false" customHeight="false" outlineLevel="0" collapsed="false">
      <c r="A3198" s="7" t="n">
        <v>500240</v>
      </c>
      <c r="B3198" s="8" t="str">
        <f aca="false">VLOOKUP(A3198,Municipios!$A$2:$B$5571,2,0)</f>
        <v>Caarapó</v>
      </c>
      <c r="C3198" s="7" t="n">
        <v>20</v>
      </c>
      <c r="D3198" s="7" t="n">
        <v>0</v>
      </c>
      <c r="E3198" s="7" t="n">
        <v>4</v>
      </c>
      <c r="F3198" s="7" t="n">
        <v>0</v>
      </c>
      <c r="G3198" s="7" t="n">
        <v>8</v>
      </c>
      <c r="H3198" s="7" t="n">
        <v>0</v>
      </c>
      <c r="I3198" s="7" t="n">
        <v>2</v>
      </c>
      <c r="J3198" s="9" t="n">
        <f aca="false">VLOOKUP(A3198,população!$A$2:$E$5571,2,0)</f>
        <v>8446</v>
      </c>
      <c r="K3198" s="9" t="n">
        <f aca="false">VLOOKUP(A3198,população!$A$2:$E$5571,3,0)</f>
        <v>15864</v>
      </c>
      <c r="L3198" s="9" t="n">
        <f aca="false">VLOOKUP(A3198,população!$A$2:$E$5571,4,0)</f>
        <v>2498</v>
      </c>
      <c r="M3198" s="9" t="n">
        <f aca="false">VLOOKUP(A3198,população!$A$2:$E$5571,5,0)</f>
        <v>26808</v>
      </c>
    </row>
    <row r="3199" customFormat="false" ht="15" hidden="false" customHeight="false" outlineLevel="0" collapsed="false">
      <c r="A3199" s="7" t="n">
        <v>500260</v>
      </c>
      <c r="B3199" s="8" t="str">
        <f aca="false">VLOOKUP(A3199,Municipios!$A$2:$B$5571,2,0)</f>
        <v>Camapuã</v>
      </c>
      <c r="C3199" s="7" t="n">
        <v>15</v>
      </c>
      <c r="D3199" s="7" t="n">
        <v>0</v>
      </c>
      <c r="E3199" s="7" t="n">
        <v>1</v>
      </c>
      <c r="F3199" s="7" t="n">
        <v>0</v>
      </c>
      <c r="G3199" s="7" t="n">
        <v>2</v>
      </c>
      <c r="H3199" s="7" t="n">
        <v>0</v>
      </c>
      <c r="I3199" s="7" t="n">
        <v>0</v>
      </c>
      <c r="J3199" s="9" t="n">
        <f aca="false">VLOOKUP(A3199,população!$A$2:$E$5571,2,0)</f>
        <v>3470</v>
      </c>
      <c r="K3199" s="9" t="n">
        <f aca="false">VLOOKUP(A3199,população!$A$2:$E$5571,3,0)</f>
        <v>8649</v>
      </c>
      <c r="L3199" s="9" t="n">
        <f aca="false">VLOOKUP(A3199,população!$A$2:$E$5571,4,0)</f>
        <v>1613</v>
      </c>
      <c r="M3199" s="9" t="n">
        <f aca="false">VLOOKUP(A3199,população!$A$2:$E$5571,5,0)</f>
        <v>13732</v>
      </c>
    </row>
    <row r="3200" customFormat="false" ht="15" hidden="false" customHeight="false" outlineLevel="0" collapsed="false">
      <c r="A3200" s="7" t="n">
        <v>500270</v>
      </c>
      <c r="B3200" s="8" t="str">
        <f aca="false">VLOOKUP(A3200,Municipios!$A$2:$B$5571,2,0)</f>
        <v>Campo Grande</v>
      </c>
      <c r="C3200" s="7" t="n">
        <v>1187</v>
      </c>
      <c r="D3200" s="7" t="n">
        <v>183</v>
      </c>
      <c r="E3200" s="7" t="n">
        <v>75</v>
      </c>
      <c r="F3200" s="7" t="n">
        <v>18</v>
      </c>
      <c r="G3200" s="7" t="n">
        <v>796</v>
      </c>
      <c r="H3200" s="7" t="n">
        <v>156</v>
      </c>
      <c r="I3200" s="7" t="n">
        <v>497</v>
      </c>
      <c r="J3200" s="9" t="n">
        <f aca="false">VLOOKUP(A3200,população!$A$2:$E$5571,2,0)</f>
        <v>214296</v>
      </c>
      <c r="K3200" s="9" t="n">
        <f aca="false">VLOOKUP(A3200,população!$A$2:$E$5571,3,0)</f>
        <v>529044</v>
      </c>
      <c r="L3200" s="9" t="n">
        <f aca="false">VLOOKUP(A3200,população!$A$2:$E$5571,4,0)</f>
        <v>80080</v>
      </c>
      <c r="M3200" s="9" t="n">
        <f aca="false">VLOOKUP(A3200,população!$A$2:$E$5571,5,0)</f>
        <v>823420</v>
      </c>
    </row>
    <row r="3201" customFormat="false" ht="15" hidden="false" customHeight="false" outlineLevel="0" collapsed="false">
      <c r="A3201" s="7" t="n">
        <v>500280</v>
      </c>
      <c r="B3201" s="8" t="str">
        <f aca="false">VLOOKUP(A3201,Municipios!$A$2:$B$5571,2,0)</f>
        <v>Caracol</v>
      </c>
      <c r="C3201" s="7" t="n">
        <v>4</v>
      </c>
      <c r="D3201" s="7" t="n">
        <v>0</v>
      </c>
      <c r="E3201" s="7" t="n">
        <v>1</v>
      </c>
      <c r="F3201" s="7" t="n">
        <v>0</v>
      </c>
      <c r="G3201" s="7" t="n">
        <v>2</v>
      </c>
      <c r="H3201" s="7" t="n">
        <v>0</v>
      </c>
      <c r="I3201" s="7" t="n">
        <v>0</v>
      </c>
      <c r="J3201" s="9" t="n">
        <f aca="false">VLOOKUP(A3201,população!$A$2:$E$5571,2,0)</f>
        <v>1548</v>
      </c>
      <c r="K3201" s="9" t="n">
        <f aca="false">VLOOKUP(A3201,população!$A$2:$E$5571,3,0)</f>
        <v>3395</v>
      </c>
      <c r="L3201" s="9" t="n">
        <f aca="false">VLOOKUP(A3201,população!$A$2:$E$5571,4,0)</f>
        <v>532</v>
      </c>
      <c r="M3201" s="9" t="n">
        <f aca="false">VLOOKUP(A3201,população!$A$2:$E$5571,5,0)</f>
        <v>5475</v>
      </c>
    </row>
    <row r="3202" customFormat="false" ht="15" hidden="false" customHeight="false" outlineLevel="0" collapsed="false">
      <c r="A3202" s="7" t="n">
        <v>500290</v>
      </c>
      <c r="B3202" s="8" t="str">
        <f aca="false">VLOOKUP(A3202,Municipios!$A$2:$B$5571,2,0)</f>
        <v>Cassilândia</v>
      </c>
      <c r="C3202" s="7" t="n">
        <v>32</v>
      </c>
      <c r="D3202" s="7" t="n">
        <v>0</v>
      </c>
      <c r="E3202" s="7" t="n">
        <v>1</v>
      </c>
      <c r="F3202" s="7" t="n">
        <v>0</v>
      </c>
      <c r="G3202" s="7" t="n">
        <v>7</v>
      </c>
      <c r="H3202" s="7" t="n">
        <v>0</v>
      </c>
      <c r="I3202" s="7" t="n">
        <v>3</v>
      </c>
      <c r="J3202" s="9" t="n">
        <f aca="false">VLOOKUP(A3202,população!$A$2:$E$5571,2,0)</f>
        <v>4813</v>
      </c>
      <c r="K3202" s="9" t="n">
        <f aca="false">VLOOKUP(A3202,população!$A$2:$E$5571,3,0)</f>
        <v>13214</v>
      </c>
      <c r="L3202" s="9" t="n">
        <f aca="false">VLOOKUP(A3202,população!$A$2:$E$5571,4,0)</f>
        <v>3086</v>
      </c>
      <c r="M3202" s="9" t="n">
        <f aca="false">VLOOKUP(A3202,população!$A$2:$E$5571,5,0)</f>
        <v>21113</v>
      </c>
    </row>
    <row r="3203" customFormat="false" ht="15" hidden="false" customHeight="false" outlineLevel="0" collapsed="false">
      <c r="A3203" s="7" t="n">
        <v>500295</v>
      </c>
      <c r="B3203" s="8" t="str">
        <f aca="false">VLOOKUP(A3203,Municipios!$A$2:$B$5571,2,0)</f>
        <v>Chapadão do Sul</v>
      </c>
      <c r="C3203" s="7" t="n">
        <v>50</v>
      </c>
      <c r="D3203" s="7" t="n">
        <v>0</v>
      </c>
      <c r="E3203" s="7" t="n">
        <v>4</v>
      </c>
      <c r="F3203" s="7" t="n">
        <v>0</v>
      </c>
      <c r="G3203" s="7" t="n">
        <v>18</v>
      </c>
      <c r="H3203" s="7" t="n">
        <v>0</v>
      </c>
      <c r="I3203" s="7" t="n">
        <v>5</v>
      </c>
      <c r="J3203" s="9" t="n">
        <f aca="false">VLOOKUP(A3203,população!$A$2:$E$5571,2,0)</f>
        <v>6378</v>
      </c>
      <c r="K3203" s="9" t="n">
        <f aca="false">VLOOKUP(A3203,população!$A$2:$E$5571,3,0)</f>
        <v>14133</v>
      </c>
      <c r="L3203" s="9" t="n">
        <f aca="false">VLOOKUP(A3203,população!$A$2:$E$5571,4,0)</f>
        <v>1007</v>
      </c>
      <c r="M3203" s="9" t="n">
        <f aca="false">VLOOKUP(A3203,população!$A$2:$E$5571,5,0)</f>
        <v>21518</v>
      </c>
    </row>
    <row r="3204" customFormat="false" ht="15" hidden="false" customHeight="false" outlineLevel="0" collapsed="false">
      <c r="A3204" s="7" t="n">
        <v>500310</v>
      </c>
      <c r="B3204" s="8" t="str">
        <f aca="false">VLOOKUP(A3204,Municipios!$A$2:$B$5571,2,0)</f>
        <v>Corguinho</v>
      </c>
      <c r="C3204" s="7" t="n">
        <v>2</v>
      </c>
      <c r="D3204" s="7" t="n">
        <v>0</v>
      </c>
      <c r="E3204" s="7" t="n">
        <v>0</v>
      </c>
      <c r="F3204" s="7" t="n">
        <v>0</v>
      </c>
      <c r="G3204" s="7" t="n">
        <v>0</v>
      </c>
      <c r="H3204" s="7" t="n">
        <v>0</v>
      </c>
      <c r="I3204" s="7" t="n">
        <v>0</v>
      </c>
      <c r="J3204" s="9" t="n">
        <f aca="false">VLOOKUP(A3204,população!$A$2:$E$5571,2,0)</f>
        <v>1111</v>
      </c>
      <c r="K3204" s="9" t="n">
        <f aca="false">VLOOKUP(A3204,população!$A$2:$E$5571,3,0)</f>
        <v>3091</v>
      </c>
      <c r="L3204" s="9" t="n">
        <f aca="false">VLOOKUP(A3204,população!$A$2:$E$5571,4,0)</f>
        <v>613</v>
      </c>
      <c r="M3204" s="9" t="n">
        <f aca="false">VLOOKUP(A3204,população!$A$2:$E$5571,5,0)</f>
        <v>4815</v>
      </c>
    </row>
    <row r="3205" customFormat="false" ht="15" hidden="false" customHeight="false" outlineLevel="0" collapsed="false">
      <c r="A3205" s="7" t="n">
        <v>500315</v>
      </c>
      <c r="B3205" s="8" t="str">
        <f aca="false">VLOOKUP(A3205,Municipios!$A$2:$B$5571,2,0)</f>
        <v>Coronel Sapucaia</v>
      </c>
      <c r="C3205" s="7" t="n">
        <v>9</v>
      </c>
      <c r="D3205" s="7" t="n">
        <v>0</v>
      </c>
      <c r="E3205" s="7" t="n">
        <v>1</v>
      </c>
      <c r="F3205" s="7" t="n">
        <v>0</v>
      </c>
      <c r="G3205" s="7" t="n">
        <v>4</v>
      </c>
      <c r="H3205" s="7" t="n">
        <v>0</v>
      </c>
      <c r="I3205" s="7" t="n">
        <v>0</v>
      </c>
      <c r="J3205" s="9" t="n">
        <f aca="false">VLOOKUP(A3205,população!$A$2:$E$5571,2,0)</f>
        <v>5418</v>
      </c>
      <c r="K3205" s="9" t="n">
        <f aca="false">VLOOKUP(A3205,população!$A$2:$E$5571,3,0)</f>
        <v>7880</v>
      </c>
      <c r="L3205" s="9" t="n">
        <f aca="false">VLOOKUP(A3205,população!$A$2:$E$5571,4,0)</f>
        <v>1206</v>
      </c>
      <c r="M3205" s="9" t="n">
        <f aca="false">VLOOKUP(A3205,população!$A$2:$E$5571,5,0)</f>
        <v>14504</v>
      </c>
    </row>
    <row r="3206" customFormat="false" ht="15" hidden="false" customHeight="false" outlineLevel="0" collapsed="false">
      <c r="A3206" s="7" t="n">
        <v>500320</v>
      </c>
      <c r="B3206" s="8" t="str">
        <f aca="false">VLOOKUP(A3206,Municipios!$A$2:$B$5571,2,0)</f>
        <v>Corumbá</v>
      </c>
      <c r="C3206" s="7" t="n">
        <v>138</v>
      </c>
      <c r="D3206" s="7" t="n">
        <v>7</v>
      </c>
      <c r="E3206" s="7" t="n">
        <v>9</v>
      </c>
      <c r="F3206" s="7" t="n">
        <v>2</v>
      </c>
      <c r="G3206" s="7" t="n">
        <v>65</v>
      </c>
      <c r="H3206" s="7" t="n">
        <v>7</v>
      </c>
      <c r="I3206" s="7" t="n">
        <v>18</v>
      </c>
      <c r="J3206" s="9" t="n">
        <f aca="false">VLOOKUP(A3206,população!$A$2:$E$5571,2,0)</f>
        <v>32117</v>
      </c>
      <c r="K3206" s="9" t="n">
        <f aca="false">VLOOKUP(A3206,população!$A$2:$E$5571,3,0)</f>
        <v>63941</v>
      </c>
      <c r="L3206" s="9" t="n">
        <f aca="false">VLOOKUP(A3206,população!$A$2:$E$5571,4,0)</f>
        <v>9729</v>
      </c>
      <c r="M3206" s="9" t="n">
        <f aca="false">VLOOKUP(A3206,população!$A$2:$E$5571,5,0)</f>
        <v>105787</v>
      </c>
    </row>
    <row r="3207" customFormat="false" ht="15" hidden="false" customHeight="false" outlineLevel="0" collapsed="false">
      <c r="A3207" s="7" t="n">
        <v>500325</v>
      </c>
      <c r="B3207" s="8" t="str">
        <f aca="false">VLOOKUP(A3207,Municipios!$A$2:$B$5571,2,0)</f>
        <v>Costa Rica</v>
      </c>
      <c r="C3207" s="7" t="n">
        <v>45</v>
      </c>
      <c r="D3207" s="7" t="n">
        <v>0</v>
      </c>
      <c r="E3207" s="7" t="n">
        <v>3</v>
      </c>
      <c r="F3207" s="7" t="n">
        <v>0</v>
      </c>
      <c r="G3207" s="7" t="n">
        <v>13</v>
      </c>
      <c r="H3207" s="7" t="n">
        <v>0</v>
      </c>
      <c r="I3207" s="7" t="n">
        <v>4</v>
      </c>
      <c r="J3207" s="9" t="n">
        <f aca="false">VLOOKUP(A3207,população!$A$2:$E$5571,2,0)</f>
        <v>6186</v>
      </c>
      <c r="K3207" s="9" t="n">
        <f aca="false">VLOOKUP(A3207,população!$A$2:$E$5571,3,0)</f>
        <v>13273</v>
      </c>
      <c r="L3207" s="9" t="n">
        <f aca="false">VLOOKUP(A3207,população!$A$2:$E$5571,4,0)</f>
        <v>1890</v>
      </c>
      <c r="M3207" s="9" t="n">
        <f aca="false">VLOOKUP(A3207,população!$A$2:$E$5571,5,0)</f>
        <v>21349</v>
      </c>
    </row>
    <row r="3208" customFormat="false" ht="15" hidden="false" customHeight="false" outlineLevel="0" collapsed="false">
      <c r="A3208" s="7" t="n">
        <v>500330</v>
      </c>
      <c r="B3208" s="8" t="str">
        <f aca="false">VLOOKUP(A3208,Municipios!$A$2:$B$5571,2,0)</f>
        <v>Coxim</v>
      </c>
      <c r="C3208" s="7" t="n">
        <v>65</v>
      </c>
      <c r="D3208" s="7" t="n">
        <v>0</v>
      </c>
      <c r="E3208" s="7" t="n">
        <v>3</v>
      </c>
      <c r="F3208" s="7" t="n">
        <v>0</v>
      </c>
      <c r="G3208" s="7" t="n">
        <v>21</v>
      </c>
      <c r="H3208" s="7" t="n">
        <v>0</v>
      </c>
      <c r="I3208" s="7" t="n">
        <v>6</v>
      </c>
      <c r="J3208" s="9" t="n">
        <f aca="false">VLOOKUP(A3208,população!$A$2:$E$5571,2,0)</f>
        <v>8815</v>
      </c>
      <c r="K3208" s="9" t="n">
        <f aca="false">VLOOKUP(A3208,população!$A$2:$E$5571,3,0)</f>
        <v>20694</v>
      </c>
      <c r="L3208" s="9" t="n">
        <f aca="false">VLOOKUP(A3208,população!$A$2:$E$5571,4,0)</f>
        <v>3427</v>
      </c>
      <c r="M3208" s="9" t="n">
        <f aca="false">VLOOKUP(A3208,população!$A$2:$E$5571,5,0)</f>
        <v>32936</v>
      </c>
    </row>
    <row r="3209" customFormat="false" ht="15" hidden="false" customHeight="false" outlineLevel="0" collapsed="false">
      <c r="A3209" s="7" t="n">
        <v>500345</v>
      </c>
      <c r="B3209" s="8" t="str">
        <f aca="false">VLOOKUP(A3209,Municipios!$A$2:$B$5571,2,0)</f>
        <v>Deodápolis</v>
      </c>
      <c r="C3209" s="7" t="n">
        <v>12</v>
      </c>
      <c r="D3209" s="7" t="n">
        <v>0</v>
      </c>
      <c r="E3209" s="7" t="n">
        <v>1</v>
      </c>
      <c r="F3209" s="7" t="n">
        <v>0</v>
      </c>
      <c r="G3209" s="7" t="n">
        <v>1</v>
      </c>
      <c r="H3209" s="7" t="n">
        <v>0</v>
      </c>
      <c r="I3209" s="7" t="n">
        <v>0</v>
      </c>
      <c r="J3209" s="9" t="n">
        <f aca="false">VLOOKUP(A3209,população!$A$2:$E$5571,2,0)</f>
        <v>3071</v>
      </c>
      <c r="K3209" s="9" t="n">
        <f aca="false">VLOOKUP(A3209,população!$A$2:$E$5571,3,0)</f>
        <v>7629</v>
      </c>
      <c r="L3209" s="9" t="n">
        <f aca="false">VLOOKUP(A3209,população!$A$2:$E$5571,4,0)</f>
        <v>1505</v>
      </c>
      <c r="M3209" s="9" t="n">
        <f aca="false">VLOOKUP(A3209,população!$A$2:$E$5571,5,0)</f>
        <v>12205</v>
      </c>
    </row>
    <row r="3210" customFormat="false" ht="15" hidden="false" customHeight="false" outlineLevel="0" collapsed="false">
      <c r="A3210" s="7" t="n">
        <v>500348</v>
      </c>
      <c r="B3210" s="8" t="str">
        <f aca="false">VLOOKUP(A3210,Municipios!$A$2:$B$5571,2,0)</f>
        <v>Dois Irmãos do Buriti</v>
      </c>
      <c r="C3210" s="7" t="n">
        <v>19</v>
      </c>
      <c r="D3210" s="7" t="n">
        <v>0</v>
      </c>
      <c r="E3210" s="7" t="n">
        <v>1</v>
      </c>
      <c r="F3210" s="7" t="n">
        <v>0</v>
      </c>
      <c r="G3210" s="7" t="n">
        <v>2</v>
      </c>
      <c r="H3210" s="7" t="n">
        <v>0</v>
      </c>
      <c r="I3210" s="7" t="n">
        <v>1</v>
      </c>
      <c r="J3210" s="9" t="n">
        <f aca="false">VLOOKUP(A3210,população!$A$2:$E$5571,2,0)</f>
        <v>2956</v>
      </c>
      <c r="K3210" s="9" t="n">
        <f aca="false">VLOOKUP(A3210,população!$A$2:$E$5571,3,0)</f>
        <v>6376</v>
      </c>
      <c r="L3210" s="9" t="n">
        <f aca="false">VLOOKUP(A3210,população!$A$2:$E$5571,4,0)</f>
        <v>1046</v>
      </c>
      <c r="M3210" s="9" t="n">
        <f aca="false">VLOOKUP(A3210,população!$A$2:$E$5571,5,0)</f>
        <v>10378</v>
      </c>
    </row>
    <row r="3211" customFormat="false" ht="15" hidden="false" customHeight="false" outlineLevel="0" collapsed="false">
      <c r="A3211" s="7" t="n">
        <v>500370</v>
      </c>
      <c r="B3211" s="8" t="str">
        <f aca="false">VLOOKUP(A3211,Municipios!$A$2:$B$5571,2,0)</f>
        <v>Dourados</v>
      </c>
      <c r="C3211" s="7" t="n">
        <v>383</v>
      </c>
      <c r="D3211" s="7" t="n">
        <v>66</v>
      </c>
      <c r="E3211" s="7" t="n">
        <v>17</v>
      </c>
      <c r="F3211" s="7" t="n">
        <v>8</v>
      </c>
      <c r="G3211" s="7" t="n">
        <v>163</v>
      </c>
      <c r="H3211" s="7" t="n">
        <v>52</v>
      </c>
      <c r="I3211" s="7" t="n">
        <v>116</v>
      </c>
      <c r="J3211" s="9" t="n">
        <f aca="false">VLOOKUP(A3211,população!$A$2:$E$5571,2,0)</f>
        <v>58634</v>
      </c>
      <c r="K3211" s="9" t="n">
        <f aca="false">VLOOKUP(A3211,população!$A$2:$E$5571,3,0)</f>
        <v>129992</v>
      </c>
      <c r="L3211" s="9" t="n">
        <f aca="false">VLOOKUP(A3211,população!$A$2:$E$5571,4,0)</f>
        <v>18231</v>
      </c>
      <c r="M3211" s="9" t="n">
        <f aca="false">VLOOKUP(A3211,população!$A$2:$E$5571,5,0)</f>
        <v>206857</v>
      </c>
    </row>
    <row r="3212" customFormat="false" ht="15" hidden="false" customHeight="false" outlineLevel="0" collapsed="false">
      <c r="A3212" s="7" t="n">
        <v>500375</v>
      </c>
      <c r="B3212" s="8" t="str">
        <f aca="false">VLOOKUP(A3212,Municipios!$A$2:$B$5571,2,0)</f>
        <v>Eldorado</v>
      </c>
      <c r="C3212" s="7" t="n">
        <v>21</v>
      </c>
      <c r="D3212" s="7" t="n">
        <v>0</v>
      </c>
      <c r="E3212" s="7" t="n">
        <v>0</v>
      </c>
      <c r="F3212" s="7" t="n">
        <v>0</v>
      </c>
      <c r="G3212" s="7" t="n">
        <v>0</v>
      </c>
      <c r="H3212" s="7" t="n">
        <v>0</v>
      </c>
      <c r="I3212" s="7" t="n">
        <v>3</v>
      </c>
      <c r="J3212" s="9" t="n">
        <f aca="false">VLOOKUP(A3212,população!$A$2:$E$5571,2,0)</f>
        <v>3247</v>
      </c>
      <c r="K3212" s="9" t="n">
        <f aca="false">VLOOKUP(A3212,população!$A$2:$E$5571,3,0)</f>
        <v>7322</v>
      </c>
      <c r="L3212" s="9" t="n">
        <f aca="false">VLOOKUP(A3212,população!$A$2:$E$5571,4,0)</f>
        <v>1218</v>
      </c>
      <c r="M3212" s="9" t="n">
        <f aca="false">VLOOKUP(A3212,população!$A$2:$E$5571,5,0)</f>
        <v>11787</v>
      </c>
    </row>
    <row r="3213" customFormat="false" ht="15" hidden="false" customHeight="false" outlineLevel="0" collapsed="false">
      <c r="A3213" s="7" t="n">
        <v>500380</v>
      </c>
      <c r="B3213" s="8" t="str">
        <f aca="false">VLOOKUP(A3213,Municipios!$A$2:$B$5571,2,0)</f>
        <v>Fátima do Sul</v>
      </c>
      <c r="C3213" s="7" t="n">
        <v>51</v>
      </c>
      <c r="D3213" s="7" t="n">
        <v>0</v>
      </c>
      <c r="E3213" s="7" t="n">
        <v>3</v>
      </c>
      <c r="F3213" s="7" t="n">
        <v>0</v>
      </c>
      <c r="G3213" s="7" t="n">
        <v>16</v>
      </c>
      <c r="H3213" s="7" t="n">
        <v>0</v>
      </c>
      <c r="I3213" s="7" t="n">
        <v>3</v>
      </c>
      <c r="J3213" s="9" t="n">
        <f aca="false">VLOOKUP(A3213,população!$A$2:$E$5571,2,0)</f>
        <v>4632</v>
      </c>
      <c r="K3213" s="9" t="n">
        <f aca="false">VLOOKUP(A3213,população!$A$2:$E$5571,3,0)</f>
        <v>11950</v>
      </c>
      <c r="L3213" s="9" t="n">
        <f aca="false">VLOOKUP(A3213,população!$A$2:$E$5571,4,0)</f>
        <v>2818</v>
      </c>
      <c r="M3213" s="9" t="n">
        <f aca="false">VLOOKUP(A3213,população!$A$2:$E$5571,5,0)</f>
        <v>19400</v>
      </c>
    </row>
    <row r="3214" customFormat="false" ht="15" hidden="false" customHeight="false" outlineLevel="0" collapsed="false">
      <c r="A3214" s="7" t="n">
        <v>500390</v>
      </c>
      <c r="B3214" s="8" t="str">
        <f aca="false">VLOOKUP(A3214,Municipios!$A$2:$B$5571,2,0)</f>
        <v>Figueirão</v>
      </c>
      <c r="C3214" s="7" t="n">
        <v>10</v>
      </c>
      <c r="D3214" s="7" t="n">
        <v>0</v>
      </c>
      <c r="E3214" s="7" t="n">
        <v>0</v>
      </c>
      <c r="F3214" s="7" t="n">
        <v>0</v>
      </c>
      <c r="G3214" s="7" t="n">
        <v>0</v>
      </c>
      <c r="H3214" s="7" t="n">
        <v>0</v>
      </c>
      <c r="I3214" s="7" t="n">
        <v>2</v>
      </c>
      <c r="J3214" s="9" t="n">
        <f aca="false">VLOOKUP(A3214,população!$A$2:$E$5571,2,0)</f>
        <v>715</v>
      </c>
      <c r="K3214" s="9" t="n">
        <f aca="false">VLOOKUP(A3214,população!$A$2:$E$5571,3,0)</f>
        <v>1899</v>
      </c>
      <c r="L3214" s="9" t="n">
        <f aca="false">VLOOKUP(A3214,população!$A$2:$E$5571,4,0)</f>
        <v>292</v>
      </c>
      <c r="M3214" s="9" t="n">
        <f aca="false">VLOOKUP(A3214,população!$A$2:$E$5571,5,0)</f>
        <v>2906</v>
      </c>
    </row>
    <row r="3215" customFormat="false" ht="15" hidden="false" customHeight="false" outlineLevel="0" collapsed="false">
      <c r="A3215" s="7" t="n">
        <v>500400</v>
      </c>
      <c r="B3215" s="8" t="str">
        <f aca="false">VLOOKUP(A3215,Municipios!$A$2:$B$5571,2,0)</f>
        <v>Glória de Dourados</v>
      </c>
      <c r="C3215" s="7" t="n">
        <v>8</v>
      </c>
      <c r="D3215" s="7" t="n">
        <v>0</v>
      </c>
      <c r="E3215" s="7" t="n">
        <v>1</v>
      </c>
      <c r="F3215" s="7" t="n">
        <v>0</v>
      </c>
      <c r="G3215" s="7" t="n">
        <v>3</v>
      </c>
      <c r="H3215" s="7" t="n">
        <v>0</v>
      </c>
      <c r="I3215" s="7" t="n">
        <v>0</v>
      </c>
      <c r="J3215" s="9" t="n">
        <f aca="false">VLOOKUP(A3215,população!$A$2:$E$5571,2,0)</f>
        <v>2308</v>
      </c>
      <c r="K3215" s="9" t="n">
        <f aca="false">VLOOKUP(A3215,população!$A$2:$E$5571,3,0)</f>
        <v>6240</v>
      </c>
      <c r="L3215" s="9" t="n">
        <f aca="false">VLOOKUP(A3215,população!$A$2:$E$5571,4,0)</f>
        <v>1366</v>
      </c>
      <c r="M3215" s="9" t="n">
        <f aca="false">VLOOKUP(A3215,população!$A$2:$E$5571,5,0)</f>
        <v>9914</v>
      </c>
    </row>
    <row r="3216" customFormat="false" ht="15" hidden="false" customHeight="false" outlineLevel="0" collapsed="false">
      <c r="A3216" s="7" t="n">
        <v>500410</v>
      </c>
      <c r="B3216" s="8" t="str">
        <f aca="false">VLOOKUP(A3216,Municipios!$A$2:$B$5571,2,0)</f>
        <v>Guia Lopes da Laguna</v>
      </c>
      <c r="C3216" s="7" t="n">
        <v>12</v>
      </c>
      <c r="D3216" s="7" t="n">
        <v>0</v>
      </c>
      <c r="E3216" s="7" t="n">
        <v>3</v>
      </c>
      <c r="F3216" s="7" t="n">
        <v>0</v>
      </c>
      <c r="G3216" s="7" t="n">
        <v>6</v>
      </c>
      <c r="H3216" s="7" t="n">
        <v>0</v>
      </c>
      <c r="I3216" s="7" t="n">
        <v>0</v>
      </c>
      <c r="J3216" s="9" t="n">
        <f aca="false">VLOOKUP(A3216,população!$A$2:$E$5571,2,0)</f>
        <v>2700</v>
      </c>
      <c r="K3216" s="9" t="n">
        <f aca="false">VLOOKUP(A3216,população!$A$2:$E$5571,3,0)</f>
        <v>6005</v>
      </c>
      <c r="L3216" s="9" t="n">
        <f aca="false">VLOOKUP(A3216,população!$A$2:$E$5571,4,0)</f>
        <v>1394</v>
      </c>
      <c r="M3216" s="9" t="n">
        <f aca="false">VLOOKUP(A3216,população!$A$2:$E$5571,5,0)</f>
        <v>10099</v>
      </c>
    </row>
    <row r="3217" customFormat="false" ht="15" hidden="false" customHeight="false" outlineLevel="0" collapsed="false">
      <c r="A3217" s="7" t="n">
        <v>500430</v>
      </c>
      <c r="B3217" s="8" t="str">
        <f aca="false">VLOOKUP(A3217,Municipios!$A$2:$B$5571,2,0)</f>
        <v>Iguatemi</v>
      </c>
      <c r="C3217" s="7" t="n">
        <v>32</v>
      </c>
      <c r="D3217" s="7" t="n">
        <v>0</v>
      </c>
      <c r="E3217" s="7" t="n">
        <v>6</v>
      </c>
      <c r="F3217" s="7" t="n">
        <v>0</v>
      </c>
      <c r="G3217" s="7" t="n">
        <v>9</v>
      </c>
      <c r="H3217" s="7" t="n">
        <v>0</v>
      </c>
      <c r="I3217" s="7" t="n">
        <v>0</v>
      </c>
      <c r="J3217" s="9" t="n">
        <f aca="false">VLOOKUP(A3217,população!$A$2:$E$5571,2,0)</f>
        <v>4397</v>
      </c>
      <c r="K3217" s="9" t="n">
        <f aca="false">VLOOKUP(A3217,população!$A$2:$E$5571,3,0)</f>
        <v>9230</v>
      </c>
      <c r="L3217" s="9" t="n">
        <f aca="false">VLOOKUP(A3217,população!$A$2:$E$5571,4,0)</f>
        <v>1468</v>
      </c>
      <c r="M3217" s="9" t="n">
        <f aca="false">VLOOKUP(A3217,população!$A$2:$E$5571,5,0)</f>
        <v>15095</v>
      </c>
    </row>
    <row r="3218" customFormat="false" ht="15" hidden="false" customHeight="false" outlineLevel="0" collapsed="false">
      <c r="A3218" s="7" t="n">
        <v>500440</v>
      </c>
      <c r="B3218" s="8" t="str">
        <f aca="false">VLOOKUP(A3218,Municipios!$A$2:$B$5571,2,0)</f>
        <v>Inocência</v>
      </c>
      <c r="C3218" s="7" t="n">
        <v>9</v>
      </c>
      <c r="D3218" s="7" t="n">
        <v>0</v>
      </c>
      <c r="E3218" s="7" t="n">
        <v>1</v>
      </c>
      <c r="F3218" s="7" t="n">
        <v>0</v>
      </c>
      <c r="G3218" s="7" t="n">
        <v>2</v>
      </c>
      <c r="H3218" s="7" t="n">
        <v>0</v>
      </c>
      <c r="I3218" s="7" t="n">
        <v>0</v>
      </c>
      <c r="J3218" s="9" t="n">
        <f aca="false">VLOOKUP(A3218,população!$A$2:$E$5571,2,0)</f>
        <v>1958</v>
      </c>
      <c r="K3218" s="9" t="n">
        <f aca="false">VLOOKUP(A3218,população!$A$2:$E$5571,3,0)</f>
        <v>4851</v>
      </c>
      <c r="L3218" s="9" t="n">
        <f aca="false">VLOOKUP(A3218,população!$A$2:$E$5571,4,0)</f>
        <v>842</v>
      </c>
      <c r="M3218" s="9" t="n">
        <f aca="false">VLOOKUP(A3218,população!$A$2:$E$5571,5,0)</f>
        <v>7651</v>
      </c>
    </row>
    <row r="3219" customFormat="false" ht="15" hidden="false" customHeight="false" outlineLevel="0" collapsed="false">
      <c r="A3219" s="7" t="n">
        <v>500450</v>
      </c>
      <c r="B3219" s="8" t="str">
        <f aca="false">VLOOKUP(A3219,Municipios!$A$2:$B$5571,2,0)</f>
        <v>Itaporã</v>
      </c>
      <c r="C3219" s="7" t="n">
        <v>20</v>
      </c>
      <c r="D3219" s="7" t="n">
        <v>0</v>
      </c>
      <c r="E3219" s="7" t="n">
        <v>2</v>
      </c>
      <c r="F3219" s="7" t="n">
        <v>0</v>
      </c>
      <c r="G3219" s="7" t="n">
        <v>5</v>
      </c>
      <c r="H3219" s="7" t="n">
        <v>0</v>
      </c>
      <c r="I3219" s="7" t="n">
        <v>0</v>
      </c>
      <c r="J3219" s="9" t="n">
        <f aca="false">VLOOKUP(A3219,população!$A$2:$E$5571,2,0)</f>
        <v>5551</v>
      </c>
      <c r="K3219" s="9" t="n">
        <f aca="false">VLOOKUP(A3219,população!$A$2:$E$5571,3,0)</f>
        <v>12551</v>
      </c>
      <c r="L3219" s="9" t="n">
        <f aca="false">VLOOKUP(A3219,população!$A$2:$E$5571,4,0)</f>
        <v>2136</v>
      </c>
      <c r="M3219" s="9" t="n">
        <f aca="false">VLOOKUP(A3219,população!$A$2:$E$5571,5,0)</f>
        <v>20238</v>
      </c>
    </row>
    <row r="3220" customFormat="false" ht="15" hidden="false" customHeight="false" outlineLevel="0" collapsed="false">
      <c r="A3220" s="7" t="n">
        <v>500460</v>
      </c>
      <c r="B3220" s="8" t="str">
        <f aca="false">VLOOKUP(A3220,Municipios!$A$2:$B$5571,2,0)</f>
        <v>Itaquiraí</v>
      </c>
      <c r="C3220" s="7" t="n">
        <v>14</v>
      </c>
      <c r="D3220" s="7" t="n">
        <v>0</v>
      </c>
      <c r="E3220" s="7" t="n">
        <v>1</v>
      </c>
      <c r="F3220" s="7" t="n">
        <v>0</v>
      </c>
      <c r="G3220" s="7" t="n">
        <v>5</v>
      </c>
      <c r="H3220" s="7" t="n">
        <v>0</v>
      </c>
      <c r="I3220" s="7" t="n">
        <v>0</v>
      </c>
      <c r="J3220" s="9" t="n">
        <f aca="false">VLOOKUP(A3220,população!$A$2:$E$5571,2,0)</f>
        <v>5313</v>
      </c>
      <c r="K3220" s="9" t="n">
        <f aca="false">VLOOKUP(A3220,população!$A$2:$E$5571,3,0)</f>
        <v>11667</v>
      </c>
      <c r="L3220" s="9" t="n">
        <f aca="false">VLOOKUP(A3220,população!$A$2:$E$5571,4,0)</f>
        <v>1741</v>
      </c>
      <c r="M3220" s="9" t="n">
        <f aca="false">VLOOKUP(A3220,população!$A$2:$E$5571,5,0)</f>
        <v>18721</v>
      </c>
    </row>
    <row r="3221" customFormat="false" ht="15" hidden="false" customHeight="false" outlineLevel="0" collapsed="false">
      <c r="A3221" s="7" t="n">
        <v>500470</v>
      </c>
      <c r="B3221" s="8" t="str">
        <f aca="false">VLOOKUP(A3221,Municipios!$A$2:$B$5571,2,0)</f>
        <v>Ivinhema</v>
      </c>
      <c r="C3221" s="7" t="n">
        <v>29</v>
      </c>
      <c r="D3221" s="7" t="n">
        <v>0</v>
      </c>
      <c r="E3221" s="7" t="n">
        <v>3</v>
      </c>
      <c r="F3221" s="7" t="n">
        <v>0</v>
      </c>
      <c r="G3221" s="7" t="n">
        <v>9</v>
      </c>
      <c r="H3221" s="7" t="n">
        <v>0</v>
      </c>
      <c r="I3221" s="7" t="n">
        <v>3</v>
      </c>
      <c r="J3221" s="9" t="n">
        <f aca="false">VLOOKUP(A3221,população!$A$2:$E$5571,2,0)</f>
        <v>6057</v>
      </c>
      <c r="K3221" s="9" t="n">
        <f aca="false">VLOOKUP(A3221,população!$A$2:$E$5571,3,0)</f>
        <v>14329</v>
      </c>
      <c r="L3221" s="9" t="n">
        <f aca="false">VLOOKUP(A3221,população!$A$2:$E$5571,4,0)</f>
        <v>2790</v>
      </c>
      <c r="M3221" s="9" t="n">
        <f aca="false">VLOOKUP(A3221,população!$A$2:$E$5571,5,0)</f>
        <v>23176</v>
      </c>
    </row>
    <row r="3222" customFormat="false" ht="15" hidden="false" customHeight="false" outlineLevel="0" collapsed="false">
      <c r="A3222" s="7" t="n">
        <v>500500</v>
      </c>
      <c r="B3222" s="8" t="str">
        <f aca="false">VLOOKUP(A3222,Municipios!$A$2:$B$5571,2,0)</f>
        <v>Jardim</v>
      </c>
      <c r="C3222" s="7" t="n">
        <v>27</v>
      </c>
      <c r="D3222" s="7" t="n">
        <v>0</v>
      </c>
      <c r="E3222" s="7" t="n">
        <v>2</v>
      </c>
      <c r="F3222" s="7" t="n">
        <v>0</v>
      </c>
      <c r="G3222" s="7" t="n">
        <v>8</v>
      </c>
      <c r="H3222" s="7" t="n">
        <v>0</v>
      </c>
      <c r="I3222" s="7" t="n">
        <v>1</v>
      </c>
      <c r="J3222" s="9" t="n">
        <f aca="false">VLOOKUP(A3222,população!$A$2:$E$5571,2,0)</f>
        <v>7110</v>
      </c>
      <c r="K3222" s="9" t="n">
        <f aca="false">VLOOKUP(A3222,população!$A$2:$E$5571,3,0)</f>
        <v>14859</v>
      </c>
      <c r="L3222" s="9" t="n">
        <f aca="false">VLOOKUP(A3222,população!$A$2:$E$5571,4,0)</f>
        <v>2786</v>
      </c>
      <c r="M3222" s="9" t="n">
        <f aca="false">VLOOKUP(A3222,população!$A$2:$E$5571,5,0)</f>
        <v>24755</v>
      </c>
    </row>
    <row r="3223" customFormat="false" ht="15" hidden="false" customHeight="false" outlineLevel="0" collapsed="false">
      <c r="A3223" s="7" t="n">
        <v>500510</v>
      </c>
      <c r="B3223" s="8" t="str">
        <f aca="false">VLOOKUP(A3223,Municipios!$A$2:$B$5571,2,0)</f>
        <v>Jateí</v>
      </c>
      <c r="C3223" s="7" t="n">
        <v>19</v>
      </c>
      <c r="D3223" s="7" t="n">
        <v>0</v>
      </c>
      <c r="E3223" s="7" t="n">
        <v>1</v>
      </c>
      <c r="F3223" s="7" t="n">
        <v>0</v>
      </c>
      <c r="G3223" s="7" t="n">
        <v>1</v>
      </c>
      <c r="H3223" s="7" t="n">
        <v>0</v>
      </c>
      <c r="I3223" s="7" t="n">
        <v>0</v>
      </c>
      <c r="J3223" s="9" t="n">
        <f aca="false">VLOOKUP(A3223,população!$A$2:$E$5571,2,0)</f>
        <v>1009</v>
      </c>
      <c r="K3223" s="9" t="n">
        <f aca="false">VLOOKUP(A3223,população!$A$2:$E$5571,3,0)</f>
        <v>2558</v>
      </c>
      <c r="L3223" s="9" t="n">
        <f aca="false">VLOOKUP(A3223,população!$A$2:$E$5571,4,0)</f>
        <v>387</v>
      </c>
      <c r="M3223" s="9" t="n">
        <f aca="false">VLOOKUP(A3223,população!$A$2:$E$5571,5,0)</f>
        <v>3954</v>
      </c>
    </row>
    <row r="3224" customFormat="false" ht="15" hidden="false" customHeight="false" outlineLevel="0" collapsed="false">
      <c r="A3224" s="7" t="n">
        <v>500515</v>
      </c>
      <c r="B3224" s="8" t="str">
        <f aca="false">VLOOKUP(A3224,Municipios!$A$2:$B$5571,2,0)</f>
        <v>Juti</v>
      </c>
      <c r="C3224" s="7" t="n">
        <v>9</v>
      </c>
      <c r="D3224" s="7" t="n">
        <v>0</v>
      </c>
      <c r="E3224" s="7" t="n">
        <v>1</v>
      </c>
      <c r="F3224" s="7" t="n">
        <v>0</v>
      </c>
      <c r="G3224" s="7" t="n">
        <v>3</v>
      </c>
      <c r="H3224" s="7" t="n">
        <v>0</v>
      </c>
      <c r="I3224" s="7" t="n">
        <v>1</v>
      </c>
      <c r="J3224" s="9" t="n">
        <f aca="false">VLOOKUP(A3224,população!$A$2:$E$5571,2,0)</f>
        <v>1883</v>
      </c>
      <c r="K3224" s="9" t="n">
        <f aca="false">VLOOKUP(A3224,população!$A$2:$E$5571,3,0)</f>
        <v>3460</v>
      </c>
      <c r="L3224" s="9" t="n">
        <f aca="false">VLOOKUP(A3224,população!$A$2:$E$5571,4,0)</f>
        <v>724</v>
      </c>
      <c r="M3224" s="9" t="n">
        <f aca="false">VLOOKUP(A3224,população!$A$2:$E$5571,5,0)</f>
        <v>6067</v>
      </c>
    </row>
    <row r="3225" customFormat="false" ht="15" hidden="false" customHeight="false" outlineLevel="0" collapsed="false">
      <c r="A3225" s="7" t="n">
        <v>500520</v>
      </c>
      <c r="B3225" s="8" t="str">
        <f aca="false">VLOOKUP(A3225,Municipios!$A$2:$B$5571,2,0)</f>
        <v>Ladário</v>
      </c>
      <c r="C3225" s="7" t="n">
        <v>0</v>
      </c>
      <c r="D3225" s="7" t="n">
        <v>0</v>
      </c>
      <c r="E3225" s="7" t="n">
        <v>0</v>
      </c>
      <c r="F3225" s="7" t="n">
        <v>0</v>
      </c>
      <c r="G3225" s="7" t="n">
        <v>0</v>
      </c>
      <c r="H3225" s="7" t="n">
        <v>0</v>
      </c>
      <c r="I3225" s="7" t="n">
        <v>1</v>
      </c>
      <c r="J3225" s="9" t="n">
        <f aca="false">VLOOKUP(A3225,população!$A$2:$E$5571,2,0)</f>
        <v>6784</v>
      </c>
      <c r="K3225" s="9" t="n">
        <f aca="false">VLOOKUP(A3225,população!$A$2:$E$5571,3,0)</f>
        <v>11983</v>
      </c>
      <c r="L3225" s="9" t="n">
        <f aca="false">VLOOKUP(A3225,população!$A$2:$E$5571,4,0)</f>
        <v>1613</v>
      </c>
      <c r="M3225" s="9" t="n">
        <f aca="false">VLOOKUP(A3225,população!$A$2:$E$5571,5,0)</f>
        <v>20380</v>
      </c>
    </row>
    <row r="3226" customFormat="false" ht="15" hidden="false" customHeight="false" outlineLevel="0" collapsed="false">
      <c r="A3226" s="7" t="n">
        <v>500525</v>
      </c>
      <c r="B3226" s="8" t="str">
        <f aca="false">VLOOKUP(A3226,Municipios!$A$2:$B$5571,2,0)</f>
        <v>Laguna Carapã</v>
      </c>
      <c r="C3226" s="7" t="n">
        <v>6</v>
      </c>
      <c r="D3226" s="7" t="n">
        <v>0</v>
      </c>
      <c r="E3226" s="7" t="n">
        <v>1</v>
      </c>
      <c r="F3226" s="7" t="n">
        <v>0</v>
      </c>
      <c r="G3226" s="7" t="n">
        <v>2</v>
      </c>
      <c r="H3226" s="7" t="n">
        <v>0</v>
      </c>
      <c r="I3226" s="7" t="n">
        <v>1</v>
      </c>
      <c r="J3226" s="9" t="n">
        <f aca="false">VLOOKUP(A3226,população!$A$2:$E$5571,2,0)</f>
        <v>2088</v>
      </c>
      <c r="K3226" s="9" t="n">
        <f aca="false">VLOOKUP(A3226,população!$A$2:$E$5571,3,0)</f>
        <v>3880</v>
      </c>
      <c r="L3226" s="9" t="n">
        <f aca="false">VLOOKUP(A3226,população!$A$2:$E$5571,4,0)</f>
        <v>617</v>
      </c>
      <c r="M3226" s="9" t="n">
        <f aca="false">VLOOKUP(A3226,população!$A$2:$E$5571,5,0)</f>
        <v>6585</v>
      </c>
    </row>
    <row r="3227" customFormat="false" ht="15" hidden="false" customHeight="false" outlineLevel="0" collapsed="false">
      <c r="A3227" s="7" t="n">
        <v>500540</v>
      </c>
      <c r="B3227" s="8" t="str">
        <f aca="false">VLOOKUP(A3227,Municipios!$A$2:$B$5571,2,0)</f>
        <v>Maracaju</v>
      </c>
      <c r="C3227" s="7" t="n">
        <v>44</v>
      </c>
      <c r="D3227" s="7" t="n">
        <v>0</v>
      </c>
      <c r="E3227" s="7" t="n">
        <v>5</v>
      </c>
      <c r="F3227" s="7" t="n">
        <v>0</v>
      </c>
      <c r="G3227" s="7" t="n">
        <v>19</v>
      </c>
      <c r="H3227" s="7" t="n">
        <v>0</v>
      </c>
      <c r="I3227" s="7" t="n">
        <v>4</v>
      </c>
      <c r="J3227" s="9" t="n">
        <f aca="false">VLOOKUP(A3227,população!$A$2:$E$5571,2,0)</f>
        <v>11649</v>
      </c>
      <c r="K3227" s="9" t="n">
        <f aca="false">VLOOKUP(A3227,população!$A$2:$E$5571,3,0)</f>
        <v>25556</v>
      </c>
      <c r="L3227" s="9" t="n">
        <f aca="false">VLOOKUP(A3227,população!$A$2:$E$5571,4,0)</f>
        <v>2806</v>
      </c>
      <c r="M3227" s="9" t="n">
        <f aca="false">VLOOKUP(A3227,população!$A$2:$E$5571,5,0)</f>
        <v>40011</v>
      </c>
    </row>
    <row r="3228" customFormat="false" ht="15" hidden="false" customHeight="false" outlineLevel="0" collapsed="false">
      <c r="A3228" s="7" t="n">
        <v>500560</v>
      </c>
      <c r="B3228" s="8" t="str">
        <f aca="false">VLOOKUP(A3228,Municipios!$A$2:$B$5571,2,0)</f>
        <v>Miranda</v>
      </c>
      <c r="C3228" s="7" t="n">
        <v>23</v>
      </c>
      <c r="D3228" s="7" t="n">
        <v>0</v>
      </c>
      <c r="E3228" s="7" t="n">
        <v>2</v>
      </c>
      <c r="F3228" s="7" t="n">
        <v>0</v>
      </c>
      <c r="G3228" s="7" t="n">
        <v>7</v>
      </c>
      <c r="H3228" s="7" t="n">
        <v>0</v>
      </c>
      <c r="I3228" s="7" t="n">
        <v>0</v>
      </c>
      <c r="J3228" s="9" t="n">
        <f aca="false">VLOOKUP(A3228,população!$A$2:$E$5571,2,0)</f>
        <v>8298</v>
      </c>
      <c r="K3228" s="9" t="n">
        <f aca="false">VLOOKUP(A3228,população!$A$2:$E$5571,3,0)</f>
        <v>15480</v>
      </c>
      <c r="L3228" s="9" t="n">
        <f aca="false">VLOOKUP(A3228,população!$A$2:$E$5571,4,0)</f>
        <v>2378</v>
      </c>
      <c r="M3228" s="9" t="n">
        <f aca="false">VLOOKUP(A3228,população!$A$2:$E$5571,5,0)</f>
        <v>26156</v>
      </c>
    </row>
    <row r="3229" customFormat="false" ht="15" hidden="false" customHeight="false" outlineLevel="0" collapsed="false">
      <c r="A3229" s="7" t="n">
        <v>500568</v>
      </c>
      <c r="B3229" s="8" t="str">
        <f aca="false">VLOOKUP(A3229,Municipios!$A$2:$B$5571,2,0)</f>
        <v>Mundo Novo</v>
      </c>
      <c r="C3229" s="7" t="n">
        <v>36</v>
      </c>
      <c r="D3229" s="7" t="n">
        <v>0</v>
      </c>
      <c r="E3229" s="7" t="n">
        <v>2</v>
      </c>
      <c r="F3229" s="7" t="n">
        <v>0</v>
      </c>
      <c r="G3229" s="7" t="n">
        <v>8</v>
      </c>
      <c r="H3229" s="7" t="n">
        <v>0</v>
      </c>
      <c r="I3229" s="7" t="n">
        <v>0</v>
      </c>
      <c r="J3229" s="9" t="n">
        <f aca="false">VLOOKUP(A3229,população!$A$2:$E$5571,2,0)</f>
        <v>4745</v>
      </c>
      <c r="K3229" s="9" t="n">
        <f aca="false">VLOOKUP(A3229,população!$A$2:$E$5571,3,0)</f>
        <v>10728</v>
      </c>
      <c r="L3229" s="9" t="n">
        <f aca="false">VLOOKUP(A3229,população!$A$2:$E$5571,4,0)</f>
        <v>2178</v>
      </c>
      <c r="M3229" s="9" t="n">
        <f aca="false">VLOOKUP(A3229,população!$A$2:$E$5571,5,0)</f>
        <v>17651</v>
      </c>
    </row>
    <row r="3230" customFormat="false" ht="15" hidden="false" customHeight="false" outlineLevel="0" collapsed="false">
      <c r="A3230" s="7" t="n">
        <v>500570</v>
      </c>
      <c r="B3230" s="8" t="str">
        <f aca="false">VLOOKUP(A3230,Municipios!$A$2:$B$5571,2,0)</f>
        <v>Naviraí</v>
      </c>
      <c r="C3230" s="7" t="n">
        <v>70</v>
      </c>
      <c r="D3230" s="7" t="n">
        <v>0</v>
      </c>
      <c r="E3230" s="7" t="n">
        <v>9</v>
      </c>
      <c r="F3230" s="7" t="n">
        <v>0</v>
      </c>
      <c r="G3230" s="7" t="n">
        <v>25</v>
      </c>
      <c r="H3230" s="7" t="n">
        <v>0</v>
      </c>
      <c r="I3230" s="7" t="n">
        <v>3</v>
      </c>
      <c r="J3230" s="9" t="n">
        <f aca="false">VLOOKUP(A3230,população!$A$2:$E$5571,2,0)</f>
        <v>13855</v>
      </c>
      <c r="K3230" s="9" t="n">
        <f aca="false">VLOOKUP(A3230,população!$A$2:$E$5571,3,0)</f>
        <v>31125</v>
      </c>
      <c r="L3230" s="9" t="n">
        <f aca="false">VLOOKUP(A3230,população!$A$2:$E$5571,4,0)</f>
        <v>4009</v>
      </c>
      <c r="M3230" s="9" t="n">
        <f aca="false">VLOOKUP(A3230,população!$A$2:$E$5571,5,0)</f>
        <v>48989</v>
      </c>
    </row>
    <row r="3231" customFormat="false" ht="15" hidden="false" customHeight="false" outlineLevel="0" collapsed="false">
      <c r="A3231" s="7" t="n">
        <v>500580</v>
      </c>
      <c r="B3231" s="8" t="str">
        <f aca="false">VLOOKUP(A3231,Municipios!$A$2:$B$5571,2,0)</f>
        <v>Nioaque</v>
      </c>
      <c r="C3231" s="7" t="n">
        <v>6</v>
      </c>
      <c r="D3231" s="7" t="n">
        <v>0</v>
      </c>
      <c r="E3231" s="7" t="n">
        <v>1</v>
      </c>
      <c r="F3231" s="7" t="n">
        <v>0</v>
      </c>
      <c r="G3231" s="7" t="n">
        <v>1</v>
      </c>
      <c r="H3231" s="7" t="n">
        <v>0</v>
      </c>
      <c r="I3231" s="7" t="n">
        <v>0</v>
      </c>
      <c r="J3231" s="9" t="n">
        <f aca="false">VLOOKUP(A3231,população!$A$2:$E$5571,2,0)</f>
        <v>3841</v>
      </c>
      <c r="K3231" s="9" t="n">
        <f aca="false">VLOOKUP(A3231,população!$A$2:$E$5571,3,0)</f>
        <v>8638</v>
      </c>
      <c r="L3231" s="9" t="n">
        <f aca="false">VLOOKUP(A3231,população!$A$2:$E$5571,4,0)</f>
        <v>1355</v>
      </c>
      <c r="M3231" s="9" t="n">
        <f aca="false">VLOOKUP(A3231,população!$A$2:$E$5571,5,0)</f>
        <v>13834</v>
      </c>
    </row>
    <row r="3232" customFormat="false" ht="15" hidden="false" customHeight="false" outlineLevel="0" collapsed="false">
      <c r="A3232" s="7" t="n">
        <v>500600</v>
      </c>
      <c r="B3232" s="8" t="str">
        <f aca="false">VLOOKUP(A3232,Municipios!$A$2:$B$5571,2,0)</f>
        <v>Nova Alvorada do Sul</v>
      </c>
      <c r="C3232" s="7" t="n">
        <v>18</v>
      </c>
      <c r="D3232" s="7" t="n">
        <v>0</v>
      </c>
      <c r="E3232" s="7" t="n">
        <v>2</v>
      </c>
      <c r="F3232" s="7" t="n">
        <v>0</v>
      </c>
      <c r="G3232" s="7" t="n">
        <v>6</v>
      </c>
      <c r="H3232" s="7" t="n">
        <v>0</v>
      </c>
      <c r="I3232" s="7" t="n">
        <v>3</v>
      </c>
      <c r="J3232" s="9" t="n">
        <f aca="false">VLOOKUP(A3232,população!$A$2:$E$5571,2,0)</f>
        <v>5130</v>
      </c>
      <c r="K3232" s="9" t="n">
        <f aca="false">VLOOKUP(A3232,população!$A$2:$E$5571,3,0)</f>
        <v>11323</v>
      </c>
      <c r="L3232" s="9" t="n">
        <f aca="false">VLOOKUP(A3232,população!$A$2:$E$5571,4,0)</f>
        <v>1041</v>
      </c>
      <c r="M3232" s="9" t="n">
        <f aca="false">VLOOKUP(A3232,população!$A$2:$E$5571,5,0)</f>
        <v>17494</v>
      </c>
    </row>
    <row r="3233" customFormat="false" ht="15" hidden="false" customHeight="false" outlineLevel="0" collapsed="false">
      <c r="A3233" s="7" t="n">
        <v>500620</v>
      </c>
      <c r="B3233" s="8" t="str">
        <f aca="false">VLOOKUP(A3233,Municipios!$A$2:$B$5571,2,0)</f>
        <v>Nova Andradina</v>
      </c>
      <c r="C3233" s="7" t="n">
        <v>69</v>
      </c>
      <c r="D3233" s="7" t="n">
        <v>0</v>
      </c>
      <c r="E3233" s="7" t="n">
        <v>9</v>
      </c>
      <c r="F3233" s="7" t="n">
        <v>0</v>
      </c>
      <c r="G3233" s="7" t="n">
        <v>29</v>
      </c>
      <c r="H3233" s="7" t="n">
        <v>0</v>
      </c>
      <c r="I3233" s="7" t="n">
        <v>17</v>
      </c>
      <c r="J3233" s="9" t="n">
        <f aca="false">VLOOKUP(A3233,população!$A$2:$E$5571,2,0)</f>
        <v>12443</v>
      </c>
      <c r="K3233" s="9" t="n">
        <f aca="false">VLOOKUP(A3233,população!$A$2:$E$5571,3,0)</f>
        <v>30384</v>
      </c>
      <c r="L3233" s="9" t="n">
        <f aca="false">VLOOKUP(A3233,população!$A$2:$E$5571,4,0)</f>
        <v>4401</v>
      </c>
      <c r="M3233" s="9" t="n">
        <f aca="false">VLOOKUP(A3233,população!$A$2:$E$5571,5,0)</f>
        <v>47228</v>
      </c>
    </row>
    <row r="3234" customFormat="false" ht="15" hidden="false" customHeight="false" outlineLevel="0" collapsed="false">
      <c r="A3234" s="7" t="n">
        <v>500625</v>
      </c>
      <c r="B3234" s="8" t="str">
        <f aca="false">VLOOKUP(A3234,Municipios!$A$2:$B$5571,2,0)</f>
        <v>Novo Horizonte do Sul</v>
      </c>
      <c r="C3234" s="7" t="n">
        <v>9</v>
      </c>
      <c r="D3234" s="7" t="n">
        <v>0</v>
      </c>
      <c r="E3234" s="7" t="n">
        <v>1</v>
      </c>
      <c r="F3234" s="7" t="n">
        <v>0</v>
      </c>
      <c r="G3234" s="7" t="n">
        <v>1</v>
      </c>
      <c r="H3234" s="7" t="n">
        <v>0</v>
      </c>
      <c r="I3234" s="7" t="n">
        <v>0</v>
      </c>
      <c r="J3234" s="9" t="n">
        <f aca="false">VLOOKUP(A3234,população!$A$2:$E$5571,2,0)</f>
        <v>1355</v>
      </c>
      <c r="K3234" s="9" t="n">
        <f aca="false">VLOOKUP(A3234,população!$A$2:$E$5571,3,0)</f>
        <v>2935</v>
      </c>
      <c r="L3234" s="9" t="n">
        <f aca="false">VLOOKUP(A3234,população!$A$2:$E$5571,4,0)</f>
        <v>536</v>
      </c>
      <c r="M3234" s="9" t="n">
        <f aca="false">VLOOKUP(A3234,população!$A$2:$E$5571,5,0)</f>
        <v>4826</v>
      </c>
    </row>
    <row r="3235" customFormat="false" ht="15" hidden="false" customHeight="false" outlineLevel="0" collapsed="false">
      <c r="A3235" s="7" t="n">
        <v>500630</v>
      </c>
      <c r="B3235" s="8" t="str">
        <f aca="false">VLOOKUP(A3235,Municipios!$A$2:$B$5571,2,0)</f>
        <v>Paranaíba</v>
      </c>
      <c r="C3235" s="7" t="n">
        <v>108</v>
      </c>
      <c r="D3235" s="7" t="n">
        <v>0</v>
      </c>
      <c r="E3235" s="7" t="n">
        <v>4</v>
      </c>
      <c r="F3235" s="7" t="n">
        <v>0</v>
      </c>
      <c r="G3235" s="7" t="n">
        <v>39</v>
      </c>
      <c r="H3235" s="7" t="n">
        <v>0</v>
      </c>
      <c r="I3235" s="7" t="n">
        <v>7</v>
      </c>
      <c r="J3235" s="9" t="n">
        <f aca="false">VLOOKUP(A3235,população!$A$2:$E$5571,2,0)</f>
        <v>9711</v>
      </c>
      <c r="K3235" s="9" t="n">
        <f aca="false">VLOOKUP(A3235,população!$A$2:$E$5571,3,0)</f>
        <v>25878</v>
      </c>
      <c r="L3235" s="9" t="n">
        <f aca="false">VLOOKUP(A3235,população!$A$2:$E$5571,4,0)</f>
        <v>5132</v>
      </c>
      <c r="M3235" s="9" t="n">
        <f aca="false">VLOOKUP(A3235,população!$A$2:$E$5571,5,0)</f>
        <v>40721</v>
      </c>
    </row>
    <row r="3236" customFormat="false" ht="15" hidden="false" customHeight="false" outlineLevel="0" collapsed="false">
      <c r="A3236" s="7" t="n">
        <v>500635</v>
      </c>
      <c r="B3236" s="8" t="str">
        <f aca="false">VLOOKUP(A3236,Municipios!$A$2:$B$5571,2,0)</f>
        <v>Paranhos</v>
      </c>
      <c r="C3236" s="7" t="n">
        <v>10</v>
      </c>
      <c r="D3236" s="7" t="n">
        <v>0</v>
      </c>
      <c r="E3236" s="7" t="n">
        <v>2</v>
      </c>
      <c r="F3236" s="7" t="n">
        <v>0</v>
      </c>
      <c r="G3236" s="7" t="n">
        <v>5</v>
      </c>
      <c r="H3236" s="7" t="n">
        <v>0</v>
      </c>
      <c r="I3236" s="7" t="n">
        <v>0</v>
      </c>
      <c r="J3236" s="9" t="n">
        <f aca="false">VLOOKUP(A3236,população!$A$2:$E$5571,2,0)</f>
        <v>5085</v>
      </c>
      <c r="K3236" s="9" t="n">
        <f aca="false">VLOOKUP(A3236,população!$A$2:$E$5571,3,0)</f>
        <v>6418</v>
      </c>
      <c r="L3236" s="9" t="n">
        <f aca="false">VLOOKUP(A3236,população!$A$2:$E$5571,4,0)</f>
        <v>967</v>
      </c>
      <c r="M3236" s="9" t="n">
        <f aca="false">VLOOKUP(A3236,população!$A$2:$E$5571,5,0)</f>
        <v>12470</v>
      </c>
    </row>
    <row r="3237" customFormat="false" ht="15" hidden="false" customHeight="false" outlineLevel="0" collapsed="false">
      <c r="A3237" s="7" t="n">
        <v>500640</v>
      </c>
      <c r="B3237" s="8" t="str">
        <f aca="false">VLOOKUP(A3237,Municipios!$A$2:$B$5571,2,0)</f>
        <v>Pedro Gomes</v>
      </c>
      <c r="C3237" s="7" t="n">
        <v>28</v>
      </c>
      <c r="D3237" s="7" t="n">
        <v>0</v>
      </c>
      <c r="E3237" s="7" t="n">
        <v>1</v>
      </c>
      <c r="F3237" s="7" t="n">
        <v>0</v>
      </c>
      <c r="G3237" s="7" t="n">
        <v>3</v>
      </c>
      <c r="H3237" s="7" t="n">
        <v>0</v>
      </c>
      <c r="I3237" s="7" t="n">
        <v>1</v>
      </c>
      <c r="J3237" s="9" t="n">
        <f aca="false">VLOOKUP(A3237,população!$A$2:$E$5571,2,0)</f>
        <v>1852</v>
      </c>
      <c r="K3237" s="9" t="n">
        <f aca="false">VLOOKUP(A3237,população!$A$2:$E$5571,3,0)</f>
        <v>4867</v>
      </c>
      <c r="L3237" s="9" t="n">
        <f aca="false">VLOOKUP(A3237,população!$A$2:$E$5571,4,0)</f>
        <v>1017</v>
      </c>
      <c r="M3237" s="9" t="n">
        <f aca="false">VLOOKUP(A3237,população!$A$2:$E$5571,5,0)</f>
        <v>7736</v>
      </c>
    </row>
    <row r="3238" customFormat="false" ht="15" hidden="false" customHeight="false" outlineLevel="0" collapsed="false">
      <c r="A3238" s="7" t="n">
        <v>500660</v>
      </c>
      <c r="B3238" s="8" t="str">
        <f aca="false">VLOOKUP(A3238,Municipios!$A$2:$B$5571,2,0)</f>
        <v>Ponta Porã</v>
      </c>
      <c r="C3238" s="7" t="n">
        <v>97</v>
      </c>
      <c r="D3238" s="7" t="n">
        <v>10</v>
      </c>
      <c r="E3238" s="7" t="n">
        <v>8</v>
      </c>
      <c r="F3238" s="7" t="n">
        <v>2</v>
      </c>
      <c r="G3238" s="7" t="n">
        <v>56</v>
      </c>
      <c r="H3238" s="7" t="n">
        <v>5</v>
      </c>
      <c r="I3238" s="7" t="n">
        <v>11</v>
      </c>
      <c r="J3238" s="9" t="n">
        <f aca="false">VLOOKUP(A3238,população!$A$2:$E$5571,2,0)</f>
        <v>25871</v>
      </c>
      <c r="K3238" s="9" t="n">
        <f aca="false">VLOOKUP(A3238,população!$A$2:$E$5571,3,0)</f>
        <v>48396</v>
      </c>
      <c r="L3238" s="9" t="n">
        <f aca="false">VLOOKUP(A3238,população!$A$2:$E$5571,4,0)</f>
        <v>7066</v>
      </c>
      <c r="M3238" s="9" t="n">
        <f aca="false">VLOOKUP(A3238,população!$A$2:$E$5571,5,0)</f>
        <v>81333</v>
      </c>
    </row>
    <row r="3239" customFormat="false" ht="15" hidden="false" customHeight="false" outlineLevel="0" collapsed="false">
      <c r="A3239" s="7" t="n">
        <v>500690</v>
      </c>
      <c r="B3239" s="8" t="str">
        <f aca="false">VLOOKUP(A3239,Municipios!$A$2:$B$5571,2,0)</f>
        <v>Porto Murtinho</v>
      </c>
      <c r="C3239" s="7" t="n">
        <v>16</v>
      </c>
      <c r="D3239" s="7" t="n">
        <v>0</v>
      </c>
      <c r="E3239" s="7" t="n">
        <v>1</v>
      </c>
      <c r="F3239" s="7" t="n">
        <v>0</v>
      </c>
      <c r="G3239" s="7" t="n">
        <v>4</v>
      </c>
      <c r="H3239" s="7" t="n">
        <v>0</v>
      </c>
      <c r="I3239" s="7" t="n">
        <v>1</v>
      </c>
      <c r="J3239" s="9" t="n">
        <f aca="false">VLOOKUP(A3239,população!$A$2:$E$5571,2,0)</f>
        <v>4650</v>
      </c>
      <c r="K3239" s="9" t="n">
        <f aca="false">VLOOKUP(A3239,população!$A$2:$E$5571,3,0)</f>
        <v>9381</v>
      </c>
      <c r="L3239" s="9" t="n">
        <f aca="false">VLOOKUP(A3239,população!$A$2:$E$5571,4,0)</f>
        <v>1229</v>
      </c>
      <c r="M3239" s="9" t="n">
        <f aca="false">VLOOKUP(A3239,população!$A$2:$E$5571,5,0)</f>
        <v>15260</v>
      </c>
    </row>
    <row r="3240" customFormat="false" ht="15" hidden="false" customHeight="false" outlineLevel="0" collapsed="false">
      <c r="A3240" s="7" t="n">
        <v>500710</v>
      </c>
      <c r="B3240" s="8" t="str">
        <f aca="false">VLOOKUP(A3240,Municipios!$A$2:$B$5571,2,0)</f>
        <v>Ribas do Rio Pardo</v>
      </c>
      <c r="C3240" s="7" t="n">
        <v>16</v>
      </c>
      <c r="D3240" s="7" t="n">
        <v>0</v>
      </c>
      <c r="E3240" s="7" t="n">
        <v>2</v>
      </c>
      <c r="F3240" s="7" t="n">
        <v>0</v>
      </c>
      <c r="G3240" s="7" t="n">
        <v>4</v>
      </c>
      <c r="H3240" s="7" t="n">
        <v>0</v>
      </c>
      <c r="I3240" s="7" t="n">
        <v>1</v>
      </c>
      <c r="J3240" s="9" t="n">
        <f aca="false">VLOOKUP(A3240,população!$A$2:$E$5571,2,0)</f>
        <v>6187</v>
      </c>
      <c r="K3240" s="9" t="n">
        <f aca="false">VLOOKUP(A3240,população!$A$2:$E$5571,3,0)</f>
        <v>13881</v>
      </c>
      <c r="L3240" s="9" t="n">
        <f aca="false">VLOOKUP(A3240,população!$A$2:$E$5571,4,0)</f>
        <v>1318</v>
      </c>
      <c r="M3240" s="9" t="n">
        <f aca="false">VLOOKUP(A3240,população!$A$2:$E$5571,5,0)</f>
        <v>21386</v>
      </c>
    </row>
    <row r="3241" customFormat="false" ht="15" hidden="false" customHeight="false" outlineLevel="0" collapsed="false">
      <c r="A3241" s="7" t="n">
        <v>500720</v>
      </c>
      <c r="B3241" s="8" t="str">
        <f aca="false">VLOOKUP(A3241,Municipios!$A$2:$B$5571,2,0)</f>
        <v>Rio Brilhante</v>
      </c>
      <c r="C3241" s="7" t="n">
        <v>41</v>
      </c>
      <c r="D3241" s="7" t="n">
        <v>0</v>
      </c>
      <c r="E3241" s="7" t="n">
        <v>3</v>
      </c>
      <c r="F3241" s="7" t="n">
        <v>0</v>
      </c>
      <c r="G3241" s="7" t="n">
        <v>12</v>
      </c>
      <c r="H3241" s="7" t="n">
        <v>0</v>
      </c>
      <c r="I3241" s="7" t="n">
        <v>1</v>
      </c>
      <c r="J3241" s="9" t="n">
        <f aca="false">VLOOKUP(A3241,população!$A$2:$E$5571,2,0)</f>
        <v>9997</v>
      </c>
      <c r="K3241" s="9" t="n">
        <f aca="false">VLOOKUP(A3241,população!$A$2:$E$5571,3,0)</f>
        <v>20389</v>
      </c>
      <c r="L3241" s="9" t="n">
        <f aca="false">VLOOKUP(A3241,população!$A$2:$E$5571,4,0)</f>
        <v>2280</v>
      </c>
      <c r="M3241" s="9" t="n">
        <f aca="false">VLOOKUP(A3241,população!$A$2:$E$5571,5,0)</f>
        <v>32666</v>
      </c>
    </row>
    <row r="3242" customFormat="false" ht="15" hidden="false" customHeight="false" outlineLevel="0" collapsed="false">
      <c r="A3242" s="7" t="n">
        <v>500730</v>
      </c>
      <c r="B3242" s="8" t="str">
        <f aca="false">VLOOKUP(A3242,Municipios!$A$2:$B$5571,2,0)</f>
        <v>Rio Negro</v>
      </c>
      <c r="C3242" s="7" t="n">
        <v>6</v>
      </c>
      <c r="D3242" s="7" t="n">
        <v>0</v>
      </c>
      <c r="E3242" s="7" t="n">
        <v>1</v>
      </c>
      <c r="F3242" s="7" t="n">
        <v>0</v>
      </c>
      <c r="G3242" s="7" t="n">
        <v>2</v>
      </c>
      <c r="H3242" s="7" t="n">
        <v>0</v>
      </c>
      <c r="I3242" s="7" t="n">
        <v>2</v>
      </c>
      <c r="J3242" s="9" t="n">
        <f aca="false">VLOOKUP(A3242,população!$A$2:$E$5571,2,0)</f>
        <v>1098</v>
      </c>
      <c r="K3242" s="9" t="n">
        <f aca="false">VLOOKUP(A3242,população!$A$2:$E$5571,3,0)</f>
        <v>2989</v>
      </c>
      <c r="L3242" s="9" t="n">
        <f aca="false">VLOOKUP(A3242,população!$A$2:$E$5571,4,0)</f>
        <v>758</v>
      </c>
      <c r="M3242" s="9" t="n">
        <f aca="false">VLOOKUP(A3242,população!$A$2:$E$5571,5,0)</f>
        <v>4845</v>
      </c>
    </row>
    <row r="3243" customFormat="false" ht="15" hidden="false" customHeight="false" outlineLevel="0" collapsed="false">
      <c r="A3243" s="7" t="n">
        <v>500740</v>
      </c>
      <c r="B3243" s="8" t="str">
        <f aca="false">VLOOKUP(A3243,Municipios!$A$2:$B$5571,2,0)</f>
        <v>Rio Verde de Mato Grosso</v>
      </c>
      <c r="C3243" s="7" t="n">
        <v>29</v>
      </c>
      <c r="D3243" s="7" t="n">
        <v>0</v>
      </c>
      <c r="E3243" s="7" t="n">
        <v>2</v>
      </c>
      <c r="F3243" s="7" t="n">
        <v>0</v>
      </c>
      <c r="G3243" s="7" t="n">
        <v>6</v>
      </c>
      <c r="H3243" s="7" t="n">
        <v>0</v>
      </c>
      <c r="I3243" s="7" t="n">
        <v>0</v>
      </c>
      <c r="J3243" s="9" t="n">
        <f aca="false">VLOOKUP(A3243,população!$A$2:$E$5571,2,0)</f>
        <v>4967</v>
      </c>
      <c r="K3243" s="9" t="n">
        <f aca="false">VLOOKUP(A3243,população!$A$2:$E$5571,3,0)</f>
        <v>11825</v>
      </c>
      <c r="L3243" s="9" t="n">
        <f aca="false">VLOOKUP(A3243,população!$A$2:$E$5571,4,0)</f>
        <v>2188</v>
      </c>
      <c r="M3243" s="9" t="n">
        <f aca="false">VLOOKUP(A3243,população!$A$2:$E$5571,5,0)</f>
        <v>18980</v>
      </c>
    </row>
    <row r="3244" customFormat="false" ht="15" hidden="false" customHeight="false" outlineLevel="0" collapsed="false">
      <c r="A3244" s="7" t="n">
        <v>500750</v>
      </c>
      <c r="B3244" s="8" t="str">
        <f aca="false">VLOOKUP(A3244,Municipios!$A$2:$B$5571,2,0)</f>
        <v>Rochedo</v>
      </c>
      <c r="C3244" s="7" t="n">
        <v>9</v>
      </c>
      <c r="D3244" s="7" t="n">
        <v>0</v>
      </c>
      <c r="E3244" s="7" t="n">
        <v>0</v>
      </c>
      <c r="F3244" s="7" t="n">
        <v>0</v>
      </c>
      <c r="G3244" s="7" t="n">
        <v>0</v>
      </c>
      <c r="H3244" s="7" t="n">
        <v>0</v>
      </c>
      <c r="I3244" s="7" t="n">
        <v>0</v>
      </c>
      <c r="J3244" s="9" t="n">
        <f aca="false">VLOOKUP(A3244,população!$A$2:$E$5571,2,0)</f>
        <v>1189</v>
      </c>
      <c r="K3244" s="9" t="n">
        <f aca="false">VLOOKUP(A3244,população!$A$2:$E$5571,3,0)</f>
        <v>3048</v>
      </c>
      <c r="L3244" s="9" t="n">
        <f aca="false">VLOOKUP(A3244,população!$A$2:$E$5571,4,0)</f>
        <v>635</v>
      </c>
      <c r="M3244" s="9" t="n">
        <f aca="false">VLOOKUP(A3244,população!$A$2:$E$5571,5,0)</f>
        <v>4872</v>
      </c>
    </row>
    <row r="3245" customFormat="false" ht="15" hidden="false" customHeight="false" outlineLevel="0" collapsed="false">
      <c r="A3245" s="7" t="n">
        <v>500755</v>
      </c>
      <c r="B3245" s="8" t="str">
        <f aca="false">VLOOKUP(A3245,Municipios!$A$2:$B$5571,2,0)</f>
        <v>Santa Rita do Pardo</v>
      </c>
      <c r="C3245" s="7" t="n">
        <v>8</v>
      </c>
      <c r="D3245" s="7" t="n">
        <v>0</v>
      </c>
      <c r="E3245" s="7" t="n">
        <v>1</v>
      </c>
      <c r="F3245" s="7" t="n">
        <v>0</v>
      </c>
      <c r="G3245" s="7" t="n">
        <v>1</v>
      </c>
      <c r="H3245" s="7" t="n">
        <v>0</v>
      </c>
      <c r="I3245" s="7" t="n">
        <v>0</v>
      </c>
      <c r="J3245" s="9" t="n">
        <f aca="false">VLOOKUP(A3245,população!$A$2:$E$5571,2,0)</f>
        <v>1660</v>
      </c>
      <c r="K3245" s="9" t="n">
        <f aca="false">VLOOKUP(A3245,população!$A$2:$E$5571,3,0)</f>
        <v>4583</v>
      </c>
      <c r="L3245" s="9" t="n">
        <f aca="false">VLOOKUP(A3245,população!$A$2:$E$5571,4,0)</f>
        <v>684</v>
      </c>
      <c r="M3245" s="9" t="n">
        <f aca="false">VLOOKUP(A3245,população!$A$2:$E$5571,5,0)</f>
        <v>6927</v>
      </c>
    </row>
    <row r="3246" customFormat="false" ht="15" hidden="false" customHeight="false" outlineLevel="0" collapsed="false">
      <c r="A3246" s="7" t="n">
        <v>500769</v>
      </c>
      <c r="B3246" s="8" t="str">
        <f aca="false">VLOOKUP(A3246,Municipios!$A$2:$B$5571,2,0)</f>
        <v>São Gabriel do Oeste</v>
      </c>
      <c r="C3246" s="7" t="n">
        <v>36</v>
      </c>
      <c r="D3246" s="7" t="n">
        <v>0</v>
      </c>
      <c r="E3246" s="7" t="n">
        <v>4</v>
      </c>
      <c r="F3246" s="7" t="n">
        <v>0</v>
      </c>
      <c r="G3246" s="7" t="n">
        <v>16</v>
      </c>
      <c r="H3246" s="7" t="n">
        <v>0</v>
      </c>
      <c r="I3246" s="7" t="n">
        <v>0</v>
      </c>
      <c r="J3246" s="9" t="n">
        <f aca="false">VLOOKUP(A3246,população!$A$2:$E$5571,2,0)</f>
        <v>7294</v>
      </c>
      <c r="K3246" s="9" t="n">
        <f aca="false">VLOOKUP(A3246,população!$A$2:$E$5571,3,0)</f>
        <v>15073</v>
      </c>
      <c r="L3246" s="9" t="n">
        <f aca="false">VLOOKUP(A3246,população!$A$2:$E$5571,4,0)</f>
        <v>1710</v>
      </c>
      <c r="M3246" s="9" t="n">
        <f aca="false">VLOOKUP(A3246,população!$A$2:$E$5571,5,0)</f>
        <v>24077</v>
      </c>
    </row>
    <row r="3247" customFormat="false" ht="15" hidden="false" customHeight="false" outlineLevel="0" collapsed="false">
      <c r="A3247" s="7" t="n">
        <v>500770</v>
      </c>
      <c r="B3247" s="8" t="str">
        <f aca="false">VLOOKUP(A3247,Municipios!$A$2:$B$5571,2,0)</f>
        <v>Sete Quedas</v>
      </c>
      <c r="C3247" s="7" t="n">
        <v>18</v>
      </c>
      <c r="D3247" s="7" t="n">
        <v>0</v>
      </c>
      <c r="E3247" s="7" t="n">
        <v>3</v>
      </c>
      <c r="F3247" s="7" t="n">
        <v>0</v>
      </c>
      <c r="G3247" s="7" t="n">
        <v>7</v>
      </c>
      <c r="H3247" s="7" t="n">
        <v>0</v>
      </c>
      <c r="I3247" s="7" t="n">
        <v>0</v>
      </c>
      <c r="J3247" s="9" t="n">
        <f aca="false">VLOOKUP(A3247,população!$A$2:$E$5571,2,0)</f>
        <v>2805</v>
      </c>
      <c r="K3247" s="9" t="n">
        <f aca="false">VLOOKUP(A3247,população!$A$2:$E$5571,3,0)</f>
        <v>6432</v>
      </c>
      <c r="L3247" s="9" t="n">
        <f aca="false">VLOOKUP(A3247,população!$A$2:$E$5571,4,0)</f>
        <v>1302</v>
      </c>
      <c r="M3247" s="9" t="n">
        <f aca="false">VLOOKUP(A3247,população!$A$2:$E$5571,5,0)</f>
        <v>10539</v>
      </c>
    </row>
    <row r="3248" customFormat="false" ht="15" hidden="false" customHeight="false" outlineLevel="0" collapsed="false">
      <c r="A3248" s="7" t="n">
        <v>500790</v>
      </c>
      <c r="B3248" s="8" t="str">
        <f aca="false">VLOOKUP(A3248,Municipios!$A$2:$B$5571,2,0)</f>
        <v>Sidrolândia</v>
      </c>
      <c r="C3248" s="7" t="n">
        <v>27</v>
      </c>
      <c r="D3248" s="7" t="n">
        <v>0</v>
      </c>
      <c r="E3248" s="7" t="n">
        <v>3</v>
      </c>
      <c r="F3248" s="7" t="n">
        <v>0</v>
      </c>
      <c r="G3248" s="7" t="n">
        <v>6</v>
      </c>
      <c r="H3248" s="7" t="n">
        <v>0</v>
      </c>
      <c r="I3248" s="7" t="n">
        <v>0</v>
      </c>
      <c r="J3248" s="9" t="n">
        <f aca="false">VLOOKUP(A3248,população!$A$2:$E$5571,2,0)</f>
        <v>12697</v>
      </c>
      <c r="K3248" s="9" t="n">
        <f aca="false">VLOOKUP(A3248,população!$A$2:$E$5571,3,0)</f>
        <v>28117</v>
      </c>
      <c r="L3248" s="9" t="n">
        <f aca="false">VLOOKUP(A3248,população!$A$2:$E$5571,4,0)</f>
        <v>3707</v>
      </c>
      <c r="M3248" s="9" t="n">
        <f aca="false">VLOOKUP(A3248,população!$A$2:$E$5571,5,0)</f>
        <v>44521</v>
      </c>
    </row>
    <row r="3249" customFormat="false" ht="15" hidden="false" customHeight="false" outlineLevel="0" collapsed="false">
      <c r="A3249" s="7" t="n">
        <v>500793</v>
      </c>
      <c r="B3249" s="8" t="str">
        <f aca="false">VLOOKUP(A3249,Municipios!$A$2:$B$5571,2,0)</f>
        <v>Sonora</v>
      </c>
      <c r="C3249" s="7" t="n">
        <v>10</v>
      </c>
      <c r="D3249" s="7" t="n">
        <v>0</v>
      </c>
      <c r="E3249" s="7" t="n">
        <v>1</v>
      </c>
      <c r="F3249" s="7" t="n">
        <v>0</v>
      </c>
      <c r="G3249" s="7" t="n">
        <v>4</v>
      </c>
      <c r="H3249" s="7" t="n">
        <v>0</v>
      </c>
      <c r="I3249" s="7" t="n">
        <v>2</v>
      </c>
      <c r="J3249" s="9" t="n">
        <f aca="false">VLOOKUP(A3249,população!$A$2:$E$5571,2,0)</f>
        <v>4433</v>
      </c>
      <c r="K3249" s="9" t="n">
        <f aca="false">VLOOKUP(A3249,população!$A$2:$E$5571,3,0)</f>
        <v>10166</v>
      </c>
      <c r="L3249" s="9" t="n">
        <f aca="false">VLOOKUP(A3249,população!$A$2:$E$5571,4,0)</f>
        <v>752</v>
      </c>
      <c r="M3249" s="9" t="n">
        <f aca="false">VLOOKUP(A3249,população!$A$2:$E$5571,5,0)</f>
        <v>15351</v>
      </c>
    </row>
    <row r="3250" customFormat="false" ht="15" hidden="false" customHeight="false" outlineLevel="0" collapsed="false">
      <c r="A3250" s="7" t="n">
        <v>500795</v>
      </c>
      <c r="B3250" s="8" t="str">
        <f aca="false">VLOOKUP(A3250,Municipios!$A$2:$B$5571,2,0)</f>
        <v>Tacuru</v>
      </c>
      <c r="C3250" s="7" t="n">
        <v>8</v>
      </c>
      <c r="D3250" s="7" t="n">
        <v>0</v>
      </c>
      <c r="E3250" s="7" t="n">
        <v>2</v>
      </c>
      <c r="F3250" s="7" t="n">
        <v>0</v>
      </c>
      <c r="G3250" s="7" t="n">
        <v>5</v>
      </c>
      <c r="H3250" s="7" t="n">
        <v>0</v>
      </c>
      <c r="I3250" s="7" t="n">
        <v>2</v>
      </c>
      <c r="J3250" s="9" t="n">
        <f aca="false">VLOOKUP(A3250,população!$A$2:$E$5571,2,0)</f>
        <v>3741</v>
      </c>
      <c r="K3250" s="9" t="n">
        <f aca="false">VLOOKUP(A3250,população!$A$2:$E$5571,3,0)</f>
        <v>5623</v>
      </c>
      <c r="L3250" s="9" t="n">
        <f aca="false">VLOOKUP(A3250,população!$A$2:$E$5571,4,0)</f>
        <v>859</v>
      </c>
      <c r="M3250" s="9" t="n">
        <f aca="false">VLOOKUP(A3250,população!$A$2:$E$5571,5,0)</f>
        <v>10223</v>
      </c>
    </row>
    <row r="3251" customFormat="false" ht="15" hidden="false" customHeight="false" outlineLevel="0" collapsed="false">
      <c r="A3251" s="7" t="n">
        <v>500797</v>
      </c>
      <c r="B3251" s="8" t="str">
        <f aca="false">VLOOKUP(A3251,Municipios!$A$2:$B$5571,2,0)</f>
        <v>Taquarussu</v>
      </c>
      <c r="C3251" s="7" t="n">
        <v>4</v>
      </c>
      <c r="D3251" s="7" t="n">
        <v>0</v>
      </c>
      <c r="E3251" s="7" t="n">
        <v>1</v>
      </c>
      <c r="F3251" s="7" t="n">
        <v>0</v>
      </c>
      <c r="G3251" s="7" t="n">
        <v>2</v>
      </c>
      <c r="H3251" s="7" t="n">
        <v>0</v>
      </c>
      <c r="I3251" s="7" t="n">
        <v>1</v>
      </c>
      <c r="J3251" s="9" t="n">
        <f aca="false">VLOOKUP(A3251,população!$A$2:$E$5571,2,0)</f>
        <v>834</v>
      </c>
      <c r="K3251" s="9" t="n">
        <f aca="false">VLOOKUP(A3251,população!$A$2:$E$5571,3,0)</f>
        <v>2186</v>
      </c>
      <c r="L3251" s="9" t="n">
        <f aca="false">VLOOKUP(A3251,população!$A$2:$E$5571,4,0)</f>
        <v>420</v>
      </c>
      <c r="M3251" s="9" t="n">
        <f aca="false">VLOOKUP(A3251,população!$A$2:$E$5571,5,0)</f>
        <v>3440</v>
      </c>
    </row>
    <row r="3252" customFormat="false" ht="15" hidden="false" customHeight="false" outlineLevel="0" collapsed="false">
      <c r="A3252" s="7" t="n">
        <v>500830</v>
      </c>
      <c r="B3252" s="8" t="str">
        <f aca="false">VLOOKUP(A3252,Municipios!$A$2:$B$5571,2,0)</f>
        <v>Três Lagoas</v>
      </c>
      <c r="C3252" s="7" t="n">
        <v>113</v>
      </c>
      <c r="D3252" s="7" t="n">
        <v>10</v>
      </c>
      <c r="E3252" s="7" t="n">
        <v>8</v>
      </c>
      <c r="F3252" s="7" t="n">
        <v>3</v>
      </c>
      <c r="G3252" s="7" t="n">
        <v>63</v>
      </c>
      <c r="H3252" s="7" t="n">
        <v>7</v>
      </c>
      <c r="I3252" s="7" t="n">
        <v>30</v>
      </c>
      <c r="J3252" s="9" t="n">
        <f aca="false">VLOOKUP(A3252,população!$A$2:$E$5571,2,0)</f>
        <v>29603</v>
      </c>
      <c r="K3252" s="9" t="n">
        <f aca="false">VLOOKUP(A3252,população!$A$2:$E$5571,3,0)</f>
        <v>68225</v>
      </c>
      <c r="L3252" s="9" t="n">
        <f aca="false">VLOOKUP(A3252,população!$A$2:$E$5571,4,0)</f>
        <v>10406</v>
      </c>
      <c r="M3252" s="9" t="n">
        <f aca="false">VLOOKUP(A3252,população!$A$2:$E$5571,5,0)</f>
        <v>108234</v>
      </c>
    </row>
    <row r="3253" customFormat="false" ht="15" hidden="false" customHeight="false" outlineLevel="0" collapsed="false">
      <c r="A3253" s="7" t="n">
        <v>500840</v>
      </c>
      <c r="B3253" s="8" t="str">
        <f aca="false">VLOOKUP(A3253,Municipios!$A$2:$B$5571,2,0)</f>
        <v>Vicentina</v>
      </c>
      <c r="C3253" s="7" t="n">
        <v>5</v>
      </c>
      <c r="D3253" s="7" t="n">
        <v>0</v>
      </c>
      <c r="E3253" s="7" t="n">
        <v>1</v>
      </c>
      <c r="F3253" s="7" t="n">
        <v>0</v>
      </c>
      <c r="G3253" s="7" t="n">
        <v>4</v>
      </c>
      <c r="H3253" s="7" t="n">
        <v>0</v>
      </c>
      <c r="I3253" s="7" t="n">
        <v>0</v>
      </c>
      <c r="J3253" s="9" t="n">
        <f aca="false">VLOOKUP(A3253,população!$A$2:$E$5571,2,0)</f>
        <v>1339</v>
      </c>
      <c r="K3253" s="9" t="n">
        <f aca="false">VLOOKUP(A3253,população!$A$2:$E$5571,3,0)</f>
        <v>3636</v>
      </c>
      <c r="L3253" s="9" t="n">
        <f aca="false">VLOOKUP(A3253,população!$A$2:$E$5571,4,0)</f>
        <v>941</v>
      </c>
      <c r="M3253" s="9" t="n">
        <f aca="false">VLOOKUP(A3253,população!$A$2:$E$5571,5,0)</f>
        <v>5916</v>
      </c>
    </row>
    <row r="3254" customFormat="false" ht="15" hidden="false" customHeight="false" outlineLevel="0" collapsed="false">
      <c r="A3254" s="7" t="n">
        <v>510020</v>
      </c>
      <c r="B3254" s="8" t="str">
        <f aca="false">VLOOKUP(A3254,Municipios!$A$2:$B$5571,2,0)</f>
        <v>Água Boa</v>
      </c>
      <c r="C3254" s="7" t="n">
        <v>62</v>
      </c>
      <c r="D3254" s="7" t="n">
        <v>0</v>
      </c>
      <c r="E3254" s="7" t="n">
        <v>5</v>
      </c>
      <c r="F3254" s="7" t="n">
        <v>0</v>
      </c>
      <c r="G3254" s="7" t="n">
        <v>18</v>
      </c>
      <c r="H3254" s="7" t="n">
        <v>0</v>
      </c>
      <c r="I3254" s="7" t="n">
        <v>4</v>
      </c>
      <c r="J3254" s="9" t="n">
        <f aca="false">VLOOKUP(A3254,população!$A$2:$E$5571,2,0)</f>
        <v>6471</v>
      </c>
      <c r="K3254" s="9" t="n">
        <f aca="false">VLOOKUP(A3254,população!$A$2:$E$5571,3,0)</f>
        <v>14202</v>
      </c>
      <c r="L3254" s="9" t="n">
        <f aca="false">VLOOKUP(A3254,população!$A$2:$E$5571,4,0)</f>
        <v>1570</v>
      </c>
      <c r="M3254" s="9" t="n">
        <f aca="false">VLOOKUP(A3254,população!$A$2:$E$5571,5,0)</f>
        <v>22243</v>
      </c>
    </row>
    <row r="3255" customFormat="false" ht="15" hidden="false" customHeight="false" outlineLevel="0" collapsed="false">
      <c r="A3255" s="7" t="n">
        <v>510025</v>
      </c>
      <c r="B3255" s="8" t="str">
        <f aca="false">VLOOKUP(A3255,Municipios!$A$2:$B$5571,2,0)</f>
        <v>Alta Floresta</v>
      </c>
      <c r="C3255" s="7" t="n">
        <v>84</v>
      </c>
      <c r="D3255" s="7" t="n">
        <v>0</v>
      </c>
      <c r="E3255" s="7" t="n">
        <v>11</v>
      </c>
      <c r="F3255" s="7" t="n">
        <v>0</v>
      </c>
      <c r="G3255" s="7" t="n">
        <v>46</v>
      </c>
      <c r="H3255" s="7" t="n">
        <v>0</v>
      </c>
      <c r="I3255" s="7" t="n">
        <v>8</v>
      </c>
      <c r="J3255" s="9" t="n">
        <f aca="false">VLOOKUP(A3255,população!$A$2:$E$5571,2,0)</f>
        <v>14256</v>
      </c>
      <c r="K3255" s="9" t="n">
        <f aca="false">VLOOKUP(A3255,população!$A$2:$E$5571,3,0)</f>
        <v>32126</v>
      </c>
      <c r="L3255" s="9" t="n">
        <f aca="false">VLOOKUP(A3255,população!$A$2:$E$5571,4,0)</f>
        <v>4011</v>
      </c>
      <c r="M3255" s="9" t="n">
        <f aca="false">VLOOKUP(A3255,população!$A$2:$E$5571,5,0)</f>
        <v>50393</v>
      </c>
    </row>
    <row r="3256" customFormat="false" ht="15" hidden="false" customHeight="false" outlineLevel="0" collapsed="false">
      <c r="A3256" s="7" t="n">
        <v>510030</v>
      </c>
      <c r="B3256" s="8" t="str">
        <f aca="false">VLOOKUP(A3256,Municipios!$A$2:$B$5571,2,0)</f>
        <v>Alto Araguaia</v>
      </c>
      <c r="C3256" s="7" t="n">
        <v>34</v>
      </c>
      <c r="D3256" s="7" t="n">
        <v>0</v>
      </c>
      <c r="E3256" s="7" t="n">
        <v>1</v>
      </c>
      <c r="F3256" s="7" t="n">
        <v>0</v>
      </c>
      <c r="G3256" s="7" t="n">
        <v>4</v>
      </c>
      <c r="H3256" s="7" t="n">
        <v>0</v>
      </c>
      <c r="I3256" s="7" t="n">
        <v>0</v>
      </c>
      <c r="J3256" s="9" t="n">
        <f aca="false">VLOOKUP(A3256,população!$A$2:$E$5571,2,0)</f>
        <v>4108</v>
      </c>
      <c r="K3256" s="9" t="n">
        <f aca="false">VLOOKUP(A3256,população!$A$2:$E$5571,3,0)</f>
        <v>10424</v>
      </c>
      <c r="L3256" s="9" t="n">
        <f aca="false">VLOOKUP(A3256,população!$A$2:$E$5571,4,0)</f>
        <v>1647</v>
      </c>
      <c r="M3256" s="9" t="n">
        <f aca="false">VLOOKUP(A3256,população!$A$2:$E$5571,5,0)</f>
        <v>16179</v>
      </c>
    </row>
    <row r="3257" customFormat="false" ht="15" hidden="false" customHeight="false" outlineLevel="0" collapsed="false">
      <c r="A3257" s="7" t="n">
        <v>510060</v>
      </c>
      <c r="B3257" s="8" t="str">
        <f aca="false">VLOOKUP(A3257,Municipios!$A$2:$B$5571,2,0)</f>
        <v>Alto Taquari</v>
      </c>
      <c r="C3257" s="7" t="n">
        <v>24</v>
      </c>
      <c r="D3257" s="7" t="n">
        <v>0</v>
      </c>
      <c r="E3257" s="7" t="n">
        <v>1</v>
      </c>
      <c r="F3257" s="7" t="n">
        <v>0</v>
      </c>
      <c r="G3257" s="7" t="n">
        <v>1</v>
      </c>
      <c r="H3257" s="7" t="n">
        <v>0</v>
      </c>
      <c r="I3257" s="7" t="n">
        <v>3</v>
      </c>
      <c r="J3257" s="9" t="n">
        <f aca="false">VLOOKUP(A3257,população!$A$2:$E$5571,2,0)</f>
        <v>2789</v>
      </c>
      <c r="K3257" s="9" t="n">
        <f aca="false">VLOOKUP(A3257,população!$A$2:$E$5571,3,0)</f>
        <v>5615</v>
      </c>
      <c r="L3257" s="9" t="n">
        <f aca="false">VLOOKUP(A3257,população!$A$2:$E$5571,4,0)</f>
        <v>412</v>
      </c>
      <c r="M3257" s="9" t="n">
        <f aca="false">VLOOKUP(A3257,população!$A$2:$E$5571,5,0)</f>
        <v>8816</v>
      </c>
    </row>
    <row r="3258" customFormat="false" ht="15" hidden="false" customHeight="false" outlineLevel="0" collapsed="false">
      <c r="A3258" s="7" t="n">
        <v>510080</v>
      </c>
      <c r="B3258" s="8" t="str">
        <f aca="false">VLOOKUP(A3258,Municipios!$A$2:$B$5571,2,0)</f>
        <v>Apiacás</v>
      </c>
      <c r="C3258" s="7" t="n">
        <v>28</v>
      </c>
      <c r="D3258" s="7" t="n">
        <v>0</v>
      </c>
      <c r="E3258" s="7" t="n">
        <v>1</v>
      </c>
      <c r="F3258" s="7" t="n">
        <v>0</v>
      </c>
      <c r="G3258" s="7" t="n">
        <v>3</v>
      </c>
      <c r="H3258" s="7" t="n">
        <v>0</v>
      </c>
      <c r="I3258" s="7" t="n">
        <v>0</v>
      </c>
      <c r="J3258" s="9" t="n">
        <f aca="false">VLOOKUP(A3258,população!$A$2:$E$5571,2,0)</f>
        <v>2416</v>
      </c>
      <c r="K3258" s="9" t="n">
        <f aca="false">VLOOKUP(A3258,população!$A$2:$E$5571,3,0)</f>
        <v>5616</v>
      </c>
      <c r="L3258" s="9" t="n">
        <f aca="false">VLOOKUP(A3258,população!$A$2:$E$5571,4,0)</f>
        <v>596</v>
      </c>
      <c r="M3258" s="9" t="n">
        <f aca="false">VLOOKUP(A3258,população!$A$2:$E$5571,5,0)</f>
        <v>8628</v>
      </c>
    </row>
    <row r="3259" customFormat="false" ht="15" hidden="false" customHeight="false" outlineLevel="0" collapsed="false">
      <c r="A3259" s="7" t="n">
        <v>510100</v>
      </c>
      <c r="B3259" s="8" t="str">
        <f aca="false">VLOOKUP(A3259,Municipios!$A$2:$B$5571,2,0)</f>
        <v>Araguaiana</v>
      </c>
      <c r="C3259" s="7" t="n">
        <v>12</v>
      </c>
      <c r="D3259" s="7" t="n">
        <v>0</v>
      </c>
      <c r="E3259" s="7" t="n">
        <v>0</v>
      </c>
      <c r="F3259" s="7" t="n">
        <v>0</v>
      </c>
      <c r="G3259" s="7" t="n">
        <v>0</v>
      </c>
      <c r="H3259" s="7" t="n">
        <v>0</v>
      </c>
      <c r="I3259" s="7" t="n">
        <v>0</v>
      </c>
      <c r="J3259" s="9" t="n">
        <f aca="false">VLOOKUP(A3259,população!$A$2:$E$5571,2,0)</f>
        <v>724</v>
      </c>
      <c r="K3259" s="9" t="n">
        <f aca="false">VLOOKUP(A3259,população!$A$2:$E$5571,3,0)</f>
        <v>2014</v>
      </c>
      <c r="L3259" s="9" t="n">
        <f aca="false">VLOOKUP(A3259,população!$A$2:$E$5571,4,0)</f>
        <v>361</v>
      </c>
      <c r="M3259" s="9" t="n">
        <f aca="false">VLOOKUP(A3259,população!$A$2:$E$5571,5,0)</f>
        <v>3099</v>
      </c>
    </row>
    <row r="3260" customFormat="false" ht="15" hidden="false" customHeight="false" outlineLevel="0" collapsed="false">
      <c r="A3260" s="7" t="n">
        <v>510125</v>
      </c>
      <c r="B3260" s="8" t="str">
        <f aca="false">VLOOKUP(A3260,Municipios!$A$2:$B$5571,2,0)</f>
        <v>Araputanga</v>
      </c>
      <c r="C3260" s="7" t="n">
        <v>16</v>
      </c>
      <c r="D3260" s="7" t="n">
        <v>0</v>
      </c>
      <c r="E3260" s="7" t="n">
        <v>0</v>
      </c>
      <c r="F3260" s="7" t="n">
        <v>0</v>
      </c>
      <c r="G3260" s="7" t="n">
        <v>1</v>
      </c>
      <c r="H3260" s="7" t="n">
        <v>0</v>
      </c>
      <c r="I3260" s="7" t="n">
        <v>2</v>
      </c>
      <c r="J3260" s="9" t="n">
        <f aca="false">VLOOKUP(A3260,população!$A$2:$E$5571,2,0)</f>
        <v>4314</v>
      </c>
      <c r="K3260" s="9" t="n">
        <f aca="false">VLOOKUP(A3260,população!$A$2:$E$5571,3,0)</f>
        <v>9999</v>
      </c>
      <c r="L3260" s="9" t="n">
        <f aca="false">VLOOKUP(A3260,população!$A$2:$E$5571,4,0)</f>
        <v>1364</v>
      </c>
      <c r="M3260" s="9" t="n">
        <f aca="false">VLOOKUP(A3260,população!$A$2:$E$5571,5,0)</f>
        <v>15677</v>
      </c>
    </row>
    <row r="3261" customFormat="false" ht="15" hidden="false" customHeight="false" outlineLevel="0" collapsed="false">
      <c r="A3261" s="7" t="n">
        <v>510130</v>
      </c>
      <c r="B3261" s="8" t="str">
        <f aca="false">VLOOKUP(A3261,Municipios!$A$2:$B$5571,2,0)</f>
        <v>Arenápolis</v>
      </c>
      <c r="C3261" s="7" t="n">
        <v>10</v>
      </c>
      <c r="D3261" s="7" t="n">
        <v>0</v>
      </c>
      <c r="E3261" s="7" t="n">
        <v>0</v>
      </c>
      <c r="F3261" s="7" t="n">
        <v>0</v>
      </c>
      <c r="G3261" s="7" t="n">
        <v>0</v>
      </c>
      <c r="H3261" s="7" t="n">
        <v>0</v>
      </c>
      <c r="I3261" s="7" t="n">
        <v>0</v>
      </c>
      <c r="J3261" s="9" t="n">
        <f aca="false">VLOOKUP(A3261,população!$A$2:$E$5571,2,0)</f>
        <v>2555</v>
      </c>
      <c r="K3261" s="9" t="n">
        <f aca="false">VLOOKUP(A3261,população!$A$2:$E$5571,3,0)</f>
        <v>6380</v>
      </c>
      <c r="L3261" s="9" t="n">
        <f aca="false">VLOOKUP(A3261,população!$A$2:$E$5571,4,0)</f>
        <v>1085</v>
      </c>
      <c r="M3261" s="9" t="n">
        <f aca="false">VLOOKUP(A3261,população!$A$2:$E$5571,5,0)</f>
        <v>10020</v>
      </c>
    </row>
    <row r="3262" customFormat="false" ht="15" hidden="false" customHeight="false" outlineLevel="0" collapsed="false">
      <c r="A3262" s="7" t="n">
        <v>510140</v>
      </c>
      <c r="B3262" s="8" t="str">
        <f aca="false">VLOOKUP(A3262,Municipios!$A$2:$B$5571,2,0)</f>
        <v>Aripuanã</v>
      </c>
      <c r="C3262" s="7" t="n">
        <v>33</v>
      </c>
      <c r="D3262" s="7" t="n">
        <v>0</v>
      </c>
      <c r="E3262" s="7" t="n">
        <v>2</v>
      </c>
      <c r="F3262" s="7" t="n">
        <v>0</v>
      </c>
      <c r="G3262" s="7" t="n">
        <v>7</v>
      </c>
      <c r="H3262" s="7" t="n">
        <v>0</v>
      </c>
      <c r="I3262" s="7" t="n">
        <v>0</v>
      </c>
      <c r="J3262" s="9" t="n">
        <f aca="false">VLOOKUP(A3262,população!$A$2:$E$5571,2,0)</f>
        <v>6185</v>
      </c>
      <c r="K3262" s="9" t="n">
        <f aca="false">VLOOKUP(A3262,população!$A$2:$E$5571,3,0)</f>
        <v>12177</v>
      </c>
      <c r="L3262" s="9" t="n">
        <f aca="false">VLOOKUP(A3262,população!$A$2:$E$5571,4,0)</f>
        <v>986</v>
      </c>
      <c r="M3262" s="9" t="n">
        <f aca="false">VLOOKUP(A3262,população!$A$2:$E$5571,5,0)</f>
        <v>19348</v>
      </c>
    </row>
    <row r="3263" customFormat="false" ht="15" hidden="false" customHeight="false" outlineLevel="0" collapsed="false">
      <c r="A3263" s="7" t="n">
        <v>510160</v>
      </c>
      <c r="B3263" s="8" t="str">
        <f aca="false">VLOOKUP(A3263,Municipios!$A$2:$B$5571,2,0)</f>
        <v>Barão de Melgaço</v>
      </c>
      <c r="C3263" s="7" t="n">
        <v>11</v>
      </c>
      <c r="D3263" s="7" t="n">
        <v>0</v>
      </c>
      <c r="E3263" s="7" t="n">
        <v>0</v>
      </c>
      <c r="F3263" s="7" t="n">
        <v>0</v>
      </c>
      <c r="G3263" s="7" t="n">
        <v>0</v>
      </c>
      <c r="H3263" s="7" t="n">
        <v>0</v>
      </c>
      <c r="I3263" s="7" t="n">
        <v>0</v>
      </c>
      <c r="J3263" s="9" t="n">
        <f aca="false">VLOOKUP(A3263,população!$A$2:$E$5571,2,0)</f>
        <v>1622</v>
      </c>
      <c r="K3263" s="9" t="n">
        <f aca="false">VLOOKUP(A3263,população!$A$2:$E$5571,3,0)</f>
        <v>4602</v>
      </c>
      <c r="L3263" s="9" t="n">
        <f aca="false">VLOOKUP(A3263,população!$A$2:$E$5571,4,0)</f>
        <v>960</v>
      </c>
      <c r="M3263" s="9" t="n">
        <f aca="false">VLOOKUP(A3263,população!$A$2:$E$5571,5,0)</f>
        <v>7184</v>
      </c>
    </row>
    <row r="3264" customFormat="false" ht="15" hidden="false" customHeight="false" outlineLevel="0" collapsed="false">
      <c r="A3264" s="7" t="n">
        <v>510170</v>
      </c>
      <c r="B3264" s="8" t="str">
        <f aca="false">VLOOKUP(A3264,Municipios!$A$2:$B$5571,2,0)</f>
        <v>Barra do Bugres</v>
      </c>
      <c r="C3264" s="7" t="n">
        <v>59</v>
      </c>
      <c r="D3264" s="7" t="n">
        <v>0</v>
      </c>
      <c r="E3264" s="7" t="n">
        <v>5</v>
      </c>
      <c r="F3264" s="7" t="n">
        <v>0</v>
      </c>
      <c r="G3264" s="7" t="n">
        <v>19</v>
      </c>
      <c r="H3264" s="7" t="n">
        <v>0</v>
      </c>
      <c r="I3264" s="7" t="n">
        <v>1</v>
      </c>
      <c r="J3264" s="9" t="n">
        <f aca="false">VLOOKUP(A3264,população!$A$2:$E$5571,2,0)</f>
        <v>9458</v>
      </c>
      <c r="K3264" s="9" t="n">
        <f aca="false">VLOOKUP(A3264,população!$A$2:$E$5571,3,0)</f>
        <v>20442</v>
      </c>
      <c r="L3264" s="9" t="n">
        <f aca="false">VLOOKUP(A3264,população!$A$2:$E$5571,4,0)</f>
        <v>2387</v>
      </c>
      <c r="M3264" s="9" t="n">
        <f aca="false">VLOOKUP(A3264,população!$A$2:$E$5571,5,0)</f>
        <v>32287</v>
      </c>
    </row>
    <row r="3265" customFormat="false" ht="15" hidden="false" customHeight="false" outlineLevel="0" collapsed="false">
      <c r="A3265" s="7" t="n">
        <v>510180</v>
      </c>
      <c r="B3265" s="8" t="str">
        <f aca="false">VLOOKUP(A3265,Municipios!$A$2:$B$5571,2,0)</f>
        <v>Barra do Garças</v>
      </c>
      <c r="C3265" s="7" t="n">
        <v>78</v>
      </c>
      <c r="D3265" s="7" t="n">
        <v>10</v>
      </c>
      <c r="E3265" s="7" t="n">
        <v>5</v>
      </c>
      <c r="F3265" s="7" t="n">
        <v>2</v>
      </c>
      <c r="G3265" s="7" t="n">
        <v>29</v>
      </c>
      <c r="H3265" s="7" t="n">
        <v>8</v>
      </c>
      <c r="I3265" s="7" t="n">
        <v>9</v>
      </c>
      <c r="J3265" s="9" t="n">
        <f aca="false">VLOOKUP(A3265,população!$A$2:$E$5571,2,0)</f>
        <v>16320</v>
      </c>
      <c r="K3265" s="9" t="n">
        <f aca="false">VLOOKUP(A3265,população!$A$2:$E$5571,3,0)</f>
        <v>36983</v>
      </c>
      <c r="L3265" s="9" t="n">
        <f aca="false">VLOOKUP(A3265,população!$A$2:$E$5571,4,0)</f>
        <v>5517</v>
      </c>
      <c r="M3265" s="9" t="n">
        <f aca="false">VLOOKUP(A3265,população!$A$2:$E$5571,5,0)</f>
        <v>58820</v>
      </c>
    </row>
    <row r="3266" customFormat="false" ht="15" hidden="false" customHeight="false" outlineLevel="0" collapsed="false">
      <c r="A3266" s="7" t="n">
        <v>510190</v>
      </c>
      <c r="B3266" s="8" t="str">
        <f aca="false">VLOOKUP(A3266,Municipios!$A$2:$B$5571,2,0)</f>
        <v>Brasnorte</v>
      </c>
      <c r="C3266" s="7" t="n">
        <v>31</v>
      </c>
      <c r="D3266" s="7" t="n">
        <v>0</v>
      </c>
      <c r="E3266" s="7" t="n">
        <v>3</v>
      </c>
      <c r="F3266" s="7" t="n">
        <v>0</v>
      </c>
      <c r="G3266" s="7" t="n">
        <v>8</v>
      </c>
      <c r="H3266" s="7" t="n">
        <v>0</v>
      </c>
      <c r="I3266" s="7" t="n">
        <v>2</v>
      </c>
      <c r="J3266" s="9" t="n">
        <f aca="false">VLOOKUP(A3266,população!$A$2:$E$5571,2,0)</f>
        <v>4878</v>
      </c>
      <c r="K3266" s="9" t="n">
        <f aca="false">VLOOKUP(A3266,população!$A$2:$E$5571,3,0)</f>
        <v>10212</v>
      </c>
      <c r="L3266" s="9" t="n">
        <f aca="false">VLOOKUP(A3266,população!$A$2:$E$5571,4,0)</f>
        <v>985</v>
      </c>
      <c r="M3266" s="9" t="n">
        <f aca="false">VLOOKUP(A3266,população!$A$2:$E$5571,5,0)</f>
        <v>16075</v>
      </c>
    </row>
    <row r="3267" customFormat="false" ht="15" hidden="false" customHeight="false" outlineLevel="0" collapsed="false">
      <c r="A3267" s="7" t="n">
        <v>510250</v>
      </c>
      <c r="B3267" s="8" t="str">
        <f aca="false">VLOOKUP(A3267,Municipios!$A$2:$B$5571,2,0)</f>
        <v>Cáceres</v>
      </c>
      <c r="C3267" s="7" t="n">
        <v>174</v>
      </c>
      <c r="D3267" s="7" t="n">
        <v>16</v>
      </c>
      <c r="E3267" s="7" t="n">
        <v>9</v>
      </c>
      <c r="F3267" s="7" t="n">
        <v>3</v>
      </c>
      <c r="G3267" s="7" t="n">
        <v>141</v>
      </c>
      <c r="H3267" s="7" t="n">
        <v>14</v>
      </c>
      <c r="I3267" s="7" t="n">
        <v>91</v>
      </c>
      <c r="J3267" s="9" t="n">
        <f aca="false">VLOOKUP(A3267,população!$A$2:$E$5571,2,0)</f>
        <v>25967</v>
      </c>
      <c r="K3267" s="9" t="n">
        <f aca="false">VLOOKUP(A3267,população!$A$2:$E$5571,3,0)</f>
        <v>55009</v>
      </c>
      <c r="L3267" s="9" t="n">
        <f aca="false">VLOOKUP(A3267,população!$A$2:$E$5571,4,0)</f>
        <v>8367</v>
      </c>
      <c r="M3267" s="9" t="n">
        <f aca="false">VLOOKUP(A3267,população!$A$2:$E$5571,5,0)</f>
        <v>89343</v>
      </c>
    </row>
    <row r="3268" customFormat="false" ht="15" hidden="false" customHeight="false" outlineLevel="0" collapsed="false">
      <c r="A3268" s="7" t="n">
        <v>510260</v>
      </c>
      <c r="B3268" s="8" t="str">
        <f aca="false">VLOOKUP(A3268,Municipios!$A$2:$B$5571,2,0)</f>
        <v>Campinápolis</v>
      </c>
      <c r="C3268" s="7" t="n">
        <v>21</v>
      </c>
      <c r="D3268" s="7" t="n">
        <v>0</v>
      </c>
      <c r="E3268" s="7" t="n">
        <v>1</v>
      </c>
      <c r="F3268" s="7" t="n">
        <v>0</v>
      </c>
      <c r="G3268" s="7" t="n">
        <v>2</v>
      </c>
      <c r="H3268" s="7" t="n">
        <v>0</v>
      </c>
      <c r="I3268" s="7" t="n">
        <v>0</v>
      </c>
      <c r="J3268" s="9" t="n">
        <f aca="false">VLOOKUP(A3268,população!$A$2:$E$5571,2,0)</f>
        <v>5753</v>
      </c>
      <c r="K3268" s="9" t="n">
        <f aca="false">VLOOKUP(A3268,população!$A$2:$E$5571,3,0)</f>
        <v>7398</v>
      </c>
      <c r="L3268" s="9" t="n">
        <f aca="false">VLOOKUP(A3268,população!$A$2:$E$5571,4,0)</f>
        <v>1057</v>
      </c>
      <c r="M3268" s="9" t="n">
        <f aca="false">VLOOKUP(A3268,população!$A$2:$E$5571,5,0)</f>
        <v>14208</v>
      </c>
    </row>
    <row r="3269" customFormat="false" ht="15" hidden="false" customHeight="false" outlineLevel="0" collapsed="false">
      <c r="A3269" s="7" t="n">
        <v>510263</v>
      </c>
      <c r="B3269" s="8" t="str">
        <f aca="false">VLOOKUP(A3269,Municipios!$A$2:$B$5571,2,0)</f>
        <v>Campo Novo do Parecis</v>
      </c>
      <c r="C3269" s="7" t="n">
        <v>30</v>
      </c>
      <c r="D3269" s="7" t="n">
        <v>0</v>
      </c>
      <c r="E3269" s="7" t="n">
        <v>2</v>
      </c>
      <c r="F3269" s="7" t="n">
        <v>0</v>
      </c>
      <c r="G3269" s="7" t="n">
        <v>8</v>
      </c>
      <c r="H3269" s="7" t="n">
        <v>0</v>
      </c>
      <c r="I3269" s="7" t="n">
        <v>7</v>
      </c>
      <c r="J3269" s="9" t="n">
        <f aca="false">VLOOKUP(A3269,população!$A$2:$E$5571,2,0)</f>
        <v>9747</v>
      </c>
      <c r="K3269" s="9" t="n">
        <f aca="false">VLOOKUP(A3269,população!$A$2:$E$5571,3,0)</f>
        <v>19511</v>
      </c>
      <c r="L3269" s="9" t="n">
        <f aca="false">VLOOKUP(A3269,população!$A$2:$E$5571,4,0)</f>
        <v>1076</v>
      </c>
      <c r="M3269" s="9" t="n">
        <f aca="false">VLOOKUP(A3269,população!$A$2:$E$5571,5,0)</f>
        <v>30334</v>
      </c>
    </row>
    <row r="3270" customFormat="false" ht="15" hidden="false" customHeight="false" outlineLevel="0" collapsed="false">
      <c r="A3270" s="7" t="n">
        <v>510267</v>
      </c>
      <c r="B3270" s="8" t="str">
        <f aca="false">VLOOKUP(A3270,Municipios!$A$2:$B$5571,2,0)</f>
        <v>Campo Verde</v>
      </c>
      <c r="C3270" s="7" t="n">
        <v>25</v>
      </c>
      <c r="D3270" s="7" t="n">
        <v>0</v>
      </c>
      <c r="E3270" s="7" t="n">
        <v>4</v>
      </c>
      <c r="F3270" s="7" t="n">
        <v>0</v>
      </c>
      <c r="G3270" s="7" t="n">
        <v>14</v>
      </c>
      <c r="H3270" s="7" t="n">
        <v>0</v>
      </c>
      <c r="I3270" s="7" t="n">
        <v>2</v>
      </c>
      <c r="J3270" s="9" t="n">
        <f aca="false">VLOOKUP(A3270,população!$A$2:$E$5571,2,0)</f>
        <v>11000</v>
      </c>
      <c r="K3270" s="9" t="n">
        <f aca="false">VLOOKUP(A3270,população!$A$2:$E$5571,3,0)</f>
        <v>22136</v>
      </c>
      <c r="L3270" s="9" t="n">
        <f aca="false">VLOOKUP(A3270,população!$A$2:$E$5571,4,0)</f>
        <v>1852</v>
      </c>
      <c r="M3270" s="9" t="n">
        <f aca="false">VLOOKUP(A3270,população!$A$2:$E$5571,5,0)</f>
        <v>34988</v>
      </c>
    </row>
    <row r="3271" customFormat="false" ht="15" hidden="false" customHeight="false" outlineLevel="0" collapsed="false">
      <c r="A3271" s="7" t="n">
        <v>510268</v>
      </c>
      <c r="B3271" s="8" t="str">
        <f aca="false">VLOOKUP(A3271,Municipios!$A$2:$B$5571,2,0)</f>
        <v>Campos de Júlio</v>
      </c>
      <c r="C3271" s="7" t="n">
        <v>16</v>
      </c>
      <c r="D3271" s="7" t="n">
        <v>0</v>
      </c>
      <c r="E3271" s="7" t="n">
        <v>1</v>
      </c>
      <c r="F3271" s="7" t="n">
        <v>0</v>
      </c>
      <c r="G3271" s="7" t="n">
        <v>2</v>
      </c>
      <c r="H3271" s="7" t="n">
        <v>0</v>
      </c>
      <c r="I3271" s="7" t="n">
        <v>1</v>
      </c>
      <c r="J3271" s="9" t="n">
        <f aca="false">VLOOKUP(A3271,população!$A$2:$E$5571,2,0)</f>
        <v>1951</v>
      </c>
      <c r="K3271" s="9" t="n">
        <f aca="false">VLOOKUP(A3271,população!$A$2:$E$5571,3,0)</f>
        <v>3588</v>
      </c>
      <c r="L3271" s="9" t="n">
        <f aca="false">VLOOKUP(A3271,população!$A$2:$E$5571,4,0)</f>
        <v>171</v>
      </c>
      <c r="M3271" s="9" t="n">
        <f aca="false">VLOOKUP(A3271,população!$A$2:$E$5571,5,0)</f>
        <v>5710</v>
      </c>
    </row>
    <row r="3272" customFormat="false" ht="15" hidden="false" customHeight="false" outlineLevel="0" collapsed="false">
      <c r="A3272" s="7" t="n">
        <v>510270</v>
      </c>
      <c r="B3272" s="8" t="str">
        <f aca="false">VLOOKUP(A3272,Municipios!$A$2:$B$5571,2,0)</f>
        <v>Canarana</v>
      </c>
      <c r="C3272" s="7" t="n">
        <v>41</v>
      </c>
      <c r="D3272" s="7" t="n">
        <v>0</v>
      </c>
      <c r="E3272" s="7" t="n">
        <v>2</v>
      </c>
      <c r="F3272" s="7" t="n">
        <v>0</v>
      </c>
      <c r="G3272" s="7" t="n">
        <v>5</v>
      </c>
      <c r="H3272" s="7" t="n">
        <v>0</v>
      </c>
      <c r="I3272" s="7" t="n">
        <v>1</v>
      </c>
      <c r="J3272" s="9" t="n">
        <f aca="false">VLOOKUP(A3272,população!$A$2:$E$5571,2,0)</f>
        <v>6165</v>
      </c>
      <c r="K3272" s="9" t="n">
        <f aca="false">VLOOKUP(A3272,população!$A$2:$E$5571,3,0)</f>
        <v>12287</v>
      </c>
      <c r="L3272" s="9" t="n">
        <f aca="false">VLOOKUP(A3272,população!$A$2:$E$5571,4,0)</f>
        <v>1374</v>
      </c>
      <c r="M3272" s="9" t="n">
        <f aca="false">VLOOKUP(A3272,população!$A$2:$E$5571,5,0)</f>
        <v>19826</v>
      </c>
    </row>
    <row r="3273" customFormat="false" ht="15" hidden="false" customHeight="false" outlineLevel="0" collapsed="false">
      <c r="A3273" s="7" t="n">
        <v>510279</v>
      </c>
      <c r="B3273" s="8" t="str">
        <f aca="false">VLOOKUP(A3273,Municipios!$A$2:$B$5571,2,0)</f>
        <v>Carlinda</v>
      </c>
      <c r="C3273" s="7" t="n">
        <v>1</v>
      </c>
      <c r="D3273" s="7" t="n">
        <v>0</v>
      </c>
      <c r="E3273" s="7" t="n">
        <v>0</v>
      </c>
      <c r="F3273" s="7" t="n">
        <v>0</v>
      </c>
      <c r="G3273" s="7" t="n">
        <v>0</v>
      </c>
      <c r="H3273" s="7" t="n">
        <v>0</v>
      </c>
      <c r="I3273" s="7" t="n">
        <v>1</v>
      </c>
      <c r="J3273" s="9" t="n">
        <f aca="false">VLOOKUP(A3273,população!$A$2:$E$5571,2,0)</f>
        <v>2830</v>
      </c>
      <c r="K3273" s="9" t="n">
        <f aca="false">VLOOKUP(A3273,população!$A$2:$E$5571,3,0)</f>
        <v>6475</v>
      </c>
      <c r="L3273" s="9" t="n">
        <f aca="false">VLOOKUP(A3273,população!$A$2:$E$5571,4,0)</f>
        <v>1310</v>
      </c>
      <c r="M3273" s="9" t="n">
        <f aca="false">VLOOKUP(A3273,população!$A$2:$E$5571,5,0)</f>
        <v>10615</v>
      </c>
    </row>
    <row r="3274" customFormat="false" ht="15" hidden="false" customHeight="false" outlineLevel="0" collapsed="false">
      <c r="A3274" s="7" t="n">
        <v>510300</v>
      </c>
      <c r="B3274" s="8" t="str">
        <f aca="false">VLOOKUP(A3274,Municipios!$A$2:$B$5571,2,0)</f>
        <v>Chapada dos Guimarães</v>
      </c>
      <c r="C3274" s="7" t="n">
        <v>2</v>
      </c>
      <c r="D3274" s="7" t="n">
        <v>0</v>
      </c>
      <c r="E3274" s="7" t="n">
        <v>0</v>
      </c>
      <c r="F3274" s="7" t="n">
        <v>0</v>
      </c>
      <c r="G3274" s="7" t="n">
        <v>0</v>
      </c>
      <c r="H3274" s="7" t="n">
        <v>0</v>
      </c>
      <c r="I3274" s="7" t="n">
        <v>3</v>
      </c>
      <c r="J3274" s="9" t="n">
        <f aca="false">VLOOKUP(A3274,população!$A$2:$E$5571,2,0)</f>
        <v>4867</v>
      </c>
      <c r="K3274" s="9" t="n">
        <f aca="false">VLOOKUP(A3274,população!$A$2:$E$5571,3,0)</f>
        <v>10980</v>
      </c>
      <c r="L3274" s="9" t="n">
        <f aca="false">VLOOKUP(A3274,população!$A$2:$E$5571,4,0)</f>
        <v>2048</v>
      </c>
      <c r="M3274" s="9" t="n">
        <f aca="false">VLOOKUP(A3274,população!$A$2:$E$5571,5,0)</f>
        <v>17895</v>
      </c>
    </row>
    <row r="3275" customFormat="false" ht="15" hidden="false" customHeight="false" outlineLevel="0" collapsed="false">
      <c r="A3275" s="7" t="n">
        <v>510305</v>
      </c>
      <c r="B3275" s="8" t="str">
        <f aca="false">VLOOKUP(A3275,Municipios!$A$2:$B$5571,2,0)</f>
        <v>Claudia</v>
      </c>
      <c r="C3275" s="7" t="n">
        <v>14</v>
      </c>
      <c r="D3275" s="7" t="n">
        <v>0</v>
      </c>
      <c r="E3275" s="7" t="n">
        <v>2</v>
      </c>
      <c r="F3275" s="7" t="n">
        <v>0</v>
      </c>
      <c r="G3275" s="7" t="n">
        <v>2</v>
      </c>
      <c r="H3275" s="7" t="n">
        <v>0</v>
      </c>
      <c r="I3275" s="7" t="n">
        <v>0</v>
      </c>
      <c r="J3275" s="9" t="n">
        <f aca="false">VLOOKUP(A3275,população!$A$2:$E$5571,2,0)</f>
        <v>3028</v>
      </c>
      <c r="K3275" s="9" t="n">
        <f aca="false">VLOOKUP(A3275,população!$A$2:$E$5571,3,0)</f>
        <v>7021</v>
      </c>
      <c r="L3275" s="9" t="n">
        <f aca="false">VLOOKUP(A3275,população!$A$2:$E$5571,4,0)</f>
        <v>803</v>
      </c>
      <c r="M3275" s="9" t="n">
        <f aca="false">VLOOKUP(A3275,população!$A$2:$E$5571,5,0)</f>
        <v>10852</v>
      </c>
    </row>
    <row r="3276" customFormat="false" ht="15" hidden="false" customHeight="false" outlineLevel="0" collapsed="false">
      <c r="A3276" s="7" t="n">
        <v>510310</v>
      </c>
      <c r="B3276" s="8" t="str">
        <f aca="false">VLOOKUP(A3276,Municipios!$A$2:$B$5571,2,0)</f>
        <v>Cocalinho</v>
      </c>
      <c r="C3276" s="7" t="n">
        <v>16</v>
      </c>
      <c r="D3276" s="7" t="n">
        <v>0</v>
      </c>
      <c r="E3276" s="7" t="n">
        <v>1</v>
      </c>
      <c r="F3276" s="7" t="n">
        <v>0</v>
      </c>
      <c r="G3276" s="7" t="n">
        <v>2</v>
      </c>
      <c r="H3276" s="7" t="n">
        <v>0</v>
      </c>
      <c r="I3276" s="7" t="n">
        <v>0</v>
      </c>
      <c r="J3276" s="9" t="n">
        <f aca="false">VLOOKUP(A3276,população!$A$2:$E$5571,2,0)</f>
        <v>1405</v>
      </c>
      <c r="K3276" s="9" t="n">
        <f aca="false">VLOOKUP(A3276,população!$A$2:$E$5571,3,0)</f>
        <v>3508</v>
      </c>
      <c r="L3276" s="9" t="n">
        <f aca="false">VLOOKUP(A3276,população!$A$2:$E$5571,4,0)</f>
        <v>459</v>
      </c>
      <c r="M3276" s="9" t="n">
        <f aca="false">VLOOKUP(A3276,população!$A$2:$E$5571,5,0)</f>
        <v>5372</v>
      </c>
    </row>
    <row r="3277" customFormat="false" ht="15" hidden="false" customHeight="false" outlineLevel="0" collapsed="false">
      <c r="A3277" s="7" t="n">
        <v>510320</v>
      </c>
      <c r="B3277" s="8" t="str">
        <f aca="false">VLOOKUP(A3277,Municipios!$A$2:$B$5571,2,0)</f>
        <v>Colíder</v>
      </c>
      <c r="C3277" s="7" t="n">
        <v>81</v>
      </c>
      <c r="D3277" s="7" t="n">
        <v>8</v>
      </c>
      <c r="E3277" s="7" t="n">
        <v>6</v>
      </c>
      <c r="F3277" s="7" t="n">
        <v>1</v>
      </c>
      <c r="G3277" s="7" t="n">
        <v>26</v>
      </c>
      <c r="H3277" s="7" t="n">
        <v>4</v>
      </c>
      <c r="I3277" s="7" t="n">
        <v>17</v>
      </c>
      <c r="J3277" s="9" t="n">
        <f aca="false">VLOOKUP(A3277,população!$A$2:$E$5571,2,0)</f>
        <v>8329</v>
      </c>
      <c r="K3277" s="9" t="n">
        <f aca="false">VLOOKUP(A3277,população!$A$2:$E$5571,3,0)</f>
        <v>20068</v>
      </c>
      <c r="L3277" s="9" t="n">
        <f aca="false">VLOOKUP(A3277,população!$A$2:$E$5571,4,0)</f>
        <v>3219</v>
      </c>
      <c r="M3277" s="9" t="n">
        <f aca="false">VLOOKUP(A3277,população!$A$2:$E$5571,5,0)</f>
        <v>31616</v>
      </c>
    </row>
    <row r="3278" customFormat="false" ht="15" hidden="false" customHeight="false" outlineLevel="0" collapsed="false">
      <c r="A3278" s="7" t="n">
        <v>510325</v>
      </c>
      <c r="B3278" s="8" t="str">
        <f aca="false">VLOOKUP(A3278,Municipios!$A$2:$B$5571,2,0)</f>
        <v>Colniza</v>
      </c>
      <c r="C3278" s="7" t="n">
        <v>28</v>
      </c>
      <c r="D3278" s="7" t="n">
        <v>0</v>
      </c>
      <c r="E3278" s="7" t="n">
        <v>1</v>
      </c>
      <c r="F3278" s="7" t="n">
        <v>0</v>
      </c>
      <c r="G3278" s="7" t="n">
        <v>6</v>
      </c>
      <c r="H3278" s="7" t="n">
        <v>0</v>
      </c>
      <c r="I3278" s="7" t="n">
        <v>1</v>
      </c>
      <c r="J3278" s="9" t="n">
        <f aca="false">VLOOKUP(A3278,população!$A$2:$E$5571,2,0)</f>
        <v>8561</v>
      </c>
      <c r="K3278" s="9" t="n">
        <f aca="false">VLOOKUP(A3278,população!$A$2:$E$5571,3,0)</f>
        <v>17883</v>
      </c>
      <c r="L3278" s="9" t="n">
        <f aca="false">VLOOKUP(A3278,população!$A$2:$E$5571,4,0)</f>
        <v>1421</v>
      </c>
      <c r="M3278" s="9" t="n">
        <f aca="false">VLOOKUP(A3278,população!$A$2:$E$5571,5,0)</f>
        <v>27865</v>
      </c>
    </row>
    <row r="3279" customFormat="false" ht="15" hidden="false" customHeight="false" outlineLevel="0" collapsed="false">
      <c r="A3279" s="7" t="n">
        <v>510330</v>
      </c>
      <c r="B3279" s="8" t="str">
        <f aca="false">VLOOKUP(A3279,Municipios!$A$2:$B$5571,2,0)</f>
        <v>Comodoro</v>
      </c>
      <c r="C3279" s="7" t="n">
        <v>31</v>
      </c>
      <c r="D3279" s="7" t="n">
        <v>0</v>
      </c>
      <c r="E3279" s="7" t="n">
        <v>8</v>
      </c>
      <c r="F3279" s="7" t="n">
        <v>0</v>
      </c>
      <c r="G3279" s="7" t="n">
        <v>9</v>
      </c>
      <c r="H3279" s="7" t="n">
        <v>0</v>
      </c>
      <c r="I3279" s="7" t="n">
        <v>0</v>
      </c>
      <c r="J3279" s="9" t="n">
        <f aca="false">VLOOKUP(A3279,população!$A$2:$E$5571,2,0)</f>
        <v>5918</v>
      </c>
      <c r="K3279" s="9" t="n">
        <f aca="false">VLOOKUP(A3279,população!$A$2:$E$5571,3,0)</f>
        <v>11463</v>
      </c>
      <c r="L3279" s="9" t="n">
        <f aca="false">VLOOKUP(A3279,população!$A$2:$E$5571,4,0)</f>
        <v>1341</v>
      </c>
      <c r="M3279" s="9" t="n">
        <f aca="false">VLOOKUP(A3279,população!$A$2:$E$5571,5,0)</f>
        <v>18722</v>
      </c>
    </row>
    <row r="3280" customFormat="false" ht="15" hidden="false" customHeight="false" outlineLevel="0" collapsed="false">
      <c r="A3280" s="7" t="n">
        <v>510335</v>
      </c>
      <c r="B3280" s="8" t="str">
        <f aca="false">VLOOKUP(A3280,Municipios!$A$2:$B$5571,2,0)</f>
        <v>Confresa</v>
      </c>
      <c r="C3280" s="7" t="n">
        <v>46</v>
      </c>
      <c r="D3280" s="7" t="n">
        <v>0</v>
      </c>
      <c r="E3280" s="7" t="n">
        <v>2</v>
      </c>
      <c r="F3280" s="7" t="n">
        <v>0</v>
      </c>
      <c r="G3280" s="7" t="n">
        <v>25</v>
      </c>
      <c r="H3280" s="7" t="n">
        <v>0</v>
      </c>
      <c r="I3280" s="7" t="n">
        <v>1</v>
      </c>
      <c r="J3280" s="9" t="n">
        <f aca="false">VLOOKUP(A3280,população!$A$2:$E$5571,2,0)</f>
        <v>8307</v>
      </c>
      <c r="K3280" s="9" t="n">
        <f aca="false">VLOOKUP(A3280,população!$A$2:$E$5571,3,0)</f>
        <v>16144</v>
      </c>
      <c r="L3280" s="9" t="n">
        <f aca="false">VLOOKUP(A3280,população!$A$2:$E$5571,4,0)</f>
        <v>1838</v>
      </c>
      <c r="M3280" s="9" t="n">
        <f aca="false">VLOOKUP(A3280,população!$A$2:$E$5571,5,0)</f>
        <v>26289</v>
      </c>
    </row>
    <row r="3281" customFormat="false" ht="15" hidden="false" customHeight="false" outlineLevel="0" collapsed="false">
      <c r="A3281" s="7" t="n">
        <v>510337</v>
      </c>
      <c r="B3281" s="8" t="str">
        <f aca="false">VLOOKUP(A3281,Municipios!$A$2:$B$5571,2,0)</f>
        <v>Cotriguaçu</v>
      </c>
      <c r="C3281" s="7" t="n">
        <v>33</v>
      </c>
      <c r="D3281" s="7" t="n">
        <v>0</v>
      </c>
      <c r="E3281" s="7" t="n">
        <v>1</v>
      </c>
      <c r="F3281" s="7" t="n">
        <v>0</v>
      </c>
      <c r="G3281" s="7" t="n">
        <v>4</v>
      </c>
      <c r="H3281" s="7" t="n">
        <v>0</v>
      </c>
      <c r="I3281" s="7" t="n">
        <v>1</v>
      </c>
      <c r="J3281" s="9" t="n">
        <f aca="false">VLOOKUP(A3281,população!$A$2:$E$5571,2,0)</f>
        <v>4313</v>
      </c>
      <c r="K3281" s="9" t="n">
        <f aca="false">VLOOKUP(A3281,população!$A$2:$E$5571,3,0)</f>
        <v>9768</v>
      </c>
      <c r="L3281" s="9" t="n">
        <f aca="false">VLOOKUP(A3281,população!$A$2:$E$5571,4,0)</f>
        <v>862</v>
      </c>
      <c r="M3281" s="9" t="n">
        <f aca="false">VLOOKUP(A3281,população!$A$2:$E$5571,5,0)</f>
        <v>14943</v>
      </c>
    </row>
    <row r="3282" customFormat="false" ht="15" hidden="false" customHeight="false" outlineLevel="0" collapsed="false">
      <c r="A3282" s="7" t="n">
        <v>510340</v>
      </c>
      <c r="B3282" s="8" t="str">
        <f aca="false">VLOOKUP(A3282,Municipios!$A$2:$B$5571,2,0)</f>
        <v>Cuiabá</v>
      </c>
      <c r="C3282" s="7" t="n">
        <v>1421</v>
      </c>
      <c r="D3282" s="7" t="n">
        <v>150</v>
      </c>
      <c r="E3282" s="7" t="n">
        <v>25</v>
      </c>
      <c r="F3282" s="7" t="n">
        <v>9</v>
      </c>
      <c r="G3282" s="7" t="n">
        <v>605</v>
      </c>
      <c r="H3282" s="7" t="n">
        <v>122</v>
      </c>
      <c r="I3282" s="7" t="n">
        <v>573</v>
      </c>
      <c r="J3282" s="9" t="n">
        <f aca="false">VLOOKUP(A3282,população!$A$2:$E$5571,2,0)</f>
        <v>153725</v>
      </c>
      <c r="K3282" s="9" t="n">
        <f aca="false">VLOOKUP(A3282,população!$A$2:$E$5571,3,0)</f>
        <v>377261</v>
      </c>
      <c r="L3282" s="9" t="n">
        <f aca="false">VLOOKUP(A3282,população!$A$2:$E$5571,4,0)</f>
        <v>45649</v>
      </c>
      <c r="M3282" s="9" t="n">
        <f aca="false">VLOOKUP(A3282,população!$A$2:$E$5571,5,0)</f>
        <v>576635</v>
      </c>
    </row>
    <row r="3283" customFormat="false" ht="15" hidden="false" customHeight="false" outlineLevel="0" collapsed="false">
      <c r="A3283" s="7" t="n">
        <v>510345</v>
      </c>
      <c r="B3283" s="8" t="str">
        <f aca="false">VLOOKUP(A3283,Municipios!$A$2:$B$5571,2,0)</f>
        <v>Denise</v>
      </c>
      <c r="C3283" s="7" t="n">
        <v>0</v>
      </c>
      <c r="D3283" s="7" t="n">
        <v>0</v>
      </c>
      <c r="E3283" s="7" t="n">
        <v>0</v>
      </c>
      <c r="F3283" s="7" t="n">
        <v>0</v>
      </c>
      <c r="G3283" s="7" t="n">
        <v>0</v>
      </c>
      <c r="H3283" s="7" t="n">
        <v>0</v>
      </c>
      <c r="I3283" s="7" t="n">
        <v>0</v>
      </c>
      <c r="J3283" s="9" t="n">
        <f aca="false">VLOOKUP(A3283,população!$A$2:$E$5571,2,0)</f>
        <v>2256</v>
      </c>
      <c r="K3283" s="9" t="n">
        <f aca="false">VLOOKUP(A3283,população!$A$2:$E$5571,3,0)</f>
        <v>5399</v>
      </c>
      <c r="L3283" s="9" t="n">
        <f aca="false">VLOOKUP(A3283,população!$A$2:$E$5571,4,0)</f>
        <v>605</v>
      </c>
      <c r="M3283" s="9" t="n">
        <f aca="false">VLOOKUP(A3283,população!$A$2:$E$5571,5,0)</f>
        <v>8260</v>
      </c>
    </row>
    <row r="3284" customFormat="false" ht="15" hidden="false" customHeight="false" outlineLevel="0" collapsed="false">
      <c r="A3284" s="7" t="n">
        <v>510350</v>
      </c>
      <c r="B3284" s="8" t="str">
        <f aca="false">VLOOKUP(A3284,Municipios!$A$2:$B$5571,2,0)</f>
        <v>Diamantino</v>
      </c>
      <c r="C3284" s="7" t="n">
        <v>36</v>
      </c>
      <c r="D3284" s="7" t="n">
        <v>0</v>
      </c>
      <c r="E3284" s="7" t="n">
        <v>1</v>
      </c>
      <c r="F3284" s="7" t="n">
        <v>0</v>
      </c>
      <c r="G3284" s="7" t="n">
        <v>7</v>
      </c>
      <c r="H3284" s="7" t="n">
        <v>0</v>
      </c>
      <c r="I3284" s="7" t="n">
        <v>3</v>
      </c>
      <c r="J3284" s="9" t="n">
        <f aca="false">VLOOKUP(A3284,população!$A$2:$E$5571,2,0)</f>
        <v>5968</v>
      </c>
      <c r="K3284" s="9" t="n">
        <f aca="false">VLOOKUP(A3284,população!$A$2:$E$5571,3,0)</f>
        <v>13185</v>
      </c>
      <c r="L3284" s="9" t="n">
        <f aca="false">VLOOKUP(A3284,população!$A$2:$E$5571,4,0)</f>
        <v>1583</v>
      </c>
      <c r="M3284" s="9" t="n">
        <f aca="false">VLOOKUP(A3284,população!$A$2:$E$5571,5,0)</f>
        <v>20736</v>
      </c>
    </row>
    <row r="3285" customFormat="false" ht="15" hidden="false" customHeight="false" outlineLevel="0" collapsed="false">
      <c r="A3285" s="7" t="n">
        <v>510360</v>
      </c>
      <c r="B3285" s="8" t="str">
        <f aca="false">VLOOKUP(A3285,Municipios!$A$2:$B$5571,2,0)</f>
        <v>Dom Aquino</v>
      </c>
      <c r="C3285" s="7" t="n">
        <v>15</v>
      </c>
      <c r="D3285" s="7" t="n">
        <v>0</v>
      </c>
      <c r="E3285" s="7" t="n">
        <v>1</v>
      </c>
      <c r="F3285" s="7" t="n">
        <v>0</v>
      </c>
      <c r="G3285" s="7" t="n">
        <v>2</v>
      </c>
      <c r="H3285" s="7" t="n">
        <v>0</v>
      </c>
      <c r="I3285" s="7" t="n">
        <v>0</v>
      </c>
      <c r="J3285" s="9" t="n">
        <f aca="false">VLOOKUP(A3285,população!$A$2:$E$5571,2,0)</f>
        <v>1776</v>
      </c>
      <c r="K3285" s="9" t="n">
        <f aca="false">VLOOKUP(A3285,população!$A$2:$E$5571,3,0)</f>
        <v>4983</v>
      </c>
      <c r="L3285" s="9" t="n">
        <f aca="false">VLOOKUP(A3285,população!$A$2:$E$5571,4,0)</f>
        <v>1113</v>
      </c>
      <c r="M3285" s="9" t="n">
        <f aca="false">VLOOKUP(A3285,população!$A$2:$E$5571,5,0)</f>
        <v>7872</v>
      </c>
    </row>
    <row r="3286" customFormat="false" ht="15" hidden="false" customHeight="false" outlineLevel="0" collapsed="false">
      <c r="A3286" s="7" t="n">
        <v>510385</v>
      </c>
      <c r="B3286" s="8" t="str">
        <f aca="false">VLOOKUP(A3286,Municipios!$A$2:$B$5571,2,0)</f>
        <v>Gaúcha do Norte</v>
      </c>
      <c r="C3286" s="7" t="n">
        <v>17</v>
      </c>
      <c r="D3286" s="7" t="n">
        <v>0</v>
      </c>
      <c r="E3286" s="7" t="n">
        <v>1</v>
      </c>
      <c r="F3286" s="7" t="n">
        <v>0</v>
      </c>
      <c r="G3286" s="7" t="n">
        <v>1</v>
      </c>
      <c r="H3286" s="7" t="n">
        <v>0</v>
      </c>
      <c r="I3286" s="7" t="n">
        <v>0</v>
      </c>
      <c r="J3286" s="9" t="n">
        <f aca="false">VLOOKUP(A3286,população!$A$2:$E$5571,2,0)</f>
        <v>2242</v>
      </c>
      <c r="K3286" s="9" t="n">
        <f aca="false">VLOOKUP(A3286,população!$A$2:$E$5571,3,0)</f>
        <v>3898</v>
      </c>
      <c r="L3286" s="9" t="n">
        <f aca="false">VLOOKUP(A3286,população!$A$2:$E$5571,4,0)</f>
        <v>417</v>
      </c>
      <c r="M3286" s="9" t="n">
        <f aca="false">VLOOKUP(A3286,população!$A$2:$E$5571,5,0)</f>
        <v>6557</v>
      </c>
    </row>
    <row r="3287" customFormat="false" ht="15" hidden="false" customHeight="false" outlineLevel="0" collapsed="false">
      <c r="A3287" s="7" t="n">
        <v>510390</v>
      </c>
      <c r="B3287" s="8" t="str">
        <f aca="false">VLOOKUP(A3287,Municipios!$A$2:$B$5571,2,0)</f>
        <v>General Carneiro</v>
      </c>
      <c r="C3287" s="7" t="n">
        <v>15</v>
      </c>
      <c r="D3287" s="7" t="n">
        <v>0</v>
      </c>
      <c r="E3287" s="7" t="n">
        <v>1</v>
      </c>
      <c r="F3287" s="7" t="n">
        <v>0</v>
      </c>
      <c r="G3287" s="7" t="n">
        <v>1</v>
      </c>
      <c r="H3287" s="7" t="n">
        <v>0</v>
      </c>
      <c r="I3287" s="7" t="n">
        <v>1</v>
      </c>
      <c r="J3287" s="9" t="n">
        <f aca="false">VLOOKUP(A3287,população!$A$2:$E$5571,2,0)</f>
        <v>1745</v>
      </c>
      <c r="K3287" s="9" t="n">
        <f aca="false">VLOOKUP(A3287,população!$A$2:$E$5571,3,0)</f>
        <v>2928</v>
      </c>
      <c r="L3287" s="9" t="n">
        <f aca="false">VLOOKUP(A3287,população!$A$2:$E$5571,4,0)</f>
        <v>514</v>
      </c>
      <c r="M3287" s="9" t="n">
        <f aca="false">VLOOKUP(A3287,população!$A$2:$E$5571,5,0)</f>
        <v>5187</v>
      </c>
    </row>
    <row r="3288" customFormat="false" ht="15" hidden="false" customHeight="false" outlineLevel="0" collapsed="false">
      <c r="A3288" s="7" t="n">
        <v>510410</v>
      </c>
      <c r="B3288" s="8" t="str">
        <f aca="false">VLOOKUP(A3288,Municipios!$A$2:$B$5571,2,0)</f>
        <v>Guarantã do Norte</v>
      </c>
      <c r="C3288" s="7" t="n">
        <v>34</v>
      </c>
      <c r="D3288" s="7" t="n">
        <v>0</v>
      </c>
      <c r="E3288" s="7" t="n">
        <v>3</v>
      </c>
      <c r="F3288" s="7" t="n">
        <v>0</v>
      </c>
      <c r="G3288" s="7" t="n">
        <v>12</v>
      </c>
      <c r="H3288" s="7" t="n">
        <v>0</v>
      </c>
      <c r="I3288" s="7" t="n">
        <v>9</v>
      </c>
      <c r="J3288" s="9" t="n">
        <f aca="false">VLOOKUP(A3288,população!$A$2:$E$5571,2,0)</f>
        <v>9005</v>
      </c>
      <c r="K3288" s="9" t="n">
        <f aca="false">VLOOKUP(A3288,população!$A$2:$E$5571,3,0)</f>
        <v>21627</v>
      </c>
      <c r="L3288" s="9" t="n">
        <f aca="false">VLOOKUP(A3288,população!$A$2:$E$5571,4,0)</f>
        <v>2452</v>
      </c>
      <c r="M3288" s="9" t="n">
        <f aca="false">VLOOKUP(A3288,população!$A$2:$E$5571,5,0)</f>
        <v>33084</v>
      </c>
    </row>
    <row r="3289" customFormat="false" ht="15" hidden="false" customHeight="false" outlineLevel="0" collapsed="false">
      <c r="A3289" s="7" t="n">
        <v>510420</v>
      </c>
      <c r="B3289" s="8" t="str">
        <f aca="false">VLOOKUP(A3289,Municipios!$A$2:$B$5571,2,0)</f>
        <v>Guiratinga</v>
      </c>
      <c r="C3289" s="7" t="n">
        <v>18</v>
      </c>
      <c r="D3289" s="7" t="n">
        <v>0</v>
      </c>
      <c r="E3289" s="7" t="n">
        <v>1</v>
      </c>
      <c r="F3289" s="7" t="n">
        <v>0</v>
      </c>
      <c r="G3289" s="7" t="n">
        <v>2</v>
      </c>
      <c r="H3289" s="7" t="n">
        <v>0</v>
      </c>
      <c r="I3289" s="7" t="n">
        <v>1</v>
      </c>
      <c r="J3289" s="9" t="n">
        <f aca="false">VLOOKUP(A3289,população!$A$2:$E$5571,2,0)</f>
        <v>2832</v>
      </c>
      <c r="K3289" s="9" t="n">
        <f aca="false">VLOOKUP(A3289,população!$A$2:$E$5571,3,0)</f>
        <v>8750</v>
      </c>
      <c r="L3289" s="9" t="n">
        <f aca="false">VLOOKUP(A3289,população!$A$2:$E$5571,4,0)</f>
        <v>2032</v>
      </c>
      <c r="M3289" s="9" t="n">
        <f aca="false">VLOOKUP(A3289,população!$A$2:$E$5571,5,0)</f>
        <v>13614</v>
      </c>
    </row>
    <row r="3290" customFormat="false" ht="15" hidden="false" customHeight="false" outlineLevel="0" collapsed="false">
      <c r="A3290" s="7" t="n">
        <v>510455</v>
      </c>
      <c r="B3290" s="8" t="str">
        <f aca="false">VLOOKUP(A3290,Municipios!$A$2:$B$5571,2,0)</f>
        <v>Itaúba</v>
      </c>
      <c r="C3290" s="7" t="n">
        <v>16</v>
      </c>
      <c r="D3290" s="7" t="n">
        <v>0</v>
      </c>
      <c r="E3290" s="7" t="n">
        <v>0</v>
      </c>
      <c r="F3290" s="7" t="n">
        <v>0</v>
      </c>
      <c r="G3290" s="7" t="n">
        <v>0</v>
      </c>
      <c r="H3290" s="7" t="n">
        <v>0</v>
      </c>
      <c r="I3290" s="7" t="n">
        <v>0</v>
      </c>
      <c r="J3290" s="9" t="n">
        <f aca="false">VLOOKUP(A3290,população!$A$2:$E$5571,2,0)</f>
        <v>1393</v>
      </c>
      <c r="K3290" s="9" t="n">
        <f aca="false">VLOOKUP(A3290,população!$A$2:$E$5571,3,0)</f>
        <v>2720</v>
      </c>
      <c r="L3290" s="9" t="n">
        <f aca="false">VLOOKUP(A3290,população!$A$2:$E$5571,4,0)</f>
        <v>362</v>
      </c>
      <c r="M3290" s="9" t="n">
        <f aca="false">VLOOKUP(A3290,população!$A$2:$E$5571,5,0)</f>
        <v>4475</v>
      </c>
    </row>
    <row r="3291" customFormat="false" ht="15" hidden="false" customHeight="false" outlineLevel="0" collapsed="false">
      <c r="A3291" s="7" t="n">
        <v>510460</v>
      </c>
      <c r="B3291" s="8" t="str">
        <f aca="false">VLOOKUP(A3291,Municipios!$A$2:$B$5571,2,0)</f>
        <v>Itiquira</v>
      </c>
      <c r="C3291" s="7" t="n">
        <v>35</v>
      </c>
      <c r="D3291" s="7" t="n">
        <v>0</v>
      </c>
      <c r="E3291" s="7" t="n">
        <v>1</v>
      </c>
      <c r="F3291" s="7" t="n">
        <v>0</v>
      </c>
      <c r="G3291" s="7" t="n">
        <v>4</v>
      </c>
      <c r="H3291" s="7" t="n">
        <v>0</v>
      </c>
      <c r="I3291" s="7" t="n">
        <v>0</v>
      </c>
      <c r="J3291" s="9" t="n">
        <f aca="false">VLOOKUP(A3291,população!$A$2:$E$5571,2,0)</f>
        <v>3171</v>
      </c>
      <c r="K3291" s="9" t="n">
        <f aca="false">VLOOKUP(A3291,população!$A$2:$E$5571,3,0)</f>
        <v>7761</v>
      </c>
      <c r="L3291" s="9" t="n">
        <f aca="false">VLOOKUP(A3291,população!$A$2:$E$5571,4,0)</f>
        <v>782</v>
      </c>
      <c r="M3291" s="9" t="n">
        <f aca="false">VLOOKUP(A3291,população!$A$2:$E$5571,5,0)</f>
        <v>11714</v>
      </c>
    </row>
    <row r="3292" customFormat="false" ht="15" hidden="false" customHeight="false" outlineLevel="0" collapsed="false">
      <c r="A3292" s="7" t="n">
        <v>510480</v>
      </c>
      <c r="B3292" s="8" t="str">
        <f aca="false">VLOOKUP(A3292,Municipios!$A$2:$B$5571,2,0)</f>
        <v>Jaciara</v>
      </c>
      <c r="C3292" s="7" t="n">
        <v>30</v>
      </c>
      <c r="D3292" s="7" t="n">
        <v>0</v>
      </c>
      <c r="E3292" s="7" t="n">
        <v>3</v>
      </c>
      <c r="F3292" s="7" t="n">
        <v>0</v>
      </c>
      <c r="G3292" s="7" t="n">
        <v>11</v>
      </c>
      <c r="H3292" s="7" t="n">
        <v>0</v>
      </c>
      <c r="I3292" s="7" t="n">
        <v>5</v>
      </c>
      <c r="J3292" s="9" t="n">
        <f aca="false">VLOOKUP(A3292,população!$A$2:$E$5571,2,0)</f>
        <v>7428</v>
      </c>
      <c r="K3292" s="9" t="n">
        <f aca="false">VLOOKUP(A3292,população!$A$2:$E$5571,3,0)</f>
        <v>16674</v>
      </c>
      <c r="L3292" s="9" t="n">
        <f aca="false">VLOOKUP(A3292,população!$A$2:$E$5571,4,0)</f>
        <v>2330</v>
      </c>
      <c r="M3292" s="9" t="n">
        <f aca="false">VLOOKUP(A3292,população!$A$2:$E$5571,5,0)</f>
        <v>26432</v>
      </c>
    </row>
    <row r="3293" customFormat="false" ht="15" hidden="false" customHeight="false" outlineLevel="0" collapsed="false">
      <c r="A3293" s="7" t="n">
        <v>510500</v>
      </c>
      <c r="B3293" s="8" t="str">
        <f aca="false">VLOOKUP(A3293,Municipios!$A$2:$B$5571,2,0)</f>
        <v>Jauru</v>
      </c>
      <c r="C3293" s="7" t="n">
        <v>32</v>
      </c>
      <c r="D3293" s="7" t="n">
        <v>0</v>
      </c>
      <c r="E3293" s="7" t="n">
        <v>1</v>
      </c>
      <c r="F3293" s="7" t="n">
        <v>0</v>
      </c>
      <c r="G3293" s="7" t="n">
        <v>2</v>
      </c>
      <c r="H3293" s="7" t="n">
        <v>0</v>
      </c>
      <c r="I3293" s="7" t="n">
        <v>1</v>
      </c>
      <c r="J3293" s="9" t="n">
        <f aca="false">VLOOKUP(A3293,população!$A$2:$E$5571,2,0)</f>
        <v>2664</v>
      </c>
      <c r="K3293" s="9" t="n">
        <f aca="false">VLOOKUP(A3293,população!$A$2:$E$5571,3,0)</f>
        <v>5991</v>
      </c>
      <c r="L3293" s="9" t="n">
        <f aca="false">VLOOKUP(A3293,população!$A$2:$E$5571,4,0)</f>
        <v>1129</v>
      </c>
      <c r="M3293" s="9" t="n">
        <f aca="false">VLOOKUP(A3293,população!$A$2:$E$5571,5,0)</f>
        <v>9784</v>
      </c>
    </row>
    <row r="3294" customFormat="false" ht="15" hidden="false" customHeight="false" outlineLevel="0" collapsed="false">
      <c r="A3294" s="7" t="n">
        <v>510510</v>
      </c>
      <c r="B3294" s="8" t="str">
        <f aca="false">VLOOKUP(A3294,Municipios!$A$2:$B$5571,2,0)</f>
        <v>Juara</v>
      </c>
      <c r="C3294" s="7" t="n">
        <v>34</v>
      </c>
      <c r="D3294" s="7" t="n">
        <v>0</v>
      </c>
      <c r="E3294" s="7" t="n">
        <v>1</v>
      </c>
      <c r="F3294" s="7" t="n">
        <v>0</v>
      </c>
      <c r="G3294" s="7" t="n">
        <v>10</v>
      </c>
      <c r="H3294" s="7" t="n">
        <v>0</v>
      </c>
      <c r="I3294" s="7" t="n">
        <v>5</v>
      </c>
      <c r="J3294" s="9" t="n">
        <f aca="false">VLOOKUP(A3294,população!$A$2:$E$5571,2,0)</f>
        <v>9649</v>
      </c>
      <c r="K3294" s="9" t="n">
        <f aca="false">VLOOKUP(A3294,população!$A$2:$E$5571,3,0)</f>
        <v>21143</v>
      </c>
      <c r="L3294" s="9" t="n">
        <f aca="false">VLOOKUP(A3294,população!$A$2:$E$5571,4,0)</f>
        <v>2536</v>
      </c>
      <c r="M3294" s="9" t="n">
        <f aca="false">VLOOKUP(A3294,população!$A$2:$E$5571,5,0)</f>
        <v>33328</v>
      </c>
    </row>
    <row r="3295" customFormat="false" ht="15" hidden="false" customHeight="false" outlineLevel="0" collapsed="false">
      <c r="A3295" s="7" t="n">
        <v>510515</v>
      </c>
      <c r="B3295" s="8" t="str">
        <f aca="false">VLOOKUP(A3295,Municipios!$A$2:$B$5571,2,0)</f>
        <v>Juína</v>
      </c>
      <c r="C3295" s="7" t="n">
        <v>76</v>
      </c>
      <c r="D3295" s="7" t="n">
        <v>0</v>
      </c>
      <c r="E3295" s="7" t="n">
        <v>6</v>
      </c>
      <c r="F3295" s="7" t="n">
        <v>0</v>
      </c>
      <c r="G3295" s="7" t="n">
        <v>44</v>
      </c>
      <c r="H3295" s="7" t="n">
        <v>0</v>
      </c>
      <c r="I3295" s="7" t="n">
        <v>2</v>
      </c>
      <c r="J3295" s="9" t="n">
        <f aca="false">VLOOKUP(A3295,população!$A$2:$E$5571,2,0)</f>
        <v>11701</v>
      </c>
      <c r="K3295" s="9" t="n">
        <f aca="false">VLOOKUP(A3295,população!$A$2:$E$5571,3,0)</f>
        <v>24986</v>
      </c>
      <c r="L3295" s="9" t="n">
        <f aca="false">VLOOKUP(A3295,população!$A$2:$E$5571,4,0)</f>
        <v>3326</v>
      </c>
      <c r="M3295" s="9" t="n">
        <f aca="false">VLOOKUP(A3295,população!$A$2:$E$5571,5,0)</f>
        <v>40013</v>
      </c>
    </row>
    <row r="3296" customFormat="false" ht="15" hidden="false" customHeight="false" outlineLevel="0" collapsed="false">
      <c r="A3296" s="7" t="n">
        <v>510517</v>
      </c>
      <c r="B3296" s="8" t="str">
        <f aca="false">VLOOKUP(A3296,Municipios!$A$2:$B$5571,2,0)</f>
        <v>Juruena</v>
      </c>
      <c r="C3296" s="7" t="n">
        <v>19</v>
      </c>
      <c r="D3296" s="7" t="n">
        <v>0</v>
      </c>
      <c r="E3296" s="7" t="n">
        <v>1</v>
      </c>
      <c r="F3296" s="7" t="n">
        <v>0</v>
      </c>
      <c r="G3296" s="7" t="n">
        <v>5</v>
      </c>
      <c r="H3296" s="7" t="n">
        <v>0</v>
      </c>
      <c r="I3296" s="7" t="n">
        <v>1</v>
      </c>
      <c r="J3296" s="9" t="n">
        <f aca="false">VLOOKUP(A3296,população!$A$2:$E$5571,2,0)</f>
        <v>3408</v>
      </c>
      <c r="K3296" s="9" t="n">
        <f aca="false">VLOOKUP(A3296,população!$A$2:$E$5571,3,0)</f>
        <v>7490</v>
      </c>
      <c r="L3296" s="9" t="n">
        <f aca="false">VLOOKUP(A3296,população!$A$2:$E$5571,4,0)</f>
        <v>662</v>
      </c>
      <c r="M3296" s="9" t="n">
        <f aca="false">VLOOKUP(A3296,população!$A$2:$E$5571,5,0)</f>
        <v>11560</v>
      </c>
    </row>
    <row r="3297" customFormat="false" ht="15" hidden="false" customHeight="false" outlineLevel="0" collapsed="false">
      <c r="A3297" s="7" t="n">
        <v>510520</v>
      </c>
      <c r="B3297" s="8" t="str">
        <f aca="false">VLOOKUP(A3297,Municipios!$A$2:$B$5571,2,0)</f>
        <v>Juscimeira</v>
      </c>
      <c r="C3297" s="7" t="n">
        <v>31</v>
      </c>
      <c r="D3297" s="7" t="n">
        <v>0</v>
      </c>
      <c r="E3297" s="7" t="n">
        <v>2</v>
      </c>
      <c r="F3297" s="7" t="n">
        <v>0</v>
      </c>
      <c r="G3297" s="7" t="n">
        <v>3</v>
      </c>
      <c r="H3297" s="7" t="n">
        <v>0</v>
      </c>
      <c r="I3297" s="7" t="n">
        <v>0</v>
      </c>
      <c r="J3297" s="9" t="n">
        <f aca="false">VLOOKUP(A3297,população!$A$2:$E$5571,2,0)</f>
        <v>2701</v>
      </c>
      <c r="K3297" s="9" t="n">
        <f aca="false">VLOOKUP(A3297,população!$A$2:$E$5571,3,0)</f>
        <v>7098</v>
      </c>
      <c r="L3297" s="9" t="n">
        <f aca="false">VLOOKUP(A3297,população!$A$2:$E$5571,4,0)</f>
        <v>1368</v>
      </c>
      <c r="M3297" s="9" t="n">
        <f aca="false">VLOOKUP(A3297,população!$A$2:$E$5571,5,0)</f>
        <v>11167</v>
      </c>
    </row>
    <row r="3298" customFormat="false" ht="15" hidden="false" customHeight="false" outlineLevel="0" collapsed="false">
      <c r="A3298" s="7" t="n">
        <v>510525</v>
      </c>
      <c r="B3298" s="8" t="str">
        <f aca="false">VLOOKUP(A3298,Municipios!$A$2:$B$5571,2,0)</f>
        <v>Lucas do Rio Verde</v>
      </c>
      <c r="C3298" s="7" t="n">
        <v>65</v>
      </c>
      <c r="D3298" s="7" t="n">
        <v>0</v>
      </c>
      <c r="E3298" s="7" t="n">
        <v>5</v>
      </c>
      <c r="F3298" s="7" t="n">
        <v>0</v>
      </c>
      <c r="G3298" s="7" t="n">
        <v>30</v>
      </c>
      <c r="H3298" s="7" t="n">
        <v>0</v>
      </c>
      <c r="I3298" s="7" t="n">
        <v>26</v>
      </c>
      <c r="J3298" s="9" t="n">
        <f aca="false">VLOOKUP(A3298,população!$A$2:$E$5571,2,0)</f>
        <v>16757</v>
      </c>
      <c r="K3298" s="9" t="n">
        <f aca="false">VLOOKUP(A3298,população!$A$2:$E$5571,3,0)</f>
        <v>34325</v>
      </c>
      <c r="L3298" s="9" t="n">
        <f aca="false">VLOOKUP(A3298,população!$A$2:$E$5571,4,0)</f>
        <v>1847</v>
      </c>
      <c r="M3298" s="9" t="n">
        <f aca="false">VLOOKUP(A3298,população!$A$2:$E$5571,5,0)</f>
        <v>52929</v>
      </c>
    </row>
    <row r="3299" customFormat="false" ht="15" hidden="false" customHeight="false" outlineLevel="0" collapsed="false">
      <c r="A3299" s="7" t="n">
        <v>510550</v>
      </c>
      <c r="B3299" s="8" t="str">
        <f aca="false">VLOOKUP(A3299,Municipios!$A$2:$B$5571,2,0)</f>
        <v>Vila Bela da Santíssima Trindade</v>
      </c>
      <c r="C3299" s="7" t="n">
        <v>41</v>
      </c>
      <c r="D3299" s="7" t="n">
        <v>0</v>
      </c>
      <c r="E3299" s="7" t="n">
        <v>1</v>
      </c>
      <c r="F3299" s="7" t="n">
        <v>0</v>
      </c>
      <c r="G3299" s="7" t="n">
        <v>6</v>
      </c>
      <c r="H3299" s="7" t="n">
        <v>0</v>
      </c>
      <c r="I3299" s="7" t="n">
        <v>2</v>
      </c>
      <c r="J3299" s="9" t="n">
        <f aca="false">VLOOKUP(A3299,população!$A$2:$E$5571,2,0)</f>
        <v>4638</v>
      </c>
      <c r="K3299" s="9" t="n">
        <f aca="false">VLOOKUP(A3299,população!$A$2:$E$5571,3,0)</f>
        <v>8771</v>
      </c>
      <c r="L3299" s="9" t="n">
        <f aca="false">VLOOKUP(A3299,população!$A$2:$E$5571,4,0)</f>
        <v>1035</v>
      </c>
      <c r="M3299" s="9" t="n">
        <f aca="false">VLOOKUP(A3299,população!$A$2:$E$5571,5,0)</f>
        <v>14444</v>
      </c>
    </row>
    <row r="3300" customFormat="false" ht="15" hidden="false" customHeight="false" outlineLevel="0" collapsed="false">
      <c r="A3300" s="7" t="n">
        <v>510558</v>
      </c>
      <c r="B3300" s="8" t="str">
        <f aca="false">VLOOKUP(A3300,Municipios!$A$2:$B$5571,2,0)</f>
        <v>Marcelândia</v>
      </c>
      <c r="C3300" s="7" t="n">
        <v>21</v>
      </c>
      <c r="D3300" s="7" t="n">
        <v>0</v>
      </c>
      <c r="E3300" s="7" t="n">
        <v>2</v>
      </c>
      <c r="F3300" s="7" t="n">
        <v>0</v>
      </c>
      <c r="G3300" s="7" t="n">
        <v>4</v>
      </c>
      <c r="H3300" s="7" t="n">
        <v>0</v>
      </c>
      <c r="I3300" s="7" t="n">
        <v>3</v>
      </c>
      <c r="J3300" s="9" t="n">
        <f aca="false">VLOOKUP(A3300,população!$A$2:$E$5571,2,0)</f>
        <v>3507</v>
      </c>
      <c r="K3300" s="9" t="n">
        <f aca="false">VLOOKUP(A3300,população!$A$2:$E$5571,3,0)</f>
        <v>7239</v>
      </c>
      <c r="L3300" s="9" t="n">
        <f aca="false">VLOOKUP(A3300,população!$A$2:$E$5571,4,0)</f>
        <v>820</v>
      </c>
      <c r="M3300" s="9" t="n">
        <f aca="false">VLOOKUP(A3300,população!$A$2:$E$5571,5,0)</f>
        <v>11566</v>
      </c>
    </row>
    <row r="3301" customFormat="false" ht="15" hidden="false" customHeight="false" outlineLevel="0" collapsed="false">
      <c r="A3301" s="7" t="n">
        <v>510560</v>
      </c>
      <c r="B3301" s="8" t="str">
        <f aca="false">VLOOKUP(A3301,Municipios!$A$2:$B$5571,2,0)</f>
        <v>Matupá</v>
      </c>
      <c r="C3301" s="7" t="n">
        <v>26</v>
      </c>
      <c r="D3301" s="7" t="n">
        <v>0</v>
      </c>
      <c r="E3301" s="7" t="n">
        <v>1</v>
      </c>
      <c r="F3301" s="7" t="n">
        <v>0</v>
      </c>
      <c r="G3301" s="7" t="n">
        <v>6</v>
      </c>
      <c r="H3301" s="7" t="n">
        <v>0</v>
      </c>
      <c r="I3301" s="7" t="n">
        <v>3</v>
      </c>
      <c r="J3301" s="9" t="n">
        <f aca="false">VLOOKUP(A3301,população!$A$2:$E$5571,2,0)</f>
        <v>4853</v>
      </c>
      <c r="K3301" s="9" t="n">
        <f aca="false">VLOOKUP(A3301,população!$A$2:$E$5571,3,0)</f>
        <v>9185</v>
      </c>
      <c r="L3301" s="9" t="n">
        <f aca="false">VLOOKUP(A3301,população!$A$2:$E$5571,4,0)</f>
        <v>1086</v>
      </c>
      <c r="M3301" s="9" t="n">
        <f aca="false">VLOOKUP(A3301,população!$A$2:$E$5571,5,0)</f>
        <v>15124</v>
      </c>
    </row>
    <row r="3302" customFormat="false" ht="15" hidden="false" customHeight="false" outlineLevel="0" collapsed="false">
      <c r="A3302" s="7" t="n">
        <v>510562</v>
      </c>
      <c r="B3302" s="8" t="str">
        <f aca="false">VLOOKUP(A3302,Municipios!$A$2:$B$5571,2,0)</f>
        <v>Mirassol d'Oeste</v>
      </c>
      <c r="C3302" s="7" t="n">
        <v>39</v>
      </c>
      <c r="D3302" s="7" t="n">
        <v>0</v>
      </c>
      <c r="E3302" s="7" t="n">
        <v>2</v>
      </c>
      <c r="F3302" s="7" t="n">
        <v>0</v>
      </c>
      <c r="G3302" s="7" t="n">
        <v>4</v>
      </c>
      <c r="H3302" s="7" t="n">
        <v>0</v>
      </c>
      <c r="I3302" s="7" t="n">
        <v>2</v>
      </c>
      <c r="J3302" s="9" t="n">
        <f aca="false">VLOOKUP(A3302,população!$A$2:$E$5571,2,0)</f>
        <v>6801</v>
      </c>
      <c r="K3302" s="9" t="n">
        <f aca="false">VLOOKUP(A3302,população!$A$2:$E$5571,3,0)</f>
        <v>16623</v>
      </c>
      <c r="L3302" s="9" t="n">
        <f aca="false">VLOOKUP(A3302,população!$A$2:$E$5571,4,0)</f>
        <v>2355</v>
      </c>
      <c r="M3302" s="9" t="n">
        <f aca="false">VLOOKUP(A3302,população!$A$2:$E$5571,5,0)</f>
        <v>25779</v>
      </c>
    </row>
    <row r="3303" customFormat="false" ht="15" hidden="false" customHeight="false" outlineLevel="0" collapsed="false">
      <c r="A3303" s="7" t="n">
        <v>510590</v>
      </c>
      <c r="B3303" s="8" t="str">
        <f aca="false">VLOOKUP(A3303,Municipios!$A$2:$B$5571,2,0)</f>
        <v>Nobres</v>
      </c>
      <c r="C3303" s="7" t="n">
        <v>34</v>
      </c>
      <c r="D3303" s="7" t="n">
        <v>0</v>
      </c>
      <c r="E3303" s="7" t="n">
        <v>3</v>
      </c>
      <c r="F3303" s="7" t="n">
        <v>0</v>
      </c>
      <c r="G3303" s="7" t="n">
        <v>6</v>
      </c>
      <c r="H3303" s="7" t="n">
        <v>0</v>
      </c>
      <c r="I3303" s="7" t="n">
        <v>1</v>
      </c>
      <c r="J3303" s="9" t="n">
        <f aca="false">VLOOKUP(A3303,população!$A$2:$E$5571,2,0)</f>
        <v>4447</v>
      </c>
      <c r="K3303" s="9" t="n">
        <f aca="false">VLOOKUP(A3303,população!$A$2:$E$5571,3,0)</f>
        <v>9125</v>
      </c>
      <c r="L3303" s="9" t="n">
        <f aca="false">VLOOKUP(A3303,população!$A$2:$E$5571,4,0)</f>
        <v>1554</v>
      </c>
      <c r="M3303" s="9" t="n">
        <f aca="false">VLOOKUP(A3303,população!$A$2:$E$5571,5,0)</f>
        <v>15126</v>
      </c>
    </row>
    <row r="3304" customFormat="false" ht="15" hidden="false" customHeight="false" outlineLevel="0" collapsed="false">
      <c r="A3304" s="7" t="n">
        <v>510600</v>
      </c>
      <c r="B3304" s="8" t="str">
        <f aca="false">VLOOKUP(A3304,Municipios!$A$2:$B$5571,2,0)</f>
        <v>Nortelândia</v>
      </c>
      <c r="C3304" s="7" t="n">
        <v>30</v>
      </c>
      <c r="D3304" s="7" t="n">
        <v>0</v>
      </c>
      <c r="E3304" s="7" t="n">
        <v>1</v>
      </c>
      <c r="F3304" s="7" t="n">
        <v>0</v>
      </c>
      <c r="G3304" s="7" t="n">
        <v>2</v>
      </c>
      <c r="H3304" s="7" t="n">
        <v>0</v>
      </c>
      <c r="I3304" s="7" t="n">
        <v>0</v>
      </c>
      <c r="J3304" s="9" t="n">
        <f aca="false">VLOOKUP(A3304,população!$A$2:$E$5571,2,0)</f>
        <v>1676</v>
      </c>
      <c r="K3304" s="9" t="n">
        <f aca="false">VLOOKUP(A3304,população!$A$2:$E$5571,3,0)</f>
        <v>3948</v>
      </c>
      <c r="L3304" s="9" t="n">
        <f aca="false">VLOOKUP(A3304,população!$A$2:$E$5571,4,0)</f>
        <v>720</v>
      </c>
      <c r="M3304" s="9" t="n">
        <f aca="false">VLOOKUP(A3304,população!$A$2:$E$5571,5,0)</f>
        <v>6344</v>
      </c>
    </row>
    <row r="3305" customFormat="false" ht="15" hidden="false" customHeight="false" outlineLevel="0" collapsed="false">
      <c r="A3305" s="7" t="n">
        <v>510610</v>
      </c>
      <c r="B3305" s="8" t="str">
        <f aca="false">VLOOKUP(A3305,Municipios!$A$2:$B$5571,2,0)</f>
        <v>Nossa Senhora do Livramento</v>
      </c>
      <c r="C3305" s="7" t="n">
        <v>16</v>
      </c>
      <c r="D3305" s="7" t="n">
        <v>0</v>
      </c>
      <c r="E3305" s="7" t="n">
        <v>1</v>
      </c>
      <c r="F3305" s="7" t="n">
        <v>0</v>
      </c>
      <c r="G3305" s="7" t="n">
        <v>1</v>
      </c>
      <c r="H3305" s="7" t="n">
        <v>0</v>
      </c>
      <c r="I3305" s="7" t="n">
        <v>0</v>
      </c>
      <c r="J3305" s="9" t="n">
        <f aca="false">VLOOKUP(A3305,população!$A$2:$E$5571,2,0)</f>
        <v>2822</v>
      </c>
      <c r="K3305" s="9" t="n">
        <f aca="false">VLOOKUP(A3305,população!$A$2:$E$5571,3,0)</f>
        <v>6812</v>
      </c>
      <c r="L3305" s="9" t="n">
        <f aca="false">VLOOKUP(A3305,população!$A$2:$E$5571,4,0)</f>
        <v>1673</v>
      </c>
      <c r="M3305" s="9" t="n">
        <f aca="false">VLOOKUP(A3305,população!$A$2:$E$5571,5,0)</f>
        <v>11307</v>
      </c>
    </row>
    <row r="3306" customFormat="false" ht="15" hidden="false" customHeight="false" outlineLevel="0" collapsed="false">
      <c r="A3306" s="7" t="n">
        <v>510615</v>
      </c>
      <c r="B3306" s="8" t="str">
        <f aca="false">VLOOKUP(A3306,Municipios!$A$2:$B$5571,2,0)</f>
        <v>Nova Bandeirantes</v>
      </c>
      <c r="C3306" s="7" t="n">
        <v>15</v>
      </c>
      <c r="D3306" s="7" t="n">
        <v>0</v>
      </c>
      <c r="E3306" s="7" t="n">
        <v>0</v>
      </c>
      <c r="F3306" s="7" t="n">
        <v>0</v>
      </c>
      <c r="G3306" s="7" t="n">
        <v>0</v>
      </c>
      <c r="H3306" s="7" t="n">
        <v>0</v>
      </c>
      <c r="I3306" s="7" t="n">
        <v>0</v>
      </c>
      <c r="J3306" s="9" t="n">
        <f aca="false">VLOOKUP(A3306,população!$A$2:$E$5571,2,0)</f>
        <v>3344</v>
      </c>
      <c r="K3306" s="9" t="n">
        <f aca="false">VLOOKUP(A3306,população!$A$2:$E$5571,3,0)</f>
        <v>7957</v>
      </c>
      <c r="L3306" s="9" t="n">
        <f aca="false">VLOOKUP(A3306,população!$A$2:$E$5571,4,0)</f>
        <v>883</v>
      </c>
      <c r="M3306" s="9" t="n">
        <f aca="false">VLOOKUP(A3306,população!$A$2:$E$5571,5,0)</f>
        <v>12184</v>
      </c>
    </row>
    <row r="3307" customFormat="false" ht="15" hidden="false" customHeight="false" outlineLevel="0" collapsed="false">
      <c r="A3307" s="7" t="n">
        <v>510620</v>
      </c>
      <c r="B3307" s="8" t="str">
        <f aca="false">VLOOKUP(A3307,Municipios!$A$2:$B$5571,2,0)</f>
        <v>Nova Brasilândia</v>
      </c>
      <c r="C3307" s="7" t="n">
        <v>13</v>
      </c>
      <c r="D3307" s="7" t="n">
        <v>0</v>
      </c>
      <c r="E3307" s="7" t="n">
        <v>0</v>
      </c>
      <c r="F3307" s="7" t="n">
        <v>0</v>
      </c>
      <c r="G3307" s="7" t="n">
        <v>0</v>
      </c>
      <c r="H3307" s="7" t="n">
        <v>0</v>
      </c>
      <c r="I3307" s="7" t="n">
        <v>0</v>
      </c>
      <c r="J3307" s="9" t="n">
        <f aca="false">VLOOKUP(A3307,população!$A$2:$E$5571,2,0)</f>
        <v>1035</v>
      </c>
      <c r="K3307" s="9" t="n">
        <f aca="false">VLOOKUP(A3307,população!$A$2:$E$5571,3,0)</f>
        <v>2724</v>
      </c>
      <c r="L3307" s="9" t="n">
        <f aca="false">VLOOKUP(A3307,população!$A$2:$E$5571,4,0)</f>
        <v>488</v>
      </c>
      <c r="M3307" s="9" t="n">
        <f aca="false">VLOOKUP(A3307,população!$A$2:$E$5571,5,0)</f>
        <v>4247</v>
      </c>
    </row>
    <row r="3308" customFormat="false" ht="15" hidden="false" customHeight="false" outlineLevel="0" collapsed="false">
      <c r="A3308" s="7" t="n">
        <v>510622</v>
      </c>
      <c r="B3308" s="8" t="str">
        <f aca="false">VLOOKUP(A3308,Municipios!$A$2:$B$5571,2,0)</f>
        <v>Nova Mutum</v>
      </c>
      <c r="C3308" s="7" t="n">
        <v>27</v>
      </c>
      <c r="D3308" s="7" t="n">
        <v>0</v>
      </c>
      <c r="E3308" s="7" t="n">
        <v>4</v>
      </c>
      <c r="F3308" s="7" t="n">
        <v>0</v>
      </c>
      <c r="G3308" s="7" t="n">
        <v>19</v>
      </c>
      <c r="H3308" s="7" t="n">
        <v>0</v>
      </c>
      <c r="I3308" s="7" t="n">
        <v>1</v>
      </c>
      <c r="J3308" s="9" t="n">
        <f aca="false">VLOOKUP(A3308,população!$A$2:$E$5571,2,0)</f>
        <v>11766</v>
      </c>
      <c r="K3308" s="9" t="n">
        <f aca="false">VLOOKUP(A3308,população!$A$2:$E$5571,3,0)</f>
        <v>23684</v>
      </c>
      <c r="L3308" s="9" t="n">
        <f aca="false">VLOOKUP(A3308,população!$A$2:$E$5571,4,0)</f>
        <v>1270</v>
      </c>
      <c r="M3308" s="9" t="n">
        <f aca="false">VLOOKUP(A3308,população!$A$2:$E$5571,5,0)</f>
        <v>36720</v>
      </c>
    </row>
    <row r="3309" customFormat="false" ht="15" hidden="false" customHeight="false" outlineLevel="0" collapsed="false">
      <c r="A3309" s="7" t="n">
        <v>510623</v>
      </c>
      <c r="B3309" s="8" t="str">
        <f aca="false">VLOOKUP(A3309,Municipios!$A$2:$B$5571,2,0)</f>
        <v>Nova Olímpia</v>
      </c>
      <c r="C3309" s="7" t="n">
        <v>34</v>
      </c>
      <c r="D3309" s="7" t="n">
        <v>0</v>
      </c>
      <c r="E3309" s="7" t="n">
        <v>2</v>
      </c>
      <c r="F3309" s="7" t="n">
        <v>0</v>
      </c>
      <c r="G3309" s="7" t="n">
        <v>7</v>
      </c>
      <c r="H3309" s="7" t="n">
        <v>0</v>
      </c>
      <c r="I3309" s="7" t="n">
        <v>2</v>
      </c>
      <c r="J3309" s="9" t="n">
        <f aca="false">VLOOKUP(A3309,população!$A$2:$E$5571,2,0)</f>
        <v>5471</v>
      </c>
      <c r="K3309" s="9" t="n">
        <f aca="false">VLOOKUP(A3309,população!$A$2:$E$5571,3,0)</f>
        <v>11287</v>
      </c>
      <c r="L3309" s="9" t="n">
        <f aca="false">VLOOKUP(A3309,população!$A$2:$E$5571,4,0)</f>
        <v>1002</v>
      </c>
      <c r="M3309" s="9" t="n">
        <f aca="false">VLOOKUP(A3309,população!$A$2:$E$5571,5,0)</f>
        <v>17760</v>
      </c>
    </row>
    <row r="3310" customFormat="false" ht="15" hidden="false" customHeight="false" outlineLevel="0" collapsed="false">
      <c r="A3310" s="7" t="n">
        <v>510625</v>
      </c>
      <c r="B3310" s="8" t="str">
        <f aca="false">VLOOKUP(A3310,Municipios!$A$2:$B$5571,2,0)</f>
        <v>Nova Xavantina</v>
      </c>
      <c r="C3310" s="7" t="n">
        <v>34</v>
      </c>
      <c r="D3310" s="7" t="n">
        <v>0</v>
      </c>
      <c r="E3310" s="7" t="n">
        <v>2</v>
      </c>
      <c r="F3310" s="7" t="n">
        <v>0</v>
      </c>
      <c r="G3310" s="7" t="n">
        <v>9</v>
      </c>
      <c r="H3310" s="7" t="n">
        <v>0</v>
      </c>
      <c r="I3310" s="7" t="n">
        <v>0</v>
      </c>
      <c r="J3310" s="9" t="n">
        <f aca="false">VLOOKUP(A3310,população!$A$2:$E$5571,2,0)</f>
        <v>5199</v>
      </c>
      <c r="K3310" s="9" t="n">
        <f aca="false">VLOOKUP(A3310,população!$A$2:$E$5571,3,0)</f>
        <v>12795</v>
      </c>
      <c r="L3310" s="9" t="n">
        <f aca="false">VLOOKUP(A3310,população!$A$2:$E$5571,4,0)</f>
        <v>2064</v>
      </c>
      <c r="M3310" s="9" t="n">
        <f aca="false">VLOOKUP(A3310,população!$A$2:$E$5571,5,0)</f>
        <v>20058</v>
      </c>
    </row>
    <row r="3311" customFormat="false" ht="15" hidden="false" customHeight="false" outlineLevel="0" collapsed="false">
      <c r="A3311" s="7" t="n">
        <v>510627</v>
      </c>
      <c r="B3311" s="8" t="str">
        <f aca="false">VLOOKUP(A3311,Municipios!$A$2:$B$5571,2,0)</f>
        <v>Novo Horizonte do Norte</v>
      </c>
      <c r="C3311" s="7" t="n">
        <v>15</v>
      </c>
      <c r="D3311" s="7" t="n">
        <v>0</v>
      </c>
      <c r="E3311" s="7" t="n">
        <v>1</v>
      </c>
      <c r="F3311" s="7" t="n">
        <v>0</v>
      </c>
      <c r="G3311" s="7" t="n">
        <v>2</v>
      </c>
      <c r="H3311" s="7" t="n">
        <v>0</v>
      </c>
      <c r="I3311" s="7" t="n">
        <v>1</v>
      </c>
      <c r="J3311" s="9" t="n">
        <f aca="false">VLOOKUP(A3311,população!$A$2:$E$5571,2,0)</f>
        <v>901</v>
      </c>
      <c r="K3311" s="9" t="n">
        <f aca="false">VLOOKUP(A3311,população!$A$2:$E$5571,3,0)</f>
        <v>2379</v>
      </c>
      <c r="L3311" s="9" t="n">
        <f aca="false">VLOOKUP(A3311,população!$A$2:$E$5571,4,0)</f>
        <v>477</v>
      </c>
      <c r="M3311" s="9" t="n">
        <f aca="false">VLOOKUP(A3311,população!$A$2:$E$5571,5,0)</f>
        <v>3757</v>
      </c>
    </row>
    <row r="3312" customFormat="false" ht="15" hidden="false" customHeight="false" outlineLevel="0" collapsed="false">
      <c r="A3312" s="7" t="n">
        <v>510628</v>
      </c>
      <c r="B3312" s="8" t="str">
        <f aca="false">VLOOKUP(A3312,Municipios!$A$2:$B$5571,2,0)</f>
        <v>Novo São Joaquim</v>
      </c>
      <c r="C3312" s="7" t="n">
        <v>26</v>
      </c>
      <c r="D3312" s="7" t="n">
        <v>0</v>
      </c>
      <c r="E3312" s="7" t="n">
        <v>1</v>
      </c>
      <c r="F3312" s="7" t="n">
        <v>0</v>
      </c>
      <c r="G3312" s="7" t="n">
        <v>1</v>
      </c>
      <c r="H3312" s="7" t="n">
        <v>0</v>
      </c>
      <c r="I3312" s="7" t="n">
        <v>0</v>
      </c>
      <c r="J3312" s="9" t="n">
        <f aca="false">VLOOKUP(A3312,população!$A$2:$E$5571,2,0)</f>
        <v>1582</v>
      </c>
      <c r="K3312" s="9" t="n">
        <f aca="false">VLOOKUP(A3312,população!$A$2:$E$5571,3,0)</f>
        <v>3685</v>
      </c>
      <c r="L3312" s="9" t="n">
        <f aca="false">VLOOKUP(A3312,população!$A$2:$E$5571,4,0)</f>
        <v>559</v>
      </c>
      <c r="M3312" s="9" t="n">
        <f aca="false">VLOOKUP(A3312,população!$A$2:$E$5571,5,0)</f>
        <v>5826</v>
      </c>
    </row>
    <row r="3313" customFormat="false" ht="15" hidden="false" customHeight="false" outlineLevel="0" collapsed="false">
      <c r="A3313" s="7" t="n">
        <v>510629</v>
      </c>
      <c r="B3313" s="8" t="str">
        <f aca="false">VLOOKUP(A3313,Municipios!$A$2:$B$5571,2,0)</f>
        <v>Paranaíta</v>
      </c>
      <c r="C3313" s="7" t="n">
        <v>32</v>
      </c>
      <c r="D3313" s="7" t="n">
        <v>0</v>
      </c>
      <c r="E3313" s="7" t="n">
        <v>1</v>
      </c>
      <c r="F3313" s="7" t="n">
        <v>0</v>
      </c>
      <c r="G3313" s="7" t="n">
        <v>2</v>
      </c>
      <c r="H3313" s="7" t="n">
        <v>0</v>
      </c>
      <c r="I3313" s="7" t="n">
        <v>0</v>
      </c>
      <c r="J3313" s="9" t="n">
        <f aca="false">VLOOKUP(A3313,população!$A$2:$E$5571,2,0)</f>
        <v>3074</v>
      </c>
      <c r="K3313" s="9" t="n">
        <f aca="false">VLOOKUP(A3313,população!$A$2:$E$5571,3,0)</f>
        <v>6914</v>
      </c>
      <c r="L3313" s="9" t="n">
        <f aca="false">VLOOKUP(A3313,população!$A$2:$E$5571,4,0)</f>
        <v>953</v>
      </c>
      <c r="M3313" s="9" t="n">
        <f aca="false">VLOOKUP(A3313,população!$A$2:$E$5571,5,0)</f>
        <v>10941</v>
      </c>
    </row>
    <row r="3314" customFormat="false" ht="15" hidden="false" customHeight="false" outlineLevel="0" collapsed="false">
      <c r="A3314" s="7" t="n">
        <v>510630</v>
      </c>
      <c r="B3314" s="8" t="str">
        <f aca="false">VLOOKUP(A3314,Municipios!$A$2:$B$5571,2,0)</f>
        <v>Paranatinga</v>
      </c>
      <c r="C3314" s="7" t="n">
        <v>35</v>
      </c>
      <c r="D3314" s="7" t="n">
        <v>0</v>
      </c>
      <c r="E3314" s="7" t="n">
        <v>2</v>
      </c>
      <c r="F3314" s="7" t="n">
        <v>0</v>
      </c>
      <c r="G3314" s="7" t="n">
        <v>4</v>
      </c>
      <c r="H3314" s="7" t="n">
        <v>0</v>
      </c>
      <c r="I3314" s="7" t="n">
        <v>0</v>
      </c>
      <c r="J3314" s="9" t="n">
        <f aca="false">VLOOKUP(A3314,população!$A$2:$E$5571,2,0)</f>
        <v>5986</v>
      </c>
      <c r="K3314" s="9" t="n">
        <f aca="false">VLOOKUP(A3314,população!$A$2:$E$5571,3,0)</f>
        <v>12425</v>
      </c>
      <c r="L3314" s="9" t="n">
        <f aca="false">VLOOKUP(A3314,população!$A$2:$E$5571,4,0)</f>
        <v>1686</v>
      </c>
      <c r="M3314" s="9" t="n">
        <f aca="false">VLOOKUP(A3314,população!$A$2:$E$5571,5,0)</f>
        <v>20097</v>
      </c>
    </row>
    <row r="3315" customFormat="false" ht="15" hidden="false" customHeight="false" outlineLevel="0" collapsed="false">
      <c r="A3315" s="7" t="n">
        <v>510637</v>
      </c>
      <c r="B3315" s="8" t="str">
        <f aca="false">VLOOKUP(A3315,Municipios!$A$2:$B$5571,2,0)</f>
        <v>Pedra Preta</v>
      </c>
      <c r="C3315" s="7" t="n">
        <v>31</v>
      </c>
      <c r="D3315" s="7" t="n">
        <v>0</v>
      </c>
      <c r="E3315" s="7" t="n">
        <v>2</v>
      </c>
      <c r="F3315" s="7" t="n">
        <v>0</v>
      </c>
      <c r="G3315" s="7" t="n">
        <v>3</v>
      </c>
      <c r="H3315" s="7" t="n">
        <v>0</v>
      </c>
      <c r="I3315" s="7" t="n">
        <v>2</v>
      </c>
      <c r="J3315" s="9" t="n">
        <f aca="false">VLOOKUP(A3315,população!$A$2:$E$5571,2,0)</f>
        <v>4378</v>
      </c>
      <c r="K3315" s="9" t="n">
        <f aca="false">VLOOKUP(A3315,população!$A$2:$E$5571,3,0)</f>
        <v>10147</v>
      </c>
      <c r="L3315" s="9" t="n">
        <f aca="false">VLOOKUP(A3315,população!$A$2:$E$5571,4,0)</f>
        <v>1645</v>
      </c>
      <c r="M3315" s="9" t="n">
        <f aca="false">VLOOKUP(A3315,população!$A$2:$E$5571,5,0)</f>
        <v>16170</v>
      </c>
    </row>
    <row r="3316" customFormat="false" ht="15" hidden="false" customHeight="false" outlineLevel="0" collapsed="false">
      <c r="A3316" s="7" t="n">
        <v>510642</v>
      </c>
      <c r="B3316" s="8" t="str">
        <f aca="false">VLOOKUP(A3316,Municipios!$A$2:$B$5571,2,0)</f>
        <v>Peixoto de Azevedo</v>
      </c>
      <c r="C3316" s="7" t="n">
        <v>57</v>
      </c>
      <c r="D3316" s="7" t="n">
        <v>0</v>
      </c>
      <c r="E3316" s="7" t="n">
        <v>4</v>
      </c>
      <c r="F3316" s="7" t="n">
        <v>0</v>
      </c>
      <c r="G3316" s="7" t="n">
        <v>32</v>
      </c>
      <c r="H3316" s="7" t="n">
        <v>0</v>
      </c>
      <c r="I3316" s="7" t="n">
        <v>2</v>
      </c>
      <c r="J3316" s="9" t="n">
        <f aca="false">VLOOKUP(A3316,população!$A$2:$E$5571,2,0)</f>
        <v>10245</v>
      </c>
      <c r="K3316" s="9" t="n">
        <f aca="false">VLOOKUP(A3316,população!$A$2:$E$5571,3,0)</f>
        <v>19232</v>
      </c>
      <c r="L3316" s="9" t="n">
        <f aca="false">VLOOKUP(A3316,população!$A$2:$E$5571,4,0)</f>
        <v>2280</v>
      </c>
      <c r="M3316" s="9" t="n">
        <f aca="false">VLOOKUP(A3316,população!$A$2:$E$5571,5,0)</f>
        <v>31757</v>
      </c>
    </row>
    <row r="3317" customFormat="false" ht="15" hidden="false" customHeight="false" outlineLevel="0" collapsed="false">
      <c r="A3317" s="7" t="n">
        <v>510650</v>
      </c>
      <c r="B3317" s="8" t="str">
        <f aca="false">VLOOKUP(A3317,Municipios!$A$2:$B$5571,2,0)</f>
        <v>Poconé</v>
      </c>
      <c r="C3317" s="7" t="n">
        <v>58</v>
      </c>
      <c r="D3317" s="7" t="n">
        <v>0</v>
      </c>
      <c r="E3317" s="7" t="n">
        <v>4</v>
      </c>
      <c r="F3317" s="7" t="n">
        <v>0</v>
      </c>
      <c r="G3317" s="7" t="n">
        <v>10</v>
      </c>
      <c r="H3317" s="7" t="n">
        <v>0</v>
      </c>
      <c r="I3317" s="7" t="n">
        <v>2</v>
      </c>
      <c r="J3317" s="9" t="n">
        <f aca="false">VLOOKUP(A3317,população!$A$2:$E$5571,2,0)</f>
        <v>8976</v>
      </c>
      <c r="K3317" s="9" t="n">
        <f aca="false">VLOOKUP(A3317,população!$A$2:$E$5571,3,0)</f>
        <v>19128</v>
      </c>
      <c r="L3317" s="9" t="n">
        <f aca="false">VLOOKUP(A3317,população!$A$2:$E$5571,4,0)</f>
        <v>3467</v>
      </c>
      <c r="M3317" s="9" t="n">
        <f aca="false">VLOOKUP(A3317,população!$A$2:$E$5571,5,0)</f>
        <v>31571</v>
      </c>
    </row>
    <row r="3318" customFormat="false" ht="15" hidden="false" customHeight="false" outlineLevel="0" collapsed="false">
      <c r="A3318" s="7" t="n">
        <v>510670</v>
      </c>
      <c r="B3318" s="8" t="str">
        <f aca="false">VLOOKUP(A3318,Municipios!$A$2:$B$5571,2,0)</f>
        <v>Ponte Branca</v>
      </c>
      <c r="C3318" s="7" t="n">
        <v>21</v>
      </c>
      <c r="D3318" s="7" t="n">
        <v>0</v>
      </c>
      <c r="E3318" s="7" t="n">
        <v>1</v>
      </c>
      <c r="F3318" s="7" t="n">
        <v>0</v>
      </c>
      <c r="G3318" s="7" t="n">
        <v>1</v>
      </c>
      <c r="H3318" s="7" t="n">
        <v>0</v>
      </c>
      <c r="I3318" s="7" t="n">
        <v>0</v>
      </c>
      <c r="J3318" s="9" t="n">
        <f aca="false">VLOOKUP(A3318,população!$A$2:$E$5571,2,0)</f>
        <v>370</v>
      </c>
      <c r="K3318" s="9" t="n">
        <f aca="false">VLOOKUP(A3318,população!$A$2:$E$5571,3,0)</f>
        <v>1024</v>
      </c>
      <c r="L3318" s="9" t="n">
        <f aca="false">VLOOKUP(A3318,população!$A$2:$E$5571,4,0)</f>
        <v>286</v>
      </c>
      <c r="M3318" s="9" t="n">
        <f aca="false">VLOOKUP(A3318,população!$A$2:$E$5571,5,0)</f>
        <v>1680</v>
      </c>
    </row>
    <row r="3319" customFormat="false" ht="15" hidden="false" customHeight="false" outlineLevel="0" collapsed="false">
      <c r="A3319" s="7" t="n">
        <v>510675</v>
      </c>
      <c r="B3319" s="8" t="str">
        <f aca="false">VLOOKUP(A3319,Municipios!$A$2:$B$5571,2,0)</f>
        <v>Pontes e Lacerda</v>
      </c>
      <c r="C3319" s="7" t="n">
        <v>29</v>
      </c>
      <c r="D3319" s="7" t="n">
        <v>0</v>
      </c>
      <c r="E3319" s="7" t="n">
        <v>5</v>
      </c>
      <c r="F3319" s="7" t="n">
        <v>0</v>
      </c>
      <c r="G3319" s="7" t="n">
        <v>25</v>
      </c>
      <c r="H3319" s="7" t="n">
        <v>0</v>
      </c>
      <c r="I3319" s="7" t="n">
        <v>3</v>
      </c>
      <c r="J3319" s="9" t="n">
        <f aca="false">VLOOKUP(A3319,população!$A$2:$E$5571,2,0)</f>
        <v>12685</v>
      </c>
      <c r="K3319" s="9" t="n">
        <f aca="false">VLOOKUP(A3319,população!$A$2:$E$5571,3,0)</f>
        <v>26949</v>
      </c>
      <c r="L3319" s="9" t="n">
        <f aca="false">VLOOKUP(A3319,população!$A$2:$E$5571,4,0)</f>
        <v>3163</v>
      </c>
      <c r="M3319" s="9" t="n">
        <f aca="false">VLOOKUP(A3319,população!$A$2:$E$5571,5,0)</f>
        <v>42797</v>
      </c>
    </row>
    <row r="3320" customFormat="false" ht="15" hidden="false" customHeight="false" outlineLevel="0" collapsed="false">
      <c r="A3320" s="7" t="n">
        <v>510677</v>
      </c>
      <c r="B3320" s="8" t="str">
        <f aca="false">VLOOKUP(A3320,Municipios!$A$2:$B$5571,2,0)</f>
        <v>Porto Alegre do Norte</v>
      </c>
      <c r="C3320" s="7" t="n">
        <v>18</v>
      </c>
      <c r="D3320" s="7" t="n">
        <v>0</v>
      </c>
      <c r="E3320" s="7" t="n">
        <v>0</v>
      </c>
      <c r="F3320" s="7" t="n">
        <v>0</v>
      </c>
      <c r="G3320" s="7" t="n">
        <v>0</v>
      </c>
      <c r="H3320" s="7" t="n">
        <v>0</v>
      </c>
      <c r="I3320" s="7" t="n">
        <v>0</v>
      </c>
      <c r="J3320" s="9" t="n">
        <f aca="false">VLOOKUP(A3320,população!$A$2:$E$5571,2,0)</f>
        <v>3060</v>
      </c>
      <c r="K3320" s="9" t="n">
        <f aca="false">VLOOKUP(A3320,população!$A$2:$E$5571,3,0)</f>
        <v>6653</v>
      </c>
      <c r="L3320" s="9" t="n">
        <f aca="false">VLOOKUP(A3320,população!$A$2:$E$5571,4,0)</f>
        <v>953</v>
      </c>
      <c r="M3320" s="9" t="n">
        <f aca="false">VLOOKUP(A3320,população!$A$2:$E$5571,5,0)</f>
        <v>10666</v>
      </c>
    </row>
    <row r="3321" customFormat="false" ht="15" hidden="false" customHeight="false" outlineLevel="0" collapsed="false">
      <c r="A3321" s="7" t="n">
        <v>510680</v>
      </c>
      <c r="B3321" s="8" t="str">
        <f aca="false">VLOOKUP(A3321,Municipios!$A$2:$B$5571,2,0)</f>
        <v>Porto dos Gaúchos</v>
      </c>
      <c r="C3321" s="7" t="n">
        <v>21</v>
      </c>
      <c r="D3321" s="7" t="n">
        <v>0</v>
      </c>
      <c r="E3321" s="7" t="n">
        <v>1</v>
      </c>
      <c r="F3321" s="7" t="n">
        <v>0</v>
      </c>
      <c r="G3321" s="7" t="n">
        <v>3</v>
      </c>
      <c r="H3321" s="7" t="n">
        <v>0</v>
      </c>
      <c r="I3321" s="7" t="n">
        <v>0</v>
      </c>
      <c r="J3321" s="9" t="n">
        <f aca="false">VLOOKUP(A3321,população!$A$2:$E$5571,2,0)</f>
        <v>1499</v>
      </c>
      <c r="K3321" s="9" t="n">
        <f aca="false">VLOOKUP(A3321,população!$A$2:$E$5571,3,0)</f>
        <v>3407</v>
      </c>
      <c r="L3321" s="9" t="n">
        <f aca="false">VLOOKUP(A3321,população!$A$2:$E$5571,4,0)</f>
        <v>444</v>
      </c>
      <c r="M3321" s="9" t="n">
        <f aca="false">VLOOKUP(A3321,população!$A$2:$E$5571,5,0)</f>
        <v>5350</v>
      </c>
    </row>
    <row r="3322" customFormat="false" ht="15" hidden="false" customHeight="false" outlineLevel="0" collapsed="false">
      <c r="A3322" s="7" t="n">
        <v>510700</v>
      </c>
      <c r="B3322" s="8" t="str">
        <f aca="false">VLOOKUP(A3322,Municipios!$A$2:$B$5571,2,0)</f>
        <v>Poxoréo</v>
      </c>
      <c r="C3322" s="7" t="n">
        <v>77</v>
      </c>
      <c r="D3322" s="7" t="n">
        <v>0</v>
      </c>
      <c r="E3322" s="7" t="n">
        <v>2</v>
      </c>
      <c r="F3322" s="7" t="n">
        <v>0</v>
      </c>
      <c r="G3322" s="7" t="n">
        <v>6</v>
      </c>
      <c r="H3322" s="7" t="n">
        <v>0</v>
      </c>
      <c r="I3322" s="7" t="n">
        <v>6</v>
      </c>
      <c r="J3322" s="9" t="n">
        <f aca="false">VLOOKUP(A3322,população!$A$2:$E$5571,2,0)</f>
        <v>4439</v>
      </c>
      <c r="K3322" s="9" t="n">
        <f aca="false">VLOOKUP(A3322,população!$A$2:$E$5571,3,0)</f>
        <v>10347</v>
      </c>
      <c r="L3322" s="9" t="n">
        <f aca="false">VLOOKUP(A3322,população!$A$2:$E$5571,4,0)</f>
        <v>2289</v>
      </c>
      <c r="M3322" s="9" t="n">
        <f aca="false">VLOOKUP(A3322,população!$A$2:$E$5571,5,0)</f>
        <v>17075</v>
      </c>
    </row>
    <row r="3323" customFormat="false" ht="15" hidden="false" customHeight="false" outlineLevel="0" collapsed="false">
      <c r="A3323" s="7" t="n">
        <v>510704</v>
      </c>
      <c r="B3323" s="8" t="str">
        <f aca="false">VLOOKUP(A3323,Municipios!$A$2:$B$5571,2,0)</f>
        <v>Primavera do Leste</v>
      </c>
      <c r="C3323" s="7" t="n">
        <v>79</v>
      </c>
      <c r="D3323" s="7" t="n">
        <v>8</v>
      </c>
      <c r="E3323" s="7" t="n">
        <v>2</v>
      </c>
      <c r="F3323" s="7" t="n">
        <v>2</v>
      </c>
      <c r="G3323" s="7" t="n">
        <v>23</v>
      </c>
      <c r="H3323" s="7" t="n">
        <v>7</v>
      </c>
      <c r="I3323" s="7" t="n">
        <v>16</v>
      </c>
      <c r="J3323" s="9" t="n">
        <f aca="false">VLOOKUP(A3323,população!$A$2:$E$5571,2,0)</f>
        <v>17696</v>
      </c>
      <c r="K3323" s="9" t="n">
        <f aca="false">VLOOKUP(A3323,população!$A$2:$E$5571,3,0)</f>
        <v>36491</v>
      </c>
      <c r="L3323" s="9" t="n">
        <f aca="false">VLOOKUP(A3323,população!$A$2:$E$5571,4,0)</f>
        <v>2843</v>
      </c>
      <c r="M3323" s="9" t="n">
        <f aca="false">VLOOKUP(A3323,população!$A$2:$E$5571,5,0)</f>
        <v>57030</v>
      </c>
    </row>
    <row r="3324" customFormat="false" ht="15" hidden="false" customHeight="false" outlineLevel="0" collapsed="false">
      <c r="A3324" s="7" t="n">
        <v>510706</v>
      </c>
      <c r="B3324" s="8" t="str">
        <f aca="false">VLOOKUP(A3324,Municipios!$A$2:$B$5571,2,0)</f>
        <v>Querência</v>
      </c>
      <c r="C3324" s="7" t="n">
        <v>26</v>
      </c>
      <c r="D3324" s="7" t="n">
        <v>0</v>
      </c>
      <c r="E3324" s="7" t="n">
        <v>2</v>
      </c>
      <c r="F3324" s="7" t="n">
        <v>0</v>
      </c>
      <c r="G3324" s="7" t="n">
        <v>5</v>
      </c>
      <c r="H3324" s="7" t="n">
        <v>0</v>
      </c>
      <c r="I3324" s="7" t="n">
        <v>0</v>
      </c>
      <c r="J3324" s="9" t="n">
        <f aca="false">VLOOKUP(A3324,população!$A$2:$E$5571,2,0)</f>
        <v>5098</v>
      </c>
      <c r="K3324" s="9" t="n">
        <f aca="false">VLOOKUP(A3324,população!$A$2:$E$5571,3,0)</f>
        <v>8914</v>
      </c>
      <c r="L3324" s="9" t="n">
        <f aca="false">VLOOKUP(A3324,população!$A$2:$E$5571,4,0)</f>
        <v>673</v>
      </c>
      <c r="M3324" s="9" t="n">
        <f aca="false">VLOOKUP(A3324,população!$A$2:$E$5571,5,0)</f>
        <v>14685</v>
      </c>
    </row>
    <row r="3325" customFormat="false" ht="15" hidden="false" customHeight="false" outlineLevel="0" collapsed="false">
      <c r="A3325" s="7" t="n">
        <v>510710</v>
      </c>
      <c r="B3325" s="8" t="str">
        <f aca="false">VLOOKUP(A3325,Municipios!$A$2:$B$5571,2,0)</f>
        <v>São José dos Quatro Marcos</v>
      </c>
      <c r="C3325" s="7" t="n">
        <v>23</v>
      </c>
      <c r="D3325" s="7" t="n">
        <v>0</v>
      </c>
      <c r="E3325" s="7" t="n">
        <v>0</v>
      </c>
      <c r="F3325" s="7" t="n">
        <v>0</v>
      </c>
      <c r="G3325" s="7" t="n">
        <v>0</v>
      </c>
      <c r="H3325" s="7" t="n">
        <v>0</v>
      </c>
      <c r="I3325" s="7" t="n">
        <v>0</v>
      </c>
      <c r="J3325" s="9" t="n">
        <f aca="false">VLOOKUP(A3325,população!$A$2:$E$5571,2,0)</f>
        <v>4612</v>
      </c>
      <c r="K3325" s="9" t="n">
        <f aca="false">VLOOKUP(A3325,população!$A$2:$E$5571,3,0)</f>
        <v>12166</v>
      </c>
      <c r="L3325" s="9" t="n">
        <f aca="false">VLOOKUP(A3325,população!$A$2:$E$5571,4,0)</f>
        <v>2143</v>
      </c>
      <c r="M3325" s="9" t="n">
        <f aca="false">VLOOKUP(A3325,população!$A$2:$E$5571,5,0)</f>
        <v>18921</v>
      </c>
    </row>
    <row r="3326" customFormat="false" ht="15" hidden="false" customHeight="false" outlineLevel="0" collapsed="false">
      <c r="A3326" s="7" t="n">
        <v>510718</v>
      </c>
      <c r="B3326" s="8" t="str">
        <f aca="false">VLOOKUP(A3326,Municipios!$A$2:$B$5571,2,0)</f>
        <v>Ribeirão Cascalheira</v>
      </c>
      <c r="C3326" s="7" t="n">
        <v>29</v>
      </c>
      <c r="D3326" s="7" t="n">
        <v>0</v>
      </c>
      <c r="E3326" s="7" t="n">
        <v>1</v>
      </c>
      <c r="F3326" s="7" t="n">
        <v>0</v>
      </c>
      <c r="G3326" s="7" t="n">
        <v>2</v>
      </c>
      <c r="H3326" s="7" t="n">
        <v>0</v>
      </c>
      <c r="I3326" s="7" t="n">
        <v>0</v>
      </c>
      <c r="J3326" s="9" t="n">
        <f aca="false">VLOOKUP(A3326,população!$A$2:$E$5571,2,0)</f>
        <v>2743</v>
      </c>
      <c r="K3326" s="9" t="n">
        <f aca="false">VLOOKUP(A3326,população!$A$2:$E$5571,3,0)</f>
        <v>5589</v>
      </c>
      <c r="L3326" s="9" t="n">
        <f aca="false">VLOOKUP(A3326,população!$A$2:$E$5571,4,0)</f>
        <v>830</v>
      </c>
      <c r="M3326" s="9" t="n">
        <f aca="false">VLOOKUP(A3326,população!$A$2:$E$5571,5,0)</f>
        <v>9162</v>
      </c>
    </row>
    <row r="3327" customFormat="false" ht="15" hidden="false" customHeight="false" outlineLevel="0" collapsed="false">
      <c r="A3327" s="7" t="n">
        <v>510719</v>
      </c>
      <c r="B3327" s="8" t="str">
        <f aca="false">VLOOKUP(A3327,Municipios!$A$2:$B$5571,2,0)</f>
        <v>Ribeirãozinho</v>
      </c>
      <c r="C3327" s="7" t="n">
        <v>15</v>
      </c>
      <c r="D3327" s="7" t="n">
        <v>0</v>
      </c>
      <c r="E3327" s="7" t="n">
        <v>1</v>
      </c>
      <c r="F3327" s="7" t="n">
        <v>0</v>
      </c>
      <c r="G3327" s="7" t="n">
        <v>1</v>
      </c>
      <c r="H3327" s="7" t="n">
        <v>0</v>
      </c>
      <c r="I3327" s="7" t="n">
        <v>0</v>
      </c>
      <c r="J3327" s="9" t="n">
        <f aca="false">VLOOKUP(A3327,população!$A$2:$E$5571,2,0)</f>
        <v>628</v>
      </c>
      <c r="K3327" s="9" t="n">
        <f aca="false">VLOOKUP(A3327,população!$A$2:$E$5571,3,0)</f>
        <v>1373</v>
      </c>
      <c r="L3327" s="9" t="n">
        <f aca="false">VLOOKUP(A3327,população!$A$2:$E$5571,4,0)</f>
        <v>245</v>
      </c>
      <c r="M3327" s="9" t="n">
        <f aca="false">VLOOKUP(A3327,população!$A$2:$E$5571,5,0)</f>
        <v>2246</v>
      </c>
    </row>
    <row r="3328" customFormat="false" ht="15" hidden="false" customHeight="false" outlineLevel="0" collapsed="false">
      <c r="A3328" s="7" t="n">
        <v>510720</v>
      </c>
      <c r="B3328" s="8" t="str">
        <f aca="false">VLOOKUP(A3328,Municipios!$A$2:$B$5571,2,0)</f>
        <v>Rio Branco</v>
      </c>
      <c r="C3328" s="7" t="n">
        <v>18</v>
      </c>
      <c r="D3328" s="7" t="n">
        <v>0</v>
      </c>
      <c r="E3328" s="7" t="n">
        <v>1</v>
      </c>
      <c r="F3328" s="7" t="n">
        <v>0</v>
      </c>
      <c r="G3328" s="7" t="n">
        <v>1</v>
      </c>
      <c r="H3328" s="7" t="n">
        <v>0</v>
      </c>
      <c r="I3328" s="7" t="n">
        <v>0</v>
      </c>
      <c r="J3328" s="9" t="n">
        <f aca="false">VLOOKUP(A3328,população!$A$2:$E$5571,2,0)</f>
        <v>1258</v>
      </c>
      <c r="K3328" s="9" t="n">
        <f aca="false">VLOOKUP(A3328,população!$A$2:$E$5571,3,0)</f>
        <v>3244</v>
      </c>
      <c r="L3328" s="9" t="n">
        <f aca="false">VLOOKUP(A3328,população!$A$2:$E$5571,4,0)</f>
        <v>608</v>
      </c>
      <c r="M3328" s="9" t="n">
        <f aca="false">VLOOKUP(A3328,população!$A$2:$E$5571,5,0)</f>
        <v>5110</v>
      </c>
    </row>
    <row r="3329" customFormat="false" ht="15" hidden="false" customHeight="false" outlineLevel="0" collapsed="false">
      <c r="A3329" s="7" t="n">
        <v>510730</v>
      </c>
      <c r="B3329" s="8" t="str">
        <f aca="false">VLOOKUP(A3329,Municipios!$A$2:$B$5571,2,0)</f>
        <v>São José do Rio Claro</v>
      </c>
      <c r="C3329" s="7" t="n">
        <v>22</v>
      </c>
      <c r="D3329" s="7" t="n">
        <v>0</v>
      </c>
      <c r="E3329" s="7" t="n">
        <v>1</v>
      </c>
      <c r="F3329" s="7" t="n">
        <v>0</v>
      </c>
      <c r="G3329" s="7" t="n">
        <v>4</v>
      </c>
      <c r="H3329" s="7" t="n">
        <v>0</v>
      </c>
      <c r="I3329" s="7" t="n">
        <v>1</v>
      </c>
      <c r="J3329" s="9" t="n">
        <f aca="false">VLOOKUP(A3329,população!$A$2:$E$5571,2,0)</f>
        <v>5026</v>
      </c>
      <c r="K3329" s="9" t="n">
        <f aca="false">VLOOKUP(A3329,população!$A$2:$E$5571,3,0)</f>
        <v>11460</v>
      </c>
      <c r="L3329" s="9" t="n">
        <f aca="false">VLOOKUP(A3329,população!$A$2:$E$5571,4,0)</f>
        <v>1243</v>
      </c>
      <c r="M3329" s="9" t="n">
        <f aca="false">VLOOKUP(A3329,população!$A$2:$E$5571,5,0)</f>
        <v>17729</v>
      </c>
    </row>
    <row r="3330" customFormat="false" ht="15" hidden="false" customHeight="false" outlineLevel="0" collapsed="false">
      <c r="A3330" s="7" t="n">
        <v>510735</v>
      </c>
      <c r="B3330" s="8" t="str">
        <f aca="false">VLOOKUP(A3330,Municipios!$A$2:$B$5571,2,0)</f>
        <v>São José do Xingu</v>
      </c>
      <c r="C3330" s="7" t="n">
        <v>8</v>
      </c>
      <c r="D3330" s="7" t="n">
        <v>0</v>
      </c>
      <c r="E3330" s="7" t="n">
        <v>0</v>
      </c>
      <c r="F3330" s="7" t="n">
        <v>0</v>
      </c>
      <c r="G3330" s="7" t="n">
        <v>0</v>
      </c>
      <c r="H3330" s="7" t="n">
        <v>0</v>
      </c>
      <c r="I3330" s="7" t="n">
        <v>0</v>
      </c>
      <c r="J3330" s="9" t="n">
        <f aca="false">VLOOKUP(A3330,população!$A$2:$E$5571,2,0)</f>
        <v>1660</v>
      </c>
      <c r="K3330" s="9" t="n">
        <f aca="false">VLOOKUP(A3330,população!$A$2:$E$5571,3,0)</f>
        <v>3284</v>
      </c>
      <c r="L3330" s="9" t="n">
        <f aca="false">VLOOKUP(A3330,população!$A$2:$E$5571,4,0)</f>
        <v>274</v>
      </c>
      <c r="M3330" s="9" t="n">
        <f aca="false">VLOOKUP(A3330,população!$A$2:$E$5571,5,0)</f>
        <v>5218</v>
      </c>
    </row>
    <row r="3331" customFormat="false" ht="15" hidden="false" customHeight="false" outlineLevel="0" collapsed="false">
      <c r="A3331" s="7" t="n">
        <v>510760</v>
      </c>
      <c r="B3331" s="8" t="str">
        <f aca="false">VLOOKUP(A3331,Municipios!$A$2:$B$5571,2,0)</f>
        <v>Rondonópolis</v>
      </c>
      <c r="C3331" s="7" t="n">
        <v>337</v>
      </c>
      <c r="D3331" s="7" t="n">
        <v>56</v>
      </c>
      <c r="E3331" s="7" t="n">
        <v>13</v>
      </c>
      <c r="F3331" s="7" t="n">
        <v>5</v>
      </c>
      <c r="G3331" s="7" t="n">
        <v>225</v>
      </c>
      <c r="H3331" s="7" t="n">
        <v>45</v>
      </c>
      <c r="I3331" s="7" t="n">
        <v>69</v>
      </c>
      <c r="J3331" s="9" t="n">
        <f aca="false">VLOOKUP(A3331,população!$A$2:$E$5571,2,0)</f>
        <v>57564</v>
      </c>
      <c r="K3331" s="9" t="n">
        <f aca="false">VLOOKUP(A3331,população!$A$2:$E$5571,3,0)</f>
        <v>133913</v>
      </c>
      <c r="L3331" s="9" t="n">
        <f aca="false">VLOOKUP(A3331,população!$A$2:$E$5571,4,0)</f>
        <v>16639</v>
      </c>
      <c r="M3331" s="9" t="n">
        <f aca="false">VLOOKUP(A3331,população!$A$2:$E$5571,5,0)</f>
        <v>208116</v>
      </c>
    </row>
    <row r="3332" customFormat="false" ht="15" hidden="false" customHeight="false" outlineLevel="0" collapsed="false">
      <c r="A3332" s="7" t="n">
        <v>510770</v>
      </c>
      <c r="B3332" s="8" t="str">
        <f aca="false">VLOOKUP(A3332,Municipios!$A$2:$B$5571,2,0)</f>
        <v>Rosário Oeste</v>
      </c>
      <c r="C3332" s="7" t="n">
        <v>55</v>
      </c>
      <c r="D3332" s="7" t="n">
        <v>0</v>
      </c>
      <c r="E3332" s="7" t="n">
        <v>3</v>
      </c>
      <c r="F3332" s="7" t="n">
        <v>0</v>
      </c>
      <c r="G3332" s="7" t="n">
        <v>5</v>
      </c>
      <c r="H3332" s="7" t="n">
        <v>0</v>
      </c>
      <c r="I3332" s="7" t="n">
        <v>0</v>
      </c>
      <c r="J3332" s="9" t="n">
        <f aca="false">VLOOKUP(A3332,população!$A$2:$E$5571,2,0)</f>
        <v>4240</v>
      </c>
      <c r="K3332" s="9" t="n">
        <f aca="false">VLOOKUP(A3332,população!$A$2:$E$5571,3,0)</f>
        <v>10444</v>
      </c>
      <c r="L3332" s="9" t="n">
        <f aca="false">VLOOKUP(A3332,população!$A$2:$E$5571,4,0)</f>
        <v>2245</v>
      </c>
      <c r="M3332" s="9" t="n">
        <f aca="false">VLOOKUP(A3332,população!$A$2:$E$5571,5,0)</f>
        <v>16929</v>
      </c>
    </row>
    <row r="3333" customFormat="false" ht="15" hidden="false" customHeight="false" outlineLevel="0" collapsed="false">
      <c r="A3333" s="7" t="n">
        <v>510775</v>
      </c>
      <c r="B3333" s="8" t="str">
        <f aca="false">VLOOKUP(A3333,Municipios!$A$2:$B$5571,2,0)</f>
        <v>Salto do Céu</v>
      </c>
      <c r="C3333" s="7" t="n">
        <v>14</v>
      </c>
      <c r="D3333" s="7" t="n">
        <v>0</v>
      </c>
      <c r="E3333" s="7" t="n">
        <v>1</v>
      </c>
      <c r="F3333" s="7" t="n">
        <v>0</v>
      </c>
      <c r="G3333" s="7" t="n">
        <v>1</v>
      </c>
      <c r="H3333" s="7" t="n">
        <v>0</v>
      </c>
      <c r="I3333" s="7" t="n">
        <v>0</v>
      </c>
      <c r="J3333" s="9" t="n">
        <f aca="false">VLOOKUP(A3333,população!$A$2:$E$5571,2,0)</f>
        <v>995</v>
      </c>
      <c r="K3333" s="9" t="n">
        <f aca="false">VLOOKUP(A3333,população!$A$2:$E$5571,3,0)</f>
        <v>2294</v>
      </c>
      <c r="L3333" s="9" t="n">
        <f aca="false">VLOOKUP(A3333,população!$A$2:$E$5571,4,0)</f>
        <v>482</v>
      </c>
      <c r="M3333" s="9" t="n">
        <f aca="false">VLOOKUP(A3333,população!$A$2:$E$5571,5,0)</f>
        <v>3771</v>
      </c>
    </row>
    <row r="3334" customFormat="false" ht="15" hidden="false" customHeight="false" outlineLevel="0" collapsed="false">
      <c r="A3334" s="7" t="n">
        <v>510777</v>
      </c>
      <c r="B3334" s="8" t="str">
        <f aca="false">VLOOKUP(A3334,Municipios!$A$2:$B$5571,2,0)</f>
        <v>Santa Terezinha</v>
      </c>
      <c r="C3334" s="7" t="n">
        <v>22</v>
      </c>
      <c r="D3334" s="7" t="n">
        <v>0</v>
      </c>
      <c r="E3334" s="7" t="n">
        <v>1</v>
      </c>
      <c r="F3334" s="7" t="n">
        <v>0</v>
      </c>
      <c r="G3334" s="7" t="n">
        <v>2</v>
      </c>
      <c r="H3334" s="7" t="n">
        <v>0</v>
      </c>
      <c r="I3334" s="7" t="n">
        <v>1</v>
      </c>
      <c r="J3334" s="9" t="n">
        <f aca="false">VLOOKUP(A3334,população!$A$2:$E$5571,2,0)</f>
        <v>2296</v>
      </c>
      <c r="K3334" s="9" t="n">
        <f aca="false">VLOOKUP(A3334,população!$A$2:$E$5571,3,0)</f>
        <v>4362</v>
      </c>
      <c r="L3334" s="9" t="n">
        <f aca="false">VLOOKUP(A3334,população!$A$2:$E$5571,4,0)</f>
        <v>618</v>
      </c>
      <c r="M3334" s="9" t="n">
        <f aca="false">VLOOKUP(A3334,população!$A$2:$E$5571,5,0)</f>
        <v>7276</v>
      </c>
    </row>
    <row r="3335" customFormat="false" ht="15" hidden="false" customHeight="false" outlineLevel="0" collapsed="false">
      <c r="A3335" s="7" t="n">
        <v>510780</v>
      </c>
      <c r="B3335" s="8" t="str">
        <f aca="false">VLOOKUP(A3335,Municipios!$A$2:$B$5571,2,0)</f>
        <v>Santo Antônio do Leverger</v>
      </c>
      <c r="C3335" s="7" t="n">
        <v>20</v>
      </c>
      <c r="D3335" s="7" t="n">
        <v>0</v>
      </c>
      <c r="E3335" s="7" t="n">
        <v>0</v>
      </c>
      <c r="F3335" s="7" t="n">
        <v>0</v>
      </c>
      <c r="G3335" s="7" t="n">
        <v>0</v>
      </c>
      <c r="H3335" s="7" t="n">
        <v>0</v>
      </c>
      <c r="I3335" s="7" t="n">
        <v>0</v>
      </c>
      <c r="J3335" s="9" t="n">
        <f aca="false">VLOOKUP(A3335,população!$A$2:$E$5571,2,0)</f>
        <v>4691</v>
      </c>
      <c r="K3335" s="9" t="n">
        <f aca="false">VLOOKUP(A3335,população!$A$2:$E$5571,3,0)</f>
        <v>11434</v>
      </c>
      <c r="L3335" s="9" t="n">
        <f aca="false">VLOOKUP(A3335,população!$A$2:$E$5571,4,0)</f>
        <v>2316</v>
      </c>
      <c r="M3335" s="9" t="n">
        <f aca="false">VLOOKUP(A3335,população!$A$2:$E$5571,5,0)</f>
        <v>18441</v>
      </c>
    </row>
    <row r="3336" customFormat="false" ht="15" hidden="false" customHeight="false" outlineLevel="0" collapsed="false">
      <c r="A3336" s="7" t="n">
        <v>510785</v>
      </c>
      <c r="B3336" s="8" t="str">
        <f aca="false">VLOOKUP(A3336,Municipios!$A$2:$B$5571,2,0)</f>
        <v>São Félix do Araguaia</v>
      </c>
      <c r="C3336" s="7" t="n">
        <v>44</v>
      </c>
      <c r="D3336" s="7" t="n">
        <v>0</v>
      </c>
      <c r="E3336" s="7" t="n">
        <v>1</v>
      </c>
      <c r="F3336" s="7" t="n">
        <v>0</v>
      </c>
      <c r="G3336" s="7" t="n">
        <v>6</v>
      </c>
      <c r="H3336" s="7" t="n">
        <v>0</v>
      </c>
      <c r="I3336" s="7" t="n">
        <v>0</v>
      </c>
      <c r="J3336" s="9" t="n">
        <f aca="false">VLOOKUP(A3336,população!$A$2:$E$5571,2,0)</f>
        <v>2886</v>
      </c>
      <c r="K3336" s="9" t="n">
        <f aca="false">VLOOKUP(A3336,população!$A$2:$E$5571,3,0)</f>
        <v>6608</v>
      </c>
      <c r="L3336" s="9" t="n">
        <f aca="false">VLOOKUP(A3336,população!$A$2:$E$5571,4,0)</f>
        <v>930</v>
      </c>
      <c r="M3336" s="9" t="n">
        <f aca="false">VLOOKUP(A3336,população!$A$2:$E$5571,5,0)</f>
        <v>10424</v>
      </c>
    </row>
    <row r="3337" customFormat="false" ht="15" hidden="false" customHeight="false" outlineLevel="0" collapsed="false">
      <c r="A3337" s="7" t="n">
        <v>510787</v>
      </c>
      <c r="B3337" s="8" t="str">
        <f aca="false">VLOOKUP(A3337,Municipios!$A$2:$B$5571,2,0)</f>
        <v>Sapezal</v>
      </c>
      <c r="C3337" s="7" t="n">
        <v>34</v>
      </c>
      <c r="D3337" s="7" t="n">
        <v>0</v>
      </c>
      <c r="E3337" s="7" t="n">
        <v>2</v>
      </c>
      <c r="F3337" s="7" t="n">
        <v>0</v>
      </c>
      <c r="G3337" s="7" t="n">
        <v>6</v>
      </c>
      <c r="H3337" s="7" t="n">
        <v>0</v>
      </c>
      <c r="I3337" s="7" t="n">
        <v>5</v>
      </c>
      <c r="J3337" s="9" t="n">
        <f aca="false">VLOOKUP(A3337,população!$A$2:$E$5571,2,0)</f>
        <v>6560</v>
      </c>
      <c r="K3337" s="9" t="n">
        <f aca="false">VLOOKUP(A3337,população!$A$2:$E$5571,3,0)</f>
        <v>13323</v>
      </c>
      <c r="L3337" s="9" t="n">
        <f aca="false">VLOOKUP(A3337,população!$A$2:$E$5571,4,0)</f>
        <v>559</v>
      </c>
      <c r="M3337" s="9" t="n">
        <f aca="false">VLOOKUP(A3337,população!$A$2:$E$5571,5,0)</f>
        <v>20442</v>
      </c>
    </row>
    <row r="3338" customFormat="false" ht="15" hidden="false" customHeight="false" outlineLevel="0" collapsed="false">
      <c r="A3338" s="7" t="n">
        <v>510790</v>
      </c>
      <c r="B3338" s="8" t="str">
        <f aca="false">VLOOKUP(A3338,Municipios!$A$2:$B$5571,2,0)</f>
        <v>Sinop</v>
      </c>
      <c r="C3338" s="7" t="n">
        <v>109</v>
      </c>
      <c r="D3338" s="7" t="n">
        <v>13</v>
      </c>
      <c r="E3338" s="7" t="n">
        <v>3</v>
      </c>
      <c r="F3338" s="7" t="n">
        <v>1</v>
      </c>
      <c r="G3338" s="7" t="n">
        <v>78</v>
      </c>
      <c r="H3338" s="7" t="n">
        <v>6</v>
      </c>
      <c r="I3338" s="7" t="n">
        <v>45</v>
      </c>
      <c r="J3338" s="9" t="n">
        <f aca="false">VLOOKUP(A3338,população!$A$2:$E$5571,2,0)</f>
        <v>39704</v>
      </c>
      <c r="K3338" s="9" t="n">
        <f aca="false">VLOOKUP(A3338,população!$A$2:$E$5571,3,0)</f>
        <v>78335</v>
      </c>
      <c r="L3338" s="9" t="n">
        <f aca="false">VLOOKUP(A3338,população!$A$2:$E$5571,4,0)</f>
        <v>6869</v>
      </c>
      <c r="M3338" s="9" t="n">
        <f aca="false">VLOOKUP(A3338,população!$A$2:$E$5571,5,0)</f>
        <v>124908</v>
      </c>
    </row>
    <row r="3339" customFormat="false" ht="15" hidden="false" customHeight="false" outlineLevel="0" collapsed="false">
      <c r="A3339" s="7" t="n">
        <v>510792</v>
      </c>
      <c r="B3339" s="8" t="str">
        <f aca="false">VLOOKUP(A3339,Municipios!$A$2:$B$5571,2,0)</f>
        <v>Sorriso</v>
      </c>
      <c r="C3339" s="7" t="n">
        <v>97</v>
      </c>
      <c r="D3339" s="7" t="n">
        <v>16</v>
      </c>
      <c r="E3339" s="7" t="n">
        <v>6</v>
      </c>
      <c r="F3339" s="7" t="n">
        <v>1</v>
      </c>
      <c r="G3339" s="7" t="n">
        <v>73</v>
      </c>
      <c r="H3339" s="7" t="n">
        <v>10</v>
      </c>
      <c r="I3339" s="7" t="n">
        <v>31</v>
      </c>
      <c r="J3339" s="9" t="n">
        <f aca="false">VLOOKUP(A3339,população!$A$2:$E$5571,2,0)</f>
        <v>24044</v>
      </c>
      <c r="K3339" s="9" t="n">
        <f aca="false">VLOOKUP(A3339,população!$A$2:$E$5571,3,0)</f>
        <v>47293</v>
      </c>
      <c r="L3339" s="9" t="n">
        <f aca="false">VLOOKUP(A3339,população!$A$2:$E$5571,4,0)</f>
        <v>3438</v>
      </c>
      <c r="M3339" s="9" t="n">
        <f aca="false">VLOOKUP(A3339,população!$A$2:$E$5571,5,0)</f>
        <v>74775</v>
      </c>
    </row>
    <row r="3340" customFormat="false" ht="15" hidden="false" customHeight="false" outlineLevel="0" collapsed="false">
      <c r="A3340" s="7" t="n">
        <v>510794</v>
      </c>
      <c r="B3340" s="8" t="str">
        <f aca="false">VLOOKUP(A3340,Municipios!$A$2:$B$5571,2,0)</f>
        <v>Tabaporã</v>
      </c>
      <c r="C3340" s="7" t="n">
        <v>15</v>
      </c>
      <c r="D3340" s="7" t="n">
        <v>0</v>
      </c>
      <c r="E3340" s="7" t="n">
        <v>1</v>
      </c>
      <c r="F3340" s="7" t="n">
        <v>0</v>
      </c>
      <c r="G3340" s="7" t="n">
        <v>2</v>
      </c>
      <c r="H3340" s="7" t="n">
        <v>0</v>
      </c>
      <c r="I3340" s="7" t="n">
        <v>0</v>
      </c>
      <c r="J3340" s="9" t="n">
        <f aca="false">VLOOKUP(A3340,população!$A$2:$E$5571,2,0)</f>
        <v>2698</v>
      </c>
      <c r="K3340" s="9" t="n">
        <f aca="false">VLOOKUP(A3340,população!$A$2:$E$5571,3,0)</f>
        <v>6296</v>
      </c>
      <c r="L3340" s="9" t="n">
        <f aca="false">VLOOKUP(A3340,população!$A$2:$E$5571,4,0)</f>
        <v>638</v>
      </c>
      <c r="M3340" s="9" t="n">
        <f aca="false">VLOOKUP(A3340,população!$A$2:$E$5571,5,0)</f>
        <v>9632</v>
      </c>
    </row>
    <row r="3341" customFormat="false" ht="15" hidden="false" customHeight="false" outlineLevel="0" collapsed="false">
      <c r="A3341" s="7" t="n">
        <v>510795</v>
      </c>
      <c r="B3341" s="8" t="str">
        <f aca="false">VLOOKUP(A3341,Municipios!$A$2:$B$5571,2,0)</f>
        <v>Tangará da Serra</v>
      </c>
      <c r="C3341" s="7" t="n">
        <v>94</v>
      </c>
      <c r="D3341" s="7" t="n">
        <v>0</v>
      </c>
      <c r="E3341" s="7" t="n">
        <v>10</v>
      </c>
      <c r="F3341" s="7" t="n">
        <v>0</v>
      </c>
      <c r="G3341" s="7" t="n">
        <v>41</v>
      </c>
      <c r="H3341" s="7" t="n">
        <v>0</v>
      </c>
      <c r="I3341" s="7" t="n">
        <v>37</v>
      </c>
      <c r="J3341" s="9" t="n">
        <f aca="false">VLOOKUP(A3341,população!$A$2:$E$5571,2,0)</f>
        <v>24524</v>
      </c>
      <c r="K3341" s="9" t="n">
        <f aca="false">VLOOKUP(A3341,população!$A$2:$E$5571,3,0)</f>
        <v>57324</v>
      </c>
      <c r="L3341" s="9" t="n">
        <f aca="false">VLOOKUP(A3341,população!$A$2:$E$5571,4,0)</f>
        <v>6555</v>
      </c>
      <c r="M3341" s="9" t="n">
        <f aca="false">VLOOKUP(A3341,população!$A$2:$E$5571,5,0)</f>
        <v>88403</v>
      </c>
    </row>
    <row r="3342" customFormat="false" ht="15" hidden="false" customHeight="false" outlineLevel="0" collapsed="false">
      <c r="A3342" s="7" t="n">
        <v>510800</v>
      </c>
      <c r="B3342" s="8" t="str">
        <f aca="false">VLOOKUP(A3342,Municipios!$A$2:$B$5571,2,0)</f>
        <v>Tapurah</v>
      </c>
      <c r="C3342" s="7" t="n">
        <v>21</v>
      </c>
      <c r="D3342" s="7" t="n">
        <v>0</v>
      </c>
      <c r="E3342" s="7" t="n">
        <v>1</v>
      </c>
      <c r="F3342" s="7" t="n">
        <v>0</v>
      </c>
      <c r="G3342" s="7" t="n">
        <v>3</v>
      </c>
      <c r="H3342" s="7" t="n">
        <v>0</v>
      </c>
      <c r="I3342" s="7" t="n">
        <v>0</v>
      </c>
      <c r="J3342" s="9" t="n">
        <f aca="false">VLOOKUP(A3342,população!$A$2:$E$5571,2,0)</f>
        <v>3257</v>
      </c>
      <c r="K3342" s="9" t="n">
        <f aca="false">VLOOKUP(A3342,população!$A$2:$E$5571,3,0)</f>
        <v>7749</v>
      </c>
      <c r="L3342" s="9" t="n">
        <f aca="false">VLOOKUP(A3342,população!$A$2:$E$5571,4,0)</f>
        <v>397</v>
      </c>
      <c r="M3342" s="9" t="n">
        <f aca="false">VLOOKUP(A3342,população!$A$2:$E$5571,5,0)</f>
        <v>11403</v>
      </c>
    </row>
    <row r="3343" customFormat="false" ht="15" hidden="false" customHeight="false" outlineLevel="0" collapsed="false">
      <c r="A3343" s="7" t="n">
        <v>510805</v>
      </c>
      <c r="B3343" s="8" t="str">
        <f aca="false">VLOOKUP(A3343,Municipios!$A$2:$B$5571,2,0)</f>
        <v>Terra Nova do Norte</v>
      </c>
      <c r="C3343" s="7" t="n">
        <v>37</v>
      </c>
      <c r="D3343" s="7" t="n">
        <v>0</v>
      </c>
      <c r="E3343" s="7" t="n">
        <v>2</v>
      </c>
      <c r="F3343" s="7" t="n">
        <v>0</v>
      </c>
      <c r="G3343" s="7" t="n">
        <v>4</v>
      </c>
      <c r="H3343" s="7" t="n">
        <v>0</v>
      </c>
      <c r="I3343" s="7" t="n">
        <v>1</v>
      </c>
      <c r="J3343" s="9" t="n">
        <f aca="false">VLOOKUP(A3343,população!$A$2:$E$5571,2,0)</f>
        <v>2936</v>
      </c>
      <c r="K3343" s="9" t="n">
        <f aca="false">VLOOKUP(A3343,população!$A$2:$E$5571,3,0)</f>
        <v>6714</v>
      </c>
      <c r="L3343" s="9" t="n">
        <f aca="false">VLOOKUP(A3343,população!$A$2:$E$5571,4,0)</f>
        <v>1269</v>
      </c>
      <c r="M3343" s="9" t="n">
        <f aca="false">VLOOKUP(A3343,população!$A$2:$E$5571,5,0)</f>
        <v>10919</v>
      </c>
    </row>
    <row r="3344" customFormat="false" ht="15" hidden="false" customHeight="false" outlineLevel="0" collapsed="false">
      <c r="A3344" s="7" t="n">
        <v>510810</v>
      </c>
      <c r="B3344" s="8" t="str">
        <f aca="false">VLOOKUP(A3344,Municipios!$A$2:$B$5571,2,0)</f>
        <v>Tesouro</v>
      </c>
      <c r="C3344" s="7" t="n">
        <v>14</v>
      </c>
      <c r="D3344" s="7" t="n">
        <v>0</v>
      </c>
      <c r="E3344" s="7" t="n">
        <v>1</v>
      </c>
      <c r="F3344" s="7" t="n">
        <v>0</v>
      </c>
      <c r="G3344" s="7" t="n">
        <v>1</v>
      </c>
      <c r="H3344" s="7" t="n">
        <v>0</v>
      </c>
      <c r="I3344" s="7" t="n">
        <v>0</v>
      </c>
      <c r="J3344" s="9" t="n">
        <f aca="false">VLOOKUP(A3344,população!$A$2:$E$5571,2,0)</f>
        <v>669</v>
      </c>
      <c r="K3344" s="9" t="n">
        <f aca="false">VLOOKUP(A3344,população!$A$2:$E$5571,3,0)</f>
        <v>2163</v>
      </c>
      <c r="L3344" s="9" t="n">
        <f aca="false">VLOOKUP(A3344,população!$A$2:$E$5571,4,0)</f>
        <v>454</v>
      </c>
      <c r="M3344" s="9" t="n">
        <f aca="false">VLOOKUP(A3344,população!$A$2:$E$5571,5,0)</f>
        <v>3286</v>
      </c>
    </row>
    <row r="3345" customFormat="false" ht="15" hidden="false" customHeight="false" outlineLevel="0" collapsed="false">
      <c r="A3345" s="7" t="n">
        <v>510820</v>
      </c>
      <c r="B3345" s="8" t="str">
        <f aca="false">VLOOKUP(A3345,Municipios!$A$2:$B$5571,2,0)</f>
        <v>Torixoréu</v>
      </c>
      <c r="C3345" s="7" t="n">
        <v>22</v>
      </c>
      <c r="D3345" s="7" t="n">
        <v>0</v>
      </c>
      <c r="E3345" s="7" t="n">
        <v>1</v>
      </c>
      <c r="F3345" s="7" t="n">
        <v>0</v>
      </c>
      <c r="G3345" s="7" t="n">
        <v>1</v>
      </c>
      <c r="H3345" s="7" t="n">
        <v>0</v>
      </c>
      <c r="I3345" s="7" t="n">
        <v>0</v>
      </c>
      <c r="J3345" s="9" t="n">
        <f aca="false">VLOOKUP(A3345,população!$A$2:$E$5571,2,0)</f>
        <v>834</v>
      </c>
      <c r="K3345" s="9" t="n">
        <f aca="false">VLOOKUP(A3345,população!$A$2:$E$5571,3,0)</f>
        <v>2524</v>
      </c>
      <c r="L3345" s="9" t="n">
        <f aca="false">VLOOKUP(A3345,população!$A$2:$E$5571,4,0)</f>
        <v>580</v>
      </c>
      <c r="M3345" s="9" t="n">
        <f aca="false">VLOOKUP(A3345,população!$A$2:$E$5571,5,0)</f>
        <v>3938</v>
      </c>
    </row>
    <row r="3346" customFormat="false" ht="15" hidden="false" customHeight="false" outlineLevel="0" collapsed="false">
      <c r="A3346" s="7" t="n">
        <v>510835</v>
      </c>
      <c r="B3346" s="8" t="str">
        <f aca="false">VLOOKUP(A3346,Municipios!$A$2:$B$5571,2,0)</f>
        <v>Vale de São Domingos</v>
      </c>
      <c r="C3346" s="7" t="n">
        <v>5</v>
      </c>
      <c r="D3346" s="7" t="n">
        <v>0</v>
      </c>
      <c r="E3346" s="7" t="n">
        <v>0</v>
      </c>
      <c r="F3346" s="7" t="n">
        <v>0</v>
      </c>
      <c r="G3346" s="7" t="n">
        <v>0</v>
      </c>
      <c r="H3346" s="7" t="n">
        <v>0</v>
      </c>
      <c r="I3346" s="7" t="n">
        <v>0</v>
      </c>
      <c r="J3346" s="9" t="n">
        <f aca="false">VLOOKUP(A3346,população!$A$2:$E$5571,2,0)</f>
        <v>782</v>
      </c>
      <c r="K3346" s="9" t="n">
        <f aca="false">VLOOKUP(A3346,população!$A$2:$E$5571,3,0)</f>
        <v>1900</v>
      </c>
      <c r="L3346" s="9" t="n">
        <f aca="false">VLOOKUP(A3346,população!$A$2:$E$5571,4,0)</f>
        <v>305</v>
      </c>
      <c r="M3346" s="9" t="n">
        <f aca="false">VLOOKUP(A3346,população!$A$2:$E$5571,5,0)</f>
        <v>2987</v>
      </c>
    </row>
    <row r="3347" customFormat="false" ht="15" hidden="false" customHeight="false" outlineLevel="0" collapsed="false">
      <c r="A3347" s="7" t="n">
        <v>510840</v>
      </c>
      <c r="B3347" s="8" t="str">
        <f aca="false">VLOOKUP(A3347,Municipios!$A$2:$B$5571,2,0)</f>
        <v>Várzea Grande</v>
      </c>
      <c r="C3347" s="7" t="n">
        <v>220</v>
      </c>
      <c r="D3347" s="7" t="n">
        <v>30</v>
      </c>
      <c r="E3347" s="7" t="n">
        <v>17</v>
      </c>
      <c r="F3347" s="7" t="n">
        <v>6</v>
      </c>
      <c r="G3347" s="7" t="n">
        <v>178</v>
      </c>
      <c r="H3347" s="7" t="n">
        <v>20</v>
      </c>
      <c r="I3347" s="7" t="n">
        <v>55</v>
      </c>
      <c r="J3347" s="9" t="n">
        <f aca="false">VLOOKUP(A3347,população!$A$2:$E$5571,2,0)</f>
        <v>75724</v>
      </c>
      <c r="K3347" s="9" t="n">
        <f aca="false">VLOOKUP(A3347,população!$A$2:$E$5571,3,0)</f>
        <v>168943</v>
      </c>
      <c r="L3347" s="9" t="n">
        <f aca="false">VLOOKUP(A3347,população!$A$2:$E$5571,4,0)</f>
        <v>18430</v>
      </c>
      <c r="M3347" s="9" t="n">
        <f aca="false">VLOOKUP(A3347,população!$A$2:$E$5571,5,0)</f>
        <v>263097</v>
      </c>
    </row>
    <row r="3348" customFormat="false" ht="15" hidden="false" customHeight="false" outlineLevel="0" collapsed="false">
      <c r="A3348" s="7" t="n">
        <v>510860</v>
      </c>
      <c r="B3348" s="8" t="str">
        <f aca="false">VLOOKUP(A3348,Municipios!$A$2:$B$5571,2,0)</f>
        <v>Vila Rica</v>
      </c>
      <c r="C3348" s="7" t="n">
        <v>21</v>
      </c>
      <c r="D3348" s="7" t="n">
        <v>0</v>
      </c>
      <c r="E3348" s="7" t="n">
        <v>0</v>
      </c>
      <c r="F3348" s="7" t="n">
        <v>0</v>
      </c>
      <c r="G3348" s="7" t="n">
        <v>0</v>
      </c>
      <c r="H3348" s="7" t="n">
        <v>0</v>
      </c>
      <c r="I3348" s="7" t="n">
        <v>0</v>
      </c>
      <c r="J3348" s="9" t="n">
        <f aca="false">VLOOKUP(A3348,população!$A$2:$E$5571,2,0)</f>
        <v>6215</v>
      </c>
      <c r="K3348" s="9" t="n">
        <f aca="false">VLOOKUP(A3348,população!$A$2:$E$5571,3,0)</f>
        <v>13866</v>
      </c>
      <c r="L3348" s="9" t="n">
        <f aca="false">VLOOKUP(A3348,população!$A$2:$E$5571,4,0)</f>
        <v>1458</v>
      </c>
      <c r="M3348" s="9" t="n">
        <f aca="false">VLOOKUP(A3348,população!$A$2:$E$5571,5,0)</f>
        <v>21539</v>
      </c>
    </row>
    <row r="3349" customFormat="false" ht="15" hidden="false" customHeight="false" outlineLevel="0" collapsed="false">
      <c r="A3349" s="7" t="n">
        <v>510885</v>
      </c>
      <c r="B3349" s="8" t="str">
        <f aca="false">VLOOKUP(A3349,Municipios!$A$2:$B$5571,2,0)</f>
        <v>Nova Marilândia</v>
      </c>
      <c r="C3349" s="7" t="n">
        <v>8</v>
      </c>
      <c r="D3349" s="7" t="n">
        <v>0</v>
      </c>
      <c r="E3349" s="7" t="n">
        <v>0</v>
      </c>
      <c r="F3349" s="7" t="n">
        <v>0</v>
      </c>
      <c r="G3349" s="7" t="n">
        <v>0</v>
      </c>
      <c r="H3349" s="7" t="n">
        <v>0</v>
      </c>
      <c r="I3349" s="7" t="n">
        <v>1</v>
      </c>
      <c r="J3349" s="9" t="n">
        <f aca="false">VLOOKUP(A3349,população!$A$2:$E$5571,2,0)</f>
        <v>892</v>
      </c>
      <c r="K3349" s="9" t="n">
        <f aca="false">VLOOKUP(A3349,população!$A$2:$E$5571,3,0)</f>
        <v>1864</v>
      </c>
      <c r="L3349" s="9" t="n">
        <f aca="false">VLOOKUP(A3349,população!$A$2:$E$5571,4,0)</f>
        <v>259</v>
      </c>
      <c r="M3349" s="9" t="n">
        <f aca="false">VLOOKUP(A3349,população!$A$2:$E$5571,5,0)</f>
        <v>3015</v>
      </c>
    </row>
    <row r="3350" customFormat="false" ht="15" hidden="false" customHeight="false" outlineLevel="0" collapsed="false">
      <c r="A3350" s="7" t="n">
        <v>510895</v>
      </c>
      <c r="B3350" s="8" t="str">
        <f aca="false">VLOOKUP(A3350,Municipios!$A$2:$B$5571,2,0)</f>
        <v>Nova Monte Verde</v>
      </c>
      <c r="C3350" s="7" t="n">
        <v>13</v>
      </c>
      <c r="D3350" s="7" t="n">
        <v>0</v>
      </c>
      <c r="E3350" s="7" t="n">
        <v>0</v>
      </c>
      <c r="F3350" s="7" t="n">
        <v>0</v>
      </c>
      <c r="G3350" s="7" t="n">
        <v>0</v>
      </c>
      <c r="H3350" s="7" t="n">
        <v>0</v>
      </c>
      <c r="I3350" s="7" t="n">
        <v>0</v>
      </c>
      <c r="J3350" s="9" t="n">
        <f aca="false">VLOOKUP(A3350,população!$A$2:$E$5571,2,0)</f>
        <v>2260</v>
      </c>
      <c r="K3350" s="9" t="n">
        <f aca="false">VLOOKUP(A3350,população!$A$2:$E$5571,3,0)</f>
        <v>5198</v>
      </c>
      <c r="L3350" s="9" t="n">
        <f aca="false">VLOOKUP(A3350,população!$A$2:$E$5571,4,0)</f>
        <v>659</v>
      </c>
      <c r="M3350" s="9" t="n">
        <f aca="false">VLOOKUP(A3350,população!$A$2:$E$5571,5,0)</f>
        <v>8117</v>
      </c>
    </row>
    <row r="3351" customFormat="false" ht="15" hidden="false" customHeight="false" outlineLevel="0" collapsed="false">
      <c r="A3351" s="7" t="n">
        <v>520010</v>
      </c>
      <c r="B3351" s="8" t="str">
        <f aca="false">VLOOKUP(A3351,Municipios!$A$2:$B$5571,2,0)</f>
        <v>Abadiânia</v>
      </c>
      <c r="C3351" s="7" t="n">
        <v>9</v>
      </c>
      <c r="D3351" s="7" t="n">
        <v>0</v>
      </c>
      <c r="E3351" s="7" t="n">
        <v>0</v>
      </c>
      <c r="F3351" s="7" t="n">
        <v>0</v>
      </c>
      <c r="G3351" s="7" t="n">
        <v>0</v>
      </c>
      <c r="H3351" s="7" t="n">
        <v>0</v>
      </c>
      <c r="I3351" s="7" t="n">
        <v>0</v>
      </c>
      <c r="J3351" s="9" t="n">
        <f aca="false">VLOOKUP(A3351,população!$A$2:$E$5571,2,0)</f>
        <v>3936</v>
      </c>
      <c r="K3351" s="9" t="n">
        <f aca="false">VLOOKUP(A3351,população!$A$2:$E$5571,3,0)</f>
        <v>10467</v>
      </c>
      <c r="L3351" s="9" t="n">
        <f aca="false">VLOOKUP(A3351,população!$A$2:$E$5571,4,0)</f>
        <v>1725</v>
      </c>
      <c r="M3351" s="9" t="n">
        <f aca="false">VLOOKUP(A3351,população!$A$2:$E$5571,5,0)</f>
        <v>16128</v>
      </c>
    </row>
    <row r="3352" customFormat="false" ht="15" hidden="false" customHeight="false" outlineLevel="0" collapsed="false">
      <c r="A3352" s="7" t="n">
        <v>520013</v>
      </c>
      <c r="B3352" s="8" t="str">
        <f aca="false">VLOOKUP(A3352,Municipios!$A$2:$B$5571,2,0)</f>
        <v>Acreúna</v>
      </c>
      <c r="C3352" s="7" t="n">
        <v>38</v>
      </c>
      <c r="D3352" s="7" t="n">
        <v>0</v>
      </c>
      <c r="E3352" s="7" t="n">
        <v>2</v>
      </c>
      <c r="F3352" s="7" t="n">
        <v>0</v>
      </c>
      <c r="G3352" s="7" t="n">
        <v>3</v>
      </c>
      <c r="H3352" s="7" t="n">
        <v>0</v>
      </c>
      <c r="I3352" s="7" t="n">
        <v>3</v>
      </c>
      <c r="J3352" s="9" t="n">
        <f aca="false">VLOOKUP(A3352,população!$A$2:$E$5571,2,0)</f>
        <v>5217</v>
      </c>
      <c r="K3352" s="9" t="n">
        <f aca="false">VLOOKUP(A3352,população!$A$2:$E$5571,3,0)</f>
        <v>13195</v>
      </c>
      <c r="L3352" s="9" t="n">
        <f aca="false">VLOOKUP(A3352,população!$A$2:$E$5571,4,0)</f>
        <v>1899</v>
      </c>
      <c r="M3352" s="9" t="n">
        <f aca="false">VLOOKUP(A3352,população!$A$2:$E$5571,5,0)</f>
        <v>20311</v>
      </c>
    </row>
    <row r="3353" customFormat="false" ht="15" hidden="false" customHeight="false" outlineLevel="0" collapsed="false">
      <c r="A3353" s="7" t="n">
        <v>520017</v>
      </c>
      <c r="B3353" s="8" t="str">
        <f aca="false">VLOOKUP(A3353,Municipios!$A$2:$B$5571,2,0)</f>
        <v>Água Fria de Goiás</v>
      </c>
      <c r="C3353" s="7" t="n">
        <v>12</v>
      </c>
      <c r="D3353" s="7" t="n">
        <v>0</v>
      </c>
      <c r="E3353" s="7" t="n">
        <v>0</v>
      </c>
      <c r="F3353" s="7" t="n">
        <v>0</v>
      </c>
      <c r="G3353" s="7" t="n">
        <v>0</v>
      </c>
      <c r="H3353" s="7" t="n">
        <v>0</v>
      </c>
      <c r="I3353" s="7" t="n">
        <v>0</v>
      </c>
      <c r="J3353" s="9" t="n">
        <f aca="false">VLOOKUP(A3353,população!$A$2:$E$5571,2,0)</f>
        <v>1261</v>
      </c>
      <c r="K3353" s="9" t="n">
        <f aca="false">VLOOKUP(A3353,população!$A$2:$E$5571,3,0)</f>
        <v>3208</v>
      </c>
      <c r="L3353" s="9" t="n">
        <f aca="false">VLOOKUP(A3353,população!$A$2:$E$5571,4,0)</f>
        <v>492</v>
      </c>
      <c r="M3353" s="9" t="n">
        <f aca="false">VLOOKUP(A3353,população!$A$2:$E$5571,5,0)</f>
        <v>4961</v>
      </c>
    </row>
    <row r="3354" customFormat="false" ht="15" hidden="false" customHeight="false" outlineLevel="0" collapsed="false">
      <c r="A3354" s="7" t="n">
        <v>520025</v>
      </c>
      <c r="B3354" s="8" t="str">
        <f aca="false">VLOOKUP(A3354,Municipios!$A$2:$B$5571,2,0)</f>
        <v>Águas Lindas de Goiás</v>
      </c>
      <c r="C3354" s="7" t="n">
        <v>39</v>
      </c>
      <c r="D3354" s="7" t="n">
        <v>0</v>
      </c>
      <c r="E3354" s="7" t="n">
        <v>4</v>
      </c>
      <c r="F3354" s="7" t="n">
        <v>0</v>
      </c>
      <c r="G3354" s="7" t="n">
        <v>16</v>
      </c>
      <c r="H3354" s="7" t="n">
        <v>0</v>
      </c>
      <c r="I3354" s="7" t="n">
        <v>0</v>
      </c>
      <c r="J3354" s="9" t="n">
        <f aca="false">VLOOKUP(A3354,população!$A$2:$E$5571,2,0)</f>
        <v>52569</v>
      </c>
      <c r="K3354" s="9" t="n">
        <f aca="false">VLOOKUP(A3354,população!$A$2:$E$5571,3,0)</f>
        <v>104181</v>
      </c>
      <c r="L3354" s="9" t="n">
        <f aca="false">VLOOKUP(A3354,população!$A$2:$E$5571,4,0)</f>
        <v>6406</v>
      </c>
      <c r="M3354" s="9" t="n">
        <f aca="false">VLOOKUP(A3354,população!$A$2:$E$5571,5,0)</f>
        <v>163156</v>
      </c>
    </row>
    <row r="3355" customFormat="false" ht="15" hidden="false" customHeight="false" outlineLevel="0" collapsed="false">
      <c r="A3355" s="7" t="n">
        <v>520030</v>
      </c>
      <c r="B3355" s="8" t="str">
        <f aca="false">VLOOKUP(A3355,Municipios!$A$2:$B$5571,2,0)</f>
        <v>Alexânia</v>
      </c>
      <c r="C3355" s="7" t="n">
        <v>34</v>
      </c>
      <c r="D3355" s="7" t="n">
        <v>0</v>
      </c>
      <c r="E3355" s="7" t="n">
        <v>3</v>
      </c>
      <c r="F3355" s="7" t="n">
        <v>0</v>
      </c>
      <c r="G3355" s="7" t="n">
        <v>10</v>
      </c>
      <c r="H3355" s="7" t="n">
        <v>0</v>
      </c>
      <c r="I3355" s="7" t="n">
        <v>2</v>
      </c>
      <c r="J3355" s="9" t="n">
        <f aca="false">VLOOKUP(A3355,população!$A$2:$E$5571,2,0)</f>
        <v>7169</v>
      </c>
      <c r="K3355" s="9" t="n">
        <f aca="false">VLOOKUP(A3355,população!$A$2:$E$5571,3,0)</f>
        <v>14796</v>
      </c>
      <c r="L3355" s="9" t="n">
        <f aca="false">VLOOKUP(A3355,população!$A$2:$E$5571,4,0)</f>
        <v>2566</v>
      </c>
      <c r="M3355" s="9" t="n">
        <f aca="false">VLOOKUP(A3355,população!$A$2:$E$5571,5,0)</f>
        <v>24531</v>
      </c>
    </row>
    <row r="3356" customFormat="false" ht="15" hidden="false" customHeight="false" outlineLevel="0" collapsed="false">
      <c r="A3356" s="7" t="n">
        <v>520050</v>
      </c>
      <c r="B3356" s="8" t="str">
        <f aca="false">VLOOKUP(A3356,Municipios!$A$2:$B$5571,2,0)</f>
        <v>Aloândia</v>
      </c>
      <c r="C3356" s="7" t="n">
        <v>14</v>
      </c>
      <c r="D3356" s="7" t="n">
        <v>0</v>
      </c>
      <c r="E3356" s="7" t="n">
        <v>0</v>
      </c>
      <c r="F3356" s="7" t="n">
        <v>0</v>
      </c>
      <c r="G3356" s="7" t="n">
        <v>0</v>
      </c>
      <c r="H3356" s="7" t="n">
        <v>0</v>
      </c>
      <c r="I3356" s="7" t="n">
        <v>0</v>
      </c>
      <c r="J3356" s="9" t="n">
        <f aca="false">VLOOKUP(A3356,população!$A$2:$E$5571,2,0)</f>
        <v>416</v>
      </c>
      <c r="K3356" s="9" t="n">
        <f aca="false">VLOOKUP(A3356,população!$A$2:$E$5571,3,0)</f>
        <v>1248</v>
      </c>
      <c r="L3356" s="9" t="n">
        <f aca="false">VLOOKUP(A3356,população!$A$2:$E$5571,4,0)</f>
        <v>375</v>
      </c>
      <c r="M3356" s="9" t="n">
        <f aca="false">VLOOKUP(A3356,população!$A$2:$E$5571,5,0)</f>
        <v>2039</v>
      </c>
    </row>
    <row r="3357" customFormat="false" ht="15" hidden="false" customHeight="false" outlineLevel="0" collapsed="false">
      <c r="A3357" s="7" t="n">
        <v>520060</v>
      </c>
      <c r="B3357" s="8" t="str">
        <f aca="false">VLOOKUP(A3357,Municipios!$A$2:$B$5571,2,0)</f>
        <v>Alto Paraíso de Goiás</v>
      </c>
      <c r="C3357" s="7" t="n">
        <v>17</v>
      </c>
      <c r="D3357" s="7" t="n">
        <v>0</v>
      </c>
      <c r="E3357" s="7" t="n">
        <v>1</v>
      </c>
      <c r="F3357" s="7" t="n">
        <v>0</v>
      </c>
      <c r="G3357" s="7" t="n">
        <v>1</v>
      </c>
      <c r="H3357" s="7" t="n">
        <v>0</v>
      </c>
      <c r="I3357" s="7" t="n">
        <v>0</v>
      </c>
      <c r="J3357" s="9" t="n">
        <f aca="false">VLOOKUP(A3357,população!$A$2:$E$5571,2,0)</f>
        <v>2076</v>
      </c>
      <c r="K3357" s="9" t="n">
        <f aca="false">VLOOKUP(A3357,população!$A$2:$E$5571,3,0)</f>
        <v>4312</v>
      </c>
      <c r="L3357" s="9" t="n">
        <f aca="false">VLOOKUP(A3357,população!$A$2:$E$5571,4,0)</f>
        <v>565</v>
      </c>
      <c r="M3357" s="9" t="n">
        <f aca="false">VLOOKUP(A3357,população!$A$2:$E$5571,5,0)</f>
        <v>6953</v>
      </c>
    </row>
    <row r="3358" customFormat="false" ht="15" hidden="false" customHeight="false" outlineLevel="0" collapsed="false">
      <c r="A3358" s="7" t="n">
        <v>520080</v>
      </c>
      <c r="B3358" s="8" t="str">
        <f aca="false">VLOOKUP(A3358,Municipios!$A$2:$B$5571,2,0)</f>
        <v>Alvorada do Norte</v>
      </c>
      <c r="C3358" s="7" t="n">
        <v>32</v>
      </c>
      <c r="D3358" s="7" t="n">
        <v>0</v>
      </c>
      <c r="E3358" s="7" t="n">
        <v>1</v>
      </c>
      <c r="F3358" s="7" t="n">
        <v>0</v>
      </c>
      <c r="G3358" s="7" t="n">
        <v>6</v>
      </c>
      <c r="H3358" s="7" t="n">
        <v>0</v>
      </c>
      <c r="I3358" s="7" t="n">
        <v>0</v>
      </c>
      <c r="J3358" s="9" t="n">
        <f aca="false">VLOOKUP(A3358,população!$A$2:$E$5571,2,0)</f>
        <v>2414</v>
      </c>
      <c r="K3358" s="9" t="n">
        <f aca="false">VLOOKUP(A3358,população!$A$2:$E$5571,3,0)</f>
        <v>4906</v>
      </c>
      <c r="L3358" s="9" t="n">
        <f aca="false">VLOOKUP(A3358,população!$A$2:$E$5571,4,0)</f>
        <v>795</v>
      </c>
      <c r="M3358" s="9" t="n">
        <f aca="false">VLOOKUP(A3358,população!$A$2:$E$5571,5,0)</f>
        <v>8115</v>
      </c>
    </row>
    <row r="3359" customFormat="false" ht="15" hidden="false" customHeight="false" outlineLevel="0" collapsed="false">
      <c r="A3359" s="7" t="n">
        <v>520085</v>
      </c>
      <c r="B3359" s="8" t="str">
        <f aca="false">VLOOKUP(A3359,Municipios!$A$2:$B$5571,2,0)</f>
        <v>Americano do Brasil</v>
      </c>
      <c r="C3359" s="7" t="n">
        <v>17</v>
      </c>
      <c r="D3359" s="7" t="n">
        <v>0</v>
      </c>
      <c r="E3359" s="7" t="n">
        <v>1</v>
      </c>
      <c r="F3359" s="7" t="n">
        <v>0</v>
      </c>
      <c r="G3359" s="7" t="n">
        <v>2</v>
      </c>
      <c r="H3359" s="7" t="n">
        <v>0</v>
      </c>
      <c r="I3359" s="7" t="n">
        <v>0</v>
      </c>
      <c r="J3359" s="9" t="n">
        <f aca="false">VLOOKUP(A3359,população!$A$2:$E$5571,2,0)</f>
        <v>1378</v>
      </c>
      <c r="K3359" s="9" t="n">
        <f aca="false">VLOOKUP(A3359,população!$A$2:$E$5571,3,0)</f>
        <v>3565</v>
      </c>
      <c r="L3359" s="9" t="n">
        <f aca="false">VLOOKUP(A3359,população!$A$2:$E$5571,4,0)</f>
        <v>669</v>
      </c>
      <c r="M3359" s="9" t="n">
        <f aca="false">VLOOKUP(A3359,população!$A$2:$E$5571,5,0)</f>
        <v>5612</v>
      </c>
    </row>
    <row r="3360" customFormat="false" ht="15" hidden="false" customHeight="false" outlineLevel="0" collapsed="false">
      <c r="A3360" s="7" t="n">
        <v>520090</v>
      </c>
      <c r="B3360" s="8" t="str">
        <f aca="false">VLOOKUP(A3360,Municipios!$A$2:$B$5571,2,0)</f>
        <v>Amorinópolis</v>
      </c>
      <c r="C3360" s="7" t="n">
        <v>13</v>
      </c>
      <c r="D3360" s="7" t="n">
        <v>0</v>
      </c>
      <c r="E3360" s="7" t="n">
        <v>1</v>
      </c>
      <c r="F3360" s="7" t="n">
        <v>0</v>
      </c>
      <c r="G3360" s="7" t="n">
        <v>1</v>
      </c>
      <c r="H3360" s="7" t="n">
        <v>0</v>
      </c>
      <c r="I3360" s="7" t="n">
        <v>0</v>
      </c>
      <c r="J3360" s="9" t="n">
        <f aca="false">VLOOKUP(A3360,população!$A$2:$E$5571,2,0)</f>
        <v>768</v>
      </c>
      <c r="K3360" s="9" t="n">
        <f aca="false">VLOOKUP(A3360,população!$A$2:$E$5571,3,0)</f>
        <v>2181</v>
      </c>
      <c r="L3360" s="9" t="n">
        <f aca="false">VLOOKUP(A3360,população!$A$2:$E$5571,4,0)</f>
        <v>577</v>
      </c>
      <c r="M3360" s="9" t="n">
        <f aca="false">VLOOKUP(A3360,população!$A$2:$E$5571,5,0)</f>
        <v>3526</v>
      </c>
    </row>
    <row r="3361" customFormat="false" ht="15" hidden="false" customHeight="false" outlineLevel="0" collapsed="false">
      <c r="A3361" s="7" t="n">
        <v>520110</v>
      </c>
      <c r="B3361" s="8" t="str">
        <f aca="false">VLOOKUP(A3361,Municipios!$A$2:$B$5571,2,0)</f>
        <v>Anápolis</v>
      </c>
      <c r="C3361" s="7" t="n">
        <v>473</v>
      </c>
      <c r="D3361" s="7" t="n">
        <v>81</v>
      </c>
      <c r="E3361" s="7" t="n">
        <v>19</v>
      </c>
      <c r="F3361" s="7" t="n">
        <v>9</v>
      </c>
      <c r="G3361" s="7" t="n">
        <v>279</v>
      </c>
      <c r="H3361" s="7" t="n">
        <v>52</v>
      </c>
      <c r="I3361" s="7" t="n">
        <v>96</v>
      </c>
      <c r="J3361" s="9" t="n">
        <f aca="false">VLOOKUP(A3361,população!$A$2:$E$5571,2,0)</f>
        <v>95028</v>
      </c>
      <c r="K3361" s="9" t="n">
        <f aca="false">VLOOKUP(A3361,população!$A$2:$E$5571,3,0)</f>
        <v>222172</v>
      </c>
      <c r="L3361" s="9" t="n">
        <f aca="false">VLOOKUP(A3361,população!$A$2:$E$5571,4,0)</f>
        <v>34031</v>
      </c>
      <c r="M3361" s="9" t="n">
        <f aca="false">VLOOKUP(A3361,população!$A$2:$E$5571,5,0)</f>
        <v>351231</v>
      </c>
    </row>
    <row r="3362" customFormat="false" ht="15" hidden="false" customHeight="false" outlineLevel="0" collapsed="false">
      <c r="A3362" s="7" t="n">
        <v>520130</v>
      </c>
      <c r="B3362" s="8" t="str">
        <f aca="false">VLOOKUP(A3362,Municipios!$A$2:$B$5571,2,0)</f>
        <v>Anicuns</v>
      </c>
      <c r="C3362" s="7" t="n">
        <v>44</v>
      </c>
      <c r="D3362" s="7" t="n">
        <v>0</v>
      </c>
      <c r="E3362" s="7" t="n">
        <v>0</v>
      </c>
      <c r="F3362" s="7" t="n">
        <v>0</v>
      </c>
      <c r="G3362" s="7" t="n">
        <v>0</v>
      </c>
      <c r="H3362" s="7" t="n">
        <v>0</v>
      </c>
      <c r="I3362" s="7" t="n">
        <v>1</v>
      </c>
      <c r="J3362" s="9" t="n">
        <f aca="false">VLOOKUP(A3362,população!$A$2:$E$5571,2,0)</f>
        <v>4391</v>
      </c>
      <c r="K3362" s="9" t="n">
        <f aca="false">VLOOKUP(A3362,população!$A$2:$E$5571,3,0)</f>
        <v>13498</v>
      </c>
      <c r="L3362" s="9" t="n">
        <f aca="false">VLOOKUP(A3362,população!$A$2:$E$5571,4,0)</f>
        <v>2292</v>
      </c>
      <c r="M3362" s="9" t="n">
        <f aca="false">VLOOKUP(A3362,população!$A$2:$E$5571,5,0)</f>
        <v>20181</v>
      </c>
    </row>
    <row r="3363" customFormat="false" ht="15" hidden="false" customHeight="false" outlineLevel="0" collapsed="false">
      <c r="A3363" s="7" t="n">
        <v>520140</v>
      </c>
      <c r="B3363" s="8" t="str">
        <f aca="false">VLOOKUP(A3363,Municipios!$A$2:$B$5571,2,0)</f>
        <v>Aparecida de Goiânia</v>
      </c>
      <c r="C3363" s="7" t="n">
        <v>854</v>
      </c>
      <c r="D3363" s="7" t="n">
        <v>49</v>
      </c>
      <c r="E3363" s="7" t="n">
        <v>32</v>
      </c>
      <c r="F3363" s="7" t="n">
        <v>2</v>
      </c>
      <c r="G3363" s="7" t="n">
        <v>318</v>
      </c>
      <c r="H3363" s="7" t="n">
        <v>26</v>
      </c>
      <c r="I3363" s="7" t="n">
        <v>107</v>
      </c>
      <c r="J3363" s="9" t="n">
        <f aca="false">VLOOKUP(A3363,população!$A$2:$E$5571,2,0)</f>
        <v>133098</v>
      </c>
      <c r="K3363" s="9" t="n">
        <f aca="false">VLOOKUP(A3363,população!$A$2:$E$5571,3,0)</f>
        <v>313792</v>
      </c>
      <c r="L3363" s="9" t="n">
        <f aca="false">VLOOKUP(A3363,população!$A$2:$E$5571,4,0)</f>
        <v>28750</v>
      </c>
      <c r="M3363" s="9" t="n">
        <f aca="false">VLOOKUP(A3363,população!$A$2:$E$5571,5,0)</f>
        <v>475640</v>
      </c>
    </row>
    <row r="3364" customFormat="false" ht="15" hidden="false" customHeight="false" outlineLevel="0" collapsed="false">
      <c r="A3364" s="7" t="n">
        <v>520150</v>
      </c>
      <c r="B3364" s="8" t="str">
        <f aca="false">VLOOKUP(A3364,Municipios!$A$2:$B$5571,2,0)</f>
        <v>Aporé</v>
      </c>
      <c r="C3364" s="7" t="n">
        <v>18</v>
      </c>
      <c r="D3364" s="7" t="n">
        <v>0</v>
      </c>
      <c r="E3364" s="7" t="n">
        <v>1</v>
      </c>
      <c r="F3364" s="7" t="n">
        <v>0</v>
      </c>
      <c r="G3364" s="7" t="n">
        <v>1</v>
      </c>
      <c r="H3364" s="7" t="n">
        <v>0</v>
      </c>
      <c r="I3364" s="7" t="n">
        <v>0</v>
      </c>
      <c r="J3364" s="9" t="n">
        <f aca="false">VLOOKUP(A3364,população!$A$2:$E$5571,2,0)</f>
        <v>996</v>
      </c>
      <c r="K3364" s="9" t="n">
        <f aca="false">VLOOKUP(A3364,população!$A$2:$E$5571,3,0)</f>
        <v>2478</v>
      </c>
      <c r="L3364" s="9" t="n">
        <f aca="false">VLOOKUP(A3364,população!$A$2:$E$5571,4,0)</f>
        <v>398</v>
      </c>
      <c r="M3364" s="9" t="n">
        <f aca="false">VLOOKUP(A3364,população!$A$2:$E$5571,5,0)</f>
        <v>3872</v>
      </c>
    </row>
    <row r="3365" customFormat="false" ht="15" hidden="false" customHeight="false" outlineLevel="0" collapsed="false">
      <c r="A3365" s="7" t="n">
        <v>520160</v>
      </c>
      <c r="B3365" s="8" t="str">
        <f aca="false">VLOOKUP(A3365,Municipios!$A$2:$B$5571,2,0)</f>
        <v>Araçu</v>
      </c>
      <c r="C3365" s="7" t="n">
        <v>17</v>
      </c>
      <c r="D3365" s="7" t="n">
        <v>0</v>
      </c>
      <c r="E3365" s="7" t="n">
        <v>1</v>
      </c>
      <c r="F3365" s="7" t="n">
        <v>0</v>
      </c>
      <c r="G3365" s="7" t="n">
        <v>2</v>
      </c>
      <c r="H3365" s="7" t="n">
        <v>0</v>
      </c>
      <c r="I3365" s="7" t="n">
        <v>0</v>
      </c>
      <c r="J3365" s="9" t="n">
        <f aca="false">VLOOKUP(A3365,população!$A$2:$E$5571,2,0)</f>
        <v>822</v>
      </c>
      <c r="K3365" s="9" t="n">
        <f aca="false">VLOOKUP(A3365,população!$A$2:$E$5571,3,0)</f>
        <v>2337</v>
      </c>
      <c r="L3365" s="9" t="n">
        <f aca="false">VLOOKUP(A3365,população!$A$2:$E$5571,4,0)</f>
        <v>590</v>
      </c>
      <c r="M3365" s="9" t="n">
        <f aca="false">VLOOKUP(A3365,população!$A$2:$E$5571,5,0)</f>
        <v>3749</v>
      </c>
    </row>
    <row r="3366" customFormat="false" ht="15" hidden="false" customHeight="false" outlineLevel="0" collapsed="false">
      <c r="A3366" s="7" t="n">
        <v>520170</v>
      </c>
      <c r="B3366" s="8" t="str">
        <f aca="false">VLOOKUP(A3366,Municipios!$A$2:$B$5571,2,0)</f>
        <v>Aragarças</v>
      </c>
      <c r="C3366" s="7" t="n">
        <v>53</v>
      </c>
      <c r="D3366" s="7" t="n">
        <v>0</v>
      </c>
      <c r="E3366" s="7" t="n">
        <v>2</v>
      </c>
      <c r="F3366" s="7" t="n">
        <v>0</v>
      </c>
      <c r="G3366" s="7" t="n">
        <v>4</v>
      </c>
      <c r="H3366" s="7" t="n">
        <v>0</v>
      </c>
      <c r="I3366" s="7" t="n">
        <v>1</v>
      </c>
      <c r="J3366" s="9" t="n">
        <f aca="false">VLOOKUP(A3366,população!$A$2:$E$5571,2,0)</f>
        <v>4635</v>
      </c>
      <c r="K3366" s="9" t="n">
        <f aca="false">VLOOKUP(A3366,população!$A$2:$E$5571,3,0)</f>
        <v>12076</v>
      </c>
      <c r="L3366" s="9" t="n">
        <f aca="false">VLOOKUP(A3366,população!$A$2:$E$5571,4,0)</f>
        <v>1875</v>
      </c>
      <c r="M3366" s="9" t="n">
        <f aca="false">VLOOKUP(A3366,população!$A$2:$E$5571,5,0)</f>
        <v>18586</v>
      </c>
    </row>
    <row r="3367" customFormat="false" ht="15" hidden="false" customHeight="false" outlineLevel="0" collapsed="false">
      <c r="A3367" s="7" t="n">
        <v>520180</v>
      </c>
      <c r="B3367" s="8" t="str">
        <f aca="false">VLOOKUP(A3367,Municipios!$A$2:$B$5571,2,0)</f>
        <v>Aragoiânia</v>
      </c>
      <c r="C3367" s="7" t="n">
        <v>9</v>
      </c>
      <c r="D3367" s="7" t="n">
        <v>0</v>
      </c>
      <c r="E3367" s="7" t="n">
        <v>0</v>
      </c>
      <c r="F3367" s="7" t="n">
        <v>0</v>
      </c>
      <c r="G3367" s="7" t="n">
        <v>0</v>
      </c>
      <c r="H3367" s="7" t="n">
        <v>0</v>
      </c>
      <c r="I3367" s="7" t="n">
        <v>0</v>
      </c>
      <c r="J3367" s="9" t="n">
        <f aca="false">VLOOKUP(A3367,população!$A$2:$E$5571,2,0)</f>
        <v>2278</v>
      </c>
      <c r="K3367" s="9" t="n">
        <f aca="false">VLOOKUP(A3367,população!$A$2:$E$5571,3,0)</f>
        <v>5416</v>
      </c>
      <c r="L3367" s="9" t="n">
        <f aca="false">VLOOKUP(A3367,população!$A$2:$E$5571,4,0)</f>
        <v>1003</v>
      </c>
      <c r="M3367" s="9" t="n">
        <f aca="false">VLOOKUP(A3367,população!$A$2:$E$5571,5,0)</f>
        <v>8697</v>
      </c>
    </row>
    <row r="3368" customFormat="false" ht="15" hidden="false" customHeight="false" outlineLevel="0" collapsed="false">
      <c r="A3368" s="7" t="n">
        <v>520215</v>
      </c>
      <c r="B3368" s="8" t="str">
        <f aca="false">VLOOKUP(A3368,Municipios!$A$2:$B$5571,2,0)</f>
        <v>Araguapaz</v>
      </c>
      <c r="C3368" s="7" t="n">
        <v>10</v>
      </c>
      <c r="D3368" s="7" t="n">
        <v>0</v>
      </c>
      <c r="E3368" s="7" t="n">
        <v>1</v>
      </c>
      <c r="F3368" s="7" t="n">
        <v>0</v>
      </c>
      <c r="G3368" s="7" t="n">
        <v>2</v>
      </c>
      <c r="H3368" s="7" t="n">
        <v>0</v>
      </c>
      <c r="I3368" s="7" t="n">
        <v>0</v>
      </c>
      <c r="J3368" s="9" t="n">
        <f aca="false">VLOOKUP(A3368,população!$A$2:$E$5571,2,0)</f>
        <v>1658</v>
      </c>
      <c r="K3368" s="9" t="n">
        <f aca="false">VLOOKUP(A3368,população!$A$2:$E$5571,3,0)</f>
        <v>4808</v>
      </c>
      <c r="L3368" s="9" t="n">
        <f aca="false">VLOOKUP(A3368,população!$A$2:$E$5571,4,0)</f>
        <v>843</v>
      </c>
      <c r="M3368" s="9" t="n">
        <f aca="false">VLOOKUP(A3368,população!$A$2:$E$5571,5,0)</f>
        <v>7309</v>
      </c>
    </row>
    <row r="3369" customFormat="false" ht="15" hidden="false" customHeight="false" outlineLevel="0" collapsed="false">
      <c r="A3369" s="7" t="n">
        <v>520235</v>
      </c>
      <c r="B3369" s="8" t="str">
        <f aca="false">VLOOKUP(A3369,Municipios!$A$2:$B$5571,2,0)</f>
        <v>Arenópolis</v>
      </c>
      <c r="C3369" s="7" t="n">
        <v>17</v>
      </c>
      <c r="D3369" s="7" t="n">
        <v>0</v>
      </c>
      <c r="E3369" s="7" t="n">
        <v>1</v>
      </c>
      <c r="F3369" s="7" t="n">
        <v>0</v>
      </c>
      <c r="G3369" s="7" t="n">
        <v>2</v>
      </c>
      <c r="H3369" s="7" t="n">
        <v>0</v>
      </c>
      <c r="I3369" s="7" t="n">
        <v>0</v>
      </c>
      <c r="J3369" s="9" t="n">
        <f aca="false">VLOOKUP(A3369,população!$A$2:$E$5571,2,0)</f>
        <v>690</v>
      </c>
      <c r="K3369" s="9" t="n">
        <f aca="false">VLOOKUP(A3369,população!$A$2:$E$5571,3,0)</f>
        <v>1986</v>
      </c>
      <c r="L3369" s="9" t="n">
        <f aca="false">VLOOKUP(A3369,população!$A$2:$E$5571,4,0)</f>
        <v>500</v>
      </c>
      <c r="M3369" s="9" t="n">
        <f aca="false">VLOOKUP(A3369,população!$A$2:$E$5571,5,0)</f>
        <v>3176</v>
      </c>
    </row>
    <row r="3370" customFormat="false" ht="15" hidden="false" customHeight="false" outlineLevel="0" collapsed="false">
      <c r="A3370" s="7" t="n">
        <v>520250</v>
      </c>
      <c r="B3370" s="8" t="str">
        <f aca="false">VLOOKUP(A3370,Municipios!$A$2:$B$5571,2,0)</f>
        <v>Aruanã</v>
      </c>
      <c r="C3370" s="7" t="n">
        <v>15</v>
      </c>
      <c r="D3370" s="7" t="n">
        <v>0</v>
      </c>
      <c r="E3370" s="7" t="n">
        <v>1</v>
      </c>
      <c r="F3370" s="7" t="n">
        <v>0</v>
      </c>
      <c r="G3370" s="7" t="n">
        <v>2</v>
      </c>
      <c r="H3370" s="7" t="n">
        <v>0</v>
      </c>
      <c r="I3370" s="7" t="n">
        <v>0</v>
      </c>
      <c r="J3370" s="9" t="n">
        <f aca="false">VLOOKUP(A3370,população!$A$2:$E$5571,2,0)</f>
        <v>2208</v>
      </c>
      <c r="K3370" s="9" t="n">
        <f aca="false">VLOOKUP(A3370,população!$A$2:$E$5571,3,0)</f>
        <v>4907</v>
      </c>
      <c r="L3370" s="9" t="n">
        <f aca="false">VLOOKUP(A3370,população!$A$2:$E$5571,4,0)</f>
        <v>635</v>
      </c>
      <c r="M3370" s="9" t="n">
        <f aca="false">VLOOKUP(A3370,população!$A$2:$E$5571,5,0)</f>
        <v>7750</v>
      </c>
    </row>
    <row r="3371" customFormat="false" ht="15" hidden="false" customHeight="false" outlineLevel="0" collapsed="false">
      <c r="A3371" s="7" t="n">
        <v>520280</v>
      </c>
      <c r="B3371" s="8" t="str">
        <f aca="false">VLOOKUP(A3371,Municipios!$A$2:$B$5571,2,0)</f>
        <v>Avelinópolis</v>
      </c>
      <c r="C3371" s="7" t="n">
        <v>12</v>
      </c>
      <c r="D3371" s="7" t="n">
        <v>0</v>
      </c>
      <c r="E3371" s="7" t="n">
        <v>1</v>
      </c>
      <c r="F3371" s="7" t="n">
        <v>0</v>
      </c>
      <c r="G3371" s="7" t="n">
        <v>1</v>
      </c>
      <c r="H3371" s="7" t="n">
        <v>0</v>
      </c>
      <c r="I3371" s="7" t="n">
        <v>0</v>
      </c>
      <c r="J3371" s="9" t="n">
        <f aca="false">VLOOKUP(A3371,população!$A$2:$E$5571,2,0)</f>
        <v>497</v>
      </c>
      <c r="K3371" s="9" t="n">
        <f aca="false">VLOOKUP(A3371,população!$A$2:$E$5571,3,0)</f>
        <v>1554</v>
      </c>
      <c r="L3371" s="9" t="n">
        <f aca="false">VLOOKUP(A3371,população!$A$2:$E$5571,4,0)</f>
        <v>329</v>
      </c>
      <c r="M3371" s="9" t="n">
        <f aca="false">VLOOKUP(A3371,população!$A$2:$E$5571,5,0)</f>
        <v>2380</v>
      </c>
    </row>
    <row r="3372" customFormat="false" ht="15" hidden="false" customHeight="false" outlineLevel="0" collapsed="false">
      <c r="A3372" s="7" t="n">
        <v>520320</v>
      </c>
      <c r="B3372" s="8" t="str">
        <f aca="false">VLOOKUP(A3372,Municipios!$A$2:$B$5571,2,0)</f>
        <v>Barro Alto</v>
      </c>
      <c r="C3372" s="7" t="n">
        <v>22</v>
      </c>
      <c r="D3372" s="7" t="n">
        <v>0</v>
      </c>
      <c r="E3372" s="7" t="n">
        <v>1</v>
      </c>
      <c r="F3372" s="7" t="n">
        <v>0</v>
      </c>
      <c r="G3372" s="7" t="n">
        <v>3</v>
      </c>
      <c r="H3372" s="7" t="n">
        <v>0</v>
      </c>
      <c r="I3372" s="7" t="n">
        <v>0</v>
      </c>
      <c r="J3372" s="9" t="n">
        <f aca="false">VLOOKUP(A3372,população!$A$2:$E$5571,2,0)</f>
        <v>2462</v>
      </c>
      <c r="K3372" s="9" t="n">
        <f aca="false">VLOOKUP(A3372,população!$A$2:$E$5571,3,0)</f>
        <v>5801</v>
      </c>
      <c r="L3372" s="9" t="n">
        <f aca="false">VLOOKUP(A3372,população!$A$2:$E$5571,4,0)</f>
        <v>826</v>
      </c>
      <c r="M3372" s="9" t="n">
        <f aca="false">VLOOKUP(A3372,população!$A$2:$E$5571,5,0)</f>
        <v>9089</v>
      </c>
    </row>
    <row r="3373" customFormat="false" ht="15" hidden="false" customHeight="false" outlineLevel="0" collapsed="false">
      <c r="A3373" s="7" t="n">
        <v>520330</v>
      </c>
      <c r="B3373" s="8" t="str">
        <f aca="false">VLOOKUP(A3373,Municipios!$A$2:$B$5571,2,0)</f>
        <v>Bela Vista de Goiás</v>
      </c>
      <c r="C3373" s="7" t="n">
        <v>26</v>
      </c>
      <c r="D3373" s="7" t="n">
        <v>0</v>
      </c>
      <c r="E3373" s="7" t="n">
        <v>4</v>
      </c>
      <c r="F3373" s="7" t="n">
        <v>0</v>
      </c>
      <c r="G3373" s="7" t="n">
        <v>9</v>
      </c>
      <c r="H3373" s="7" t="n">
        <v>0</v>
      </c>
      <c r="I3373" s="7" t="n">
        <v>2</v>
      </c>
      <c r="J3373" s="9" t="n">
        <f aca="false">VLOOKUP(A3373,população!$A$2:$E$5571,2,0)</f>
        <v>6588</v>
      </c>
      <c r="K3373" s="9" t="n">
        <f aca="false">VLOOKUP(A3373,população!$A$2:$E$5571,3,0)</f>
        <v>16410</v>
      </c>
      <c r="L3373" s="9" t="n">
        <f aca="false">VLOOKUP(A3373,população!$A$2:$E$5571,4,0)</f>
        <v>2883</v>
      </c>
      <c r="M3373" s="9" t="n">
        <f aca="false">VLOOKUP(A3373,população!$A$2:$E$5571,5,0)</f>
        <v>25881</v>
      </c>
    </row>
    <row r="3374" customFormat="false" ht="15" hidden="false" customHeight="false" outlineLevel="0" collapsed="false">
      <c r="A3374" s="7" t="n">
        <v>520340</v>
      </c>
      <c r="B3374" s="8" t="str">
        <f aca="false">VLOOKUP(A3374,Municipios!$A$2:$B$5571,2,0)</f>
        <v>Bom Jardim de Goiás</v>
      </c>
      <c r="C3374" s="7" t="n">
        <v>23</v>
      </c>
      <c r="D3374" s="7" t="n">
        <v>0</v>
      </c>
      <c r="E3374" s="7" t="n">
        <v>1</v>
      </c>
      <c r="F3374" s="7" t="n">
        <v>0</v>
      </c>
      <c r="G3374" s="7" t="n">
        <v>1</v>
      </c>
      <c r="H3374" s="7" t="n">
        <v>0</v>
      </c>
      <c r="I3374" s="7" t="n">
        <v>0</v>
      </c>
      <c r="J3374" s="9" t="n">
        <f aca="false">VLOOKUP(A3374,população!$A$2:$E$5571,2,0)</f>
        <v>1925</v>
      </c>
      <c r="K3374" s="9" t="n">
        <f aca="false">VLOOKUP(A3374,população!$A$2:$E$5571,3,0)</f>
        <v>5297</v>
      </c>
      <c r="L3374" s="9" t="n">
        <f aca="false">VLOOKUP(A3374,população!$A$2:$E$5571,4,0)</f>
        <v>1172</v>
      </c>
      <c r="M3374" s="9" t="n">
        <f aca="false">VLOOKUP(A3374,população!$A$2:$E$5571,5,0)</f>
        <v>8394</v>
      </c>
    </row>
    <row r="3375" customFormat="false" ht="15" hidden="false" customHeight="false" outlineLevel="0" collapsed="false">
      <c r="A3375" s="7" t="n">
        <v>520350</v>
      </c>
      <c r="B3375" s="8" t="str">
        <f aca="false">VLOOKUP(A3375,Municipios!$A$2:$B$5571,2,0)</f>
        <v>Bom Jesus de Goiás</v>
      </c>
      <c r="C3375" s="7" t="n">
        <v>25</v>
      </c>
      <c r="D3375" s="7" t="n">
        <v>0</v>
      </c>
      <c r="E3375" s="7" t="n">
        <v>4</v>
      </c>
      <c r="F3375" s="7" t="n">
        <v>0</v>
      </c>
      <c r="G3375" s="7" t="n">
        <v>10</v>
      </c>
      <c r="H3375" s="7" t="n">
        <v>0</v>
      </c>
      <c r="I3375" s="7" t="n">
        <v>4</v>
      </c>
      <c r="J3375" s="9" t="n">
        <f aca="false">VLOOKUP(A3375,população!$A$2:$E$5571,2,0)</f>
        <v>5589</v>
      </c>
      <c r="K3375" s="9" t="n">
        <f aca="false">VLOOKUP(A3375,população!$A$2:$E$5571,3,0)</f>
        <v>13875</v>
      </c>
      <c r="L3375" s="9" t="n">
        <f aca="false">VLOOKUP(A3375,população!$A$2:$E$5571,4,0)</f>
        <v>1880</v>
      </c>
      <c r="M3375" s="9" t="n">
        <f aca="false">VLOOKUP(A3375,população!$A$2:$E$5571,5,0)</f>
        <v>21344</v>
      </c>
    </row>
    <row r="3376" customFormat="false" ht="15" hidden="false" customHeight="false" outlineLevel="0" collapsed="false">
      <c r="A3376" s="7" t="n">
        <v>520355</v>
      </c>
      <c r="B3376" s="8" t="str">
        <f aca="false">VLOOKUP(A3376,Municipios!$A$2:$B$5571,2,0)</f>
        <v>Bonfinópolis</v>
      </c>
      <c r="C3376" s="7" t="n">
        <v>2</v>
      </c>
      <c r="D3376" s="7" t="n">
        <v>0</v>
      </c>
      <c r="E3376" s="7" t="n">
        <v>0</v>
      </c>
      <c r="F3376" s="7" t="n">
        <v>0</v>
      </c>
      <c r="G3376" s="7" t="n">
        <v>0</v>
      </c>
      <c r="H3376" s="7" t="n">
        <v>0</v>
      </c>
      <c r="I3376" s="7" t="n">
        <v>0</v>
      </c>
      <c r="J3376" s="9" t="n">
        <f aca="false">VLOOKUP(A3376,população!$A$2:$E$5571,2,0)</f>
        <v>2144</v>
      </c>
      <c r="K3376" s="9" t="n">
        <f aca="false">VLOOKUP(A3376,população!$A$2:$E$5571,3,0)</f>
        <v>4884</v>
      </c>
      <c r="L3376" s="9" t="n">
        <f aca="false">VLOOKUP(A3376,população!$A$2:$E$5571,4,0)</f>
        <v>799</v>
      </c>
      <c r="M3376" s="9" t="n">
        <f aca="false">VLOOKUP(A3376,população!$A$2:$E$5571,5,0)</f>
        <v>7827</v>
      </c>
    </row>
    <row r="3377" customFormat="false" ht="15" hidden="false" customHeight="false" outlineLevel="0" collapsed="false">
      <c r="A3377" s="7" t="n">
        <v>520380</v>
      </c>
      <c r="B3377" s="8" t="str">
        <f aca="false">VLOOKUP(A3377,Municipios!$A$2:$B$5571,2,0)</f>
        <v>Britânia</v>
      </c>
      <c r="C3377" s="7" t="n">
        <v>23</v>
      </c>
      <c r="D3377" s="7" t="n">
        <v>0</v>
      </c>
      <c r="E3377" s="7" t="n">
        <v>1</v>
      </c>
      <c r="F3377" s="7" t="n">
        <v>0</v>
      </c>
      <c r="G3377" s="7" t="n">
        <v>4</v>
      </c>
      <c r="H3377" s="7" t="n">
        <v>0</v>
      </c>
      <c r="I3377" s="7" t="n">
        <v>0</v>
      </c>
      <c r="J3377" s="9" t="n">
        <f aca="false">VLOOKUP(A3377,população!$A$2:$E$5571,2,0)</f>
        <v>1429</v>
      </c>
      <c r="K3377" s="9" t="n">
        <f aca="false">VLOOKUP(A3377,população!$A$2:$E$5571,3,0)</f>
        <v>3499</v>
      </c>
      <c r="L3377" s="9" t="n">
        <f aca="false">VLOOKUP(A3377,população!$A$2:$E$5571,4,0)</f>
        <v>638</v>
      </c>
      <c r="M3377" s="9" t="n">
        <f aca="false">VLOOKUP(A3377,população!$A$2:$E$5571,5,0)</f>
        <v>5566</v>
      </c>
    </row>
    <row r="3378" customFormat="false" ht="15" hidden="false" customHeight="false" outlineLevel="0" collapsed="false">
      <c r="A3378" s="7" t="n">
        <v>520390</v>
      </c>
      <c r="B3378" s="8" t="str">
        <f aca="false">VLOOKUP(A3378,Municipios!$A$2:$B$5571,2,0)</f>
        <v>Buriti Alegre</v>
      </c>
      <c r="C3378" s="7" t="n">
        <v>25</v>
      </c>
      <c r="D3378" s="7" t="n">
        <v>0</v>
      </c>
      <c r="E3378" s="7" t="n">
        <v>2</v>
      </c>
      <c r="F3378" s="7" t="n">
        <v>0</v>
      </c>
      <c r="G3378" s="7" t="n">
        <v>4</v>
      </c>
      <c r="H3378" s="7" t="n">
        <v>0</v>
      </c>
      <c r="I3378" s="7" t="n">
        <v>2</v>
      </c>
      <c r="J3378" s="9" t="n">
        <f aca="false">VLOOKUP(A3378,população!$A$2:$E$5571,2,0)</f>
        <v>2090</v>
      </c>
      <c r="K3378" s="9" t="n">
        <f aca="false">VLOOKUP(A3378,população!$A$2:$E$5571,3,0)</f>
        <v>5521</v>
      </c>
      <c r="L3378" s="9" t="n">
        <f aca="false">VLOOKUP(A3378,população!$A$2:$E$5571,4,0)</f>
        <v>1511</v>
      </c>
      <c r="M3378" s="9" t="n">
        <f aca="false">VLOOKUP(A3378,população!$A$2:$E$5571,5,0)</f>
        <v>9122</v>
      </c>
    </row>
    <row r="3379" customFormat="false" ht="15" hidden="false" customHeight="false" outlineLevel="0" collapsed="false">
      <c r="A3379" s="7" t="n">
        <v>520393</v>
      </c>
      <c r="B3379" s="8" t="str">
        <f aca="false">VLOOKUP(A3379,Municipios!$A$2:$B$5571,2,0)</f>
        <v>Buriti De Goiás</v>
      </c>
      <c r="C3379" s="7" t="n">
        <v>14</v>
      </c>
      <c r="D3379" s="7" t="n">
        <v>0</v>
      </c>
      <c r="E3379" s="7" t="n">
        <v>1</v>
      </c>
      <c r="F3379" s="7" t="n">
        <v>0</v>
      </c>
      <c r="G3379" s="7" t="n">
        <v>1</v>
      </c>
      <c r="H3379" s="7" t="n">
        <v>0</v>
      </c>
      <c r="I3379" s="7" t="n">
        <v>0</v>
      </c>
      <c r="J3379" s="9" t="n">
        <f aca="false">VLOOKUP(A3379,população!$A$2:$E$5571,2,0)</f>
        <v>620</v>
      </c>
      <c r="K3379" s="9" t="n">
        <f aca="false">VLOOKUP(A3379,população!$A$2:$E$5571,3,0)</f>
        <v>1650</v>
      </c>
      <c r="L3379" s="9" t="n">
        <f aca="false">VLOOKUP(A3379,população!$A$2:$E$5571,4,0)</f>
        <v>337</v>
      </c>
      <c r="M3379" s="9" t="n">
        <f aca="false">VLOOKUP(A3379,população!$A$2:$E$5571,5,0)</f>
        <v>2607</v>
      </c>
    </row>
    <row r="3380" customFormat="false" ht="15" hidden="false" customHeight="false" outlineLevel="0" collapsed="false">
      <c r="A3380" s="7" t="n">
        <v>520400</v>
      </c>
      <c r="B3380" s="8" t="str">
        <f aca="false">VLOOKUP(A3380,Municipios!$A$2:$B$5571,2,0)</f>
        <v>Cabeceiras</v>
      </c>
      <c r="C3380" s="7" t="n">
        <v>12</v>
      </c>
      <c r="D3380" s="7" t="n">
        <v>0</v>
      </c>
      <c r="E3380" s="7" t="n">
        <v>1</v>
      </c>
      <c r="F3380" s="7" t="n">
        <v>0</v>
      </c>
      <c r="G3380" s="7" t="n">
        <v>1</v>
      </c>
      <c r="H3380" s="7" t="n">
        <v>0</v>
      </c>
      <c r="I3380" s="7" t="n">
        <v>0</v>
      </c>
      <c r="J3380" s="9" t="n">
        <f aca="false">VLOOKUP(A3380,população!$A$2:$E$5571,2,0)</f>
        <v>2117</v>
      </c>
      <c r="K3380" s="9" t="n">
        <f aca="false">VLOOKUP(A3380,população!$A$2:$E$5571,3,0)</f>
        <v>4593</v>
      </c>
      <c r="L3380" s="9" t="n">
        <f aca="false">VLOOKUP(A3380,população!$A$2:$E$5571,4,0)</f>
        <v>660</v>
      </c>
      <c r="M3380" s="9" t="n">
        <f aca="false">VLOOKUP(A3380,população!$A$2:$E$5571,5,0)</f>
        <v>7370</v>
      </c>
    </row>
    <row r="3381" customFormat="false" ht="15" hidden="false" customHeight="false" outlineLevel="0" collapsed="false">
      <c r="A3381" s="7" t="n">
        <v>520410</v>
      </c>
      <c r="B3381" s="8" t="str">
        <f aca="false">VLOOKUP(A3381,Municipios!$A$2:$B$5571,2,0)</f>
        <v>Cachoeira Alta</v>
      </c>
      <c r="C3381" s="7" t="n">
        <v>26</v>
      </c>
      <c r="D3381" s="7" t="n">
        <v>0</v>
      </c>
      <c r="E3381" s="7" t="n">
        <v>1</v>
      </c>
      <c r="F3381" s="7" t="n">
        <v>0</v>
      </c>
      <c r="G3381" s="7" t="n">
        <v>3</v>
      </c>
      <c r="H3381" s="7" t="n">
        <v>0</v>
      </c>
      <c r="I3381" s="7" t="n">
        <v>0</v>
      </c>
      <c r="J3381" s="9" t="n">
        <f aca="false">VLOOKUP(A3381,população!$A$2:$E$5571,2,0)</f>
        <v>2377</v>
      </c>
      <c r="K3381" s="9" t="n">
        <f aca="false">VLOOKUP(A3381,população!$A$2:$E$5571,3,0)</f>
        <v>7025</v>
      </c>
      <c r="L3381" s="9" t="n">
        <f aca="false">VLOOKUP(A3381,população!$A$2:$E$5571,4,0)</f>
        <v>1274</v>
      </c>
      <c r="M3381" s="9" t="n">
        <f aca="false">VLOOKUP(A3381,população!$A$2:$E$5571,5,0)</f>
        <v>10676</v>
      </c>
    </row>
    <row r="3382" customFormat="false" ht="15" hidden="false" customHeight="false" outlineLevel="0" collapsed="false">
      <c r="A3382" s="7" t="n">
        <v>520425</v>
      </c>
      <c r="B3382" s="8" t="str">
        <f aca="false">VLOOKUP(A3382,Municipios!$A$2:$B$5571,2,0)</f>
        <v>Cachoeira Dourada</v>
      </c>
      <c r="C3382" s="7" t="n">
        <v>18</v>
      </c>
      <c r="D3382" s="7" t="n">
        <v>0</v>
      </c>
      <c r="E3382" s="7" t="n">
        <v>1</v>
      </c>
      <c r="F3382" s="7" t="n">
        <v>0</v>
      </c>
      <c r="G3382" s="7" t="n">
        <v>2</v>
      </c>
      <c r="H3382" s="7" t="n">
        <v>0</v>
      </c>
      <c r="I3382" s="7" t="n">
        <v>1</v>
      </c>
      <c r="J3382" s="9" t="n">
        <f aca="false">VLOOKUP(A3382,população!$A$2:$E$5571,2,0)</f>
        <v>1937</v>
      </c>
      <c r="K3382" s="9" t="n">
        <f aca="false">VLOOKUP(A3382,população!$A$2:$E$5571,3,0)</f>
        <v>5129</v>
      </c>
      <c r="L3382" s="9" t="n">
        <f aca="false">VLOOKUP(A3382,população!$A$2:$E$5571,4,0)</f>
        <v>1122</v>
      </c>
      <c r="M3382" s="9" t="n">
        <f aca="false">VLOOKUP(A3382,população!$A$2:$E$5571,5,0)</f>
        <v>8188</v>
      </c>
    </row>
    <row r="3383" customFormat="false" ht="15" hidden="false" customHeight="false" outlineLevel="0" collapsed="false">
      <c r="A3383" s="7" t="n">
        <v>520430</v>
      </c>
      <c r="B3383" s="8" t="str">
        <f aca="false">VLOOKUP(A3383,Municipios!$A$2:$B$5571,2,0)</f>
        <v>Caçu</v>
      </c>
      <c r="C3383" s="7" t="n">
        <v>28</v>
      </c>
      <c r="D3383" s="7" t="n">
        <v>0</v>
      </c>
      <c r="E3383" s="7" t="n">
        <v>1</v>
      </c>
      <c r="F3383" s="7" t="n">
        <v>0</v>
      </c>
      <c r="G3383" s="7" t="n">
        <v>5</v>
      </c>
      <c r="H3383" s="7" t="n">
        <v>0</v>
      </c>
      <c r="I3383" s="7" t="n">
        <v>1</v>
      </c>
      <c r="J3383" s="9" t="n">
        <f aca="false">VLOOKUP(A3383,população!$A$2:$E$5571,2,0)</f>
        <v>3050</v>
      </c>
      <c r="K3383" s="9" t="n">
        <f aca="false">VLOOKUP(A3383,população!$A$2:$E$5571,3,0)</f>
        <v>8860</v>
      </c>
      <c r="L3383" s="9" t="n">
        <f aca="false">VLOOKUP(A3383,população!$A$2:$E$5571,4,0)</f>
        <v>1777</v>
      </c>
      <c r="M3383" s="9" t="n">
        <f aca="false">VLOOKUP(A3383,população!$A$2:$E$5571,5,0)</f>
        <v>13687</v>
      </c>
    </row>
    <row r="3384" customFormat="false" ht="15" hidden="false" customHeight="false" outlineLevel="0" collapsed="false">
      <c r="A3384" s="7" t="n">
        <v>520440</v>
      </c>
      <c r="B3384" s="8" t="str">
        <f aca="false">VLOOKUP(A3384,Municipios!$A$2:$B$5571,2,0)</f>
        <v>Caiapônia</v>
      </c>
      <c r="C3384" s="7" t="n">
        <v>39</v>
      </c>
      <c r="D3384" s="7" t="n">
        <v>0</v>
      </c>
      <c r="E3384" s="7" t="n">
        <v>2</v>
      </c>
      <c r="F3384" s="7" t="n">
        <v>0</v>
      </c>
      <c r="G3384" s="7" t="n">
        <v>9</v>
      </c>
      <c r="H3384" s="7" t="n">
        <v>0</v>
      </c>
      <c r="I3384" s="7" t="n">
        <v>1</v>
      </c>
      <c r="J3384" s="9" t="n">
        <f aca="false">VLOOKUP(A3384,população!$A$2:$E$5571,2,0)</f>
        <v>3810</v>
      </c>
      <c r="K3384" s="9" t="n">
        <f aca="false">VLOOKUP(A3384,população!$A$2:$E$5571,3,0)</f>
        <v>10941</v>
      </c>
      <c r="L3384" s="9" t="n">
        <f aca="false">VLOOKUP(A3384,população!$A$2:$E$5571,4,0)</f>
        <v>2216</v>
      </c>
      <c r="M3384" s="9" t="n">
        <f aca="false">VLOOKUP(A3384,população!$A$2:$E$5571,5,0)</f>
        <v>16967</v>
      </c>
    </row>
    <row r="3385" customFormat="false" ht="15" hidden="false" customHeight="false" outlineLevel="0" collapsed="false">
      <c r="A3385" s="7" t="n">
        <v>520450</v>
      </c>
      <c r="B3385" s="8" t="str">
        <f aca="false">VLOOKUP(A3385,Municipios!$A$2:$B$5571,2,0)</f>
        <v>Caldas Novas</v>
      </c>
      <c r="C3385" s="7" t="n">
        <v>85</v>
      </c>
      <c r="D3385" s="7" t="n">
        <v>0</v>
      </c>
      <c r="E3385" s="7" t="n">
        <v>2</v>
      </c>
      <c r="F3385" s="7" t="n">
        <v>0</v>
      </c>
      <c r="G3385" s="7" t="n">
        <v>19</v>
      </c>
      <c r="H3385" s="7" t="n">
        <v>0</v>
      </c>
      <c r="I3385" s="7" t="n">
        <v>21</v>
      </c>
      <c r="J3385" s="9" t="n">
        <f aca="false">VLOOKUP(A3385,população!$A$2:$E$5571,2,0)</f>
        <v>20810</v>
      </c>
      <c r="K3385" s="9" t="n">
        <f aca="false">VLOOKUP(A3385,população!$A$2:$E$5571,3,0)</f>
        <v>47600</v>
      </c>
      <c r="L3385" s="9" t="n">
        <f aca="false">VLOOKUP(A3385,população!$A$2:$E$5571,4,0)</f>
        <v>6819</v>
      </c>
      <c r="M3385" s="9" t="n">
        <f aca="false">VLOOKUP(A3385,população!$A$2:$E$5571,5,0)</f>
        <v>75229</v>
      </c>
    </row>
    <row r="3386" customFormat="false" ht="15" hidden="false" customHeight="false" outlineLevel="0" collapsed="false">
      <c r="A3386" s="7" t="n">
        <v>520465</v>
      </c>
      <c r="B3386" s="8" t="str">
        <f aca="false">VLOOKUP(A3386,Municipios!$A$2:$B$5571,2,0)</f>
        <v>Campinaçu</v>
      </c>
      <c r="C3386" s="7" t="n">
        <v>22</v>
      </c>
      <c r="D3386" s="7" t="n">
        <v>0</v>
      </c>
      <c r="E3386" s="7" t="n">
        <v>1</v>
      </c>
      <c r="F3386" s="7" t="n">
        <v>0</v>
      </c>
      <c r="G3386" s="7" t="n">
        <v>1</v>
      </c>
      <c r="H3386" s="7" t="n">
        <v>0</v>
      </c>
      <c r="I3386" s="7" t="n">
        <v>0</v>
      </c>
      <c r="J3386" s="9" t="n">
        <f aca="false">VLOOKUP(A3386,população!$A$2:$E$5571,2,0)</f>
        <v>865</v>
      </c>
      <c r="K3386" s="9" t="n">
        <f aca="false">VLOOKUP(A3386,população!$A$2:$E$5571,3,0)</f>
        <v>2255</v>
      </c>
      <c r="L3386" s="9" t="n">
        <f aca="false">VLOOKUP(A3386,população!$A$2:$E$5571,4,0)</f>
        <v>453</v>
      </c>
      <c r="M3386" s="9" t="n">
        <f aca="false">VLOOKUP(A3386,população!$A$2:$E$5571,5,0)</f>
        <v>3573</v>
      </c>
    </row>
    <row r="3387" customFormat="false" ht="15" hidden="false" customHeight="false" outlineLevel="0" collapsed="false">
      <c r="A3387" s="7" t="n">
        <v>520470</v>
      </c>
      <c r="B3387" s="8" t="str">
        <f aca="false">VLOOKUP(A3387,Municipios!$A$2:$B$5571,2,0)</f>
        <v>Campinorte</v>
      </c>
      <c r="C3387" s="7" t="n">
        <v>16</v>
      </c>
      <c r="D3387" s="7" t="n">
        <v>0</v>
      </c>
      <c r="E3387" s="7" t="n">
        <v>1</v>
      </c>
      <c r="F3387" s="7" t="n">
        <v>0</v>
      </c>
      <c r="G3387" s="7" t="n">
        <v>3</v>
      </c>
      <c r="H3387" s="7" t="n">
        <v>0</v>
      </c>
      <c r="I3387" s="7" t="n">
        <v>0</v>
      </c>
      <c r="J3387" s="9" t="n">
        <f aca="false">VLOOKUP(A3387,população!$A$2:$E$5571,2,0)</f>
        <v>2990</v>
      </c>
      <c r="K3387" s="9" t="n">
        <f aca="false">VLOOKUP(A3387,população!$A$2:$E$5571,3,0)</f>
        <v>7196</v>
      </c>
      <c r="L3387" s="9" t="n">
        <f aca="false">VLOOKUP(A3387,população!$A$2:$E$5571,4,0)</f>
        <v>1123</v>
      </c>
      <c r="M3387" s="9" t="n">
        <f aca="false">VLOOKUP(A3387,população!$A$2:$E$5571,5,0)</f>
        <v>11309</v>
      </c>
    </row>
    <row r="3388" customFormat="false" ht="15" hidden="false" customHeight="false" outlineLevel="0" collapsed="false">
      <c r="A3388" s="7" t="n">
        <v>520480</v>
      </c>
      <c r="B3388" s="8" t="str">
        <f aca="false">VLOOKUP(A3388,Municipios!$A$2:$B$5571,2,0)</f>
        <v>Campo Alegre de Goiás</v>
      </c>
      <c r="C3388" s="7" t="n">
        <v>18</v>
      </c>
      <c r="D3388" s="7" t="n">
        <v>0</v>
      </c>
      <c r="E3388" s="7" t="n">
        <v>1</v>
      </c>
      <c r="F3388" s="7" t="n">
        <v>0</v>
      </c>
      <c r="G3388" s="7" t="n">
        <v>1</v>
      </c>
      <c r="H3388" s="7" t="n">
        <v>0</v>
      </c>
      <c r="I3388" s="7" t="n">
        <v>1</v>
      </c>
      <c r="J3388" s="9" t="n">
        <f aca="false">VLOOKUP(A3388,população!$A$2:$E$5571,2,0)</f>
        <v>1475</v>
      </c>
      <c r="K3388" s="9" t="n">
        <f aca="false">VLOOKUP(A3388,população!$A$2:$E$5571,3,0)</f>
        <v>3980</v>
      </c>
      <c r="L3388" s="9" t="n">
        <f aca="false">VLOOKUP(A3388,população!$A$2:$E$5571,4,0)</f>
        <v>590</v>
      </c>
      <c r="M3388" s="9" t="n">
        <f aca="false">VLOOKUP(A3388,população!$A$2:$E$5571,5,0)</f>
        <v>6045</v>
      </c>
    </row>
    <row r="3389" customFormat="false" ht="15" hidden="false" customHeight="false" outlineLevel="0" collapsed="false">
      <c r="A3389" s="7" t="n">
        <v>520490</v>
      </c>
      <c r="B3389" s="8" t="str">
        <f aca="false">VLOOKUP(A3389,Municipios!$A$2:$B$5571,2,0)</f>
        <v>Campos Belos</v>
      </c>
      <c r="C3389" s="7" t="n">
        <v>28</v>
      </c>
      <c r="D3389" s="7" t="n">
        <v>0</v>
      </c>
      <c r="E3389" s="7" t="n">
        <v>2</v>
      </c>
      <c r="F3389" s="7" t="n">
        <v>0</v>
      </c>
      <c r="G3389" s="7" t="n">
        <v>6</v>
      </c>
      <c r="H3389" s="7" t="n">
        <v>0</v>
      </c>
      <c r="I3389" s="7" t="n">
        <v>3</v>
      </c>
      <c r="J3389" s="9" t="n">
        <f aca="false">VLOOKUP(A3389,população!$A$2:$E$5571,2,0)</f>
        <v>5574</v>
      </c>
      <c r="K3389" s="9" t="n">
        <f aca="false">VLOOKUP(A3389,população!$A$2:$E$5571,3,0)</f>
        <v>11536</v>
      </c>
      <c r="L3389" s="9" t="n">
        <f aca="false">VLOOKUP(A3389,população!$A$2:$E$5571,4,0)</f>
        <v>1595</v>
      </c>
      <c r="M3389" s="9" t="n">
        <f aca="false">VLOOKUP(A3389,população!$A$2:$E$5571,5,0)</f>
        <v>18705</v>
      </c>
    </row>
    <row r="3390" customFormat="false" ht="15" hidden="false" customHeight="false" outlineLevel="0" collapsed="false">
      <c r="A3390" s="7" t="n">
        <v>520500</v>
      </c>
      <c r="B3390" s="8" t="str">
        <f aca="false">VLOOKUP(A3390,Municipios!$A$2:$B$5571,2,0)</f>
        <v>Carmo do Rio Verde</v>
      </c>
      <c r="C3390" s="7" t="n">
        <v>17</v>
      </c>
      <c r="D3390" s="7" t="n">
        <v>0</v>
      </c>
      <c r="E3390" s="7" t="n">
        <v>0</v>
      </c>
      <c r="F3390" s="7" t="n">
        <v>0</v>
      </c>
      <c r="G3390" s="7" t="n">
        <v>1</v>
      </c>
      <c r="H3390" s="7" t="n">
        <v>0</v>
      </c>
      <c r="I3390" s="7" t="n">
        <v>0</v>
      </c>
      <c r="J3390" s="9" t="n">
        <f aca="false">VLOOKUP(A3390,população!$A$2:$E$5571,2,0)</f>
        <v>2191</v>
      </c>
      <c r="K3390" s="9" t="n">
        <f aca="false">VLOOKUP(A3390,população!$A$2:$E$5571,3,0)</f>
        <v>5804</v>
      </c>
      <c r="L3390" s="9" t="n">
        <f aca="false">VLOOKUP(A3390,população!$A$2:$E$5571,4,0)</f>
        <v>1113</v>
      </c>
      <c r="M3390" s="9" t="n">
        <f aca="false">VLOOKUP(A3390,população!$A$2:$E$5571,5,0)</f>
        <v>9108</v>
      </c>
    </row>
    <row r="3391" customFormat="false" ht="15" hidden="false" customHeight="false" outlineLevel="0" collapsed="false">
      <c r="A3391" s="7" t="n">
        <v>520505</v>
      </c>
      <c r="B3391" s="8" t="str">
        <f aca="false">VLOOKUP(A3391,Municipios!$A$2:$B$5571,2,0)</f>
        <v>Castelândia</v>
      </c>
      <c r="C3391" s="7" t="n">
        <v>15</v>
      </c>
      <c r="D3391" s="7" t="n">
        <v>0</v>
      </c>
      <c r="E3391" s="7" t="n">
        <v>1</v>
      </c>
      <c r="F3391" s="7" t="n">
        <v>0</v>
      </c>
      <c r="G3391" s="7" t="n">
        <v>1</v>
      </c>
      <c r="H3391" s="7" t="n">
        <v>0</v>
      </c>
      <c r="I3391" s="7" t="n">
        <v>0</v>
      </c>
      <c r="J3391" s="9" t="n">
        <f aca="false">VLOOKUP(A3391,população!$A$2:$E$5571,2,0)</f>
        <v>717</v>
      </c>
      <c r="K3391" s="9" t="n">
        <f aca="false">VLOOKUP(A3391,população!$A$2:$E$5571,3,0)</f>
        <v>2305</v>
      </c>
      <c r="L3391" s="9" t="n">
        <f aca="false">VLOOKUP(A3391,população!$A$2:$E$5571,4,0)</f>
        <v>444</v>
      </c>
      <c r="M3391" s="9" t="n">
        <f aca="false">VLOOKUP(A3391,população!$A$2:$E$5571,5,0)</f>
        <v>3466</v>
      </c>
    </row>
    <row r="3392" customFormat="false" ht="15" hidden="false" customHeight="false" outlineLevel="0" collapsed="false">
      <c r="A3392" s="7" t="n">
        <v>520510</v>
      </c>
      <c r="B3392" s="8" t="str">
        <f aca="false">VLOOKUP(A3392,Municipios!$A$2:$B$5571,2,0)</f>
        <v>Catalão</v>
      </c>
      <c r="C3392" s="7" t="n">
        <v>195</v>
      </c>
      <c r="D3392" s="7" t="n">
        <v>20</v>
      </c>
      <c r="E3392" s="7" t="n">
        <v>6</v>
      </c>
      <c r="F3392" s="7" t="n">
        <v>3</v>
      </c>
      <c r="G3392" s="7" t="n">
        <v>35</v>
      </c>
      <c r="H3392" s="7" t="n">
        <v>10</v>
      </c>
      <c r="I3392" s="7" t="n">
        <v>28</v>
      </c>
      <c r="J3392" s="9" t="n">
        <f aca="false">VLOOKUP(A3392,população!$A$2:$E$5571,2,0)</f>
        <v>22315</v>
      </c>
      <c r="K3392" s="9" t="n">
        <f aca="false">VLOOKUP(A3392,população!$A$2:$E$5571,3,0)</f>
        <v>60606</v>
      </c>
      <c r="L3392" s="9" t="n">
        <f aca="false">VLOOKUP(A3392,população!$A$2:$E$5571,4,0)</f>
        <v>8608</v>
      </c>
      <c r="M3392" s="9" t="n">
        <f aca="false">VLOOKUP(A3392,população!$A$2:$E$5571,5,0)</f>
        <v>91529</v>
      </c>
    </row>
    <row r="3393" customFormat="false" ht="15" hidden="false" customHeight="false" outlineLevel="0" collapsed="false">
      <c r="A3393" s="7" t="n">
        <v>520520</v>
      </c>
      <c r="B3393" s="8" t="str">
        <f aca="false">VLOOKUP(A3393,Municipios!$A$2:$B$5571,2,0)</f>
        <v>Caturaí</v>
      </c>
      <c r="C3393" s="7" t="n">
        <v>18</v>
      </c>
      <c r="D3393" s="7" t="n">
        <v>0</v>
      </c>
      <c r="E3393" s="7" t="n">
        <v>1</v>
      </c>
      <c r="F3393" s="7" t="n">
        <v>0</v>
      </c>
      <c r="G3393" s="7" t="n">
        <v>1</v>
      </c>
      <c r="H3393" s="7" t="n">
        <v>0</v>
      </c>
      <c r="I3393" s="7" t="n">
        <v>0</v>
      </c>
      <c r="J3393" s="9" t="n">
        <f aca="false">VLOOKUP(A3393,população!$A$2:$E$5571,2,0)</f>
        <v>1045</v>
      </c>
      <c r="K3393" s="9" t="n">
        <f aca="false">VLOOKUP(A3393,população!$A$2:$E$5571,3,0)</f>
        <v>3053</v>
      </c>
      <c r="L3393" s="9" t="n">
        <f aca="false">VLOOKUP(A3393,população!$A$2:$E$5571,4,0)</f>
        <v>517</v>
      </c>
      <c r="M3393" s="9" t="n">
        <f aca="false">VLOOKUP(A3393,população!$A$2:$E$5571,5,0)</f>
        <v>4615</v>
      </c>
    </row>
    <row r="3394" customFormat="false" ht="15" hidden="false" customHeight="false" outlineLevel="0" collapsed="false">
      <c r="A3394" s="7" t="n">
        <v>520530</v>
      </c>
      <c r="B3394" s="8" t="str">
        <f aca="false">VLOOKUP(A3394,Municipios!$A$2:$B$5571,2,0)</f>
        <v>Cavalcante</v>
      </c>
      <c r="C3394" s="7" t="n">
        <v>16</v>
      </c>
      <c r="D3394" s="7" t="n">
        <v>0</v>
      </c>
      <c r="E3394" s="7" t="n">
        <v>1</v>
      </c>
      <c r="F3394" s="7" t="n">
        <v>0</v>
      </c>
      <c r="G3394" s="7" t="n">
        <v>2</v>
      </c>
      <c r="H3394" s="7" t="n">
        <v>0</v>
      </c>
      <c r="I3394" s="7" t="n">
        <v>0</v>
      </c>
      <c r="J3394" s="9" t="n">
        <f aca="false">VLOOKUP(A3394,população!$A$2:$E$5571,2,0)</f>
        <v>3036</v>
      </c>
      <c r="K3394" s="9" t="n">
        <f aca="false">VLOOKUP(A3394,população!$A$2:$E$5571,3,0)</f>
        <v>5182</v>
      </c>
      <c r="L3394" s="9" t="n">
        <f aca="false">VLOOKUP(A3394,população!$A$2:$E$5571,4,0)</f>
        <v>914</v>
      </c>
      <c r="M3394" s="9" t="n">
        <f aca="false">VLOOKUP(A3394,população!$A$2:$E$5571,5,0)</f>
        <v>9132</v>
      </c>
    </row>
    <row r="3395" customFormat="false" ht="15" hidden="false" customHeight="false" outlineLevel="0" collapsed="false">
      <c r="A3395" s="7" t="n">
        <v>520540</v>
      </c>
      <c r="B3395" s="8" t="str">
        <f aca="false">VLOOKUP(A3395,Municipios!$A$2:$B$5571,2,0)</f>
        <v>Ceres</v>
      </c>
      <c r="C3395" s="7" t="n">
        <v>166</v>
      </c>
      <c r="D3395" s="7" t="n">
        <v>4</v>
      </c>
      <c r="E3395" s="7" t="n">
        <v>6</v>
      </c>
      <c r="F3395" s="7" t="n">
        <v>1</v>
      </c>
      <c r="G3395" s="7" t="n">
        <v>39</v>
      </c>
      <c r="H3395" s="7" t="n">
        <v>4</v>
      </c>
      <c r="I3395" s="7" t="n">
        <v>30</v>
      </c>
      <c r="J3395" s="9" t="n">
        <f aca="false">VLOOKUP(A3395,população!$A$2:$E$5571,2,0)</f>
        <v>4943</v>
      </c>
      <c r="K3395" s="9" t="n">
        <f aca="false">VLOOKUP(A3395,população!$A$2:$E$5571,3,0)</f>
        <v>13749</v>
      </c>
      <c r="L3395" s="9" t="n">
        <f aca="false">VLOOKUP(A3395,população!$A$2:$E$5571,4,0)</f>
        <v>2531</v>
      </c>
      <c r="M3395" s="9" t="n">
        <f aca="false">VLOOKUP(A3395,população!$A$2:$E$5571,5,0)</f>
        <v>21223</v>
      </c>
    </row>
    <row r="3396" customFormat="false" ht="15" hidden="false" customHeight="false" outlineLevel="0" collapsed="false">
      <c r="A3396" s="7" t="n">
        <v>520545</v>
      </c>
      <c r="B3396" s="8" t="str">
        <f aca="false">VLOOKUP(A3396,Municipios!$A$2:$B$5571,2,0)</f>
        <v>Cezarina</v>
      </c>
      <c r="C3396" s="7" t="n">
        <v>15</v>
      </c>
      <c r="D3396" s="7" t="n">
        <v>0</v>
      </c>
      <c r="E3396" s="7" t="n">
        <v>1</v>
      </c>
      <c r="F3396" s="7" t="n">
        <v>0</v>
      </c>
      <c r="G3396" s="7" t="n">
        <v>2</v>
      </c>
      <c r="H3396" s="7" t="n">
        <v>0</v>
      </c>
      <c r="I3396" s="7" t="n">
        <v>0</v>
      </c>
      <c r="J3396" s="9" t="n">
        <f aca="false">VLOOKUP(A3396,população!$A$2:$E$5571,2,0)</f>
        <v>2096</v>
      </c>
      <c r="K3396" s="9" t="n">
        <f aca="false">VLOOKUP(A3396,população!$A$2:$E$5571,3,0)</f>
        <v>4982</v>
      </c>
      <c r="L3396" s="9" t="n">
        <f aca="false">VLOOKUP(A3396,população!$A$2:$E$5571,4,0)</f>
        <v>807</v>
      </c>
      <c r="M3396" s="9" t="n">
        <f aca="false">VLOOKUP(A3396,população!$A$2:$E$5571,5,0)</f>
        <v>7885</v>
      </c>
    </row>
    <row r="3397" customFormat="false" ht="15" hidden="false" customHeight="false" outlineLevel="0" collapsed="false">
      <c r="A3397" s="7" t="n">
        <v>520547</v>
      </c>
      <c r="B3397" s="8" t="str">
        <f aca="false">VLOOKUP(A3397,Municipios!$A$2:$B$5571,2,0)</f>
        <v>Chapadão do Céu</v>
      </c>
      <c r="C3397" s="7" t="n">
        <v>21</v>
      </c>
      <c r="D3397" s="7" t="n">
        <v>0</v>
      </c>
      <c r="E3397" s="7" t="n">
        <v>1</v>
      </c>
      <c r="F3397" s="7" t="n">
        <v>0</v>
      </c>
      <c r="G3397" s="7" t="n">
        <v>3</v>
      </c>
      <c r="H3397" s="7" t="n">
        <v>0</v>
      </c>
      <c r="I3397" s="7" t="n">
        <v>0</v>
      </c>
      <c r="J3397" s="9" t="n">
        <f aca="false">VLOOKUP(A3397,população!$A$2:$E$5571,2,0)</f>
        <v>2598</v>
      </c>
      <c r="K3397" s="9" t="n">
        <f aca="false">VLOOKUP(A3397,população!$A$2:$E$5571,3,0)</f>
        <v>5029</v>
      </c>
      <c r="L3397" s="9" t="n">
        <f aca="false">VLOOKUP(A3397,população!$A$2:$E$5571,4,0)</f>
        <v>272</v>
      </c>
      <c r="M3397" s="9" t="n">
        <f aca="false">VLOOKUP(A3397,população!$A$2:$E$5571,5,0)</f>
        <v>7899</v>
      </c>
    </row>
    <row r="3398" customFormat="false" ht="15" hidden="false" customHeight="false" outlineLevel="0" collapsed="false">
      <c r="A3398" s="7" t="n">
        <v>520549</v>
      </c>
      <c r="B3398" s="8" t="str">
        <f aca="false">VLOOKUP(A3398,Municipios!$A$2:$B$5571,2,0)</f>
        <v>Cidade Ocidental</v>
      </c>
      <c r="C3398" s="7" t="n">
        <v>20</v>
      </c>
      <c r="D3398" s="7" t="n">
        <v>0</v>
      </c>
      <c r="E3398" s="7" t="n">
        <v>0</v>
      </c>
      <c r="F3398" s="7" t="n">
        <v>0</v>
      </c>
      <c r="G3398" s="7" t="n">
        <v>0</v>
      </c>
      <c r="H3398" s="7" t="n">
        <v>0</v>
      </c>
      <c r="I3398" s="7" t="n">
        <v>0</v>
      </c>
      <c r="J3398" s="9" t="n">
        <f aca="false">VLOOKUP(A3398,população!$A$2:$E$5571,2,0)</f>
        <v>18187</v>
      </c>
      <c r="K3398" s="9" t="n">
        <f aca="false">VLOOKUP(A3398,população!$A$2:$E$5571,3,0)</f>
        <v>37013</v>
      </c>
      <c r="L3398" s="9" t="n">
        <f aca="false">VLOOKUP(A3398,população!$A$2:$E$5571,4,0)</f>
        <v>3122</v>
      </c>
      <c r="M3398" s="9" t="n">
        <f aca="false">VLOOKUP(A3398,população!$A$2:$E$5571,5,0)</f>
        <v>58322</v>
      </c>
    </row>
    <row r="3399" customFormat="false" ht="15" hidden="false" customHeight="false" outlineLevel="0" collapsed="false">
      <c r="A3399" s="7" t="n">
        <v>520551</v>
      </c>
      <c r="B3399" s="8" t="str">
        <f aca="false">VLOOKUP(A3399,Municipios!$A$2:$B$5571,2,0)</f>
        <v>Cocalzinho de Goiás</v>
      </c>
      <c r="C3399" s="7" t="n">
        <v>22</v>
      </c>
      <c r="D3399" s="7" t="n">
        <v>0</v>
      </c>
      <c r="E3399" s="7" t="n">
        <v>1</v>
      </c>
      <c r="F3399" s="7" t="n">
        <v>0</v>
      </c>
      <c r="G3399" s="7" t="n">
        <v>1</v>
      </c>
      <c r="H3399" s="7" t="n">
        <v>0</v>
      </c>
      <c r="I3399" s="7" t="n">
        <v>2</v>
      </c>
      <c r="J3399" s="9" t="n">
        <f aca="false">VLOOKUP(A3399,população!$A$2:$E$5571,2,0)</f>
        <v>4748</v>
      </c>
      <c r="K3399" s="9" t="n">
        <f aca="false">VLOOKUP(A3399,população!$A$2:$E$5571,3,0)</f>
        <v>11030</v>
      </c>
      <c r="L3399" s="9" t="n">
        <f aca="false">VLOOKUP(A3399,população!$A$2:$E$5571,4,0)</f>
        <v>1570</v>
      </c>
      <c r="M3399" s="9" t="n">
        <f aca="false">VLOOKUP(A3399,população!$A$2:$E$5571,5,0)</f>
        <v>17348</v>
      </c>
    </row>
    <row r="3400" customFormat="false" ht="15" hidden="false" customHeight="false" outlineLevel="0" collapsed="false">
      <c r="A3400" s="7" t="n">
        <v>520552</v>
      </c>
      <c r="B3400" s="8" t="str">
        <f aca="false">VLOOKUP(A3400,Municipios!$A$2:$B$5571,2,0)</f>
        <v>Colinas do Sul</v>
      </c>
      <c r="C3400" s="7" t="n">
        <v>11</v>
      </c>
      <c r="D3400" s="7" t="n">
        <v>0</v>
      </c>
      <c r="E3400" s="7" t="n">
        <v>1</v>
      </c>
      <c r="F3400" s="7" t="n">
        <v>0</v>
      </c>
      <c r="G3400" s="7" t="n">
        <v>2</v>
      </c>
      <c r="H3400" s="7" t="n">
        <v>0</v>
      </c>
      <c r="I3400" s="7" t="n">
        <v>0</v>
      </c>
      <c r="J3400" s="9" t="n">
        <f aca="false">VLOOKUP(A3400,população!$A$2:$E$5571,2,0)</f>
        <v>937</v>
      </c>
      <c r="K3400" s="9" t="n">
        <f aca="false">VLOOKUP(A3400,população!$A$2:$E$5571,3,0)</f>
        <v>2040</v>
      </c>
      <c r="L3400" s="9" t="n">
        <f aca="false">VLOOKUP(A3400,população!$A$2:$E$5571,4,0)</f>
        <v>387</v>
      </c>
      <c r="M3400" s="9" t="n">
        <f aca="false">VLOOKUP(A3400,população!$A$2:$E$5571,5,0)</f>
        <v>3364</v>
      </c>
    </row>
    <row r="3401" customFormat="false" ht="15" hidden="false" customHeight="false" outlineLevel="0" collapsed="false">
      <c r="A3401" s="7" t="n">
        <v>520570</v>
      </c>
      <c r="B3401" s="8" t="str">
        <f aca="false">VLOOKUP(A3401,Municipios!$A$2:$B$5571,2,0)</f>
        <v>Córrego do Ouro</v>
      </c>
      <c r="C3401" s="7" t="n">
        <v>16</v>
      </c>
      <c r="D3401" s="7" t="n">
        <v>0</v>
      </c>
      <c r="E3401" s="7" t="n">
        <v>1</v>
      </c>
      <c r="F3401" s="7" t="n">
        <v>0</v>
      </c>
      <c r="G3401" s="7" t="n">
        <v>2</v>
      </c>
      <c r="H3401" s="7" t="n">
        <v>0</v>
      </c>
      <c r="I3401" s="7" t="n">
        <v>1</v>
      </c>
      <c r="J3401" s="9" t="n">
        <f aca="false">VLOOKUP(A3401,população!$A$2:$E$5571,2,0)</f>
        <v>584</v>
      </c>
      <c r="K3401" s="9" t="n">
        <f aca="false">VLOOKUP(A3401,população!$A$2:$E$5571,3,0)</f>
        <v>1605</v>
      </c>
      <c r="L3401" s="9" t="n">
        <f aca="false">VLOOKUP(A3401,população!$A$2:$E$5571,4,0)</f>
        <v>378</v>
      </c>
      <c r="M3401" s="9" t="n">
        <f aca="false">VLOOKUP(A3401,população!$A$2:$E$5571,5,0)</f>
        <v>2567</v>
      </c>
    </row>
    <row r="3402" customFormat="false" ht="15" hidden="false" customHeight="false" outlineLevel="0" collapsed="false">
      <c r="A3402" s="7" t="n">
        <v>520580</v>
      </c>
      <c r="B3402" s="8" t="str">
        <f aca="false">VLOOKUP(A3402,Municipios!$A$2:$B$5571,2,0)</f>
        <v>Corumbá de Goiás</v>
      </c>
      <c r="C3402" s="7" t="n">
        <v>14</v>
      </c>
      <c r="D3402" s="7" t="n">
        <v>0</v>
      </c>
      <c r="E3402" s="7" t="n">
        <v>1</v>
      </c>
      <c r="F3402" s="7" t="n">
        <v>0</v>
      </c>
      <c r="G3402" s="7" t="n">
        <v>1</v>
      </c>
      <c r="H3402" s="7" t="n">
        <v>0</v>
      </c>
      <c r="I3402" s="7" t="n">
        <v>0</v>
      </c>
      <c r="J3402" s="9" t="n">
        <f aca="false">VLOOKUP(A3402,população!$A$2:$E$5571,2,0)</f>
        <v>2355</v>
      </c>
      <c r="K3402" s="9" t="n">
        <f aca="false">VLOOKUP(A3402,população!$A$2:$E$5571,3,0)</f>
        <v>6357</v>
      </c>
      <c r="L3402" s="9" t="n">
        <f aca="false">VLOOKUP(A3402,população!$A$2:$E$5571,4,0)</f>
        <v>1314</v>
      </c>
      <c r="M3402" s="9" t="n">
        <f aca="false">VLOOKUP(A3402,população!$A$2:$E$5571,5,0)</f>
        <v>10026</v>
      </c>
    </row>
    <row r="3403" customFormat="false" ht="15" hidden="false" customHeight="false" outlineLevel="0" collapsed="false">
      <c r="A3403" s="7" t="n">
        <v>520590</v>
      </c>
      <c r="B3403" s="8" t="str">
        <f aca="false">VLOOKUP(A3403,Municipios!$A$2:$B$5571,2,0)</f>
        <v>Corumbaíba</v>
      </c>
      <c r="C3403" s="7" t="n">
        <v>26</v>
      </c>
      <c r="D3403" s="7" t="n">
        <v>0</v>
      </c>
      <c r="E3403" s="7" t="n">
        <v>2</v>
      </c>
      <c r="F3403" s="7" t="n">
        <v>0</v>
      </c>
      <c r="G3403" s="7" t="n">
        <v>3</v>
      </c>
      <c r="H3403" s="7" t="n">
        <v>0</v>
      </c>
      <c r="I3403" s="7" t="n">
        <v>1</v>
      </c>
      <c r="J3403" s="9" t="n">
        <f aca="false">VLOOKUP(A3403,população!$A$2:$E$5571,2,0)</f>
        <v>1858</v>
      </c>
      <c r="K3403" s="9" t="n">
        <f aca="false">VLOOKUP(A3403,população!$A$2:$E$5571,3,0)</f>
        <v>5364</v>
      </c>
      <c r="L3403" s="9" t="n">
        <f aca="false">VLOOKUP(A3403,população!$A$2:$E$5571,4,0)</f>
        <v>1068</v>
      </c>
      <c r="M3403" s="9" t="n">
        <f aca="false">VLOOKUP(A3403,população!$A$2:$E$5571,5,0)</f>
        <v>8290</v>
      </c>
    </row>
    <row r="3404" customFormat="false" ht="15" hidden="false" customHeight="false" outlineLevel="0" collapsed="false">
      <c r="A3404" s="7" t="n">
        <v>520620</v>
      </c>
      <c r="B3404" s="8" t="str">
        <f aca="false">VLOOKUP(A3404,Municipios!$A$2:$B$5571,2,0)</f>
        <v>Cristalina</v>
      </c>
      <c r="C3404" s="7" t="n">
        <v>42</v>
      </c>
      <c r="D3404" s="7" t="n">
        <v>0</v>
      </c>
      <c r="E3404" s="7" t="n">
        <v>3</v>
      </c>
      <c r="F3404" s="7" t="n">
        <v>0</v>
      </c>
      <c r="G3404" s="7" t="n">
        <v>12</v>
      </c>
      <c r="H3404" s="7" t="n">
        <v>0</v>
      </c>
      <c r="I3404" s="7" t="n">
        <v>3</v>
      </c>
      <c r="J3404" s="9" t="n">
        <f aca="false">VLOOKUP(A3404,população!$A$2:$E$5571,2,0)</f>
        <v>15230</v>
      </c>
      <c r="K3404" s="9" t="n">
        <f aca="false">VLOOKUP(A3404,população!$A$2:$E$5571,3,0)</f>
        <v>30224</v>
      </c>
      <c r="L3404" s="9" t="n">
        <f aca="false">VLOOKUP(A3404,população!$A$2:$E$5571,4,0)</f>
        <v>3371</v>
      </c>
      <c r="M3404" s="9" t="n">
        <f aca="false">VLOOKUP(A3404,população!$A$2:$E$5571,5,0)</f>
        <v>48825</v>
      </c>
    </row>
    <row r="3405" customFormat="false" ht="15" hidden="false" customHeight="false" outlineLevel="0" collapsed="false">
      <c r="A3405" s="7" t="n">
        <v>520630</v>
      </c>
      <c r="B3405" s="8" t="str">
        <f aca="false">VLOOKUP(A3405,Municipios!$A$2:$B$5571,2,0)</f>
        <v>Cristianópolis</v>
      </c>
      <c r="C3405" s="7" t="n">
        <v>8</v>
      </c>
      <c r="D3405" s="7" t="n">
        <v>0</v>
      </c>
      <c r="E3405" s="7" t="n">
        <v>1</v>
      </c>
      <c r="F3405" s="7" t="n">
        <v>0</v>
      </c>
      <c r="G3405" s="7" t="n">
        <v>1</v>
      </c>
      <c r="H3405" s="7" t="n">
        <v>0</v>
      </c>
      <c r="I3405" s="7" t="n">
        <v>0</v>
      </c>
      <c r="J3405" s="9" t="n">
        <f aca="false">VLOOKUP(A3405,população!$A$2:$E$5571,2,0)</f>
        <v>634</v>
      </c>
      <c r="K3405" s="9" t="n">
        <f aca="false">VLOOKUP(A3405,população!$A$2:$E$5571,3,0)</f>
        <v>1820</v>
      </c>
      <c r="L3405" s="9" t="n">
        <f aca="false">VLOOKUP(A3405,população!$A$2:$E$5571,4,0)</f>
        <v>442</v>
      </c>
      <c r="M3405" s="9" t="n">
        <f aca="false">VLOOKUP(A3405,população!$A$2:$E$5571,5,0)</f>
        <v>2896</v>
      </c>
    </row>
    <row r="3406" customFormat="false" ht="15" hidden="false" customHeight="false" outlineLevel="0" collapsed="false">
      <c r="A3406" s="7" t="n">
        <v>520640</v>
      </c>
      <c r="B3406" s="8" t="str">
        <f aca="false">VLOOKUP(A3406,Municipios!$A$2:$B$5571,2,0)</f>
        <v>Crixás</v>
      </c>
      <c r="C3406" s="7" t="n">
        <v>60</v>
      </c>
      <c r="D3406" s="7" t="n">
        <v>0</v>
      </c>
      <c r="E3406" s="7" t="n">
        <v>2</v>
      </c>
      <c r="F3406" s="7" t="n">
        <v>0</v>
      </c>
      <c r="G3406" s="7" t="n">
        <v>6</v>
      </c>
      <c r="H3406" s="7" t="n">
        <v>0</v>
      </c>
      <c r="I3406" s="7" t="n">
        <v>0</v>
      </c>
      <c r="J3406" s="9" t="n">
        <f aca="false">VLOOKUP(A3406,população!$A$2:$E$5571,2,0)</f>
        <v>4032</v>
      </c>
      <c r="K3406" s="9" t="n">
        <f aca="false">VLOOKUP(A3406,população!$A$2:$E$5571,3,0)</f>
        <v>10244</v>
      </c>
      <c r="L3406" s="9" t="n">
        <f aca="false">VLOOKUP(A3406,população!$A$2:$E$5571,4,0)</f>
        <v>1672</v>
      </c>
      <c r="M3406" s="9" t="n">
        <f aca="false">VLOOKUP(A3406,população!$A$2:$E$5571,5,0)</f>
        <v>15948</v>
      </c>
    </row>
    <row r="3407" customFormat="false" ht="15" hidden="false" customHeight="false" outlineLevel="0" collapsed="false">
      <c r="A3407" s="7" t="n">
        <v>520650</v>
      </c>
      <c r="B3407" s="8" t="str">
        <f aca="false">VLOOKUP(A3407,Municipios!$A$2:$B$5571,2,0)</f>
        <v>Cromínia</v>
      </c>
      <c r="C3407" s="7" t="n">
        <v>11</v>
      </c>
      <c r="D3407" s="7" t="n">
        <v>0</v>
      </c>
      <c r="E3407" s="7" t="n">
        <v>1</v>
      </c>
      <c r="F3407" s="7" t="n">
        <v>0</v>
      </c>
      <c r="G3407" s="7" t="n">
        <v>1</v>
      </c>
      <c r="H3407" s="7" t="n">
        <v>0</v>
      </c>
      <c r="I3407" s="7" t="n">
        <v>0</v>
      </c>
      <c r="J3407" s="9" t="n">
        <f aca="false">VLOOKUP(A3407,população!$A$2:$E$5571,2,0)</f>
        <v>718</v>
      </c>
      <c r="K3407" s="9" t="n">
        <f aca="false">VLOOKUP(A3407,população!$A$2:$E$5571,3,0)</f>
        <v>2185</v>
      </c>
      <c r="L3407" s="9" t="n">
        <f aca="false">VLOOKUP(A3407,população!$A$2:$E$5571,4,0)</f>
        <v>578</v>
      </c>
      <c r="M3407" s="9" t="n">
        <f aca="false">VLOOKUP(A3407,população!$A$2:$E$5571,5,0)</f>
        <v>3481</v>
      </c>
    </row>
    <row r="3408" customFormat="false" ht="15" hidden="false" customHeight="false" outlineLevel="0" collapsed="false">
      <c r="A3408" s="7" t="n">
        <v>520660</v>
      </c>
      <c r="B3408" s="8" t="str">
        <f aca="false">VLOOKUP(A3408,Municipios!$A$2:$B$5571,2,0)</f>
        <v>Cumari</v>
      </c>
      <c r="C3408" s="7" t="n">
        <v>14</v>
      </c>
      <c r="D3408" s="7" t="n">
        <v>0</v>
      </c>
      <c r="E3408" s="7" t="n">
        <v>1</v>
      </c>
      <c r="F3408" s="7" t="n">
        <v>0</v>
      </c>
      <c r="G3408" s="7" t="n">
        <v>1</v>
      </c>
      <c r="H3408" s="7" t="n">
        <v>0</v>
      </c>
      <c r="I3408" s="7" t="n">
        <v>0</v>
      </c>
      <c r="J3408" s="9" t="n">
        <f aca="false">VLOOKUP(A3408,população!$A$2:$E$5571,2,0)</f>
        <v>616</v>
      </c>
      <c r="K3408" s="9" t="n">
        <f aca="false">VLOOKUP(A3408,população!$A$2:$E$5571,3,0)</f>
        <v>1774</v>
      </c>
      <c r="L3408" s="9" t="n">
        <f aca="false">VLOOKUP(A3408,população!$A$2:$E$5571,4,0)</f>
        <v>522</v>
      </c>
      <c r="M3408" s="9" t="n">
        <f aca="false">VLOOKUP(A3408,população!$A$2:$E$5571,5,0)</f>
        <v>2912</v>
      </c>
    </row>
    <row r="3409" customFormat="false" ht="15" hidden="false" customHeight="false" outlineLevel="0" collapsed="false">
      <c r="A3409" s="7" t="n">
        <v>520670</v>
      </c>
      <c r="B3409" s="8" t="str">
        <f aca="false">VLOOKUP(A3409,Municipios!$A$2:$B$5571,2,0)</f>
        <v>Damianópolis</v>
      </c>
      <c r="C3409" s="7" t="n">
        <v>13</v>
      </c>
      <c r="D3409" s="7" t="n">
        <v>0</v>
      </c>
      <c r="E3409" s="7" t="n">
        <v>1</v>
      </c>
      <c r="F3409" s="7" t="n">
        <v>0</v>
      </c>
      <c r="G3409" s="7" t="n">
        <v>2</v>
      </c>
      <c r="H3409" s="7" t="n">
        <v>0</v>
      </c>
      <c r="I3409" s="7" t="n">
        <v>0</v>
      </c>
      <c r="J3409" s="9" t="n">
        <f aca="false">VLOOKUP(A3409,população!$A$2:$E$5571,2,0)</f>
        <v>864</v>
      </c>
      <c r="K3409" s="9" t="n">
        <f aca="false">VLOOKUP(A3409,população!$A$2:$E$5571,3,0)</f>
        <v>2038</v>
      </c>
      <c r="L3409" s="9" t="n">
        <f aca="false">VLOOKUP(A3409,população!$A$2:$E$5571,4,0)</f>
        <v>414</v>
      </c>
      <c r="M3409" s="9" t="n">
        <f aca="false">VLOOKUP(A3409,população!$A$2:$E$5571,5,0)</f>
        <v>3316</v>
      </c>
    </row>
    <row r="3410" customFormat="false" ht="15" hidden="false" customHeight="false" outlineLevel="0" collapsed="false">
      <c r="A3410" s="7" t="n">
        <v>520680</v>
      </c>
      <c r="B3410" s="8" t="str">
        <f aca="false">VLOOKUP(A3410,Municipios!$A$2:$B$5571,2,0)</f>
        <v>Damolândia</v>
      </c>
      <c r="C3410" s="7" t="n">
        <v>15</v>
      </c>
      <c r="D3410" s="7" t="n">
        <v>0</v>
      </c>
      <c r="E3410" s="7" t="n">
        <v>1</v>
      </c>
      <c r="F3410" s="7" t="n">
        <v>0</v>
      </c>
      <c r="G3410" s="7" t="n">
        <v>1</v>
      </c>
      <c r="H3410" s="7" t="n">
        <v>0</v>
      </c>
      <c r="I3410" s="7" t="n">
        <v>0</v>
      </c>
      <c r="J3410" s="9" t="n">
        <f aca="false">VLOOKUP(A3410,população!$A$2:$E$5571,2,0)</f>
        <v>556</v>
      </c>
      <c r="K3410" s="9" t="n">
        <f aca="false">VLOOKUP(A3410,população!$A$2:$E$5571,3,0)</f>
        <v>1838</v>
      </c>
      <c r="L3410" s="9" t="n">
        <f aca="false">VLOOKUP(A3410,população!$A$2:$E$5571,4,0)</f>
        <v>335</v>
      </c>
      <c r="M3410" s="9" t="n">
        <f aca="false">VLOOKUP(A3410,população!$A$2:$E$5571,5,0)</f>
        <v>2729</v>
      </c>
    </row>
    <row r="3411" customFormat="false" ht="15" hidden="false" customHeight="false" outlineLevel="0" collapsed="false">
      <c r="A3411" s="7" t="n">
        <v>520710</v>
      </c>
      <c r="B3411" s="8" t="str">
        <f aca="false">VLOOKUP(A3411,Municipios!$A$2:$B$5571,2,0)</f>
        <v>Diorama</v>
      </c>
      <c r="C3411" s="7" t="n">
        <v>14</v>
      </c>
      <c r="D3411" s="7" t="n">
        <v>0</v>
      </c>
      <c r="E3411" s="7" t="n">
        <v>0</v>
      </c>
      <c r="F3411" s="7" t="n">
        <v>0</v>
      </c>
      <c r="G3411" s="7" t="n">
        <v>0</v>
      </c>
      <c r="H3411" s="7" t="n">
        <v>0</v>
      </c>
      <c r="I3411" s="7" t="n">
        <v>1</v>
      </c>
      <c r="J3411" s="9" t="n">
        <f aca="false">VLOOKUP(A3411,população!$A$2:$E$5571,2,0)</f>
        <v>462</v>
      </c>
      <c r="K3411" s="9" t="n">
        <f aca="false">VLOOKUP(A3411,população!$A$2:$E$5571,3,0)</f>
        <v>1571</v>
      </c>
      <c r="L3411" s="9" t="n">
        <f aca="false">VLOOKUP(A3411,população!$A$2:$E$5571,4,0)</f>
        <v>372</v>
      </c>
      <c r="M3411" s="9" t="n">
        <f aca="false">VLOOKUP(A3411,população!$A$2:$E$5571,5,0)</f>
        <v>2405</v>
      </c>
    </row>
    <row r="3412" customFormat="false" ht="15" hidden="false" customHeight="false" outlineLevel="0" collapsed="false">
      <c r="A3412" s="7" t="n">
        <v>520725</v>
      </c>
      <c r="B3412" s="8" t="str">
        <f aca="false">VLOOKUP(A3412,Municipios!$A$2:$B$5571,2,0)</f>
        <v>Doverlândia</v>
      </c>
      <c r="C3412" s="7" t="n">
        <v>24</v>
      </c>
      <c r="D3412" s="7" t="n">
        <v>0</v>
      </c>
      <c r="E3412" s="7" t="n">
        <v>1</v>
      </c>
      <c r="F3412" s="7" t="n">
        <v>0</v>
      </c>
      <c r="G3412" s="7" t="n">
        <v>1</v>
      </c>
      <c r="H3412" s="7" t="n">
        <v>0</v>
      </c>
      <c r="I3412" s="7" t="n">
        <v>0</v>
      </c>
      <c r="J3412" s="9" t="n">
        <f aca="false">VLOOKUP(A3412,população!$A$2:$E$5571,2,0)</f>
        <v>1845</v>
      </c>
      <c r="K3412" s="9" t="n">
        <f aca="false">VLOOKUP(A3412,população!$A$2:$E$5571,3,0)</f>
        <v>4935</v>
      </c>
      <c r="L3412" s="9" t="n">
        <f aca="false">VLOOKUP(A3412,população!$A$2:$E$5571,4,0)</f>
        <v>912</v>
      </c>
      <c r="M3412" s="9" t="n">
        <f aca="false">VLOOKUP(A3412,população!$A$2:$E$5571,5,0)</f>
        <v>7692</v>
      </c>
    </row>
    <row r="3413" customFormat="false" ht="15" hidden="false" customHeight="false" outlineLevel="0" collapsed="false">
      <c r="A3413" s="7" t="n">
        <v>520735</v>
      </c>
      <c r="B3413" s="8" t="str">
        <f aca="false">VLOOKUP(A3413,Municipios!$A$2:$B$5571,2,0)</f>
        <v>Edealina</v>
      </c>
      <c r="C3413" s="7" t="n">
        <v>10</v>
      </c>
      <c r="D3413" s="7" t="n">
        <v>0</v>
      </c>
      <c r="E3413" s="7" t="n">
        <v>0</v>
      </c>
      <c r="F3413" s="7" t="n">
        <v>0</v>
      </c>
      <c r="G3413" s="7" t="n">
        <v>0</v>
      </c>
      <c r="H3413" s="7" t="n">
        <v>0</v>
      </c>
      <c r="I3413" s="7" t="n">
        <v>0</v>
      </c>
      <c r="J3413" s="9" t="n">
        <f aca="false">VLOOKUP(A3413,população!$A$2:$E$5571,2,0)</f>
        <v>909</v>
      </c>
      <c r="K3413" s="9" t="n">
        <f aca="false">VLOOKUP(A3413,população!$A$2:$E$5571,3,0)</f>
        <v>2283</v>
      </c>
      <c r="L3413" s="9" t="n">
        <f aca="false">VLOOKUP(A3413,população!$A$2:$E$5571,4,0)</f>
        <v>562</v>
      </c>
      <c r="M3413" s="9" t="n">
        <f aca="false">VLOOKUP(A3413,população!$A$2:$E$5571,5,0)</f>
        <v>3754</v>
      </c>
    </row>
    <row r="3414" customFormat="false" ht="15" hidden="false" customHeight="false" outlineLevel="0" collapsed="false">
      <c r="A3414" s="7" t="n">
        <v>520740</v>
      </c>
      <c r="B3414" s="8" t="str">
        <f aca="false">VLOOKUP(A3414,Municipios!$A$2:$B$5571,2,0)</f>
        <v>Edéia</v>
      </c>
      <c r="C3414" s="7" t="n">
        <v>25</v>
      </c>
      <c r="D3414" s="7" t="n">
        <v>0</v>
      </c>
      <c r="E3414" s="7" t="n">
        <v>1</v>
      </c>
      <c r="F3414" s="7" t="n">
        <v>0</v>
      </c>
      <c r="G3414" s="7" t="n">
        <v>3</v>
      </c>
      <c r="H3414" s="7" t="n">
        <v>0</v>
      </c>
      <c r="I3414" s="7" t="n">
        <v>0</v>
      </c>
      <c r="J3414" s="9" t="n">
        <f aca="false">VLOOKUP(A3414,população!$A$2:$E$5571,2,0)</f>
        <v>2792</v>
      </c>
      <c r="K3414" s="9" t="n">
        <f aca="false">VLOOKUP(A3414,população!$A$2:$E$5571,3,0)</f>
        <v>7372</v>
      </c>
      <c r="L3414" s="9" t="n">
        <f aca="false">VLOOKUP(A3414,população!$A$2:$E$5571,4,0)</f>
        <v>1249</v>
      </c>
      <c r="M3414" s="9" t="n">
        <f aca="false">VLOOKUP(A3414,população!$A$2:$E$5571,5,0)</f>
        <v>11413</v>
      </c>
    </row>
    <row r="3415" customFormat="false" ht="15" hidden="false" customHeight="false" outlineLevel="0" collapsed="false">
      <c r="A3415" s="7" t="n">
        <v>520750</v>
      </c>
      <c r="B3415" s="8" t="str">
        <f aca="false">VLOOKUP(A3415,Municipios!$A$2:$B$5571,2,0)</f>
        <v>Estrela do Norte</v>
      </c>
      <c r="C3415" s="7" t="n">
        <v>22</v>
      </c>
      <c r="D3415" s="7" t="n">
        <v>0</v>
      </c>
      <c r="E3415" s="7" t="n">
        <v>1</v>
      </c>
      <c r="F3415" s="7" t="n">
        <v>0</v>
      </c>
      <c r="G3415" s="7" t="n">
        <v>1</v>
      </c>
      <c r="H3415" s="7" t="n">
        <v>0</v>
      </c>
      <c r="I3415" s="7" t="n">
        <v>0</v>
      </c>
      <c r="J3415" s="9" t="n">
        <f aca="false">VLOOKUP(A3415,população!$A$2:$E$5571,2,0)</f>
        <v>820</v>
      </c>
      <c r="K3415" s="9" t="n">
        <f aca="false">VLOOKUP(A3415,população!$A$2:$E$5571,3,0)</f>
        <v>2113</v>
      </c>
      <c r="L3415" s="9" t="n">
        <f aca="false">VLOOKUP(A3415,população!$A$2:$E$5571,4,0)</f>
        <v>403</v>
      </c>
      <c r="M3415" s="9" t="n">
        <f aca="false">VLOOKUP(A3415,população!$A$2:$E$5571,5,0)</f>
        <v>3336</v>
      </c>
    </row>
    <row r="3416" customFormat="false" ht="15" hidden="false" customHeight="false" outlineLevel="0" collapsed="false">
      <c r="A3416" s="7" t="n">
        <v>520753</v>
      </c>
      <c r="B3416" s="8" t="str">
        <f aca="false">VLOOKUP(A3416,Municipios!$A$2:$B$5571,2,0)</f>
        <v>Faina</v>
      </c>
      <c r="C3416" s="7" t="n">
        <v>19</v>
      </c>
      <c r="D3416" s="7" t="n">
        <v>0</v>
      </c>
      <c r="E3416" s="7" t="n">
        <v>0</v>
      </c>
      <c r="F3416" s="7" t="n">
        <v>0</v>
      </c>
      <c r="G3416" s="7" t="n">
        <v>0</v>
      </c>
      <c r="H3416" s="7" t="n">
        <v>0</v>
      </c>
      <c r="I3416" s="7" t="n">
        <v>0</v>
      </c>
      <c r="J3416" s="9" t="n">
        <f aca="false">VLOOKUP(A3416,população!$A$2:$E$5571,2,0)</f>
        <v>1507</v>
      </c>
      <c r="K3416" s="9" t="n">
        <f aca="false">VLOOKUP(A3416,população!$A$2:$E$5571,3,0)</f>
        <v>4302</v>
      </c>
      <c r="L3416" s="9" t="n">
        <f aca="false">VLOOKUP(A3416,população!$A$2:$E$5571,4,0)</f>
        <v>927</v>
      </c>
      <c r="M3416" s="9" t="n">
        <f aca="false">VLOOKUP(A3416,população!$A$2:$E$5571,5,0)</f>
        <v>6736</v>
      </c>
    </row>
    <row r="3417" customFormat="false" ht="15" hidden="false" customHeight="false" outlineLevel="0" collapsed="false">
      <c r="A3417" s="7" t="n">
        <v>520760</v>
      </c>
      <c r="B3417" s="8" t="str">
        <f aca="false">VLOOKUP(A3417,Municipios!$A$2:$B$5571,2,0)</f>
        <v>Fazenda Nova</v>
      </c>
      <c r="C3417" s="7" t="n">
        <v>16</v>
      </c>
      <c r="D3417" s="7" t="n">
        <v>0</v>
      </c>
      <c r="E3417" s="7" t="n">
        <v>1</v>
      </c>
      <c r="F3417" s="7" t="n">
        <v>0</v>
      </c>
      <c r="G3417" s="7" t="n">
        <v>1</v>
      </c>
      <c r="H3417" s="7" t="n">
        <v>0</v>
      </c>
      <c r="I3417" s="7" t="n">
        <v>0</v>
      </c>
      <c r="J3417" s="9" t="n">
        <f aca="false">VLOOKUP(A3417,população!$A$2:$E$5571,2,0)</f>
        <v>1213</v>
      </c>
      <c r="K3417" s="9" t="n">
        <f aca="false">VLOOKUP(A3417,população!$A$2:$E$5571,3,0)</f>
        <v>3896</v>
      </c>
      <c r="L3417" s="9" t="n">
        <f aca="false">VLOOKUP(A3417,população!$A$2:$E$5571,4,0)</f>
        <v>962</v>
      </c>
      <c r="M3417" s="9" t="n">
        <f aca="false">VLOOKUP(A3417,população!$A$2:$E$5571,5,0)</f>
        <v>6071</v>
      </c>
    </row>
    <row r="3418" customFormat="false" ht="15" hidden="false" customHeight="false" outlineLevel="0" collapsed="false">
      <c r="A3418" s="7" t="n">
        <v>520780</v>
      </c>
      <c r="B3418" s="8" t="str">
        <f aca="false">VLOOKUP(A3418,Municipios!$A$2:$B$5571,2,0)</f>
        <v>Firminópolis</v>
      </c>
      <c r="C3418" s="7" t="n">
        <v>26</v>
      </c>
      <c r="D3418" s="7" t="n">
        <v>0</v>
      </c>
      <c r="E3418" s="7" t="n">
        <v>1</v>
      </c>
      <c r="F3418" s="7" t="n">
        <v>0</v>
      </c>
      <c r="G3418" s="7" t="n">
        <v>8</v>
      </c>
      <c r="H3418" s="7" t="n">
        <v>0</v>
      </c>
      <c r="I3418" s="7" t="n">
        <v>1</v>
      </c>
      <c r="J3418" s="9" t="n">
        <f aca="false">VLOOKUP(A3418,população!$A$2:$E$5571,2,0)</f>
        <v>2175</v>
      </c>
      <c r="K3418" s="9" t="n">
        <f aca="false">VLOOKUP(A3418,população!$A$2:$E$5571,3,0)</f>
        <v>7520</v>
      </c>
      <c r="L3418" s="9" t="n">
        <f aca="false">VLOOKUP(A3418,população!$A$2:$E$5571,4,0)</f>
        <v>1895</v>
      </c>
      <c r="M3418" s="9" t="n">
        <f aca="false">VLOOKUP(A3418,população!$A$2:$E$5571,5,0)</f>
        <v>11590</v>
      </c>
    </row>
    <row r="3419" customFormat="false" ht="15" hidden="false" customHeight="false" outlineLevel="0" collapsed="false">
      <c r="A3419" s="7" t="n">
        <v>520790</v>
      </c>
      <c r="B3419" s="8" t="str">
        <f aca="false">VLOOKUP(A3419,Municipios!$A$2:$B$5571,2,0)</f>
        <v>Flores de Goiás</v>
      </c>
      <c r="C3419" s="7" t="n">
        <v>7</v>
      </c>
      <c r="D3419" s="7" t="n">
        <v>0</v>
      </c>
      <c r="E3419" s="7" t="n">
        <v>1</v>
      </c>
      <c r="F3419" s="7" t="n">
        <v>0</v>
      </c>
      <c r="G3419" s="7" t="n">
        <v>1</v>
      </c>
      <c r="H3419" s="7" t="n">
        <v>0</v>
      </c>
      <c r="I3419" s="7" t="n">
        <v>0</v>
      </c>
      <c r="J3419" s="9" t="n">
        <f aca="false">VLOOKUP(A3419,população!$A$2:$E$5571,2,0)</f>
        <v>3076</v>
      </c>
      <c r="K3419" s="9" t="n">
        <f aca="false">VLOOKUP(A3419,população!$A$2:$E$5571,3,0)</f>
        <v>7899</v>
      </c>
      <c r="L3419" s="9" t="n">
        <f aca="false">VLOOKUP(A3419,população!$A$2:$E$5571,4,0)</f>
        <v>1023</v>
      </c>
      <c r="M3419" s="9" t="n">
        <f aca="false">VLOOKUP(A3419,população!$A$2:$E$5571,5,0)</f>
        <v>11998</v>
      </c>
    </row>
    <row r="3420" customFormat="false" ht="15" hidden="false" customHeight="false" outlineLevel="0" collapsed="false">
      <c r="A3420" s="7" t="n">
        <v>520800</v>
      </c>
      <c r="B3420" s="8" t="str">
        <f aca="false">VLOOKUP(A3420,Municipios!$A$2:$B$5571,2,0)</f>
        <v>Formosa</v>
      </c>
      <c r="C3420" s="7" t="n">
        <v>59</v>
      </c>
      <c r="D3420" s="7" t="n">
        <v>0</v>
      </c>
      <c r="E3420" s="7" t="n">
        <v>8</v>
      </c>
      <c r="F3420" s="7" t="n">
        <v>0</v>
      </c>
      <c r="G3420" s="7" t="n">
        <v>37</v>
      </c>
      <c r="H3420" s="7" t="n">
        <v>0</v>
      </c>
      <c r="I3420" s="7" t="n">
        <v>9</v>
      </c>
      <c r="J3420" s="9" t="n">
        <f aca="false">VLOOKUP(A3420,população!$A$2:$E$5571,2,0)</f>
        <v>30522</v>
      </c>
      <c r="K3420" s="9" t="n">
        <f aca="false">VLOOKUP(A3420,população!$A$2:$E$5571,3,0)</f>
        <v>65671</v>
      </c>
      <c r="L3420" s="9" t="n">
        <f aca="false">VLOOKUP(A3420,população!$A$2:$E$5571,4,0)</f>
        <v>7963</v>
      </c>
      <c r="M3420" s="9" t="n">
        <f aca="false">VLOOKUP(A3420,população!$A$2:$E$5571,5,0)</f>
        <v>104156</v>
      </c>
    </row>
    <row r="3421" customFormat="false" ht="15" hidden="false" customHeight="false" outlineLevel="0" collapsed="false">
      <c r="A3421" s="7" t="n">
        <v>520810</v>
      </c>
      <c r="B3421" s="8" t="str">
        <f aca="false">VLOOKUP(A3421,Municipios!$A$2:$B$5571,2,0)</f>
        <v>Formoso</v>
      </c>
      <c r="C3421" s="7" t="n">
        <v>25</v>
      </c>
      <c r="D3421" s="7" t="n">
        <v>0</v>
      </c>
      <c r="E3421" s="7" t="n">
        <v>1</v>
      </c>
      <c r="F3421" s="7" t="n">
        <v>0</v>
      </c>
      <c r="G3421" s="7" t="n">
        <v>2</v>
      </c>
      <c r="H3421" s="7" t="n">
        <v>0</v>
      </c>
      <c r="I3421" s="7" t="n">
        <v>0</v>
      </c>
      <c r="J3421" s="9" t="n">
        <f aca="false">VLOOKUP(A3421,população!$A$2:$E$5571,2,0)</f>
        <v>1109</v>
      </c>
      <c r="K3421" s="9" t="n">
        <f aca="false">VLOOKUP(A3421,população!$A$2:$E$5571,3,0)</f>
        <v>2970</v>
      </c>
      <c r="L3421" s="9" t="n">
        <f aca="false">VLOOKUP(A3421,população!$A$2:$E$5571,4,0)</f>
        <v>655</v>
      </c>
      <c r="M3421" s="9" t="n">
        <f aca="false">VLOOKUP(A3421,população!$A$2:$E$5571,5,0)</f>
        <v>4734</v>
      </c>
    </row>
    <row r="3422" customFormat="false" ht="15" hidden="false" customHeight="false" outlineLevel="0" collapsed="false">
      <c r="A3422" s="7" t="n">
        <v>520830</v>
      </c>
      <c r="B3422" s="8" t="str">
        <f aca="false">VLOOKUP(A3422,Municipios!$A$2:$B$5571,2,0)</f>
        <v>Divinópolis de Goiás</v>
      </c>
      <c r="C3422" s="7" t="n">
        <v>24</v>
      </c>
      <c r="D3422" s="7" t="n">
        <v>0</v>
      </c>
      <c r="E3422" s="7" t="n">
        <v>1</v>
      </c>
      <c r="F3422" s="7" t="n">
        <v>0</v>
      </c>
      <c r="G3422" s="7" t="n">
        <v>1</v>
      </c>
      <c r="H3422" s="7" t="n">
        <v>0</v>
      </c>
      <c r="I3422" s="7" t="n">
        <v>0</v>
      </c>
      <c r="J3422" s="9" t="n">
        <f aca="false">VLOOKUP(A3422,população!$A$2:$E$5571,2,0)</f>
        <v>1392</v>
      </c>
      <c r="K3422" s="9" t="n">
        <f aca="false">VLOOKUP(A3422,população!$A$2:$E$5571,3,0)</f>
        <v>2940</v>
      </c>
      <c r="L3422" s="9" t="n">
        <f aca="false">VLOOKUP(A3422,população!$A$2:$E$5571,4,0)</f>
        <v>571</v>
      </c>
      <c r="M3422" s="9" t="n">
        <f aca="false">VLOOKUP(A3422,população!$A$2:$E$5571,5,0)</f>
        <v>4903</v>
      </c>
    </row>
    <row r="3423" customFormat="false" ht="15" hidden="false" customHeight="false" outlineLevel="0" collapsed="false">
      <c r="A3423" s="7" t="n">
        <v>520840</v>
      </c>
      <c r="B3423" s="8" t="str">
        <f aca="false">VLOOKUP(A3423,Municipios!$A$2:$B$5571,2,0)</f>
        <v>Goianápolis</v>
      </c>
      <c r="C3423" s="7" t="n">
        <v>18</v>
      </c>
      <c r="D3423" s="7" t="n">
        <v>0</v>
      </c>
      <c r="E3423" s="7" t="n">
        <v>2</v>
      </c>
      <c r="F3423" s="7" t="n">
        <v>0</v>
      </c>
      <c r="G3423" s="7" t="n">
        <v>2</v>
      </c>
      <c r="H3423" s="7" t="n">
        <v>0</v>
      </c>
      <c r="I3423" s="7" t="n">
        <v>0</v>
      </c>
      <c r="J3423" s="9" t="n">
        <f aca="false">VLOOKUP(A3423,população!$A$2:$E$5571,2,0)</f>
        <v>3115</v>
      </c>
      <c r="K3423" s="9" t="n">
        <f aca="false">VLOOKUP(A3423,população!$A$2:$E$5571,3,0)</f>
        <v>6759</v>
      </c>
      <c r="L3423" s="9" t="n">
        <f aca="false">VLOOKUP(A3423,população!$A$2:$E$5571,4,0)</f>
        <v>1045</v>
      </c>
      <c r="M3423" s="9" t="n">
        <f aca="false">VLOOKUP(A3423,população!$A$2:$E$5571,5,0)</f>
        <v>10919</v>
      </c>
    </row>
    <row r="3424" customFormat="false" ht="15" hidden="false" customHeight="false" outlineLevel="0" collapsed="false">
      <c r="A3424" s="7" t="n">
        <v>520850</v>
      </c>
      <c r="B3424" s="8" t="str">
        <f aca="false">VLOOKUP(A3424,Municipios!$A$2:$B$5571,2,0)</f>
        <v>Goiandira</v>
      </c>
      <c r="C3424" s="7" t="n">
        <v>26</v>
      </c>
      <c r="D3424" s="7" t="n">
        <v>0</v>
      </c>
      <c r="E3424" s="7" t="n">
        <v>1</v>
      </c>
      <c r="F3424" s="7" t="n">
        <v>0</v>
      </c>
      <c r="G3424" s="7" t="n">
        <v>1</v>
      </c>
      <c r="H3424" s="7" t="n">
        <v>0</v>
      </c>
      <c r="I3424" s="7" t="n">
        <v>1</v>
      </c>
      <c r="J3424" s="9" t="n">
        <f aca="false">VLOOKUP(A3424,população!$A$2:$E$5571,2,0)</f>
        <v>1066</v>
      </c>
      <c r="K3424" s="9" t="n">
        <f aca="false">VLOOKUP(A3424,população!$A$2:$E$5571,3,0)</f>
        <v>3253</v>
      </c>
      <c r="L3424" s="9" t="n">
        <f aca="false">VLOOKUP(A3424,população!$A$2:$E$5571,4,0)</f>
        <v>879</v>
      </c>
      <c r="M3424" s="9" t="n">
        <f aca="false">VLOOKUP(A3424,população!$A$2:$E$5571,5,0)</f>
        <v>5198</v>
      </c>
    </row>
    <row r="3425" customFormat="false" ht="15" hidden="false" customHeight="false" outlineLevel="0" collapsed="false">
      <c r="A3425" s="7" t="n">
        <v>520860</v>
      </c>
      <c r="B3425" s="8" t="str">
        <f aca="false">VLOOKUP(A3425,Municipios!$A$2:$B$5571,2,0)</f>
        <v>Goianésia</v>
      </c>
      <c r="C3425" s="7" t="n">
        <v>171</v>
      </c>
      <c r="D3425" s="7" t="n">
        <v>5</v>
      </c>
      <c r="E3425" s="7" t="n">
        <v>3</v>
      </c>
      <c r="F3425" s="7" t="n">
        <v>0</v>
      </c>
      <c r="G3425" s="7" t="n">
        <v>24</v>
      </c>
      <c r="H3425" s="7" t="n">
        <v>0</v>
      </c>
      <c r="I3425" s="7" t="n">
        <v>17</v>
      </c>
      <c r="J3425" s="9" t="n">
        <f aca="false">VLOOKUP(A3425,população!$A$2:$E$5571,2,0)</f>
        <v>16121</v>
      </c>
      <c r="K3425" s="9" t="n">
        <f aca="false">VLOOKUP(A3425,população!$A$2:$E$5571,3,0)</f>
        <v>39656</v>
      </c>
      <c r="L3425" s="9" t="n">
        <f aca="false">VLOOKUP(A3425,população!$A$2:$E$5571,4,0)</f>
        <v>5953</v>
      </c>
      <c r="M3425" s="9" t="n">
        <f aca="false">VLOOKUP(A3425,população!$A$2:$E$5571,5,0)</f>
        <v>61730</v>
      </c>
    </row>
    <row r="3426" customFormat="false" ht="15" hidden="false" customHeight="false" outlineLevel="0" collapsed="false">
      <c r="A3426" s="7" t="n">
        <v>520870</v>
      </c>
      <c r="B3426" s="8" t="str">
        <f aca="false">VLOOKUP(A3426,Municipios!$A$2:$B$5571,2,0)</f>
        <v>Goiânia</v>
      </c>
      <c r="C3426" s="7" t="n">
        <v>2689</v>
      </c>
      <c r="D3426" s="7" t="n">
        <v>461</v>
      </c>
      <c r="E3426" s="7" t="n">
        <v>64</v>
      </c>
      <c r="F3426" s="7" t="n">
        <v>39</v>
      </c>
      <c r="G3426" s="7" t="n">
        <v>1691</v>
      </c>
      <c r="H3426" s="7" t="n">
        <v>317</v>
      </c>
      <c r="I3426" s="7" t="n">
        <v>783</v>
      </c>
      <c r="J3426" s="9" t="n">
        <f aca="false">VLOOKUP(A3426,população!$A$2:$E$5571,2,0)</f>
        <v>331081</v>
      </c>
      <c r="K3426" s="9" t="n">
        <f aca="false">VLOOKUP(A3426,população!$A$2:$E$5571,3,0)</f>
        <v>907118</v>
      </c>
      <c r="L3426" s="9" t="n">
        <f aca="false">VLOOKUP(A3426,população!$A$2:$E$5571,4,0)</f>
        <v>127724</v>
      </c>
      <c r="M3426" s="9" t="n">
        <f aca="false">VLOOKUP(A3426,população!$A$2:$E$5571,5,0)</f>
        <v>1365923</v>
      </c>
    </row>
    <row r="3427" customFormat="false" ht="15" hidden="false" customHeight="false" outlineLevel="0" collapsed="false">
      <c r="A3427" s="7" t="n">
        <v>520880</v>
      </c>
      <c r="B3427" s="8" t="str">
        <f aca="false">VLOOKUP(A3427,Municipios!$A$2:$B$5571,2,0)</f>
        <v>Goianira</v>
      </c>
      <c r="C3427" s="7" t="n">
        <v>55</v>
      </c>
      <c r="D3427" s="7" t="n">
        <v>0</v>
      </c>
      <c r="E3427" s="7" t="n">
        <v>3</v>
      </c>
      <c r="F3427" s="7" t="n">
        <v>0</v>
      </c>
      <c r="G3427" s="7" t="n">
        <v>7</v>
      </c>
      <c r="H3427" s="7" t="n">
        <v>0</v>
      </c>
      <c r="I3427" s="7" t="n">
        <v>3</v>
      </c>
      <c r="J3427" s="9" t="n">
        <f aca="false">VLOOKUP(A3427,população!$A$2:$E$5571,2,0)</f>
        <v>11998</v>
      </c>
      <c r="K3427" s="9" t="n">
        <f aca="false">VLOOKUP(A3427,população!$A$2:$E$5571,3,0)</f>
        <v>22971</v>
      </c>
      <c r="L3427" s="9" t="n">
        <f aca="false">VLOOKUP(A3427,população!$A$2:$E$5571,4,0)</f>
        <v>2530</v>
      </c>
      <c r="M3427" s="9" t="n">
        <f aca="false">VLOOKUP(A3427,população!$A$2:$E$5571,5,0)</f>
        <v>37499</v>
      </c>
    </row>
    <row r="3428" customFormat="false" ht="15" hidden="false" customHeight="false" outlineLevel="0" collapsed="false">
      <c r="A3428" s="7" t="n">
        <v>520890</v>
      </c>
      <c r="B3428" s="8" t="str">
        <f aca="false">VLOOKUP(A3428,Municipios!$A$2:$B$5571,2,0)</f>
        <v>Goiás</v>
      </c>
      <c r="C3428" s="7" t="n">
        <v>41</v>
      </c>
      <c r="D3428" s="7" t="n">
        <v>10</v>
      </c>
      <c r="E3428" s="7" t="n">
        <v>2</v>
      </c>
      <c r="F3428" s="7" t="n">
        <v>1</v>
      </c>
      <c r="G3428" s="7" t="n">
        <v>5</v>
      </c>
      <c r="H3428" s="7" t="n">
        <v>1</v>
      </c>
      <c r="I3428" s="7" t="n">
        <v>5</v>
      </c>
      <c r="J3428" s="9" t="n">
        <f aca="false">VLOOKUP(A3428,população!$A$2:$E$5571,2,0)</f>
        <v>5991</v>
      </c>
      <c r="K3428" s="9" t="n">
        <f aca="false">VLOOKUP(A3428,população!$A$2:$E$5571,3,0)</f>
        <v>15470</v>
      </c>
      <c r="L3428" s="9" t="n">
        <f aca="false">VLOOKUP(A3428,população!$A$2:$E$5571,4,0)</f>
        <v>3277</v>
      </c>
      <c r="M3428" s="9" t="n">
        <f aca="false">VLOOKUP(A3428,população!$A$2:$E$5571,5,0)</f>
        <v>24738</v>
      </c>
    </row>
    <row r="3429" customFormat="false" ht="15" hidden="false" customHeight="false" outlineLevel="0" collapsed="false">
      <c r="A3429" s="7" t="n">
        <v>520910</v>
      </c>
      <c r="B3429" s="8" t="str">
        <f aca="false">VLOOKUP(A3429,Municipios!$A$2:$B$5571,2,0)</f>
        <v>Goiatuba</v>
      </c>
      <c r="C3429" s="7" t="n">
        <v>59</v>
      </c>
      <c r="D3429" s="7" t="n">
        <v>0</v>
      </c>
      <c r="E3429" s="7" t="n">
        <v>5</v>
      </c>
      <c r="F3429" s="7" t="n">
        <v>0</v>
      </c>
      <c r="G3429" s="7" t="n">
        <v>10</v>
      </c>
      <c r="H3429" s="7" t="n">
        <v>0</v>
      </c>
      <c r="I3429" s="7" t="n">
        <v>5</v>
      </c>
      <c r="J3429" s="9" t="n">
        <f aca="false">VLOOKUP(A3429,população!$A$2:$E$5571,2,0)</f>
        <v>7724</v>
      </c>
      <c r="K3429" s="9" t="n">
        <f aca="false">VLOOKUP(A3429,população!$A$2:$E$5571,3,0)</f>
        <v>20767</v>
      </c>
      <c r="L3429" s="9" t="n">
        <f aca="false">VLOOKUP(A3429,população!$A$2:$E$5571,4,0)</f>
        <v>4138</v>
      </c>
      <c r="M3429" s="9" t="n">
        <f aca="false">VLOOKUP(A3429,população!$A$2:$E$5571,5,0)</f>
        <v>32629</v>
      </c>
    </row>
    <row r="3430" customFormat="false" ht="15" hidden="false" customHeight="false" outlineLevel="0" collapsed="false">
      <c r="A3430" s="7" t="n">
        <v>520960</v>
      </c>
      <c r="B3430" s="8" t="str">
        <f aca="false">VLOOKUP(A3430,Municipios!$A$2:$B$5571,2,0)</f>
        <v>Heitoraí</v>
      </c>
      <c r="C3430" s="7" t="n">
        <v>19</v>
      </c>
      <c r="D3430" s="7" t="n">
        <v>0</v>
      </c>
      <c r="E3430" s="7" t="n">
        <v>1</v>
      </c>
      <c r="F3430" s="7" t="n">
        <v>0</v>
      </c>
      <c r="G3430" s="7" t="n">
        <v>2</v>
      </c>
      <c r="H3430" s="7" t="n">
        <v>0</v>
      </c>
      <c r="I3430" s="7" t="n">
        <v>0</v>
      </c>
      <c r="J3430" s="9" t="n">
        <f aca="false">VLOOKUP(A3430,população!$A$2:$E$5571,2,0)</f>
        <v>772</v>
      </c>
      <c r="K3430" s="9" t="n">
        <f aca="false">VLOOKUP(A3430,população!$A$2:$E$5571,3,0)</f>
        <v>2232</v>
      </c>
      <c r="L3430" s="9" t="n">
        <f aca="false">VLOOKUP(A3430,população!$A$2:$E$5571,4,0)</f>
        <v>504</v>
      </c>
      <c r="M3430" s="9" t="n">
        <f aca="false">VLOOKUP(A3430,população!$A$2:$E$5571,5,0)</f>
        <v>3508</v>
      </c>
    </row>
    <row r="3431" customFormat="false" ht="15" hidden="false" customHeight="false" outlineLevel="0" collapsed="false">
      <c r="A3431" s="7" t="n">
        <v>520970</v>
      </c>
      <c r="B3431" s="8" t="str">
        <f aca="false">VLOOKUP(A3431,Municipios!$A$2:$B$5571,2,0)</f>
        <v>Hidrolândia</v>
      </c>
      <c r="C3431" s="7" t="n">
        <v>21</v>
      </c>
      <c r="D3431" s="7" t="n">
        <v>0</v>
      </c>
      <c r="E3431" s="7" t="n">
        <v>2</v>
      </c>
      <c r="F3431" s="7" t="n">
        <v>0</v>
      </c>
      <c r="G3431" s="7" t="n">
        <v>7</v>
      </c>
      <c r="H3431" s="7" t="n">
        <v>0</v>
      </c>
      <c r="I3431" s="7" t="n">
        <v>0</v>
      </c>
      <c r="J3431" s="9" t="n">
        <f aca="false">VLOOKUP(A3431,população!$A$2:$E$5571,2,0)</f>
        <v>5128</v>
      </c>
      <c r="K3431" s="9" t="n">
        <f aca="false">VLOOKUP(A3431,população!$A$2:$E$5571,3,0)</f>
        <v>11381</v>
      </c>
      <c r="L3431" s="9" t="n">
        <f aca="false">VLOOKUP(A3431,população!$A$2:$E$5571,4,0)</f>
        <v>1883</v>
      </c>
      <c r="M3431" s="9" t="n">
        <f aca="false">VLOOKUP(A3431,população!$A$2:$E$5571,5,0)</f>
        <v>18392</v>
      </c>
    </row>
    <row r="3432" customFormat="false" ht="15" hidden="false" customHeight="false" outlineLevel="0" collapsed="false">
      <c r="A3432" s="7" t="n">
        <v>520980</v>
      </c>
      <c r="B3432" s="8" t="str">
        <f aca="false">VLOOKUP(A3432,Municipios!$A$2:$B$5571,2,0)</f>
        <v>Hidrolina</v>
      </c>
      <c r="C3432" s="7" t="n">
        <v>28</v>
      </c>
      <c r="D3432" s="7" t="n">
        <v>0</v>
      </c>
      <c r="E3432" s="7" t="n">
        <v>1</v>
      </c>
      <c r="F3432" s="7" t="n">
        <v>0</v>
      </c>
      <c r="G3432" s="7" t="n">
        <v>1</v>
      </c>
      <c r="H3432" s="7" t="n">
        <v>0</v>
      </c>
      <c r="I3432" s="7" t="n">
        <v>0</v>
      </c>
      <c r="J3432" s="9" t="n">
        <f aca="false">VLOOKUP(A3432,população!$A$2:$E$5571,2,0)</f>
        <v>898</v>
      </c>
      <c r="K3432" s="9" t="n">
        <f aca="false">VLOOKUP(A3432,população!$A$2:$E$5571,3,0)</f>
        <v>2460</v>
      </c>
      <c r="L3432" s="9" t="n">
        <f aca="false">VLOOKUP(A3432,população!$A$2:$E$5571,4,0)</f>
        <v>588</v>
      </c>
      <c r="M3432" s="9" t="n">
        <f aca="false">VLOOKUP(A3432,população!$A$2:$E$5571,5,0)</f>
        <v>3946</v>
      </c>
    </row>
    <row r="3433" customFormat="false" ht="15" hidden="false" customHeight="false" outlineLevel="0" collapsed="false">
      <c r="A3433" s="7" t="n">
        <v>520990</v>
      </c>
      <c r="B3433" s="8" t="str">
        <f aca="false">VLOOKUP(A3433,Municipios!$A$2:$B$5571,2,0)</f>
        <v>Iaciara</v>
      </c>
      <c r="C3433" s="7" t="n">
        <v>16</v>
      </c>
      <c r="D3433" s="7" t="n">
        <v>0</v>
      </c>
      <c r="E3433" s="7" t="n">
        <v>1</v>
      </c>
      <c r="F3433" s="7" t="n">
        <v>0</v>
      </c>
      <c r="G3433" s="7" t="n">
        <v>4</v>
      </c>
      <c r="H3433" s="7" t="n">
        <v>0</v>
      </c>
      <c r="I3433" s="7" t="n">
        <v>2</v>
      </c>
      <c r="J3433" s="9" t="n">
        <f aca="false">VLOOKUP(A3433,população!$A$2:$E$5571,2,0)</f>
        <v>3523</v>
      </c>
      <c r="K3433" s="9" t="n">
        <f aca="false">VLOOKUP(A3433,população!$A$2:$E$5571,3,0)</f>
        <v>7450</v>
      </c>
      <c r="L3433" s="9" t="n">
        <f aca="false">VLOOKUP(A3433,população!$A$2:$E$5571,4,0)</f>
        <v>1052</v>
      </c>
      <c r="M3433" s="9" t="n">
        <f aca="false">VLOOKUP(A3433,população!$A$2:$E$5571,5,0)</f>
        <v>12025</v>
      </c>
    </row>
    <row r="3434" customFormat="false" ht="15" hidden="false" customHeight="false" outlineLevel="0" collapsed="false">
      <c r="A3434" s="7" t="n">
        <v>520993</v>
      </c>
      <c r="B3434" s="8" t="str">
        <f aca="false">VLOOKUP(A3434,Municipios!$A$2:$B$5571,2,0)</f>
        <v>Inaciolândia</v>
      </c>
      <c r="C3434" s="7" t="n">
        <v>16</v>
      </c>
      <c r="D3434" s="7" t="n">
        <v>0</v>
      </c>
      <c r="E3434" s="7" t="n">
        <v>0</v>
      </c>
      <c r="F3434" s="7" t="n">
        <v>0</v>
      </c>
      <c r="G3434" s="7" t="n">
        <v>0</v>
      </c>
      <c r="H3434" s="7" t="n">
        <v>0</v>
      </c>
      <c r="I3434" s="7" t="n">
        <v>0</v>
      </c>
      <c r="J3434" s="9" t="n">
        <f aca="false">VLOOKUP(A3434,população!$A$2:$E$5571,2,0)</f>
        <v>1334</v>
      </c>
      <c r="K3434" s="9" t="n">
        <f aca="false">VLOOKUP(A3434,população!$A$2:$E$5571,3,0)</f>
        <v>3620</v>
      </c>
      <c r="L3434" s="9" t="n">
        <f aca="false">VLOOKUP(A3434,população!$A$2:$E$5571,4,0)</f>
        <v>636</v>
      </c>
      <c r="M3434" s="9" t="n">
        <f aca="false">VLOOKUP(A3434,população!$A$2:$E$5571,5,0)</f>
        <v>5590</v>
      </c>
    </row>
    <row r="3435" customFormat="false" ht="15" hidden="false" customHeight="false" outlineLevel="0" collapsed="false">
      <c r="A3435" s="7" t="n">
        <v>520995</v>
      </c>
      <c r="B3435" s="8" t="str">
        <f aca="false">VLOOKUP(A3435,Municipios!$A$2:$B$5571,2,0)</f>
        <v>Indiara</v>
      </c>
      <c r="C3435" s="7" t="n">
        <v>20</v>
      </c>
      <c r="D3435" s="7" t="n">
        <v>0</v>
      </c>
      <c r="E3435" s="7" t="n">
        <v>1</v>
      </c>
      <c r="F3435" s="7" t="n">
        <v>0</v>
      </c>
      <c r="G3435" s="7" t="n">
        <v>5</v>
      </c>
      <c r="H3435" s="7" t="n">
        <v>0</v>
      </c>
      <c r="I3435" s="7" t="n">
        <v>2</v>
      </c>
      <c r="J3435" s="9" t="n">
        <f aca="false">VLOOKUP(A3435,população!$A$2:$E$5571,2,0)</f>
        <v>3923</v>
      </c>
      <c r="K3435" s="9" t="n">
        <f aca="false">VLOOKUP(A3435,população!$A$2:$E$5571,3,0)</f>
        <v>8918</v>
      </c>
      <c r="L3435" s="9" t="n">
        <f aca="false">VLOOKUP(A3435,população!$A$2:$E$5571,4,0)</f>
        <v>1330</v>
      </c>
      <c r="M3435" s="9" t="n">
        <f aca="false">VLOOKUP(A3435,população!$A$2:$E$5571,5,0)</f>
        <v>14171</v>
      </c>
    </row>
    <row r="3436" customFormat="false" ht="15" hidden="false" customHeight="false" outlineLevel="0" collapsed="false">
      <c r="A3436" s="7" t="n">
        <v>521000</v>
      </c>
      <c r="B3436" s="8" t="str">
        <f aca="false">VLOOKUP(A3436,Municipios!$A$2:$B$5571,2,0)</f>
        <v>Inhumas</v>
      </c>
      <c r="C3436" s="7" t="n">
        <v>53</v>
      </c>
      <c r="D3436" s="7" t="n">
        <v>0</v>
      </c>
      <c r="E3436" s="7" t="n">
        <v>1</v>
      </c>
      <c r="F3436" s="7" t="n">
        <v>0</v>
      </c>
      <c r="G3436" s="7" t="n">
        <v>5</v>
      </c>
      <c r="H3436" s="7" t="n">
        <v>0</v>
      </c>
      <c r="I3436" s="7" t="n">
        <v>1</v>
      </c>
      <c r="J3436" s="9" t="n">
        <f aca="false">VLOOKUP(A3436,população!$A$2:$E$5571,2,0)</f>
        <v>11795</v>
      </c>
      <c r="K3436" s="9" t="n">
        <f aca="false">VLOOKUP(A3436,população!$A$2:$E$5571,3,0)</f>
        <v>32108</v>
      </c>
      <c r="L3436" s="9" t="n">
        <f aca="false">VLOOKUP(A3436,população!$A$2:$E$5571,4,0)</f>
        <v>5718</v>
      </c>
      <c r="M3436" s="9" t="n">
        <f aca="false">VLOOKUP(A3436,população!$A$2:$E$5571,5,0)</f>
        <v>49621</v>
      </c>
    </row>
    <row r="3437" customFormat="false" ht="15" hidden="false" customHeight="false" outlineLevel="0" collapsed="false">
      <c r="A3437" s="7" t="n">
        <v>521010</v>
      </c>
      <c r="B3437" s="8" t="str">
        <f aca="false">VLOOKUP(A3437,Municipios!$A$2:$B$5571,2,0)</f>
        <v>Ipameri</v>
      </c>
      <c r="C3437" s="7" t="n">
        <v>104</v>
      </c>
      <c r="D3437" s="7" t="n">
        <v>0</v>
      </c>
      <c r="E3437" s="7" t="n">
        <v>1</v>
      </c>
      <c r="F3437" s="7" t="n">
        <v>0</v>
      </c>
      <c r="G3437" s="7" t="n">
        <v>2</v>
      </c>
      <c r="H3437" s="7" t="n">
        <v>0</v>
      </c>
      <c r="I3437" s="7" t="n">
        <v>0</v>
      </c>
      <c r="J3437" s="9" t="n">
        <f aca="false">VLOOKUP(A3437,população!$A$2:$E$5571,2,0)</f>
        <v>5908</v>
      </c>
      <c r="K3437" s="9" t="n">
        <f aca="false">VLOOKUP(A3437,população!$A$2:$E$5571,3,0)</f>
        <v>15874</v>
      </c>
      <c r="L3437" s="9" t="n">
        <f aca="false">VLOOKUP(A3437,população!$A$2:$E$5571,4,0)</f>
        <v>3317</v>
      </c>
      <c r="M3437" s="9" t="n">
        <f aca="false">VLOOKUP(A3437,população!$A$2:$E$5571,5,0)</f>
        <v>25099</v>
      </c>
    </row>
    <row r="3438" customFormat="false" ht="15" hidden="false" customHeight="false" outlineLevel="0" collapsed="false">
      <c r="A3438" s="7" t="n">
        <v>521020</v>
      </c>
      <c r="B3438" s="8" t="str">
        <f aca="false">VLOOKUP(A3438,Municipios!$A$2:$B$5571,2,0)</f>
        <v>Iporá</v>
      </c>
      <c r="C3438" s="7" t="n">
        <v>33</v>
      </c>
      <c r="D3438" s="7" t="n">
        <v>0</v>
      </c>
      <c r="E3438" s="7" t="n">
        <v>1</v>
      </c>
      <c r="F3438" s="7" t="n">
        <v>0</v>
      </c>
      <c r="G3438" s="7" t="n">
        <v>3</v>
      </c>
      <c r="H3438" s="7" t="n">
        <v>0</v>
      </c>
      <c r="I3438" s="7" t="n">
        <v>8</v>
      </c>
      <c r="J3438" s="9" t="n">
        <f aca="false">VLOOKUP(A3438,população!$A$2:$E$5571,2,0)</f>
        <v>6959</v>
      </c>
      <c r="K3438" s="9" t="n">
        <f aca="false">VLOOKUP(A3438,população!$A$2:$E$5571,3,0)</f>
        <v>20093</v>
      </c>
      <c r="L3438" s="9" t="n">
        <f aca="false">VLOOKUP(A3438,população!$A$2:$E$5571,4,0)</f>
        <v>4534</v>
      </c>
      <c r="M3438" s="9" t="n">
        <f aca="false">VLOOKUP(A3438,população!$A$2:$E$5571,5,0)</f>
        <v>31586</v>
      </c>
    </row>
    <row r="3439" customFormat="false" ht="15" hidden="false" customHeight="false" outlineLevel="0" collapsed="false">
      <c r="A3439" s="7" t="n">
        <v>521030</v>
      </c>
      <c r="B3439" s="8" t="str">
        <f aca="false">VLOOKUP(A3439,Municipios!$A$2:$B$5571,2,0)</f>
        <v>Israelândia</v>
      </c>
      <c r="C3439" s="7" t="n">
        <v>7</v>
      </c>
      <c r="D3439" s="7" t="n">
        <v>0</v>
      </c>
      <c r="E3439" s="7" t="n">
        <v>0</v>
      </c>
      <c r="F3439" s="7" t="n">
        <v>0</v>
      </c>
      <c r="G3439" s="7" t="n">
        <v>0</v>
      </c>
      <c r="H3439" s="7" t="n">
        <v>0</v>
      </c>
      <c r="I3439" s="7" t="n">
        <v>0</v>
      </c>
      <c r="J3439" s="9" t="n">
        <f aca="false">VLOOKUP(A3439,população!$A$2:$E$5571,2,0)</f>
        <v>563</v>
      </c>
      <c r="K3439" s="9" t="n">
        <f aca="false">VLOOKUP(A3439,população!$A$2:$E$5571,3,0)</f>
        <v>1836</v>
      </c>
      <c r="L3439" s="9" t="n">
        <f aca="false">VLOOKUP(A3439,população!$A$2:$E$5571,4,0)</f>
        <v>430</v>
      </c>
      <c r="M3439" s="9" t="n">
        <f aca="false">VLOOKUP(A3439,população!$A$2:$E$5571,5,0)</f>
        <v>2829</v>
      </c>
    </row>
    <row r="3440" customFormat="false" ht="15" hidden="false" customHeight="false" outlineLevel="0" collapsed="false">
      <c r="A3440" s="7" t="n">
        <v>521040</v>
      </c>
      <c r="B3440" s="8" t="str">
        <f aca="false">VLOOKUP(A3440,Municipios!$A$2:$B$5571,2,0)</f>
        <v>Itaberaí</v>
      </c>
      <c r="C3440" s="7" t="n">
        <v>24</v>
      </c>
      <c r="D3440" s="7" t="n">
        <v>0</v>
      </c>
      <c r="E3440" s="7" t="n">
        <v>0</v>
      </c>
      <c r="F3440" s="7" t="n">
        <v>0</v>
      </c>
      <c r="G3440" s="7" t="n">
        <v>0</v>
      </c>
      <c r="H3440" s="7" t="n">
        <v>0</v>
      </c>
      <c r="I3440" s="7" t="n">
        <v>0</v>
      </c>
      <c r="J3440" s="9" t="n">
        <f aca="false">VLOOKUP(A3440,população!$A$2:$E$5571,2,0)</f>
        <v>9425</v>
      </c>
      <c r="K3440" s="9" t="n">
        <f aca="false">VLOOKUP(A3440,população!$A$2:$E$5571,3,0)</f>
        <v>23943</v>
      </c>
      <c r="L3440" s="9" t="n">
        <f aca="false">VLOOKUP(A3440,população!$A$2:$E$5571,4,0)</f>
        <v>3557</v>
      </c>
      <c r="M3440" s="9" t="n">
        <f aca="false">VLOOKUP(A3440,população!$A$2:$E$5571,5,0)</f>
        <v>36925</v>
      </c>
    </row>
    <row r="3441" customFormat="false" ht="15" hidden="false" customHeight="false" outlineLevel="0" collapsed="false">
      <c r="A3441" s="7" t="n">
        <v>521060</v>
      </c>
      <c r="B3441" s="8" t="str">
        <f aca="false">VLOOKUP(A3441,Municipios!$A$2:$B$5571,2,0)</f>
        <v>Itaguaru</v>
      </c>
      <c r="C3441" s="7" t="n">
        <v>19</v>
      </c>
      <c r="D3441" s="7" t="n">
        <v>0</v>
      </c>
      <c r="E3441" s="7" t="n">
        <v>1</v>
      </c>
      <c r="F3441" s="7" t="n">
        <v>0</v>
      </c>
      <c r="G3441" s="7" t="n">
        <v>1</v>
      </c>
      <c r="H3441" s="7" t="n">
        <v>0</v>
      </c>
      <c r="I3441" s="7" t="n">
        <v>1</v>
      </c>
      <c r="J3441" s="9" t="n">
        <f aca="false">VLOOKUP(A3441,população!$A$2:$E$5571,2,0)</f>
        <v>1051</v>
      </c>
      <c r="K3441" s="9" t="n">
        <f aca="false">VLOOKUP(A3441,população!$A$2:$E$5571,3,0)</f>
        <v>3422</v>
      </c>
      <c r="L3441" s="9" t="n">
        <f aca="false">VLOOKUP(A3441,população!$A$2:$E$5571,4,0)</f>
        <v>846</v>
      </c>
      <c r="M3441" s="9" t="n">
        <f aca="false">VLOOKUP(A3441,população!$A$2:$E$5571,5,0)</f>
        <v>5319</v>
      </c>
    </row>
    <row r="3442" customFormat="false" ht="15" hidden="false" customHeight="false" outlineLevel="0" collapsed="false">
      <c r="A3442" s="7" t="n">
        <v>521080</v>
      </c>
      <c r="B3442" s="8" t="str">
        <f aca="false">VLOOKUP(A3442,Municipios!$A$2:$B$5571,2,0)</f>
        <v>Itajá</v>
      </c>
      <c r="C3442" s="7" t="n">
        <v>18</v>
      </c>
      <c r="D3442" s="7" t="n">
        <v>0</v>
      </c>
      <c r="E3442" s="7" t="n">
        <v>1</v>
      </c>
      <c r="F3442" s="7" t="n">
        <v>0</v>
      </c>
      <c r="G3442" s="7" t="n">
        <v>2</v>
      </c>
      <c r="H3442" s="7" t="n">
        <v>0</v>
      </c>
      <c r="I3442" s="7" t="n">
        <v>0</v>
      </c>
      <c r="J3442" s="9" t="n">
        <f aca="false">VLOOKUP(A3442,população!$A$2:$E$5571,2,0)</f>
        <v>1158</v>
      </c>
      <c r="K3442" s="9" t="n">
        <f aca="false">VLOOKUP(A3442,população!$A$2:$E$5571,3,0)</f>
        <v>3120</v>
      </c>
      <c r="L3442" s="9" t="n">
        <f aca="false">VLOOKUP(A3442,população!$A$2:$E$5571,4,0)</f>
        <v>664</v>
      </c>
      <c r="M3442" s="9" t="n">
        <f aca="false">VLOOKUP(A3442,população!$A$2:$E$5571,5,0)</f>
        <v>4942</v>
      </c>
    </row>
    <row r="3443" customFormat="false" ht="15" hidden="false" customHeight="false" outlineLevel="0" collapsed="false">
      <c r="A3443" s="7" t="n">
        <v>521090</v>
      </c>
      <c r="B3443" s="8" t="str">
        <f aca="false">VLOOKUP(A3443,Municipios!$A$2:$B$5571,2,0)</f>
        <v>Itapaci</v>
      </c>
      <c r="C3443" s="7" t="n">
        <v>41</v>
      </c>
      <c r="D3443" s="7" t="n">
        <v>0</v>
      </c>
      <c r="E3443" s="7" t="n">
        <v>2</v>
      </c>
      <c r="F3443" s="7" t="n">
        <v>0</v>
      </c>
      <c r="G3443" s="7" t="n">
        <v>7</v>
      </c>
      <c r="H3443" s="7" t="n">
        <v>0</v>
      </c>
      <c r="I3443" s="7" t="n">
        <v>0</v>
      </c>
      <c r="J3443" s="9" t="n">
        <f aca="false">VLOOKUP(A3443,população!$A$2:$E$5571,2,0)</f>
        <v>5218</v>
      </c>
      <c r="K3443" s="9" t="n">
        <f aca="false">VLOOKUP(A3443,população!$A$2:$E$5571,3,0)</f>
        <v>12151</v>
      </c>
      <c r="L3443" s="9" t="n">
        <f aca="false">VLOOKUP(A3443,população!$A$2:$E$5571,4,0)</f>
        <v>1951</v>
      </c>
      <c r="M3443" s="9" t="n">
        <f aca="false">VLOOKUP(A3443,população!$A$2:$E$5571,5,0)</f>
        <v>19320</v>
      </c>
    </row>
    <row r="3444" customFormat="false" ht="15" hidden="false" customHeight="false" outlineLevel="0" collapsed="false">
      <c r="A3444" s="7" t="n">
        <v>521100</v>
      </c>
      <c r="B3444" s="8" t="str">
        <f aca="false">VLOOKUP(A3444,Municipios!$A$2:$B$5571,2,0)</f>
        <v>Itapirapuã</v>
      </c>
      <c r="C3444" s="7" t="n">
        <v>23</v>
      </c>
      <c r="D3444" s="7" t="n">
        <v>0</v>
      </c>
      <c r="E3444" s="7" t="n">
        <v>2</v>
      </c>
      <c r="F3444" s="7" t="n">
        <v>0</v>
      </c>
      <c r="G3444" s="7" t="n">
        <v>1</v>
      </c>
      <c r="H3444" s="7" t="n">
        <v>0</v>
      </c>
      <c r="I3444" s="7" t="n">
        <v>1</v>
      </c>
      <c r="J3444" s="9" t="n">
        <f aca="false">VLOOKUP(A3444,população!$A$2:$E$5571,2,0)</f>
        <v>1862</v>
      </c>
      <c r="K3444" s="9" t="n">
        <f aca="false">VLOOKUP(A3444,população!$A$2:$E$5571,3,0)</f>
        <v>4544</v>
      </c>
      <c r="L3444" s="9" t="n">
        <f aca="false">VLOOKUP(A3444,população!$A$2:$E$5571,4,0)</f>
        <v>1049</v>
      </c>
      <c r="M3444" s="9" t="n">
        <f aca="false">VLOOKUP(A3444,população!$A$2:$E$5571,5,0)</f>
        <v>7455</v>
      </c>
    </row>
    <row r="3445" customFormat="false" ht="15" hidden="false" customHeight="false" outlineLevel="0" collapsed="false">
      <c r="A3445" s="7" t="n">
        <v>521120</v>
      </c>
      <c r="B3445" s="8" t="str">
        <f aca="false">VLOOKUP(A3445,Municipios!$A$2:$B$5571,2,0)</f>
        <v>Itapuranga</v>
      </c>
      <c r="C3445" s="7" t="n">
        <v>81</v>
      </c>
      <c r="D3445" s="7" t="n">
        <v>0</v>
      </c>
      <c r="E3445" s="7" t="n">
        <v>3</v>
      </c>
      <c r="F3445" s="7" t="n">
        <v>0</v>
      </c>
      <c r="G3445" s="7" t="n">
        <v>14</v>
      </c>
      <c r="H3445" s="7" t="n">
        <v>0</v>
      </c>
      <c r="I3445" s="7" t="n">
        <v>3</v>
      </c>
      <c r="J3445" s="9" t="n">
        <f aca="false">VLOOKUP(A3445,população!$A$2:$E$5571,2,0)</f>
        <v>5971</v>
      </c>
      <c r="K3445" s="9" t="n">
        <f aca="false">VLOOKUP(A3445,população!$A$2:$E$5571,3,0)</f>
        <v>16780</v>
      </c>
      <c r="L3445" s="9" t="n">
        <f aca="false">VLOOKUP(A3445,população!$A$2:$E$5571,4,0)</f>
        <v>3482</v>
      </c>
      <c r="M3445" s="9" t="n">
        <f aca="false">VLOOKUP(A3445,população!$A$2:$E$5571,5,0)</f>
        <v>26233</v>
      </c>
    </row>
    <row r="3446" customFormat="false" ht="15" hidden="false" customHeight="false" outlineLevel="0" collapsed="false">
      <c r="A3446" s="7" t="n">
        <v>521130</v>
      </c>
      <c r="B3446" s="8" t="str">
        <f aca="false">VLOOKUP(A3446,Municipios!$A$2:$B$5571,2,0)</f>
        <v>Itarumã</v>
      </c>
      <c r="C3446" s="7" t="n">
        <v>17</v>
      </c>
      <c r="D3446" s="7" t="n">
        <v>0</v>
      </c>
      <c r="E3446" s="7" t="n">
        <v>1</v>
      </c>
      <c r="F3446" s="7" t="n">
        <v>0</v>
      </c>
      <c r="G3446" s="7" t="n">
        <v>1</v>
      </c>
      <c r="H3446" s="7" t="n">
        <v>0</v>
      </c>
      <c r="I3446" s="7" t="n">
        <v>0</v>
      </c>
      <c r="J3446" s="9" t="n">
        <f aca="false">VLOOKUP(A3446,população!$A$2:$E$5571,2,0)</f>
        <v>1592</v>
      </c>
      <c r="K3446" s="9" t="n">
        <f aca="false">VLOOKUP(A3446,população!$A$2:$E$5571,3,0)</f>
        <v>4066</v>
      </c>
      <c r="L3446" s="9" t="n">
        <f aca="false">VLOOKUP(A3446,população!$A$2:$E$5571,4,0)</f>
        <v>715</v>
      </c>
      <c r="M3446" s="9" t="n">
        <f aca="false">VLOOKUP(A3446,população!$A$2:$E$5571,5,0)</f>
        <v>6373</v>
      </c>
    </row>
    <row r="3447" customFormat="false" ht="15" hidden="false" customHeight="false" outlineLevel="0" collapsed="false">
      <c r="A3447" s="7" t="n">
        <v>521140</v>
      </c>
      <c r="B3447" s="8" t="str">
        <f aca="false">VLOOKUP(A3447,Municipios!$A$2:$B$5571,2,0)</f>
        <v>Itauçu</v>
      </c>
      <c r="C3447" s="7" t="n">
        <v>18</v>
      </c>
      <c r="D3447" s="7" t="n">
        <v>0</v>
      </c>
      <c r="E3447" s="7" t="n">
        <v>2</v>
      </c>
      <c r="F3447" s="7" t="n">
        <v>0</v>
      </c>
      <c r="G3447" s="7" t="n">
        <v>4</v>
      </c>
      <c r="H3447" s="7" t="n">
        <v>0</v>
      </c>
      <c r="I3447" s="7" t="n">
        <v>0</v>
      </c>
      <c r="J3447" s="9" t="n">
        <f aca="false">VLOOKUP(A3447,população!$A$2:$E$5571,2,0)</f>
        <v>1701</v>
      </c>
      <c r="K3447" s="9" t="n">
        <f aca="false">VLOOKUP(A3447,população!$A$2:$E$5571,3,0)</f>
        <v>5484</v>
      </c>
      <c r="L3447" s="9" t="n">
        <f aca="false">VLOOKUP(A3447,população!$A$2:$E$5571,4,0)</f>
        <v>1311</v>
      </c>
      <c r="M3447" s="9" t="n">
        <f aca="false">VLOOKUP(A3447,população!$A$2:$E$5571,5,0)</f>
        <v>8496</v>
      </c>
    </row>
    <row r="3448" customFormat="false" ht="15" hidden="false" customHeight="false" outlineLevel="0" collapsed="false">
      <c r="A3448" s="7" t="n">
        <v>521150</v>
      </c>
      <c r="B3448" s="8" t="str">
        <f aca="false">VLOOKUP(A3448,Municipios!$A$2:$B$5571,2,0)</f>
        <v>Itumbiara</v>
      </c>
      <c r="C3448" s="7" t="n">
        <v>120</v>
      </c>
      <c r="D3448" s="7" t="n">
        <v>10</v>
      </c>
      <c r="E3448" s="7" t="n">
        <v>7</v>
      </c>
      <c r="F3448" s="7" t="n">
        <v>0</v>
      </c>
      <c r="G3448" s="7" t="n">
        <v>40</v>
      </c>
      <c r="H3448" s="7" t="n">
        <v>0</v>
      </c>
      <c r="I3448" s="7" t="n">
        <v>20</v>
      </c>
      <c r="J3448" s="9" t="n">
        <f aca="false">VLOOKUP(A3448,população!$A$2:$E$5571,2,0)</f>
        <v>23026</v>
      </c>
      <c r="K3448" s="9" t="n">
        <f aca="false">VLOOKUP(A3448,população!$A$2:$E$5571,3,0)</f>
        <v>61905</v>
      </c>
      <c r="L3448" s="9" t="n">
        <f aca="false">VLOOKUP(A3448,população!$A$2:$E$5571,4,0)</f>
        <v>11210</v>
      </c>
      <c r="M3448" s="9" t="n">
        <f aca="false">VLOOKUP(A3448,população!$A$2:$E$5571,5,0)</f>
        <v>96141</v>
      </c>
    </row>
    <row r="3449" customFormat="false" ht="15" hidden="false" customHeight="false" outlineLevel="0" collapsed="false">
      <c r="A3449" s="7" t="n">
        <v>521160</v>
      </c>
      <c r="B3449" s="8" t="str">
        <f aca="false">VLOOKUP(A3449,Municipios!$A$2:$B$5571,2,0)</f>
        <v>Ivolândia</v>
      </c>
      <c r="C3449" s="7" t="n">
        <v>10</v>
      </c>
      <c r="D3449" s="7" t="n">
        <v>0</v>
      </c>
      <c r="E3449" s="7" t="n">
        <v>1</v>
      </c>
      <c r="F3449" s="7" t="n">
        <v>0</v>
      </c>
      <c r="G3449" s="7" t="n">
        <v>1</v>
      </c>
      <c r="H3449" s="7" t="n">
        <v>0</v>
      </c>
      <c r="I3449" s="7" t="n">
        <v>0</v>
      </c>
      <c r="J3449" s="9" t="n">
        <f aca="false">VLOOKUP(A3449,população!$A$2:$E$5571,2,0)</f>
        <v>493</v>
      </c>
      <c r="K3449" s="9" t="n">
        <f aca="false">VLOOKUP(A3449,população!$A$2:$E$5571,3,0)</f>
        <v>1664</v>
      </c>
      <c r="L3449" s="9" t="n">
        <f aca="false">VLOOKUP(A3449,população!$A$2:$E$5571,4,0)</f>
        <v>412</v>
      </c>
      <c r="M3449" s="9" t="n">
        <f aca="false">VLOOKUP(A3449,população!$A$2:$E$5571,5,0)</f>
        <v>2569</v>
      </c>
    </row>
    <row r="3450" customFormat="false" ht="15" hidden="false" customHeight="false" outlineLevel="0" collapsed="false">
      <c r="A3450" s="7" t="n">
        <v>521170</v>
      </c>
      <c r="B3450" s="8" t="str">
        <f aca="false">VLOOKUP(A3450,Municipios!$A$2:$B$5571,2,0)</f>
        <v>Jandaia</v>
      </c>
      <c r="C3450" s="7" t="n">
        <v>13</v>
      </c>
      <c r="D3450" s="7" t="n">
        <v>0</v>
      </c>
      <c r="E3450" s="7" t="n">
        <v>1</v>
      </c>
      <c r="F3450" s="7" t="n">
        <v>0</v>
      </c>
      <c r="G3450" s="7" t="n">
        <v>1</v>
      </c>
      <c r="H3450" s="7" t="n">
        <v>0</v>
      </c>
      <c r="I3450" s="7" t="n">
        <v>1</v>
      </c>
      <c r="J3450" s="9" t="n">
        <f aca="false">VLOOKUP(A3450,população!$A$2:$E$5571,2,0)</f>
        <v>1352</v>
      </c>
      <c r="K3450" s="9" t="n">
        <f aca="false">VLOOKUP(A3450,população!$A$2:$E$5571,3,0)</f>
        <v>3832</v>
      </c>
      <c r="L3450" s="9" t="n">
        <f aca="false">VLOOKUP(A3450,população!$A$2:$E$5571,4,0)</f>
        <v>951</v>
      </c>
      <c r="M3450" s="9" t="n">
        <f aca="false">VLOOKUP(A3450,população!$A$2:$E$5571,5,0)</f>
        <v>6135</v>
      </c>
    </row>
    <row r="3451" customFormat="false" ht="15" hidden="false" customHeight="false" outlineLevel="0" collapsed="false">
      <c r="A3451" s="7" t="n">
        <v>521180</v>
      </c>
      <c r="B3451" s="8" t="str">
        <f aca="false">VLOOKUP(A3451,Municipios!$A$2:$B$5571,2,0)</f>
        <v>Jaraguá</v>
      </c>
      <c r="C3451" s="7" t="n">
        <v>76</v>
      </c>
      <c r="D3451" s="7" t="n">
        <v>0</v>
      </c>
      <c r="E3451" s="7" t="n">
        <v>1</v>
      </c>
      <c r="F3451" s="7" t="n">
        <v>0</v>
      </c>
      <c r="G3451" s="7" t="n">
        <v>2</v>
      </c>
      <c r="H3451" s="7" t="n">
        <v>0</v>
      </c>
      <c r="I3451" s="7" t="n">
        <v>1</v>
      </c>
      <c r="J3451" s="9" t="n">
        <f aca="false">VLOOKUP(A3451,população!$A$2:$E$5571,2,0)</f>
        <v>11328</v>
      </c>
      <c r="K3451" s="9" t="n">
        <f aca="false">VLOOKUP(A3451,população!$A$2:$E$5571,3,0)</f>
        <v>27513</v>
      </c>
      <c r="L3451" s="9" t="n">
        <f aca="false">VLOOKUP(A3451,população!$A$2:$E$5571,4,0)</f>
        <v>3939</v>
      </c>
      <c r="M3451" s="9" t="n">
        <f aca="false">VLOOKUP(A3451,população!$A$2:$E$5571,5,0)</f>
        <v>42780</v>
      </c>
    </row>
    <row r="3452" customFormat="false" ht="15" hidden="false" customHeight="false" outlineLevel="0" collapsed="false">
      <c r="A3452" s="7" t="n">
        <v>521190</v>
      </c>
      <c r="B3452" s="8" t="str">
        <f aca="false">VLOOKUP(A3452,Municipios!$A$2:$B$5571,2,0)</f>
        <v>Jataí</v>
      </c>
      <c r="C3452" s="7" t="n">
        <v>105</v>
      </c>
      <c r="D3452" s="7" t="n">
        <v>10</v>
      </c>
      <c r="E3452" s="7" t="n">
        <v>6</v>
      </c>
      <c r="F3452" s="7" t="n">
        <v>2</v>
      </c>
      <c r="G3452" s="7" t="n">
        <v>45</v>
      </c>
      <c r="H3452" s="7" t="n">
        <v>5</v>
      </c>
      <c r="I3452" s="7" t="n">
        <v>21</v>
      </c>
      <c r="J3452" s="9" t="n">
        <f aca="false">VLOOKUP(A3452,população!$A$2:$E$5571,2,0)</f>
        <v>24013</v>
      </c>
      <c r="K3452" s="9" t="n">
        <f aca="false">VLOOKUP(A3452,população!$A$2:$E$5571,3,0)</f>
        <v>57543</v>
      </c>
      <c r="L3452" s="9" t="n">
        <f aca="false">VLOOKUP(A3452,população!$A$2:$E$5571,4,0)</f>
        <v>9446</v>
      </c>
      <c r="M3452" s="9" t="n">
        <f aca="false">VLOOKUP(A3452,população!$A$2:$E$5571,5,0)</f>
        <v>91002</v>
      </c>
    </row>
    <row r="3453" customFormat="false" ht="15" hidden="false" customHeight="false" outlineLevel="0" collapsed="false">
      <c r="A3453" s="7" t="n">
        <v>521200</v>
      </c>
      <c r="B3453" s="8" t="str">
        <f aca="false">VLOOKUP(A3453,Municipios!$A$2:$B$5571,2,0)</f>
        <v>Jaupaci</v>
      </c>
      <c r="C3453" s="7" t="n">
        <v>10</v>
      </c>
      <c r="D3453" s="7" t="n">
        <v>0</v>
      </c>
      <c r="E3453" s="7" t="n">
        <v>1</v>
      </c>
      <c r="F3453" s="7" t="n">
        <v>0</v>
      </c>
      <c r="G3453" s="7" t="n">
        <v>1</v>
      </c>
      <c r="H3453" s="7" t="n">
        <v>0</v>
      </c>
      <c r="I3453" s="7" t="n">
        <v>0</v>
      </c>
      <c r="J3453" s="9" t="n">
        <f aca="false">VLOOKUP(A3453,população!$A$2:$E$5571,2,0)</f>
        <v>670</v>
      </c>
      <c r="K3453" s="9" t="n">
        <f aca="false">VLOOKUP(A3453,população!$A$2:$E$5571,3,0)</f>
        <v>1833</v>
      </c>
      <c r="L3453" s="9" t="n">
        <f aca="false">VLOOKUP(A3453,população!$A$2:$E$5571,4,0)</f>
        <v>446</v>
      </c>
      <c r="M3453" s="9" t="n">
        <f aca="false">VLOOKUP(A3453,população!$A$2:$E$5571,5,0)</f>
        <v>2949</v>
      </c>
    </row>
    <row r="3454" customFormat="false" ht="15" hidden="false" customHeight="false" outlineLevel="0" collapsed="false">
      <c r="A3454" s="7" t="n">
        <v>521210</v>
      </c>
      <c r="B3454" s="8" t="str">
        <f aca="false">VLOOKUP(A3454,Municipios!$A$2:$B$5571,2,0)</f>
        <v>Joviânia</v>
      </c>
      <c r="C3454" s="7" t="n">
        <v>17</v>
      </c>
      <c r="D3454" s="7" t="n">
        <v>0</v>
      </c>
      <c r="E3454" s="7" t="n">
        <v>1</v>
      </c>
      <c r="F3454" s="7" t="n">
        <v>0</v>
      </c>
      <c r="G3454" s="7" t="n">
        <v>1</v>
      </c>
      <c r="H3454" s="7" t="n">
        <v>0</v>
      </c>
      <c r="I3454" s="7" t="n">
        <v>0</v>
      </c>
      <c r="J3454" s="9" t="n">
        <f aca="false">VLOOKUP(A3454,população!$A$2:$E$5571,2,0)</f>
        <v>1604</v>
      </c>
      <c r="K3454" s="9" t="n">
        <f aca="false">VLOOKUP(A3454,população!$A$2:$E$5571,3,0)</f>
        <v>4630</v>
      </c>
      <c r="L3454" s="9" t="n">
        <f aca="false">VLOOKUP(A3454,população!$A$2:$E$5571,4,0)</f>
        <v>812</v>
      </c>
      <c r="M3454" s="9" t="n">
        <f aca="false">VLOOKUP(A3454,população!$A$2:$E$5571,5,0)</f>
        <v>7046</v>
      </c>
    </row>
    <row r="3455" customFormat="false" ht="15" hidden="false" customHeight="false" outlineLevel="0" collapsed="false">
      <c r="A3455" s="7" t="n">
        <v>521220</v>
      </c>
      <c r="B3455" s="8" t="str">
        <f aca="false">VLOOKUP(A3455,Municipios!$A$2:$B$5571,2,0)</f>
        <v>Jussara</v>
      </c>
      <c r="C3455" s="7" t="n">
        <v>30</v>
      </c>
      <c r="D3455" s="7" t="n">
        <v>0</v>
      </c>
      <c r="E3455" s="7" t="n">
        <v>2</v>
      </c>
      <c r="F3455" s="7" t="n">
        <v>0</v>
      </c>
      <c r="G3455" s="7" t="n">
        <v>5</v>
      </c>
      <c r="H3455" s="7" t="n">
        <v>0</v>
      </c>
      <c r="I3455" s="7" t="n">
        <v>0</v>
      </c>
      <c r="J3455" s="9" t="n">
        <f aca="false">VLOOKUP(A3455,população!$A$2:$E$5571,2,0)</f>
        <v>4720</v>
      </c>
      <c r="K3455" s="9" t="n">
        <f aca="false">VLOOKUP(A3455,população!$A$2:$E$5571,3,0)</f>
        <v>12145</v>
      </c>
      <c r="L3455" s="9" t="n">
        <f aca="false">VLOOKUP(A3455,população!$A$2:$E$5571,4,0)</f>
        <v>2316</v>
      </c>
      <c r="M3455" s="9" t="n">
        <f aca="false">VLOOKUP(A3455,população!$A$2:$E$5571,5,0)</f>
        <v>19181</v>
      </c>
    </row>
    <row r="3456" customFormat="false" ht="15" hidden="false" customHeight="false" outlineLevel="0" collapsed="false">
      <c r="A3456" s="7" t="n">
        <v>521230</v>
      </c>
      <c r="B3456" s="8" t="str">
        <f aca="false">VLOOKUP(A3456,Municipios!$A$2:$B$5571,2,0)</f>
        <v>Leopoldo de Bulhões</v>
      </c>
      <c r="C3456" s="7" t="n">
        <v>0</v>
      </c>
      <c r="D3456" s="7" t="n">
        <v>0</v>
      </c>
      <c r="E3456" s="7" t="n">
        <v>0</v>
      </c>
      <c r="F3456" s="7" t="n">
        <v>0</v>
      </c>
      <c r="G3456" s="7" t="n">
        <v>0</v>
      </c>
      <c r="H3456" s="7" t="n">
        <v>0</v>
      </c>
      <c r="I3456" s="7" t="n">
        <v>0</v>
      </c>
      <c r="J3456" s="9" t="n">
        <f aca="false">VLOOKUP(A3456,população!$A$2:$E$5571,2,0)</f>
        <v>1873</v>
      </c>
      <c r="K3456" s="9" t="n">
        <f aca="false">VLOOKUP(A3456,população!$A$2:$E$5571,3,0)</f>
        <v>5029</v>
      </c>
      <c r="L3456" s="9" t="n">
        <f aca="false">VLOOKUP(A3456,população!$A$2:$E$5571,4,0)</f>
        <v>823</v>
      </c>
      <c r="M3456" s="9" t="n">
        <f aca="false">VLOOKUP(A3456,população!$A$2:$E$5571,5,0)</f>
        <v>7725</v>
      </c>
    </row>
    <row r="3457" customFormat="false" ht="15" hidden="false" customHeight="false" outlineLevel="0" collapsed="false">
      <c r="A3457" s="7" t="n">
        <v>521250</v>
      </c>
      <c r="B3457" s="8" t="str">
        <f aca="false">VLOOKUP(A3457,Municipios!$A$2:$B$5571,2,0)</f>
        <v>Luziânia</v>
      </c>
      <c r="C3457" s="7" t="n">
        <v>44</v>
      </c>
      <c r="D3457" s="7" t="n">
        <v>0</v>
      </c>
      <c r="E3457" s="7" t="n">
        <v>3</v>
      </c>
      <c r="F3457" s="7" t="n">
        <v>0</v>
      </c>
      <c r="G3457" s="7" t="n">
        <v>12</v>
      </c>
      <c r="H3457" s="7" t="n">
        <v>0</v>
      </c>
      <c r="I3457" s="7" t="n">
        <v>8</v>
      </c>
      <c r="J3457" s="9" t="n">
        <f aca="false">VLOOKUP(A3457,população!$A$2:$E$5571,2,0)</f>
        <v>54788</v>
      </c>
      <c r="K3457" s="9" t="n">
        <f aca="false">VLOOKUP(A3457,população!$A$2:$E$5571,3,0)</f>
        <v>111707</v>
      </c>
      <c r="L3457" s="9" t="n">
        <f aca="false">VLOOKUP(A3457,população!$A$2:$E$5571,4,0)</f>
        <v>11605</v>
      </c>
      <c r="M3457" s="9" t="n">
        <f aca="false">VLOOKUP(A3457,população!$A$2:$E$5571,5,0)</f>
        <v>178100</v>
      </c>
    </row>
    <row r="3458" customFormat="false" ht="15" hidden="false" customHeight="false" outlineLevel="0" collapsed="false">
      <c r="A3458" s="7" t="n">
        <v>521260</v>
      </c>
      <c r="B3458" s="8" t="str">
        <f aca="false">VLOOKUP(A3458,Municipios!$A$2:$B$5571,2,0)</f>
        <v>Mairipotaba</v>
      </c>
      <c r="C3458" s="7" t="n">
        <v>13</v>
      </c>
      <c r="D3458" s="7" t="n">
        <v>0</v>
      </c>
      <c r="E3458" s="7" t="n">
        <v>1</v>
      </c>
      <c r="F3458" s="7" t="n">
        <v>0</v>
      </c>
      <c r="G3458" s="7" t="n">
        <v>1</v>
      </c>
      <c r="H3458" s="7" t="n">
        <v>0</v>
      </c>
      <c r="I3458" s="7" t="n">
        <v>0</v>
      </c>
      <c r="J3458" s="9" t="n">
        <f aca="false">VLOOKUP(A3458,população!$A$2:$E$5571,2,0)</f>
        <v>491</v>
      </c>
      <c r="K3458" s="9" t="n">
        <f aca="false">VLOOKUP(A3458,população!$A$2:$E$5571,3,0)</f>
        <v>1527</v>
      </c>
      <c r="L3458" s="9" t="n">
        <f aca="false">VLOOKUP(A3458,população!$A$2:$E$5571,4,0)</f>
        <v>353</v>
      </c>
      <c r="M3458" s="9" t="n">
        <f aca="false">VLOOKUP(A3458,população!$A$2:$E$5571,5,0)</f>
        <v>2371</v>
      </c>
    </row>
    <row r="3459" customFormat="false" ht="15" hidden="false" customHeight="false" outlineLevel="0" collapsed="false">
      <c r="A3459" s="7" t="n">
        <v>521270</v>
      </c>
      <c r="B3459" s="8" t="str">
        <f aca="false">VLOOKUP(A3459,Municipios!$A$2:$B$5571,2,0)</f>
        <v>Mambaí</v>
      </c>
      <c r="C3459" s="7" t="n">
        <v>16</v>
      </c>
      <c r="D3459" s="7" t="n">
        <v>0</v>
      </c>
      <c r="E3459" s="7" t="n">
        <v>0</v>
      </c>
      <c r="F3459" s="7" t="n">
        <v>0</v>
      </c>
      <c r="G3459" s="7" t="n">
        <v>0</v>
      </c>
      <c r="H3459" s="7" t="n">
        <v>0</v>
      </c>
      <c r="I3459" s="7" t="n">
        <v>0</v>
      </c>
      <c r="J3459" s="9" t="n">
        <f aca="false">VLOOKUP(A3459,população!$A$2:$E$5571,2,0)</f>
        <v>2203</v>
      </c>
      <c r="K3459" s="9" t="n">
        <f aca="false">VLOOKUP(A3459,população!$A$2:$E$5571,3,0)</f>
        <v>4282</v>
      </c>
      <c r="L3459" s="9" t="n">
        <f aca="false">VLOOKUP(A3459,população!$A$2:$E$5571,4,0)</f>
        <v>564</v>
      </c>
      <c r="M3459" s="9" t="n">
        <f aca="false">VLOOKUP(A3459,população!$A$2:$E$5571,5,0)</f>
        <v>7049</v>
      </c>
    </row>
    <row r="3460" customFormat="false" ht="15" hidden="false" customHeight="false" outlineLevel="0" collapsed="false">
      <c r="A3460" s="7" t="n">
        <v>521280</v>
      </c>
      <c r="B3460" s="8" t="str">
        <f aca="false">VLOOKUP(A3460,Municipios!$A$2:$B$5571,2,0)</f>
        <v>Mara Rosa</v>
      </c>
      <c r="C3460" s="7" t="n">
        <v>18</v>
      </c>
      <c r="D3460" s="7" t="n">
        <v>0</v>
      </c>
      <c r="E3460" s="7" t="n">
        <v>1</v>
      </c>
      <c r="F3460" s="7" t="n">
        <v>0</v>
      </c>
      <c r="G3460" s="7" t="n">
        <v>1</v>
      </c>
      <c r="H3460" s="7" t="n">
        <v>0</v>
      </c>
      <c r="I3460" s="7" t="n">
        <v>0</v>
      </c>
      <c r="J3460" s="9" t="n">
        <f aca="false">VLOOKUP(A3460,população!$A$2:$E$5571,2,0)</f>
        <v>2491</v>
      </c>
      <c r="K3460" s="9" t="n">
        <f aca="false">VLOOKUP(A3460,população!$A$2:$E$5571,3,0)</f>
        <v>6515</v>
      </c>
      <c r="L3460" s="9" t="n">
        <f aca="false">VLOOKUP(A3460,população!$A$2:$E$5571,4,0)</f>
        <v>1329</v>
      </c>
      <c r="M3460" s="9" t="n">
        <f aca="false">VLOOKUP(A3460,população!$A$2:$E$5571,5,0)</f>
        <v>10335</v>
      </c>
    </row>
    <row r="3461" customFormat="false" ht="15" hidden="false" customHeight="false" outlineLevel="0" collapsed="false">
      <c r="A3461" s="7" t="n">
        <v>521290</v>
      </c>
      <c r="B3461" s="8" t="str">
        <f aca="false">VLOOKUP(A3461,Municipios!$A$2:$B$5571,2,0)</f>
        <v>Marzagão</v>
      </c>
      <c r="C3461" s="7" t="n">
        <v>23</v>
      </c>
      <c r="D3461" s="7" t="n">
        <v>0</v>
      </c>
      <c r="E3461" s="7" t="n">
        <v>1</v>
      </c>
      <c r="F3461" s="7" t="n">
        <v>0</v>
      </c>
      <c r="G3461" s="7" t="n">
        <v>1</v>
      </c>
      <c r="H3461" s="7" t="n">
        <v>0</v>
      </c>
      <c r="I3461" s="7" t="n">
        <v>0</v>
      </c>
      <c r="J3461" s="9" t="n">
        <f aca="false">VLOOKUP(A3461,população!$A$2:$E$5571,2,0)</f>
        <v>585</v>
      </c>
      <c r="K3461" s="9" t="n">
        <f aca="false">VLOOKUP(A3461,população!$A$2:$E$5571,3,0)</f>
        <v>1261</v>
      </c>
      <c r="L3461" s="9" t="n">
        <f aca="false">VLOOKUP(A3461,população!$A$2:$E$5571,4,0)</f>
        <v>299</v>
      </c>
      <c r="M3461" s="9" t="n">
        <f aca="false">VLOOKUP(A3461,população!$A$2:$E$5571,5,0)</f>
        <v>2145</v>
      </c>
    </row>
    <row r="3462" customFormat="false" ht="15" hidden="false" customHeight="false" outlineLevel="0" collapsed="false">
      <c r="A3462" s="7" t="n">
        <v>521295</v>
      </c>
      <c r="B3462" s="8" t="str">
        <f aca="false">VLOOKUP(A3462,Municipios!$A$2:$B$5571,2,0)</f>
        <v>Matrinchã</v>
      </c>
      <c r="C3462" s="7" t="n">
        <v>14</v>
      </c>
      <c r="D3462" s="7" t="n">
        <v>0</v>
      </c>
      <c r="E3462" s="7" t="n">
        <v>1</v>
      </c>
      <c r="F3462" s="7" t="n">
        <v>0</v>
      </c>
      <c r="G3462" s="7" t="n">
        <v>1</v>
      </c>
      <c r="H3462" s="7" t="n">
        <v>0</v>
      </c>
      <c r="I3462" s="7" t="n">
        <v>0</v>
      </c>
      <c r="J3462" s="9" t="n">
        <f aca="false">VLOOKUP(A3462,população!$A$2:$E$5571,2,0)</f>
        <v>1065</v>
      </c>
      <c r="K3462" s="9" t="n">
        <f aca="false">VLOOKUP(A3462,população!$A$2:$E$5571,3,0)</f>
        <v>2834</v>
      </c>
      <c r="L3462" s="9" t="n">
        <f aca="false">VLOOKUP(A3462,população!$A$2:$E$5571,4,0)</f>
        <v>446</v>
      </c>
      <c r="M3462" s="9" t="n">
        <f aca="false">VLOOKUP(A3462,população!$A$2:$E$5571,5,0)</f>
        <v>4345</v>
      </c>
    </row>
    <row r="3463" customFormat="false" ht="15" hidden="false" customHeight="false" outlineLevel="0" collapsed="false">
      <c r="A3463" s="7" t="n">
        <v>521300</v>
      </c>
      <c r="B3463" s="8" t="str">
        <f aca="false">VLOOKUP(A3463,Municipios!$A$2:$B$5571,2,0)</f>
        <v>Maurilândia</v>
      </c>
      <c r="C3463" s="7" t="n">
        <v>12</v>
      </c>
      <c r="D3463" s="7" t="n">
        <v>0</v>
      </c>
      <c r="E3463" s="7" t="n">
        <v>1</v>
      </c>
      <c r="F3463" s="7" t="n">
        <v>0</v>
      </c>
      <c r="G3463" s="7" t="n">
        <v>2</v>
      </c>
      <c r="H3463" s="7" t="n">
        <v>0</v>
      </c>
      <c r="I3463" s="7" t="n">
        <v>0</v>
      </c>
      <c r="J3463" s="9" t="n">
        <f aca="false">VLOOKUP(A3463,população!$A$2:$E$5571,2,0)</f>
        <v>3189</v>
      </c>
      <c r="K3463" s="9" t="n">
        <f aca="false">VLOOKUP(A3463,população!$A$2:$E$5571,3,0)</f>
        <v>7526</v>
      </c>
      <c r="L3463" s="9" t="n">
        <f aca="false">VLOOKUP(A3463,população!$A$2:$E$5571,4,0)</f>
        <v>945</v>
      </c>
      <c r="M3463" s="9" t="n">
        <f aca="false">VLOOKUP(A3463,população!$A$2:$E$5571,5,0)</f>
        <v>11660</v>
      </c>
    </row>
    <row r="3464" customFormat="false" ht="15" hidden="false" customHeight="false" outlineLevel="0" collapsed="false">
      <c r="A3464" s="7" t="n">
        <v>521308</v>
      </c>
      <c r="B3464" s="8" t="str">
        <f aca="false">VLOOKUP(A3464,Municipios!$A$2:$B$5571,2,0)</f>
        <v>Minaçu</v>
      </c>
      <c r="C3464" s="7" t="n">
        <v>48</v>
      </c>
      <c r="D3464" s="7" t="n">
        <v>0</v>
      </c>
      <c r="E3464" s="7" t="n">
        <v>2</v>
      </c>
      <c r="F3464" s="7" t="n">
        <v>0</v>
      </c>
      <c r="G3464" s="7" t="n">
        <v>8</v>
      </c>
      <c r="H3464" s="7" t="n">
        <v>0</v>
      </c>
      <c r="I3464" s="7" t="n">
        <v>7</v>
      </c>
      <c r="J3464" s="9" t="n">
        <f aca="false">VLOOKUP(A3464,população!$A$2:$E$5571,2,0)</f>
        <v>8121</v>
      </c>
      <c r="K3464" s="9" t="n">
        <f aca="false">VLOOKUP(A3464,população!$A$2:$E$5571,3,0)</f>
        <v>19531</v>
      </c>
      <c r="L3464" s="9" t="n">
        <f aca="false">VLOOKUP(A3464,população!$A$2:$E$5571,4,0)</f>
        <v>3226</v>
      </c>
      <c r="M3464" s="9" t="n">
        <f aca="false">VLOOKUP(A3464,população!$A$2:$E$5571,5,0)</f>
        <v>30878</v>
      </c>
    </row>
    <row r="3465" customFormat="false" ht="15" hidden="false" customHeight="false" outlineLevel="0" collapsed="false">
      <c r="A3465" s="7" t="n">
        <v>521310</v>
      </c>
      <c r="B3465" s="8" t="str">
        <f aca="false">VLOOKUP(A3465,Municipios!$A$2:$B$5571,2,0)</f>
        <v>Mineiros</v>
      </c>
      <c r="C3465" s="7" t="n">
        <v>154</v>
      </c>
      <c r="D3465" s="7" t="n">
        <v>0</v>
      </c>
      <c r="E3465" s="7" t="n">
        <v>3</v>
      </c>
      <c r="F3465" s="7" t="n">
        <v>0</v>
      </c>
      <c r="G3465" s="7" t="n">
        <v>11</v>
      </c>
      <c r="H3465" s="7" t="n">
        <v>0</v>
      </c>
      <c r="I3465" s="7" t="n">
        <v>8</v>
      </c>
      <c r="J3465" s="9" t="n">
        <f aca="false">VLOOKUP(A3465,população!$A$2:$E$5571,2,0)</f>
        <v>16130</v>
      </c>
      <c r="K3465" s="9" t="n">
        <f aca="false">VLOOKUP(A3465,população!$A$2:$E$5571,3,0)</f>
        <v>36080</v>
      </c>
      <c r="L3465" s="9" t="n">
        <f aca="false">VLOOKUP(A3465,população!$A$2:$E$5571,4,0)</f>
        <v>5130</v>
      </c>
      <c r="M3465" s="9" t="n">
        <f aca="false">VLOOKUP(A3465,população!$A$2:$E$5571,5,0)</f>
        <v>57340</v>
      </c>
    </row>
    <row r="3466" customFormat="false" ht="15" hidden="false" customHeight="false" outlineLevel="0" collapsed="false">
      <c r="A3466" s="7" t="n">
        <v>521350</v>
      </c>
      <c r="B3466" s="8" t="str">
        <f aca="false">VLOOKUP(A3466,Municipios!$A$2:$B$5571,2,0)</f>
        <v>Monte Alegre de Goiás</v>
      </c>
      <c r="C3466" s="7" t="n">
        <v>16</v>
      </c>
      <c r="D3466" s="7" t="n">
        <v>0</v>
      </c>
      <c r="E3466" s="7" t="n">
        <v>1</v>
      </c>
      <c r="F3466" s="7" t="n">
        <v>0</v>
      </c>
      <c r="G3466" s="7" t="n">
        <v>1</v>
      </c>
      <c r="H3466" s="7" t="n">
        <v>0</v>
      </c>
      <c r="I3466" s="7" t="n">
        <v>0</v>
      </c>
      <c r="J3466" s="9" t="n">
        <f aca="false">VLOOKUP(A3466,população!$A$2:$E$5571,2,0)</f>
        <v>2212</v>
      </c>
      <c r="K3466" s="9" t="n">
        <f aca="false">VLOOKUP(A3466,população!$A$2:$E$5571,3,0)</f>
        <v>4530</v>
      </c>
      <c r="L3466" s="9" t="n">
        <f aca="false">VLOOKUP(A3466,população!$A$2:$E$5571,4,0)</f>
        <v>845</v>
      </c>
      <c r="M3466" s="9" t="n">
        <f aca="false">VLOOKUP(A3466,população!$A$2:$E$5571,5,0)</f>
        <v>7587</v>
      </c>
    </row>
    <row r="3467" customFormat="false" ht="15" hidden="false" customHeight="false" outlineLevel="0" collapsed="false">
      <c r="A3467" s="7" t="n">
        <v>521370</v>
      </c>
      <c r="B3467" s="8" t="str">
        <f aca="false">VLOOKUP(A3467,Municipios!$A$2:$B$5571,2,0)</f>
        <v>Montes Claros de Goiás</v>
      </c>
      <c r="C3467" s="7" t="n">
        <v>24</v>
      </c>
      <c r="D3467" s="7" t="n">
        <v>0</v>
      </c>
      <c r="E3467" s="7" t="n">
        <v>1</v>
      </c>
      <c r="F3467" s="7" t="n">
        <v>0</v>
      </c>
      <c r="G3467" s="7" t="n">
        <v>2</v>
      </c>
      <c r="H3467" s="7" t="n">
        <v>0</v>
      </c>
      <c r="I3467" s="7" t="n">
        <v>0</v>
      </c>
      <c r="J3467" s="9" t="n">
        <f aca="false">VLOOKUP(A3467,população!$A$2:$E$5571,2,0)</f>
        <v>1920</v>
      </c>
      <c r="K3467" s="9" t="n">
        <f aca="false">VLOOKUP(A3467,população!$A$2:$E$5571,3,0)</f>
        <v>5115</v>
      </c>
      <c r="L3467" s="9" t="n">
        <f aca="false">VLOOKUP(A3467,população!$A$2:$E$5571,4,0)</f>
        <v>997</v>
      </c>
      <c r="M3467" s="9" t="n">
        <f aca="false">VLOOKUP(A3467,população!$A$2:$E$5571,5,0)</f>
        <v>8032</v>
      </c>
    </row>
    <row r="3468" customFormat="false" ht="15" hidden="false" customHeight="false" outlineLevel="0" collapsed="false">
      <c r="A3468" s="7" t="n">
        <v>521375</v>
      </c>
      <c r="B3468" s="8" t="str">
        <f aca="false">VLOOKUP(A3468,Municipios!$A$2:$B$5571,2,0)</f>
        <v>Montividiu</v>
      </c>
      <c r="C3468" s="7" t="n">
        <v>13</v>
      </c>
      <c r="D3468" s="7" t="n">
        <v>0</v>
      </c>
      <c r="E3468" s="7" t="n">
        <v>1</v>
      </c>
      <c r="F3468" s="7" t="n">
        <v>0</v>
      </c>
      <c r="G3468" s="7" t="n">
        <v>2</v>
      </c>
      <c r="H3468" s="7" t="n">
        <v>0</v>
      </c>
      <c r="I3468" s="7" t="n">
        <v>1</v>
      </c>
      <c r="J3468" s="9" t="n">
        <f aca="false">VLOOKUP(A3468,população!$A$2:$E$5571,2,0)</f>
        <v>2850</v>
      </c>
      <c r="K3468" s="9" t="n">
        <f aca="false">VLOOKUP(A3468,população!$A$2:$E$5571,3,0)</f>
        <v>7390</v>
      </c>
      <c r="L3468" s="9" t="n">
        <f aca="false">VLOOKUP(A3468,população!$A$2:$E$5571,4,0)</f>
        <v>768</v>
      </c>
      <c r="M3468" s="9" t="n">
        <f aca="false">VLOOKUP(A3468,população!$A$2:$E$5571,5,0)</f>
        <v>11008</v>
      </c>
    </row>
    <row r="3469" customFormat="false" ht="15" hidden="false" customHeight="false" outlineLevel="0" collapsed="false">
      <c r="A3469" s="7" t="n">
        <v>521380</v>
      </c>
      <c r="B3469" s="8" t="str">
        <f aca="false">VLOOKUP(A3469,Municipios!$A$2:$B$5571,2,0)</f>
        <v>Morrinhos</v>
      </c>
      <c r="C3469" s="7" t="n">
        <v>74</v>
      </c>
      <c r="D3469" s="7" t="n">
        <v>0</v>
      </c>
      <c r="E3469" s="7" t="n">
        <v>4</v>
      </c>
      <c r="F3469" s="7" t="n">
        <v>0</v>
      </c>
      <c r="G3469" s="7" t="n">
        <v>17</v>
      </c>
      <c r="H3469" s="7" t="n">
        <v>0</v>
      </c>
      <c r="I3469" s="7" t="n">
        <v>8</v>
      </c>
      <c r="J3469" s="9" t="n">
        <f aca="false">VLOOKUP(A3469,população!$A$2:$E$5571,2,0)</f>
        <v>10348</v>
      </c>
      <c r="K3469" s="9" t="n">
        <f aca="false">VLOOKUP(A3469,população!$A$2:$E$5571,3,0)</f>
        <v>26867</v>
      </c>
      <c r="L3469" s="9" t="n">
        <f aca="false">VLOOKUP(A3469,população!$A$2:$E$5571,4,0)</f>
        <v>5556</v>
      </c>
      <c r="M3469" s="9" t="n">
        <f aca="false">VLOOKUP(A3469,população!$A$2:$E$5571,5,0)</f>
        <v>42771</v>
      </c>
    </row>
    <row r="3470" customFormat="false" ht="15" hidden="false" customHeight="false" outlineLevel="0" collapsed="false">
      <c r="A3470" s="7" t="n">
        <v>521385</v>
      </c>
      <c r="B3470" s="8" t="str">
        <f aca="false">VLOOKUP(A3470,Municipios!$A$2:$B$5571,2,0)</f>
        <v>Morro Agudo de Goiás</v>
      </c>
      <c r="C3470" s="7" t="n">
        <v>19</v>
      </c>
      <c r="D3470" s="7" t="n">
        <v>0</v>
      </c>
      <c r="E3470" s="7" t="n">
        <v>1</v>
      </c>
      <c r="F3470" s="7" t="n">
        <v>0</v>
      </c>
      <c r="G3470" s="7" t="n">
        <v>1</v>
      </c>
      <c r="H3470" s="7" t="n">
        <v>0</v>
      </c>
      <c r="I3470" s="7" t="n">
        <v>0</v>
      </c>
      <c r="J3470" s="9" t="n">
        <f aca="false">VLOOKUP(A3470,população!$A$2:$E$5571,2,0)</f>
        <v>533</v>
      </c>
      <c r="K3470" s="9" t="n">
        <f aca="false">VLOOKUP(A3470,população!$A$2:$E$5571,3,0)</f>
        <v>1443</v>
      </c>
      <c r="L3470" s="9" t="n">
        <f aca="false">VLOOKUP(A3470,população!$A$2:$E$5571,4,0)</f>
        <v>354</v>
      </c>
      <c r="M3470" s="9" t="n">
        <f aca="false">VLOOKUP(A3470,população!$A$2:$E$5571,5,0)</f>
        <v>2330</v>
      </c>
    </row>
    <row r="3471" customFormat="false" ht="15" hidden="false" customHeight="false" outlineLevel="0" collapsed="false">
      <c r="A3471" s="7" t="n">
        <v>521390</v>
      </c>
      <c r="B3471" s="8" t="str">
        <f aca="false">VLOOKUP(A3471,Municipios!$A$2:$B$5571,2,0)</f>
        <v>Mossâmedes</v>
      </c>
      <c r="C3471" s="7" t="n">
        <v>19</v>
      </c>
      <c r="D3471" s="7" t="n">
        <v>0</v>
      </c>
      <c r="E3471" s="7" t="n">
        <v>1</v>
      </c>
      <c r="F3471" s="7" t="n">
        <v>0</v>
      </c>
      <c r="G3471" s="7" t="n">
        <v>2</v>
      </c>
      <c r="H3471" s="7" t="n">
        <v>0</v>
      </c>
      <c r="I3471" s="7" t="n">
        <v>0</v>
      </c>
      <c r="J3471" s="9" t="n">
        <f aca="false">VLOOKUP(A3471,população!$A$2:$E$5571,2,0)</f>
        <v>1033</v>
      </c>
      <c r="K3471" s="9" t="n">
        <f aca="false">VLOOKUP(A3471,população!$A$2:$E$5571,3,0)</f>
        <v>3114</v>
      </c>
      <c r="L3471" s="9" t="n">
        <f aca="false">VLOOKUP(A3471,população!$A$2:$E$5571,4,0)</f>
        <v>758</v>
      </c>
      <c r="M3471" s="9" t="n">
        <f aca="false">VLOOKUP(A3471,população!$A$2:$E$5571,5,0)</f>
        <v>4905</v>
      </c>
    </row>
    <row r="3472" customFormat="false" ht="15" hidden="false" customHeight="false" outlineLevel="0" collapsed="false">
      <c r="A3472" s="7" t="n">
        <v>521400</v>
      </c>
      <c r="B3472" s="8" t="str">
        <f aca="false">VLOOKUP(A3472,Municipios!$A$2:$B$5571,2,0)</f>
        <v>Mozarlândia</v>
      </c>
      <c r="C3472" s="7" t="n">
        <v>20</v>
      </c>
      <c r="D3472" s="7" t="n">
        <v>0</v>
      </c>
      <c r="E3472" s="7" t="n">
        <v>1</v>
      </c>
      <c r="F3472" s="7" t="n">
        <v>0</v>
      </c>
      <c r="G3472" s="7" t="n">
        <v>5</v>
      </c>
      <c r="H3472" s="7" t="n">
        <v>0</v>
      </c>
      <c r="I3472" s="7" t="n">
        <v>0</v>
      </c>
      <c r="J3472" s="9" t="n">
        <f aca="false">VLOOKUP(A3472,população!$A$2:$E$5571,2,0)</f>
        <v>3661</v>
      </c>
      <c r="K3472" s="9" t="n">
        <f aca="false">VLOOKUP(A3472,população!$A$2:$E$5571,3,0)</f>
        <v>8897</v>
      </c>
      <c r="L3472" s="9" t="n">
        <f aca="false">VLOOKUP(A3472,população!$A$2:$E$5571,4,0)</f>
        <v>1224</v>
      </c>
      <c r="M3472" s="9" t="n">
        <f aca="false">VLOOKUP(A3472,população!$A$2:$E$5571,5,0)</f>
        <v>13782</v>
      </c>
    </row>
    <row r="3473" customFormat="false" ht="15" hidden="false" customHeight="false" outlineLevel="0" collapsed="false">
      <c r="A3473" s="7" t="n">
        <v>521405</v>
      </c>
      <c r="B3473" s="8" t="str">
        <f aca="false">VLOOKUP(A3473,Municipios!$A$2:$B$5571,2,0)</f>
        <v>Mundo Novo</v>
      </c>
      <c r="C3473" s="7" t="n">
        <v>18</v>
      </c>
      <c r="D3473" s="7" t="n">
        <v>0</v>
      </c>
      <c r="E3473" s="7" t="n">
        <v>1</v>
      </c>
      <c r="F3473" s="7" t="n">
        <v>0</v>
      </c>
      <c r="G3473" s="7" t="n">
        <v>5</v>
      </c>
      <c r="H3473" s="7" t="n">
        <v>0</v>
      </c>
      <c r="I3473" s="7" t="n">
        <v>0</v>
      </c>
      <c r="J3473" s="9" t="n">
        <f aca="false">VLOOKUP(A3473,população!$A$2:$E$5571,2,0)</f>
        <v>1593</v>
      </c>
      <c r="K3473" s="9" t="n">
        <f aca="false">VLOOKUP(A3473,população!$A$2:$E$5571,3,0)</f>
        <v>3817</v>
      </c>
      <c r="L3473" s="9" t="n">
        <f aca="false">VLOOKUP(A3473,população!$A$2:$E$5571,4,0)</f>
        <v>727</v>
      </c>
      <c r="M3473" s="9" t="n">
        <f aca="false">VLOOKUP(A3473,população!$A$2:$E$5571,5,0)</f>
        <v>6137</v>
      </c>
    </row>
    <row r="3474" customFormat="false" ht="15" hidden="false" customHeight="false" outlineLevel="0" collapsed="false">
      <c r="A3474" s="7" t="n">
        <v>521410</v>
      </c>
      <c r="B3474" s="8" t="str">
        <f aca="false">VLOOKUP(A3474,Municipios!$A$2:$B$5571,2,0)</f>
        <v>Mutunópolis</v>
      </c>
      <c r="C3474" s="7" t="n">
        <v>19</v>
      </c>
      <c r="D3474" s="7" t="n">
        <v>0</v>
      </c>
      <c r="E3474" s="7" t="n">
        <v>1</v>
      </c>
      <c r="F3474" s="7" t="n">
        <v>0</v>
      </c>
      <c r="G3474" s="7" t="n">
        <v>1</v>
      </c>
      <c r="H3474" s="7" t="n">
        <v>0</v>
      </c>
      <c r="I3474" s="7" t="n">
        <v>0</v>
      </c>
      <c r="J3474" s="9" t="n">
        <f aca="false">VLOOKUP(A3474,população!$A$2:$E$5571,2,0)</f>
        <v>1022</v>
      </c>
      <c r="K3474" s="9" t="n">
        <f aca="false">VLOOKUP(A3474,população!$A$2:$E$5571,3,0)</f>
        <v>2330</v>
      </c>
      <c r="L3474" s="9" t="n">
        <f aca="false">VLOOKUP(A3474,população!$A$2:$E$5571,4,0)</f>
        <v>512</v>
      </c>
      <c r="M3474" s="9" t="n">
        <f aca="false">VLOOKUP(A3474,população!$A$2:$E$5571,5,0)</f>
        <v>3864</v>
      </c>
    </row>
    <row r="3475" customFormat="false" ht="15" hidden="false" customHeight="false" outlineLevel="0" collapsed="false">
      <c r="A3475" s="7" t="n">
        <v>521440</v>
      </c>
      <c r="B3475" s="8" t="str">
        <f aca="false">VLOOKUP(A3475,Municipios!$A$2:$B$5571,2,0)</f>
        <v>Nazário</v>
      </c>
      <c r="C3475" s="7" t="n">
        <v>16</v>
      </c>
      <c r="D3475" s="7" t="n">
        <v>0</v>
      </c>
      <c r="E3475" s="7" t="n">
        <v>0</v>
      </c>
      <c r="F3475" s="7" t="n">
        <v>0</v>
      </c>
      <c r="G3475" s="7" t="n">
        <v>0</v>
      </c>
      <c r="H3475" s="7" t="n">
        <v>0</v>
      </c>
      <c r="I3475" s="7" t="n">
        <v>0</v>
      </c>
      <c r="J3475" s="9" t="n">
        <f aca="false">VLOOKUP(A3475,população!$A$2:$E$5571,2,0)</f>
        <v>1827</v>
      </c>
      <c r="K3475" s="9" t="n">
        <f aca="false">VLOOKUP(A3475,população!$A$2:$E$5571,3,0)</f>
        <v>5161</v>
      </c>
      <c r="L3475" s="9" t="n">
        <f aca="false">VLOOKUP(A3475,população!$A$2:$E$5571,4,0)</f>
        <v>1008</v>
      </c>
      <c r="M3475" s="9" t="n">
        <f aca="false">VLOOKUP(A3475,população!$A$2:$E$5571,5,0)</f>
        <v>7996</v>
      </c>
    </row>
    <row r="3476" customFormat="false" ht="15" hidden="false" customHeight="false" outlineLevel="0" collapsed="false">
      <c r="A3476" s="7" t="n">
        <v>521450</v>
      </c>
      <c r="B3476" s="8" t="str">
        <f aca="false">VLOOKUP(A3476,Municipios!$A$2:$B$5571,2,0)</f>
        <v>Nerópolis</v>
      </c>
      <c r="C3476" s="7" t="n">
        <v>52</v>
      </c>
      <c r="D3476" s="7" t="n">
        <v>48</v>
      </c>
      <c r="E3476" s="7" t="n">
        <v>1</v>
      </c>
      <c r="F3476" s="7" t="n">
        <v>10</v>
      </c>
      <c r="G3476" s="7" t="n">
        <v>4</v>
      </c>
      <c r="H3476" s="7" t="n">
        <v>20</v>
      </c>
      <c r="I3476" s="7" t="n">
        <v>31</v>
      </c>
      <c r="J3476" s="9" t="n">
        <f aca="false">VLOOKUP(A3476,população!$A$2:$E$5571,2,0)</f>
        <v>7104</v>
      </c>
      <c r="K3476" s="9" t="n">
        <f aca="false">VLOOKUP(A3476,população!$A$2:$E$5571,3,0)</f>
        <v>16317</v>
      </c>
      <c r="L3476" s="9" t="n">
        <f aca="false">VLOOKUP(A3476,população!$A$2:$E$5571,4,0)</f>
        <v>2232</v>
      </c>
      <c r="M3476" s="9" t="n">
        <f aca="false">VLOOKUP(A3476,população!$A$2:$E$5571,5,0)</f>
        <v>25653</v>
      </c>
    </row>
    <row r="3477" customFormat="false" ht="15" hidden="false" customHeight="false" outlineLevel="0" collapsed="false">
      <c r="A3477" s="7" t="n">
        <v>521460</v>
      </c>
      <c r="B3477" s="8" t="str">
        <f aca="false">VLOOKUP(A3477,Municipios!$A$2:$B$5571,2,0)</f>
        <v>Niquelândia</v>
      </c>
      <c r="C3477" s="7" t="n">
        <v>58</v>
      </c>
      <c r="D3477" s="7" t="n">
        <v>0</v>
      </c>
      <c r="E3477" s="7" t="n">
        <v>3</v>
      </c>
      <c r="F3477" s="7" t="n">
        <v>0</v>
      </c>
      <c r="G3477" s="7" t="n">
        <v>13</v>
      </c>
      <c r="H3477" s="7" t="n">
        <v>0</v>
      </c>
      <c r="I3477" s="7" t="n">
        <v>3</v>
      </c>
      <c r="J3477" s="9" t="n">
        <f aca="false">VLOOKUP(A3477,população!$A$2:$E$5571,2,0)</f>
        <v>10377</v>
      </c>
      <c r="K3477" s="9" t="n">
        <f aca="false">VLOOKUP(A3477,população!$A$2:$E$5571,3,0)</f>
        <v>27156</v>
      </c>
      <c r="L3477" s="9" t="n">
        <f aca="false">VLOOKUP(A3477,população!$A$2:$E$5571,4,0)</f>
        <v>4187</v>
      </c>
      <c r="M3477" s="9" t="n">
        <f aca="false">VLOOKUP(A3477,população!$A$2:$E$5571,5,0)</f>
        <v>41720</v>
      </c>
    </row>
    <row r="3478" customFormat="false" ht="15" hidden="false" customHeight="false" outlineLevel="0" collapsed="false">
      <c r="A3478" s="7" t="n">
        <v>521470</v>
      </c>
      <c r="B3478" s="8" t="str">
        <f aca="false">VLOOKUP(A3478,Municipios!$A$2:$B$5571,2,0)</f>
        <v>Nova América</v>
      </c>
      <c r="C3478" s="7" t="n">
        <v>4</v>
      </c>
      <c r="D3478" s="7" t="n">
        <v>0</v>
      </c>
      <c r="E3478" s="7" t="n">
        <v>0</v>
      </c>
      <c r="F3478" s="7" t="n">
        <v>0</v>
      </c>
      <c r="G3478" s="7" t="n">
        <v>0</v>
      </c>
      <c r="H3478" s="7" t="n">
        <v>0</v>
      </c>
      <c r="I3478" s="7" t="n">
        <v>0</v>
      </c>
      <c r="J3478" s="9" t="n">
        <f aca="false">VLOOKUP(A3478,população!$A$2:$E$5571,2,0)</f>
        <v>535</v>
      </c>
      <c r="K3478" s="9" t="n">
        <f aca="false">VLOOKUP(A3478,população!$A$2:$E$5571,3,0)</f>
        <v>1396</v>
      </c>
      <c r="L3478" s="9" t="n">
        <f aca="false">VLOOKUP(A3478,população!$A$2:$E$5571,4,0)</f>
        <v>359</v>
      </c>
      <c r="M3478" s="9" t="n">
        <f aca="false">VLOOKUP(A3478,população!$A$2:$E$5571,5,0)</f>
        <v>2290</v>
      </c>
    </row>
    <row r="3479" customFormat="false" ht="15" hidden="false" customHeight="false" outlineLevel="0" collapsed="false">
      <c r="A3479" s="7" t="n">
        <v>521483</v>
      </c>
      <c r="B3479" s="8" t="str">
        <f aca="false">VLOOKUP(A3479,Municipios!$A$2:$B$5571,2,0)</f>
        <v>Nova Crixás</v>
      </c>
      <c r="C3479" s="7" t="n">
        <v>45</v>
      </c>
      <c r="D3479" s="7" t="n">
        <v>0</v>
      </c>
      <c r="E3479" s="7" t="n">
        <v>2</v>
      </c>
      <c r="F3479" s="7" t="n">
        <v>0</v>
      </c>
      <c r="G3479" s="7" t="n">
        <v>4</v>
      </c>
      <c r="H3479" s="7" t="n">
        <v>0</v>
      </c>
      <c r="I3479" s="7" t="n">
        <v>0</v>
      </c>
      <c r="J3479" s="9" t="n">
        <f aca="false">VLOOKUP(A3479,população!$A$2:$E$5571,2,0)</f>
        <v>3147</v>
      </c>
      <c r="K3479" s="9" t="n">
        <f aca="false">VLOOKUP(A3479,população!$A$2:$E$5571,3,0)</f>
        <v>7731</v>
      </c>
      <c r="L3479" s="9" t="n">
        <f aca="false">VLOOKUP(A3479,população!$A$2:$E$5571,4,0)</f>
        <v>1118</v>
      </c>
      <c r="M3479" s="9" t="n">
        <f aca="false">VLOOKUP(A3479,população!$A$2:$E$5571,5,0)</f>
        <v>11996</v>
      </c>
    </row>
    <row r="3480" customFormat="false" ht="15" hidden="false" customHeight="false" outlineLevel="0" collapsed="false">
      <c r="A3480" s="7" t="n">
        <v>521500</v>
      </c>
      <c r="B3480" s="8" t="str">
        <f aca="false">VLOOKUP(A3480,Municipios!$A$2:$B$5571,2,0)</f>
        <v>Nova Veneza</v>
      </c>
      <c r="C3480" s="7" t="n">
        <v>18</v>
      </c>
      <c r="D3480" s="7" t="n">
        <v>0</v>
      </c>
      <c r="E3480" s="7" t="n">
        <v>0</v>
      </c>
      <c r="F3480" s="7" t="n">
        <v>0</v>
      </c>
      <c r="G3480" s="7" t="n">
        <v>0</v>
      </c>
      <c r="H3480" s="7" t="n">
        <v>0</v>
      </c>
      <c r="I3480" s="7" t="n">
        <v>1</v>
      </c>
      <c r="J3480" s="9" t="n">
        <f aca="false">VLOOKUP(A3480,população!$A$2:$E$5571,2,0)</f>
        <v>1947</v>
      </c>
      <c r="K3480" s="9" t="n">
        <f aca="false">VLOOKUP(A3480,população!$A$2:$E$5571,3,0)</f>
        <v>5354</v>
      </c>
      <c r="L3480" s="9" t="n">
        <f aca="false">VLOOKUP(A3480,população!$A$2:$E$5571,4,0)</f>
        <v>981</v>
      </c>
      <c r="M3480" s="9" t="n">
        <f aca="false">VLOOKUP(A3480,população!$A$2:$E$5571,5,0)</f>
        <v>8282</v>
      </c>
    </row>
    <row r="3481" customFormat="false" ht="15" hidden="false" customHeight="false" outlineLevel="0" collapsed="false">
      <c r="A3481" s="7" t="n">
        <v>521520</v>
      </c>
      <c r="B3481" s="8" t="str">
        <f aca="false">VLOOKUP(A3481,Municipios!$A$2:$B$5571,2,0)</f>
        <v>Novo Brasil</v>
      </c>
      <c r="C3481" s="7" t="n">
        <v>9</v>
      </c>
      <c r="D3481" s="7" t="n">
        <v>0</v>
      </c>
      <c r="E3481" s="7" t="n">
        <v>1</v>
      </c>
      <c r="F3481" s="7" t="n">
        <v>0</v>
      </c>
      <c r="G3481" s="7" t="n">
        <v>1</v>
      </c>
      <c r="H3481" s="7" t="n">
        <v>0</v>
      </c>
      <c r="I3481" s="7" t="n">
        <v>0</v>
      </c>
      <c r="J3481" s="9" t="n">
        <f aca="false">VLOOKUP(A3481,população!$A$2:$E$5571,2,0)</f>
        <v>755</v>
      </c>
      <c r="K3481" s="9" t="n">
        <f aca="false">VLOOKUP(A3481,população!$A$2:$E$5571,3,0)</f>
        <v>2147</v>
      </c>
      <c r="L3481" s="9" t="n">
        <f aca="false">VLOOKUP(A3481,população!$A$2:$E$5571,4,0)</f>
        <v>578</v>
      </c>
      <c r="M3481" s="9" t="n">
        <f aca="false">VLOOKUP(A3481,população!$A$2:$E$5571,5,0)</f>
        <v>3480</v>
      </c>
    </row>
    <row r="3482" customFormat="false" ht="15" hidden="false" customHeight="false" outlineLevel="0" collapsed="false">
      <c r="A3482" s="7" t="n">
        <v>521530</v>
      </c>
      <c r="B3482" s="8" t="str">
        <f aca="false">VLOOKUP(A3482,Municipios!$A$2:$B$5571,2,0)</f>
        <v>Orizona</v>
      </c>
      <c r="C3482" s="7" t="n">
        <v>19</v>
      </c>
      <c r="D3482" s="7" t="n">
        <v>0</v>
      </c>
      <c r="E3482" s="7" t="n">
        <v>3</v>
      </c>
      <c r="F3482" s="7" t="n">
        <v>0</v>
      </c>
      <c r="G3482" s="7" t="n">
        <v>6</v>
      </c>
      <c r="H3482" s="7" t="n">
        <v>0</v>
      </c>
      <c r="I3482" s="7" t="n">
        <v>0</v>
      </c>
      <c r="J3482" s="9" t="n">
        <f aca="false">VLOOKUP(A3482,população!$A$2:$E$5571,2,0)</f>
        <v>3420</v>
      </c>
      <c r="K3482" s="9" t="n">
        <f aca="false">VLOOKUP(A3482,população!$A$2:$E$5571,3,0)</f>
        <v>9161</v>
      </c>
      <c r="L3482" s="9" t="n">
        <f aca="false">VLOOKUP(A3482,população!$A$2:$E$5571,4,0)</f>
        <v>2044</v>
      </c>
      <c r="M3482" s="9" t="n">
        <f aca="false">VLOOKUP(A3482,população!$A$2:$E$5571,5,0)</f>
        <v>14625</v>
      </c>
    </row>
    <row r="3483" customFormat="false" ht="15" hidden="false" customHeight="false" outlineLevel="0" collapsed="false">
      <c r="A3483" s="7" t="n">
        <v>521550</v>
      </c>
      <c r="B3483" s="8" t="str">
        <f aca="false">VLOOKUP(A3483,Municipios!$A$2:$B$5571,2,0)</f>
        <v>Ouvidor</v>
      </c>
      <c r="C3483" s="7" t="n">
        <v>31</v>
      </c>
      <c r="D3483" s="7" t="n">
        <v>0</v>
      </c>
      <c r="E3483" s="7" t="n">
        <v>1</v>
      </c>
      <c r="F3483" s="7" t="n">
        <v>0</v>
      </c>
      <c r="G3483" s="7" t="n">
        <v>1</v>
      </c>
      <c r="H3483" s="7" t="n">
        <v>0</v>
      </c>
      <c r="I3483" s="7" t="n">
        <v>0</v>
      </c>
      <c r="J3483" s="9" t="n">
        <f aca="false">VLOOKUP(A3483,população!$A$2:$E$5571,2,0)</f>
        <v>1252</v>
      </c>
      <c r="K3483" s="9" t="n">
        <f aca="false">VLOOKUP(A3483,população!$A$2:$E$5571,3,0)</f>
        <v>3613</v>
      </c>
      <c r="L3483" s="9" t="n">
        <f aca="false">VLOOKUP(A3483,população!$A$2:$E$5571,4,0)</f>
        <v>774</v>
      </c>
      <c r="M3483" s="9" t="n">
        <f aca="false">VLOOKUP(A3483,população!$A$2:$E$5571,5,0)</f>
        <v>5639</v>
      </c>
    </row>
    <row r="3484" customFormat="false" ht="15" hidden="false" customHeight="false" outlineLevel="0" collapsed="false">
      <c r="A3484" s="7" t="n">
        <v>521560</v>
      </c>
      <c r="B3484" s="8" t="str">
        <f aca="false">VLOOKUP(A3484,Municipios!$A$2:$B$5571,2,0)</f>
        <v>Padre Bernardo</v>
      </c>
      <c r="C3484" s="7" t="n">
        <v>28</v>
      </c>
      <c r="D3484" s="7" t="n">
        <v>0</v>
      </c>
      <c r="E3484" s="7" t="n">
        <v>1</v>
      </c>
      <c r="F3484" s="7" t="n">
        <v>0</v>
      </c>
      <c r="G3484" s="7" t="n">
        <v>4</v>
      </c>
      <c r="H3484" s="7" t="n">
        <v>0</v>
      </c>
      <c r="I3484" s="7" t="n">
        <v>0</v>
      </c>
      <c r="J3484" s="9" t="n">
        <f aca="false">VLOOKUP(A3484,população!$A$2:$E$5571,2,0)</f>
        <v>8723</v>
      </c>
      <c r="K3484" s="9" t="n">
        <f aca="false">VLOOKUP(A3484,população!$A$2:$E$5571,3,0)</f>
        <v>16683</v>
      </c>
      <c r="L3484" s="9" t="n">
        <f aca="false">VLOOKUP(A3484,população!$A$2:$E$5571,4,0)</f>
        <v>2703</v>
      </c>
      <c r="M3484" s="9" t="n">
        <f aca="false">VLOOKUP(A3484,população!$A$2:$E$5571,5,0)</f>
        <v>28109</v>
      </c>
    </row>
    <row r="3485" customFormat="false" ht="15" hidden="false" customHeight="false" outlineLevel="0" collapsed="false">
      <c r="A3485" s="7" t="n">
        <v>521565</v>
      </c>
      <c r="B3485" s="8" t="str">
        <f aca="false">VLOOKUP(A3485,Municipios!$A$2:$B$5571,2,0)</f>
        <v>Palestina de Goiás</v>
      </c>
      <c r="C3485" s="7" t="n">
        <v>19</v>
      </c>
      <c r="D3485" s="7" t="n">
        <v>0</v>
      </c>
      <c r="E3485" s="7" t="n">
        <v>1</v>
      </c>
      <c r="F3485" s="7" t="n">
        <v>0</v>
      </c>
      <c r="G3485" s="7" t="n">
        <v>2</v>
      </c>
      <c r="H3485" s="7" t="n">
        <v>0</v>
      </c>
      <c r="I3485" s="7" t="n">
        <v>0</v>
      </c>
      <c r="J3485" s="9" t="n">
        <f aca="false">VLOOKUP(A3485,população!$A$2:$E$5571,2,0)</f>
        <v>750</v>
      </c>
      <c r="K3485" s="9" t="n">
        <f aca="false">VLOOKUP(A3485,população!$A$2:$E$5571,3,0)</f>
        <v>2226</v>
      </c>
      <c r="L3485" s="9" t="n">
        <f aca="false">VLOOKUP(A3485,população!$A$2:$E$5571,4,0)</f>
        <v>423</v>
      </c>
      <c r="M3485" s="9" t="n">
        <f aca="false">VLOOKUP(A3485,população!$A$2:$E$5571,5,0)</f>
        <v>3399</v>
      </c>
    </row>
    <row r="3486" customFormat="false" ht="15" hidden="false" customHeight="false" outlineLevel="0" collapsed="false">
      <c r="A3486" s="7" t="n">
        <v>521570</v>
      </c>
      <c r="B3486" s="8" t="str">
        <f aca="false">VLOOKUP(A3486,Municipios!$A$2:$B$5571,2,0)</f>
        <v>Palmeiras de Goiás</v>
      </c>
      <c r="C3486" s="7" t="n">
        <v>6</v>
      </c>
      <c r="D3486" s="7" t="n">
        <v>0</v>
      </c>
      <c r="E3486" s="7" t="n">
        <v>0</v>
      </c>
      <c r="F3486" s="7" t="n">
        <v>0</v>
      </c>
      <c r="G3486" s="7" t="n">
        <v>0</v>
      </c>
      <c r="H3486" s="7" t="n">
        <v>0</v>
      </c>
      <c r="I3486" s="7" t="n">
        <v>0</v>
      </c>
      <c r="J3486" s="9" t="n">
        <f aca="false">VLOOKUP(A3486,população!$A$2:$E$5571,2,0)</f>
        <v>6128</v>
      </c>
      <c r="K3486" s="9" t="n">
        <f aca="false">VLOOKUP(A3486,população!$A$2:$E$5571,3,0)</f>
        <v>15881</v>
      </c>
      <c r="L3486" s="9" t="n">
        <f aca="false">VLOOKUP(A3486,população!$A$2:$E$5571,4,0)</f>
        <v>2734</v>
      </c>
      <c r="M3486" s="9" t="n">
        <f aca="false">VLOOKUP(A3486,população!$A$2:$E$5571,5,0)</f>
        <v>24743</v>
      </c>
    </row>
    <row r="3487" customFormat="false" ht="15" hidden="false" customHeight="false" outlineLevel="0" collapsed="false">
      <c r="A3487" s="7" t="n">
        <v>521580</v>
      </c>
      <c r="B3487" s="8" t="str">
        <f aca="false">VLOOKUP(A3487,Municipios!$A$2:$B$5571,2,0)</f>
        <v>Palmelo</v>
      </c>
      <c r="C3487" s="7" t="n">
        <v>10</v>
      </c>
      <c r="D3487" s="7" t="n">
        <v>0</v>
      </c>
      <c r="E3487" s="7" t="n">
        <v>1</v>
      </c>
      <c r="F3487" s="7" t="n">
        <v>0</v>
      </c>
      <c r="G3487" s="7" t="n">
        <v>1</v>
      </c>
      <c r="H3487" s="7" t="n">
        <v>0</v>
      </c>
      <c r="I3487" s="7" t="n">
        <v>0</v>
      </c>
      <c r="J3487" s="9" t="n">
        <f aca="false">VLOOKUP(A3487,população!$A$2:$E$5571,2,0)</f>
        <v>514</v>
      </c>
      <c r="K3487" s="9" t="n">
        <f aca="false">VLOOKUP(A3487,população!$A$2:$E$5571,3,0)</f>
        <v>1376</v>
      </c>
      <c r="L3487" s="9" t="n">
        <f aca="false">VLOOKUP(A3487,população!$A$2:$E$5571,4,0)</f>
        <v>397</v>
      </c>
      <c r="M3487" s="9" t="n">
        <f aca="false">VLOOKUP(A3487,população!$A$2:$E$5571,5,0)</f>
        <v>2287</v>
      </c>
    </row>
    <row r="3488" customFormat="false" ht="15" hidden="false" customHeight="false" outlineLevel="0" collapsed="false">
      <c r="A3488" s="7" t="n">
        <v>521590</v>
      </c>
      <c r="B3488" s="8" t="str">
        <f aca="false">VLOOKUP(A3488,Municipios!$A$2:$B$5571,2,0)</f>
        <v>Palminópolis</v>
      </c>
      <c r="C3488" s="7" t="n">
        <v>19</v>
      </c>
      <c r="D3488" s="7" t="n">
        <v>0</v>
      </c>
      <c r="E3488" s="7" t="n">
        <v>1</v>
      </c>
      <c r="F3488" s="7" t="n">
        <v>0</v>
      </c>
      <c r="G3488" s="7" t="n">
        <v>1</v>
      </c>
      <c r="H3488" s="7" t="n">
        <v>0</v>
      </c>
      <c r="I3488" s="7" t="n">
        <v>1</v>
      </c>
      <c r="J3488" s="9" t="n">
        <f aca="false">VLOOKUP(A3488,população!$A$2:$E$5571,2,0)</f>
        <v>751</v>
      </c>
      <c r="K3488" s="9" t="n">
        <f aca="false">VLOOKUP(A3488,população!$A$2:$E$5571,3,0)</f>
        <v>2292</v>
      </c>
      <c r="L3488" s="9" t="n">
        <f aca="false">VLOOKUP(A3488,população!$A$2:$E$5571,4,0)</f>
        <v>537</v>
      </c>
      <c r="M3488" s="9" t="n">
        <f aca="false">VLOOKUP(A3488,população!$A$2:$E$5571,5,0)</f>
        <v>3580</v>
      </c>
    </row>
    <row r="3489" customFormat="false" ht="15" hidden="false" customHeight="false" outlineLevel="0" collapsed="false">
      <c r="A3489" s="7" t="n">
        <v>521600</v>
      </c>
      <c r="B3489" s="8" t="str">
        <f aca="false">VLOOKUP(A3489,Municipios!$A$2:$B$5571,2,0)</f>
        <v>Panamá</v>
      </c>
      <c r="C3489" s="7" t="n">
        <v>9</v>
      </c>
      <c r="D3489" s="7" t="n">
        <v>0</v>
      </c>
      <c r="E3489" s="7" t="n">
        <v>0</v>
      </c>
      <c r="F3489" s="7" t="n">
        <v>0</v>
      </c>
      <c r="G3489" s="7" t="n">
        <v>0</v>
      </c>
      <c r="H3489" s="7" t="n">
        <v>0</v>
      </c>
      <c r="I3489" s="7" t="n">
        <v>0</v>
      </c>
      <c r="J3489" s="9" t="n">
        <f aca="false">VLOOKUP(A3489,população!$A$2:$E$5571,2,0)</f>
        <v>562</v>
      </c>
      <c r="K3489" s="9" t="n">
        <f aca="false">VLOOKUP(A3489,população!$A$2:$E$5571,3,0)</f>
        <v>1618</v>
      </c>
      <c r="L3489" s="9" t="n">
        <f aca="false">VLOOKUP(A3489,população!$A$2:$E$5571,4,0)</f>
        <v>452</v>
      </c>
      <c r="M3489" s="9" t="n">
        <f aca="false">VLOOKUP(A3489,população!$A$2:$E$5571,5,0)</f>
        <v>2632</v>
      </c>
    </row>
    <row r="3490" customFormat="false" ht="15" hidden="false" customHeight="false" outlineLevel="0" collapsed="false">
      <c r="A3490" s="7" t="n">
        <v>521630</v>
      </c>
      <c r="B3490" s="8" t="str">
        <f aca="false">VLOOKUP(A3490,Municipios!$A$2:$B$5571,2,0)</f>
        <v>Paranaiguara</v>
      </c>
      <c r="C3490" s="7" t="n">
        <v>30</v>
      </c>
      <c r="D3490" s="7" t="n">
        <v>0</v>
      </c>
      <c r="E3490" s="7" t="n">
        <v>0</v>
      </c>
      <c r="F3490" s="7" t="n">
        <v>0</v>
      </c>
      <c r="G3490" s="7" t="n">
        <v>0</v>
      </c>
      <c r="H3490" s="7" t="n">
        <v>0</v>
      </c>
      <c r="I3490" s="7" t="n">
        <v>2</v>
      </c>
      <c r="J3490" s="9" t="n">
        <f aca="false">VLOOKUP(A3490,população!$A$2:$E$5571,2,0)</f>
        <v>2013</v>
      </c>
      <c r="K3490" s="9" t="n">
        <f aca="false">VLOOKUP(A3490,população!$A$2:$E$5571,3,0)</f>
        <v>5814</v>
      </c>
      <c r="L3490" s="9" t="n">
        <f aca="false">VLOOKUP(A3490,população!$A$2:$E$5571,4,0)</f>
        <v>1290</v>
      </c>
      <c r="M3490" s="9" t="n">
        <f aca="false">VLOOKUP(A3490,população!$A$2:$E$5571,5,0)</f>
        <v>9117</v>
      </c>
    </row>
    <row r="3491" customFormat="false" ht="15" hidden="false" customHeight="false" outlineLevel="0" collapsed="false">
      <c r="A3491" s="7" t="n">
        <v>521640</v>
      </c>
      <c r="B3491" s="8" t="str">
        <f aca="false">VLOOKUP(A3491,Municipios!$A$2:$B$5571,2,0)</f>
        <v>Paraúna</v>
      </c>
      <c r="C3491" s="7" t="n">
        <v>20</v>
      </c>
      <c r="D3491" s="7" t="n">
        <v>0</v>
      </c>
      <c r="E3491" s="7" t="n">
        <v>1</v>
      </c>
      <c r="F3491" s="7" t="n">
        <v>0</v>
      </c>
      <c r="G3491" s="7" t="n">
        <v>3</v>
      </c>
      <c r="H3491" s="7" t="n">
        <v>0</v>
      </c>
      <c r="I3491" s="7" t="n">
        <v>1</v>
      </c>
      <c r="J3491" s="9" t="n">
        <f aca="false">VLOOKUP(A3491,população!$A$2:$E$5571,2,0)</f>
        <v>2689</v>
      </c>
      <c r="K3491" s="9" t="n">
        <f aca="false">VLOOKUP(A3491,população!$A$2:$E$5571,3,0)</f>
        <v>6884</v>
      </c>
      <c r="L3491" s="9" t="n">
        <f aca="false">VLOOKUP(A3491,população!$A$2:$E$5571,4,0)</f>
        <v>1285</v>
      </c>
      <c r="M3491" s="9" t="n">
        <f aca="false">VLOOKUP(A3491,população!$A$2:$E$5571,5,0)</f>
        <v>10858</v>
      </c>
    </row>
    <row r="3492" customFormat="false" ht="15" hidden="false" customHeight="false" outlineLevel="0" collapsed="false">
      <c r="A3492" s="7" t="n">
        <v>521680</v>
      </c>
      <c r="B3492" s="8" t="str">
        <f aca="false">VLOOKUP(A3492,Municipios!$A$2:$B$5571,2,0)</f>
        <v>Petrolina de Goiás</v>
      </c>
      <c r="C3492" s="7" t="n">
        <v>24</v>
      </c>
      <c r="D3492" s="7" t="n">
        <v>0</v>
      </c>
      <c r="E3492" s="7" t="n">
        <v>3</v>
      </c>
      <c r="F3492" s="7" t="n">
        <v>0</v>
      </c>
      <c r="G3492" s="7" t="n">
        <v>9</v>
      </c>
      <c r="H3492" s="7" t="n">
        <v>0</v>
      </c>
      <c r="I3492" s="7" t="n">
        <v>0</v>
      </c>
      <c r="J3492" s="9" t="n">
        <f aca="false">VLOOKUP(A3492,população!$A$2:$E$5571,2,0)</f>
        <v>1973</v>
      </c>
      <c r="K3492" s="9" t="n">
        <f aca="false">VLOOKUP(A3492,população!$A$2:$E$5571,3,0)</f>
        <v>6748</v>
      </c>
      <c r="L3492" s="9" t="n">
        <f aca="false">VLOOKUP(A3492,população!$A$2:$E$5571,4,0)</f>
        <v>1325</v>
      </c>
      <c r="M3492" s="9" t="n">
        <f aca="false">VLOOKUP(A3492,população!$A$2:$E$5571,5,0)</f>
        <v>10046</v>
      </c>
    </row>
    <row r="3493" customFormat="false" ht="15" hidden="false" customHeight="false" outlineLevel="0" collapsed="false">
      <c r="A3493" s="7" t="n">
        <v>521710</v>
      </c>
      <c r="B3493" s="8" t="str">
        <f aca="false">VLOOKUP(A3493,Municipios!$A$2:$B$5571,2,0)</f>
        <v>Piracanjuba</v>
      </c>
      <c r="C3493" s="7" t="n">
        <v>60</v>
      </c>
      <c r="D3493" s="7" t="n">
        <v>0</v>
      </c>
      <c r="E3493" s="7" t="n">
        <v>4</v>
      </c>
      <c r="F3493" s="7" t="n">
        <v>0</v>
      </c>
      <c r="G3493" s="7" t="n">
        <v>10</v>
      </c>
      <c r="H3493" s="7" t="n">
        <v>0</v>
      </c>
      <c r="I3493" s="7" t="n">
        <v>2</v>
      </c>
      <c r="J3493" s="9" t="n">
        <f aca="false">VLOOKUP(A3493,população!$A$2:$E$5571,2,0)</f>
        <v>5065</v>
      </c>
      <c r="K3493" s="9" t="n">
        <f aca="false">VLOOKUP(A3493,população!$A$2:$E$5571,3,0)</f>
        <v>15012</v>
      </c>
      <c r="L3493" s="9" t="n">
        <f aca="false">VLOOKUP(A3493,população!$A$2:$E$5571,4,0)</f>
        <v>3641</v>
      </c>
      <c r="M3493" s="9" t="n">
        <f aca="false">VLOOKUP(A3493,população!$A$2:$E$5571,5,0)</f>
        <v>23718</v>
      </c>
    </row>
    <row r="3494" customFormat="false" ht="15" hidden="false" customHeight="false" outlineLevel="0" collapsed="false">
      <c r="A3494" s="7" t="n">
        <v>521720</v>
      </c>
      <c r="B3494" s="8" t="str">
        <f aca="false">VLOOKUP(A3494,Municipios!$A$2:$B$5571,2,0)</f>
        <v>Piranhas</v>
      </c>
      <c r="C3494" s="7" t="n">
        <v>28</v>
      </c>
      <c r="D3494" s="7" t="n">
        <v>0</v>
      </c>
      <c r="E3494" s="7" t="n">
        <v>1</v>
      </c>
      <c r="F3494" s="7" t="n">
        <v>0</v>
      </c>
      <c r="G3494" s="7" t="n">
        <v>3</v>
      </c>
      <c r="H3494" s="7" t="n">
        <v>0</v>
      </c>
      <c r="I3494" s="7" t="n">
        <v>0</v>
      </c>
      <c r="J3494" s="9" t="n">
        <f aca="false">VLOOKUP(A3494,população!$A$2:$E$5571,2,0)</f>
        <v>2498</v>
      </c>
      <c r="K3494" s="9" t="n">
        <f aca="false">VLOOKUP(A3494,população!$A$2:$E$5571,3,0)</f>
        <v>7018</v>
      </c>
      <c r="L3494" s="9" t="n">
        <f aca="false">VLOOKUP(A3494,população!$A$2:$E$5571,4,0)</f>
        <v>1645</v>
      </c>
      <c r="M3494" s="9" t="n">
        <f aca="false">VLOOKUP(A3494,população!$A$2:$E$5571,5,0)</f>
        <v>11161</v>
      </c>
    </row>
    <row r="3495" customFormat="false" ht="15" hidden="false" customHeight="false" outlineLevel="0" collapsed="false">
      <c r="A3495" s="7" t="n">
        <v>521730</v>
      </c>
      <c r="B3495" s="8" t="str">
        <f aca="false">VLOOKUP(A3495,Municipios!$A$2:$B$5571,2,0)</f>
        <v>Pirenópolis</v>
      </c>
      <c r="C3495" s="7" t="n">
        <v>45</v>
      </c>
      <c r="D3495" s="7" t="n">
        <v>0</v>
      </c>
      <c r="E3495" s="7" t="n">
        <v>4</v>
      </c>
      <c r="F3495" s="7" t="n">
        <v>0</v>
      </c>
      <c r="G3495" s="7" t="n">
        <v>23</v>
      </c>
      <c r="H3495" s="7" t="n">
        <v>0</v>
      </c>
      <c r="I3495" s="7" t="n">
        <v>6</v>
      </c>
      <c r="J3495" s="9" t="n">
        <f aca="false">VLOOKUP(A3495,população!$A$2:$E$5571,2,0)</f>
        <v>5784</v>
      </c>
      <c r="K3495" s="9" t="n">
        <f aca="false">VLOOKUP(A3495,população!$A$2:$E$5571,3,0)</f>
        <v>14533</v>
      </c>
      <c r="L3495" s="9" t="n">
        <f aca="false">VLOOKUP(A3495,população!$A$2:$E$5571,4,0)</f>
        <v>2669</v>
      </c>
      <c r="M3495" s="9" t="n">
        <f aca="false">VLOOKUP(A3495,população!$A$2:$E$5571,5,0)</f>
        <v>22986</v>
      </c>
    </row>
    <row r="3496" customFormat="false" ht="15" hidden="false" customHeight="false" outlineLevel="0" collapsed="false">
      <c r="A3496" s="7" t="n">
        <v>521740</v>
      </c>
      <c r="B3496" s="8" t="str">
        <f aca="false">VLOOKUP(A3496,Municipios!$A$2:$B$5571,2,0)</f>
        <v>Pires do Rio</v>
      </c>
      <c r="C3496" s="7" t="n">
        <v>38</v>
      </c>
      <c r="D3496" s="7" t="n">
        <v>0</v>
      </c>
      <c r="E3496" s="7" t="n">
        <v>1</v>
      </c>
      <c r="F3496" s="7" t="n">
        <v>0</v>
      </c>
      <c r="G3496" s="7" t="n">
        <v>3</v>
      </c>
      <c r="H3496" s="7" t="n">
        <v>0</v>
      </c>
      <c r="I3496" s="7" t="n">
        <v>1</v>
      </c>
      <c r="J3496" s="9" t="n">
        <f aca="false">VLOOKUP(A3496,população!$A$2:$E$5571,2,0)</f>
        <v>6680</v>
      </c>
      <c r="K3496" s="9" t="n">
        <f aca="false">VLOOKUP(A3496,população!$A$2:$E$5571,3,0)</f>
        <v>18535</v>
      </c>
      <c r="L3496" s="9" t="n">
        <f aca="false">VLOOKUP(A3496,população!$A$2:$E$5571,4,0)</f>
        <v>3878</v>
      </c>
      <c r="M3496" s="9" t="n">
        <f aca="false">VLOOKUP(A3496,população!$A$2:$E$5571,5,0)</f>
        <v>29093</v>
      </c>
    </row>
    <row r="3497" customFormat="false" ht="15" hidden="false" customHeight="false" outlineLevel="0" collapsed="false">
      <c r="A3497" s="7" t="n">
        <v>521760</v>
      </c>
      <c r="B3497" s="8" t="str">
        <f aca="false">VLOOKUP(A3497,Municipios!$A$2:$B$5571,2,0)</f>
        <v>Planaltina</v>
      </c>
      <c r="C3497" s="7" t="n">
        <v>70</v>
      </c>
      <c r="D3497" s="7" t="n">
        <v>0</v>
      </c>
      <c r="E3497" s="7" t="n">
        <v>4</v>
      </c>
      <c r="F3497" s="7" t="n">
        <v>0</v>
      </c>
      <c r="G3497" s="7" t="n">
        <v>20</v>
      </c>
      <c r="H3497" s="7" t="n">
        <v>0</v>
      </c>
      <c r="I3497" s="7" t="n">
        <v>3</v>
      </c>
      <c r="J3497" s="9" t="n">
        <f aca="false">VLOOKUP(A3497,população!$A$2:$E$5571,2,0)</f>
        <v>27420</v>
      </c>
      <c r="K3497" s="9" t="n">
        <f aca="false">VLOOKUP(A3497,população!$A$2:$E$5571,3,0)</f>
        <v>51126</v>
      </c>
      <c r="L3497" s="9" t="n">
        <f aca="false">VLOOKUP(A3497,população!$A$2:$E$5571,4,0)</f>
        <v>4968</v>
      </c>
      <c r="M3497" s="9" t="n">
        <f aca="false">VLOOKUP(A3497,população!$A$2:$E$5571,5,0)</f>
        <v>83514</v>
      </c>
    </row>
    <row r="3498" customFormat="false" ht="15" hidden="false" customHeight="false" outlineLevel="0" collapsed="false">
      <c r="A3498" s="7" t="n">
        <v>521770</v>
      </c>
      <c r="B3498" s="8" t="str">
        <f aca="false">VLOOKUP(A3498,Municipios!$A$2:$B$5571,2,0)</f>
        <v>Pontalina</v>
      </c>
      <c r="C3498" s="7" t="n">
        <v>22</v>
      </c>
      <c r="D3498" s="7" t="n">
        <v>0</v>
      </c>
      <c r="E3498" s="7" t="n">
        <v>2</v>
      </c>
      <c r="F3498" s="7" t="n">
        <v>0</v>
      </c>
      <c r="G3498" s="7" t="n">
        <v>4</v>
      </c>
      <c r="H3498" s="7" t="n">
        <v>0</v>
      </c>
      <c r="I3498" s="7" t="n">
        <v>1</v>
      </c>
      <c r="J3498" s="9" t="n">
        <f aca="false">VLOOKUP(A3498,população!$A$2:$E$5571,2,0)</f>
        <v>3982</v>
      </c>
      <c r="K3498" s="9" t="n">
        <f aca="false">VLOOKUP(A3498,população!$A$2:$E$5571,3,0)</f>
        <v>10706</v>
      </c>
      <c r="L3498" s="9" t="n">
        <f aca="false">VLOOKUP(A3498,população!$A$2:$E$5571,4,0)</f>
        <v>2580</v>
      </c>
      <c r="M3498" s="9" t="n">
        <f aca="false">VLOOKUP(A3498,população!$A$2:$E$5571,5,0)</f>
        <v>17268</v>
      </c>
    </row>
    <row r="3499" customFormat="false" ht="15" hidden="false" customHeight="false" outlineLevel="0" collapsed="false">
      <c r="A3499" s="7" t="n">
        <v>521800</v>
      </c>
      <c r="B3499" s="8" t="str">
        <f aca="false">VLOOKUP(A3499,Municipios!$A$2:$B$5571,2,0)</f>
        <v>Porangatu</v>
      </c>
      <c r="C3499" s="7" t="n">
        <v>56</v>
      </c>
      <c r="D3499" s="7" t="n">
        <v>0</v>
      </c>
      <c r="E3499" s="7" t="n">
        <v>2</v>
      </c>
      <c r="F3499" s="7" t="n">
        <v>0</v>
      </c>
      <c r="G3499" s="7" t="n">
        <v>14</v>
      </c>
      <c r="H3499" s="7" t="n">
        <v>0</v>
      </c>
      <c r="I3499" s="7" t="n">
        <v>1</v>
      </c>
      <c r="J3499" s="9" t="n">
        <f aca="false">VLOOKUP(A3499,população!$A$2:$E$5571,2,0)</f>
        <v>11119</v>
      </c>
      <c r="K3499" s="9" t="n">
        <f aca="false">VLOOKUP(A3499,população!$A$2:$E$5571,3,0)</f>
        <v>27019</v>
      </c>
      <c r="L3499" s="9" t="n">
        <f aca="false">VLOOKUP(A3499,população!$A$2:$E$5571,4,0)</f>
        <v>4375</v>
      </c>
      <c r="M3499" s="9" t="n">
        <f aca="false">VLOOKUP(A3499,população!$A$2:$E$5571,5,0)</f>
        <v>42513</v>
      </c>
    </row>
    <row r="3500" customFormat="false" ht="15" hidden="false" customHeight="false" outlineLevel="0" collapsed="false">
      <c r="A3500" s="7" t="n">
        <v>521805</v>
      </c>
      <c r="B3500" s="8" t="str">
        <f aca="false">VLOOKUP(A3500,Municipios!$A$2:$B$5571,2,0)</f>
        <v>Porteirão</v>
      </c>
      <c r="C3500" s="7" t="n">
        <v>16</v>
      </c>
      <c r="D3500" s="7" t="n">
        <v>0</v>
      </c>
      <c r="E3500" s="7" t="n">
        <v>0</v>
      </c>
      <c r="F3500" s="7" t="n">
        <v>0</v>
      </c>
      <c r="G3500" s="7" t="n">
        <v>0</v>
      </c>
      <c r="H3500" s="7" t="n">
        <v>0</v>
      </c>
      <c r="I3500" s="7" t="n">
        <v>1</v>
      </c>
      <c r="J3500" s="9" t="n">
        <f aca="false">VLOOKUP(A3500,população!$A$2:$E$5571,2,0)</f>
        <v>894</v>
      </c>
      <c r="K3500" s="9" t="n">
        <f aca="false">VLOOKUP(A3500,população!$A$2:$E$5571,3,0)</f>
        <v>2212</v>
      </c>
      <c r="L3500" s="9" t="n">
        <f aca="false">VLOOKUP(A3500,população!$A$2:$E$5571,4,0)</f>
        <v>260</v>
      </c>
      <c r="M3500" s="9" t="n">
        <f aca="false">VLOOKUP(A3500,população!$A$2:$E$5571,5,0)</f>
        <v>3366</v>
      </c>
    </row>
    <row r="3501" customFormat="false" ht="15" hidden="false" customHeight="false" outlineLevel="0" collapsed="false">
      <c r="A3501" s="7" t="n">
        <v>521810</v>
      </c>
      <c r="B3501" s="8" t="str">
        <f aca="false">VLOOKUP(A3501,Municipios!$A$2:$B$5571,2,0)</f>
        <v>Portelândia</v>
      </c>
      <c r="C3501" s="7" t="n">
        <v>17</v>
      </c>
      <c r="D3501" s="7" t="n">
        <v>0</v>
      </c>
      <c r="E3501" s="7" t="n">
        <v>1</v>
      </c>
      <c r="F3501" s="7" t="n">
        <v>0</v>
      </c>
      <c r="G3501" s="7" t="n">
        <v>1</v>
      </c>
      <c r="H3501" s="7" t="n">
        <v>0</v>
      </c>
      <c r="I3501" s="7" t="n">
        <v>0</v>
      </c>
      <c r="J3501" s="9" t="n">
        <f aca="false">VLOOKUP(A3501,população!$A$2:$E$5571,2,0)</f>
        <v>971</v>
      </c>
      <c r="K3501" s="9" t="n">
        <f aca="false">VLOOKUP(A3501,população!$A$2:$E$5571,3,0)</f>
        <v>2432</v>
      </c>
      <c r="L3501" s="9" t="n">
        <f aca="false">VLOOKUP(A3501,população!$A$2:$E$5571,4,0)</f>
        <v>434</v>
      </c>
      <c r="M3501" s="9" t="n">
        <f aca="false">VLOOKUP(A3501,população!$A$2:$E$5571,5,0)</f>
        <v>3837</v>
      </c>
    </row>
    <row r="3502" customFormat="false" ht="15" hidden="false" customHeight="false" outlineLevel="0" collapsed="false">
      <c r="A3502" s="7" t="n">
        <v>521830</v>
      </c>
      <c r="B3502" s="8" t="str">
        <f aca="false">VLOOKUP(A3502,Municipios!$A$2:$B$5571,2,0)</f>
        <v>Posse</v>
      </c>
      <c r="C3502" s="7" t="n">
        <v>53</v>
      </c>
      <c r="D3502" s="7" t="n">
        <v>0</v>
      </c>
      <c r="E3502" s="7" t="n">
        <v>3</v>
      </c>
      <c r="F3502" s="7" t="n">
        <v>0</v>
      </c>
      <c r="G3502" s="7" t="n">
        <v>16</v>
      </c>
      <c r="H3502" s="7" t="n">
        <v>0</v>
      </c>
      <c r="I3502" s="7" t="n">
        <v>3</v>
      </c>
      <c r="J3502" s="9" t="n">
        <f aca="false">VLOOKUP(A3502,população!$A$2:$E$5571,2,0)</f>
        <v>9976</v>
      </c>
      <c r="K3502" s="9" t="n">
        <f aca="false">VLOOKUP(A3502,população!$A$2:$E$5571,3,0)</f>
        <v>20006</v>
      </c>
      <c r="L3502" s="9" t="n">
        <f aca="false">VLOOKUP(A3502,população!$A$2:$E$5571,4,0)</f>
        <v>2380</v>
      </c>
      <c r="M3502" s="9" t="n">
        <f aca="false">VLOOKUP(A3502,população!$A$2:$E$5571,5,0)</f>
        <v>32362</v>
      </c>
    </row>
    <row r="3503" customFormat="false" ht="15" hidden="false" customHeight="false" outlineLevel="0" collapsed="false">
      <c r="A3503" s="7" t="n">
        <v>521850</v>
      </c>
      <c r="B3503" s="8" t="str">
        <f aca="false">VLOOKUP(A3503,Municipios!$A$2:$B$5571,2,0)</f>
        <v>Quirinópolis</v>
      </c>
      <c r="C3503" s="7" t="n">
        <v>43</v>
      </c>
      <c r="D3503" s="7" t="n">
        <v>0</v>
      </c>
      <c r="E3503" s="7" t="n">
        <v>4</v>
      </c>
      <c r="F3503" s="7" t="n">
        <v>0</v>
      </c>
      <c r="G3503" s="7" t="n">
        <v>18</v>
      </c>
      <c r="H3503" s="7" t="n">
        <v>0</v>
      </c>
      <c r="I3503" s="7" t="n">
        <v>4</v>
      </c>
      <c r="J3503" s="9" t="n">
        <f aca="false">VLOOKUP(A3503,população!$A$2:$E$5571,2,0)</f>
        <v>10783</v>
      </c>
      <c r="K3503" s="9" t="n">
        <f aca="false">VLOOKUP(A3503,população!$A$2:$E$5571,3,0)</f>
        <v>28744</v>
      </c>
      <c r="L3503" s="9" t="n">
        <f aca="false">VLOOKUP(A3503,população!$A$2:$E$5571,4,0)</f>
        <v>5167</v>
      </c>
      <c r="M3503" s="9" t="n">
        <f aca="false">VLOOKUP(A3503,população!$A$2:$E$5571,5,0)</f>
        <v>44694</v>
      </c>
    </row>
    <row r="3504" customFormat="false" ht="15" hidden="false" customHeight="false" outlineLevel="0" collapsed="false">
      <c r="A3504" s="7" t="n">
        <v>521860</v>
      </c>
      <c r="B3504" s="8" t="str">
        <f aca="false">VLOOKUP(A3504,Municipios!$A$2:$B$5571,2,0)</f>
        <v>Rialma</v>
      </c>
      <c r="C3504" s="7" t="n">
        <v>24</v>
      </c>
      <c r="D3504" s="7" t="n">
        <v>0</v>
      </c>
      <c r="E3504" s="7" t="n">
        <v>1</v>
      </c>
      <c r="F3504" s="7" t="n">
        <v>0</v>
      </c>
      <c r="G3504" s="7" t="n">
        <v>2</v>
      </c>
      <c r="H3504" s="7" t="n">
        <v>0</v>
      </c>
      <c r="I3504" s="7" t="n">
        <v>0</v>
      </c>
      <c r="J3504" s="9" t="n">
        <f aca="false">VLOOKUP(A3504,população!$A$2:$E$5571,2,0)</f>
        <v>2621</v>
      </c>
      <c r="K3504" s="9" t="n">
        <f aca="false">VLOOKUP(A3504,população!$A$2:$E$5571,3,0)</f>
        <v>6865</v>
      </c>
      <c r="L3504" s="9" t="n">
        <f aca="false">VLOOKUP(A3504,população!$A$2:$E$5571,4,0)</f>
        <v>1255</v>
      </c>
      <c r="M3504" s="9" t="n">
        <f aca="false">VLOOKUP(A3504,população!$A$2:$E$5571,5,0)</f>
        <v>10741</v>
      </c>
    </row>
    <row r="3505" customFormat="false" ht="15" hidden="false" customHeight="false" outlineLevel="0" collapsed="false">
      <c r="A3505" s="7" t="n">
        <v>521880</v>
      </c>
      <c r="B3505" s="8" t="str">
        <f aca="false">VLOOKUP(A3505,Municipios!$A$2:$B$5571,2,0)</f>
        <v>Rio Verde</v>
      </c>
      <c r="C3505" s="7" t="n">
        <v>233</v>
      </c>
      <c r="D3505" s="7" t="n">
        <v>18</v>
      </c>
      <c r="E3505" s="7" t="n">
        <v>14</v>
      </c>
      <c r="F3505" s="7" t="n">
        <v>3</v>
      </c>
      <c r="G3505" s="7" t="n">
        <v>95</v>
      </c>
      <c r="H3505" s="7" t="n">
        <v>10</v>
      </c>
      <c r="I3505" s="7" t="n">
        <v>48</v>
      </c>
      <c r="J3505" s="9" t="n">
        <f aca="false">VLOOKUP(A3505,população!$A$2:$E$5571,2,0)</f>
        <v>50373</v>
      </c>
      <c r="K3505" s="9" t="n">
        <f aca="false">VLOOKUP(A3505,população!$A$2:$E$5571,3,0)</f>
        <v>124477</v>
      </c>
      <c r="L3505" s="9" t="n">
        <f aca="false">VLOOKUP(A3505,população!$A$2:$E$5571,4,0)</f>
        <v>14596</v>
      </c>
      <c r="M3505" s="9" t="n">
        <f aca="false">VLOOKUP(A3505,população!$A$2:$E$5571,5,0)</f>
        <v>189446</v>
      </c>
    </row>
    <row r="3506" customFormat="false" ht="15" hidden="false" customHeight="false" outlineLevel="0" collapsed="false">
      <c r="A3506" s="7" t="n">
        <v>521890</v>
      </c>
      <c r="B3506" s="8" t="str">
        <f aca="false">VLOOKUP(A3506,Municipios!$A$2:$B$5571,2,0)</f>
        <v>Rubiataba</v>
      </c>
      <c r="C3506" s="7" t="n">
        <v>76</v>
      </c>
      <c r="D3506" s="7" t="n">
        <v>0</v>
      </c>
      <c r="E3506" s="7" t="n">
        <v>3</v>
      </c>
      <c r="F3506" s="7" t="n">
        <v>0</v>
      </c>
      <c r="G3506" s="7" t="n">
        <v>2</v>
      </c>
      <c r="H3506" s="7" t="n">
        <v>0</v>
      </c>
      <c r="I3506" s="7" t="n">
        <v>0</v>
      </c>
      <c r="J3506" s="9" t="n">
        <f aca="false">VLOOKUP(A3506,população!$A$2:$E$5571,2,0)</f>
        <v>4598</v>
      </c>
      <c r="K3506" s="9" t="n">
        <f aca="false">VLOOKUP(A3506,população!$A$2:$E$5571,3,0)</f>
        <v>12013</v>
      </c>
      <c r="L3506" s="9" t="n">
        <f aca="false">VLOOKUP(A3506,população!$A$2:$E$5571,4,0)</f>
        <v>2393</v>
      </c>
      <c r="M3506" s="9" t="n">
        <f aca="false">VLOOKUP(A3506,população!$A$2:$E$5571,5,0)</f>
        <v>19004</v>
      </c>
    </row>
    <row r="3507" customFormat="false" ht="15" hidden="false" customHeight="false" outlineLevel="0" collapsed="false">
      <c r="A3507" s="7" t="n">
        <v>521900</v>
      </c>
      <c r="B3507" s="8" t="str">
        <f aca="false">VLOOKUP(A3507,Municipios!$A$2:$B$5571,2,0)</f>
        <v>Sanclerlândia</v>
      </c>
      <c r="C3507" s="7" t="n">
        <v>17</v>
      </c>
      <c r="D3507" s="7" t="n">
        <v>0</v>
      </c>
      <c r="E3507" s="7" t="n">
        <v>2</v>
      </c>
      <c r="F3507" s="7" t="n">
        <v>0</v>
      </c>
      <c r="G3507" s="7" t="n">
        <v>3</v>
      </c>
      <c r="H3507" s="7" t="n">
        <v>0</v>
      </c>
      <c r="I3507" s="7" t="n">
        <v>2</v>
      </c>
      <c r="J3507" s="9" t="n">
        <f aca="false">VLOOKUP(A3507,população!$A$2:$E$5571,2,0)</f>
        <v>1701</v>
      </c>
      <c r="K3507" s="9" t="n">
        <f aca="false">VLOOKUP(A3507,população!$A$2:$E$5571,3,0)</f>
        <v>4795</v>
      </c>
      <c r="L3507" s="9" t="n">
        <f aca="false">VLOOKUP(A3507,população!$A$2:$E$5571,4,0)</f>
        <v>1041</v>
      </c>
      <c r="M3507" s="9" t="n">
        <f aca="false">VLOOKUP(A3507,população!$A$2:$E$5571,5,0)</f>
        <v>7537</v>
      </c>
    </row>
    <row r="3508" customFormat="false" ht="15" hidden="false" customHeight="false" outlineLevel="0" collapsed="false">
      <c r="A3508" s="7" t="n">
        <v>521910</v>
      </c>
      <c r="B3508" s="8" t="str">
        <f aca="false">VLOOKUP(A3508,Municipios!$A$2:$B$5571,2,0)</f>
        <v>Santa Bárbara de Goiás</v>
      </c>
      <c r="C3508" s="7" t="n">
        <v>12</v>
      </c>
      <c r="D3508" s="7" t="n">
        <v>0</v>
      </c>
      <c r="E3508" s="7" t="n">
        <v>1</v>
      </c>
      <c r="F3508" s="7" t="n">
        <v>0</v>
      </c>
      <c r="G3508" s="7" t="n">
        <v>1</v>
      </c>
      <c r="H3508" s="7" t="n">
        <v>0</v>
      </c>
      <c r="I3508" s="7" t="n">
        <v>0</v>
      </c>
      <c r="J3508" s="9" t="n">
        <f aca="false">VLOOKUP(A3508,população!$A$2:$E$5571,2,0)</f>
        <v>1583</v>
      </c>
      <c r="K3508" s="9" t="n">
        <f aca="false">VLOOKUP(A3508,população!$A$2:$E$5571,3,0)</f>
        <v>3744</v>
      </c>
      <c r="L3508" s="9" t="n">
        <f aca="false">VLOOKUP(A3508,população!$A$2:$E$5571,4,0)</f>
        <v>599</v>
      </c>
      <c r="M3508" s="9" t="n">
        <f aca="false">VLOOKUP(A3508,população!$A$2:$E$5571,5,0)</f>
        <v>5926</v>
      </c>
    </row>
    <row r="3509" customFormat="false" ht="15" hidden="false" customHeight="false" outlineLevel="0" collapsed="false">
      <c r="A3509" s="7" t="n">
        <v>521920</v>
      </c>
      <c r="B3509" s="8" t="str">
        <f aca="false">VLOOKUP(A3509,Municipios!$A$2:$B$5571,2,0)</f>
        <v>Santa Cruz de Goiás</v>
      </c>
      <c r="C3509" s="7" t="n">
        <v>16</v>
      </c>
      <c r="D3509" s="7" t="n">
        <v>0</v>
      </c>
      <c r="E3509" s="7" t="n">
        <v>1</v>
      </c>
      <c r="F3509" s="7" t="n">
        <v>0</v>
      </c>
      <c r="G3509" s="7" t="n">
        <v>2</v>
      </c>
      <c r="H3509" s="7" t="n">
        <v>0</v>
      </c>
      <c r="I3509" s="7" t="n">
        <v>0</v>
      </c>
      <c r="J3509" s="9" t="n">
        <f aca="false">VLOOKUP(A3509,população!$A$2:$E$5571,2,0)</f>
        <v>616</v>
      </c>
      <c r="K3509" s="9" t="n">
        <f aca="false">VLOOKUP(A3509,população!$A$2:$E$5571,3,0)</f>
        <v>1911</v>
      </c>
      <c r="L3509" s="9" t="n">
        <f aca="false">VLOOKUP(A3509,população!$A$2:$E$5571,4,0)</f>
        <v>475</v>
      </c>
      <c r="M3509" s="9" t="n">
        <f aca="false">VLOOKUP(A3509,população!$A$2:$E$5571,5,0)</f>
        <v>3002</v>
      </c>
    </row>
    <row r="3510" customFormat="false" ht="15" hidden="false" customHeight="false" outlineLevel="0" collapsed="false">
      <c r="A3510" s="7" t="n">
        <v>521925</v>
      </c>
      <c r="B3510" s="8" t="str">
        <f aca="false">VLOOKUP(A3510,Municipios!$A$2:$B$5571,2,0)</f>
        <v>Santa Fé de Goiás</v>
      </c>
      <c r="C3510" s="7" t="n">
        <v>17</v>
      </c>
      <c r="D3510" s="7" t="n">
        <v>0</v>
      </c>
      <c r="E3510" s="7" t="n">
        <v>1</v>
      </c>
      <c r="F3510" s="7" t="n">
        <v>0</v>
      </c>
      <c r="G3510" s="7" t="n">
        <v>1</v>
      </c>
      <c r="H3510" s="7" t="n">
        <v>0</v>
      </c>
      <c r="I3510" s="7" t="n">
        <v>0</v>
      </c>
      <c r="J3510" s="9" t="n">
        <f aca="false">VLOOKUP(A3510,população!$A$2:$E$5571,2,0)</f>
        <v>1318</v>
      </c>
      <c r="K3510" s="9" t="n">
        <f aca="false">VLOOKUP(A3510,população!$A$2:$E$5571,3,0)</f>
        <v>3072</v>
      </c>
      <c r="L3510" s="9" t="n">
        <f aca="false">VLOOKUP(A3510,população!$A$2:$E$5571,4,0)</f>
        <v>475</v>
      </c>
      <c r="M3510" s="9" t="n">
        <f aca="false">VLOOKUP(A3510,população!$A$2:$E$5571,5,0)</f>
        <v>4865</v>
      </c>
    </row>
    <row r="3511" customFormat="false" ht="15" hidden="false" customHeight="false" outlineLevel="0" collapsed="false">
      <c r="A3511" s="7" t="n">
        <v>521930</v>
      </c>
      <c r="B3511" s="8" t="str">
        <f aca="false">VLOOKUP(A3511,Municipios!$A$2:$B$5571,2,0)</f>
        <v>Santa Helena de Goiás</v>
      </c>
      <c r="C3511" s="7" t="n">
        <v>107</v>
      </c>
      <c r="D3511" s="7" t="n">
        <v>20</v>
      </c>
      <c r="E3511" s="7" t="n">
        <v>4</v>
      </c>
      <c r="F3511" s="7" t="n">
        <v>2</v>
      </c>
      <c r="G3511" s="7" t="n">
        <v>29</v>
      </c>
      <c r="H3511" s="7" t="n">
        <v>5</v>
      </c>
      <c r="I3511" s="7" t="n">
        <v>24</v>
      </c>
      <c r="J3511" s="9" t="n">
        <f aca="false">VLOOKUP(A3511,população!$A$2:$E$5571,2,0)</f>
        <v>9189</v>
      </c>
      <c r="K3511" s="9" t="n">
        <f aca="false">VLOOKUP(A3511,população!$A$2:$E$5571,3,0)</f>
        <v>23719</v>
      </c>
      <c r="L3511" s="9" t="n">
        <f aca="false">VLOOKUP(A3511,população!$A$2:$E$5571,4,0)</f>
        <v>4097</v>
      </c>
      <c r="M3511" s="9" t="n">
        <f aca="false">VLOOKUP(A3511,população!$A$2:$E$5571,5,0)</f>
        <v>37005</v>
      </c>
    </row>
    <row r="3512" customFormat="false" ht="15" hidden="false" customHeight="false" outlineLevel="0" collapsed="false">
      <c r="A3512" s="7" t="n">
        <v>521950</v>
      </c>
      <c r="B3512" s="8" t="str">
        <f aca="false">VLOOKUP(A3512,Municipios!$A$2:$B$5571,2,0)</f>
        <v>Santa Rosa de Goiás</v>
      </c>
      <c r="C3512" s="7" t="n">
        <v>16</v>
      </c>
      <c r="D3512" s="7" t="n">
        <v>0</v>
      </c>
      <c r="E3512" s="7" t="n">
        <v>0</v>
      </c>
      <c r="F3512" s="7" t="n">
        <v>0</v>
      </c>
      <c r="G3512" s="7" t="n">
        <v>0</v>
      </c>
      <c r="H3512" s="7" t="n">
        <v>0</v>
      </c>
      <c r="I3512" s="7" t="n">
        <v>0</v>
      </c>
      <c r="J3512" s="9" t="n">
        <f aca="false">VLOOKUP(A3512,população!$A$2:$E$5571,2,0)</f>
        <v>657</v>
      </c>
      <c r="K3512" s="9" t="n">
        <f aca="false">VLOOKUP(A3512,população!$A$2:$E$5571,3,0)</f>
        <v>1806</v>
      </c>
      <c r="L3512" s="9" t="n">
        <f aca="false">VLOOKUP(A3512,população!$A$2:$E$5571,4,0)</f>
        <v>411</v>
      </c>
      <c r="M3512" s="9" t="n">
        <f aca="false">VLOOKUP(A3512,população!$A$2:$E$5571,5,0)</f>
        <v>2874</v>
      </c>
    </row>
    <row r="3513" customFormat="false" ht="15" hidden="false" customHeight="false" outlineLevel="0" collapsed="false">
      <c r="A3513" s="7" t="n">
        <v>521960</v>
      </c>
      <c r="B3513" s="8" t="str">
        <f aca="false">VLOOKUP(A3513,Municipios!$A$2:$B$5571,2,0)</f>
        <v>Santa Tereza de Goiás</v>
      </c>
      <c r="C3513" s="7" t="n">
        <v>17</v>
      </c>
      <c r="D3513" s="7" t="n">
        <v>0</v>
      </c>
      <c r="E3513" s="7" t="n">
        <v>1</v>
      </c>
      <c r="F3513" s="7" t="n">
        <v>0</v>
      </c>
      <c r="G3513" s="7" t="n">
        <v>1</v>
      </c>
      <c r="H3513" s="7" t="n">
        <v>0</v>
      </c>
      <c r="I3513" s="7" t="n">
        <v>0</v>
      </c>
      <c r="J3513" s="9" t="n">
        <f aca="false">VLOOKUP(A3513,população!$A$2:$E$5571,2,0)</f>
        <v>900</v>
      </c>
      <c r="K3513" s="9" t="n">
        <f aca="false">VLOOKUP(A3513,população!$A$2:$E$5571,3,0)</f>
        <v>2292</v>
      </c>
      <c r="L3513" s="9" t="n">
        <f aca="false">VLOOKUP(A3513,população!$A$2:$E$5571,4,0)</f>
        <v>582</v>
      </c>
      <c r="M3513" s="9" t="n">
        <f aca="false">VLOOKUP(A3513,população!$A$2:$E$5571,5,0)</f>
        <v>3774</v>
      </c>
    </row>
    <row r="3514" customFormat="false" ht="15" hidden="false" customHeight="false" outlineLevel="0" collapsed="false">
      <c r="A3514" s="7" t="n">
        <v>521970</v>
      </c>
      <c r="B3514" s="8" t="str">
        <f aca="false">VLOOKUP(A3514,Municipios!$A$2:$B$5571,2,0)</f>
        <v>Santa Terezinha de Goiás</v>
      </c>
      <c r="C3514" s="7" t="n">
        <v>38</v>
      </c>
      <c r="D3514" s="7" t="n">
        <v>0</v>
      </c>
      <c r="E3514" s="7" t="n">
        <v>1</v>
      </c>
      <c r="F3514" s="7" t="n">
        <v>0</v>
      </c>
      <c r="G3514" s="7" t="n">
        <v>1</v>
      </c>
      <c r="H3514" s="7" t="n">
        <v>0</v>
      </c>
      <c r="I3514" s="7" t="n">
        <v>0</v>
      </c>
      <c r="J3514" s="9" t="n">
        <f aca="false">VLOOKUP(A3514,população!$A$2:$E$5571,2,0)</f>
        <v>2479</v>
      </c>
      <c r="K3514" s="9" t="n">
        <f aca="false">VLOOKUP(A3514,população!$A$2:$E$5571,3,0)</f>
        <v>6390</v>
      </c>
      <c r="L3514" s="9" t="n">
        <f aca="false">VLOOKUP(A3514,população!$A$2:$E$5571,4,0)</f>
        <v>1224</v>
      </c>
      <c r="M3514" s="9" t="n">
        <f aca="false">VLOOKUP(A3514,população!$A$2:$E$5571,5,0)</f>
        <v>10093</v>
      </c>
    </row>
    <row r="3515" customFormat="false" ht="15" hidden="false" customHeight="false" outlineLevel="0" collapsed="false">
      <c r="A3515" s="7" t="n">
        <v>521973</v>
      </c>
      <c r="B3515" s="8" t="str">
        <f aca="false">VLOOKUP(A3515,Municipios!$A$2:$B$5571,2,0)</f>
        <v>Santo Antônio de Goiás</v>
      </c>
      <c r="C3515" s="7" t="n">
        <v>19</v>
      </c>
      <c r="D3515" s="7" t="n">
        <v>0</v>
      </c>
      <c r="E3515" s="7" t="n">
        <v>1</v>
      </c>
      <c r="F3515" s="7" t="n">
        <v>0</v>
      </c>
      <c r="G3515" s="7" t="n">
        <v>1</v>
      </c>
      <c r="H3515" s="7" t="n">
        <v>0</v>
      </c>
      <c r="I3515" s="7" t="n">
        <v>1</v>
      </c>
      <c r="J3515" s="9" t="n">
        <f aca="false">VLOOKUP(A3515,população!$A$2:$E$5571,2,0)</f>
        <v>1522</v>
      </c>
      <c r="K3515" s="9" t="n">
        <f aca="false">VLOOKUP(A3515,população!$A$2:$E$5571,3,0)</f>
        <v>3232</v>
      </c>
      <c r="L3515" s="9" t="n">
        <f aca="false">VLOOKUP(A3515,população!$A$2:$E$5571,4,0)</f>
        <v>388</v>
      </c>
      <c r="M3515" s="9" t="n">
        <f aca="false">VLOOKUP(A3515,população!$A$2:$E$5571,5,0)</f>
        <v>5142</v>
      </c>
    </row>
    <row r="3516" customFormat="false" ht="15" hidden="false" customHeight="false" outlineLevel="0" collapsed="false">
      <c r="A3516" s="7" t="n">
        <v>521975</v>
      </c>
      <c r="B3516" s="8" t="str">
        <f aca="false">VLOOKUP(A3516,Municipios!$A$2:$B$5571,2,0)</f>
        <v>Santo Antônio do Descoberto</v>
      </c>
      <c r="C3516" s="7" t="n">
        <v>17</v>
      </c>
      <c r="D3516" s="7" t="n">
        <v>0</v>
      </c>
      <c r="E3516" s="7" t="n">
        <v>2</v>
      </c>
      <c r="F3516" s="7" t="n">
        <v>0</v>
      </c>
      <c r="G3516" s="7" t="n">
        <v>3</v>
      </c>
      <c r="H3516" s="7" t="n">
        <v>0</v>
      </c>
      <c r="I3516" s="7" t="n">
        <v>2</v>
      </c>
      <c r="J3516" s="9" t="n">
        <f aca="false">VLOOKUP(A3516,população!$A$2:$E$5571,2,0)</f>
        <v>20008</v>
      </c>
      <c r="K3516" s="9" t="n">
        <f aca="false">VLOOKUP(A3516,população!$A$2:$E$5571,3,0)</f>
        <v>39727</v>
      </c>
      <c r="L3516" s="9" t="n">
        <f aca="false">VLOOKUP(A3516,população!$A$2:$E$5571,4,0)</f>
        <v>3924</v>
      </c>
      <c r="M3516" s="9" t="n">
        <f aca="false">VLOOKUP(A3516,população!$A$2:$E$5571,5,0)</f>
        <v>63659</v>
      </c>
    </row>
    <row r="3517" customFormat="false" ht="15" hidden="false" customHeight="false" outlineLevel="0" collapsed="false">
      <c r="A3517" s="7" t="n">
        <v>521980</v>
      </c>
      <c r="B3517" s="8" t="str">
        <f aca="false">VLOOKUP(A3517,Municipios!$A$2:$B$5571,2,0)</f>
        <v>São Domingos</v>
      </c>
      <c r="C3517" s="7" t="n">
        <v>22</v>
      </c>
      <c r="D3517" s="7" t="n">
        <v>0</v>
      </c>
      <c r="E3517" s="7" t="n">
        <v>1</v>
      </c>
      <c r="F3517" s="7" t="n">
        <v>0</v>
      </c>
      <c r="G3517" s="7" t="n">
        <v>2</v>
      </c>
      <c r="H3517" s="7" t="n">
        <v>0</v>
      </c>
      <c r="I3517" s="7" t="n">
        <v>0</v>
      </c>
      <c r="J3517" s="9" t="n">
        <f aca="false">VLOOKUP(A3517,população!$A$2:$E$5571,2,0)</f>
        <v>2912</v>
      </c>
      <c r="K3517" s="9" t="n">
        <f aca="false">VLOOKUP(A3517,população!$A$2:$E$5571,3,0)</f>
        <v>6945</v>
      </c>
      <c r="L3517" s="9" t="n">
        <f aca="false">VLOOKUP(A3517,população!$A$2:$E$5571,4,0)</f>
        <v>1146</v>
      </c>
      <c r="M3517" s="9" t="n">
        <f aca="false">VLOOKUP(A3517,população!$A$2:$E$5571,5,0)</f>
        <v>11003</v>
      </c>
    </row>
    <row r="3518" customFormat="false" ht="15" hidden="false" customHeight="false" outlineLevel="0" collapsed="false">
      <c r="A3518" s="7" t="n">
        <v>522000</v>
      </c>
      <c r="B3518" s="8" t="str">
        <f aca="false">VLOOKUP(A3518,Municipios!$A$2:$B$5571,2,0)</f>
        <v>São João D'aliança</v>
      </c>
      <c r="C3518" s="7" t="n">
        <v>26</v>
      </c>
      <c r="D3518" s="7" t="n">
        <v>0</v>
      </c>
      <c r="E3518" s="7" t="n">
        <v>1</v>
      </c>
      <c r="F3518" s="7" t="n">
        <v>0</v>
      </c>
      <c r="G3518" s="7" t="n">
        <v>2</v>
      </c>
      <c r="H3518" s="7" t="n">
        <v>0</v>
      </c>
      <c r="I3518" s="7" t="n">
        <v>0</v>
      </c>
      <c r="J3518" s="9" t="n">
        <f aca="false">VLOOKUP(A3518,população!$A$2:$E$5571,2,0)</f>
        <v>3046</v>
      </c>
      <c r="K3518" s="9" t="n">
        <f aca="false">VLOOKUP(A3518,população!$A$2:$E$5571,3,0)</f>
        <v>6427</v>
      </c>
      <c r="L3518" s="9" t="n">
        <f aca="false">VLOOKUP(A3518,população!$A$2:$E$5571,4,0)</f>
        <v>904</v>
      </c>
      <c r="M3518" s="9" t="n">
        <f aca="false">VLOOKUP(A3518,população!$A$2:$E$5571,5,0)</f>
        <v>10377</v>
      </c>
    </row>
    <row r="3519" customFormat="false" ht="15" hidden="false" customHeight="false" outlineLevel="0" collapsed="false">
      <c r="A3519" s="7" t="n">
        <v>522010</v>
      </c>
      <c r="B3519" s="8" t="str">
        <f aca="false">VLOOKUP(A3519,Municipios!$A$2:$B$5571,2,0)</f>
        <v>São Luís de Montes Belos</v>
      </c>
      <c r="C3519" s="7" t="n">
        <v>50</v>
      </c>
      <c r="D3519" s="7" t="n">
        <v>0</v>
      </c>
      <c r="E3519" s="7" t="n">
        <v>3</v>
      </c>
      <c r="F3519" s="7" t="n">
        <v>0</v>
      </c>
      <c r="G3519" s="7" t="n">
        <v>7</v>
      </c>
      <c r="H3519" s="7" t="n">
        <v>0</v>
      </c>
      <c r="I3519" s="7" t="n">
        <v>8</v>
      </c>
      <c r="J3519" s="9" t="n">
        <f aca="false">VLOOKUP(A3519,população!$A$2:$E$5571,2,0)</f>
        <v>7095</v>
      </c>
      <c r="K3519" s="9" t="n">
        <f aca="false">VLOOKUP(A3519,população!$A$2:$E$5571,3,0)</f>
        <v>19790</v>
      </c>
      <c r="L3519" s="9" t="n">
        <f aca="false">VLOOKUP(A3519,população!$A$2:$E$5571,4,0)</f>
        <v>3962</v>
      </c>
      <c r="M3519" s="9" t="n">
        <f aca="false">VLOOKUP(A3519,população!$A$2:$E$5571,5,0)</f>
        <v>30847</v>
      </c>
    </row>
    <row r="3520" customFormat="false" ht="15" hidden="false" customHeight="false" outlineLevel="0" collapsed="false">
      <c r="A3520" s="7" t="n">
        <v>522015</v>
      </c>
      <c r="B3520" s="8" t="str">
        <f aca="false">VLOOKUP(A3520,Municipios!$A$2:$B$5571,2,0)</f>
        <v>São Luíz do Norte</v>
      </c>
      <c r="C3520" s="7" t="n">
        <v>10</v>
      </c>
      <c r="D3520" s="7" t="n">
        <v>0</v>
      </c>
      <c r="E3520" s="7" t="n">
        <v>0</v>
      </c>
      <c r="F3520" s="7" t="n">
        <v>0</v>
      </c>
      <c r="G3520" s="7" t="n">
        <v>0</v>
      </c>
      <c r="H3520" s="7" t="n">
        <v>0</v>
      </c>
      <c r="I3520" s="7" t="n">
        <v>0</v>
      </c>
      <c r="J3520" s="9" t="n">
        <f aca="false">VLOOKUP(A3520,população!$A$2:$E$5571,2,0)</f>
        <v>1241</v>
      </c>
      <c r="K3520" s="9" t="n">
        <f aca="false">VLOOKUP(A3520,população!$A$2:$E$5571,3,0)</f>
        <v>2937</v>
      </c>
      <c r="L3520" s="9" t="n">
        <f aca="false">VLOOKUP(A3520,população!$A$2:$E$5571,4,0)</f>
        <v>470</v>
      </c>
      <c r="M3520" s="9" t="n">
        <f aca="false">VLOOKUP(A3520,população!$A$2:$E$5571,5,0)</f>
        <v>4648</v>
      </c>
    </row>
    <row r="3521" customFormat="false" ht="15" hidden="false" customHeight="false" outlineLevel="0" collapsed="false">
      <c r="A3521" s="7" t="n">
        <v>522020</v>
      </c>
      <c r="B3521" s="8" t="str">
        <f aca="false">VLOOKUP(A3521,Municipios!$A$2:$B$5571,2,0)</f>
        <v>São Miguel do Araguaia</v>
      </c>
      <c r="C3521" s="7" t="n">
        <v>34</v>
      </c>
      <c r="D3521" s="7" t="n">
        <v>0</v>
      </c>
      <c r="E3521" s="7" t="n">
        <v>2</v>
      </c>
      <c r="F3521" s="7" t="n">
        <v>0</v>
      </c>
      <c r="G3521" s="7" t="n">
        <v>9</v>
      </c>
      <c r="H3521" s="7" t="n">
        <v>0</v>
      </c>
      <c r="I3521" s="7" t="n">
        <v>0</v>
      </c>
      <c r="J3521" s="9" t="n">
        <f aca="false">VLOOKUP(A3521,população!$A$2:$E$5571,2,0)</f>
        <v>5859</v>
      </c>
      <c r="K3521" s="9" t="n">
        <f aca="false">VLOOKUP(A3521,população!$A$2:$E$5571,3,0)</f>
        <v>14101</v>
      </c>
      <c r="L3521" s="9" t="n">
        <f aca="false">VLOOKUP(A3521,população!$A$2:$E$5571,4,0)</f>
        <v>2474</v>
      </c>
      <c r="M3521" s="9" t="n">
        <f aca="false">VLOOKUP(A3521,população!$A$2:$E$5571,5,0)</f>
        <v>22434</v>
      </c>
    </row>
    <row r="3522" customFormat="false" ht="15" hidden="false" customHeight="false" outlineLevel="0" collapsed="false">
      <c r="A3522" s="7" t="n">
        <v>522026</v>
      </c>
      <c r="B3522" s="8" t="str">
        <f aca="false">VLOOKUP(A3522,Municipios!$A$2:$B$5571,2,0)</f>
        <v>São Miguel do Passa Quatro</v>
      </c>
      <c r="C3522" s="7" t="n">
        <v>11</v>
      </c>
      <c r="D3522" s="7" t="n">
        <v>0</v>
      </c>
      <c r="E3522" s="7" t="n">
        <v>1</v>
      </c>
      <c r="F3522" s="7" t="n">
        <v>0</v>
      </c>
      <c r="G3522" s="7" t="n">
        <v>1</v>
      </c>
      <c r="H3522" s="7" t="n">
        <v>0</v>
      </c>
      <c r="I3522" s="7" t="n">
        <v>0</v>
      </c>
      <c r="J3522" s="9" t="n">
        <f aca="false">VLOOKUP(A3522,população!$A$2:$E$5571,2,0)</f>
        <v>791</v>
      </c>
      <c r="K3522" s="9" t="n">
        <f aca="false">VLOOKUP(A3522,população!$A$2:$E$5571,3,0)</f>
        <v>2385</v>
      </c>
      <c r="L3522" s="9" t="n">
        <f aca="false">VLOOKUP(A3522,população!$A$2:$E$5571,4,0)</f>
        <v>466</v>
      </c>
      <c r="M3522" s="9" t="n">
        <f aca="false">VLOOKUP(A3522,população!$A$2:$E$5571,5,0)</f>
        <v>3642</v>
      </c>
    </row>
    <row r="3523" customFormat="false" ht="15" hidden="false" customHeight="false" outlineLevel="0" collapsed="false">
      <c r="A3523" s="7" t="n">
        <v>522040</v>
      </c>
      <c r="B3523" s="8" t="str">
        <f aca="false">VLOOKUP(A3523,Municipios!$A$2:$B$5571,2,0)</f>
        <v>São Simão</v>
      </c>
      <c r="C3523" s="7" t="n">
        <v>50</v>
      </c>
      <c r="D3523" s="7" t="n">
        <v>0</v>
      </c>
      <c r="E3523" s="7" t="n">
        <v>3</v>
      </c>
      <c r="F3523" s="7" t="n">
        <v>0</v>
      </c>
      <c r="G3523" s="7" t="n">
        <v>10</v>
      </c>
      <c r="H3523" s="7" t="n">
        <v>0</v>
      </c>
      <c r="I3523" s="7" t="n">
        <v>2</v>
      </c>
      <c r="J3523" s="9" t="n">
        <f aca="false">VLOOKUP(A3523,população!$A$2:$E$5571,2,0)</f>
        <v>4405</v>
      </c>
      <c r="K3523" s="9" t="n">
        <f aca="false">VLOOKUP(A3523,população!$A$2:$E$5571,3,0)</f>
        <v>11496</v>
      </c>
      <c r="L3523" s="9" t="n">
        <f aca="false">VLOOKUP(A3523,população!$A$2:$E$5571,4,0)</f>
        <v>2000</v>
      </c>
      <c r="M3523" s="9" t="n">
        <f aca="false">VLOOKUP(A3523,população!$A$2:$E$5571,5,0)</f>
        <v>17901</v>
      </c>
    </row>
    <row r="3524" customFormat="false" ht="15" hidden="false" customHeight="false" outlineLevel="0" collapsed="false">
      <c r="A3524" s="7" t="n">
        <v>522045</v>
      </c>
      <c r="B3524" s="8" t="str">
        <f aca="false">VLOOKUP(A3524,Municipios!$A$2:$B$5571,2,0)</f>
        <v>Senador Canedo</v>
      </c>
      <c r="C3524" s="7" t="n">
        <v>80</v>
      </c>
      <c r="D3524" s="7" t="n">
        <v>8</v>
      </c>
      <c r="E3524" s="7" t="n">
        <v>1</v>
      </c>
      <c r="F3524" s="7" t="n">
        <v>3</v>
      </c>
      <c r="G3524" s="7" t="n">
        <v>16</v>
      </c>
      <c r="H3524" s="7" t="n">
        <v>6</v>
      </c>
      <c r="I3524" s="7" t="n">
        <v>10</v>
      </c>
      <c r="J3524" s="9" t="n">
        <f aca="false">VLOOKUP(A3524,população!$A$2:$E$5571,2,0)</f>
        <v>31408</v>
      </c>
      <c r="K3524" s="9" t="n">
        <f aca="false">VLOOKUP(A3524,população!$A$2:$E$5571,3,0)</f>
        <v>57544</v>
      </c>
      <c r="L3524" s="9" t="n">
        <f aca="false">VLOOKUP(A3524,população!$A$2:$E$5571,4,0)</f>
        <v>5182</v>
      </c>
      <c r="M3524" s="9" t="n">
        <f aca="false">VLOOKUP(A3524,população!$A$2:$E$5571,5,0)</f>
        <v>94134</v>
      </c>
    </row>
    <row r="3525" customFormat="false" ht="15" hidden="false" customHeight="false" outlineLevel="0" collapsed="false">
      <c r="A3525" s="7" t="n">
        <v>522050</v>
      </c>
      <c r="B3525" s="8" t="str">
        <f aca="false">VLOOKUP(A3525,Municipios!$A$2:$B$5571,2,0)</f>
        <v>Serranópolis</v>
      </c>
      <c r="C3525" s="7" t="n">
        <v>21</v>
      </c>
      <c r="D3525" s="7" t="n">
        <v>0</v>
      </c>
      <c r="E3525" s="7" t="n">
        <v>1</v>
      </c>
      <c r="F3525" s="7" t="n">
        <v>0</v>
      </c>
      <c r="G3525" s="7" t="n">
        <v>1</v>
      </c>
      <c r="H3525" s="7" t="n">
        <v>0</v>
      </c>
      <c r="I3525" s="7" t="n">
        <v>0</v>
      </c>
      <c r="J3525" s="9" t="n">
        <f aca="false">VLOOKUP(A3525,população!$A$2:$E$5571,2,0)</f>
        <v>1753</v>
      </c>
      <c r="K3525" s="9" t="n">
        <f aca="false">VLOOKUP(A3525,população!$A$2:$E$5571,3,0)</f>
        <v>4818</v>
      </c>
      <c r="L3525" s="9" t="n">
        <f aca="false">VLOOKUP(A3525,população!$A$2:$E$5571,4,0)</f>
        <v>879</v>
      </c>
      <c r="M3525" s="9" t="n">
        <f aca="false">VLOOKUP(A3525,população!$A$2:$E$5571,5,0)</f>
        <v>7450</v>
      </c>
    </row>
    <row r="3526" customFormat="false" ht="15" hidden="false" customHeight="false" outlineLevel="0" collapsed="false">
      <c r="A3526" s="7" t="n">
        <v>522060</v>
      </c>
      <c r="B3526" s="8" t="str">
        <f aca="false">VLOOKUP(A3526,Municipios!$A$2:$B$5571,2,0)</f>
        <v>Silvânia</v>
      </c>
      <c r="C3526" s="7" t="n">
        <v>36</v>
      </c>
      <c r="D3526" s="7" t="n">
        <v>0</v>
      </c>
      <c r="E3526" s="7" t="n">
        <v>2</v>
      </c>
      <c r="F3526" s="7" t="n">
        <v>0</v>
      </c>
      <c r="G3526" s="7" t="n">
        <v>5</v>
      </c>
      <c r="H3526" s="7" t="n">
        <v>0</v>
      </c>
      <c r="I3526" s="7" t="n">
        <v>1</v>
      </c>
      <c r="J3526" s="9" t="n">
        <f aca="false">VLOOKUP(A3526,população!$A$2:$E$5571,2,0)</f>
        <v>4787</v>
      </c>
      <c r="K3526" s="9" t="n">
        <f aca="false">VLOOKUP(A3526,população!$A$2:$E$5571,3,0)</f>
        <v>12254</v>
      </c>
      <c r="L3526" s="9" t="n">
        <f aca="false">VLOOKUP(A3526,população!$A$2:$E$5571,4,0)</f>
        <v>2150</v>
      </c>
      <c r="M3526" s="9" t="n">
        <f aca="false">VLOOKUP(A3526,população!$A$2:$E$5571,5,0)</f>
        <v>19191</v>
      </c>
    </row>
    <row r="3527" customFormat="false" ht="15" hidden="false" customHeight="false" outlineLevel="0" collapsed="false">
      <c r="A3527" s="7" t="n">
        <v>522068</v>
      </c>
      <c r="B3527" s="8" t="str">
        <f aca="false">VLOOKUP(A3527,Municipios!$A$2:$B$5571,2,0)</f>
        <v>Simolândia</v>
      </c>
      <c r="C3527" s="7" t="n">
        <v>20</v>
      </c>
      <c r="D3527" s="7" t="n">
        <v>0</v>
      </c>
      <c r="E3527" s="7" t="n">
        <v>1</v>
      </c>
      <c r="F3527" s="7" t="n">
        <v>0</v>
      </c>
      <c r="G3527" s="7" t="n">
        <v>2</v>
      </c>
      <c r="H3527" s="7" t="n">
        <v>0</v>
      </c>
      <c r="I3527" s="7" t="n">
        <v>0</v>
      </c>
      <c r="J3527" s="9" t="n">
        <f aca="false">VLOOKUP(A3527,população!$A$2:$E$5571,2,0)</f>
        <v>1769</v>
      </c>
      <c r="K3527" s="9" t="n">
        <f aca="false">VLOOKUP(A3527,população!$A$2:$E$5571,3,0)</f>
        <v>3961</v>
      </c>
      <c r="L3527" s="9" t="n">
        <f aca="false">VLOOKUP(A3527,população!$A$2:$E$5571,4,0)</f>
        <v>576</v>
      </c>
      <c r="M3527" s="9" t="n">
        <f aca="false">VLOOKUP(A3527,população!$A$2:$E$5571,5,0)</f>
        <v>6306</v>
      </c>
    </row>
    <row r="3528" customFormat="false" ht="15" hidden="false" customHeight="false" outlineLevel="0" collapsed="false">
      <c r="A3528" s="7" t="n">
        <v>522100</v>
      </c>
      <c r="B3528" s="8" t="str">
        <f aca="false">VLOOKUP(A3528,Municipios!$A$2:$B$5571,2,0)</f>
        <v>Taquaral de Goiás</v>
      </c>
      <c r="C3528" s="7" t="n">
        <v>25</v>
      </c>
      <c r="D3528" s="7" t="n">
        <v>0</v>
      </c>
      <c r="E3528" s="7" t="n">
        <v>1</v>
      </c>
      <c r="F3528" s="7" t="n">
        <v>0</v>
      </c>
      <c r="G3528" s="7" t="n">
        <v>1</v>
      </c>
      <c r="H3528" s="7" t="n">
        <v>0</v>
      </c>
      <c r="I3528" s="7" t="n">
        <v>0</v>
      </c>
      <c r="J3528" s="9" t="n">
        <f aca="false">VLOOKUP(A3528,população!$A$2:$E$5571,2,0)</f>
        <v>745</v>
      </c>
      <c r="K3528" s="9" t="n">
        <f aca="false">VLOOKUP(A3528,população!$A$2:$E$5571,3,0)</f>
        <v>2345</v>
      </c>
      <c r="L3528" s="9" t="n">
        <f aca="false">VLOOKUP(A3528,população!$A$2:$E$5571,4,0)</f>
        <v>514</v>
      </c>
      <c r="M3528" s="9" t="n">
        <f aca="false">VLOOKUP(A3528,população!$A$2:$E$5571,5,0)</f>
        <v>3604</v>
      </c>
    </row>
    <row r="3529" customFormat="false" ht="15" hidden="false" customHeight="false" outlineLevel="0" collapsed="false">
      <c r="A3529" s="7" t="n">
        <v>522130</v>
      </c>
      <c r="B3529" s="8" t="str">
        <f aca="false">VLOOKUP(A3529,Municipios!$A$2:$B$5571,2,0)</f>
        <v>Três Ranchos</v>
      </c>
      <c r="C3529" s="7" t="n">
        <v>6</v>
      </c>
      <c r="D3529" s="7" t="n">
        <v>0</v>
      </c>
      <c r="E3529" s="7" t="n">
        <v>0</v>
      </c>
      <c r="F3529" s="7" t="n">
        <v>0</v>
      </c>
      <c r="G3529" s="7" t="n">
        <v>0</v>
      </c>
      <c r="H3529" s="7" t="n">
        <v>0</v>
      </c>
      <c r="I3529" s="7" t="n">
        <v>0</v>
      </c>
      <c r="J3529" s="9" t="n">
        <f aca="false">VLOOKUP(A3529,população!$A$2:$E$5571,2,0)</f>
        <v>605</v>
      </c>
      <c r="K3529" s="9" t="n">
        <f aca="false">VLOOKUP(A3529,população!$A$2:$E$5571,3,0)</f>
        <v>1779</v>
      </c>
      <c r="L3529" s="9" t="n">
        <f aca="false">VLOOKUP(A3529,população!$A$2:$E$5571,4,0)</f>
        <v>408</v>
      </c>
      <c r="M3529" s="9" t="n">
        <f aca="false">VLOOKUP(A3529,população!$A$2:$E$5571,5,0)</f>
        <v>2792</v>
      </c>
    </row>
    <row r="3530" customFormat="false" ht="15" hidden="false" customHeight="false" outlineLevel="0" collapsed="false">
      <c r="A3530" s="7" t="n">
        <v>522140</v>
      </c>
      <c r="B3530" s="8" t="str">
        <f aca="false">VLOOKUP(A3530,Municipios!$A$2:$B$5571,2,0)</f>
        <v>Trindade</v>
      </c>
      <c r="C3530" s="7" t="n">
        <v>412</v>
      </c>
      <c r="D3530" s="7" t="n">
        <v>0</v>
      </c>
      <c r="E3530" s="7" t="n">
        <v>6</v>
      </c>
      <c r="F3530" s="7" t="n">
        <v>0</v>
      </c>
      <c r="G3530" s="7" t="n">
        <v>291</v>
      </c>
      <c r="H3530" s="7" t="n">
        <v>0</v>
      </c>
      <c r="I3530" s="7" t="n">
        <v>13</v>
      </c>
      <c r="J3530" s="9" t="n">
        <f aca="false">VLOOKUP(A3530,população!$A$2:$E$5571,2,0)</f>
        <v>30840</v>
      </c>
      <c r="K3530" s="9" t="n">
        <f aca="false">VLOOKUP(A3530,população!$A$2:$E$5571,3,0)</f>
        <v>69669</v>
      </c>
      <c r="L3530" s="9" t="n">
        <f aca="false">VLOOKUP(A3530,população!$A$2:$E$5571,4,0)</f>
        <v>9593</v>
      </c>
      <c r="M3530" s="9" t="n">
        <f aca="false">VLOOKUP(A3530,população!$A$2:$E$5571,5,0)</f>
        <v>110102</v>
      </c>
    </row>
    <row r="3531" customFormat="false" ht="15" hidden="false" customHeight="false" outlineLevel="0" collapsed="false">
      <c r="A3531" s="7" t="n">
        <v>522145</v>
      </c>
      <c r="B3531" s="8" t="str">
        <f aca="false">VLOOKUP(A3531,Municipios!$A$2:$B$5571,2,0)</f>
        <v>Trombas</v>
      </c>
      <c r="C3531" s="7" t="n">
        <v>15</v>
      </c>
      <c r="D3531" s="7" t="n">
        <v>0</v>
      </c>
      <c r="E3531" s="7" t="n">
        <v>0</v>
      </c>
      <c r="F3531" s="7" t="n">
        <v>0</v>
      </c>
      <c r="G3531" s="7" t="n">
        <v>0</v>
      </c>
      <c r="H3531" s="7" t="n">
        <v>0</v>
      </c>
      <c r="I3531" s="7" t="n">
        <v>0</v>
      </c>
      <c r="J3531" s="9" t="n">
        <f aca="false">VLOOKUP(A3531,população!$A$2:$E$5571,2,0)</f>
        <v>775</v>
      </c>
      <c r="K3531" s="9" t="n">
        <f aca="false">VLOOKUP(A3531,população!$A$2:$E$5571,3,0)</f>
        <v>2064</v>
      </c>
      <c r="L3531" s="9" t="n">
        <f aca="false">VLOOKUP(A3531,população!$A$2:$E$5571,4,0)</f>
        <v>500</v>
      </c>
      <c r="M3531" s="9" t="n">
        <f aca="false">VLOOKUP(A3531,população!$A$2:$E$5571,5,0)</f>
        <v>3339</v>
      </c>
    </row>
    <row r="3532" customFormat="false" ht="15" hidden="false" customHeight="false" outlineLevel="0" collapsed="false">
      <c r="A3532" s="7" t="n">
        <v>522150</v>
      </c>
      <c r="B3532" s="8" t="str">
        <f aca="false">VLOOKUP(A3532,Municipios!$A$2:$B$5571,2,0)</f>
        <v>Turvânia</v>
      </c>
      <c r="C3532" s="7" t="n">
        <v>17</v>
      </c>
      <c r="D3532" s="7" t="n">
        <v>0</v>
      </c>
      <c r="E3532" s="7" t="n">
        <v>1</v>
      </c>
      <c r="F3532" s="7" t="n">
        <v>0</v>
      </c>
      <c r="G3532" s="7" t="n">
        <v>2</v>
      </c>
      <c r="H3532" s="7" t="n">
        <v>0</v>
      </c>
      <c r="I3532" s="7" t="n">
        <v>0</v>
      </c>
      <c r="J3532" s="9" t="n">
        <f aca="false">VLOOKUP(A3532,população!$A$2:$E$5571,2,0)</f>
        <v>1055</v>
      </c>
      <c r="K3532" s="9" t="n">
        <f aca="false">VLOOKUP(A3532,população!$A$2:$E$5571,3,0)</f>
        <v>3040</v>
      </c>
      <c r="L3532" s="9" t="n">
        <f aca="false">VLOOKUP(A3532,população!$A$2:$E$5571,4,0)</f>
        <v>719</v>
      </c>
      <c r="M3532" s="9" t="n">
        <f aca="false">VLOOKUP(A3532,população!$A$2:$E$5571,5,0)</f>
        <v>4814</v>
      </c>
    </row>
    <row r="3533" customFormat="false" ht="15" hidden="false" customHeight="false" outlineLevel="0" collapsed="false">
      <c r="A3533" s="7" t="n">
        <v>522155</v>
      </c>
      <c r="B3533" s="8" t="str">
        <f aca="false">VLOOKUP(A3533,Municipios!$A$2:$B$5571,2,0)</f>
        <v>Turvelândia</v>
      </c>
      <c r="C3533" s="7" t="n">
        <v>19</v>
      </c>
      <c r="D3533" s="7" t="n">
        <v>0</v>
      </c>
      <c r="E3533" s="7" t="n">
        <v>1</v>
      </c>
      <c r="F3533" s="7" t="n">
        <v>0</v>
      </c>
      <c r="G3533" s="7" t="n">
        <v>2</v>
      </c>
      <c r="H3533" s="7" t="n">
        <v>0</v>
      </c>
      <c r="I3533" s="7" t="n">
        <v>0</v>
      </c>
      <c r="J3533" s="9" t="n">
        <f aca="false">VLOOKUP(A3533,população!$A$2:$E$5571,2,0)</f>
        <v>1229</v>
      </c>
      <c r="K3533" s="9" t="n">
        <f aca="false">VLOOKUP(A3533,população!$A$2:$E$5571,3,0)</f>
        <v>2886</v>
      </c>
      <c r="L3533" s="9" t="n">
        <f aca="false">VLOOKUP(A3533,população!$A$2:$E$5571,4,0)</f>
        <v>356</v>
      </c>
      <c r="M3533" s="9" t="n">
        <f aca="false">VLOOKUP(A3533,população!$A$2:$E$5571,5,0)</f>
        <v>4471</v>
      </c>
    </row>
    <row r="3534" customFormat="false" ht="15" hidden="false" customHeight="false" outlineLevel="0" collapsed="false">
      <c r="A3534" s="7" t="n">
        <v>522160</v>
      </c>
      <c r="B3534" s="8" t="str">
        <f aca="false">VLOOKUP(A3534,Municipios!$A$2:$B$5571,2,0)</f>
        <v>Uruaçu</v>
      </c>
      <c r="C3534" s="7" t="n">
        <v>76</v>
      </c>
      <c r="D3534" s="7" t="n">
        <v>0</v>
      </c>
      <c r="E3534" s="7" t="n">
        <v>2</v>
      </c>
      <c r="F3534" s="7" t="n">
        <v>0</v>
      </c>
      <c r="G3534" s="7" t="n">
        <v>10</v>
      </c>
      <c r="H3534" s="7" t="n">
        <v>0</v>
      </c>
      <c r="I3534" s="7" t="n">
        <v>6</v>
      </c>
      <c r="J3534" s="9" t="n">
        <f aca="false">VLOOKUP(A3534,população!$A$2:$E$5571,2,0)</f>
        <v>9734</v>
      </c>
      <c r="K3534" s="9" t="n">
        <f aca="false">VLOOKUP(A3534,população!$A$2:$E$5571,3,0)</f>
        <v>23623</v>
      </c>
      <c r="L3534" s="9" t="n">
        <f aca="false">VLOOKUP(A3534,população!$A$2:$E$5571,4,0)</f>
        <v>4273</v>
      </c>
      <c r="M3534" s="9" t="n">
        <f aca="false">VLOOKUP(A3534,população!$A$2:$E$5571,5,0)</f>
        <v>37630</v>
      </c>
    </row>
    <row r="3535" customFormat="false" ht="15" hidden="false" customHeight="false" outlineLevel="0" collapsed="false">
      <c r="A3535" s="7" t="n">
        <v>522170</v>
      </c>
      <c r="B3535" s="8" t="str">
        <f aca="false">VLOOKUP(A3535,Municipios!$A$2:$B$5571,2,0)</f>
        <v>Uruana</v>
      </c>
      <c r="C3535" s="7" t="n">
        <v>0</v>
      </c>
      <c r="D3535" s="7" t="n">
        <v>0</v>
      </c>
      <c r="E3535" s="7" t="n">
        <v>0</v>
      </c>
      <c r="F3535" s="7" t="n">
        <v>0</v>
      </c>
      <c r="G3535" s="7" t="n">
        <v>0</v>
      </c>
      <c r="H3535" s="7" t="n">
        <v>0</v>
      </c>
      <c r="I3535" s="7" t="n">
        <v>0</v>
      </c>
      <c r="J3535" s="9" t="n">
        <f aca="false">VLOOKUP(A3535,população!$A$2:$E$5571,2,0)</f>
        <v>2996</v>
      </c>
      <c r="K3535" s="9" t="n">
        <f aca="false">VLOOKUP(A3535,população!$A$2:$E$5571,3,0)</f>
        <v>8822</v>
      </c>
      <c r="L3535" s="9" t="n">
        <f aca="false">VLOOKUP(A3535,população!$A$2:$E$5571,4,0)</f>
        <v>1807</v>
      </c>
      <c r="M3535" s="9" t="n">
        <f aca="false">VLOOKUP(A3535,população!$A$2:$E$5571,5,0)</f>
        <v>13625</v>
      </c>
    </row>
    <row r="3536" customFormat="false" ht="15" hidden="false" customHeight="false" outlineLevel="0" collapsed="false">
      <c r="A3536" s="7" t="n">
        <v>522185</v>
      </c>
      <c r="B3536" s="8" t="str">
        <f aca="false">VLOOKUP(A3536,Municipios!$A$2:$B$5571,2,0)</f>
        <v>Valparaíso de Goiás</v>
      </c>
      <c r="C3536" s="7" t="n">
        <v>30</v>
      </c>
      <c r="D3536" s="7" t="n">
        <v>0</v>
      </c>
      <c r="E3536" s="7" t="n">
        <v>1</v>
      </c>
      <c r="F3536" s="7" t="n">
        <v>0</v>
      </c>
      <c r="G3536" s="7" t="n">
        <v>1</v>
      </c>
      <c r="H3536" s="7" t="n">
        <v>0</v>
      </c>
      <c r="I3536" s="7" t="n">
        <v>5</v>
      </c>
      <c r="J3536" s="9" t="n">
        <f aca="false">VLOOKUP(A3536,população!$A$2:$E$5571,2,0)</f>
        <v>41783</v>
      </c>
      <c r="K3536" s="9" t="n">
        <f aca="false">VLOOKUP(A3536,população!$A$2:$E$5571,3,0)</f>
        <v>90641</v>
      </c>
      <c r="L3536" s="9" t="n">
        <f aca="false">VLOOKUP(A3536,população!$A$2:$E$5571,4,0)</f>
        <v>6720</v>
      </c>
      <c r="M3536" s="9" t="n">
        <f aca="false">VLOOKUP(A3536,população!$A$2:$E$5571,5,0)</f>
        <v>139144</v>
      </c>
    </row>
    <row r="3537" customFormat="false" ht="15" hidden="false" customHeight="false" outlineLevel="0" collapsed="false">
      <c r="A3537" s="7" t="n">
        <v>522200</v>
      </c>
      <c r="B3537" s="8" t="str">
        <f aca="false">VLOOKUP(A3537,Municipios!$A$2:$B$5571,2,0)</f>
        <v>Vianópolis</v>
      </c>
      <c r="C3537" s="7" t="n">
        <v>32</v>
      </c>
      <c r="D3537" s="7" t="n">
        <v>0</v>
      </c>
      <c r="E3537" s="7" t="n">
        <v>2</v>
      </c>
      <c r="F3537" s="7" t="n">
        <v>0</v>
      </c>
      <c r="G3537" s="7" t="n">
        <v>7</v>
      </c>
      <c r="H3537" s="7" t="n">
        <v>0</v>
      </c>
      <c r="I3537" s="7" t="n">
        <v>1</v>
      </c>
      <c r="J3537" s="9" t="n">
        <f aca="false">VLOOKUP(A3537,população!$A$2:$E$5571,2,0)</f>
        <v>3318</v>
      </c>
      <c r="K3537" s="9" t="n">
        <f aca="false">VLOOKUP(A3537,população!$A$2:$E$5571,3,0)</f>
        <v>8116</v>
      </c>
      <c r="L3537" s="9" t="n">
        <f aca="false">VLOOKUP(A3537,população!$A$2:$E$5571,4,0)</f>
        <v>1349</v>
      </c>
      <c r="M3537" s="9" t="n">
        <f aca="false">VLOOKUP(A3537,população!$A$2:$E$5571,5,0)</f>
        <v>12783</v>
      </c>
    </row>
    <row r="3538" customFormat="false" ht="15" hidden="false" customHeight="false" outlineLevel="0" collapsed="false">
      <c r="A3538" s="7" t="n">
        <v>522205</v>
      </c>
      <c r="B3538" s="8" t="str">
        <f aca="false">VLOOKUP(A3538,Municipios!$A$2:$B$5571,2,0)</f>
        <v>Vicentinópolis</v>
      </c>
      <c r="C3538" s="7" t="n">
        <v>16</v>
      </c>
      <c r="D3538" s="7" t="n">
        <v>0</v>
      </c>
      <c r="E3538" s="7" t="n">
        <v>1</v>
      </c>
      <c r="F3538" s="7" t="n">
        <v>0</v>
      </c>
      <c r="G3538" s="7" t="n">
        <v>2</v>
      </c>
      <c r="H3538" s="7" t="n">
        <v>0</v>
      </c>
      <c r="I3538" s="7" t="n">
        <v>1</v>
      </c>
      <c r="J3538" s="9" t="n">
        <f aca="false">VLOOKUP(A3538,população!$A$2:$E$5571,2,0)</f>
        <v>1944</v>
      </c>
      <c r="K3538" s="9" t="n">
        <f aca="false">VLOOKUP(A3538,população!$A$2:$E$5571,3,0)</f>
        <v>5006</v>
      </c>
      <c r="L3538" s="9" t="n">
        <f aca="false">VLOOKUP(A3538,população!$A$2:$E$5571,4,0)</f>
        <v>603</v>
      </c>
      <c r="M3538" s="9" t="n">
        <f aca="false">VLOOKUP(A3538,população!$A$2:$E$5571,5,0)</f>
        <v>7553</v>
      </c>
    </row>
    <row r="3539" customFormat="false" ht="15" hidden="false" customHeight="false" outlineLevel="0" collapsed="false">
      <c r="A3539" s="7" t="n">
        <v>522220</v>
      </c>
      <c r="B3539" s="8" t="str">
        <f aca="false">VLOOKUP(A3539,Municipios!$A$2:$B$5571,2,0)</f>
        <v>Vila Boa</v>
      </c>
      <c r="C3539" s="7" t="n">
        <v>13</v>
      </c>
      <c r="D3539" s="7" t="n">
        <v>0</v>
      </c>
      <c r="E3539" s="7" t="n">
        <v>0</v>
      </c>
      <c r="F3539" s="7" t="n">
        <v>0</v>
      </c>
      <c r="G3539" s="7" t="n">
        <v>0</v>
      </c>
      <c r="H3539" s="7" t="n">
        <v>0</v>
      </c>
      <c r="I3539" s="7" t="n">
        <v>0</v>
      </c>
      <c r="J3539" s="9" t="n">
        <f aca="false">VLOOKUP(A3539,população!$A$2:$E$5571,2,0)</f>
        <v>1341</v>
      </c>
      <c r="K3539" s="9" t="n">
        <f aca="false">VLOOKUP(A3539,população!$A$2:$E$5571,3,0)</f>
        <v>3089</v>
      </c>
      <c r="L3539" s="9" t="n">
        <f aca="false">VLOOKUP(A3539,população!$A$2:$E$5571,4,0)</f>
        <v>305</v>
      </c>
      <c r="M3539" s="9" t="n">
        <f aca="false">VLOOKUP(A3539,população!$A$2:$E$5571,5,0)</f>
        <v>4735</v>
      </c>
    </row>
    <row r="3540" customFormat="false" ht="15" hidden="false" customHeight="false" outlineLevel="0" collapsed="false">
      <c r="A3540" s="7" t="n">
        <v>530010</v>
      </c>
      <c r="B3540" s="8" t="str">
        <f aca="false">VLOOKUP(A3540,Municipios!$A$2:$B$5571,2,0)</f>
        <v>Brasília</v>
      </c>
      <c r="C3540" s="7" t="n">
        <v>3936</v>
      </c>
      <c r="D3540" s="7" t="n">
        <v>344</v>
      </c>
      <c r="E3540" s="7" t="n">
        <v>261</v>
      </c>
      <c r="F3540" s="7" t="n">
        <v>20</v>
      </c>
      <c r="G3540" s="7" t="n">
        <v>3202</v>
      </c>
      <c r="H3540" s="7" t="n">
        <v>184</v>
      </c>
      <c r="I3540" s="7" t="n">
        <v>1659</v>
      </c>
      <c r="J3540" s="9" t="n">
        <f aca="false">VLOOKUP(A3540,população!$A$2:$E$5571,2,0)</f>
        <v>708352</v>
      </c>
      <c r="K3540" s="9" t="n">
        <f aca="false">VLOOKUP(A3540,população!$A$2:$E$5571,3,0)</f>
        <v>1772806</v>
      </c>
      <c r="L3540" s="9" t="n">
        <f aca="false">VLOOKUP(A3540,população!$A$2:$E$5571,4,0)</f>
        <v>203639</v>
      </c>
      <c r="M3540" s="9" t="n">
        <f aca="false">VLOOKUP(A3540,população!$A$2:$E$5571,5,0)</f>
        <v>2684797</v>
      </c>
    </row>
  </sheetData>
  <autoFilter ref="A1:M3540"/>
  <printOptions headings="false" gridLines="false" gridLinesSet="true" horizontalCentered="false" verticalCentered="false"/>
  <pageMargins left="0.511805555555555" right="0.511805555555555" top="0.7875" bottom="0.78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E5571"/>
  <sheetViews>
    <sheetView showFormulas="false" showGridLines="true" showRowColHeaders="true" showZeros="true" rightToLeft="false" tabSelected="false" showOutlineSymbols="true" defaultGridColor="true" view="normal" topLeftCell="A115" colorId="64" zoomScale="100" zoomScaleNormal="100" zoomScalePageLayoutView="100" workbookViewId="0">
      <selection pane="topLeft" activeCell="A1" activeCellId="0" sqref="A1"/>
    </sheetView>
  </sheetViews>
  <sheetFormatPr defaultColWidth="8.5703125" defaultRowHeight="15" zeroHeight="false" outlineLevelRow="0" outlineLevelCol="0"/>
  <cols>
    <col collapsed="false" customWidth="true" hidden="false" outlineLevel="0" max="1" min="1" style="0" width="7.15"/>
    <col collapsed="false" customWidth="true" hidden="false" outlineLevel="0" max="2" min="2" style="0" width="14.57"/>
    <col collapsed="false" customWidth="true" hidden="false" outlineLevel="0" max="3" min="3" style="0" width="10.42"/>
    <col collapsed="false" customWidth="true" hidden="false" outlineLevel="0" max="4" min="4" style="0" width="13.7"/>
    <col collapsed="false" customWidth="true" hidden="false" outlineLevel="0" max="5" min="5" style="0" width="9"/>
  </cols>
  <sheetData>
    <row r="1" customFormat="false" ht="15" hidden="false" customHeight="false" outlineLevel="0" collapsed="false">
      <c r="A1" s="0" t="s">
        <v>13</v>
      </c>
      <c r="B1" s="0" t="s">
        <v>14</v>
      </c>
      <c r="C1" s="0" t="s">
        <v>15</v>
      </c>
      <c r="D1" s="0" t="s">
        <v>16</v>
      </c>
      <c r="E1" s="0" t="s">
        <v>17</v>
      </c>
    </row>
    <row r="2" customFormat="false" ht="15" hidden="false" customHeight="false" outlineLevel="0" collapsed="false">
      <c r="A2" s="0" t="n">
        <v>110001</v>
      </c>
      <c r="B2" s="0" t="n">
        <v>6752</v>
      </c>
      <c r="C2" s="0" t="n">
        <v>15169</v>
      </c>
      <c r="D2" s="0" t="n">
        <v>2060</v>
      </c>
      <c r="E2" s="0" t="n">
        <v>23981</v>
      </c>
    </row>
    <row r="3" customFormat="false" ht="15" hidden="false" customHeight="false" outlineLevel="0" collapsed="false">
      <c r="A3" s="0" t="n">
        <v>110002</v>
      </c>
      <c r="B3" s="0" t="n">
        <v>28472</v>
      </c>
      <c r="C3" s="0" t="n">
        <v>59138</v>
      </c>
      <c r="D3" s="0" t="n">
        <v>6256</v>
      </c>
      <c r="E3" s="0" t="n">
        <v>93866</v>
      </c>
    </row>
    <row r="4" customFormat="false" ht="15" hidden="false" customHeight="false" outlineLevel="0" collapsed="false">
      <c r="A4" s="0" t="n">
        <v>110003</v>
      </c>
      <c r="B4" s="0" t="n">
        <v>1554</v>
      </c>
      <c r="C4" s="0" t="n">
        <v>3811</v>
      </c>
      <c r="D4" s="0" t="n">
        <v>628</v>
      </c>
      <c r="E4" s="0" t="n">
        <v>5993</v>
      </c>
    </row>
    <row r="5" customFormat="false" ht="15" hidden="false" customHeight="false" outlineLevel="0" collapsed="false">
      <c r="A5" s="0" t="n">
        <v>110004</v>
      </c>
      <c r="B5" s="0" t="n">
        <v>22589</v>
      </c>
      <c r="C5" s="0" t="n">
        <v>51471</v>
      </c>
      <c r="D5" s="0" t="n">
        <v>6538</v>
      </c>
      <c r="E5" s="0" t="n">
        <v>80598</v>
      </c>
    </row>
    <row r="6" customFormat="false" ht="15" hidden="false" customHeight="false" outlineLevel="0" collapsed="false">
      <c r="A6" s="0" t="n">
        <v>110005</v>
      </c>
      <c r="B6" s="0" t="n">
        <v>4664</v>
      </c>
      <c r="C6" s="0" t="n">
        <v>10663</v>
      </c>
      <c r="D6" s="0" t="n">
        <v>1664</v>
      </c>
      <c r="E6" s="0" t="n">
        <v>16991</v>
      </c>
    </row>
    <row r="7" customFormat="false" ht="15" hidden="false" customHeight="false" outlineLevel="0" collapsed="false">
      <c r="A7" s="0" t="n">
        <v>110006</v>
      </c>
      <c r="B7" s="0" t="n">
        <v>4538</v>
      </c>
      <c r="C7" s="0" t="n">
        <v>11436</v>
      </c>
      <c r="D7" s="0" t="n">
        <v>1986</v>
      </c>
      <c r="E7" s="0" t="n">
        <v>17960</v>
      </c>
    </row>
    <row r="8" customFormat="false" ht="15" hidden="false" customHeight="false" outlineLevel="0" collapsed="false">
      <c r="A8" s="0" t="n">
        <v>110007</v>
      </c>
      <c r="B8" s="0" t="n">
        <v>2363</v>
      </c>
      <c r="C8" s="0" t="n">
        <v>5419</v>
      </c>
      <c r="D8" s="0" t="n">
        <v>708</v>
      </c>
      <c r="E8" s="0" t="n">
        <v>8490</v>
      </c>
    </row>
    <row r="9" customFormat="false" ht="15" hidden="false" customHeight="false" outlineLevel="0" collapsed="false">
      <c r="A9" s="0" t="n">
        <v>110008</v>
      </c>
      <c r="B9" s="0" t="n">
        <v>4735</v>
      </c>
      <c r="C9" s="0" t="n">
        <v>8314</v>
      </c>
      <c r="D9" s="0" t="n">
        <v>885</v>
      </c>
      <c r="E9" s="0" t="n">
        <v>13934</v>
      </c>
    </row>
    <row r="10" customFormat="false" ht="15" hidden="false" customHeight="false" outlineLevel="0" collapsed="false">
      <c r="A10" s="0" t="n">
        <v>110009</v>
      </c>
      <c r="B10" s="0" t="n">
        <v>8500</v>
      </c>
      <c r="C10" s="0" t="n">
        <v>18462</v>
      </c>
      <c r="D10" s="0" t="n">
        <v>2332</v>
      </c>
      <c r="E10" s="0" t="n">
        <v>29294</v>
      </c>
    </row>
    <row r="11" customFormat="false" ht="15" hidden="false" customHeight="false" outlineLevel="0" collapsed="false">
      <c r="A11" s="0" t="n">
        <v>110010</v>
      </c>
      <c r="B11" s="0" t="n">
        <v>14527</v>
      </c>
      <c r="C11" s="0" t="n">
        <v>24816</v>
      </c>
      <c r="D11" s="0" t="n">
        <v>3122</v>
      </c>
      <c r="E11" s="0" t="n">
        <v>42465</v>
      </c>
    </row>
    <row r="12" customFormat="false" ht="15" hidden="false" customHeight="false" outlineLevel="0" collapsed="false">
      <c r="A12" s="0" t="n">
        <v>110011</v>
      </c>
      <c r="B12" s="0" t="n">
        <v>15018</v>
      </c>
      <c r="C12" s="0" t="n">
        <v>32748</v>
      </c>
      <c r="D12" s="0" t="n">
        <v>4232</v>
      </c>
      <c r="E12" s="0" t="n">
        <v>51998</v>
      </c>
    </row>
    <row r="13" customFormat="false" ht="15" hidden="false" customHeight="false" outlineLevel="0" collapsed="false">
      <c r="A13" s="0" t="n">
        <v>110012</v>
      </c>
      <c r="B13" s="0" t="n">
        <v>33795</v>
      </c>
      <c r="C13" s="0" t="n">
        <v>76727</v>
      </c>
      <c r="D13" s="0" t="n">
        <v>8979</v>
      </c>
      <c r="E13" s="0" t="n">
        <v>119501</v>
      </c>
    </row>
    <row r="14" customFormat="false" ht="15" hidden="false" customHeight="false" outlineLevel="0" collapsed="false">
      <c r="A14" s="0" t="n">
        <v>110013</v>
      </c>
      <c r="B14" s="0" t="n">
        <v>9598</v>
      </c>
      <c r="C14" s="0" t="n">
        <v>19740</v>
      </c>
      <c r="D14" s="0" t="n">
        <v>2188</v>
      </c>
      <c r="E14" s="0" t="n">
        <v>31526</v>
      </c>
    </row>
    <row r="15" customFormat="false" ht="15" hidden="false" customHeight="false" outlineLevel="0" collapsed="false">
      <c r="A15" s="0" t="n">
        <v>110014</v>
      </c>
      <c r="B15" s="0" t="n">
        <v>5462</v>
      </c>
      <c r="C15" s="0" t="n">
        <v>12496</v>
      </c>
      <c r="D15" s="0" t="n">
        <v>1707</v>
      </c>
      <c r="E15" s="0" t="n">
        <v>19665</v>
      </c>
    </row>
    <row r="16" customFormat="false" ht="15" hidden="false" customHeight="false" outlineLevel="0" collapsed="false">
      <c r="A16" s="0" t="n">
        <v>110015</v>
      </c>
      <c r="B16" s="0" t="n">
        <v>10749</v>
      </c>
      <c r="C16" s="0" t="n">
        <v>23853</v>
      </c>
      <c r="D16" s="0" t="n">
        <v>3327</v>
      </c>
      <c r="E16" s="0" t="n">
        <v>37929</v>
      </c>
    </row>
    <row r="17" customFormat="false" ht="15" hidden="false" customHeight="false" outlineLevel="0" collapsed="false">
      <c r="A17" s="0" t="n">
        <v>110018</v>
      </c>
      <c r="B17" s="0" t="n">
        <v>10070</v>
      </c>
      <c r="C17" s="0" t="n">
        <v>21972</v>
      </c>
      <c r="D17" s="0" t="n">
        <v>2602</v>
      </c>
      <c r="E17" s="0" t="n">
        <v>34644</v>
      </c>
    </row>
    <row r="18" customFormat="false" ht="15" hidden="false" customHeight="false" outlineLevel="0" collapsed="false">
      <c r="A18" s="0" t="n">
        <v>110020</v>
      </c>
      <c r="B18" s="0" t="n">
        <v>136904</v>
      </c>
      <c r="C18" s="0" t="n">
        <v>291706</v>
      </c>
      <c r="D18" s="0" t="n">
        <v>24952</v>
      </c>
      <c r="E18" s="0" t="n">
        <v>453562</v>
      </c>
    </row>
    <row r="19" customFormat="false" ht="15" hidden="false" customHeight="false" outlineLevel="0" collapsed="false">
      <c r="A19" s="0" t="n">
        <v>110025</v>
      </c>
      <c r="B19" s="0" t="n">
        <v>5548</v>
      </c>
      <c r="C19" s="0" t="n">
        <v>13621</v>
      </c>
      <c r="D19" s="0" t="n">
        <v>2281</v>
      </c>
      <c r="E19" s="0" t="n">
        <v>21450</v>
      </c>
    </row>
    <row r="20" customFormat="false" ht="15" hidden="false" customHeight="false" outlineLevel="0" collapsed="false">
      <c r="A20" s="0" t="n">
        <v>110026</v>
      </c>
      <c r="B20" s="0" t="n">
        <v>901</v>
      </c>
      <c r="C20" s="0" t="n">
        <v>2040</v>
      </c>
      <c r="D20" s="0" t="n">
        <v>317</v>
      </c>
      <c r="E20" s="0" t="n">
        <v>3258</v>
      </c>
    </row>
    <row r="21" customFormat="false" ht="15" hidden="false" customHeight="false" outlineLevel="0" collapsed="false">
      <c r="A21" s="0" t="n">
        <v>110028</v>
      </c>
      <c r="B21" s="0" t="n">
        <v>14779</v>
      </c>
      <c r="C21" s="0" t="n">
        <v>33038</v>
      </c>
      <c r="D21" s="0" t="n">
        <v>4198</v>
      </c>
      <c r="E21" s="0" t="n">
        <v>52015</v>
      </c>
    </row>
    <row r="22" customFormat="false" ht="15" hidden="false" customHeight="false" outlineLevel="0" collapsed="false">
      <c r="A22" s="0" t="n">
        <v>110029</v>
      </c>
      <c r="B22" s="0" t="n">
        <v>2129</v>
      </c>
      <c r="C22" s="0" t="n">
        <v>5407</v>
      </c>
      <c r="D22" s="0" t="n">
        <v>820</v>
      </c>
      <c r="E22" s="0" t="n">
        <v>8356</v>
      </c>
    </row>
    <row r="23" customFormat="false" ht="15" hidden="false" customHeight="false" outlineLevel="0" collapsed="false">
      <c r="A23" s="0" t="n">
        <v>110030</v>
      </c>
      <c r="B23" s="0" t="n">
        <v>23608</v>
      </c>
      <c r="C23" s="0" t="n">
        <v>51589</v>
      </c>
      <c r="D23" s="0" t="n">
        <v>5474</v>
      </c>
      <c r="E23" s="0" t="n">
        <v>80671</v>
      </c>
    </row>
    <row r="24" customFormat="false" ht="15" hidden="false" customHeight="false" outlineLevel="0" collapsed="false">
      <c r="A24" s="0" t="n">
        <v>110032</v>
      </c>
      <c r="B24" s="0" t="n">
        <v>6689</v>
      </c>
      <c r="C24" s="0" t="n">
        <v>13559</v>
      </c>
      <c r="D24" s="0" t="n">
        <v>1562</v>
      </c>
      <c r="E24" s="0" t="n">
        <v>21810</v>
      </c>
    </row>
    <row r="25" customFormat="false" ht="15" hidden="false" customHeight="false" outlineLevel="0" collapsed="false">
      <c r="A25" s="0" t="n">
        <v>110033</v>
      </c>
      <c r="B25" s="0" t="n">
        <v>7932</v>
      </c>
      <c r="C25" s="0" t="n">
        <v>14117</v>
      </c>
      <c r="D25" s="0" t="n">
        <v>1439</v>
      </c>
      <c r="E25" s="0" t="n">
        <v>23488</v>
      </c>
    </row>
    <row r="26" customFormat="false" ht="15" hidden="false" customHeight="false" outlineLevel="0" collapsed="false">
      <c r="A26" s="0" t="n">
        <v>110034</v>
      </c>
      <c r="B26" s="0" t="n">
        <v>4181</v>
      </c>
      <c r="C26" s="0" t="n">
        <v>10203</v>
      </c>
      <c r="D26" s="0" t="n">
        <v>1471</v>
      </c>
      <c r="E26" s="0" t="n">
        <v>15855</v>
      </c>
    </row>
    <row r="27" customFormat="false" ht="15" hidden="false" customHeight="false" outlineLevel="0" collapsed="false">
      <c r="A27" s="0" t="n">
        <v>110037</v>
      </c>
      <c r="B27" s="0" t="n">
        <v>3589</v>
      </c>
      <c r="C27" s="0" t="n">
        <v>7817</v>
      </c>
      <c r="D27" s="0" t="n">
        <v>964</v>
      </c>
      <c r="E27" s="0" t="n">
        <v>12370</v>
      </c>
    </row>
    <row r="28" customFormat="false" ht="15" hidden="false" customHeight="false" outlineLevel="0" collapsed="false">
      <c r="A28" s="0" t="n">
        <v>110040</v>
      </c>
      <c r="B28" s="0" t="n">
        <v>5120</v>
      </c>
      <c r="C28" s="0" t="n">
        <v>10722</v>
      </c>
      <c r="D28" s="0" t="n">
        <v>1356</v>
      </c>
      <c r="E28" s="0" t="n">
        <v>17198</v>
      </c>
    </row>
    <row r="29" customFormat="false" ht="15" hidden="false" customHeight="false" outlineLevel="0" collapsed="false">
      <c r="A29" s="0" t="n">
        <v>110045</v>
      </c>
      <c r="B29" s="0" t="n">
        <v>10715</v>
      </c>
      <c r="C29" s="0" t="n">
        <v>20582</v>
      </c>
      <c r="D29" s="0" t="n">
        <v>2029</v>
      </c>
      <c r="E29" s="0" t="n">
        <v>33326</v>
      </c>
    </row>
    <row r="30" customFormat="false" ht="15" hidden="false" customHeight="false" outlineLevel="0" collapsed="false">
      <c r="A30" s="0" t="n">
        <v>110050</v>
      </c>
      <c r="B30" s="0" t="n">
        <v>2457</v>
      </c>
      <c r="C30" s="0" t="n">
        <v>6190</v>
      </c>
      <c r="D30" s="0" t="n">
        <v>970</v>
      </c>
      <c r="E30" s="0" t="n">
        <v>9617</v>
      </c>
    </row>
    <row r="31" customFormat="false" ht="15" hidden="false" customHeight="false" outlineLevel="0" collapsed="false">
      <c r="A31" s="0" t="n">
        <v>110060</v>
      </c>
      <c r="B31" s="0" t="n">
        <v>1581</v>
      </c>
      <c r="C31" s="0" t="n">
        <v>3489</v>
      </c>
      <c r="D31" s="0" t="n">
        <v>504</v>
      </c>
      <c r="E31" s="0" t="n">
        <v>5574</v>
      </c>
    </row>
    <row r="32" customFormat="false" ht="15" hidden="false" customHeight="false" outlineLevel="0" collapsed="false">
      <c r="A32" s="0" t="n">
        <v>110070</v>
      </c>
      <c r="B32" s="0" t="n">
        <v>3787</v>
      </c>
      <c r="C32" s="0" t="n">
        <v>7808</v>
      </c>
      <c r="D32" s="0" t="n">
        <v>768</v>
      </c>
      <c r="E32" s="0" t="n">
        <v>12363</v>
      </c>
    </row>
    <row r="33" customFormat="false" ht="15" hidden="false" customHeight="false" outlineLevel="0" collapsed="false">
      <c r="A33" s="0" t="n">
        <v>110080</v>
      </c>
      <c r="B33" s="0" t="n">
        <v>6709</v>
      </c>
      <c r="C33" s="0" t="n">
        <v>12445</v>
      </c>
      <c r="D33" s="0" t="n">
        <v>1390</v>
      </c>
      <c r="E33" s="0" t="n">
        <v>20544</v>
      </c>
    </row>
    <row r="34" customFormat="false" ht="15" hidden="false" customHeight="false" outlineLevel="0" collapsed="false">
      <c r="A34" s="0" t="n">
        <v>110090</v>
      </c>
      <c r="B34" s="0" t="n">
        <v>965</v>
      </c>
      <c r="C34" s="0" t="n">
        <v>2116</v>
      </c>
      <c r="D34" s="0" t="n">
        <v>398</v>
      </c>
      <c r="E34" s="0" t="n">
        <v>3479</v>
      </c>
    </row>
    <row r="35" customFormat="false" ht="15" hidden="false" customHeight="false" outlineLevel="0" collapsed="false">
      <c r="A35" s="0" t="n">
        <v>110092</v>
      </c>
      <c r="B35" s="0" t="n">
        <v>2822</v>
      </c>
      <c r="C35" s="0" t="n">
        <v>5401</v>
      </c>
      <c r="D35" s="0" t="n">
        <v>497</v>
      </c>
      <c r="E35" s="0" t="n">
        <v>8720</v>
      </c>
    </row>
    <row r="36" customFormat="false" ht="15" hidden="false" customHeight="false" outlineLevel="0" collapsed="false">
      <c r="A36" s="0" t="n">
        <v>110094</v>
      </c>
      <c r="B36" s="0" t="n">
        <v>5118</v>
      </c>
      <c r="C36" s="0" t="n">
        <v>10453</v>
      </c>
      <c r="D36" s="0" t="n">
        <v>854</v>
      </c>
      <c r="E36" s="0" t="n">
        <v>16425</v>
      </c>
    </row>
    <row r="37" customFormat="false" ht="15" hidden="false" customHeight="false" outlineLevel="0" collapsed="false">
      <c r="A37" s="0" t="n">
        <v>110100</v>
      </c>
      <c r="B37" s="0" t="n">
        <v>2773</v>
      </c>
      <c r="C37" s="0" t="n">
        <v>6105</v>
      </c>
      <c r="D37" s="0" t="n">
        <v>883</v>
      </c>
      <c r="E37" s="0" t="n">
        <v>9761</v>
      </c>
    </row>
    <row r="38" customFormat="false" ht="15" hidden="false" customHeight="false" outlineLevel="0" collapsed="false">
      <c r="A38" s="0" t="n">
        <v>110110</v>
      </c>
      <c r="B38" s="0" t="n">
        <v>2507</v>
      </c>
      <c r="C38" s="0" t="n">
        <v>5196</v>
      </c>
      <c r="D38" s="0" t="n">
        <v>670</v>
      </c>
      <c r="E38" s="0" t="n">
        <v>8373</v>
      </c>
    </row>
    <row r="39" customFormat="false" ht="15" hidden="false" customHeight="false" outlineLevel="0" collapsed="false">
      <c r="A39" s="0" t="n">
        <v>110120</v>
      </c>
      <c r="B39" s="0" t="n">
        <v>2608</v>
      </c>
      <c r="C39" s="0" t="n">
        <v>6209</v>
      </c>
      <c r="D39" s="0" t="n">
        <v>871</v>
      </c>
      <c r="E39" s="0" t="n">
        <v>9688</v>
      </c>
    </row>
    <row r="40" customFormat="false" ht="15" hidden="false" customHeight="false" outlineLevel="0" collapsed="false">
      <c r="A40" s="0" t="n">
        <v>110130</v>
      </c>
      <c r="B40" s="0" t="n">
        <v>3270</v>
      </c>
      <c r="C40" s="0" t="n">
        <v>7054</v>
      </c>
      <c r="D40" s="0" t="n">
        <v>1101</v>
      </c>
      <c r="E40" s="0" t="n">
        <v>11425</v>
      </c>
    </row>
    <row r="41" customFormat="false" ht="15" hidden="false" customHeight="false" outlineLevel="0" collapsed="false">
      <c r="A41" s="0" t="n">
        <v>110140</v>
      </c>
      <c r="B41" s="0" t="n">
        <v>4339</v>
      </c>
      <c r="C41" s="0" t="n">
        <v>8504</v>
      </c>
      <c r="D41" s="0" t="n">
        <v>1178</v>
      </c>
      <c r="E41" s="0" t="n">
        <v>14021</v>
      </c>
    </row>
    <row r="42" customFormat="false" ht="15" hidden="false" customHeight="false" outlineLevel="0" collapsed="false">
      <c r="A42" s="0" t="n">
        <v>110143</v>
      </c>
      <c r="B42" s="0" t="n">
        <v>2045</v>
      </c>
      <c r="C42" s="0" t="n">
        <v>4535</v>
      </c>
      <c r="D42" s="0" t="n">
        <v>595</v>
      </c>
      <c r="E42" s="0" t="n">
        <v>7175</v>
      </c>
    </row>
    <row r="43" customFormat="false" ht="15" hidden="false" customHeight="false" outlineLevel="0" collapsed="false">
      <c r="A43" s="0" t="n">
        <v>110145</v>
      </c>
      <c r="B43" s="0" t="n">
        <v>1277</v>
      </c>
      <c r="C43" s="0" t="n">
        <v>3076</v>
      </c>
      <c r="D43" s="0" t="n">
        <v>358</v>
      </c>
      <c r="E43" s="0" t="n">
        <v>4711</v>
      </c>
    </row>
    <row r="44" customFormat="false" ht="15" hidden="false" customHeight="false" outlineLevel="0" collapsed="false">
      <c r="A44" s="0" t="n">
        <v>110146</v>
      </c>
      <c r="B44" s="0" t="n">
        <v>758</v>
      </c>
      <c r="C44" s="0" t="n">
        <v>1347</v>
      </c>
      <c r="D44" s="0" t="n">
        <v>187</v>
      </c>
      <c r="E44" s="0" t="n">
        <v>2292</v>
      </c>
    </row>
    <row r="45" customFormat="false" ht="15" hidden="false" customHeight="false" outlineLevel="0" collapsed="false">
      <c r="A45" s="0" t="n">
        <v>110147</v>
      </c>
      <c r="B45" s="0" t="n">
        <v>984</v>
      </c>
      <c r="C45" s="0" t="n">
        <v>2067</v>
      </c>
      <c r="D45" s="0" t="n">
        <v>342</v>
      </c>
      <c r="E45" s="0" t="n">
        <v>3393</v>
      </c>
    </row>
    <row r="46" customFormat="false" ht="15" hidden="false" customHeight="false" outlineLevel="0" collapsed="false">
      <c r="A46" s="0" t="n">
        <v>110148</v>
      </c>
      <c r="B46" s="0" t="n">
        <v>1421</v>
      </c>
      <c r="C46" s="0" t="n">
        <v>3668</v>
      </c>
      <c r="D46" s="0" t="n">
        <v>619</v>
      </c>
      <c r="E46" s="0" t="n">
        <v>5708</v>
      </c>
    </row>
    <row r="47" customFormat="false" ht="15" hidden="false" customHeight="false" outlineLevel="0" collapsed="false">
      <c r="A47" s="0" t="n">
        <v>110149</v>
      </c>
      <c r="B47" s="0" t="n">
        <v>5447</v>
      </c>
      <c r="C47" s="0" t="n">
        <v>10119</v>
      </c>
      <c r="D47" s="0" t="n">
        <v>1076</v>
      </c>
      <c r="E47" s="0" t="n">
        <v>16642</v>
      </c>
    </row>
    <row r="48" customFormat="false" ht="15" hidden="false" customHeight="false" outlineLevel="0" collapsed="false">
      <c r="A48" s="0" t="n">
        <v>110150</v>
      </c>
      <c r="B48" s="0" t="n">
        <v>3519</v>
      </c>
      <c r="C48" s="0" t="n">
        <v>7151</v>
      </c>
      <c r="D48" s="0" t="n">
        <v>788</v>
      </c>
      <c r="E48" s="0" t="n">
        <v>11458</v>
      </c>
    </row>
    <row r="49" customFormat="false" ht="15" hidden="false" customHeight="false" outlineLevel="0" collapsed="false">
      <c r="A49" s="0" t="n">
        <v>110155</v>
      </c>
      <c r="B49" s="0" t="n">
        <v>1308</v>
      </c>
      <c r="C49" s="0" t="n">
        <v>2916</v>
      </c>
      <c r="D49" s="0" t="n">
        <v>533</v>
      </c>
      <c r="E49" s="0" t="n">
        <v>4757</v>
      </c>
    </row>
    <row r="50" customFormat="false" ht="15" hidden="false" customHeight="false" outlineLevel="0" collapsed="false">
      <c r="A50" s="0" t="n">
        <v>110160</v>
      </c>
      <c r="B50" s="0" t="n">
        <v>2889</v>
      </c>
      <c r="C50" s="0" t="n">
        <v>6429</v>
      </c>
      <c r="D50" s="0" t="n">
        <v>910</v>
      </c>
      <c r="E50" s="0" t="n">
        <v>10228</v>
      </c>
    </row>
    <row r="51" customFormat="false" ht="15" hidden="false" customHeight="false" outlineLevel="0" collapsed="false">
      <c r="A51" s="0" t="n">
        <v>110170</v>
      </c>
      <c r="B51" s="0" t="n">
        <v>3236</v>
      </c>
      <c r="C51" s="0" t="n">
        <v>7874</v>
      </c>
      <c r="D51" s="0" t="n">
        <v>1172</v>
      </c>
      <c r="E51" s="0" t="n">
        <v>12282</v>
      </c>
    </row>
    <row r="52" customFormat="false" ht="15" hidden="false" customHeight="false" outlineLevel="0" collapsed="false">
      <c r="A52" s="0" t="n">
        <v>110175</v>
      </c>
      <c r="B52" s="0" t="n">
        <v>2549</v>
      </c>
      <c r="C52" s="0" t="n">
        <v>5810</v>
      </c>
      <c r="D52" s="0" t="n">
        <v>790</v>
      </c>
      <c r="E52" s="0" t="n">
        <v>9149</v>
      </c>
    </row>
    <row r="53" customFormat="false" ht="15" hidden="false" customHeight="false" outlineLevel="0" collapsed="false">
      <c r="A53" s="0" t="n">
        <v>110180</v>
      </c>
      <c r="B53" s="0" t="n">
        <v>2093</v>
      </c>
      <c r="C53" s="0" t="n">
        <v>4961</v>
      </c>
      <c r="D53" s="0" t="n">
        <v>716</v>
      </c>
      <c r="E53" s="0" t="n">
        <v>7770</v>
      </c>
    </row>
    <row r="54" customFormat="false" ht="15" hidden="false" customHeight="false" outlineLevel="0" collapsed="false">
      <c r="A54" s="0" t="n">
        <v>120001</v>
      </c>
      <c r="B54" s="0" t="n">
        <v>4555</v>
      </c>
      <c r="C54" s="0" t="n">
        <v>7365</v>
      </c>
      <c r="D54" s="0" t="n">
        <v>886</v>
      </c>
      <c r="E54" s="0" t="n">
        <v>12806</v>
      </c>
    </row>
    <row r="55" customFormat="false" ht="15" hidden="false" customHeight="false" outlineLevel="0" collapsed="false">
      <c r="A55" s="0" t="n">
        <v>120005</v>
      </c>
      <c r="B55" s="0" t="n">
        <v>2921</v>
      </c>
      <c r="C55" s="0" t="n">
        <v>3501</v>
      </c>
      <c r="D55" s="0" t="n">
        <v>392</v>
      </c>
      <c r="E55" s="0" t="n">
        <v>6814</v>
      </c>
    </row>
    <row r="56" customFormat="false" ht="15" hidden="false" customHeight="false" outlineLevel="0" collapsed="false">
      <c r="A56" s="0" t="n">
        <v>120010</v>
      </c>
      <c r="B56" s="0" t="n">
        <v>8283</v>
      </c>
      <c r="C56" s="0" t="n">
        <v>12989</v>
      </c>
      <c r="D56" s="0" t="n">
        <v>1671</v>
      </c>
      <c r="E56" s="0" t="n">
        <v>22943</v>
      </c>
    </row>
    <row r="57" customFormat="false" ht="15" hidden="false" customHeight="false" outlineLevel="0" collapsed="false">
      <c r="A57" s="0" t="n">
        <v>120013</v>
      </c>
      <c r="B57" s="0" t="n">
        <v>3803</v>
      </c>
      <c r="C57" s="0" t="n">
        <v>4915</v>
      </c>
      <c r="D57" s="0" t="n">
        <v>647</v>
      </c>
      <c r="E57" s="0" t="n">
        <v>9365</v>
      </c>
    </row>
    <row r="58" customFormat="false" ht="15" hidden="false" customHeight="false" outlineLevel="0" collapsed="false">
      <c r="A58" s="0" t="n">
        <v>120017</v>
      </c>
      <c r="B58" s="0" t="n">
        <v>3775</v>
      </c>
      <c r="C58" s="0" t="n">
        <v>5081</v>
      </c>
      <c r="D58" s="0" t="n">
        <v>656</v>
      </c>
      <c r="E58" s="0" t="n">
        <v>9512</v>
      </c>
    </row>
    <row r="59" customFormat="false" ht="15" hidden="false" customHeight="false" outlineLevel="0" collapsed="false">
      <c r="A59" s="0" t="n">
        <v>120020</v>
      </c>
      <c r="B59" s="0" t="n">
        <v>30288</v>
      </c>
      <c r="C59" s="0" t="n">
        <v>44185</v>
      </c>
      <c r="D59" s="0" t="n">
        <v>5122</v>
      </c>
      <c r="E59" s="0" t="n">
        <v>79595</v>
      </c>
    </row>
    <row r="60" customFormat="false" ht="15" hidden="false" customHeight="false" outlineLevel="0" collapsed="false">
      <c r="A60" s="0" t="n">
        <v>120025</v>
      </c>
      <c r="B60" s="0" t="n">
        <v>5063</v>
      </c>
      <c r="C60" s="0" t="n">
        <v>9168</v>
      </c>
      <c r="D60" s="0" t="n">
        <v>1182</v>
      </c>
      <c r="E60" s="0" t="n">
        <v>15413</v>
      </c>
    </row>
    <row r="61" customFormat="false" ht="15" hidden="false" customHeight="false" outlineLevel="0" collapsed="false">
      <c r="A61" s="0" t="n">
        <v>120030</v>
      </c>
      <c r="B61" s="0" t="n">
        <v>13774</v>
      </c>
      <c r="C61" s="0" t="n">
        <v>16480</v>
      </c>
      <c r="D61" s="0" t="n">
        <v>1844</v>
      </c>
      <c r="E61" s="0" t="n">
        <v>32098</v>
      </c>
    </row>
    <row r="62" customFormat="false" ht="15" hidden="false" customHeight="false" outlineLevel="0" collapsed="false">
      <c r="A62" s="0" t="n">
        <v>120032</v>
      </c>
      <c r="B62" s="0" t="n">
        <v>3807</v>
      </c>
      <c r="C62" s="0" t="n">
        <v>3129</v>
      </c>
      <c r="D62" s="0" t="n">
        <v>188</v>
      </c>
      <c r="E62" s="0" t="n">
        <v>7124</v>
      </c>
    </row>
    <row r="63" customFormat="false" ht="15" hidden="false" customHeight="false" outlineLevel="0" collapsed="false">
      <c r="A63" s="0" t="n">
        <v>120033</v>
      </c>
      <c r="B63" s="0" t="n">
        <v>6406</v>
      </c>
      <c r="C63" s="0" t="n">
        <v>8401</v>
      </c>
      <c r="D63" s="0" t="n">
        <v>946</v>
      </c>
      <c r="E63" s="0" t="n">
        <v>15753</v>
      </c>
    </row>
    <row r="64" customFormat="false" ht="15" hidden="false" customHeight="false" outlineLevel="0" collapsed="false">
      <c r="A64" s="0" t="n">
        <v>120034</v>
      </c>
      <c r="B64" s="0" t="n">
        <v>3760</v>
      </c>
      <c r="C64" s="0" t="n">
        <v>4256</v>
      </c>
      <c r="D64" s="0" t="n">
        <v>461</v>
      </c>
      <c r="E64" s="0" t="n">
        <v>8477</v>
      </c>
    </row>
    <row r="65" customFormat="false" ht="15" hidden="false" customHeight="false" outlineLevel="0" collapsed="false">
      <c r="A65" s="0" t="n">
        <v>120035</v>
      </c>
      <c r="B65" s="0" t="n">
        <v>7078</v>
      </c>
      <c r="C65" s="0" t="n">
        <v>7057</v>
      </c>
      <c r="D65" s="0" t="n">
        <v>515</v>
      </c>
      <c r="E65" s="0" t="n">
        <v>14650</v>
      </c>
    </row>
    <row r="66" customFormat="false" ht="15" hidden="false" customHeight="false" outlineLevel="0" collapsed="false">
      <c r="A66" s="0" t="n">
        <v>120038</v>
      </c>
      <c r="B66" s="0" t="n">
        <v>6125</v>
      </c>
      <c r="C66" s="0" t="n">
        <v>9710</v>
      </c>
      <c r="D66" s="0" t="n">
        <v>1386</v>
      </c>
      <c r="E66" s="0" t="n">
        <v>17221</v>
      </c>
    </row>
    <row r="67" customFormat="false" ht="15" hidden="false" customHeight="false" outlineLevel="0" collapsed="false">
      <c r="A67" s="0" t="n">
        <v>120039</v>
      </c>
      <c r="B67" s="0" t="n">
        <v>4584</v>
      </c>
      <c r="C67" s="0" t="n">
        <v>4362</v>
      </c>
      <c r="D67" s="0" t="n">
        <v>337</v>
      </c>
      <c r="E67" s="0" t="n">
        <v>9283</v>
      </c>
    </row>
    <row r="68" customFormat="false" ht="15" hidden="false" customHeight="false" outlineLevel="0" collapsed="false">
      <c r="A68" s="0" t="n">
        <v>120040</v>
      </c>
      <c r="B68" s="0" t="n">
        <v>111787</v>
      </c>
      <c r="C68" s="0" t="n">
        <v>217019</v>
      </c>
      <c r="D68" s="0" t="n">
        <v>22413</v>
      </c>
      <c r="E68" s="0" t="n">
        <v>351219</v>
      </c>
    </row>
    <row r="69" customFormat="false" ht="15" hidden="false" customHeight="false" outlineLevel="0" collapsed="false">
      <c r="A69" s="0" t="n">
        <v>120042</v>
      </c>
      <c r="B69" s="0" t="n">
        <v>6610</v>
      </c>
      <c r="C69" s="0" t="n">
        <v>7583</v>
      </c>
      <c r="D69" s="0" t="n">
        <v>737</v>
      </c>
      <c r="E69" s="0" t="n">
        <v>14930</v>
      </c>
    </row>
    <row r="70" customFormat="false" ht="15" hidden="false" customHeight="false" outlineLevel="0" collapsed="false">
      <c r="A70" s="0" t="n">
        <v>120043</v>
      </c>
      <c r="B70" s="0" t="n">
        <v>2502</v>
      </c>
      <c r="C70" s="0" t="n">
        <v>2433</v>
      </c>
      <c r="D70" s="0" t="n">
        <v>178</v>
      </c>
      <c r="E70" s="0" t="n">
        <v>5113</v>
      </c>
    </row>
    <row r="71" customFormat="false" ht="15" hidden="false" customHeight="false" outlineLevel="0" collapsed="false">
      <c r="A71" s="0" t="n">
        <v>120045</v>
      </c>
      <c r="B71" s="0" t="n">
        <v>7360</v>
      </c>
      <c r="C71" s="0" t="n">
        <v>11772</v>
      </c>
      <c r="D71" s="0" t="n">
        <v>1630</v>
      </c>
      <c r="E71" s="0" t="n">
        <v>20762</v>
      </c>
    </row>
    <row r="72" customFormat="false" ht="15" hidden="false" customHeight="false" outlineLevel="0" collapsed="false">
      <c r="A72" s="0" t="n">
        <v>120050</v>
      </c>
      <c r="B72" s="0" t="n">
        <v>14328</v>
      </c>
      <c r="C72" s="0" t="n">
        <v>22139</v>
      </c>
      <c r="D72" s="0" t="n">
        <v>2598</v>
      </c>
      <c r="E72" s="0" t="n">
        <v>39065</v>
      </c>
    </row>
    <row r="73" customFormat="false" ht="15" hidden="false" customHeight="false" outlineLevel="0" collapsed="false">
      <c r="A73" s="0" t="n">
        <v>120060</v>
      </c>
      <c r="B73" s="0" t="n">
        <v>17232</v>
      </c>
      <c r="C73" s="0" t="n">
        <v>18210</v>
      </c>
      <c r="D73" s="0" t="n">
        <v>2091</v>
      </c>
      <c r="E73" s="0" t="n">
        <v>37533</v>
      </c>
    </row>
    <row r="74" customFormat="false" ht="15" hidden="false" customHeight="false" outlineLevel="0" collapsed="false">
      <c r="A74" s="0" t="n">
        <v>120070</v>
      </c>
      <c r="B74" s="0" t="n">
        <v>5805</v>
      </c>
      <c r="C74" s="0" t="n">
        <v>9277</v>
      </c>
      <c r="D74" s="0" t="n">
        <v>1378</v>
      </c>
      <c r="E74" s="0" t="n">
        <v>16460</v>
      </c>
    </row>
    <row r="75" customFormat="false" ht="15" hidden="false" customHeight="false" outlineLevel="0" collapsed="false">
      <c r="A75" s="0" t="n">
        <v>120080</v>
      </c>
      <c r="B75" s="0" t="n">
        <v>6163</v>
      </c>
      <c r="C75" s="0" t="n">
        <v>8523</v>
      </c>
      <c r="D75" s="0" t="n">
        <v>1256</v>
      </c>
      <c r="E75" s="0" t="n">
        <v>15942</v>
      </c>
    </row>
    <row r="76" customFormat="false" ht="15" hidden="false" customHeight="false" outlineLevel="0" collapsed="false">
      <c r="A76" s="0" t="n">
        <v>130002</v>
      </c>
      <c r="B76" s="0" t="n">
        <v>6022</v>
      </c>
      <c r="C76" s="0" t="n">
        <v>6922</v>
      </c>
      <c r="D76" s="0" t="n">
        <v>691</v>
      </c>
      <c r="E76" s="0" t="n">
        <v>13635</v>
      </c>
    </row>
    <row r="77" customFormat="false" ht="15" hidden="false" customHeight="false" outlineLevel="0" collapsed="false">
      <c r="A77" s="0" t="n">
        <v>130006</v>
      </c>
      <c r="B77" s="0" t="n">
        <v>4096</v>
      </c>
      <c r="C77" s="0" t="n">
        <v>5203</v>
      </c>
      <c r="D77" s="0" t="n">
        <v>501</v>
      </c>
      <c r="E77" s="0" t="n">
        <v>9800</v>
      </c>
    </row>
    <row r="78" customFormat="false" ht="15" hidden="false" customHeight="false" outlineLevel="0" collapsed="false">
      <c r="A78" s="0" t="n">
        <v>130008</v>
      </c>
      <c r="B78" s="0" t="n">
        <v>3974</v>
      </c>
      <c r="C78" s="0" t="n">
        <v>5753</v>
      </c>
      <c r="D78" s="0" t="n">
        <v>626</v>
      </c>
      <c r="E78" s="0" t="n">
        <v>10353</v>
      </c>
    </row>
    <row r="79" customFormat="false" ht="15" hidden="false" customHeight="false" outlineLevel="0" collapsed="false">
      <c r="A79" s="0" t="n">
        <v>130010</v>
      </c>
      <c r="B79" s="0" t="n">
        <v>5901</v>
      </c>
      <c r="C79" s="0" t="n">
        <v>9118</v>
      </c>
      <c r="D79" s="0" t="n">
        <v>1000</v>
      </c>
      <c r="E79" s="0" t="n">
        <v>16019</v>
      </c>
    </row>
    <row r="80" customFormat="false" ht="15" hidden="false" customHeight="false" outlineLevel="0" collapsed="false">
      <c r="A80" s="0" t="n">
        <v>130014</v>
      </c>
      <c r="B80" s="0" t="n">
        <v>5296</v>
      </c>
      <c r="C80" s="0" t="n">
        <v>11522</v>
      </c>
      <c r="D80" s="0" t="n">
        <v>998</v>
      </c>
      <c r="E80" s="0" t="n">
        <v>17816</v>
      </c>
    </row>
    <row r="81" customFormat="false" ht="15" hidden="false" customHeight="false" outlineLevel="0" collapsed="false">
      <c r="A81" s="0" t="n">
        <v>130020</v>
      </c>
      <c r="B81" s="0" t="n">
        <v>6238</v>
      </c>
      <c r="C81" s="0" t="n">
        <v>8606</v>
      </c>
      <c r="D81" s="0" t="n">
        <v>665</v>
      </c>
      <c r="E81" s="0" t="n">
        <v>15509</v>
      </c>
    </row>
    <row r="82" customFormat="false" ht="15" hidden="false" customHeight="false" outlineLevel="0" collapsed="false">
      <c r="A82" s="0" t="n">
        <v>130030</v>
      </c>
      <c r="B82" s="0" t="n">
        <v>14301</v>
      </c>
      <c r="C82" s="0" t="n">
        <v>16974</v>
      </c>
      <c r="D82" s="0" t="n">
        <v>2359</v>
      </c>
      <c r="E82" s="0" t="n">
        <v>33634</v>
      </c>
    </row>
    <row r="83" customFormat="false" ht="15" hidden="false" customHeight="false" outlineLevel="0" collapsed="false">
      <c r="A83" s="0" t="n">
        <v>130040</v>
      </c>
      <c r="B83" s="0" t="n">
        <v>9113</v>
      </c>
      <c r="C83" s="0" t="n">
        <v>14963</v>
      </c>
      <c r="D83" s="0" t="n">
        <v>1525</v>
      </c>
      <c r="E83" s="0" t="n">
        <v>25601</v>
      </c>
    </row>
    <row r="84" customFormat="false" ht="15" hidden="false" customHeight="false" outlineLevel="0" collapsed="false">
      <c r="A84" s="0" t="n">
        <v>130050</v>
      </c>
      <c r="B84" s="0" t="n">
        <v>12953</v>
      </c>
      <c r="C84" s="0" t="n">
        <v>13233</v>
      </c>
      <c r="D84" s="0" t="n">
        <v>1867</v>
      </c>
      <c r="E84" s="0" t="n">
        <v>28053</v>
      </c>
    </row>
    <row r="85" customFormat="false" ht="15" hidden="false" customHeight="false" outlineLevel="0" collapsed="false">
      <c r="A85" s="0" t="n">
        <v>130060</v>
      </c>
      <c r="B85" s="0" t="n">
        <v>15145</v>
      </c>
      <c r="C85" s="0" t="n">
        <v>17816</v>
      </c>
      <c r="D85" s="0" t="n">
        <v>1997</v>
      </c>
      <c r="E85" s="0" t="n">
        <v>34958</v>
      </c>
    </row>
    <row r="86" customFormat="false" ht="15" hidden="false" customHeight="false" outlineLevel="0" collapsed="false">
      <c r="A86" s="0" t="n">
        <v>130063</v>
      </c>
      <c r="B86" s="0" t="n">
        <v>7650</v>
      </c>
      <c r="C86" s="0" t="n">
        <v>7649</v>
      </c>
      <c r="D86" s="0" t="n">
        <v>938</v>
      </c>
      <c r="E86" s="0" t="n">
        <v>16237</v>
      </c>
    </row>
    <row r="87" customFormat="false" ht="15" hidden="false" customHeight="false" outlineLevel="0" collapsed="false">
      <c r="A87" s="0" t="n">
        <v>130068</v>
      </c>
      <c r="B87" s="0" t="n">
        <v>6324</v>
      </c>
      <c r="C87" s="0" t="n">
        <v>7882</v>
      </c>
      <c r="D87" s="0" t="n">
        <v>882</v>
      </c>
      <c r="E87" s="0" t="n">
        <v>15088</v>
      </c>
    </row>
    <row r="88" customFormat="false" ht="15" hidden="false" customHeight="false" outlineLevel="0" collapsed="false">
      <c r="A88" s="0" t="n">
        <v>130070</v>
      </c>
      <c r="B88" s="0" t="n">
        <v>12102</v>
      </c>
      <c r="C88" s="0" t="n">
        <v>16983</v>
      </c>
      <c r="D88" s="0" t="n">
        <v>2234</v>
      </c>
      <c r="E88" s="0" t="n">
        <v>31319</v>
      </c>
    </row>
    <row r="89" customFormat="false" ht="15" hidden="false" customHeight="false" outlineLevel="0" collapsed="false">
      <c r="A89" s="0" t="n">
        <v>130080</v>
      </c>
      <c r="B89" s="0" t="n">
        <v>13682</v>
      </c>
      <c r="C89" s="0" t="n">
        <v>18510</v>
      </c>
      <c r="D89" s="0" t="n">
        <v>2265</v>
      </c>
      <c r="E89" s="0" t="n">
        <v>34457</v>
      </c>
    </row>
    <row r="90" customFormat="false" ht="15" hidden="false" customHeight="false" outlineLevel="0" collapsed="false">
      <c r="A90" s="0" t="n">
        <v>130083</v>
      </c>
      <c r="B90" s="0" t="n">
        <v>4049</v>
      </c>
      <c r="C90" s="0" t="n">
        <v>6024</v>
      </c>
      <c r="D90" s="0" t="n">
        <v>642</v>
      </c>
      <c r="E90" s="0" t="n">
        <v>10715</v>
      </c>
    </row>
    <row r="91" customFormat="false" ht="15" hidden="false" customHeight="false" outlineLevel="0" collapsed="false">
      <c r="A91" s="0" t="n">
        <v>130090</v>
      </c>
      <c r="B91" s="0" t="n">
        <v>4399</v>
      </c>
      <c r="C91" s="0" t="n">
        <v>8169</v>
      </c>
      <c r="D91" s="0" t="n">
        <v>905</v>
      </c>
      <c r="E91" s="0" t="n">
        <v>13473</v>
      </c>
    </row>
    <row r="92" customFormat="false" ht="15" hidden="false" customHeight="false" outlineLevel="0" collapsed="false">
      <c r="A92" s="0" t="n">
        <v>130100</v>
      </c>
      <c r="B92" s="0" t="n">
        <v>11125</v>
      </c>
      <c r="C92" s="0" t="n">
        <v>13264</v>
      </c>
      <c r="D92" s="0" t="n">
        <v>1452</v>
      </c>
      <c r="E92" s="0" t="n">
        <v>25841</v>
      </c>
    </row>
    <row r="93" customFormat="false" ht="15" hidden="false" customHeight="false" outlineLevel="0" collapsed="false">
      <c r="A93" s="0" t="n">
        <v>130110</v>
      </c>
      <c r="B93" s="0" t="n">
        <v>11090</v>
      </c>
      <c r="C93" s="0" t="n">
        <v>18503</v>
      </c>
      <c r="D93" s="0" t="n">
        <v>2135</v>
      </c>
      <c r="E93" s="0" t="n">
        <v>31728</v>
      </c>
    </row>
    <row r="94" customFormat="false" ht="15" hidden="false" customHeight="false" outlineLevel="0" collapsed="false">
      <c r="A94" s="0" t="n">
        <v>130115</v>
      </c>
      <c r="B94" s="0" t="n">
        <v>6827</v>
      </c>
      <c r="C94" s="0" t="n">
        <v>14127</v>
      </c>
      <c r="D94" s="0" t="n">
        <v>2041</v>
      </c>
      <c r="E94" s="0" t="n">
        <v>22995</v>
      </c>
    </row>
    <row r="95" customFormat="false" ht="15" hidden="false" customHeight="false" outlineLevel="0" collapsed="false">
      <c r="A95" s="0" t="n">
        <v>130120</v>
      </c>
      <c r="B95" s="0" t="n">
        <v>29697</v>
      </c>
      <c r="C95" s="0" t="n">
        <v>42672</v>
      </c>
      <c r="D95" s="0" t="n">
        <v>4068</v>
      </c>
      <c r="E95" s="0" t="n">
        <v>76437</v>
      </c>
    </row>
    <row r="96" customFormat="false" ht="15" hidden="false" customHeight="false" outlineLevel="0" collapsed="false">
      <c r="A96" s="0" t="n">
        <v>130130</v>
      </c>
      <c r="B96" s="0" t="n">
        <v>8668</v>
      </c>
      <c r="C96" s="0" t="n">
        <v>13133</v>
      </c>
      <c r="D96" s="0" t="n">
        <v>1355</v>
      </c>
      <c r="E96" s="0" t="n">
        <v>23156</v>
      </c>
    </row>
    <row r="97" customFormat="false" ht="15" hidden="false" customHeight="false" outlineLevel="0" collapsed="false">
      <c r="A97" s="0" t="n">
        <v>130140</v>
      </c>
      <c r="B97" s="0" t="n">
        <v>13224</v>
      </c>
      <c r="C97" s="0" t="n">
        <v>16134</v>
      </c>
      <c r="D97" s="0" t="n">
        <v>1750</v>
      </c>
      <c r="E97" s="0" t="n">
        <v>31108</v>
      </c>
    </row>
    <row r="98" customFormat="false" ht="15" hidden="false" customHeight="false" outlineLevel="0" collapsed="false">
      <c r="A98" s="0" t="n">
        <v>130150</v>
      </c>
      <c r="B98" s="0" t="n">
        <v>6991</v>
      </c>
      <c r="C98" s="0" t="n">
        <v>8638</v>
      </c>
      <c r="D98" s="0" t="n">
        <v>822</v>
      </c>
      <c r="E98" s="0" t="n">
        <v>16451</v>
      </c>
    </row>
    <row r="99" customFormat="false" ht="15" hidden="false" customHeight="false" outlineLevel="0" collapsed="false">
      <c r="A99" s="0" t="n">
        <v>130160</v>
      </c>
      <c r="B99" s="0" t="n">
        <v>9607</v>
      </c>
      <c r="C99" s="0" t="n">
        <v>11905</v>
      </c>
      <c r="D99" s="0" t="n">
        <v>1328</v>
      </c>
      <c r="E99" s="0" t="n">
        <v>22840</v>
      </c>
    </row>
    <row r="100" customFormat="false" ht="15" hidden="false" customHeight="false" outlineLevel="0" collapsed="false">
      <c r="A100" s="0" t="n">
        <v>130165</v>
      </c>
      <c r="B100" s="0" t="n">
        <v>5999</v>
      </c>
      <c r="C100" s="0" t="n">
        <v>7266</v>
      </c>
      <c r="D100" s="0" t="n">
        <v>678</v>
      </c>
      <c r="E100" s="0" t="n">
        <v>13943</v>
      </c>
    </row>
    <row r="101" customFormat="false" ht="15" hidden="false" customHeight="false" outlineLevel="0" collapsed="false">
      <c r="A101" s="0" t="n">
        <v>130170</v>
      </c>
      <c r="B101" s="0" t="n">
        <v>17495</v>
      </c>
      <c r="C101" s="0" t="n">
        <v>25586</v>
      </c>
      <c r="D101" s="0" t="n">
        <v>2914</v>
      </c>
      <c r="E101" s="0" t="n">
        <v>45995</v>
      </c>
    </row>
    <row r="102" customFormat="false" ht="15" hidden="false" customHeight="false" outlineLevel="0" collapsed="false">
      <c r="A102" s="0" t="n">
        <v>130180</v>
      </c>
      <c r="B102" s="0" t="n">
        <v>8564</v>
      </c>
      <c r="C102" s="0" t="n">
        <v>11383</v>
      </c>
      <c r="D102" s="0" t="n">
        <v>1035</v>
      </c>
      <c r="E102" s="0" t="n">
        <v>20982</v>
      </c>
    </row>
    <row r="103" customFormat="false" ht="15" hidden="false" customHeight="false" outlineLevel="0" collapsed="false">
      <c r="A103" s="0" t="n">
        <v>130185</v>
      </c>
      <c r="B103" s="0" t="n">
        <v>15672</v>
      </c>
      <c r="C103" s="0" t="n">
        <v>22715</v>
      </c>
      <c r="D103" s="0" t="n">
        <v>2991</v>
      </c>
      <c r="E103" s="0" t="n">
        <v>41378</v>
      </c>
    </row>
    <row r="104" customFormat="false" ht="15" hidden="false" customHeight="false" outlineLevel="0" collapsed="false">
      <c r="A104" s="0" t="n">
        <v>130190</v>
      </c>
      <c r="B104" s="0" t="n">
        <v>33908</v>
      </c>
      <c r="C104" s="0" t="n">
        <v>48799</v>
      </c>
      <c r="D104" s="0" t="n">
        <v>6492</v>
      </c>
      <c r="E104" s="0" t="n">
        <v>89199</v>
      </c>
    </row>
    <row r="105" customFormat="false" ht="15" hidden="false" customHeight="false" outlineLevel="0" collapsed="false">
      <c r="A105" s="0" t="n">
        <v>130195</v>
      </c>
      <c r="B105" s="0" t="n">
        <v>3853</v>
      </c>
      <c r="C105" s="0" t="n">
        <v>4075</v>
      </c>
      <c r="D105" s="0" t="n">
        <v>350</v>
      </c>
      <c r="E105" s="0" t="n">
        <v>8278</v>
      </c>
    </row>
    <row r="106" customFormat="false" ht="15" hidden="false" customHeight="false" outlineLevel="0" collapsed="false">
      <c r="A106" s="0" t="n">
        <v>130200</v>
      </c>
      <c r="B106" s="0" t="n">
        <v>3074</v>
      </c>
      <c r="C106" s="0" t="n">
        <v>4476</v>
      </c>
      <c r="D106" s="0" t="n">
        <v>644</v>
      </c>
      <c r="E106" s="0" t="n">
        <v>8194</v>
      </c>
    </row>
    <row r="107" customFormat="false" ht="15" hidden="false" customHeight="false" outlineLevel="0" collapsed="false">
      <c r="A107" s="0" t="n">
        <v>130210</v>
      </c>
      <c r="B107" s="0" t="n">
        <v>2887</v>
      </c>
      <c r="C107" s="0" t="n">
        <v>3924</v>
      </c>
      <c r="D107" s="0" t="n">
        <v>267</v>
      </c>
      <c r="E107" s="0" t="n">
        <v>7078</v>
      </c>
    </row>
    <row r="108" customFormat="false" ht="15" hidden="false" customHeight="false" outlineLevel="0" collapsed="false">
      <c r="A108" s="0" t="n">
        <v>130220</v>
      </c>
      <c r="B108" s="0" t="n">
        <v>4426</v>
      </c>
      <c r="C108" s="0" t="n">
        <v>5789</v>
      </c>
      <c r="D108" s="0" t="n">
        <v>534</v>
      </c>
      <c r="E108" s="0" t="n">
        <v>10749</v>
      </c>
    </row>
    <row r="109" customFormat="false" ht="15" hidden="false" customHeight="false" outlineLevel="0" collapsed="false">
      <c r="A109" s="0" t="n">
        <v>130230</v>
      </c>
      <c r="B109" s="0" t="n">
        <v>8856</v>
      </c>
      <c r="C109" s="0" t="n">
        <v>8606</v>
      </c>
      <c r="D109" s="0" t="n">
        <v>918</v>
      </c>
      <c r="E109" s="0" t="n">
        <v>18380</v>
      </c>
    </row>
    <row r="110" customFormat="false" ht="15" hidden="false" customHeight="false" outlineLevel="0" collapsed="false">
      <c r="A110" s="0" t="n">
        <v>130240</v>
      </c>
      <c r="B110" s="0" t="n">
        <v>14051</v>
      </c>
      <c r="C110" s="0" t="n">
        <v>20850</v>
      </c>
      <c r="D110" s="0" t="n">
        <v>2386</v>
      </c>
      <c r="E110" s="0" t="n">
        <v>37287</v>
      </c>
    </row>
    <row r="111" customFormat="false" ht="15" hidden="false" customHeight="false" outlineLevel="0" collapsed="false">
      <c r="A111" s="0" t="n">
        <v>130250</v>
      </c>
      <c r="B111" s="0" t="n">
        <v>34273</v>
      </c>
      <c r="C111" s="0" t="n">
        <v>46831</v>
      </c>
      <c r="D111" s="0" t="n">
        <v>5964</v>
      </c>
      <c r="E111" s="0" t="n">
        <v>87068</v>
      </c>
    </row>
    <row r="112" customFormat="false" ht="15" hidden="false" customHeight="false" outlineLevel="0" collapsed="false">
      <c r="A112" s="0" t="n">
        <v>130255</v>
      </c>
      <c r="B112" s="0" t="n">
        <v>7500</v>
      </c>
      <c r="C112" s="0" t="n">
        <v>12930</v>
      </c>
      <c r="D112" s="0" t="n">
        <v>1625</v>
      </c>
      <c r="E112" s="0" t="n">
        <v>22055</v>
      </c>
    </row>
    <row r="113" customFormat="false" ht="15" hidden="false" customHeight="false" outlineLevel="0" collapsed="false">
      <c r="A113" s="0" t="n">
        <v>130260</v>
      </c>
      <c r="B113" s="0" t="n">
        <v>610020</v>
      </c>
      <c r="C113" s="0" t="n">
        <v>1187589</v>
      </c>
      <c r="D113" s="0" t="n">
        <v>111669</v>
      </c>
      <c r="E113" s="0" t="n">
        <v>1909278</v>
      </c>
    </row>
    <row r="114" customFormat="false" ht="15" hidden="false" customHeight="false" outlineLevel="0" collapsed="false">
      <c r="A114" s="0" t="n">
        <v>130270</v>
      </c>
      <c r="B114" s="0" t="n">
        <v>17976</v>
      </c>
      <c r="C114" s="0" t="n">
        <v>25993</v>
      </c>
      <c r="D114" s="0" t="n">
        <v>3095</v>
      </c>
      <c r="E114" s="0" t="n">
        <v>47064</v>
      </c>
    </row>
    <row r="115" customFormat="false" ht="15" hidden="false" customHeight="false" outlineLevel="0" collapsed="false">
      <c r="A115" s="0" t="n">
        <v>130280</v>
      </c>
      <c r="B115" s="0" t="n">
        <v>7070</v>
      </c>
      <c r="C115" s="0" t="n">
        <v>8940</v>
      </c>
      <c r="D115" s="0" t="n">
        <v>683</v>
      </c>
      <c r="E115" s="0" t="n">
        <v>16693</v>
      </c>
    </row>
    <row r="116" customFormat="false" ht="15" hidden="false" customHeight="false" outlineLevel="0" collapsed="false">
      <c r="A116" s="0" t="n">
        <v>130290</v>
      </c>
      <c r="B116" s="0" t="n">
        <v>22710</v>
      </c>
      <c r="C116" s="0" t="n">
        <v>27408</v>
      </c>
      <c r="D116" s="0" t="n">
        <v>3479</v>
      </c>
      <c r="E116" s="0" t="n">
        <v>53597</v>
      </c>
    </row>
    <row r="117" customFormat="false" ht="15" hidden="false" customHeight="false" outlineLevel="0" collapsed="false">
      <c r="A117" s="0" t="n">
        <v>130300</v>
      </c>
      <c r="B117" s="0" t="n">
        <v>6698</v>
      </c>
      <c r="C117" s="0" t="n">
        <v>9877</v>
      </c>
      <c r="D117" s="0" t="n">
        <v>1432</v>
      </c>
      <c r="E117" s="0" t="n">
        <v>18007</v>
      </c>
    </row>
    <row r="118" customFormat="false" ht="15" hidden="false" customHeight="false" outlineLevel="0" collapsed="false">
      <c r="A118" s="0" t="n">
        <v>130310</v>
      </c>
      <c r="B118" s="0" t="n">
        <v>11739</v>
      </c>
      <c r="C118" s="0" t="n">
        <v>17054</v>
      </c>
      <c r="D118" s="0" t="n">
        <v>1919</v>
      </c>
      <c r="E118" s="0" t="n">
        <v>30712</v>
      </c>
    </row>
    <row r="119" customFormat="false" ht="15" hidden="false" customHeight="false" outlineLevel="0" collapsed="false">
      <c r="A119" s="0" t="n">
        <v>130320</v>
      </c>
      <c r="B119" s="0" t="n">
        <v>5469</v>
      </c>
      <c r="C119" s="0" t="n">
        <v>8523</v>
      </c>
      <c r="D119" s="0" t="n">
        <v>1002</v>
      </c>
      <c r="E119" s="0" t="n">
        <v>14994</v>
      </c>
    </row>
    <row r="120" customFormat="false" ht="15" hidden="false" customHeight="false" outlineLevel="0" collapsed="false">
      <c r="A120" s="0" t="n">
        <v>130330</v>
      </c>
      <c r="B120" s="0" t="n">
        <v>7753</v>
      </c>
      <c r="C120" s="0" t="n">
        <v>12065</v>
      </c>
      <c r="D120" s="0" t="n">
        <v>1446</v>
      </c>
      <c r="E120" s="0" t="n">
        <v>21264</v>
      </c>
    </row>
    <row r="121" customFormat="false" ht="15" hidden="false" customHeight="false" outlineLevel="0" collapsed="false">
      <c r="A121" s="0" t="n">
        <v>130340</v>
      </c>
      <c r="B121" s="0" t="n">
        <v>38917</v>
      </c>
      <c r="C121" s="0" t="n">
        <v>55011</v>
      </c>
      <c r="D121" s="0" t="n">
        <v>7279</v>
      </c>
      <c r="E121" s="0" t="n">
        <v>101207</v>
      </c>
    </row>
    <row r="122" customFormat="false" ht="15" hidden="false" customHeight="false" outlineLevel="0" collapsed="false">
      <c r="A122" s="0" t="n">
        <v>130350</v>
      </c>
      <c r="B122" s="0" t="n">
        <v>7038</v>
      </c>
      <c r="C122" s="0" t="n">
        <v>9377</v>
      </c>
      <c r="D122" s="0" t="n">
        <v>855</v>
      </c>
      <c r="E122" s="0" t="n">
        <v>17270</v>
      </c>
    </row>
    <row r="123" customFormat="false" ht="15" hidden="false" customHeight="false" outlineLevel="0" collapsed="false">
      <c r="A123" s="0" t="n">
        <v>130353</v>
      </c>
      <c r="B123" s="0" t="n">
        <v>10150</v>
      </c>
      <c r="C123" s="0" t="n">
        <v>16540</v>
      </c>
      <c r="D123" s="0" t="n">
        <v>1536</v>
      </c>
      <c r="E123" s="0" t="n">
        <v>28226</v>
      </c>
    </row>
    <row r="124" customFormat="false" ht="15" hidden="false" customHeight="false" outlineLevel="0" collapsed="false">
      <c r="A124" s="0" t="n">
        <v>130356</v>
      </c>
      <c r="B124" s="0" t="n">
        <v>8468</v>
      </c>
      <c r="C124" s="0" t="n">
        <v>15926</v>
      </c>
      <c r="D124" s="0" t="n">
        <v>1480</v>
      </c>
      <c r="E124" s="0" t="n">
        <v>25874</v>
      </c>
    </row>
    <row r="125" customFormat="false" ht="15" hidden="false" customHeight="false" outlineLevel="0" collapsed="false">
      <c r="A125" s="0" t="n">
        <v>130360</v>
      </c>
      <c r="B125" s="0" t="n">
        <v>6782</v>
      </c>
      <c r="C125" s="0" t="n">
        <v>9219</v>
      </c>
      <c r="D125" s="0" t="n">
        <v>1122</v>
      </c>
      <c r="E125" s="0" t="n">
        <v>17123</v>
      </c>
    </row>
    <row r="126" customFormat="false" ht="15" hidden="false" customHeight="false" outlineLevel="0" collapsed="false">
      <c r="A126" s="0" t="n">
        <v>130370</v>
      </c>
      <c r="B126" s="0" t="n">
        <v>10964</v>
      </c>
      <c r="C126" s="0" t="n">
        <v>12536</v>
      </c>
      <c r="D126" s="0" t="n">
        <v>1107</v>
      </c>
      <c r="E126" s="0" t="n">
        <v>24607</v>
      </c>
    </row>
    <row r="127" customFormat="false" ht="15" hidden="false" customHeight="false" outlineLevel="0" collapsed="false">
      <c r="A127" s="0" t="n">
        <v>130380</v>
      </c>
      <c r="B127" s="0" t="n">
        <v>16997</v>
      </c>
      <c r="C127" s="0" t="n">
        <v>20647</v>
      </c>
      <c r="D127" s="0" t="n">
        <v>2689</v>
      </c>
      <c r="E127" s="0" t="n">
        <v>40333</v>
      </c>
    </row>
    <row r="128" customFormat="false" ht="15" hidden="false" customHeight="false" outlineLevel="0" collapsed="false">
      <c r="A128" s="0" t="n">
        <v>130390</v>
      </c>
      <c r="B128" s="0" t="n">
        <v>14174</v>
      </c>
      <c r="C128" s="0" t="n">
        <v>16613</v>
      </c>
      <c r="D128" s="0" t="n">
        <v>1852</v>
      </c>
      <c r="E128" s="0" t="n">
        <v>32639</v>
      </c>
    </row>
    <row r="129" customFormat="false" ht="15" hidden="false" customHeight="false" outlineLevel="0" collapsed="false">
      <c r="A129" s="0" t="n">
        <v>130395</v>
      </c>
      <c r="B129" s="0" t="n">
        <v>4053</v>
      </c>
      <c r="C129" s="0" t="n">
        <v>5853</v>
      </c>
      <c r="D129" s="0" t="n">
        <v>602</v>
      </c>
      <c r="E129" s="0" t="n">
        <v>10508</v>
      </c>
    </row>
    <row r="130" customFormat="false" ht="15" hidden="false" customHeight="false" outlineLevel="0" collapsed="false">
      <c r="A130" s="0" t="n">
        <v>130400</v>
      </c>
      <c r="B130" s="0" t="n">
        <v>3450</v>
      </c>
      <c r="C130" s="0" t="n">
        <v>4391</v>
      </c>
      <c r="D130" s="0" t="n">
        <v>558</v>
      </c>
      <c r="E130" s="0" t="n">
        <v>8399</v>
      </c>
    </row>
    <row r="131" customFormat="false" ht="15" hidden="false" customHeight="false" outlineLevel="0" collapsed="false">
      <c r="A131" s="0" t="n">
        <v>130406</v>
      </c>
      <c r="B131" s="0" t="n">
        <v>23873</v>
      </c>
      <c r="C131" s="0" t="n">
        <v>29286</v>
      </c>
      <c r="D131" s="0" t="n">
        <v>2857</v>
      </c>
      <c r="E131" s="0" t="n">
        <v>56016</v>
      </c>
    </row>
    <row r="132" customFormat="false" ht="15" hidden="false" customHeight="false" outlineLevel="0" collapsed="false">
      <c r="A132" s="0" t="n">
        <v>130410</v>
      </c>
      <c r="B132" s="0" t="n">
        <v>7129</v>
      </c>
      <c r="C132" s="0" t="n">
        <v>9449</v>
      </c>
      <c r="D132" s="0" t="n">
        <v>871</v>
      </c>
      <c r="E132" s="0" t="n">
        <v>17449</v>
      </c>
    </row>
    <row r="133" customFormat="false" ht="15" hidden="false" customHeight="false" outlineLevel="0" collapsed="false">
      <c r="A133" s="0" t="n">
        <v>130420</v>
      </c>
      <c r="B133" s="0" t="n">
        <v>26317</v>
      </c>
      <c r="C133" s="0" t="n">
        <v>32243</v>
      </c>
      <c r="D133" s="0" t="n">
        <v>3485</v>
      </c>
      <c r="E133" s="0" t="n">
        <v>62045</v>
      </c>
    </row>
    <row r="134" customFormat="false" ht="15" hidden="false" customHeight="false" outlineLevel="0" collapsed="false">
      <c r="A134" s="0" t="n">
        <v>130423</v>
      </c>
      <c r="B134" s="0" t="n">
        <v>6986</v>
      </c>
      <c r="C134" s="0" t="n">
        <v>8766</v>
      </c>
      <c r="D134" s="0" t="n">
        <v>822</v>
      </c>
      <c r="E134" s="0" t="n">
        <v>16574</v>
      </c>
    </row>
    <row r="135" customFormat="false" ht="15" hidden="false" customHeight="false" outlineLevel="0" collapsed="false">
      <c r="A135" s="0" t="n">
        <v>130426</v>
      </c>
      <c r="B135" s="0" t="n">
        <v>4966</v>
      </c>
      <c r="C135" s="0" t="n">
        <v>6085</v>
      </c>
      <c r="D135" s="0" t="n">
        <v>563</v>
      </c>
      <c r="E135" s="0" t="n">
        <v>11614</v>
      </c>
    </row>
    <row r="136" customFormat="false" ht="15" hidden="false" customHeight="false" outlineLevel="0" collapsed="false">
      <c r="A136" s="0" t="n">
        <v>130430</v>
      </c>
      <c r="B136" s="0" t="n">
        <v>5997</v>
      </c>
      <c r="C136" s="0" t="n">
        <v>8587</v>
      </c>
      <c r="D136" s="0" t="n">
        <v>1194</v>
      </c>
      <c r="E136" s="0" t="n">
        <v>15778</v>
      </c>
    </row>
    <row r="137" customFormat="false" ht="15" hidden="false" customHeight="false" outlineLevel="0" collapsed="false">
      <c r="A137" s="0" t="n">
        <v>130440</v>
      </c>
      <c r="B137" s="0" t="n">
        <v>6548</v>
      </c>
      <c r="C137" s="0" t="n">
        <v>9839</v>
      </c>
      <c r="D137" s="0" t="n">
        <v>1258</v>
      </c>
      <c r="E137" s="0" t="n">
        <v>17645</v>
      </c>
    </row>
    <row r="138" customFormat="false" ht="15" hidden="false" customHeight="false" outlineLevel="0" collapsed="false">
      <c r="A138" s="0" t="n">
        <v>140002</v>
      </c>
      <c r="B138" s="0" t="n">
        <v>4727</v>
      </c>
      <c r="C138" s="0" t="n">
        <v>4857</v>
      </c>
      <c r="D138" s="0" t="n">
        <v>585</v>
      </c>
      <c r="E138" s="0" t="n">
        <v>10169</v>
      </c>
    </row>
    <row r="139" customFormat="false" ht="15" hidden="false" customHeight="false" outlineLevel="0" collapsed="false">
      <c r="A139" s="0" t="n">
        <v>140005</v>
      </c>
      <c r="B139" s="0" t="n">
        <v>7845</v>
      </c>
      <c r="C139" s="0" t="n">
        <v>7999</v>
      </c>
      <c r="D139" s="0" t="n">
        <v>974</v>
      </c>
      <c r="E139" s="0" t="n">
        <v>16818</v>
      </c>
    </row>
    <row r="140" customFormat="false" ht="15" hidden="false" customHeight="false" outlineLevel="0" collapsed="false">
      <c r="A140" s="0" t="n">
        <v>140010</v>
      </c>
      <c r="B140" s="0" t="n">
        <v>105570</v>
      </c>
      <c r="C140" s="0" t="n">
        <v>186494</v>
      </c>
      <c r="D140" s="0" t="n">
        <v>15384</v>
      </c>
      <c r="E140" s="0" t="n">
        <v>307448</v>
      </c>
    </row>
    <row r="141" customFormat="false" ht="15" hidden="false" customHeight="false" outlineLevel="0" collapsed="false">
      <c r="A141" s="0" t="n">
        <v>140015</v>
      </c>
      <c r="B141" s="0" t="n">
        <v>5229</v>
      </c>
      <c r="C141" s="0" t="n">
        <v>5515</v>
      </c>
      <c r="D141" s="0" t="n">
        <v>699</v>
      </c>
      <c r="E141" s="0" t="n">
        <v>11443</v>
      </c>
    </row>
    <row r="142" customFormat="false" ht="15" hidden="false" customHeight="false" outlineLevel="0" collapsed="false">
      <c r="A142" s="0" t="n">
        <v>140017</v>
      </c>
      <c r="B142" s="0" t="n">
        <v>5876</v>
      </c>
      <c r="C142" s="0" t="n">
        <v>7702</v>
      </c>
      <c r="D142" s="0" t="n">
        <v>1073</v>
      </c>
      <c r="E142" s="0" t="n">
        <v>14651</v>
      </c>
    </row>
    <row r="143" customFormat="false" ht="15" hidden="false" customHeight="false" outlineLevel="0" collapsed="false">
      <c r="A143" s="0" t="n">
        <v>140020</v>
      </c>
      <c r="B143" s="0" t="n">
        <v>7295</v>
      </c>
      <c r="C143" s="0" t="n">
        <v>10454</v>
      </c>
      <c r="D143" s="0" t="n">
        <v>1159</v>
      </c>
      <c r="E143" s="0" t="n">
        <v>18908</v>
      </c>
    </row>
    <row r="144" customFormat="false" ht="15" hidden="false" customHeight="false" outlineLevel="0" collapsed="false">
      <c r="A144" s="0" t="n">
        <v>140023</v>
      </c>
      <c r="B144" s="0" t="n">
        <v>2922</v>
      </c>
      <c r="C144" s="0" t="n">
        <v>4823</v>
      </c>
      <c r="D144" s="0" t="n">
        <v>550</v>
      </c>
      <c r="E144" s="0" t="n">
        <v>8295</v>
      </c>
    </row>
    <row r="145" customFormat="false" ht="15" hidden="false" customHeight="false" outlineLevel="0" collapsed="false">
      <c r="A145" s="0" t="n">
        <v>140028</v>
      </c>
      <c r="B145" s="0" t="n">
        <v>3059</v>
      </c>
      <c r="C145" s="0" t="n">
        <v>5286</v>
      </c>
      <c r="D145" s="0" t="n">
        <v>549</v>
      </c>
      <c r="E145" s="0" t="n">
        <v>8894</v>
      </c>
    </row>
    <row r="146" customFormat="false" ht="15" hidden="false" customHeight="false" outlineLevel="0" collapsed="false">
      <c r="A146" s="0" t="n">
        <v>140030</v>
      </c>
      <c r="B146" s="0" t="n">
        <v>5470</v>
      </c>
      <c r="C146" s="0" t="n">
        <v>8750</v>
      </c>
      <c r="D146" s="0" t="n">
        <v>1097</v>
      </c>
      <c r="E146" s="0" t="n">
        <v>15317</v>
      </c>
    </row>
    <row r="147" customFormat="false" ht="15" hidden="false" customHeight="false" outlineLevel="0" collapsed="false">
      <c r="A147" s="0" t="n">
        <v>140040</v>
      </c>
      <c r="B147" s="0" t="n">
        <v>5454</v>
      </c>
      <c r="C147" s="0" t="n">
        <v>4180</v>
      </c>
      <c r="D147" s="0" t="n">
        <v>472</v>
      </c>
      <c r="E147" s="0" t="n">
        <v>10106</v>
      </c>
    </row>
    <row r="148" customFormat="false" ht="15" hidden="false" customHeight="false" outlineLevel="0" collapsed="false">
      <c r="A148" s="0" t="n">
        <v>140045</v>
      </c>
      <c r="B148" s="0" t="n">
        <v>5356</v>
      </c>
      <c r="C148" s="0" t="n">
        <v>5505</v>
      </c>
      <c r="D148" s="0" t="n">
        <v>520</v>
      </c>
      <c r="E148" s="0" t="n">
        <v>11381</v>
      </c>
    </row>
    <row r="149" customFormat="false" ht="15" hidden="false" customHeight="false" outlineLevel="0" collapsed="false">
      <c r="A149" s="0" t="n">
        <v>140047</v>
      </c>
      <c r="B149" s="0" t="n">
        <v>9491</v>
      </c>
      <c r="C149" s="0" t="n">
        <v>14729</v>
      </c>
      <c r="D149" s="0" t="n">
        <v>1411</v>
      </c>
      <c r="E149" s="0" t="n">
        <v>25631</v>
      </c>
    </row>
    <row r="150" customFormat="false" ht="15" hidden="false" customHeight="false" outlineLevel="0" collapsed="false">
      <c r="A150" s="0" t="n">
        <v>140050</v>
      </c>
      <c r="B150" s="0" t="n">
        <v>2308</v>
      </c>
      <c r="C150" s="0" t="n">
        <v>4059</v>
      </c>
      <c r="D150" s="0" t="n">
        <v>443</v>
      </c>
      <c r="E150" s="0" t="n">
        <v>6810</v>
      </c>
    </row>
    <row r="151" customFormat="false" ht="15" hidden="false" customHeight="false" outlineLevel="0" collapsed="false">
      <c r="A151" s="0" t="n">
        <v>140060</v>
      </c>
      <c r="B151" s="0" t="n">
        <v>1958</v>
      </c>
      <c r="C151" s="0" t="n">
        <v>4373</v>
      </c>
      <c r="D151" s="0" t="n">
        <v>445</v>
      </c>
      <c r="E151" s="0" t="n">
        <v>6776</v>
      </c>
    </row>
    <row r="152" customFormat="false" ht="15" hidden="false" customHeight="false" outlineLevel="0" collapsed="false">
      <c r="A152" s="0" t="n">
        <v>140070</v>
      </c>
      <c r="B152" s="0" t="n">
        <v>5732</v>
      </c>
      <c r="C152" s="0" t="n">
        <v>3714</v>
      </c>
      <c r="D152" s="0" t="n">
        <v>341</v>
      </c>
      <c r="E152" s="0" t="n">
        <v>9787</v>
      </c>
    </row>
    <row r="153" customFormat="false" ht="15" hidden="false" customHeight="false" outlineLevel="0" collapsed="false">
      <c r="A153" s="0" t="n">
        <v>150010</v>
      </c>
      <c r="B153" s="0" t="n">
        <v>47507</v>
      </c>
      <c r="C153" s="0" t="n">
        <v>86268</v>
      </c>
      <c r="D153" s="0" t="n">
        <v>10333</v>
      </c>
      <c r="E153" s="0" t="n">
        <v>144108</v>
      </c>
    </row>
    <row r="154" customFormat="false" ht="15" hidden="false" customHeight="false" outlineLevel="0" collapsed="false">
      <c r="A154" s="0" t="n">
        <v>150013</v>
      </c>
      <c r="B154" s="0" t="n">
        <v>2254</v>
      </c>
      <c r="C154" s="0" t="n">
        <v>4048</v>
      </c>
      <c r="D154" s="0" t="n">
        <v>542</v>
      </c>
      <c r="E154" s="0" t="n">
        <v>6844</v>
      </c>
    </row>
    <row r="155" customFormat="false" ht="15" hidden="false" customHeight="false" outlineLevel="0" collapsed="false">
      <c r="A155" s="0" t="n">
        <v>150020</v>
      </c>
      <c r="B155" s="0" t="n">
        <v>19113</v>
      </c>
      <c r="C155" s="0" t="n">
        <v>29330</v>
      </c>
      <c r="D155" s="0" t="n">
        <v>3706</v>
      </c>
      <c r="E155" s="0" t="n">
        <v>52149</v>
      </c>
    </row>
    <row r="156" customFormat="false" ht="15" hidden="false" customHeight="false" outlineLevel="0" collapsed="false">
      <c r="A156" s="0" t="n">
        <v>150030</v>
      </c>
      <c r="B156" s="0" t="n">
        <v>15502</v>
      </c>
      <c r="C156" s="0" t="n">
        <v>18187</v>
      </c>
      <c r="D156" s="0" t="n">
        <v>1910</v>
      </c>
      <c r="E156" s="0" t="n">
        <v>35599</v>
      </c>
    </row>
    <row r="157" customFormat="false" ht="15" hidden="false" customHeight="false" outlineLevel="0" collapsed="false">
      <c r="A157" s="0" t="n">
        <v>150034</v>
      </c>
      <c r="B157" s="0" t="n">
        <v>5960</v>
      </c>
      <c r="C157" s="0" t="n">
        <v>16823</v>
      </c>
      <c r="D157" s="0" t="n">
        <v>1160</v>
      </c>
      <c r="E157" s="0" t="n">
        <v>23943</v>
      </c>
    </row>
    <row r="158" customFormat="false" ht="15" hidden="false" customHeight="false" outlineLevel="0" collapsed="false">
      <c r="A158" s="0" t="n">
        <v>150040</v>
      </c>
      <c r="B158" s="0" t="n">
        <v>20396</v>
      </c>
      <c r="C158" s="0" t="n">
        <v>27708</v>
      </c>
      <c r="D158" s="0" t="n">
        <v>4304</v>
      </c>
      <c r="E158" s="0" t="n">
        <v>52408</v>
      </c>
    </row>
    <row r="159" customFormat="false" ht="15" hidden="false" customHeight="false" outlineLevel="0" collapsed="false">
      <c r="A159" s="0" t="n">
        <v>150050</v>
      </c>
      <c r="B159" s="0" t="n">
        <v>12661</v>
      </c>
      <c r="C159" s="0" t="n">
        <v>19042</v>
      </c>
      <c r="D159" s="0" t="n">
        <v>1884</v>
      </c>
      <c r="E159" s="0" t="n">
        <v>33587</v>
      </c>
    </row>
    <row r="160" customFormat="false" ht="15" hidden="false" customHeight="false" outlineLevel="0" collapsed="false">
      <c r="A160" s="0" t="n">
        <v>150060</v>
      </c>
      <c r="B160" s="0" t="n">
        <v>38605</v>
      </c>
      <c r="C160" s="0" t="n">
        <v>62092</v>
      </c>
      <c r="D160" s="0" t="n">
        <v>6753</v>
      </c>
      <c r="E160" s="0" t="n">
        <v>107450</v>
      </c>
    </row>
    <row r="161" customFormat="false" ht="15" hidden="false" customHeight="false" outlineLevel="0" collapsed="false">
      <c r="A161" s="0" t="n">
        <v>150070</v>
      </c>
      <c r="B161" s="0" t="n">
        <v>12051</v>
      </c>
      <c r="C161" s="0" t="n">
        <v>12648</v>
      </c>
      <c r="D161" s="0" t="n">
        <v>1273</v>
      </c>
      <c r="E161" s="0" t="n">
        <v>25972</v>
      </c>
    </row>
    <row r="162" customFormat="false" ht="15" hidden="false" customHeight="false" outlineLevel="0" collapsed="false">
      <c r="A162" s="0" t="n">
        <v>150080</v>
      </c>
      <c r="B162" s="0" t="n">
        <v>137155</v>
      </c>
      <c r="C162" s="0" t="n">
        <v>317343</v>
      </c>
      <c r="D162" s="0" t="n">
        <v>31305</v>
      </c>
      <c r="E162" s="0" t="n">
        <v>485803</v>
      </c>
    </row>
    <row r="163" customFormat="false" ht="15" hidden="false" customHeight="false" outlineLevel="0" collapsed="false">
      <c r="A163" s="0" t="n">
        <v>150085</v>
      </c>
      <c r="B163" s="0" t="n">
        <v>8964</v>
      </c>
      <c r="C163" s="0" t="n">
        <v>12597</v>
      </c>
      <c r="D163" s="0" t="n">
        <v>1148</v>
      </c>
      <c r="E163" s="0" t="n">
        <v>22709</v>
      </c>
    </row>
    <row r="164" customFormat="false" ht="15" hidden="false" customHeight="false" outlineLevel="0" collapsed="false">
      <c r="A164" s="0" t="n">
        <v>150090</v>
      </c>
      <c r="B164" s="0" t="n">
        <v>16314</v>
      </c>
      <c r="C164" s="0" t="n">
        <v>21861</v>
      </c>
      <c r="D164" s="0" t="n">
        <v>2970</v>
      </c>
      <c r="E164" s="0" t="n">
        <v>41145</v>
      </c>
    </row>
    <row r="165" customFormat="false" ht="15" hidden="false" customHeight="false" outlineLevel="0" collapsed="false">
      <c r="A165" s="0" t="n">
        <v>150095</v>
      </c>
      <c r="B165" s="0" t="n">
        <v>9039</v>
      </c>
      <c r="C165" s="0" t="n">
        <v>15514</v>
      </c>
      <c r="D165" s="0" t="n">
        <v>1891</v>
      </c>
      <c r="E165" s="0" t="n">
        <v>26444</v>
      </c>
    </row>
    <row r="166" customFormat="false" ht="15" hidden="false" customHeight="false" outlineLevel="0" collapsed="false">
      <c r="A166" s="0" t="n">
        <v>150100</v>
      </c>
      <c r="B166" s="0" t="n">
        <v>5354</v>
      </c>
      <c r="C166" s="0" t="n">
        <v>7993</v>
      </c>
      <c r="D166" s="0" t="n">
        <v>1172</v>
      </c>
      <c r="E166" s="0" t="n">
        <v>14519</v>
      </c>
    </row>
    <row r="167" customFormat="false" ht="15" hidden="false" customHeight="false" outlineLevel="0" collapsed="false">
      <c r="A167" s="0" t="n">
        <v>150110</v>
      </c>
      <c r="B167" s="0" t="n">
        <v>10401</v>
      </c>
      <c r="C167" s="0" t="n">
        <v>12632</v>
      </c>
      <c r="D167" s="0" t="n">
        <v>1194</v>
      </c>
      <c r="E167" s="0" t="n">
        <v>24227</v>
      </c>
    </row>
    <row r="168" customFormat="false" ht="15" hidden="false" customHeight="false" outlineLevel="0" collapsed="false">
      <c r="A168" s="0" t="n">
        <v>150120</v>
      </c>
      <c r="B168" s="0" t="n">
        <v>12864</v>
      </c>
      <c r="C168" s="0" t="n">
        <v>22051</v>
      </c>
      <c r="D168" s="0" t="n">
        <v>2512</v>
      </c>
      <c r="E168" s="0" t="n">
        <v>37427</v>
      </c>
    </row>
    <row r="169" customFormat="false" ht="15" hidden="false" customHeight="false" outlineLevel="0" collapsed="false">
      <c r="A169" s="0" t="n">
        <v>150125</v>
      </c>
      <c r="B169" s="0" t="n">
        <v>940</v>
      </c>
      <c r="C169" s="0" t="n">
        <v>2021</v>
      </c>
      <c r="D169" s="0" t="n">
        <v>255</v>
      </c>
      <c r="E169" s="0" t="n">
        <v>3216</v>
      </c>
    </row>
    <row r="170" customFormat="false" ht="15" hidden="false" customHeight="false" outlineLevel="0" collapsed="false">
      <c r="A170" s="0" t="n">
        <v>150130</v>
      </c>
      <c r="B170" s="0" t="n">
        <v>36131</v>
      </c>
      <c r="C170" s="0" t="n">
        <v>63692</v>
      </c>
      <c r="D170" s="0" t="n">
        <v>5647</v>
      </c>
      <c r="E170" s="0" t="n">
        <v>105470</v>
      </c>
    </row>
    <row r="171" customFormat="false" ht="15" hidden="false" customHeight="false" outlineLevel="0" collapsed="false">
      <c r="A171" s="0" t="n">
        <v>150140</v>
      </c>
      <c r="B171" s="0" t="n">
        <v>353787</v>
      </c>
      <c r="C171" s="0" t="n">
        <v>925152</v>
      </c>
      <c r="D171" s="0" t="n">
        <v>131517</v>
      </c>
      <c r="E171" s="0" t="n">
        <v>1410456</v>
      </c>
    </row>
    <row r="172" customFormat="false" ht="15" hidden="false" customHeight="false" outlineLevel="0" collapsed="false">
      <c r="A172" s="0" t="n">
        <v>150145</v>
      </c>
      <c r="B172" s="0" t="n">
        <v>5495</v>
      </c>
      <c r="C172" s="0" t="n">
        <v>8918</v>
      </c>
      <c r="D172" s="0" t="n">
        <v>1529</v>
      </c>
      <c r="E172" s="0" t="n">
        <v>15942</v>
      </c>
    </row>
    <row r="173" customFormat="false" ht="15" hidden="false" customHeight="false" outlineLevel="0" collapsed="false">
      <c r="A173" s="0" t="n">
        <v>150150</v>
      </c>
      <c r="B173" s="0" t="n">
        <v>17368</v>
      </c>
      <c r="C173" s="0" t="n">
        <v>33379</v>
      </c>
      <c r="D173" s="0" t="n">
        <v>3555</v>
      </c>
      <c r="E173" s="0" t="n">
        <v>54302</v>
      </c>
    </row>
    <row r="174" customFormat="false" ht="15" hidden="false" customHeight="false" outlineLevel="0" collapsed="false">
      <c r="A174" s="0" t="n">
        <v>150157</v>
      </c>
      <c r="B174" s="0" t="n">
        <v>4797</v>
      </c>
      <c r="C174" s="0" t="n">
        <v>9197</v>
      </c>
      <c r="D174" s="0" t="n">
        <v>1270</v>
      </c>
      <c r="E174" s="0" t="n">
        <v>15264</v>
      </c>
    </row>
    <row r="175" customFormat="false" ht="15" hidden="false" customHeight="false" outlineLevel="0" collapsed="false">
      <c r="A175" s="0" t="n">
        <v>150160</v>
      </c>
      <c r="B175" s="0" t="n">
        <v>4086</v>
      </c>
      <c r="C175" s="0" t="n">
        <v>8372</v>
      </c>
      <c r="D175" s="0" t="n">
        <v>937</v>
      </c>
      <c r="E175" s="0" t="n">
        <v>13395</v>
      </c>
    </row>
    <row r="176" customFormat="false" ht="15" hidden="false" customHeight="false" outlineLevel="0" collapsed="false">
      <c r="A176" s="0" t="n">
        <v>150170</v>
      </c>
      <c r="B176" s="0" t="n">
        <v>38691</v>
      </c>
      <c r="C176" s="0" t="n">
        <v>66912</v>
      </c>
      <c r="D176" s="0" t="n">
        <v>9044</v>
      </c>
      <c r="E176" s="0" t="n">
        <v>114647</v>
      </c>
    </row>
    <row r="177" customFormat="false" ht="15" hidden="false" customHeight="false" outlineLevel="0" collapsed="false">
      <c r="A177" s="0" t="n">
        <v>150172</v>
      </c>
      <c r="B177" s="0" t="n">
        <v>5557</v>
      </c>
      <c r="C177" s="0" t="n">
        <v>10680</v>
      </c>
      <c r="D177" s="0" t="n">
        <v>1466</v>
      </c>
      <c r="E177" s="0" t="n">
        <v>17703</v>
      </c>
    </row>
    <row r="178" customFormat="false" ht="15" hidden="false" customHeight="false" outlineLevel="0" collapsed="false">
      <c r="A178" s="0" t="n">
        <v>150175</v>
      </c>
      <c r="B178" s="0" t="n">
        <v>2101</v>
      </c>
      <c r="C178" s="0" t="n">
        <v>4208</v>
      </c>
      <c r="D178" s="0" t="n">
        <v>565</v>
      </c>
      <c r="E178" s="0" t="n">
        <v>6874</v>
      </c>
    </row>
    <row r="179" customFormat="false" ht="15" hidden="false" customHeight="false" outlineLevel="0" collapsed="false">
      <c r="A179" s="0" t="n">
        <v>150178</v>
      </c>
      <c r="B179" s="0" t="n">
        <v>17992</v>
      </c>
      <c r="C179" s="0" t="n">
        <v>31002</v>
      </c>
      <c r="D179" s="0" t="n">
        <v>3184</v>
      </c>
      <c r="E179" s="0" t="n">
        <v>52178</v>
      </c>
    </row>
    <row r="180" customFormat="false" ht="15" hidden="false" customHeight="false" outlineLevel="0" collapsed="false">
      <c r="A180" s="0" t="n">
        <v>150180</v>
      </c>
      <c r="B180" s="0" t="n">
        <v>42467</v>
      </c>
      <c r="C180" s="0" t="n">
        <v>48091</v>
      </c>
      <c r="D180" s="0" t="n">
        <v>5645</v>
      </c>
      <c r="E180" s="0" t="n">
        <v>96203</v>
      </c>
    </row>
    <row r="181" customFormat="false" ht="15" hidden="false" customHeight="false" outlineLevel="0" collapsed="false">
      <c r="A181" s="0" t="n">
        <v>150190</v>
      </c>
      <c r="B181" s="0" t="n">
        <v>9414</v>
      </c>
      <c r="C181" s="0" t="n">
        <v>14203</v>
      </c>
      <c r="D181" s="0" t="n">
        <v>1891</v>
      </c>
      <c r="E181" s="0" t="n">
        <v>25508</v>
      </c>
    </row>
    <row r="182" customFormat="false" ht="15" hidden="false" customHeight="false" outlineLevel="0" collapsed="false">
      <c r="A182" s="0" t="n">
        <v>150195</v>
      </c>
      <c r="B182" s="0" t="n">
        <v>8826</v>
      </c>
      <c r="C182" s="0" t="n">
        <v>15081</v>
      </c>
      <c r="D182" s="0" t="n">
        <v>1175</v>
      </c>
      <c r="E182" s="0" t="n">
        <v>25082</v>
      </c>
    </row>
    <row r="183" customFormat="false" ht="15" hidden="false" customHeight="false" outlineLevel="0" collapsed="false">
      <c r="A183" s="0" t="n">
        <v>150200</v>
      </c>
      <c r="B183" s="0" t="n">
        <v>6569</v>
      </c>
      <c r="C183" s="0" t="n">
        <v>12003</v>
      </c>
      <c r="D183" s="0" t="n">
        <v>1720</v>
      </c>
      <c r="E183" s="0" t="n">
        <v>20292</v>
      </c>
    </row>
    <row r="184" customFormat="false" ht="15" hidden="false" customHeight="false" outlineLevel="0" collapsed="false">
      <c r="A184" s="0" t="n">
        <v>150210</v>
      </c>
      <c r="B184" s="0" t="n">
        <v>45277</v>
      </c>
      <c r="C184" s="0" t="n">
        <v>67845</v>
      </c>
      <c r="D184" s="0" t="n">
        <v>9276</v>
      </c>
      <c r="E184" s="0" t="n">
        <v>122398</v>
      </c>
    </row>
    <row r="185" customFormat="false" ht="15" hidden="false" customHeight="false" outlineLevel="0" collapsed="false">
      <c r="A185" s="0" t="n">
        <v>150215</v>
      </c>
      <c r="B185" s="0" t="n">
        <v>14103</v>
      </c>
      <c r="C185" s="0" t="n">
        <v>17847</v>
      </c>
      <c r="D185" s="0" t="n">
        <v>1308</v>
      </c>
      <c r="E185" s="0" t="n">
        <v>33258</v>
      </c>
    </row>
    <row r="186" customFormat="false" ht="15" hidden="false" customHeight="false" outlineLevel="0" collapsed="false">
      <c r="A186" s="0" t="n">
        <v>150220</v>
      </c>
      <c r="B186" s="0" t="n">
        <v>19560</v>
      </c>
      <c r="C186" s="0" t="n">
        <v>39274</v>
      </c>
      <c r="D186" s="0" t="n">
        <v>5669</v>
      </c>
      <c r="E186" s="0" t="n">
        <v>64503</v>
      </c>
    </row>
    <row r="187" customFormat="false" ht="15" hidden="false" customHeight="false" outlineLevel="0" collapsed="false">
      <c r="A187" s="0" t="n">
        <v>150230</v>
      </c>
      <c r="B187" s="0" t="n">
        <v>17354</v>
      </c>
      <c r="C187" s="0" t="n">
        <v>29873</v>
      </c>
      <c r="D187" s="0" t="n">
        <v>3860</v>
      </c>
      <c r="E187" s="0" t="n">
        <v>51087</v>
      </c>
    </row>
    <row r="188" customFormat="false" ht="15" hidden="false" customHeight="false" outlineLevel="0" collapsed="false">
      <c r="A188" s="0" t="n">
        <v>150240</v>
      </c>
      <c r="B188" s="0" t="n">
        <v>54638</v>
      </c>
      <c r="C188" s="0" t="n">
        <v>112126</v>
      </c>
      <c r="D188" s="0" t="n">
        <v>12596</v>
      </c>
      <c r="E188" s="0" t="n">
        <v>179360</v>
      </c>
    </row>
    <row r="189" customFormat="false" ht="15" hidden="false" customHeight="false" outlineLevel="0" collapsed="false">
      <c r="A189" s="0" t="n">
        <v>150250</v>
      </c>
      <c r="B189" s="0" t="n">
        <v>7621</v>
      </c>
      <c r="C189" s="0" t="n">
        <v>11137</v>
      </c>
      <c r="D189" s="0" t="n">
        <v>1346</v>
      </c>
      <c r="E189" s="0" t="n">
        <v>20104</v>
      </c>
    </row>
    <row r="190" customFormat="false" ht="15" hidden="false" customHeight="false" outlineLevel="0" collapsed="false">
      <c r="A190" s="0" t="n">
        <v>150260</v>
      </c>
      <c r="B190" s="0" t="n">
        <v>3572</v>
      </c>
      <c r="C190" s="0" t="n">
        <v>6321</v>
      </c>
      <c r="D190" s="0" t="n">
        <v>1188</v>
      </c>
      <c r="E190" s="0" t="n">
        <v>11081</v>
      </c>
    </row>
    <row r="191" customFormat="false" ht="15" hidden="false" customHeight="false" outlineLevel="0" collapsed="false">
      <c r="A191" s="0" t="n">
        <v>150270</v>
      </c>
      <c r="B191" s="0" t="n">
        <v>14454</v>
      </c>
      <c r="C191" s="0" t="n">
        <v>26646</v>
      </c>
      <c r="D191" s="0" t="n">
        <v>4430</v>
      </c>
      <c r="E191" s="0" t="n">
        <v>45530</v>
      </c>
    </row>
    <row r="192" customFormat="false" ht="15" hidden="false" customHeight="false" outlineLevel="0" collapsed="false">
      <c r="A192" s="0" t="n">
        <v>150275</v>
      </c>
      <c r="B192" s="0" t="n">
        <v>9940</v>
      </c>
      <c r="C192" s="0" t="n">
        <v>16334</v>
      </c>
      <c r="D192" s="0" t="n">
        <v>2041</v>
      </c>
      <c r="E192" s="0" t="n">
        <v>28315</v>
      </c>
    </row>
    <row r="193" customFormat="false" ht="15" hidden="false" customHeight="false" outlineLevel="0" collapsed="false">
      <c r="A193" s="0" t="n">
        <v>150276</v>
      </c>
      <c r="B193" s="0" t="n">
        <v>3083</v>
      </c>
      <c r="C193" s="0" t="n">
        <v>6968</v>
      </c>
      <c r="D193" s="0" t="n">
        <v>513</v>
      </c>
      <c r="E193" s="0" t="n">
        <v>10564</v>
      </c>
    </row>
    <row r="194" customFormat="false" ht="15" hidden="false" customHeight="false" outlineLevel="0" collapsed="false">
      <c r="A194" s="0" t="n">
        <v>150277</v>
      </c>
      <c r="B194" s="0" t="n">
        <v>6070</v>
      </c>
      <c r="C194" s="0" t="n">
        <v>10305</v>
      </c>
      <c r="D194" s="0" t="n">
        <v>1705</v>
      </c>
      <c r="E194" s="0" t="n">
        <v>18080</v>
      </c>
    </row>
    <row r="195" customFormat="false" ht="15" hidden="false" customHeight="false" outlineLevel="0" collapsed="false">
      <c r="A195" s="0" t="n">
        <v>150280</v>
      </c>
      <c r="B195" s="0" t="n">
        <v>12365</v>
      </c>
      <c r="C195" s="0" t="n">
        <v>14725</v>
      </c>
      <c r="D195" s="0" t="n">
        <v>1608</v>
      </c>
      <c r="E195" s="0" t="n">
        <v>28698</v>
      </c>
    </row>
    <row r="196" customFormat="false" ht="15" hidden="false" customHeight="false" outlineLevel="0" collapsed="false">
      <c r="A196" s="0" t="n">
        <v>150285</v>
      </c>
      <c r="B196" s="0" t="n">
        <v>4566</v>
      </c>
      <c r="C196" s="0" t="n">
        <v>6596</v>
      </c>
      <c r="D196" s="0" t="n">
        <v>812</v>
      </c>
      <c r="E196" s="0" t="n">
        <v>11974</v>
      </c>
    </row>
    <row r="197" customFormat="false" ht="15" hidden="false" customHeight="false" outlineLevel="0" collapsed="false">
      <c r="A197" s="0" t="n">
        <v>150290</v>
      </c>
      <c r="B197" s="0" t="n">
        <v>10918</v>
      </c>
      <c r="C197" s="0" t="n">
        <v>19677</v>
      </c>
      <c r="D197" s="0" t="n">
        <v>3676</v>
      </c>
      <c r="E197" s="0" t="n">
        <v>34271</v>
      </c>
    </row>
    <row r="198" customFormat="false" ht="15" hidden="false" customHeight="false" outlineLevel="0" collapsed="false">
      <c r="A198" s="0" t="n">
        <v>150293</v>
      </c>
      <c r="B198" s="0" t="n">
        <v>15691</v>
      </c>
      <c r="C198" s="0" t="n">
        <v>31803</v>
      </c>
      <c r="D198" s="0" t="n">
        <v>2663</v>
      </c>
      <c r="E198" s="0" t="n">
        <v>50157</v>
      </c>
    </row>
    <row r="199" customFormat="false" ht="15" hidden="false" customHeight="false" outlineLevel="0" collapsed="false">
      <c r="A199" s="0" t="n">
        <v>150295</v>
      </c>
      <c r="B199" s="0" t="n">
        <v>10367</v>
      </c>
      <c r="C199" s="0" t="n">
        <v>18125</v>
      </c>
      <c r="D199" s="0" t="n">
        <v>2082</v>
      </c>
      <c r="E199" s="0" t="n">
        <v>30574</v>
      </c>
    </row>
    <row r="200" customFormat="false" ht="15" hidden="false" customHeight="false" outlineLevel="0" collapsed="false">
      <c r="A200" s="0" t="n">
        <v>150300</v>
      </c>
      <c r="B200" s="0" t="n">
        <v>2786</v>
      </c>
      <c r="C200" s="0" t="n">
        <v>4122</v>
      </c>
      <c r="D200" s="0" t="n">
        <v>577</v>
      </c>
      <c r="E200" s="0" t="n">
        <v>7485</v>
      </c>
    </row>
    <row r="201" customFormat="false" ht="15" hidden="false" customHeight="false" outlineLevel="0" collapsed="false">
      <c r="A201" s="0" t="n">
        <v>150304</v>
      </c>
      <c r="B201" s="0" t="n">
        <v>6001</v>
      </c>
      <c r="C201" s="0" t="n">
        <v>10763</v>
      </c>
      <c r="D201" s="0" t="n">
        <v>1253</v>
      </c>
      <c r="E201" s="0" t="n">
        <v>18017</v>
      </c>
    </row>
    <row r="202" customFormat="false" ht="15" hidden="false" customHeight="false" outlineLevel="0" collapsed="false">
      <c r="A202" s="0" t="n">
        <v>150307</v>
      </c>
      <c r="B202" s="0" t="n">
        <v>9003</v>
      </c>
      <c r="C202" s="0" t="n">
        <v>13617</v>
      </c>
      <c r="D202" s="0" t="n">
        <v>1723</v>
      </c>
      <c r="E202" s="0" t="n">
        <v>24343</v>
      </c>
    </row>
    <row r="203" customFormat="false" ht="15" hidden="false" customHeight="false" outlineLevel="0" collapsed="false">
      <c r="A203" s="0" t="n">
        <v>150309</v>
      </c>
      <c r="B203" s="0" t="n">
        <v>11004</v>
      </c>
      <c r="C203" s="0" t="n">
        <v>21059</v>
      </c>
      <c r="D203" s="0" t="n">
        <v>1849</v>
      </c>
      <c r="E203" s="0" t="n">
        <v>33912</v>
      </c>
    </row>
    <row r="204" customFormat="false" ht="15" hidden="false" customHeight="false" outlineLevel="0" collapsed="false">
      <c r="A204" s="0" t="n">
        <v>150310</v>
      </c>
      <c r="B204" s="0" t="n">
        <v>12458</v>
      </c>
      <c r="C204" s="0" t="n">
        <v>15221</v>
      </c>
      <c r="D204" s="0" t="n">
        <v>1786</v>
      </c>
      <c r="E204" s="0" t="n">
        <v>29465</v>
      </c>
    </row>
    <row r="205" customFormat="false" ht="15" hidden="false" customHeight="false" outlineLevel="0" collapsed="false">
      <c r="A205" s="0" t="n">
        <v>150320</v>
      </c>
      <c r="B205" s="0" t="n">
        <v>11251</v>
      </c>
      <c r="C205" s="0" t="n">
        <v>21350</v>
      </c>
      <c r="D205" s="0" t="n">
        <v>3281</v>
      </c>
      <c r="E205" s="0" t="n">
        <v>35882</v>
      </c>
    </row>
    <row r="206" customFormat="false" ht="15" hidden="false" customHeight="false" outlineLevel="0" collapsed="false">
      <c r="A206" s="0" t="n">
        <v>150330</v>
      </c>
      <c r="B206" s="0" t="n">
        <v>19819</v>
      </c>
      <c r="C206" s="0" t="n">
        <v>33289</v>
      </c>
      <c r="D206" s="0" t="n">
        <v>4296</v>
      </c>
      <c r="E206" s="0" t="n">
        <v>57404</v>
      </c>
    </row>
    <row r="207" customFormat="false" ht="15" hidden="false" customHeight="false" outlineLevel="0" collapsed="false">
      <c r="A207" s="0" t="n">
        <v>150340</v>
      </c>
      <c r="B207" s="0" t="n">
        <v>3343</v>
      </c>
      <c r="C207" s="0" t="n">
        <v>6014</v>
      </c>
      <c r="D207" s="0" t="n">
        <v>865</v>
      </c>
      <c r="E207" s="0" t="n">
        <v>10222</v>
      </c>
    </row>
    <row r="208" customFormat="false" ht="15" hidden="false" customHeight="false" outlineLevel="0" collapsed="false">
      <c r="A208" s="0" t="n">
        <v>150345</v>
      </c>
      <c r="B208" s="0" t="n">
        <v>15749</v>
      </c>
      <c r="C208" s="0" t="n">
        <v>30011</v>
      </c>
      <c r="D208" s="0" t="n">
        <v>2354</v>
      </c>
      <c r="E208" s="0" t="n">
        <v>48114</v>
      </c>
    </row>
    <row r="209" customFormat="false" ht="15" hidden="false" customHeight="false" outlineLevel="0" collapsed="false">
      <c r="A209" s="0" t="n">
        <v>150350</v>
      </c>
      <c r="B209" s="0" t="n">
        <v>9834</v>
      </c>
      <c r="C209" s="0" t="n">
        <v>17162</v>
      </c>
      <c r="D209" s="0" t="n">
        <v>2862</v>
      </c>
      <c r="E209" s="0" t="n">
        <v>29858</v>
      </c>
    </row>
    <row r="210" customFormat="false" ht="15" hidden="false" customHeight="false" outlineLevel="0" collapsed="false">
      <c r="A210" s="0" t="n">
        <v>150360</v>
      </c>
      <c r="B210" s="0" t="n">
        <v>34879</v>
      </c>
      <c r="C210" s="0" t="n">
        <v>58679</v>
      </c>
      <c r="D210" s="0" t="n">
        <v>6062</v>
      </c>
      <c r="E210" s="0" t="n">
        <v>99620</v>
      </c>
    </row>
    <row r="211" customFormat="false" ht="15" hidden="false" customHeight="false" outlineLevel="0" collapsed="false">
      <c r="A211" s="0" t="n">
        <v>150370</v>
      </c>
      <c r="B211" s="0" t="n">
        <v>17279</v>
      </c>
      <c r="C211" s="0" t="n">
        <v>28522</v>
      </c>
      <c r="D211" s="0" t="n">
        <v>3421</v>
      </c>
      <c r="E211" s="0" t="n">
        <v>49222</v>
      </c>
    </row>
    <row r="212" customFormat="false" ht="15" hidden="false" customHeight="false" outlineLevel="0" collapsed="false">
      <c r="A212" s="0" t="n">
        <v>150375</v>
      </c>
      <c r="B212" s="0" t="n">
        <v>11970</v>
      </c>
      <c r="C212" s="0" t="n">
        <v>24968</v>
      </c>
      <c r="D212" s="0" t="n">
        <v>1636</v>
      </c>
      <c r="E212" s="0" t="n">
        <v>38574</v>
      </c>
    </row>
    <row r="213" customFormat="false" ht="15" hidden="false" customHeight="false" outlineLevel="0" collapsed="false">
      <c r="A213" s="0" t="n">
        <v>150380</v>
      </c>
      <c r="B213" s="0" t="n">
        <v>16041</v>
      </c>
      <c r="C213" s="0" t="n">
        <v>32208</v>
      </c>
      <c r="D213" s="0" t="n">
        <v>3207</v>
      </c>
      <c r="E213" s="0" t="n">
        <v>51456</v>
      </c>
    </row>
    <row r="214" customFormat="false" ht="15" hidden="false" customHeight="false" outlineLevel="0" collapsed="false">
      <c r="A214" s="0" t="n">
        <v>150390</v>
      </c>
      <c r="B214" s="0" t="n">
        <v>19300</v>
      </c>
      <c r="C214" s="0" t="n">
        <v>25596</v>
      </c>
      <c r="D214" s="0" t="n">
        <v>3021</v>
      </c>
      <c r="E214" s="0" t="n">
        <v>47917</v>
      </c>
    </row>
    <row r="215" customFormat="false" ht="15" hidden="false" customHeight="false" outlineLevel="0" collapsed="false">
      <c r="A215" s="0" t="n">
        <v>150400</v>
      </c>
      <c r="B215" s="0" t="n">
        <v>9254</v>
      </c>
      <c r="C215" s="0" t="n">
        <v>13854</v>
      </c>
      <c r="D215" s="0" t="n">
        <v>1511</v>
      </c>
      <c r="E215" s="0" t="n">
        <v>24619</v>
      </c>
    </row>
    <row r="216" customFormat="false" ht="15" hidden="false" customHeight="false" outlineLevel="0" collapsed="false">
      <c r="A216" s="0" t="n">
        <v>150405</v>
      </c>
      <c r="B216" s="0" t="n">
        <v>10011</v>
      </c>
      <c r="C216" s="0" t="n">
        <v>16311</v>
      </c>
      <c r="D216" s="0" t="n">
        <v>2241</v>
      </c>
      <c r="E216" s="0" t="n">
        <v>28563</v>
      </c>
    </row>
    <row r="217" customFormat="false" ht="15" hidden="false" customHeight="false" outlineLevel="0" collapsed="false">
      <c r="A217" s="0" t="n">
        <v>150410</v>
      </c>
      <c r="B217" s="0" t="n">
        <v>2429</v>
      </c>
      <c r="C217" s="0" t="n">
        <v>4385</v>
      </c>
      <c r="D217" s="0" t="n">
        <v>891</v>
      </c>
      <c r="E217" s="0" t="n">
        <v>7705</v>
      </c>
    </row>
    <row r="218" customFormat="false" ht="15" hidden="false" customHeight="false" outlineLevel="0" collapsed="false">
      <c r="A218" s="0" t="n">
        <v>150420</v>
      </c>
      <c r="B218" s="0" t="n">
        <v>80757</v>
      </c>
      <c r="C218" s="0" t="n">
        <v>148469</v>
      </c>
      <c r="D218" s="0" t="n">
        <v>13432</v>
      </c>
      <c r="E218" s="0" t="n">
        <v>242658</v>
      </c>
    </row>
    <row r="219" customFormat="false" ht="15" hidden="false" customHeight="false" outlineLevel="0" collapsed="false">
      <c r="A219" s="0" t="n">
        <v>150430</v>
      </c>
      <c r="B219" s="0" t="n">
        <v>9124</v>
      </c>
      <c r="C219" s="0" t="n">
        <v>15277</v>
      </c>
      <c r="D219" s="0" t="n">
        <v>2907</v>
      </c>
      <c r="E219" s="0" t="n">
        <v>27308</v>
      </c>
    </row>
    <row r="220" customFormat="false" ht="15" hidden="false" customHeight="false" outlineLevel="0" collapsed="false">
      <c r="A220" s="0" t="n">
        <v>150440</v>
      </c>
      <c r="B220" s="0" t="n">
        <v>7897</v>
      </c>
      <c r="C220" s="0" t="n">
        <v>14886</v>
      </c>
      <c r="D220" s="0" t="n">
        <v>2945</v>
      </c>
      <c r="E220" s="0" t="n">
        <v>25728</v>
      </c>
    </row>
    <row r="221" customFormat="false" ht="15" hidden="false" customHeight="false" outlineLevel="0" collapsed="false">
      <c r="A221" s="0" t="n">
        <v>150442</v>
      </c>
      <c r="B221" s="0" t="n">
        <v>32894</v>
      </c>
      <c r="C221" s="0" t="n">
        <v>72509</v>
      </c>
      <c r="D221" s="0" t="n">
        <v>6042</v>
      </c>
      <c r="E221" s="0" t="n">
        <v>111445</v>
      </c>
    </row>
    <row r="222" customFormat="false" ht="15" hidden="false" customHeight="false" outlineLevel="0" collapsed="false">
      <c r="A222" s="0" t="n">
        <v>150445</v>
      </c>
      <c r="B222" s="0" t="n">
        <v>8698</v>
      </c>
      <c r="C222" s="0" t="n">
        <v>16954</v>
      </c>
      <c r="D222" s="0" t="n">
        <v>1691</v>
      </c>
      <c r="E222" s="0" t="n">
        <v>27343</v>
      </c>
    </row>
    <row r="223" customFormat="false" ht="15" hidden="false" customHeight="false" outlineLevel="0" collapsed="false">
      <c r="A223" s="0" t="n">
        <v>150450</v>
      </c>
      <c r="B223" s="0" t="n">
        <v>10583</v>
      </c>
      <c r="C223" s="0" t="n">
        <v>12517</v>
      </c>
      <c r="D223" s="0" t="n">
        <v>962</v>
      </c>
      <c r="E223" s="0" t="n">
        <v>24062</v>
      </c>
    </row>
    <row r="224" customFormat="false" ht="15" hidden="false" customHeight="false" outlineLevel="0" collapsed="false">
      <c r="A224" s="0" t="n">
        <v>150460</v>
      </c>
      <c r="B224" s="0" t="n">
        <v>9846</v>
      </c>
      <c r="C224" s="0" t="n">
        <v>14690</v>
      </c>
      <c r="D224" s="0" t="n">
        <v>2156</v>
      </c>
      <c r="E224" s="0" t="n">
        <v>26692</v>
      </c>
    </row>
    <row r="225" customFormat="false" ht="15" hidden="false" customHeight="false" outlineLevel="0" collapsed="false">
      <c r="A225" s="0" t="n">
        <v>150470</v>
      </c>
      <c r="B225" s="0" t="n">
        <v>25215</v>
      </c>
      <c r="C225" s="0" t="n">
        <v>39843</v>
      </c>
      <c r="D225" s="0" t="n">
        <v>4145</v>
      </c>
      <c r="E225" s="0" t="n">
        <v>69203</v>
      </c>
    </row>
    <row r="226" customFormat="false" ht="15" hidden="false" customHeight="false" outlineLevel="0" collapsed="false">
      <c r="A226" s="0" t="n">
        <v>150475</v>
      </c>
      <c r="B226" s="0" t="n">
        <v>4379</v>
      </c>
      <c r="C226" s="0" t="n">
        <v>8971</v>
      </c>
      <c r="D226" s="0" t="n">
        <v>1196</v>
      </c>
      <c r="E226" s="0" t="n">
        <v>14546</v>
      </c>
    </row>
    <row r="227" customFormat="false" ht="15" hidden="false" customHeight="false" outlineLevel="0" collapsed="false">
      <c r="A227" s="0" t="n">
        <v>150480</v>
      </c>
      <c r="B227" s="0" t="n">
        <v>19917</v>
      </c>
      <c r="C227" s="0" t="n">
        <v>30857</v>
      </c>
      <c r="D227" s="0" t="n">
        <v>4929</v>
      </c>
      <c r="E227" s="0" t="n">
        <v>55703</v>
      </c>
    </row>
    <row r="228" customFormat="false" ht="15" hidden="false" customHeight="false" outlineLevel="0" collapsed="false">
      <c r="A228" s="0" t="n">
        <v>150490</v>
      </c>
      <c r="B228" s="0" t="n">
        <v>11979</v>
      </c>
      <c r="C228" s="0" t="n">
        <v>19691</v>
      </c>
      <c r="D228" s="0" t="n">
        <v>2172</v>
      </c>
      <c r="E228" s="0" t="n">
        <v>33842</v>
      </c>
    </row>
    <row r="229" customFormat="false" ht="15" hidden="false" customHeight="false" outlineLevel="0" collapsed="false">
      <c r="A229" s="0" t="n">
        <v>150495</v>
      </c>
      <c r="B229" s="0" t="n">
        <v>7614</v>
      </c>
      <c r="C229" s="0" t="n">
        <v>11090</v>
      </c>
      <c r="D229" s="0" t="n">
        <v>968</v>
      </c>
      <c r="E229" s="0" t="n">
        <v>19672</v>
      </c>
    </row>
    <row r="230" customFormat="false" ht="15" hidden="false" customHeight="false" outlineLevel="0" collapsed="false">
      <c r="A230" s="0" t="n">
        <v>150497</v>
      </c>
      <c r="B230" s="0" t="n">
        <v>4636</v>
      </c>
      <c r="C230" s="0" t="n">
        <v>8557</v>
      </c>
      <c r="D230" s="0" t="n">
        <v>1155</v>
      </c>
      <c r="E230" s="0" t="n">
        <v>14348</v>
      </c>
    </row>
    <row r="231" customFormat="false" ht="15" hidden="false" customHeight="false" outlineLevel="0" collapsed="false">
      <c r="A231" s="0" t="n">
        <v>150500</v>
      </c>
      <c r="B231" s="0" t="n">
        <v>3544</v>
      </c>
      <c r="C231" s="0" t="n">
        <v>8340</v>
      </c>
      <c r="D231" s="0" t="n">
        <v>1497</v>
      </c>
      <c r="E231" s="0" t="n">
        <v>13381</v>
      </c>
    </row>
    <row r="232" customFormat="false" ht="15" hidden="false" customHeight="false" outlineLevel="0" collapsed="false">
      <c r="A232" s="0" t="n">
        <v>150503</v>
      </c>
      <c r="B232" s="0" t="n">
        <v>8974</v>
      </c>
      <c r="C232" s="0" t="n">
        <v>15822</v>
      </c>
      <c r="D232" s="0" t="n">
        <v>1083</v>
      </c>
      <c r="E232" s="0" t="n">
        <v>25879</v>
      </c>
    </row>
    <row r="233" customFormat="false" ht="15" hidden="false" customHeight="false" outlineLevel="0" collapsed="false">
      <c r="A233" s="0" t="n">
        <v>150506</v>
      </c>
      <c r="B233" s="0" t="n">
        <v>23038</v>
      </c>
      <c r="C233" s="0" t="n">
        <v>36563</v>
      </c>
      <c r="D233" s="0" t="n">
        <v>3794</v>
      </c>
      <c r="E233" s="0" t="n">
        <v>63395</v>
      </c>
    </row>
    <row r="234" customFormat="false" ht="15" hidden="false" customHeight="false" outlineLevel="0" collapsed="false">
      <c r="A234" s="0" t="n">
        <v>150510</v>
      </c>
      <c r="B234" s="0" t="n">
        <v>17686</v>
      </c>
      <c r="C234" s="0" t="n">
        <v>26810</v>
      </c>
      <c r="D234" s="0" t="n">
        <v>4258</v>
      </c>
      <c r="E234" s="0" t="n">
        <v>48754</v>
      </c>
    </row>
    <row r="235" customFormat="false" ht="15" hidden="false" customHeight="false" outlineLevel="0" collapsed="false">
      <c r="A235" s="0" t="n">
        <v>150520</v>
      </c>
      <c r="B235" s="0" t="n">
        <v>12286</v>
      </c>
      <c r="C235" s="0" t="n">
        <v>14607</v>
      </c>
      <c r="D235" s="0" t="n">
        <v>1681</v>
      </c>
      <c r="E235" s="0" t="n">
        <v>28574</v>
      </c>
    </row>
    <row r="236" customFormat="false" ht="15" hidden="false" customHeight="false" outlineLevel="0" collapsed="false">
      <c r="A236" s="0" t="n">
        <v>150530</v>
      </c>
      <c r="B236" s="0" t="n">
        <v>24792</v>
      </c>
      <c r="C236" s="0" t="n">
        <v>35039</v>
      </c>
      <c r="D236" s="0" t="n">
        <v>4445</v>
      </c>
      <c r="E236" s="0" t="n">
        <v>64276</v>
      </c>
    </row>
    <row r="237" customFormat="false" ht="15" hidden="false" customHeight="false" outlineLevel="0" collapsed="false">
      <c r="A237" s="0" t="n">
        <v>150540</v>
      </c>
      <c r="B237" s="0" t="n">
        <v>5617</v>
      </c>
      <c r="C237" s="0" t="n">
        <v>9325</v>
      </c>
      <c r="D237" s="0" t="n">
        <v>1452</v>
      </c>
      <c r="E237" s="0" t="n">
        <v>16394</v>
      </c>
    </row>
    <row r="238" customFormat="false" ht="15" hidden="false" customHeight="false" outlineLevel="0" collapsed="false">
      <c r="A238" s="0" t="n">
        <v>150543</v>
      </c>
      <c r="B238" s="0" t="n">
        <v>10291</v>
      </c>
      <c r="C238" s="0" t="n">
        <v>17654</v>
      </c>
      <c r="D238" s="0" t="n">
        <v>1246</v>
      </c>
      <c r="E238" s="0" t="n">
        <v>29191</v>
      </c>
    </row>
    <row r="239" customFormat="false" ht="15" hidden="false" customHeight="false" outlineLevel="0" collapsed="false">
      <c r="A239" s="0" t="n">
        <v>150548</v>
      </c>
      <c r="B239" s="0" t="n">
        <v>13966</v>
      </c>
      <c r="C239" s="0" t="n">
        <v>23535</v>
      </c>
      <c r="D239" s="0" t="n">
        <v>2650</v>
      </c>
      <c r="E239" s="0" t="n">
        <v>40151</v>
      </c>
    </row>
    <row r="240" customFormat="false" ht="15" hidden="false" customHeight="false" outlineLevel="0" collapsed="false">
      <c r="A240" s="0" t="n">
        <v>150549</v>
      </c>
      <c r="B240" s="0" t="n">
        <v>2202</v>
      </c>
      <c r="C240" s="0" t="n">
        <v>4226</v>
      </c>
      <c r="D240" s="0" t="n">
        <v>679</v>
      </c>
      <c r="E240" s="0" t="n">
        <v>7107</v>
      </c>
    </row>
    <row r="241" customFormat="false" ht="15" hidden="false" customHeight="false" outlineLevel="0" collapsed="false">
      <c r="A241" s="0" t="n">
        <v>150550</v>
      </c>
      <c r="B241" s="0" t="n">
        <v>34771</v>
      </c>
      <c r="C241" s="0" t="n">
        <v>60989</v>
      </c>
      <c r="D241" s="0" t="n">
        <v>4310</v>
      </c>
      <c r="E241" s="0" t="n">
        <v>100070</v>
      </c>
    </row>
    <row r="242" customFormat="false" ht="15" hidden="false" customHeight="false" outlineLevel="0" collapsed="false">
      <c r="A242" s="0" t="n">
        <v>150553</v>
      </c>
      <c r="B242" s="0" t="n">
        <v>64564</v>
      </c>
      <c r="C242" s="0" t="n">
        <v>106018</v>
      </c>
      <c r="D242" s="0" t="n">
        <v>5593</v>
      </c>
      <c r="E242" s="0" t="n">
        <v>176175</v>
      </c>
    </row>
    <row r="243" customFormat="false" ht="15" hidden="false" customHeight="false" outlineLevel="0" collapsed="false">
      <c r="A243" s="0" t="n">
        <v>150555</v>
      </c>
      <c r="B243" s="0" t="n">
        <v>2076</v>
      </c>
      <c r="C243" s="0" t="n">
        <v>3435</v>
      </c>
      <c r="D243" s="0" t="n">
        <v>505</v>
      </c>
      <c r="E243" s="0" t="n">
        <v>6016</v>
      </c>
    </row>
    <row r="244" customFormat="false" ht="15" hidden="false" customHeight="false" outlineLevel="0" collapsed="false">
      <c r="A244" s="0" t="n">
        <v>150560</v>
      </c>
      <c r="B244" s="0" t="n">
        <v>2236</v>
      </c>
      <c r="C244" s="0" t="n">
        <v>4597</v>
      </c>
      <c r="D244" s="0" t="n">
        <v>816</v>
      </c>
      <c r="E244" s="0" t="n">
        <v>7649</v>
      </c>
    </row>
    <row r="245" customFormat="false" ht="15" hidden="false" customHeight="false" outlineLevel="0" collapsed="false">
      <c r="A245" s="0" t="n">
        <v>150563</v>
      </c>
      <c r="B245" s="0" t="n">
        <v>3785</v>
      </c>
      <c r="C245" s="0" t="n">
        <v>7345</v>
      </c>
      <c r="D245" s="0" t="n">
        <v>849</v>
      </c>
      <c r="E245" s="0" t="n">
        <v>11979</v>
      </c>
    </row>
    <row r="246" customFormat="false" ht="15" hidden="false" customHeight="false" outlineLevel="0" collapsed="false">
      <c r="A246" s="0" t="n">
        <v>150565</v>
      </c>
      <c r="B246" s="0" t="n">
        <v>7325</v>
      </c>
      <c r="C246" s="0" t="n">
        <v>14731</v>
      </c>
      <c r="D246" s="0" t="n">
        <v>1341</v>
      </c>
      <c r="E246" s="0" t="n">
        <v>23397</v>
      </c>
    </row>
    <row r="247" customFormat="false" ht="15" hidden="false" customHeight="false" outlineLevel="0" collapsed="false">
      <c r="A247" s="0" t="n">
        <v>150570</v>
      </c>
      <c r="B247" s="0" t="n">
        <v>8027</v>
      </c>
      <c r="C247" s="0" t="n">
        <v>15417</v>
      </c>
      <c r="D247" s="0" t="n">
        <v>1878</v>
      </c>
      <c r="E247" s="0" t="n">
        <v>25322</v>
      </c>
    </row>
    <row r="248" customFormat="false" ht="15" hidden="false" customHeight="false" outlineLevel="0" collapsed="false">
      <c r="A248" s="0" t="n">
        <v>150580</v>
      </c>
      <c r="B248" s="0" t="n">
        <v>24730</v>
      </c>
      <c r="C248" s="0" t="n">
        <v>25985</v>
      </c>
      <c r="D248" s="0" t="n">
        <v>2668</v>
      </c>
      <c r="E248" s="0" t="n">
        <v>53383</v>
      </c>
    </row>
    <row r="249" customFormat="false" ht="15" hidden="false" customHeight="false" outlineLevel="0" collapsed="false">
      <c r="A249" s="0" t="n">
        <v>150590</v>
      </c>
      <c r="B249" s="0" t="n">
        <v>13894</v>
      </c>
      <c r="C249" s="0" t="n">
        <v>17893</v>
      </c>
      <c r="D249" s="0" t="n">
        <v>1568</v>
      </c>
      <c r="E249" s="0" t="n">
        <v>33355</v>
      </c>
    </row>
    <row r="250" customFormat="false" ht="15" hidden="false" customHeight="false" outlineLevel="0" collapsed="false">
      <c r="A250" s="0" t="n">
        <v>150600</v>
      </c>
      <c r="B250" s="0" t="n">
        <v>12283</v>
      </c>
      <c r="C250" s="0" t="n">
        <v>15316</v>
      </c>
      <c r="D250" s="0" t="n">
        <v>1615</v>
      </c>
      <c r="E250" s="0" t="n">
        <v>29214</v>
      </c>
    </row>
    <row r="251" customFormat="false" ht="15" hidden="false" customHeight="false" outlineLevel="0" collapsed="false">
      <c r="A251" s="0" t="n">
        <v>150610</v>
      </c>
      <c r="B251" s="0" t="n">
        <v>3445</v>
      </c>
      <c r="C251" s="0" t="n">
        <v>5780</v>
      </c>
      <c r="D251" s="0" t="n">
        <v>1126</v>
      </c>
      <c r="E251" s="0" t="n">
        <v>10351</v>
      </c>
    </row>
    <row r="252" customFormat="false" ht="15" hidden="false" customHeight="false" outlineLevel="0" collapsed="false">
      <c r="A252" s="0" t="n">
        <v>150611</v>
      </c>
      <c r="B252" s="0" t="n">
        <v>3887</v>
      </c>
      <c r="C252" s="0" t="n">
        <v>7083</v>
      </c>
      <c r="D252" s="0" t="n">
        <v>1119</v>
      </c>
      <c r="E252" s="0" t="n">
        <v>12089</v>
      </c>
    </row>
    <row r="253" customFormat="false" ht="15" hidden="false" customHeight="false" outlineLevel="0" collapsed="false">
      <c r="A253" s="0" t="n">
        <v>150613</v>
      </c>
      <c r="B253" s="0" t="n">
        <v>26686</v>
      </c>
      <c r="C253" s="0" t="n">
        <v>47716</v>
      </c>
      <c r="D253" s="0" t="n">
        <v>5008</v>
      </c>
      <c r="E253" s="0" t="n">
        <v>79410</v>
      </c>
    </row>
    <row r="254" customFormat="false" ht="15" hidden="false" customHeight="false" outlineLevel="0" collapsed="false">
      <c r="A254" s="0" t="n">
        <v>150616</v>
      </c>
      <c r="B254" s="0" t="n">
        <v>5212</v>
      </c>
      <c r="C254" s="0" t="n">
        <v>10977</v>
      </c>
      <c r="D254" s="0" t="n">
        <v>1468</v>
      </c>
      <c r="E254" s="0" t="n">
        <v>17657</v>
      </c>
    </row>
    <row r="255" customFormat="false" ht="15" hidden="false" customHeight="false" outlineLevel="0" collapsed="false">
      <c r="A255" s="0" t="n">
        <v>150618</v>
      </c>
      <c r="B255" s="0" t="n">
        <v>13630</v>
      </c>
      <c r="C255" s="0" t="n">
        <v>29617</v>
      </c>
      <c r="D255" s="0" t="n">
        <v>3268</v>
      </c>
      <c r="E255" s="0" t="n">
        <v>46515</v>
      </c>
    </row>
    <row r="256" customFormat="false" ht="15" hidden="false" customHeight="false" outlineLevel="0" collapsed="false">
      <c r="A256" s="0" t="n">
        <v>150619</v>
      </c>
      <c r="B256" s="0" t="n">
        <v>11846</v>
      </c>
      <c r="C256" s="0" t="n">
        <v>24366</v>
      </c>
      <c r="D256" s="0" t="n">
        <v>2582</v>
      </c>
      <c r="E256" s="0" t="n">
        <v>38794</v>
      </c>
    </row>
    <row r="257" customFormat="false" ht="15" hidden="false" customHeight="false" outlineLevel="0" collapsed="false">
      <c r="A257" s="0" t="n">
        <v>150620</v>
      </c>
      <c r="B257" s="0" t="n">
        <v>12337</v>
      </c>
      <c r="C257" s="0" t="n">
        <v>22527</v>
      </c>
      <c r="D257" s="0" t="n">
        <v>2868</v>
      </c>
      <c r="E257" s="0" t="n">
        <v>37732</v>
      </c>
    </row>
    <row r="258" customFormat="false" ht="15" hidden="false" customHeight="false" outlineLevel="0" collapsed="false">
      <c r="A258" s="0" t="n">
        <v>150630</v>
      </c>
      <c r="B258" s="0" t="n">
        <v>6784</v>
      </c>
      <c r="C258" s="0" t="n">
        <v>12049</v>
      </c>
      <c r="D258" s="0" t="n">
        <v>1826</v>
      </c>
      <c r="E258" s="0" t="n">
        <v>20659</v>
      </c>
    </row>
    <row r="259" customFormat="false" ht="15" hidden="false" customHeight="false" outlineLevel="0" collapsed="false">
      <c r="A259" s="0" t="n">
        <v>150635</v>
      </c>
      <c r="B259" s="0" t="n">
        <v>5951</v>
      </c>
      <c r="C259" s="0" t="n">
        <v>10625</v>
      </c>
      <c r="D259" s="0" t="n">
        <v>1369</v>
      </c>
      <c r="E259" s="0" t="n">
        <v>17945</v>
      </c>
    </row>
    <row r="260" customFormat="false" ht="15" hidden="false" customHeight="false" outlineLevel="0" collapsed="false">
      <c r="A260" s="0" t="n">
        <v>150640</v>
      </c>
      <c r="B260" s="0" t="n">
        <v>2299</v>
      </c>
      <c r="C260" s="0" t="n">
        <v>5199</v>
      </c>
      <c r="D260" s="0" t="n">
        <v>628</v>
      </c>
      <c r="E260" s="0" t="n">
        <v>8126</v>
      </c>
    </row>
    <row r="261" customFormat="false" ht="15" hidden="false" customHeight="false" outlineLevel="0" collapsed="false">
      <c r="A261" s="0" t="n">
        <v>150650</v>
      </c>
      <c r="B261" s="0" t="n">
        <v>18091</v>
      </c>
      <c r="C261" s="0" t="n">
        <v>39151</v>
      </c>
      <c r="D261" s="0" t="n">
        <v>4357</v>
      </c>
      <c r="E261" s="0" t="n">
        <v>61599</v>
      </c>
    </row>
    <row r="262" customFormat="false" ht="15" hidden="false" customHeight="false" outlineLevel="0" collapsed="false">
      <c r="A262" s="0" t="n">
        <v>150655</v>
      </c>
      <c r="B262" s="0" t="n">
        <v>6605</v>
      </c>
      <c r="C262" s="0" t="n">
        <v>10870</v>
      </c>
      <c r="D262" s="0" t="n">
        <v>1542</v>
      </c>
      <c r="E262" s="0" t="n">
        <v>19017</v>
      </c>
    </row>
    <row r="263" customFormat="false" ht="15" hidden="false" customHeight="false" outlineLevel="0" collapsed="false">
      <c r="A263" s="0" t="n">
        <v>150658</v>
      </c>
      <c r="B263" s="0" t="n">
        <v>4707</v>
      </c>
      <c r="C263" s="0" t="n">
        <v>10747</v>
      </c>
      <c r="D263" s="0" t="n">
        <v>1431</v>
      </c>
      <c r="E263" s="0" t="n">
        <v>16885</v>
      </c>
    </row>
    <row r="264" customFormat="false" ht="15" hidden="false" customHeight="false" outlineLevel="0" collapsed="false">
      <c r="A264" s="0" t="n">
        <v>150660</v>
      </c>
      <c r="B264" s="0" t="n">
        <v>6994</v>
      </c>
      <c r="C264" s="0" t="n">
        <v>14221</v>
      </c>
      <c r="D264" s="0" t="n">
        <v>2040</v>
      </c>
      <c r="E264" s="0" t="n">
        <v>23255</v>
      </c>
    </row>
    <row r="265" customFormat="false" ht="15" hidden="false" customHeight="false" outlineLevel="0" collapsed="false">
      <c r="A265" s="0" t="n">
        <v>150670</v>
      </c>
      <c r="B265" s="0" t="n">
        <v>16207</v>
      </c>
      <c r="C265" s="0" t="n">
        <v>36664</v>
      </c>
      <c r="D265" s="0" t="n">
        <v>2854</v>
      </c>
      <c r="E265" s="0" t="n">
        <v>55725</v>
      </c>
    </row>
    <row r="266" customFormat="false" ht="15" hidden="false" customHeight="false" outlineLevel="0" collapsed="false">
      <c r="A266" s="0" t="n">
        <v>150680</v>
      </c>
      <c r="B266" s="0" t="n">
        <v>102750</v>
      </c>
      <c r="C266" s="0" t="n">
        <v>166119</v>
      </c>
      <c r="D266" s="0" t="n">
        <v>21920</v>
      </c>
      <c r="E266" s="0" t="n">
        <v>290789</v>
      </c>
    </row>
    <row r="267" customFormat="false" ht="15" hidden="false" customHeight="false" outlineLevel="0" collapsed="false">
      <c r="A267" s="0" t="n">
        <v>150690</v>
      </c>
      <c r="B267" s="0" t="n">
        <v>2069</v>
      </c>
      <c r="C267" s="0" t="n">
        <v>3411</v>
      </c>
      <c r="D267" s="0" t="n">
        <v>551</v>
      </c>
      <c r="E267" s="0" t="n">
        <v>6031</v>
      </c>
    </row>
    <row r="268" customFormat="false" ht="15" hidden="false" customHeight="false" outlineLevel="0" collapsed="false">
      <c r="A268" s="0" t="n">
        <v>150700</v>
      </c>
      <c r="B268" s="0" t="n">
        <v>8933</v>
      </c>
      <c r="C268" s="0" t="n">
        <v>16115</v>
      </c>
      <c r="D268" s="0" t="n">
        <v>2334</v>
      </c>
      <c r="E268" s="0" t="n">
        <v>27382</v>
      </c>
    </row>
    <row r="269" customFormat="false" ht="15" hidden="false" customHeight="false" outlineLevel="0" collapsed="false">
      <c r="A269" s="0" t="n">
        <v>150710</v>
      </c>
      <c r="B269" s="0" t="n">
        <v>5017</v>
      </c>
      <c r="C269" s="0" t="n">
        <v>9789</v>
      </c>
      <c r="D269" s="0" t="n">
        <v>1607</v>
      </c>
      <c r="E269" s="0" t="n">
        <v>16413</v>
      </c>
    </row>
    <row r="270" customFormat="false" ht="15" hidden="false" customHeight="false" outlineLevel="0" collapsed="false">
      <c r="A270" s="0" t="n">
        <v>150715</v>
      </c>
      <c r="B270" s="0" t="n">
        <v>7637</v>
      </c>
      <c r="C270" s="0" t="n">
        <v>13120</v>
      </c>
      <c r="D270" s="0" t="n">
        <v>2052</v>
      </c>
      <c r="E270" s="0" t="n">
        <v>22809</v>
      </c>
    </row>
    <row r="271" customFormat="false" ht="15" hidden="false" customHeight="false" outlineLevel="0" collapsed="false">
      <c r="A271" s="0" t="n">
        <v>150720</v>
      </c>
      <c r="B271" s="0" t="n">
        <v>10840</v>
      </c>
      <c r="C271" s="0" t="n">
        <v>15454</v>
      </c>
      <c r="D271" s="0" t="n">
        <v>2117</v>
      </c>
      <c r="E271" s="0" t="n">
        <v>28411</v>
      </c>
    </row>
    <row r="272" customFormat="false" ht="15" hidden="false" customHeight="false" outlineLevel="0" collapsed="false">
      <c r="A272" s="0" t="n">
        <v>150730</v>
      </c>
      <c r="B272" s="0" t="n">
        <v>26232</v>
      </c>
      <c r="C272" s="0" t="n">
        <v>64144</v>
      </c>
      <c r="D272" s="0" t="n">
        <v>4142</v>
      </c>
      <c r="E272" s="0" t="n">
        <v>94518</v>
      </c>
    </row>
    <row r="273" customFormat="false" ht="15" hidden="false" customHeight="false" outlineLevel="0" collapsed="false">
      <c r="A273" s="0" t="n">
        <v>150740</v>
      </c>
      <c r="B273" s="0" t="n">
        <v>4436</v>
      </c>
      <c r="C273" s="0" t="n">
        <v>9007</v>
      </c>
      <c r="D273" s="0" t="n">
        <v>1461</v>
      </c>
      <c r="E273" s="0" t="n">
        <v>14904</v>
      </c>
    </row>
    <row r="274" customFormat="false" ht="15" hidden="false" customHeight="false" outlineLevel="0" collapsed="false">
      <c r="A274" s="0" t="n">
        <v>150745</v>
      </c>
      <c r="B274" s="0" t="n">
        <v>8628</v>
      </c>
      <c r="C274" s="0" t="n">
        <v>14645</v>
      </c>
      <c r="D274" s="0" t="n">
        <v>2000</v>
      </c>
      <c r="E274" s="0" t="n">
        <v>25273</v>
      </c>
    </row>
    <row r="275" customFormat="false" ht="15" hidden="false" customHeight="false" outlineLevel="0" collapsed="false">
      <c r="A275" s="0" t="n">
        <v>150746</v>
      </c>
      <c r="B275" s="0" t="n">
        <v>1673</v>
      </c>
      <c r="C275" s="0" t="n">
        <v>3018</v>
      </c>
      <c r="D275" s="0" t="n">
        <v>545</v>
      </c>
      <c r="E275" s="0" t="n">
        <v>5236</v>
      </c>
    </row>
    <row r="276" customFormat="false" ht="15" hidden="false" customHeight="false" outlineLevel="0" collapsed="false">
      <c r="A276" s="0" t="n">
        <v>150747</v>
      </c>
      <c r="B276" s="0" t="n">
        <v>6704</v>
      </c>
      <c r="C276" s="0" t="n">
        <v>11712</v>
      </c>
      <c r="D276" s="0" t="n">
        <v>2058</v>
      </c>
      <c r="E276" s="0" t="n">
        <v>20474</v>
      </c>
    </row>
    <row r="277" customFormat="false" ht="15" hidden="false" customHeight="false" outlineLevel="0" collapsed="false">
      <c r="A277" s="0" t="n">
        <v>150750</v>
      </c>
      <c r="B277" s="0" t="n">
        <v>4312</v>
      </c>
      <c r="C277" s="0" t="n">
        <v>7355</v>
      </c>
      <c r="D277" s="0" t="n">
        <v>1022</v>
      </c>
      <c r="E277" s="0" t="n">
        <v>12689</v>
      </c>
    </row>
    <row r="278" customFormat="false" ht="15" hidden="false" customHeight="false" outlineLevel="0" collapsed="false">
      <c r="A278" s="0" t="n">
        <v>150760</v>
      </c>
      <c r="B278" s="0" t="n">
        <v>17732</v>
      </c>
      <c r="C278" s="0" t="n">
        <v>30178</v>
      </c>
      <c r="D278" s="0" t="n">
        <v>4067</v>
      </c>
      <c r="E278" s="0" t="n">
        <v>51977</v>
      </c>
    </row>
    <row r="279" customFormat="false" ht="15" hidden="false" customHeight="false" outlineLevel="0" collapsed="false">
      <c r="A279" s="0" t="n">
        <v>150770</v>
      </c>
      <c r="B279" s="0" t="n">
        <v>8954</v>
      </c>
      <c r="C279" s="0" t="n">
        <v>12854</v>
      </c>
      <c r="D279" s="0" t="n">
        <v>1542</v>
      </c>
      <c r="E279" s="0" t="n">
        <v>23350</v>
      </c>
    </row>
    <row r="280" customFormat="false" ht="15" hidden="false" customHeight="false" outlineLevel="0" collapsed="false">
      <c r="A280" s="0" t="n">
        <v>150775</v>
      </c>
      <c r="B280" s="0" t="n">
        <v>1708</v>
      </c>
      <c r="C280" s="0" t="n">
        <v>3234</v>
      </c>
      <c r="D280" s="0" t="n">
        <v>305</v>
      </c>
      <c r="E280" s="0" t="n">
        <v>5247</v>
      </c>
    </row>
    <row r="281" customFormat="false" ht="15" hidden="false" customHeight="false" outlineLevel="0" collapsed="false">
      <c r="A281" s="0" t="n">
        <v>150780</v>
      </c>
      <c r="B281" s="0" t="n">
        <v>4855</v>
      </c>
      <c r="C281" s="0" t="n">
        <v>6945</v>
      </c>
      <c r="D281" s="0" t="n">
        <v>657</v>
      </c>
      <c r="E281" s="0" t="n">
        <v>12457</v>
      </c>
    </row>
    <row r="282" customFormat="false" ht="15" hidden="false" customHeight="false" outlineLevel="0" collapsed="false">
      <c r="A282" s="0" t="n">
        <v>150790</v>
      </c>
      <c r="B282" s="0" t="n">
        <v>7414</v>
      </c>
      <c r="C282" s="0" t="n">
        <v>13652</v>
      </c>
      <c r="D282" s="0" t="n">
        <v>2073</v>
      </c>
      <c r="E282" s="0" t="n">
        <v>23139</v>
      </c>
    </row>
    <row r="283" customFormat="false" ht="15" hidden="false" customHeight="false" outlineLevel="0" collapsed="false">
      <c r="A283" s="0" t="n">
        <v>150795</v>
      </c>
      <c r="B283" s="0" t="n">
        <v>29126</v>
      </c>
      <c r="C283" s="0" t="n">
        <v>50593</v>
      </c>
      <c r="D283" s="0" t="n">
        <v>3209</v>
      </c>
      <c r="E283" s="0" t="n">
        <v>82928</v>
      </c>
    </row>
    <row r="284" customFormat="false" ht="15" hidden="false" customHeight="false" outlineLevel="0" collapsed="false">
      <c r="A284" s="0" t="n">
        <v>150796</v>
      </c>
      <c r="B284" s="0" t="n">
        <v>3577</v>
      </c>
      <c r="C284" s="0" t="n">
        <v>5896</v>
      </c>
      <c r="D284" s="0" t="n">
        <v>998</v>
      </c>
      <c r="E284" s="0" t="n">
        <v>10471</v>
      </c>
    </row>
    <row r="285" customFormat="false" ht="15" hidden="false" customHeight="false" outlineLevel="0" collapsed="false">
      <c r="A285" s="0" t="n">
        <v>150797</v>
      </c>
      <c r="B285" s="0" t="n">
        <v>5965</v>
      </c>
      <c r="C285" s="0" t="n">
        <v>9619</v>
      </c>
      <c r="D285" s="0" t="n">
        <v>1376</v>
      </c>
      <c r="E285" s="0" t="n">
        <v>16960</v>
      </c>
    </row>
    <row r="286" customFormat="false" ht="15" hidden="false" customHeight="false" outlineLevel="0" collapsed="false">
      <c r="A286" s="0" t="n">
        <v>150800</v>
      </c>
      <c r="B286" s="0" t="n">
        <v>22569</v>
      </c>
      <c r="C286" s="0" t="n">
        <v>32595</v>
      </c>
      <c r="D286" s="0" t="n">
        <v>3760</v>
      </c>
      <c r="E286" s="0" t="n">
        <v>58924</v>
      </c>
    </row>
    <row r="287" customFormat="false" ht="15" hidden="false" customHeight="false" outlineLevel="0" collapsed="false">
      <c r="A287" s="0" t="n">
        <v>150803</v>
      </c>
      <c r="B287" s="0" t="n">
        <v>9919</v>
      </c>
      <c r="C287" s="0" t="n">
        <v>15571</v>
      </c>
      <c r="D287" s="0" t="n">
        <v>2228</v>
      </c>
      <c r="E287" s="0" t="n">
        <v>27718</v>
      </c>
    </row>
    <row r="288" customFormat="false" ht="15" hidden="false" customHeight="false" outlineLevel="0" collapsed="false">
      <c r="A288" s="0" t="n">
        <v>150805</v>
      </c>
      <c r="B288" s="0" t="n">
        <v>5022</v>
      </c>
      <c r="C288" s="0" t="n">
        <v>10396</v>
      </c>
      <c r="D288" s="0" t="n">
        <v>887</v>
      </c>
      <c r="E288" s="0" t="n">
        <v>16305</v>
      </c>
    </row>
    <row r="289" customFormat="false" ht="15" hidden="false" customHeight="false" outlineLevel="0" collapsed="false">
      <c r="A289" s="0" t="n">
        <v>150808</v>
      </c>
      <c r="B289" s="0" t="n">
        <v>11326</v>
      </c>
      <c r="C289" s="0" t="n">
        <v>21751</v>
      </c>
      <c r="D289" s="0" t="n">
        <v>2035</v>
      </c>
      <c r="E289" s="0" t="n">
        <v>35112</v>
      </c>
    </row>
    <row r="290" customFormat="false" ht="15" hidden="false" customHeight="false" outlineLevel="0" collapsed="false">
      <c r="A290" s="0" t="n">
        <v>150810</v>
      </c>
      <c r="B290" s="0" t="n">
        <v>34486</v>
      </c>
      <c r="C290" s="0" t="n">
        <v>60923</v>
      </c>
      <c r="D290" s="0" t="n">
        <v>5265</v>
      </c>
      <c r="E290" s="0" t="n">
        <v>100674</v>
      </c>
    </row>
    <row r="291" customFormat="false" ht="15" hidden="false" customHeight="false" outlineLevel="0" collapsed="false">
      <c r="A291" s="0" t="n">
        <v>150812</v>
      </c>
      <c r="B291" s="0" t="n">
        <v>13061</v>
      </c>
      <c r="C291" s="0" t="n">
        <v>28199</v>
      </c>
      <c r="D291" s="0" t="n">
        <v>1729</v>
      </c>
      <c r="E291" s="0" t="n">
        <v>42989</v>
      </c>
    </row>
    <row r="292" customFormat="false" ht="15" hidden="false" customHeight="false" outlineLevel="0" collapsed="false">
      <c r="A292" s="0" t="n">
        <v>150815</v>
      </c>
      <c r="B292" s="0" t="n">
        <v>14458</v>
      </c>
      <c r="C292" s="0" t="n">
        <v>26434</v>
      </c>
      <c r="D292" s="0" t="n">
        <v>2624</v>
      </c>
      <c r="E292" s="0" t="n">
        <v>43516</v>
      </c>
    </row>
    <row r="293" customFormat="false" ht="15" hidden="false" customHeight="false" outlineLevel="0" collapsed="false">
      <c r="A293" s="0" t="n">
        <v>150820</v>
      </c>
      <c r="B293" s="0" t="n">
        <v>14494</v>
      </c>
      <c r="C293" s="0" t="n">
        <v>29280</v>
      </c>
      <c r="D293" s="0" t="n">
        <v>4221</v>
      </c>
      <c r="E293" s="0" t="n">
        <v>47995</v>
      </c>
    </row>
    <row r="294" customFormat="false" ht="15" hidden="false" customHeight="false" outlineLevel="0" collapsed="false">
      <c r="A294" s="0" t="n">
        <v>150830</v>
      </c>
      <c r="B294" s="0" t="n">
        <v>21783</v>
      </c>
      <c r="C294" s="0" t="n">
        <v>29810</v>
      </c>
      <c r="D294" s="0" t="n">
        <v>3943</v>
      </c>
      <c r="E294" s="0" t="n">
        <v>55536</v>
      </c>
    </row>
    <row r="295" customFormat="false" ht="15" hidden="false" customHeight="false" outlineLevel="0" collapsed="false">
      <c r="A295" s="0" t="n">
        <v>150835</v>
      </c>
      <c r="B295" s="0" t="n">
        <v>5093</v>
      </c>
      <c r="C295" s="0" t="n">
        <v>8355</v>
      </c>
      <c r="D295" s="0" t="n">
        <v>905</v>
      </c>
      <c r="E295" s="0" t="n">
        <v>14353</v>
      </c>
    </row>
    <row r="296" customFormat="false" ht="15" hidden="false" customHeight="false" outlineLevel="0" collapsed="false">
      <c r="A296" s="0" t="n">
        <v>150840</v>
      </c>
      <c r="B296" s="0" t="n">
        <v>13984</v>
      </c>
      <c r="C296" s="0" t="n">
        <v>25503</v>
      </c>
      <c r="D296" s="0" t="n">
        <v>2657</v>
      </c>
      <c r="E296" s="0" t="n">
        <v>42144</v>
      </c>
    </row>
    <row r="297" customFormat="false" ht="15" hidden="false" customHeight="false" outlineLevel="0" collapsed="false">
      <c r="A297" s="0" t="n">
        <v>160005</v>
      </c>
      <c r="B297" s="0" t="n">
        <v>1536</v>
      </c>
      <c r="C297" s="0" t="n">
        <v>2563</v>
      </c>
      <c r="D297" s="0" t="n">
        <v>218</v>
      </c>
      <c r="E297" s="0" t="n">
        <v>4317</v>
      </c>
    </row>
    <row r="298" customFormat="false" ht="15" hidden="false" customHeight="false" outlineLevel="0" collapsed="false">
      <c r="A298" s="0" t="n">
        <v>160010</v>
      </c>
      <c r="B298" s="0" t="n">
        <v>3023</v>
      </c>
      <c r="C298" s="0" t="n">
        <v>4531</v>
      </c>
      <c r="D298" s="0" t="n">
        <v>499</v>
      </c>
      <c r="E298" s="0" t="n">
        <v>8053</v>
      </c>
    </row>
    <row r="299" customFormat="false" ht="15" hidden="false" customHeight="false" outlineLevel="0" collapsed="false">
      <c r="A299" s="0" t="n">
        <v>160015</v>
      </c>
      <c r="B299" s="0" t="n">
        <v>4523</v>
      </c>
      <c r="C299" s="0" t="n">
        <v>6547</v>
      </c>
      <c r="D299" s="0" t="n">
        <v>590</v>
      </c>
      <c r="E299" s="0" t="n">
        <v>11660</v>
      </c>
    </row>
    <row r="300" customFormat="false" ht="15" hidden="false" customHeight="false" outlineLevel="0" collapsed="false">
      <c r="A300" s="0" t="n">
        <v>160020</v>
      </c>
      <c r="B300" s="0" t="n">
        <v>3529</v>
      </c>
      <c r="C300" s="0" t="n">
        <v>5138</v>
      </c>
      <c r="D300" s="0" t="n">
        <v>474</v>
      </c>
      <c r="E300" s="0" t="n">
        <v>9141</v>
      </c>
    </row>
    <row r="301" customFormat="false" ht="15" hidden="false" customHeight="false" outlineLevel="0" collapsed="false">
      <c r="A301" s="0" t="n">
        <v>160021</v>
      </c>
      <c r="B301" s="0" t="n">
        <v>1896</v>
      </c>
      <c r="C301" s="0" t="n">
        <v>2578</v>
      </c>
      <c r="D301" s="0" t="n">
        <v>221</v>
      </c>
      <c r="E301" s="0" t="n">
        <v>4695</v>
      </c>
    </row>
    <row r="302" customFormat="false" ht="15" hidden="false" customHeight="false" outlineLevel="0" collapsed="false">
      <c r="A302" s="0" t="n">
        <v>160023</v>
      </c>
      <c r="B302" s="0" t="n">
        <v>2691</v>
      </c>
      <c r="C302" s="0" t="n">
        <v>3295</v>
      </c>
      <c r="D302" s="0" t="n">
        <v>369</v>
      </c>
      <c r="E302" s="0" t="n">
        <v>6355</v>
      </c>
    </row>
    <row r="303" customFormat="false" ht="15" hidden="false" customHeight="false" outlineLevel="0" collapsed="false">
      <c r="A303" s="0" t="n">
        <v>160025</v>
      </c>
      <c r="B303" s="0" t="n">
        <v>1998</v>
      </c>
      <c r="C303" s="0" t="n">
        <v>2325</v>
      </c>
      <c r="D303" s="0" t="n">
        <v>246</v>
      </c>
      <c r="E303" s="0" t="n">
        <v>4569</v>
      </c>
    </row>
    <row r="304" customFormat="false" ht="15" hidden="false" customHeight="false" outlineLevel="0" collapsed="false">
      <c r="A304" s="0" t="n">
        <v>160027</v>
      </c>
      <c r="B304" s="0" t="n">
        <v>15300</v>
      </c>
      <c r="C304" s="0" t="n">
        <v>24019</v>
      </c>
      <c r="D304" s="0" t="n">
        <v>1794</v>
      </c>
      <c r="E304" s="0" t="n">
        <v>41113</v>
      </c>
    </row>
    <row r="305" customFormat="false" ht="15" hidden="false" customHeight="false" outlineLevel="0" collapsed="false">
      <c r="A305" s="0" t="n">
        <v>160030</v>
      </c>
      <c r="B305" s="0" t="n">
        <v>147959</v>
      </c>
      <c r="C305" s="0" t="n">
        <v>255338</v>
      </c>
      <c r="D305" s="0" t="n">
        <v>21401</v>
      </c>
      <c r="E305" s="0" t="n">
        <v>424698</v>
      </c>
    </row>
    <row r="306" customFormat="false" ht="15" hidden="false" customHeight="false" outlineLevel="0" collapsed="false">
      <c r="A306" s="0" t="n">
        <v>160040</v>
      </c>
      <c r="B306" s="0" t="n">
        <v>7852</v>
      </c>
      <c r="C306" s="0" t="n">
        <v>8936</v>
      </c>
      <c r="D306" s="0" t="n">
        <v>1025</v>
      </c>
      <c r="E306" s="0" t="n">
        <v>17813</v>
      </c>
    </row>
    <row r="307" customFormat="false" ht="15" hidden="false" customHeight="false" outlineLevel="0" collapsed="false">
      <c r="A307" s="0" t="n">
        <v>160050</v>
      </c>
      <c r="B307" s="0" t="n">
        <v>8387</v>
      </c>
      <c r="C307" s="0" t="n">
        <v>12510</v>
      </c>
      <c r="D307" s="0" t="n">
        <v>717</v>
      </c>
      <c r="E307" s="0" t="n">
        <v>21614</v>
      </c>
    </row>
    <row r="308" customFormat="false" ht="15" hidden="false" customHeight="false" outlineLevel="0" collapsed="false">
      <c r="A308" s="0" t="n">
        <v>160053</v>
      </c>
      <c r="B308" s="0" t="n">
        <v>6807</v>
      </c>
      <c r="C308" s="0" t="n">
        <v>9889</v>
      </c>
      <c r="D308" s="0" t="n">
        <v>911</v>
      </c>
      <c r="E308" s="0" t="n">
        <v>17607</v>
      </c>
    </row>
    <row r="309" customFormat="false" ht="15" hidden="false" customHeight="false" outlineLevel="0" collapsed="false">
      <c r="A309" s="0" t="n">
        <v>160055</v>
      </c>
      <c r="B309" s="0" t="n">
        <v>1527</v>
      </c>
      <c r="C309" s="0" t="n">
        <v>1995</v>
      </c>
      <c r="D309" s="0" t="n">
        <v>193</v>
      </c>
      <c r="E309" s="0" t="n">
        <v>3715</v>
      </c>
    </row>
    <row r="310" customFormat="false" ht="15" hidden="false" customHeight="false" outlineLevel="0" collapsed="false">
      <c r="A310" s="0" t="n">
        <v>160060</v>
      </c>
      <c r="B310" s="0" t="n">
        <v>37806</v>
      </c>
      <c r="C310" s="0" t="n">
        <v>61728</v>
      </c>
      <c r="D310" s="0" t="n">
        <v>5741</v>
      </c>
      <c r="E310" s="0" t="n">
        <v>105275</v>
      </c>
    </row>
    <row r="311" customFormat="false" ht="15" hidden="false" customHeight="false" outlineLevel="0" collapsed="false">
      <c r="A311" s="0" t="n">
        <v>160070</v>
      </c>
      <c r="B311" s="0" t="n">
        <v>5437</v>
      </c>
      <c r="C311" s="0" t="n">
        <v>6813</v>
      </c>
      <c r="D311" s="0" t="n">
        <v>749</v>
      </c>
      <c r="E311" s="0" t="n">
        <v>12999</v>
      </c>
    </row>
    <row r="312" customFormat="false" ht="15" hidden="false" customHeight="false" outlineLevel="0" collapsed="false">
      <c r="A312" s="0" t="n">
        <v>160080</v>
      </c>
      <c r="B312" s="0" t="n">
        <v>5072</v>
      </c>
      <c r="C312" s="0" t="n">
        <v>7144</v>
      </c>
      <c r="D312" s="0" t="n">
        <v>604</v>
      </c>
      <c r="E312" s="0" t="n">
        <v>12820</v>
      </c>
    </row>
    <row r="313" customFormat="false" ht="15" hidden="false" customHeight="false" outlineLevel="0" collapsed="false">
      <c r="A313" s="0" t="n">
        <v>170025</v>
      </c>
      <c r="B313" s="0" t="n">
        <v>726</v>
      </c>
      <c r="C313" s="0" t="n">
        <v>1379</v>
      </c>
      <c r="D313" s="0" t="n">
        <v>233</v>
      </c>
      <c r="E313" s="0" t="n">
        <v>2338</v>
      </c>
    </row>
    <row r="314" customFormat="false" ht="15" hidden="false" customHeight="false" outlineLevel="0" collapsed="false">
      <c r="A314" s="0" t="n">
        <v>170030</v>
      </c>
      <c r="B314" s="0" t="n">
        <v>1636</v>
      </c>
      <c r="C314" s="0" t="n">
        <v>3152</v>
      </c>
      <c r="D314" s="0" t="n">
        <v>396</v>
      </c>
      <c r="E314" s="0" t="n">
        <v>5184</v>
      </c>
    </row>
    <row r="315" customFormat="false" ht="15" hidden="false" customHeight="false" outlineLevel="0" collapsed="false">
      <c r="A315" s="0" t="n">
        <v>170035</v>
      </c>
      <c r="B315" s="0" t="n">
        <v>1550</v>
      </c>
      <c r="C315" s="0" t="n">
        <v>3301</v>
      </c>
      <c r="D315" s="0" t="n">
        <v>675</v>
      </c>
      <c r="E315" s="0" t="n">
        <v>5526</v>
      </c>
    </row>
    <row r="316" customFormat="false" ht="15" hidden="false" customHeight="false" outlineLevel="0" collapsed="false">
      <c r="A316" s="0" t="n">
        <v>170040</v>
      </c>
      <c r="B316" s="0" t="n">
        <v>2429</v>
      </c>
      <c r="C316" s="0" t="n">
        <v>4073</v>
      </c>
      <c r="D316" s="0" t="n">
        <v>740</v>
      </c>
      <c r="E316" s="0" t="n">
        <v>7242</v>
      </c>
    </row>
    <row r="317" customFormat="false" ht="15" hidden="false" customHeight="false" outlineLevel="0" collapsed="false">
      <c r="A317" s="0" t="n">
        <v>170070</v>
      </c>
      <c r="B317" s="0" t="n">
        <v>2243</v>
      </c>
      <c r="C317" s="0" t="n">
        <v>5129</v>
      </c>
      <c r="D317" s="0" t="n">
        <v>870</v>
      </c>
      <c r="E317" s="0" t="n">
        <v>8242</v>
      </c>
    </row>
    <row r="318" customFormat="false" ht="15" hidden="false" customHeight="false" outlineLevel="0" collapsed="false">
      <c r="A318" s="0" t="n">
        <v>170100</v>
      </c>
      <c r="B318" s="0" t="n">
        <v>3144</v>
      </c>
      <c r="C318" s="0" t="n">
        <v>5560</v>
      </c>
      <c r="D318" s="0" t="n">
        <v>932</v>
      </c>
      <c r="E318" s="0" t="n">
        <v>9636</v>
      </c>
    </row>
    <row r="319" customFormat="false" ht="15" hidden="false" customHeight="false" outlineLevel="0" collapsed="false">
      <c r="A319" s="0" t="n">
        <v>170105</v>
      </c>
      <c r="B319" s="0" t="n">
        <v>929</v>
      </c>
      <c r="C319" s="0" t="n">
        <v>1826</v>
      </c>
      <c r="D319" s="0" t="n">
        <v>354</v>
      </c>
      <c r="E319" s="0" t="n">
        <v>3109</v>
      </c>
    </row>
    <row r="320" customFormat="false" ht="15" hidden="false" customHeight="false" outlineLevel="0" collapsed="false">
      <c r="A320" s="0" t="n">
        <v>170110</v>
      </c>
      <c r="B320" s="0" t="n">
        <v>1347</v>
      </c>
      <c r="C320" s="0" t="n">
        <v>2442</v>
      </c>
      <c r="D320" s="0" t="n">
        <v>478</v>
      </c>
      <c r="E320" s="0" t="n">
        <v>4267</v>
      </c>
    </row>
    <row r="321" customFormat="false" ht="15" hidden="false" customHeight="false" outlineLevel="0" collapsed="false">
      <c r="A321" s="0" t="n">
        <v>170130</v>
      </c>
      <c r="B321" s="0" t="n">
        <v>1555</v>
      </c>
      <c r="C321" s="0" t="n">
        <v>3402</v>
      </c>
      <c r="D321" s="0" t="n">
        <v>608</v>
      </c>
      <c r="E321" s="0" t="n">
        <v>5565</v>
      </c>
    </row>
    <row r="322" customFormat="false" ht="15" hidden="false" customHeight="false" outlineLevel="0" collapsed="false">
      <c r="A322" s="0" t="n">
        <v>170190</v>
      </c>
      <c r="B322" s="0" t="n">
        <v>1986</v>
      </c>
      <c r="C322" s="0" t="n">
        <v>3680</v>
      </c>
      <c r="D322" s="0" t="n">
        <v>617</v>
      </c>
      <c r="E322" s="0" t="n">
        <v>6283</v>
      </c>
    </row>
    <row r="323" customFormat="false" ht="15" hidden="false" customHeight="false" outlineLevel="0" collapsed="false">
      <c r="A323" s="0" t="n">
        <v>170200</v>
      </c>
      <c r="B323" s="0" t="n">
        <v>2102</v>
      </c>
      <c r="C323" s="0" t="n">
        <v>5324</v>
      </c>
      <c r="D323" s="0" t="n">
        <v>1101</v>
      </c>
      <c r="E323" s="0" t="n">
        <v>8527</v>
      </c>
    </row>
    <row r="324" customFormat="false" ht="15" hidden="false" customHeight="false" outlineLevel="0" collapsed="false">
      <c r="A324" s="0" t="n">
        <v>170210</v>
      </c>
      <c r="B324" s="0" t="n">
        <v>48614</v>
      </c>
      <c r="C324" s="0" t="n">
        <v>99629</v>
      </c>
      <c r="D324" s="0" t="n">
        <v>11503</v>
      </c>
      <c r="E324" s="0" t="n">
        <v>159746</v>
      </c>
    </row>
    <row r="325" customFormat="false" ht="15" hidden="false" customHeight="false" outlineLevel="0" collapsed="false">
      <c r="A325" s="0" t="n">
        <v>170215</v>
      </c>
      <c r="B325" s="0" t="n">
        <v>1751</v>
      </c>
      <c r="C325" s="0" t="n">
        <v>2903</v>
      </c>
      <c r="D325" s="0" t="n">
        <v>439</v>
      </c>
      <c r="E325" s="0" t="n">
        <v>5093</v>
      </c>
    </row>
    <row r="326" customFormat="false" ht="15" hidden="false" customHeight="false" outlineLevel="0" collapsed="false">
      <c r="A326" s="0" t="n">
        <v>170220</v>
      </c>
      <c r="B326" s="0" t="n">
        <v>10655</v>
      </c>
      <c r="C326" s="0" t="n">
        <v>17846</v>
      </c>
      <c r="D326" s="0" t="n">
        <v>2879</v>
      </c>
      <c r="E326" s="0" t="n">
        <v>31380</v>
      </c>
    </row>
    <row r="327" customFormat="false" ht="15" hidden="false" customHeight="false" outlineLevel="0" collapsed="false">
      <c r="A327" s="0" t="n">
        <v>170230</v>
      </c>
      <c r="B327" s="0" t="n">
        <v>2063</v>
      </c>
      <c r="C327" s="0" t="n">
        <v>3910</v>
      </c>
      <c r="D327" s="0" t="n">
        <v>632</v>
      </c>
      <c r="E327" s="0" t="n">
        <v>6605</v>
      </c>
    </row>
    <row r="328" customFormat="false" ht="15" hidden="false" customHeight="false" outlineLevel="0" collapsed="false">
      <c r="A328" s="0" t="n">
        <v>170240</v>
      </c>
      <c r="B328" s="0" t="n">
        <v>3279</v>
      </c>
      <c r="C328" s="0" t="n">
        <v>6061</v>
      </c>
      <c r="D328" s="0" t="n">
        <v>1173</v>
      </c>
      <c r="E328" s="0" t="n">
        <v>10513</v>
      </c>
    </row>
    <row r="329" customFormat="false" ht="15" hidden="false" customHeight="false" outlineLevel="0" collapsed="false">
      <c r="A329" s="0" t="n">
        <v>170255</v>
      </c>
      <c r="B329" s="0" t="n">
        <v>5599</v>
      </c>
      <c r="C329" s="0" t="n">
        <v>9516</v>
      </c>
      <c r="D329" s="0" t="n">
        <v>1455</v>
      </c>
      <c r="E329" s="0" t="n">
        <v>16570</v>
      </c>
    </row>
    <row r="330" customFormat="false" ht="15" hidden="false" customHeight="false" outlineLevel="0" collapsed="false">
      <c r="A330" s="0" t="n">
        <v>170270</v>
      </c>
      <c r="B330" s="0" t="n">
        <v>851</v>
      </c>
      <c r="C330" s="0" t="n">
        <v>2060</v>
      </c>
      <c r="D330" s="0" t="n">
        <v>435</v>
      </c>
      <c r="E330" s="0" t="n">
        <v>3346</v>
      </c>
    </row>
    <row r="331" customFormat="false" ht="15" hidden="false" customHeight="false" outlineLevel="0" collapsed="false">
      <c r="A331" s="0" t="n">
        <v>170290</v>
      </c>
      <c r="B331" s="0" t="n">
        <v>3271</v>
      </c>
      <c r="C331" s="0" t="n">
        <v>5169</v>
      </c>
      <c r="D331" s="0" t="n">
        <v>933</v>
      </c>
      <c r="E331" s="0" t="n">
        <v>9373</v>
      </c>
    </row>
    <row r="332" customFormat="false" ht="15" hidden="false" customHeight="false" outlineLevel="0" collapsed="false">
      <c r="A332" s="0" t="n">
        <v>170300</v>
      </c>
      <c r="B332" s="0" t="n">
        <v>2577</v>
      </c>
      <c r="C332" s="0" t="n">
        <v>6288</v>
      </c>
      <c r="D332" s="0" t="n">
        <v>1170</v>
      </c>
      <c r="E332" s="0" t="n">
        <v>10035</v>
      </c>
    </row>
    <row r="333" customFormat="false" ht="15" hidden="false" customHeight="false" outlineLevel="0" collapsed="false">
      <c r="A333" s="0" t="n">
        <v>170305</v>
      </c>
      <c r="B333" s="0" t="n">
        <v>966</v>
      </c>
      <c r="C333" s="0" t="n">
        <v>1871</v>
      </c>
      <c r="D333" s="0" t="n">
        <v>273</v>
      </c>
      <c r="E333" s="0" t="n">
        <v>3110</v>
      </c>
    </row>
    <row r="334" customFormat="false" ht="15" hidden="false" customHeight="false" outlineLevel="0" collapsed="false">
      <c r="A334" s="0" t="n">
        <v>170307</v>
      </c>
      <c r="B334" s="0" t="n">
        <v>1566</v>
      </c>
      <c r="C334" s="0" t="n">
        <v>2240</v>
      </c>
      <c r="D334" s="0" t="n">
        <v>375</v>
      </c>
      <c r="E334" s="0" t="n">
        <v>4181</v>
      </c>
    </row>
    <row r="335" customFormat="false" ht="15" hidden="false" customHeight="false" outlineLevel="0" collapsed="false">
      <c r="A335" s="0" t="n">
        <v>170310</v>
      </c>
      <c r="B335" s="0" t="n">
        <v>1430</v>
      </c>
      <c r="C335" s="0" t="n">
        <v>3270</v>
      </c>
      <c r="D335" s="0" t="n">
        <v>578</v>
      </c>
      <c r="E335" s="0" t="n">
        <v>5278</v>
      </c>
    </row>
    <row r="336" customFormat="false" ht="15" hidden="false" customHeight="false" outlineLevel="0" collapsed="false">
      <c r="A336" s="0" t="n">
        <v>170320</v>
      </c>
      <c r="B336" s="0" t="n">
        <v>1230</v>
      </c>
      <c r="C336" s="0" t="n">
        <v>2675</v>
      </c>
      <c r="D336" s="0" t="n">
        <v>401</v>
      </c>
      <c r="E336" s="0" t="n">
        <v>4306</v>
      </c>
    </row>
    <row r="337" customFormat="false" ht="15" hidden="false" customHeight="false" outlineLevel="0" collapsed="false">
      <c r="A337" s="0" t="n">
        <v>170330</v>
      </c>
      <c r="B337" s="0" t="n">
        <v>1336</v>
      </c>
      <c r="C337" s="0" t="n">
        <v>2306</v>
      </c>
      <c r="D337" s="0" t="n">
        <v>309</v>
      </c>
      <c r="E337" s="0" t="n">
        <v>3951</v>
      </c>
    </row>
    <row r="338" customFormat="false" ht="15" hidden="false" customHeight="false" outlineLevel="0" collapsed="false">
      <c r="A338" s="0" t="n">
        <v>170360</v>
      </c>
      <c r="B338" s="0" t="n">
        <v>582</v>
      </c>
      <c r="C338" s="0" t="n">
        <v>1217</v>
      </c>
      <c r="D338" s="0" t="n">
        <v>214</v>
      </c>
      <c r="E338" s="0" t="n">
        <v>2013</v>
      </c>
    </row>
    <row r="339" customFormat="false" ht="15" hidden="false" customHeight="false" outlineLevel="0" collapsed="false">
      <c r="A339" s="0" t="n">
        <v>170370</v>
      </c>
      <c r="B339" s="0" t="n">
        <v>1517</v>
      </c>
      <c r="C339" s="0" t="n">
        <v>3013</v>
      </c>
      <c r="D339" s="0" t="n">
        <v>615</v>
      </c>
      <c r="E339" s="0" t="n">
        <v>5145</v>
      </c>
    </row>
    <row r="340" customFormat="false" ht="15" hidden="false" customHeight="false" outlineLevel="0" collapsed="false">
      <c r="A340" s="0" t="n">
        <v>170380</v>
      </c>
      <c r="B340" s="0" t="n">
        <v>3053</v>
      </c>
      <c r="C340" s="0" t="n">
        <v>5873</v>
      </c>
      <c r="D340" s="0" t="n">
        <v>869</v>
      </c>
      <c r="E340" s="0" t="n">
        <v>9795</v>
      </c>
    </row>
    <row r="341" customFormat="false" ht="15" hidden="false" customHeight="false" outlineLevel="0" collapsed="false">
      <c r="A341" s="0" t="n">
        <v>170382</v>
      </c>
      <c r="B341" s="0" t="n">
        <v>720</v>
      </c>
      <c r="C341" s="0" t="n">
        <v>1175</v>
      </c>
      <c r="D341" s="0" t="n">
        <v>198</v>
      </c>
      <c r="E341" s="0" t="n">
        <v>2093</v>
      </c>
    </row>
    <row r="342" customFormat="false" ht="15" hidden="false" customHeight="false" outlineLevel="0" collapsed="false">
      <c r="A342" s="0" t="n">
        <v>170384</v>
      </c>
      <c r="B342" s="0" t="n">
        <v>3254</v>
      </c>
      <c r="C342" s="0" t="n">
        <v>4476</v>
      </c>
      <c r="D342" s="0" t="n">
        <v>501</v>
      </c>
      <c r="E342" s="0" t="n">
        <v>8231</v>
      </c>
    </row>
    <row r="343" customFormat="false" ht="15" hidden="false" customHeight="false" outlineLevel="0" collapsed="false">
      <c r="A343" s="0" t="n">
        <v>170386</v>
      </c>
      <c r="B343" s="0" t="n">
        <v>967</v>
      </c>
      <c r="C343" s="0" t="n">
        <v>2485</v>
      </c>
      <c r="D343" s="0" t="n">
        <v>373</v>
      </c>
      <c r="E343" s="0" t="n">
        <v>3825</v>
      </c>
    </row>
    <row r="344" customFormat="false" ht="15" hidden="false" customHeight="false" outlineLevel="0" collapsed="false">
      <c r="A344" s="0" t="n">
        <v>170388</v>
      </c>
      <c r="B344" s="0" t="n">
        <v>752</v>
      </c>
      <c r="C344" s="0" t="n">
        <v>1378</v>
      </c>
      <c r="D344" s="0" t="n">
        <v>207</v>
      </c>
      <c r="E344" s="0" t="n">
        <v>2337</v>
      </c>
    </row>
    <row r="345" customFormat="false" ht="15" hidden="false" customHeight="false" outlineLevel="0" collapsed="false">
      <c r="A345" s="0" t="n">
        <v>170389</v>
      </c>
      <c r="B345" s="0" t="n">
        <v>1311</v>
      </c>
      <c r="C345" s="0" t="n">
        <v>2014</v>
      </c>
      <c r="D345" s="0" t="n">
        <v>290</v>
      </c>
      <c r="E345" s="0" t="n">
        <v>3615</v>
      </c>
    </row>
    <row r="346" customFormat="false" ht="15" hidden="false" customHeight="false" outlineLevel="0" collapsed="false">
      <c r="A346" s="0" t="n">
        <v>170390</v>
      </c>
      <c r="B346" s="0" t="n">
        <v>1474</v>
      </c>
      <c r="C346" s="0" t="n">
        <v>2724</v>
      </c>
      <c r="D346" s="0" t="n">
        <v>436</v>
      </c>
      <c r="E346" s="0" t="n">
        <v>4634</v>
      </c>
    </row>
    <row r="347" customFormat="false" ht="15" hidden="false" customHeight="false" outlineLevel="0" collapsed="false">
      <c r="A347" s="0" t="n">
        <v>170410</v>
      </c>
      <c r="B347" s="0" t="n">
        <v>712</v>
      </c>
      <c r="C347" s="0" t="n">
        <v>1484</v>
      </c>
      <c r="D347" s="0" t="n">
        <v>288</v>
      </c>
      <c r="E347" s="0" t="n">
        <v>2484</v>
      </c>
    </row>
    <row r="348" customFormat="false" ht="15" hidden="false" customHeight="false" outlineLevel="0" collapsed="false">
      <c r="A348" s="0" t="n">
        <v>170460</v>
      </c>
      <c r="B348" s="0" t="n">
        <v>355</v>
      </c>
      <c r="C348" s="0" t="n">
        <v>816</v>
      </c>
      <c r="D348" s="0" t="n">
        <v>167</v>
      </c>
      <c r="E348" s="0" t="n">
        <v>1338</v>
      </c>
    </row>
    <row r="349" customFormat="false" ht="15" hidden="false" customHeight="false" outlineLevel="0" collapsed="false">
      <c r="A349" s="0" t="n">
        <v>170510</v>
      </c>
      <c r="B349" s="0" t="n">
        <v>937</v>
      </c>
      <c r="C349" s="0" t="n">
        <v>1817</v>
      </c>
      <c r="D349" s="0" t="n">
        <v>396</v>
      </c>
      <c r="E349" s="0" t="n">
        <v>3150</v>
      </c>
    </row>
    <row r="350" customFormat="false" ht="15" hidden="false" customHeight="false" outlineLevel="0" collapsed="false">
      <c r="A350" s="0" t="n">
        <v>170550</v>
      </c>
      <c r="B350" s="0" t="n">
        <v>9518</v>
      </c>
      <c r="C350" s="0" t="n">
        <v>19539</v>
      </c>
      <c r="D350" s="0" t="n">
        <v>2773</v>
      </c>
      <c r="E350" s="0" t="n">
        <v>31830</v>
      </c>
    </row>
    <row r="351" customFormat="false" ht="15" hidden="false" customHeight="false" outlineLevel="0" collapsed="false">
      <c r="A351" s="0" t="n">
        <v>170555</v>
      </c>
      <c r="B351" s="0" t="n">
        <v>1277</v>
      </c>
      <c r="C351" s="0" t="n">
        <v>2830</v>
      </c>
      <c r="D351" s="0" t="n">
        <v>442</v>
      </c>
      <c r="E351" s="0" t="n">
        <v>4549</v>
      </c>
    </row>
    <row r="352" customFormat="false" ht="15" hidden="false" customHeight="false" outlineLevel="0" collapsed="false">
      <c r="A352" s="0" t="n">
        <v>170560</v>
      </c>
      <c r="B352" s="0" t="n">
        <v>1384</v>
      </c>
      <c r="C352" s="0" t="n">
        <v>2197</v>
      </c>
      <c r="D352" s="0" t="n">
        <v>440</v>
      </c>
      <c r="E352" s="0" t="n">
        <v>4021</v>
      </c>
    </row>
    <row r="353" customFormat="false" ht="15" hidden="false" customHeight="false" outlineLevel="0" collapsed="false">
      <c r="A353" s="0" t="n">
        <v>170600</v>
      </c>
      <c r="B353" s="0" t="n">
        <v>1546</v>
      </c>
      <c r="C353" s="0" t="n">
        <v>2978</v>
      </c>
      <c r="D353" s="0" t="n">
        <v>464</v>
      </c>
      <c r="E353" s="0" t="n">
        <v>4988</v>
      </c>
    </row>
    <row r="354" customFormat="false" ht="15" hidden="false" customHeight="false" outlineLevel="0" collapsed="false">
      <c r="A354" s="0" t="n">
        <v>170610</v>
      </c>
      <c r="B354" s="0" t="n">
        <v>1884</v>
      </c>
      <c r="C354" s="0" t="n">
        <v>4311</v>
      </c>
      <c r="D354" s="0" t="n">
        <v>854</v>
      </c>
      <c r="E354" s="0" t="n">
        <v>7049</v>
      </c>
    </row>
    <row r="355" customFormat="false" ht="15" hidden="false" customHeight="false" outlineLevel="0" collapsed="false">
      <c r="A355" s="0" t="n">
        <v>170625</v>
      </c>
      <c r="B355" s="0" t="n">
        <v>469</v>
      </c>
      <c r="C355" s="0" t="n">
        <v>935</v>
      </c>
      <c r="D355" s="0" t="n">
        <v>162</v>
      </c>
      <c r="E355" s="0" t="n">
        <v>1566</v>
      </c>
    </row>
    <row r="356" customFormat="false" ht="15" hidden="false" customHeight="false" outlineLevel="0" collapsed="false">
      <c r="A356" s="0" t="n">
        <v>170650</v>
      </c>
      <c r="B356" s="0" t="n">
        <v>1766</v>
      </c>
      <c r="C356" s="0" t="n">
        <v>3087</v>
      </c>
      <c r="D356" s="0" t="n">
        <v>509</v>
      </c>
      <c r="E356" s="0" t="n">
        <v>5362</v>
      </c>
    </row>
    <row r="357" customFormat="false" ht="15" hidden="false" customHeight="false" outlineLevel="0" collapsed="false">
      <c r="A357" s="0" t="n">
        <v>170700</v>
      </c>
      <c r="B357" s="0" t="n">
        <v>6417</v>
      </c>
      <c r="C357" s="0" t="n">
        <v>11428</v>
      </c>
      <c r="D357" s="0" t="n">
        <v>1599</v>
      </c>
      <c r="E357" s="0" t="n">
        <v>19444</v>
      </c>
    </row>
    <row r="358" customFormat="false" ht="15" hidden="false" customHeight="false" outlineLevel="0" collapsed="false">
      <c r="A358" s="0" t="n">
        <v>170710</v>
      </c>
      <c r="B358" s="0" t="n">
        <v>1901</v>
      </c>
      <c r="C358" s="0" t="n">
        <v>3790</v>
      </c>
      <c r="D358" s="0" t="n">
        <v>755</v>
      </c>
      <c r="E358" s="0" t="n">
        <v>6446</v>
      </c>
    </row>
    <row r="359" customFormat="false" ht="15" hidden="false" customHeight="false" outlineLevel="0" collapsed="false">
      <c r="A359" s="0" t="n">
        <v>170720</v>
      </c>
      <c r="B359" s="0" t="n">
        <v>1706</v>
      </c>
      <c r="C359" s="0" t="n">
        <v>4264</v>
      </c>
      <c r="D359" s="0" t="n">
        <v>842</v>
      </c>
      <c r="E359" s="0" t="n">
        <v>6812</v>
      </c>
    </row>
    <row r="360" customFormat="false" ht="15" hidden="false" customHeight="false" outlineLevel="0" collapsed="false">
      <c r="A360" s="0" t="n">
        <v>170730</v>
      </c>
      <c r="B360" s="0" t="n">
        <v>1179</v>
      </c>
      <c r="C360" s="0" t="n">
        <v>2735</v>
      </c>
      <c r="D360" s="0" t="n">
        <v>537</v>
      </c>
      <c r="E360" s="0" t="n">
        <v>4451</v>
      </c>
    </row>
    <row r="361" customFormat="false" ht="15" hidden="false" customHeight="false" outlineLevel="0" collapsed="false">
      <c r="A361" s="0" t="n">
        <v>170740</v>
      </c>
      <c r="B361" s="0" t="n">
        <v>3213</v>
      </c>
      <c r="C361" s="0" t="n">
        <v>5318</v>
      </c>
      <c r="D361" s="0" t="n">
        <v>747</v>
      </c>
      <c r="E361" s="0" t="n">
        <v>9278</v>
      </c>
    </row>
    <row r="362" customFormat="false" ht="15" hidden="false" customHeight="false" outlineLevel="0" collapsed="false">
      <c r="A362" s="0" t="n">
        <v>170755</v>
      </c>
      <c r="B362" s="0" t="n">
        <v>1106</v>
      </c>
      <c r="C362" s="0" t="n">
        <v>2197</v>
      </c>
      <c r="D362" s="0" t="n">
        <v>431</v>
      </c>
      <c r="E362" s="0" t="n">
        <v>3734</v>
      </c>
    </row>
    <row r="363" customFormat="false" ht="15" hidden="false" customHeight="false" outlineLevel="0" collapsed="false">
      <c r="A363" s="0" t="n">
        <v>170765</v>
      </c>
      <c r="B363" s="0" t="n">
        <v>1437</v>
      </c>
      <c r="C363" s="0" t="n">
        <v>3170</v>
      </c>
      <c r="D363" s="0" t="n">
        <v>706</v>
      </c>
      <c r="E363" s="0" t="n">
        <v>5313</v>
      </c>
    </row>
    <row r="364" customFormat="false" ht="15" hidden="false" customHeight="false" outlineLevel="0" collapsed="false">
      <c r="A364" s="0" t="n">
        <v>170770</v>
      </c>
      <c r="B364" s="0" t="n">
        <v>2506</v>
      </c>
      <c r="C364" s="0" t="n">
        <v>4735</v>
      </c>
      <c r="D364" s="0" t="n">
        <v>965</v>
      </c>
      <c r="E364" s="0" t="n">
        <v>8206</v>
      </c>
    </row>
    <row r="365" customFormat="false" ht="15" hidden="false" customHeight="false" outlineLevel="0" collapsed="false">
      <c r="A365" s="0" t="n">
        <v>170820</v>
      </c>
      <c r="B365" s="0" t="n">
        <v>5431</v>
      </c>
      <c r="C365" s="0" t="n">
        <v>10957</v>
      </c>
      <c r="D365" s="0" t="n">
        <v>1713</v>
      </c>
      <c r="E365" s="0" t="n">
        <v>18101</v>
      </c>
    </row>
    <row r="366" customFormat="false" ht="15" hidden="false" customHeight="false" outlineLevel="0" collapsed="false">
      <c r="A366" s="0" t="n">
        <v>170825</v>
      </c>
      <c r="B366" s="0" t="n">
        <v>833</v>
      </c>
      <c r="C366" s="0" t="n">
        <v>1482</v>
      </c>
      <c r="D366" s="0" t="n">
        <v>211</v>
      </c>
      <c r="E366" s="0" t="n">
        <v>2526</v>
      </c>
    </row>
    <row r="367" customFormat="false" ht="15" hidden="false" customHeight="false" outlineLevel="0" collapsed="false">
      <c r="A367" s="0" t="n">
        <v>170830</v>
      </c>
      <c r="B367" s="0" t="n">
        <v>1383</v>
      </c>
      <c r="C367" s="0" t="n">
        <v>2893</v>
      </c>
      <c r="D367" s="0" t="n">
        <v>520</v>
      </c>
      <c r="E367" s="0" t="n">
        <v>4796</v>
      </c>
    </row>
    <row r="368" customFormat="false" ht="15" hidden="false" customHeight="false" outlineLevel="0" collapsed="false">
      <c r="A368" s="0" t="n">
        <v>170900</v>
      </c>
      <c r="B368" s="0" t="n">
        <v>4495</v>
      </c>
      <c r="C368" s="0" t="n">
        <v>6362</v>
      </c>
      <c r="D368" s="0" t="n">
        <v>1214</v>
      </c>
      <c r="E368" s="0" t="n">
        <v>12071</v>
      </c>
    </row>
    <row r="369" customFormat="false" ht="15" hidden="false" customHeight="false" outlineLevel="0" collapsed="false">
      <c r="A369" s="0" t="n">
        <v>170930</v>
      </c>
      <c r="B369" s="0" t="n">
        <v>6687</v>
      </c>
      <c r="C369" s="0" t="n">
        <v>14824</v>
      </c>
      <c r="D369" s="0" t="n">
        <v>2177</v>
      </c>
      <c r="E369" s="0" t="n">
        <v>23688</v>
      </c>
    </row>
    <row r="370" customFormat="false" ht="15" hidden="false" customHeight="false" outlineLevel="0" collapsed="false">
      <c r="A370" s="0" t="n">
        <v>170950</v>
      </c>
      <c r="B370" s="0" t="n">
        <v>21856</v>
      </c>
      <c r="C370" s="0" t="n">
        <v>51073</v>
      </c>
      <c r="D370" s="0" t="n">
        <v>6498</v>
      </c>
      <c r="E370" s="0" t="n">
        <v>79427</v>
      </c>
    </row>
    <row r="371" customFormat="false" ht="15" hidden="false" customHeight="false" outlineLevel="0" collapsed="false">
      <c r="A371" s="0" t="n">
        <v>170980</v>
      </c>
      <c r="B371" s="0" t="n">
        <v>500</v>
      </c>
      <c r="C371" s="0" t="n">
        <v>963</v>
      </c>
      <c r="D371" s="0" t="n">
        <v>183</v>
      </c>
      <c r="E371" s="0" t="n">
        <v>1646</v>
      </c>
    </row>
    <row r="372" customFormat="false" ht="15" hidden="false" customHeight="false" outlineLevel="0" collapsed="false">
      <c r="A372" s="0" t="n">
        <v>171050</v>
      </c>
      <c r="B372" s="0" t="n">
        <v>2445</v>
      </c>
      <c r="C372" s="0" t="n">
        <v>3900</v>
      </c>
      <c r="D372" s="0" t="n">
        <v>791</v>
      </c>
      <c r="E372" s="0" t="n">
        <v>7136</v>
      </c>
    </row>
    <row r="373" customFormat="false" ht="15" hidden="false" customHeight="false" outlineLevel="0" collapsed="false">
      <c r="A373" s="0" t="n">
        <v>171070</v>
      </c>
      <c r="B373" s="0" t="n">
        <v>1743</v>
      </c>
      <c r="C373" s="0" t="n">
        <v>3278</v>
      </c>
      <c r="D373" s="0" t="n">
        <v>626</v>
      </c>
      <c r="E373" s="0" t="n">
        <v>5647</v>
      </c>
    </row>
    <row r="374" customFormat="false" ht="15" hidden="false" customHeight="false" outlineLevel="0" collapsed="false">
      <c r="A374" s="0" t="n">
        <v>171090</v>
      </c>
      <c r="B374" s="0" t="n">
        <v>1027</v>
      </c>
      <c r="C374" s="0" t="n">
        <v>2067</v>
      </c>
      <c r="D374" s="0" t="n">
        <v>400</v>
      </c>
      <c r="E374" s="0" t="n">
        <v>3494</v>
      </c>
    </row>
    <row r="375" customFormat="false" ht="15" hidden="false" customHeight="false" outlineLevel="0" collapsed="false">
      <c r="A375" s="0" t="n">
        <v>171110</v>
      </c>
      <c r="B375" s="0" t="n">
        <v>699</v>
      </c>
      <c r="C375" s="0" t="n">
        <v>1453</v>
      </c>
      <c r="D375" s="0" t="n">
        <v>250</v>
      </c>
      <c r="E375" s="0" t="n">
        <v>2402</v>
      </c>
    </row>
    <row r="376" customFormat="false" ht="15" hidden="false" customHeight="false" outlineLevel="0" collapsed="false">
      <c r="A376" s="0" t="n">
        <v>171150</v>
      </c>
      <c r="B376" s="0" t="n">
        <v>849</v>
      </c>
      <c r="C376" s="0" t="n">
        <v>2060</v>
      </c>
      <c r="D376" s="0" t="n">
        <v>477</v>
      </c>
      <c r="E376" s="0" t="n">
        <v>3386</v>
      </c>
    </row>
    <row r="377" customFormat="false" ht="15" hidden="false" customHeight="false" outlineLevel="0" collapsed="false">
      <c r="A377" s="0" t="n">
        <v>171180</v>
      </c>
      <c r="B377" s="0" t="n">
        <v>665</v>
      </c>
      <c r="C377" s="0" t="n">
        <v>1315</v>
      </c>
      <c r="D377" s="0" t="n">
        <v>195</v>
      </c>
      <c r="E377" s="0" t="n">
        <v>2175</v>
      </c>
    </row>
    <row r="378" customFormat="false" ht="15" hidden="false" customHeight="false" outlineLevel="0" collapsed="false">
      <c r="A378" s="0" t="n">
        <v>171190</v>
      </c>
      <c r="B378" s="0" t="n">
        <v>3704</v>
      </c>
      <c r="C378" s="0" t="n">
        <v>6426</v>
      </c>
      <c r="D378" s="0" t="n">
        <v>700</v>
      </c>
      <c r="E378" s="0" t="n">
        <v>10830</v>
      </c>
    </row>
    <row r="379" customFormat="false" ht="15" hidden="false" customHeight="false" outlineLevel="0" collapsed="false">
      <c r="A379" s="0" t="n">
        <v>171195</v>
      </c>
      <c r="B379" s="0" t="n">
        <v>1267</v>
      </c>
      <c r="C379" s="0" t="n">
        <v>1879</v>
      </c>
      <c r="D379" s="0" t="n">
        <v>317</v>
      </c>
      <c r="E379" s="0" t="n">
        <v>3463</v>
      </c>
    </row>
    <row r="380" customFormat="false" ht="15" hidden="false" customHeight="false" outlineLevel="0" collapsed="false">
      <c r="A380" s="0" t="n">
        <v>171200</v>
      </c>
      <c r="B380" s="0" t="n">
        <v>911</v>
      </c>
      <c r="C380" s="0" t="n">
        <v>1688</v>
      </c>
      <c r="D380" s="0" t="n">
        <v>232</v>
      </c>
      <c r="E380" s="0" t="n">
        <v>2831</v>
      </c>
    </row>
    <row r="381" customFormat="false" ht="15" hidden="false" customHeight="false" outlineLevel="0" collapsed="false">
      <c r="A381" s="0" t="n">
        <v>171215</v>
      </c>
      <c r="B381" s="0" t="n">
        <v>437</v>
      </c>
      <c r="C381" s="0" t="n">
        <v>988</v>
      </c>
      <c r="D381" s="0" t="n">
        <v>148</v>
      </c>
      <c r="E381" s="0" t="n">
        <v>1573</v>
      </c>
    </row>
    <row r="382" customFormat="false" ht="15" hidden="false" customHeight="false" outlineLevel="0" collapsed="false">
      <c r="A382" s="0" t="n">
        <v>171240</v>
      </c>
      <c r="B382" s="0" t="n">
        <v>1150</v>
      </c>
      <c r="C382" s="0" t="n">
        <v>1952</v>
      </c>
      <c r="D382" s="0" t="n">
        <v>394</v>
      </c>
      <c r="E382" s="0" t="n">
        <v>3496</v>
      </c>
    </row>
    <row r="383" customFormat="false" ht="15" hidden="false" customHeight="false" outlineLevel="0" collapsed="false">
      <c r="A383" s="0" t="n">
        <v>171245</v>
      </c>
      <c r="B383" s="0" t="n">
        <v>815</v>
      </c>
      <c r="C383" s="0" t="n">
        <v>1511</v>
      </c>
      <c r="D383" s="0" t="n">
        <v>285</v>
      </c>
      <c r="E383" s="0" t="n">
        <v>2611</v>
      </c>
    </row>
    <row r="384" customFormat="false" ht="15" hidden="false" customHeight="false" outlineLevel="0" collapsed="false">
      <c r="A384" s="0" t="n">
        <v>171250</v>
      </c>
      <c r="B384" s="0" t="n">
        <v>1285</v>
      </c>
      <c r="C384" s="0" t="n">
        <v>2662</v>
      </c>
      <c r="D384" s="0" t="n">
        <v>399</v>
      </c>
      <c r="E384" s="0" t="n">
        <v>4346</v>
      </c>
    </row>
    <row r="385" customFormat="false" ht="15" hidden="false" customHeight="false" outlineLevel="0" collapsed="false">
      <c r="A385" s="0" t="n">
        <v>171270</v>
      </c>
      <c r="B385" s="0" t="n">
        <v>796</v>
      </c>
      <c r="C385" s="0" t="n">
        <v>1255</v>
      </c>
      <c r="D385" s="0" t="n">
        <v>150</v>
      </c>
      <c r="E385" s="0" t="n">
        <v>2201</v>
      </c>
    </row>
    <row r="386" customFormat="false" ht="15" hidden="false" customHeight="false" outlineLevel="0" collapsed="false">
      <c r="A386" s="0" t="n">
        <v>171280</v>
      </c>
      <c r="B386" s="0" t="n">
        <v>935</v>
      </c>
      <c r="C386" s="0" t="n">
        <v>1753</v>
      </c>
      <c r="D386" s="0" t="n">
        <v>293</v>
      </c>
      <c r="E386" s="0" t="n">
        <v>2981</v>
      </c>
    </row>
    <row r="387" customFormat="false" ht="15" hidden="false" customHeight="false" outlineLevel="0" collapsed="false">
      <c r="A387" s="0" t="n">
        <v>171320</v>
      </c>
      <c r="B387" s="0" t="n">
        <v>6137</v>
      </c>
      <c r="C387" s="0" t="n">
        <v>12053</v>
      </c>
      <c r="D387" s="0" t="n">
        <v>1777</v>
      </c>
      <c r="E387" s="0" t="n">
        <v>19967</v>
      </c>
    </row>
    <row r="388" customFormat="false" ht="15" hidden="false" customHeight="false" outlineLevel="0" collapsed="false">
      <c r="A388" s="0" t="n">
        <v>171330</v>
      </c>
      <c r="B388" s="0" t="n">
        <v>3469</v>
      </c>
      <c r="C388" s="0" t="n">
        <v>7663</v>
      </c>
      <c r="D388" s="0" t="n">
        <v>1435</v>
      </c>
      <c r="E388" s="0" t="n">
        <v>12567</v>
      </c>
    </row>
    <row r="389" customFormat="false" ht="15" hidden="false" customHeight="false" outlineLevel="0" collapsed="false">
      <c r="A389" s="0" t="n">
        <v>171360</v>
      </c>
      <c r="B389" s="0" t="n">
        <v>2049</v>
      </c>
      <c r="C389" s="0" t="n">
        <v>3901</v>
      </c>
      <c r="D389" s="0" t="n">
        <v>778</v>
      </c>
      <c r="E389" s="0" t="n">
        <v>6728</v>
      </c>
    </row>
    <row r="390" customFormat="false" ht="15" hidden="false" customHeight="false" outlineLevel="0" collapsed="false">
      <c r="A390" s="0" t="n">
        <v>171370</v>
      </c>
      <c r="B390" s="0" t="n">
        <v>628</v>
      </c>
      <c r="C390" s="0" t="n">
        <v>1253</v>
      </c>
      <c r="D390" s="0" t="n">
        <v>258</v>
      </c>
      <c r="E390" s="0" t="n">
        <v>2139</v>
      </c>
    </row>
    <row r="391" customFormat="false" ht="15" hidden="false" customHeight="false" outlineLevel="0" collapsed="false">
      <c r="A391" s="0" t="n">
        <v>171380</v>
      </c>
      <c r="B391" s="0" t="n">
        <v>1711</v>
      </c>
      <c r="C391" s="0" t="n">
        <v>3394</v>
      </c>
      <c r="D391" s="0" t="n">
        <v>547</v>
      </c>
      <c r="E391" s="0" t="n">
        <v>5652</v>
      </c>
    </row>
    <row r="392" customFormat="false" ht="15" hidden="false" customHeight="false" outlineLevel="0" collapsed="false">
      <c r="A392" s="0" t="n">
        <v>171395</v>
      </c>
      <c r="B392" s="0" t="n">
        <v>1026</v>
      </c>
      <c r="C392" s="0" t="n">
        <v>1799</v>
      </c>
      <c r="D392" s="0" t="n">
        <v>320</v>
      </c>
      <c r="E392" s="0" t="n">
        <v>3145</v>
      </c>
    </row>
    <row r="393" customFormat="false" ht="15" hidden="false" customHeight="false" outlineLevel="0" collapsed="false">
      <c r="A393" s="0" t="n">
        <v>171420</v>
      </c>
      <c r="B393" s="0" t="n">
        <v>2569</v>
      </c>
      <c r="C393" s="0" t="n">
        <v>5230</v>
      </c>
      <c r="D393" s="0" t="n">
        <v>996</v>
      </c>
      <c r="E393" s="0" t="n">
        <v>8795</v>
      </c>
    </row>
    <row r="394" customFormat="false" ht="15" hidden="false" customHeight="false" outlineLevel="0" collapsed="false">
      <c r="A394" s="0" t="n">
        <v>171430</v>
      </c>
      <c r="B394" s="0" t="n">
        <v>1211</v>
      </c>
      <c r="C394" s="0" t="n">
        <v>2393</v>
      </c>
      <c r="D394" s="0" t="n">
        <v>548</v>
      </c>
      <c r="E394" s="0" t="n">
        <v>4152</v>
      </c>
    </row>
    <row r="395" customFormat="false" ht="15" hidden="false" customHeight="false" outlineLevel="0" collapsed="false">
      <c r="A395" s="0" t="n">
        <v>171488</v>
      </c>
      <c r="B395" s="0" t="n">
        <v>3327</v>
      </c>
      <c r="C395" s="0" t="n">
        <v>6258</v>
      </c>
      <c r="D395" s="0" t="n">
        <v>1090</v>
      </c>
      <c r="E395" s="0" t="n">
        <v>10675</v>
      </c>
    </row>
    <row r="396" customFormat="false" ht="15" hidden="false" customHeight="false" outlineLevel="0" collapsed="false">
      <c r="A396" s="0" t="n">
        <v>171500</v>
      </c>
      <c r="B396" s="0" t="n">
        <v>1081</v>
      </c>
      <c r="C396" s="0" t="n">
        <v>2184</v>
      </c>
      <c r="D396" s="0" t="n">
        <v>493</v>
      </c>
      <c r="E396" s="0" t="n">
        <v>3758</v>
      </c>
    </row>
    <row r="397" customFormat="false" ht="15" hidden="false" customHeight="false" outlineLevel="0" collapsed="false">
      <c r="A397" s="0" t="n">
        <v>171510</v>
      </c>
      <c r="B397" s="0" t="n">
        <v>1310</v>
      </c>
      <c r="C397" s="0" t="n">
        <v>2150</v>
      </c>
      <c r="D397" s="0" t="n">
        <v>398</v>
      </c>
      <c r="E397" s="0" t="n">
        <v>3858</v>
      </c>
    </row>
    <row r="398" customFormat="false" ht="15" hidden="false" customHeight="false" outlineLevel="0" collapsed="false">
      <c r="A398" s="0" t="n">
        <v>171515</v>
      </c>
      <c r="B398" s="0" t="n">
        <v>542</v>
      </c>
      <c r="C398" s="0" t="n">
        <v>1384</v>
      </c>
      <c r="D398" s="0" t="n">
        <v>255</v>
      </c>
      <c r="E398" s="0" t="n">
        <v>2181</v>
      </c>
    </row>
    <row r="399" customFormat="false" ht="15" hidden="false" customHeight="false" outlineLevel="0" collapsed="false">
      <c r="A399" s="0" t="n">
        <v>171525</v>
      </c>
      <c r="B399" s="0" t="n">
        <v>776</v>
      </c>
      <c r="C399" s="0" t="n">
        <v>1349</v>
      </c>
      <c r="D399" s="0" t="n">
        <v>209</v>
      </c>
      <c r="E399" s="0" t="n">
        <v>2334</v>
      </c>
    </row>
    <row r="400" customFormat="false" ht="15" hidden="false" customHeight="false" outlineLevel="0" collapsed="false">
      <c r="A400" s="0" t="n">
        <v>171550</v>
      </c>
      <c r="B400" s="0" t="n">
        <v>362</v>
      </c>
      <c r="C400" s="0" t="n">
        <v>593</v>
      </c>
      <c r="D400" s="0" t="n">
        <v>117</v>
      </c>
      <c r="E400" s="0" t="n">
        <v>1072</v>
      </c>
    </row>
    <row r="401" customFormat="false" ht="15" hidden="false" customHeight="false" outlineLevel="0" collapsed="false">
      <c r="A401" s="0" t="n">
        <v>171570</v>
      </c>
      <c r="B401" s="0" t="n">
        <v>1502</v>
      </c>
      <c r="C401" s="0" t="n">
        <v>2865</v>
      </c>
      <c r="D401" s="0" t="n">
        <v>473</v>
      </c>
      <c r="E401" s="0" t="n">
        <v>4840</v>
      </c>
    </row>
    <row r="402" customFormat="false" ht="15" hidden="false" customHeight="false" outlineLevel="0" collapsed="false">
      <c r="A402" s="0" t="n">
        <v>171575</v>
      </c>
      <c r="B402" s="0" t="n">
        <v>1806</v>
      </c>
      <c r="C402" s="0" t="n">
        <v>4543</v>
      </c>
      <c r="D402" s="0" t="n">
        <v>780</v>
      </c>
      <c r="E402" s="0" t="n">
        <v>7129</v>
      </c>
    </row>
    <row r="403" customFormat="false" ht="15" hidden="false" customHeight="false" outlineLevel="0" collapsed="false">
      <c r="A403" s="0" t="n">
        <v>171610</v>
      </c>
      <c r="B403" s="0" t="n">
        <v>13387</v>
      </c>
      <c r="C403" s="0" t="n">
        <v>29180</v>
      </c>
      <c r="D403" s="0" t="n">
        <v>3835</v>
      </c>
      <c r="E403" s="0" t="n">
        <v>46402</v>
      </c>
    </row>
    <row r="404" customFormat="false" ht="15" hidden="false" customHeight="false" outlineLevel="0" collapsed="false">
      <c r="A404" s="0" t="n">
        <v>171620</v>
      </c>
      <c r="B404" s="0" t="n">
        <v>3141</v>
      </c>
      <c r="C404" s="0" t="n">
        <v>5780</v>
      </c>
      <c r="D404" s="0" t="n">
        <v>1066</v>
      </c>
      <c r="E404" s="0" t="n">
        <v>9987</v>
      </c>
    </row>
    <row r="405" customFormat="false" ht="15" hidden="false" customHeight="false" outlineLevel="0" collapsed="false">
      <c r="A405" s="0" t="n">
        <v>171630</v>
      </c>
      <c r="B405" s="0" t="n">
        <v>1370</v>
      </c>
      <c r="C405" s="0" t="n">
        <v>2711</v>
      </c>
      <c r="D405" s="0" t="n">
        <v>439</v>
      </c>
      <c r="E405" s="0" t="n">
        <v>4520</v>
      </c>
    </row>
    <row r="406" customFormat="false" ht="15" hidden="false" customHeight="false" outlineLevel="0" collapsed="false">
      <c r="A406" s="0" t="n">
        <v>171650</v>
      </c>
      <c r="B406" s="0" t="n">
        <v>3872</v>
      </c>
      <c r="C406" s="0" t="n">
        <v>7413</v>
      </c>
      <c r="D406" s="0" t="n">
        <v>1012</v>
      </c>
      <c r="E406" s="0" t="n">
        <v>12297</v>
      </c>
    </row>
    <row r="407" customFormat="false" ht="15" hidden="false" customHeight="false" outlineLevel="0" collapsed="false">
      <c r="A407" s="0" t="n">
        <v>171660</v>
      </c>
      <c r="B407" s="0" t="n">
        <v>2863</v>
      </c>
      <c r="C407" s="0" t="n">
        <v>6309</v>
      </c>
      <c r="D407" s="0" t="n">
        <v>1142</v>
      </c>
      <c r="E407" s="0" t="n">
        <v>10314</v>
      </c>
    </row>
    <row r="408" customFormat="false" ht="15" hidden="false" customHeight="false" outlineLevel="0" collapsed="false">
      <c r="A408" s="0" t="n">
        <v>171665</v>
      </c>
      <c r="B408" s="0" t="n">
        <v>1455</v>
      </c>
      <c r="C408" s="0" t="n">
        <v>3001</v>
      </c>
      <c r="D408" s="0" t="n">
        <v>501</v>
      </c>
      <c r="E408" s="0" t="n">
        <v>4957</v>
      </c>
    </row>
    <row r="409" customFormat="false" ht="15" hidden="false" customHeight="false" outlineLevel="0" collapsed="false">
      <c r="A409" s="0" t="n">
        <v>171670</v>
      </c>
      <c r="B409" s="0" t="n">
        <v>2284</v>
      </c>
      <c r="C409" s="0" t="n">
        <v>5160</v>
      </c>
      <c r="D409" s="0" t="n">
        <v>974</v>
      </c>
      <c r="E409" s="0" t="n">
        <v>8418</v>
      </c>
    </row>
    <row r="410" customFormat="false" ht="15" hidden="false" customHeight="false" outlineLevel="0" collapsed="false">
      <c r="A410" s="0" t="n">
        <v>171700</v>
      </c>
      <c r="B410" s="0" t="n">
        <v>1246</v>
      </c>
      <c r="C410" s="0" t="n">
        <v>2588</v>
      </c>
      <c r="D410" s="0" t="n">
        <v>457</v>
      </c>
      <c r="E410" s="0" t="n">
        <v>4291</v>
      </c>
    </row>
    <row r="411" customFormat="false" ht="15" hidden="false" customHeight="false" outlineLevel="0" collapsed="false">
      <c r="A411" s="0" t="n">
        <v>171720</v>
      </c>
      <c r="B411" s="0" t="n">
        <v>771</v>
      </c>
      <c r="C411" s="0" t="n">
        <v>1757</v>
      </c>
      <c r="D411" s="0" t="n">
        <v>294</v>
      </c>
      <c r="E411" s="0" t="n">
        <v>2822</v>
      </c>
    </row>
    <row r="412" customFormat="false" ht="15" hidden="false" customHeight="false" outlineLevel="0" collapsed="false">
      <c r="A412" s="0" t="n">
        <v>171750</v>
      </c>
      <c r="B412" s="0" t="n">
        <v>1881</v>
      </c>
      <c r="C412" s="0" t="n">
        <v>3981</v>
      </c>
      <c r="D412" s="0" t="n">
        <v>761</v>
      </c>
      <c r="E412" s="0" t="n">
        <v>6623</v>
      </c>
    </row>
    <row r="413" customFormat="false" ht="15" hidden="false" customHeight="false" outlineLevel="0" collapsed="false">
      <c r="A413" s="0" t="n">
        <v>171780</v>
      </c>
      <c r="B413" s="0" t="n">
        <v>1288</v>
      </c>
      <c r="C413" s="0" t="n">
        <v>2509</v>
      </c>
      <c r="D413" s="0" t="n">
        <v>591</v>
      </c>
      <c r="E413" s="0" t="n">
        <v>4388</v>
      </c>
    </row>
    <row r="414" customFormat="false" ht="15" hidden="false" customHeight="false" outlineLevel="0" collapsed="false">
      <c r="A414" s="0" t="n">
        <v>171790</v>
      </c>
      <c r="B414" s="0" t="n">
        <v>2202</v>
      </c>
      <c r="C414" s="0" t="n">
        <v>4173</v>
      </c>
      <c r="D414" s="0" t="n">
        <v>762</v>
      </c>
      <c r="E414" s="0" t="n">
        <v>7137</v>
      </c>
    </row>
    <row r="415" customFormat="false" ht="15" hidden="false" customHeight="false" outlineLevel="0" collapsed="false">
      <c r="A415" s="0" t="n">
        <v>171800</v>
      </c>
      <c r="B415" s="0" t="n">
        <v>958</v>
      </c>
      <c r="C415" s="0" t="n">
        <v>1574</v>
      </c>
      <c r="D415" s="0" t="n">
        <v>295</v>
      </c>
      <c r="E415" s="0" t="n">
        <v>2827</v>
      </c>
    </row>
    <row r="416" customFormat="false" ht="15" hidden="false" customHeight="false" outlineLevel="0" collapsed="false">
      <c r="A416" s="0" t="n">
        <v>171820</v>
      </c>
      <c r="B416" s="0" t="n">
        <v>16615</v>
      </c>
      <c r="C416" s="0" t="n">
        <v>30494</v>
      </c>
      <c r="D416" s="0" t="n">
        <v>4401</v>
      </c>
      <c r="E416" s="0" t="n">
        <v>51510</v>
      </c>
    </row>
    <row r="417" customFormat="false" ht="15" hidden="false" customHeight="false" outlineLevel="0" collapsed="false">
      <c r="A417" s="0" t="n">
        <v>171830</v>
      </c>
      <c r="B417" s="0" t="n">
        <v>2638</v>
      </c>
      <c r="C417" s="0" t="n">
        <v>4070</v>
      </c>
      <c r="D417" s="0" t="n">
        <v>657</v>
      </c>
      <c r="E417" s="0" t="n">
        <v>7365</v>
      </c>
    </row>
    <row r="418" customFormat="false" ht="15" hidden="false" customHeight="false" outlineLevel="0" collapsed="false">
      <c r="A418" s="0" t="n">
        <v>171840</v>
      </c>
      <c r="B418" s="0" t="n">
        <v>1027</v>
      </c>
      <c r="C418" s="0" t="n">
        <v>2120</v>
      </c>
      <c r="D418" s="0" t="n">
        <v>414</v>
      </c>
      <c r="E418" s="0" t="n">
        <v>3561</v>
      </c>
    </row>
    <row r="419" customFormat="false" ht="15" hidden="false" customHeight="false" outlineLevel="0" collapsed="false">
      <c r="A419" s="0" t="n">
        <v>171845</v>
      </c>
      <c r="B419" s="0" t="n">
        <v>697</v>
      </c>
      <c r="C419" s="0" t="n">
        <v>1404</v>
      </c>
      <c r="D419" s="0" t="n">
        <v>199</v>
      </c>
      <c r="E419" s="0" t="n">
        <v>2300</v>
      </c>
    </row>
    <row r="420" customFormat="false" ht="15" hidden="false" customHeight="false" outlineLevel="0" collapsed="false">
      <c r="A420" s="0" t="n">
        <v>171850</v>
      </c>
      <c r="B420" s="0" t="n">
        <v>1270</v>
      </c>
      <c r="C420" s="0" t="n">
        <v>2031</v>
      </c>
      <c r="D420" s="0" t="n">
        <v>322</v>
      </c>
      <c r="E420" s="0" t="n">
        <v>3623</v>
      </c>
    </row>
    <row r="421" customFormat="false" ht="15" hidden="false" customHeight="false" outlineLevel="0" collapsed="false">
      <c r="A421" s="0" t="n">
        <v>171855</v>
      </c>
      <c r="B421" s="0" t="n">
        <v>1316</v>
      </c>
      <c r="C421" s="0" t="n">
        <v>2395</v>
      </c>
      <c r="D421" s="0" t="n">
        <v>413</v>
      </c>
      <c r="E421" s="0" t="n">
        <v>4124</v>
      </c>
    </row>
    <row r="422" customFormat="false" ht="15" hidden="false" customHeight="false" outlineLevel="0" collapsed="false">
      <c r="A422" s="0" t="n">
        <v>171865</v>
      </c>
      <c r="B422" s="0" t="n">
        <v>684</v>
      </c>
      <c r="C422" s="0" t="n">
        <v>996</v>
      </c>
      <c r="D422" s="0" t="n">
        <v>141</v>
      </c>
      <c r="E422" s="0" t="n">
        <v>1821</v>
      </c>
    </row>
    <row r="423" customFormat="false" ht="15" hidden="false" customHeight="false" outlineLevel="0" collapsed="false">
      <c r="A423" s="0" t="n">
        <v>171870</v>
      </c>
      <c r="B423" s="0" t="n">
        <v>710</v>
      </c>
      <c r="C423" s="0" t="n">
        <v>1576</v>
      </c>
      <c r="D423" s="0" t="n">
        <v>244</v>
      </c>
      <c r="E423" s="0" t="n">
        <v>2530</v>
      </c>
    </row>
    <row r="424" customFormat="false" ht="15" hidden="false" customHeight="false" outlineLevel="0" collapsed="false">
      <c r="A424" s="0" t="n">
        <v>171875</v>
      </c>
      <c r="B424" s="0" t="n">
        <v>1718</v>
      </c>
      <c r="C424" s="0" t="n">
        <v>3484</v>
      </c>
      <c r="D424" s="0" t="n">
        <v>739</v>
      </c>
      <c r="E424" s="0" t="n">
        <v>5941</v>
      </c>
    </row>
    <row r="425" customFormat="false" ht="15" hidden="false" customHeight="false" outlineLevel="0" collapsed="false">
      <c r="A425" s="0" t="n">
        <v>171880</v>
      </c>
      <c r="B425" s="0" t="n">
        <v>1598</v>
      </c>
      <c r="C425" s="0" t="n">
        <v>2101</v>
      </c>
      <c r="D425" s="0" t="n">
        <v>318</v>
      </c>
      <c r="E425" s="0" t="n">
        <v>4017</v>
      </c>
    </row>
    <row r="426" customFormat="false" ht="15" hidden="false" customHeight="false" outlineLevel="0" collapsed="false">
      <c r="A426" s="0" t="n">
        <v>171884</v>
      </c>
      <c r="B426" s="0" t="n">
        <v>848</v>
      </c>
      <c r="C426" s="0" t="n">
        <v>2031</v>
      </c>
      <c r="D426" s="0" t="n">
        <v>360</v>
      </c>
      <c r="E426" s="0" t="n">
        <v>3239</v>
      </c>
    </row>
    <row r="427" customFormat="false" ht="15" hidden="false" customHeight="false" outlineLevel="0" collapsed="false">
      <c r="A427" s="0" t="n">
        <v>171886</v>
      </c>
      <c r="B427" s="0" t="n">
        <v>2292</v>
      </c>
      <c r="C427" s="0" t="n">
        <v>3941</v>
      </c>
      <c r="D427" s="0" t="n">
        <v>462</v>
      </c>
      <c r="E427" s="0" t="n">
        <v>6695</v>
      </c>
    </row>
    <row r="428" customFormat="false" ht="15" hidden="false" customHeight="false" outlineLevel="0" collapsed="false">
      <c r="A428" s="0" t="n">
        <v>171888</v>
      </c>
      <c r="B428" s="0" t="n">
        <v>833</v>
      </c>
      <c r="C428" s="0" t="n">
        <v>1720</v>
      </c>
      <c r="D428" s="0" t="n">
        <v>313</v>
      </c>
      <c r="E428" s="0" t="n">
        <v>2866</v>
      </c>
    </row>
    <row r="429" customFormat="false" ht="15" hidden="false" customHeight="false" outlineLevel="0" collapsed="false">
      <c r="A429" s="0" t="n">
        <v>171889</v>
      </c>
      <c r="B429" s="0" t="n">
        <v>599</v>
      </c>
      <c r="C429" s="0" t="n">
        <v>1260</v>
      </c>
      <c r="D429" s="0" t="n">
        <v>216</v>
      </c>
      <c r="E429" s="0" t="n">
        <v>2075</v>
      </c>
    </row>
    <row r="430" customFormat="false" ht="15" hidden="false" customHeight="false" outlineLevel="0" collapsed="false">
      <c r="A430" s="0" t="n">
        <v>171890</v>
      </c>
      <c r="B430" s="0" t="n">
        <v>1559</v>
      </c>
      <c r="C430" s="0" t="n">
        <v>2464</v>
      </c>
      <c r="D430" s="0" t="n">
        <v>500</v>
      </c>
      <c r="E430" s="0" t="n">
        <v>4523</v>
      </c>
    </row>
    <row r="431" customFormat="false" ht="15" hidden="false" customHeight="false" outlineLevel="0" collapsed="false">
      <c r="A431" s="0" t="n">
        <v>171900</v>
      </c>
      <c r="B431" s="0" t="n">
        <v>884</v>
      </c>
      <c r="C431" s="0" t="n">
        <v>1479</v>
      </c>
      <c r="D431" s="0" t="n">
        <v>233</v>
      </c>
      <c r="E431" s="0" t="n">
        <v>2596</v>
      </c>
    </row>
    <row r="432" customFormat="false" ht="15" hidden="false" customHeight="false" outlineLevel="0" collapsed="false">
      <c r="A432" s="0" t="n">
        <v>172000</v>
      </c>
      <c r="B432" s="0" t="n">
        <v>712</v>
      </c>
      <c r="C432" s="0" t="n">
        <v>1406</v>
      </c>
      <c r="D432" s="0" t="n">
        <v>268</v>
      </c>
      <c r="E432" s="0" t="n">
        <v>2386</v>
      </c>
    </row>
    <row r="433" customFormat="false" ht="15" hidden="false" customHeight="false" outlineLevel="0" collapsed="false">
      <c r="A433" s="0" t="n">
        <v>172010</v>
      </c>
      <c r="B433" s="0" t="n">
        <v>1630</v>
      </c>
      <c r="C433" s="0" t="n">
        <v>2607</v>
      </c>
      <c r="D433" s="0" t="n">
        <v>381</v>
      </c>
      <c r="E433" s="0" t="n">
        <v>4618</v>
      </c>
    </row>
    <row r="434" customFormat="false" ht="15" hidden="false" customHeight="false" outlineLevel="0" collapsed="false">
      <c r="A434" s="0" t="n">
        <v>172015</v>
      </c>
      <c r="B434" s="0" t="n">
        <v>528</v>
      </c>
      <c r="C434" s="0" t="n">
        <v>761</v>
      </c>
      <c r="D434" s="0" t="n">
        <v>112</v>
      </c>
      <c r="E434" s="0" t="n">
        <v>1401</v>
      </c>
    </row>
    <row r="435" customFormat="false" ht="15" hidden="false" customHeight="false" outlineLevel="0" collapsed="false">
      <c r="A435" s="0" t="n">
        <v>172020</v>
      </c>
      <c r="B435" s="0" t="n">
        <v>3443</v>
      </c>
      <c r="C435" s="0" t="n">
        <v>5948</v>
      </c>
      <c r="D435" s="0" t="n">
        <v>967</v>
      </c>
      <c r="E435" s="0" t="n">
        <v>10358</v>
      </c>
    </row>
    <row r="436" customFormat="false" ht="15" hidden="false" customHeight="false" outlineLevel="0" collapsed="false">
      <c r="A436" s="0" t="n">
        <v>172025</v>
      </c>
      <c r="B436" s="0" t="n">
        <v>833</v>
      </c>
      <c r="C436" s="0" t="n">
        <v>1704</v>
      </c>
      <c r="D436" s="0" t="n">
        <v>251</v>
      </c>
      <c r="E436" s="0" t="n">
        <v>2788</v>
      </c>
    </row>
    <row r="437" customFormat="false" ht="15" hidden="false" customHeight="false" outlineLevel="0" collapsed="false">
      <c r="A437" s="0" t="n">
        <v>172030</v>
      </c>
      <c r="B437" s="0" t="n">
        <v>1424</v>
      </c>
      <c r="C437" s="0" t="n">
        <v>2463</v>
      </c>
      <c r="D437" s="0" t="n">
        <v>351</v>
      </c>
      <c r="E437" s="0" t="n">
        <v>4238</v>
      </c>
    </row>
    <row r="438" customFormat="false" ht="15" hidden="false" customHeight="false" outlineLevel="0" collapsed="false">
      <c r="A438" s="0" t="n">
        <v>172049</v>
      </c>
      <c r="B438" s="0" t="n">
        <v>1227</v>
      </c>
      <c r="C438" s="0" t="n">
        <v>2395</v>
      </c>
      <c r="D438" s="0" t="n">
        <v>551</v>
      </c>
      <c r="E438" s="0" t="n">
        <v>4173</v>
      </c>
    </row>
    <row r="439" customFormat="false" ht="15" hidden="false" customHeight="false" outlineLevel="0" collapsed="false">
      <c r="A439" s="0" t="n">
        <v>172065</v>
      </c>
      <c r="B439" s="0" t="n">
        <v>1511</v>
      </c>
      <c r="C439" s="0" t="n">
        <v>2862</v>
      </c>
      <c r="D439" s="0" t="n">
        <v>701</v>
      </c>
      <c r="E439" s="0" t="n">
        <v>5074</v>
      </c>
    </row>
    <row r="440" customFormat="false" ht="15" hidden="false" customHeight="false" outlineLevel="0" collapsed="false">
      <c r="A440" s="0" t="n">
        <v>172080</v>
      </c>
      <c r="B440" s="0" t="n">
        <v>2806</v>
      </c>
      <c r="C440" s="0" t="n">
        <v>5172</v>
      </c>
      <c r="D440" s="0" t="n">
        <v>956</v>
      </c>
      <c r="E440" s="0" t="n">
        <v>8934</v>
      </c>
    </row>
    <row r="441" customFormat="false" ht="15" hidden="false" customHeight="false" outlineLevel="0" collapsed="false">
      <c r="A441" s="0" t="n">
        <v>172085</v>
      </c>
      <c r="B441" s="0" t="n">
        <v>515</v>
      </c>
      <c r="C441" s="0" t="n">
        <v>1010</v>
      </c>
      <c r="D441" s="0" t="n">
        <v>201</v>
      </c>
      <c r="E441" s="0" t="n">
        <v>1726</v>
      </c>
    </row>
    <row r="442" customFormat="false" ht="15" hidden="false" customHeight="false" outlineLevel="0" collapsed="false">
      <c r="A442" s="0" t="n">
        <v>172090</v>
      </c>
      <c r="B442" s="0" t="n">
        <v>4225</v>
      </c>
      <c r="C442" s="0" t="n">
        <v>8967</v>
      </c>
      <c r="D442" s="0" t="n">
        <v>1663</v>
      </c>
      <c r="E442" s="0" t="n">
        <v>14855</v>
      </c>
    </row>
    <row r="443" customFormat="false" ht="15" hidden="false" customHeight="false" outlineLevel="0" collapsed="false">
      <c r="A443" s="0" t="n">
        <v>172093</v>
      </c>
      <c r="B443" s="0" t="n">
        <v>619</v>
      </c>
      <c r="C443" s="0" t="n">
        <v>1085</v>
      </c>
      <c r="D443" s="0" t="n">
        <v>204</v>
      </c>
      <c r="E443" s="0" t="n">
        <v>1908</v>
      </c>
    </row>
    <row r="444" customFormat="false" ht="15" hidden="false" customHeight="false" outlineLevel="0" collapsed="false">
      <c r="A444" s="0" t="n">
        <v>172097</v>
      </c>
      <c r="B444" s="0" t="n">
        <v>691</v>
      </c>
      <c r="C444" s="0" t="n">
        <v>1620</v>
      </c>
      <c r="D444" s="0" t="n">
        <v>229</v>
      </c>
      <c r="E444" s="0" t="n">
        <v>2540</v>
      </c>
    </row>
    <row r="445" customFormat="false" ht="15" hidden="false" customHeight="false" outlineLevel="0" collapsed="false">
      <c r="A445" s="0" t="n">
        <v>172100</v>
      </c>
      <c r="B445" s="0" t="n">
        <v>75458</v>
      </c>
      <c r="C445" s="0" t="n">
        <v>162285</v>
      </c>
      <c r="D445" s="0" t="n">
        <v>10578</v>
      </c>
      <c r="E445" s="0" t="n">
        <v>248321</v>
      </c>
    </row>
    <row r="446" customFormat="false" ht="15" hidden="false" customHeight="false" outlineLevel="0" collapsed="false">
      <c r="A446" s="0" t="n">
        <v>172110</v>
      </c>
      <c r="B446" s="0" t="n">
        <v>2994</v>
      </c>
      <c r="C446" s="0" t="n">
        <v>3534</v>
      </c>
      <c r="D446" s="0" t="n">
        <v>549</v>
      </c>
      <c r="E446" s="0" t="n">
        <v>7077</v>
      </c>
    </row>
    <row r="447" customFormat="false" ht="15" hidden="false" customHeight="false" outlineLevel="0" collapsed="false">
      <c r="A447" s="0" t="n">
        <v>172120</v>
      </c>
      <c r="B447" s="0" t="n">
        <v>7437</v>
      </c>
      <c r="C447" s="0" t="n">
        <v>13089</v>
      </c>
      <c r="D447" s="0" t="n">
        <v>2195</v>
      </c>
      <c r="E447" s="0" t="n">
        <v>22721</v>
      </c>
    </row>
    <row r="448" customFormat="false" ht="15" hidden="false" customHeight="false" outlineLevel="0" collapsed="false">
      <c r="A448" s="0" t="n">
        <v>172125</v>
      </c>
      <c r="B448" s="0" t="n">
        <v>470</v>
      </c>
      <c r="C448" s="0" t="n">
        <v>980</v>
      </c>
      <c r="D448" s="0" t="n">
        <v>152</v>
      </c>
      <c r="E448" s="0" t="n">
        <v>1602</v>
      </c>
    </row>
    <row r="449" customFormat="false" ht="15" hidden="false" customHeight="false" outlineLevel="0" collapsed="false">
      <c r="A449" s="0" t="n">
        <v>172130</v>
      </c>
      <c r="B449" s="0" t="n">
        <v>624</v>
      </c>
      <c r="C449" s="0" t="n">
        <v>1226</v>
      </c>
      <c r="D449" s="0" t="n">
        <v>255</v>
      </c>
      <c r="E449" s="0" t="n">
        <v>2105</v>
      </c>
    </row>
    <row r="450" customFormat="false" ht="15" hidden="false" customHeight="false" outlineLevel="0" collapsed="false">
      <c r="A450" s="0" t="n">
        <v>172208</v>
      </c>
      <c r="B450" s="0" t="n">
        <v>3085</v>
      </c>
      <c r="C450" s="0" t="n">
        <v>6529</v>
      </c>
      <c r="D450" s="0" t="n">
        <v>1130</v>
      </c>
      <c r="E450" s="0" t="n">
        <v>10744</v>
      </c>
    </row>
    <row r="451" customFormat="false" ht="15" hidden="false" customHeight="false" outlineLevel="0" collapsed="false">
      <c r="A451" s="0" t="n">
        <v>172210</v>
      </c>
      <c r="B451" s="0" t="n">
        <v>3742</v>
      </c>
      <c r="C451" s="0" t="n">
        <v>6817</v>
      </c>
      <c r="D451" s="0" t="n">
        <v>1115</v>
      </c>
      <c r="E451" s="0" t="n">
        <v>11674</v>
      </c>
    </row>
    <row r="452" customFormat="false" ht="15" hidden="false" customHeight="false" outlineLevel="0" collapsed="false">
      <c r="A452" s="0" t="n">
        <v>210005</v>
      </c>
      <c r="B452" s="0" t="n">
        <v>34506</v>
      </c>
      <c r="C452" s="0" t="n">
        <v>63953</v>
      </c>
      <c r="D452" s="0" t="n">
        <v>7129</v>
      </c>
      <c r="E452" s="0" t="n">
        <v>105588</v>
      </c>
    </row>
    <row r="453" customFormat="false" ht="15" hidden="false" customHeight="false" outlineLevel="0" collapsed="false">
      <c r="A453" s="0" t="n">
        <v>210010</v>
      </c>
      <c r="B453" s="0" t="n">
        <v>2192</v>
      </c>
      <c r="C453" s="0" t="n">
        <v>3202</v>
      </c>
      <c r="D453" s="0" t="n">
        <v>453</v>
      </c>
      <c r="E453" s="0" t="n">
        <v>5847</v>
      </c>
    </row>
    <row r="454" customFormat="false" ht="15" hidden="false" customHeight="false" outlineLevel="0" collapsed="false">
      <c r="A454" s="0" t="n">
        <v>210015</v>
      </c>
      <c r="B454" s="0" t="n">
        <v>3508</v>
      </c>
      <c r="C454" s="0" t="n">
        <v>6573</v>
      </c>
      <c r="D454" s="0" t="n">
        <v>1227</v>
      </c>
      <c r="E454" s="0" t="n">
        <v>11308</v>
      </c>
    </row>
    <row r="455" customFormat="false" ht="15" hidden="false" customHeight="false" outlineLevel="0" collapsed="false">
      <c r="A455" s="0" t="n">
        <v>210020</v>
      </c>
      <c r="B455" s="0" t="n">
        <v>5422</v>
      </c>
      <c r="C455" s="0" t="n">
        <v>12522</v>
      </c>
      <c r="D455" s="0" t="n">
        <v>2188</v>
      </c>
      <c r="E455" s="0" t="n">
        <v>20132</v>
      </c>
    </row>
    <row r="456" customFormat="false" ht="15" hidden="false" customHeight="false" outlineLevel="0" collapsed="false">
      <c r="A456" s="0" t="n">
        <v>210030</v>
      </c>
      <c r="B456" s="0" t="n">
        <v>8281</v>
      </c>
      <c r="C456" s="0" t="n">
        <v>13276</v>
      </c>
      <c r="D456" s="0" t="n">
        <v>1998</v>
      </c>
      <c r="E456" s="0" t="n">
        <v>23555</v>
      </c>
    </row>
    <row r="457" customFormat="false" ht="15" hidden="false" customHeight="false" outlineLevel="0" collapsed="false">
      <c r="A457" s="0" t="n">
        <v>210040</v>
      </c>
      <c r="B457" s="0" t="n">
        <v>3080</v>
      </c>
      <c r="C457" s="0" t="n">
        <v>6395</v>
      </c>
      <c r="D457" s="0" t="n">
        <v>934</v>
      </c>
      <c r="E457" s="0" t="n">
        <v>10409</v>
      </c>
    </row>
    <row r="458" customFormat="false" ht="15" hidden="false" customHeight="false" outlineLevel="0" collapsed="false">
      <c r="A458" s="0" t="n">
        <v>210043</v>
      </c>
      <c r="B458" s="0" t="n">
        <v>8217</v>
      </c>
      <c r="C458" s="0" t="n">
        <v>14426</v>
      </c>
      <c r="D458" s="0" t="n">
        <v>2073</v>
      </c>
      <c r="E458" s="0" t="n">
        <v>24716</v>
      </c>
    </row>
    <row r="459" customFormat="false" ht="15" hidden="false" customHeight="false" outlineLevel="0" collapsed="false">
      <c r="A459" s="0" t="n">
        <v>210047</v>
      </c>
      <c r="B459" s="0" t="n">
        <v>10354</v>
      </c>
      <c r="C459" s="0" t="n">
        <v>16434</v>
      </c>
      <c r="D459" s="0" t="n">
        <v>2786</v>
      </c>
      <c r="E459" s="0" t="n">
        <v>29574</v>
      </c>
    </row>
    <row r="460" customFormat="false" ht="15" hidden="false" customHeight="false" outlineLevel="0" collapsed="false">
      <c r="A460" s="0" t="n">
        <v>210050</v>
      </c>
      <c r="B460" s="0" t="n">
        <v>3539</v>
      </c>
      <c r="C460" s="0" t="n">
        <v>5951</v>
      </c>
      <c r="D460" s="0" t="n">
        <v>998</v>
      </c>
      <c r="E460" s="0" t="n">
        <v>10488</v>
      </c>
    </row>
    <row r="461" customFormat="false" ht="15" hidden="false" customHeight="false" outlineLevel="0" collapsed="false">
      <c r="A461" s="0" t="n">
        <v>210055</v>
      </c>
      <c r="B461" s="0" t="n">
        <v>2453</v>
      </c>
      <c r="C461" s="0" t="n">
        <v>3465</v>
      </c>
      <c r="D461" s="0" t="n">
        <v>469</v>
      </c>
      <c r="E461" s="0" t="n">
        <v>6387</v>
      </c>
    </row>
    <row r="462" customFormat="false" ht="15" hidden="false" customHeight="false" outlineLevel="0" collapsed="false">
      <c r="A462" s="0" t="n">
        <v>210060</v>
      </c>
      <c r="B462" s="0" t="n">
        <v>14225</v>
      </c>
      <c r="C462" s="0" t="n">
        <v>20280</v>
      </c>
      <c r="D462" s="0" t="n">
        <v>3112</v>
      </c>
      <c r="E462" s="0" t="n">
        <v>37617</v>
      </c>
    </row>
    <row r="463" customFormat="false" ht="15" hidden="false" customHeight="false" outlineLevel="0" collapsed="false">
      <c r="A463" s="0" t="n">
        <v>210070</v>
      </c>
      <c r="B463" s="0" t="n">
        <v>7333</v>
      </c>
      <c r="C463" s="0" t="n">
        <v>14975</v>
      </c>
      <c r="D463" s="0" t="n">
        <v>2808</v>
      </c>
      <c r="E463" s="0" t="n">
        <v>25116</v>
      </c>
    </row>
    <row r="464" customFormat="false" ht="15" hidden="false" customHeight="false" outlineLevel="0" collapsed="false">
      <c r="A464" s="0" t="n">
        <v>210080</v>
      </c>
      <c r="B464" s="0" t="n">
        <v>5063</v>
      </c>
      <c r="C464" s="0" t="n">
        <v>8091</v>
      </c>
      <c r="D464" s="0" t="n">
        <v>1145</v>
      </c>
      <c r="E464" s="0" t="n">
        <v>14299</v>
      </c>
    </row>
    <row r="465" customFormat="false" ht="15" hidden="false" customHeight="false" outlineLevel="0" collapsed="false">
      <c r="A465" s="0" t="n">
        <v>210083</v>
      </c>
      <c r="B465" s="0" t="n">
        <v>5285</v>
      </c>
      <c r="C465" s="0" t="n">
        <v>8910</v>
      </c>
      <c r="D465" s="0" t="n">
        <v>1157</v>
      </c>
      <c r="E465" s="0" t="n">
        <v>15352</v>
      </c>
    </row>
    <row r="466" customFormat="false" ht="15" hidden="false" customHeight="false" outlineLevel="0" collapsed="false">
      <c r="A466" s="0" t="n">
        <v>210087</v>
      </c>
      <c r="B466" s="0" t="n">
        <v>4262</v>
      </c>
      <c r="C466" s="0" t="n">
        <v>7944</v>
      </c>
      <c r="D466" s="0" t="n">
        <v>1096</v>
      </c>
      <c r="E466" s="0" t="n">
        <v>13302</v>
      </c>
    </row>
    <row r="467" customFormat="false" ht="15" hidden="false" customHeight="false" outlineLevel="0" collapsed="false">
      <c r="A467" s="0" t="n">
        <v>210090</v>
      </c>
      <c r="B467" s="0" t="n">
        <v>12959</v>
      </c>
      <c r="C467" s="0" t="n">
        <v>24019</v>
      </c>
      <c r="D467" s="0" t="n">
        <v>4524</v>
      </c>
      <c r="E467" s="0" t="n">
        <v>41502</v>
      </c>
    </row>
    <row r="468" customFormat="false" ht="15" hidden="false" customHeight="false" outlineLevel="0" collapsed="false">
      <c r="A468" s="0" t="n">
        <v>210095</v>
      </c>
      <c r="B468" s="0" t="n">
        <v>11206</v>
      </c>
      <c r="C468" s="0" t="n">
        <v>16779</v>
      </c>
      <c r="D468" s="0" t="n">
        <v>2254</v>
      </c>
      <c r="E468" s="0" t="n">
        <v>30239</v>
      </c>
    </row>
    <row r="469" customFormat="false" ht="15" hidden="false" customHeight="false" outlineLevel="0" collapsed="false">
      <c r="A469" s="0" t="n">
        <v>210100</v>
      </c>
      <c r="B469" s="0" t="n">
        <v>8847</v>
      </c>
      <c r="C469" s="0" t="n">
        <v>16926</v>
      </c>
      <c r="D469" s="0" t="n">
        <v>2685</v>
      </c>
      <c r="E469" s="0" t="n">
        <v>28458</v>
      </c>
    </row>
    <row r="470" customFormat="false" ht="15" hidden="false" customHeight="false" outlineLevel="0" collapsed="false">
      <c r="A470" s="0" t="n">
        <v>210110</v>
      </c>
      <c r="B470" s="0" t="n">
        <v>3599</v>
      </c>
      <c r="C470" s="0" t="n">
        <v>6511</v>
      </c>
      <c r="D470" s="0" t="n">
        <v>1150</v>
      </c>
      <c r="E470" s="0" t="n">
        <v>11260</v>
      </c>
    </row>
    <row r="471" customFormat="false" ht="15" hidden="false" customHeight="false" outlineLevel="0" collapsed="false">
      <c r="A471" s="0" t="n">
        <v>210120</v>
      </c>
      <c r="B471" s="0" t="n">
        <v>30141</v>
      </c>
      <c r="C471" s="0" t="n">
        <v>59299</v>
      </c>
      <c r="D471" s="0" t="n">
        <v>9920</v>
      </c>
      <c r="E471" s="0" t="n">
        <v>99360</v>
      </c>
    </row>
    <row r="472" customFormat="false" ht="15" hidden="false" customHeight="false" outlineLevel="0" collapsed="false">
      <c r="A472" s="0" t="n">
        <v>210125</v>
      </c>
      <c r="B472" s="0" t="n">
        <v>5094</v>
      </c>
      <c r="C472" s="0" t="n">
        <v>9069</v>
      </c>
      <c r="D472" s="0" t="n">
        <v>1171</v>
      </c>
      <c r="E472" s="0" t="n">
        <v>15334</v>
      </c>
    </row>
    <row r="473" customFormat="false" ht="15" hidden="false" customHeight="false" outlineLevel="0" collapsed="false">
      <c r="A473" s="0" t="n">
        <v>210130</v>
      </c>
      <c r="B473" s="0" t="n">
        <v>5617</v>
      </c>
      <c r="C473" s="0" t="n">
        <v>9658</v>
      </c>
      <c r="D473" s="0" t="n">
        <v>1779</v>
      </c>
      <c r="E473" s="0" t="n">
        <v>17054</v>
      </c>
    </row>
    <row r="474" customFormat="false" ht="15" hidden="false" customHeight="false" outlineLevel="0" collapsed="false">
      <c r="A474" s="0" t="n">
        <v>210135</v>
      </c>
      <c r="B474" s="0" t="n">
        <v>1477</v>
      </c>
      <c r="C474" s="0" t="n">
        <v>2983</v>
      </c>
      <c r="D474" s="0" t="n">
        <v>688</v>
      </c>
      <c r="E474" s="0" t="n">
        <v>5148</v>
      </c>
    </row>
    <row r="475" customFormat="false" ht="15" hidden="false" customHeight="false" outlineLevel="0" collapsed="false">
      <c r="A475" s="0" t="n">
        <v>210140</v>
      </c>
      <c r="B475" s="0" t="n">
        <v>31969</v>
      </c>
      <c r="C475" s="0" t="n">
        <v>51656</v>
      </c>
      <c r="D475" s="0" t="n">
        <v>5409</v>
      </c>
      <c r="E475" s="0" t="n">
        <v>89034</v>
      </c>
    </row>
    <row r="476" customFormat="false" ht="15" hidden="false" customHeight="false" outlineLevel="0" collapsed="false">
      <c r="A476" s="0" t="n">
        <v>210150</v>
      </c>
      <c r="B476" s="0" t="n">
        <v>5146</v>
      </c>
      <c r="C476" s="0" t="n">
        <v>10829</v>
      </c>
      <c r="D476" s="0" t="n">
        <v>1859</v>
      </c>
      <c r="E476" s="0" t="n">
        <v>17834</v>
      </c>
    </row>
    <row r="477" customFormat="false" ht="15" hidden="false" customHeight="false" outlineLevel="0" collapsed="false">
      <c r="A477" s="0" t="n">
        <v>210160</v>
      </c>
      <c r="B477" s="0" t="n">
        <v>28215</v>
      </c>
      <c r="C477" s="0" t="n">
        <v>47011</v>
      </c>
      <c r="D477" s="0" t="n">
        <v>8356</v>
      </c>
      <c r="E477" s="0" t="n">
        <v>83582</v>
      </c>
    </row>
    <row r="478" customFormat="false" ht="15" hidden="false" customHeight="false" outlineLevel="0" collapsed="false">
      <c r="A478" s="0" t="n">
        <v>210170</v>
      </c>
      <c r="B478" s="0" t="n">
        <v>21500</v>
      </c>
      <c r="C478" s="0" t="n">
        <v>31018</v>
      </c>
      <c r="D478" s="0" t="n">
        <v>4173</v>
      </c>
      <c r="E478" s="0" t="n">
        <v>56691</v>
      </c>
    </row>
    <row r="479" customFormat="false" ht="15" hidden="false" customHeight="false" outlineLevel="0" collapsed="false">
      <c r="A479" s="0" t="n">
        <v>210173</v>
      </c>
      <c r="B479" s="0" t="n">
        <v>3216</v>
      </c>
      <c r="C479" s="0" t="n">
        <v>3367</v>
      </c>
      <c r="D479" s="0" t="n">
        <v>394</v>
      </c>
      <c r="E479" s="0" t="n">
        <v>6977</v>
      </c>
    </row>
    <row r="480" customFormat="false" ht="15" hidden="false" customHeight="false" outlineLevel="0" collapsed="false">
      <c r="A480" s="0" t="n">
        <v>210177</v>
      </c>
      <c r="B480" s="0" t="n">
        <v>4035</v>
      </c>
      <c r="C480" s="0" t="n">
        <v>6771</v>
      </c>
      <c r="D480" s="0" t="n">
        <v>1139</v>
      </c>
      <c r="E480" s="0" t="n">
        <v>11945</v>
      </c>
    </row>
    <row r="481" customFormat="false" ht="15" hidden="false" customHeight="false" outlineLevel="0" collapsed="false">
      <c r="A481" s="0" t="n">
        <v>210180</v>
      </c>
      <c r="B481" s="0" t="n">
        <v>1449</v>
      </c>
      <c r="C481" s="0" t="n">
        <v>3187</v>
      </c>
      <c r="D481" s="0" t="n">
        <v>661</v>
      </c>
      <c r="E481" s="0" t="n">
        <v>5297</v>
      </c>
    </row>
    <row r="482" customFormat="false" ht="15" hidden="false" customHeight="false" outlineLevel="0" collapsed="false">
      <c r="A482" s="0" t="n">
        <v>210190</v>
      </c>
      <c r="B482" s="0" t="n">
        <v>5681</v>
      </c>
      <c r="C482" s="0" t="n">
        <v>11891</v>
      </c>
      <c r="D482" s="0" t="n">
        <v>2552</v>
      </c>
      <c r="E482" s="0" t="n">
        <v>20124</v>
      </c>
    </row>
    <row r="483" customFormat="false" ht="15" hidden="false" customHeight="false" outlineLevel="0" collapsed="false">
      <c r="A483" s="0" t="n">
        <v>210193</v>
      </c>
      <c r="B483" s="0" t="n">
        <v>1631</v>
      </c>
      <c r="C483" s="0" t="n">
        <v>3552</v>
      </c>
      <c r="D483" s="0" t="n">
        <v>686</v>
      </c>
      <c r="E483" s="0" t="n">
        <v>5869</v>
      </c>
    </row>
    <row r="484" customFormat="false" ht="15" hidden="false" customHeight="false" outlineLevel="0" collapsed="false">
      <c r="A484" s="0" t="n">
        <v>210197</v>
      </c>
      <c r="B484" s="0" t="n">
        <v>3071</v>
      </c>
      <c r="C484" s="0" t="n">
        <v>4265</v>
      </c>
      <c r="D484" s="0" t="n">
        <v>606</v>
      </c>
      <c r="E484" s="0" t="n">
        <v>7942</v>
      </c>
    </row>
    <row r="485" customFormat="false" ht="15" hidden="false" customHeight="false" outlineLevel="0" collapsed="false">
      <c r="A485" s="0" t="n">
        <v>210200</v>
      </c>
      <c r="B485" s="0" t="n">
        <v>13031</v>
      </c>
      <c r="C485" s="0" t="n">
        <v>21245</v>
      </c>
      <c r="D485" s="0" t="n">
        <v>3603</v>
      </c>
      <c r="E485" s="0" t="n">
        <v>37879</v>
      </c>
    </row>
    <row r="486" customFormat="false" ht="15" hidden="false" customHeight="false" outlineLevel="0" collapsed="false">
      <c r="A486" s="0" t="n">
        <v>210203</v>
      </c>
      <c r="B486" s="0" t="n">
        <v>10262</v>
      </c>
      <c r="C486" s="0" t="n">
        <v>17151</v>
      </c>
      <c r="D486" s="0" t="n">
        <v>1782</v>
      </c>
      <c r="E486" s="0" t="n">
        <v>29195</v>
      </c>
    </row>
    <row r="487" customFormat="false" ht="15" hidden="false" customHeight="false" outlineLevel="0" collapsed="false">
      <c r="A487" s="0" t="n">
        <v>210207</v>
      </c>
      <c r="B487" s="0" t="n">
        <v>4148</v>
      </c>
      <c r="C487" s="0" t="n">
        <v>8808</v>
      </c>
      <c r="D487" s="0" t="n">
        <v>1234</v>
      </c>
      <c r="E487" s="0" t="n">
        <v>14190</v>
      </c>
    </row>
    <row r="488" customFormat="false" ht="15" hidden="false" customHeight="false" outlineLevel="0" collapsed="false">
      <c r="A488" s="0" t="n">
        <v>210210</v>
      </c>
      <c r="B488" s="0" t="n">
        <v>10659</v>
      </c>
      <c r="C488" s="0" t="n">
        <v>18778</v>
      </c>
      <c r="D488" s="0" t="n">
        <v>3254</v>
      </c>
      <c r="E488" s="0" t="n">
        <v>32691</v>
      </c>
    </row>
    <row r="489" customFormat="false" ht="15" hidden="false" customHeight="false" outlineLevel="0" collapsed="false">
      <c r="A489" s="0" t="n">
        <v>210215</v>
      </c>
      <c r="B489" s="0" t="n">
        <v>2109</v>
      </c>
      <c r="C489" s="0" t="n">
        <v>2667</v>
      </c>
      <c r="D489" s="0" t="n">
        <v>338</v>
      </c>
      <c r="E489" s="0" t="n">
        <v>5114</v>
      </c>
    </row>
    <row r="490" customFormat="false" ht="15" hidden="false" customHeight="false" outlineLevel="0" collapsed="false">
      <c r="A490" s="0" t="n">
        <v>210220</v>
      </c>
      <c r="B490" s="0" t="n">
        <v>10280</v>
      </c>
      <c r="C490" s="0" t="n">
        <v>14164</v>
      </c>
      <c r="D490" s="0" t="n">
        <v>2367</v>
      </c>
      <c r="E490" s="0" t="n">
        <v>26811</v>
      </c>
    </row>
    <row r="491" customFormat="false" ht="15" hidden="false" customHeight="false" outlineLevel="0" collapsed="false">
      <c r="A491" s="0" t="n">
        <v>210230</v>
      </c>
      <c r="B491" s="0" t="n">
        <v>7716</v>
      </c>
      <c r="C491" s="0" t="n">
        <v>12449</v>
      </c>
      <c r="D491" s="0" t="n">
        <v>2488</v>
      </c>
      <c r="E491" s="0" t="n">
        <v>22653</v>
      </c>
    </row>
    <row r="492" customFormat="false" ht="15" hidden="false" customHeight="false" outlineLevel="0" collapsed="false">
      <c r="A492" s="0" t="n">
        <v>210232</v>
      </c>
      <c r="B492" s="0" t="n">
        <v>25015</v>
      </c>
      <c r="C492" s="0" t="n">
        <v>36343</v>
      </c>
      <c r="D492" s="0" t="n">
        <v>4154</v>
      </c>
      <c r="E492" s="0" t="n">
        <v>65512</v>
      </c>
    </row>
    <row r="493" customFormat="false" ht="15" hidden="false" customHeight="false" outlineLevel="0" collapsed="false">
      <c r="A493" s="0" t="n">
        <v>210235</v>
      </c>
      <c r="B493" s="0" t="n">
        <v>4680</v>
      </c>
      <c r="C493" s="0" t="n">
        <v>7996</v>
      </c>
      <c r="D493" s="0" t="n">
        <v>1469</v>
      </c>
      <c r="E493" s="0" t="n">
        <v>14145</v>
      </c>
    </row>
    <row r="494" customFormat="false" ht="15" hidden="false" customHeight="false" outlineLevel="0" collapsed="false">
      <c r="A494" s="0" t="n">
        <v>210237</v>
      </c>
      <c r="B494" s="0" t="n">
        <v>3249</v>
      </c>
      <c r="C494" s="0" t="n">
        <v>4422</v>
      </c>
      <c r="D494" s="0" t="n">
        <v>635</v>
      </c>
      <c r="E494" s="0" t="n">
        <v>8306</v>
      </c>
    </row>
    <row r="495" customFormat="false" ht="15" hidden="false" customHeight="false" outlineLevel="0" collapsed="false">
      <c r="A495" s="0" t="n">
        <v>210240</v>
      </c>
      <c r="B495" s="0" t="n">
        <v>3227</v>
      </c>
      <c r="C495" s="0" t="n">
        <v>5981</v>
      </c>
      <c r="D495" s="0" t="n">
        <v>1034</v>
      </c>
      <c r="E495" s="0" t="n">
        <v>10242</v>
      </c>
    </row>
    <row r="496" customFormat="false" ht="15" hidden="false" customHeight="false" outlineLevel="0" collapsed="false">
      <c r="A496" s="0" t="n">
        <v>210250</v>
      </c>
      <c r="B496" s="0" t="n">
        <v>5927</v>
      </c>
      <c r="C496" s="0" t="n">
        <v>10141</v>
      </c>
      <c r="D496" s="0" t="n">
        <v>1485</v>
      </c>
      <c r="E496" s="0" t="n">
        <v>17553</v>
      </c>
    </row>
    <row r="497" customFormat="false" ht="15" hidden="false" customHeight="false" outlineLevel="0" collapsed="false">
      <c r="A497" s="0" t="n">
        <v>210255</v>
      </c>
      <c r="B497" s="0" t="n">
        <v>4325</v>
      </c>
      <c r="C497" s="0" t="n">
        <v>7912</v>
      </c>
      <c r="D497" s="0" t="n">
        <v>1057</v>
      </c>
      <c r="E497" s="0" t="n">
        <v>13294</v>
      </c>
    </row>
    <row r="498" customFormat="false" ht="15" hidden="false" customHeight="false" outlineLevel="0" collapsed="false">
      <c r="A498" s="0" t="n">
        <v>210260</v>
      </c>
      <c r="B498" s="0" t="n">
        <v>6206</v>
      </c>
      <c r="C498" s="0" t="n">
        <v>10777</v>
      </c>
      <c r="D498" s="0" t="n">
        <v>1592</v>
      </c>
      <c r="E498" s="0" t="n">
        <v>18575</v>
      </c>
    </row>
    <row r="499" customFormat="false" ht="15" hidden="false" customHeight="false" outlineLevel="0" collapsed="false">
      <c r="A499" s="0" t="n">
        <v>210270</v>
      </c>
      <c r="B499" s="0" t="n">
        <v>6569</v>
      </c>
      <c r="C499" s="0" t="n">
        <v>11672</v>
      </c>
      <c r="D499" s="0" t="n">
        <v>1650</v>
      </c>
      <c r="E499" s="0" t="n">
        <v>19891</v>
      </c>
    </row>
    <row r="500" customFormat="false" ht="15" hidden="false" customHeight="false" outlineLevel="0" collapsed="false">
      <c r="A500" s="0" t="n">
        <v>210275</v>
      </c>
      <c r="B500" s="0" t="n">
        <v>3161</v>
      </c>
      <c r="C500" s="0" t="n">
        <v>6055</v>
      </c>
      <c r="D500" s="0" t="n">
        <v>1242</v>
      </c>
      <c r="E500" s="0" t="n">
        <v>10458</v>
      </c>
    </row>
    <row r="501" customFormat="false" ht="15" hidden="false" customHeight="false" outlineLevel="0" collapsed="false">
      <c r="A501" s="0" t="n">
        <v>210280</v>
      </c>
      <c r="B501" s="0" t="n">
        <v>7181</v>
      </c>
      <c r="C501" s="0" t="n">
        <v>13343</v>
      </c>
      <c r="D501" s="0" t="n">
        <v>2755</v>
      </c>
      <c r="E501" s="0" t="n">
        <v>23279</v>
      </c>
    </row>
    <row r="502" customFormat="false" ht="15" hidden="false" customHeight="false" outlineLevel="0" collapsed="false">
      <c r="A502" s="0" t="n">
        <v>210290</v>
      </c>
      <c r="B502" s="0" t="n">
        <v>8166</v>
      </c>
      <c r="C502" s="0" t="n">
        <v>12467</v>
      </c>
      <c r="D502" s="0" t="n">
        <v>1711</v>
      </c>
      <c r="E502" s="0" t="n">
        <v>22344</v>
      </c>
    </row>
    <row r="503" customFormat="false" ht="15" hidden="false" customHeight="false" outlineLevel="0" collapsed="false">
      <c r="A503" s="0" t="n">
        <v>210300</v>
      </c>
      <c r="B503" s="0" t="n">
        <v>47720</v>
      </c>
      <c r="C503" s="0" t="n">
        <v>91100</v>
      </c>
      <c r="D503" s="0" t="n">
        <v>16599</v>
      </c>
      <c r="E503" s="0" t="n">
        <v>155419</v>
      </c>
    </row>
    <row r="504" customFormat="false" ht="15" hidden="false" customHeight="false" outlineLevel="0" collapsed="false">
      <c r="A504" s="0" t="n">
        <v>210310</v>
      </c>
      <c r="B504" s="0" t="n">
        <v>2720</v>
      </c>
      <c r="C504" s="0" t="n">
        <v>6111</v>
      </c>
      <c r="D504" s="0" t="n">
        <v>1063</v>
      </c>
      <c r="E504" s="0" t="n">
        <v>9894</v>
      </c>
    </row>
    <row r="505" customFormat="false" ht="15" hidden="false" customHeight="false" outlineLevel="0" collapsed="false">
      <c r="A505" s="0" t="n">
        <v>210312</v>
      </c>
      <c r="B505" s="0" t="n">
        <v>2662</v>
      </c>
      <c r="C505" s="0" t="n">
        <v>4280</v>
      </c>
      <c r="D505" s="0" t="n">
        <v>776</v>
      </c>
      <c r="E505" s="0" t="n">
        <v>7718</v>
      </c>
    </row>
    <row r="506" customFormat="false" ht="15" hidden="false" customHeight="false" outlineLevel="0" collapsed="false">
      <c r="A506" s="0" t="n">
        <v>210315</v>
      </c>
      <c r="B506" s="0" t="n">
        <v>4035</v>
      </c>
      <c r="C506" s="0" t="n">
        <v>6803</v>
      </c>
      <c r="D506" s="0" t="n">
        <v>683</v>
      </c>
      <c r="E506" s="0" t="n">
        <v>11521</v>
      </c>
    </row>
    <row r="507" customFormat="false" ht="15" hidden="false" customHeight="false" outlineLevel="0" collapsed="false">
      <c r="A507" s="0" t="n">
        <v>210317</v>
      </c>
      <c r="B507" s="0" t="n">
        <v>6872</v>
      </c>
      <c r="C507" s="0" t="n">
        <v>10811</v>
      </c>
      <c r="D507" s="0" t="n">
        <v>1025</v>
      </c>
      <c r="E507" s="0" t="n">
        <v>18708</v>
      </c>
    </row>
    <row r="508" customFormat="false" ht="15" hidden="false" customHeight="false" outlineLevel="0" collapsed="false">
      <c r="A508" s="0" t="n">
        <v>210320</v>
      </c>
      <c r="B508" s="0" t="n">
        <v>25989</v>
      </c>
      <c r="C508" s="0" t="n">
        <v>41756</v>
      </c>
      <c r="D508" s="0" t="n">
        <v>6677</v>
      </c>
      <c r="E508" s="0" t="n">
        <v>74422</v>
      </c>
    </row>
    <row r="509" customFormat="false" ht="15" hidden="false" customHeight="false" outlineLevel="0" collapsed="false">
      <c r="A509" s="0" t="n">
        <v>210325</v>
      </c>
      <c r="B509" s="0" t="n">
        <v>4179</v>
      </c>
      <c r="C509" s="0" t="n">
        <v>7782</v>
      </c>
      <c r="D509" s="0" t="n">
        <v>1265</v>
      </c>
      <c r="E509" s="0" t="n">
        <v>13226</v>
      </c>
    </row>
    <row r="510" customFormat="false" ht="15" hidden="false" customHeight="false" outlineLevel="0" collapsed="false">
      <c r="A510" s="0" t="n">
        <v>210330</v>
      </c>
      <c r="B510" s="0" t="n">
        <v>37620</v>
      </c>
      <c r="C510" s="0" t="n">
        <v>65793</v>
      </c>
      <c r="D510" s="0" t="n">
        <v>12746</v>
      </c>
      <c r="E510" s="0" t="n">
        <v>116159</v>
      </c>
    </row>
    <row r="511" customFormat="false" ht="15" hidden="false" customHeight="false" outlineLevel="0" collapsed="false">
      <c r="A511" s="0" t="n">
        <v>210340</v>
      </c>
      <c r="B511" s="0" t="n">
        <v>15184</v>
      </c>
      <c r="C511" s="0" t="n">
        <v>26416</v>
      </c>
      <c r="D511" s="0" t="n">
        <v>4194</v>
      </c>
      <c r="E511" s="0" t="n">
        <v>45794</v>
      </c>
    </row>
    <row r="512" customFormat="false" ht="15" hidden="false" customHeight="false" outlineLevel="0" collapsed="false">
      <c r="A512" s="0" t="n">
        <v>210350</v>
      </c>
      <c r="B512" s="0" t="n">
        <v>13354</v>
      </c>
      <c r="C512" s="0" t="n">
        <v>22429</v>
      </c>
      <c r="D512" s="0" t="n">
        <v>3420</v>
      </c>
      <c r="E512" s="0" t="n">
        <v>39203</v>
      </c>
    </row>
    <row r="513" customFormat="false" ht="15" hidden="false" customHeight="false" outlineLevel="0" collapsed="false">
      <c r="A513" s="0" t="n">
        <v>210355</v>
      </c>
      <c r="B513" s="0" t="n">
        <v>5258</v>
      </c>
      <c r="C513" s="0" t="n">
        <v>7823</v>
      </c>
      <c r="D513" s="0" t="n">
        <v>999</v>
      </c>
      <c r="E513" s="0" t="n">
        <v>14080</v>
      </c>
    </row>
    <row r="514" customFormat="false" ht="15" hidden="false" customHeight="false" outlineLevel="0" collapsed="false">
      <c r="A514" s="0" t="n">
        <v>210360</v>
      </c>
      <c r="B514" s="0" t="n">
        <v>20575</v>
      </c>
      <c r="C514" s="0" t="n">
        <v>34790</v>
      </c>
      <c r="D514" s="0" t="n">
        <v>6225</v>
      </c>
      <c r="E514" s="0" t="n">
        <v>61590</v>
      </c>
    </row>
    <row r="515" customFormat="false" ht="15" hidden="false" customHeight="false" outlineLevel="0" collapsed="false">
      <c r="A515" s="0" t="n">
        <v>210370</v>
      </c>
      <c r="B515" s="0" t="n">
        <v>10006</v>
      </c>
      <c r="C515" s="0" t="n">
        <v>18352</v>
      </c>
      <c r="D515" s="0" t="n">
        <v>3599</v>
      </c>
      <c r="E515" s="0" t="n">
        <v>31957</v>
      </c>
    </row>
    <row r="516" customFormat="false" ht="15" hidden="false" customHeight="false" outlineLevel="0" collapsed="false">
      <c r="A516" s="0" t="n">
        <v>210375</v>
      </c>
      <c r="B516" s="0" t="n">
        <v>4410</v>
      </c>
      <c r="C516" s="0" t="n">
        <v>6909</v>
      </c>
      <c r="D516" s="0" t="n">
        <v>1238</v>
      </c>
      <c r="E516" s="0" t="n">
        <v>12557</v>
      </c>
    </row>
    <row r="517" customFormat="false" ht="15" hidden="false" customHeight="false" outlineLevel="0" collapsed="false">
      <c r="A517" s="0" t="n">
        <v>210380</v>
      </c>
      <c r="B517" s="0" t="n">
        <v>6950</v>
      </c>
      <c r="C517" s="0" t="n">
        <v>13228</v>
      </c>
      <c r="D517" s="0" t="n">
        <v>2366</v>
      </c>
      <c r="E517" s="0" t="n">
        <v>22544</v>
      </c>
    </row>
    <row r="518" customFormat="false" ht="15" hidden="false" customHeight="false" outlineLevel="0" collapsed="false">
      <c r="A518" s="0" t="n">
        <v>210390</v>
      </c>
      <c r="B518" s="0" t="n">
        <v>3778</v>
      </c>
      <c r="C518" s="0" t="n">
        <v>5753</v>
      </c>
      <c r="D518" s="0" t="n">
        <v>919</v>
      </c>
      <c r="E518" s="0" t="n">
        <v>10450</v>
      </c>
    </row>
    <row r="519" customFormat="false" ht="15" hidden="false" customHeight="false" outlineLevel="0" collapsed="false">
      <c r="A519" s="0" t="n">
        <v>210400</v>
      </c>
      <c r="B519" s="0" t="n">
        <v>5675</v>
      </c>
      <c r="C519" s="0" t="n">
        <v>10055</v>
      </c>
      <c r="D519" s="0" t="n">
        <v>1815</v>
      </c>
      <c r="E519" s="0" t="n">
        <v>17545</v>
      </c>
    </row>
    <row r="520" customFormat="false" ht="15" hidden="false" customHeight="false" outlineLevel="0" collapsed="false">
      <c r="A520" s="0" t="n">
        <v>210405</v>
      </c>
      <c r="B520" s="0" t="n">
        <v>10958</v>
      </c>
      <c r="C520" s="0" t="n">
        <v>23278</v>
      </c>
      <c r="D520" s="0" t="n">
        <v>2647</v>
      </c>
      <c r="E520" s="0" t="n">
        <v>36883</v>
      </c>
    </row>
    <row r="521" customFormat="false" ht="15" hidden="false" customHeight="false" outlineLevel="0" collapsed="false">
      <c r="A521" s="0" t="n">
        <v>210407</v>
      </c>
      <c r="B521" s="0" t="n">
        <v>2632</v>
      </c>
      <c r="C521" s="0" t="n">
        <v>4398</v>
      </c>
      <c r="D521" s="0" t="n">
        <v>731</v>
      </c>
      <c r="E521" s="0" t="n">
        <v>7761</v>
      </c>
    </row>
    <row r="522" customFormat="false" ht="15" hidden="false" customHeight="false" outlineLevel="0" collapsed="false">
      <c r="A522" s="0" t="n">
        <v>210408</v>
      </c>
      <c r="B522" s="0" t="n">
        <v>3703</v>
      </c>
      <c r="C522" s="0" t="n">
        <v>5021</v>
      </c>
      <c r="D522" s="0" t="n">
        <v>666</v>
      </c>
      <c r="E522" s="0" t="n">
        <v>9390</v>
      </c>
    </row>
    <row r="523" customFormat="false" ht="15" hidden="false" customHeight="false" outlineLevel="0" collapsed="false">
      <c r="A523" s="0" t="n">
        <v>210409</v>
      </c>
      <c r="B523" s="0" t="n">
        <v>5808</v>
      </c>
      <c r="C523" s="0" t="n">
        <v>10081</v>
      </c>
      <c r="D523" s="0" t="n">
        <v>1250</v>
      </c>
      <c r="E523" s="0" t="n">
        <v>17139</v>
      </c>
    </row>
    <row r="524" customFormat="false" ht="15" hidden="false" customHeight="false" outlineLevel="0" collapsed="false">
      <c r="A524" s="0" t="n">
        <v>210410</v>
      </c>
      <c r="B524" s="0" t="n">
        <v>4132</v>
      </c>
      <c r="C524" s="0" t="n">
        <v>7077</v>
      </c>
      <c r="D524" s="0" t="n">
        <v>1024</v>
      </c>
      <c r="E524" s="0" t="n">
        <v>12233</v>
      </c>
    </row>
    <row r="525" customFormat="false" ht="15" hidden="false" customHeight="false" outlineLevel="0" collapsed="false">
      <c r="A525" s="0" t="n">
        <v>210420</v>
      </c>
      <c r="B525" s="0" t="n">
        <v>5284</v>
      </c>
      <c r="C525" s="0" t="n">
        <v>8173</v>
      </c>
      <c r="D525" s="0" t="n">
        <v>1649</v>
      </c>
      <c r="E525" s="0" t="n">
        <v>15106</v>
      </c>
    </row>
    <row r="526" customFormat="false" ht="15" hidden="false" customHeight="false" outlineLevel="0" collapsed="false">
      <c r="A526" s="0" t="n">
        <v>210430</v>
      </c>
      <c r="B526" s="0" t="n">
        <v>3276</v>
      </c>
      <c r="C526" s="0" t="n">
        <v>6372</v>
      </c>
      <c r="D526" s="0" t="n">
        <v>744</v>
      </c>
      <c r="E526" s="0" t="n">
        <v>10392</v>
      </c>
    </row>
    <row r="527" customFormat="false" ht="15" hidden="false" customHeight="false" outlineLevel="0" collapsed="false">
      <c r="A527" s="0" t="n">
        <v>210440</v>
      </c>
      <c r="B527" s="0" t="n">
        <v>5141</v>
      </c>
      <c r="C527" s="0" t="n">
        <v>9816</v>
      </c>
      <c r="D527" s="0" t="n">
        <v>1927</v>
      </c>
      <c r="E527" s="0" t="n">
        <v>16884</v>
      </c>
    </row>
    <row r="528" customFormat="false" ht="15" hidden="false" customHeight="false" outlineLevel="0" collapsed="false">
      <c r="A528" s="0" t="n">
        <v>210450</v>
      </c>
      <c r="B528" s="0" t="n">
        <v>3130</v>
      </c>
      <c r="C528" s="0" t="n">
        <v>5859</v>
      </c>
      <c r="D528" s="0" t="n">
        <v>1127</v>
      </c>
      <c r="E528" s="0" t="n">
        <v>10116</v>
      </c>
    </row>
    <row r="529" customFormat="false" ht="15" hidden="false" customHeight="false" outlineLevel="0" collapsed="false">
      <c r="A529" s="0" t="n">
        <v>210455</v>
      </c>
      <c r="B529" s="0" t="n">
        <v>5426</v>
      </c>
      <c r="C529" s="0" t="n">
        <v>9551</v>
      </c>
      <c r="D529" s="0" t="n">
        <v>1410</v>
      </c>
      <c r="E529" s="0" t="n">
        <v>16387</v>
      </c>
    </row>
    <row r="530" customFormat="false" ht="15" hidden="false" customHeight="false" outlineLevel="0" collapsed="false">
      <c r="A530" s="0" t="n">
        <v>210460</v>
      </c>
      <c r="B530" s="0" t="n">
        <v>5089</v>
      </c>
      <c r="C530" s="0" t="n">
        <v>8775</v>
      </c>
      <c r="D530" s="0" t="n">
        <v>1699</v>
      </c>
      <c r="E530" s="0" t="n">
        <v>15563</v>
      </c>
    </row>
    <row r="531" customFormat="false" ht="15" hidden="false" customHeight="false" outlineLevel="0" collapsed="false">
      <c r="A531" s="0" t="n">
        <v>210462</v>
      </c>
      <c r="B531" s="0" t="n">
        <v>2424</v>
      </c>
      <c r="C531" s="0" t="n">
        <v>4144</v>
      </c>
      <c r="D531" s="0" t="n">
        <v>709</v>
      </c>
      <c r="E531" s="0" t="n">
        <v>7277</v>
      </c>
    </row>
    <row r="532" customFormat="false" ht="15" hidden="false" customHeight="false" outlineLevel="0" collapsed="false">
      <c r="A532" s="0" t="n">
        <v>210465</v>
      </c>
      <c r="B532" s="0" t="n">
        <v>3283</v>
      </c>
      <c r="C532" s="0" t="n">
        <v>5491</v>
      </c>
      <c r="D532" s="0" t="n">
        <v>797</v>
      </c>
      <c r="E532" s="0" t="n">
        <v>9571</v>
      </c>
    </row>
    <row r="533" customFormat="false" ht="15" hidden="false" customHeight="false" outlineLevel="0" collapsed="false">
      <c r="A533" s="0" t="n">
        <v>210467</v>
      </c>
      <c r="B533" s="0" t="n">
        <v>9370</v>
      </c>
      <c r="C533" s="0" t="n">
        <v>13613</v>
      </c>
      <c r="D533" s="0" t="n">
        <v>1690</v>
      </c>
      <c r="E533" s="0" t="n">
        <v>24673</v>
      </c>
    </row>
    <row r="534" customFormat="false" ht="15" hidden="false" customHeight="false" outlineLevel="0" collapsed="false">
      <c r="A534" s="0" t="n">
        <v>210470</v>
      </c>
      <c r="B534" s="0" t="n">
        <v>1624</v>
      </c>
      <c r="C534" s="0" t="n">
        <v>3533</v>
      </c>
      <c r="D534" s="0" t="n">
        <v>737</v>
      </c>
      <c r="E534" s="0" t="n">
        <v>5894</v>
      </c>
    </row>
    <row r="535" customFormat="false" ht="15" hidden="false" customHeight="false" outlineLevel="0" collapsed="false">
      <c r="A535" s="0" t="n">
        <v>210480</v>
      </c>
      <c r="B535" s="0" t="n">
        <v>25097</v>
      </c>
      <c r="C535" s="0" t="n">
        <v>35654</v>
      </c>
      <c r="D535" s="0" t="n">
        <v>4869</v>
      </c>
      <c r="E535" s="0" t="n">
        <v>65620</v>
      </c>
    </row>
    <row r="536" customFormat="false" ht="15" hidden="false" customHeight="false" outlineLevel="0" collapsed="false">
      <c r="A536" s="0" t="n">
        <v>210490</v>
      </c>
      <c r="B536" s="0" t="n">
        <v>3325</v>
      </c>
      <c r="C536" s="0" t="n">
        <v>6819</v>
      </c>
      <c r="D536" s="0" t="n">
        <v>1527</v>
      </c>
      <c r="E536" s="0" t="n">
        <v>11671</v>
      </c>
    </row>
    <row r="537" customFormat="false" ht="15" hidden="false" customHeight="false" outlineLevel="0" collapsed="false">
      <c r="A537" s="0" t="n">
        <v>210500</v>
      </c>
      <c r="B537" s="0" t="n">
        <v>10158</v>
      </c>
      <c r="C537" s="0" t="n">
        <v>13491</v>
      </c>
      <c r="D537" s="0" t="n">
        <v>2130</v>
      </c>
      <c r="E537" s="0" t="n">
        <v>25779</v>
      </c>
    </row>
    <row r="538" customFormat="false" ht="15" hidden="false" customHeight="false" outlineLevel="0" collapsed="false">
      <c r="A538" s="0" t="n">
        <v>210510</v>
      </c>
      <c r="B538" s="0" t="n">
        <v>8725</v>
      </c>
      <c r="C538" s="0" t="n">
        <v>13463</v>
      </c>
      <c r="D538" s="0" t="n">
        <v>2271</v>
      </c>
      <c r="E538" s="0" t="n">
        <v>24459</v>
      </c>
    </row>
    <row r="539" customFormat="false" ht="15" hidden="false" customHeight="false" outlineLevel="0" collapsed="false">
      <c r="A539" s="0" t="n">
        <v>210515</v>
      </c>
      <c r="B539" s="0" t="n">
        <v>4426</v>
      </c>
      <c r="C539" s="0" t="n">
        <v>7083</v>
      </c>
      <c r="D539" s="0" t="n">
        <v>1088</v>
      </c>
      <c r="E539" s="0" t="n">
        <v>12597</v>
      </c>
    </row>
    <row r="540" customFormat="false" ht="15" hidden="false" customHeight="false" outlineLevel="0" collapsed="false">
      <c r="A540" s="0" t="n">
        <v>210520</v>
      </c>
      <c r="B540" s="0" t="n">
        <v>3060</v>
      </c>
      <c r="C540" s="0" t="n">
        <v>6587</v>
      </c>
      <c r="D540" s="0" t="n">
        <v>1258</v>
      </c>
      <c r="E540" s="0" t="n">
        <v>10905</v>
      </c>
    </row>
    <row r="541" customFormat="false" ht="15" hidden="false" customHeight="false" outlineLevel="0" collapsed="false">
      <c r="A541" s="0" t="n">
        <v>210530</v>
      </c>
      <c r="B541" s="0" t="n">
        <v>79252</v>
      </c>
      <c r="C541" s="0" t="n">
        <v>156979</v>
      </c>
      <c r="D541" s="0" t="n">
        <v>20587</v>
      </c>
      <c r="E541" s="0" t="n">
        <v>256818</v>
      </c>
    </row>
    <row r="542" customFormat="false" ht="15" hidden="false" customHeight="false" outlineLevel="0" collapsed="false">
      <c r="A542" s="0" t="n">
        <v>210535</v>
      </c>
      <c r="B542" s="0" t="n">
        <v>4937</v>
      </c>
      <c r="C542" s="0" t="n">
        <v>6968</v>
      </c>
      <c r="D542" s="0" t="n">
        <v>945</v>
      </c>
      <c r="E542" s="0" t="n">
        <v>12850</v>
      </c>
    </row>
    <row r="543" customFormat="false" ht="15" hidden="false" customHeight="false" outlineLevel="0" collapsed="false">
      <c r="A543" s="0" t="n">
        <v>210540</v>
      </c>
      <c r="B543" s="0" t="n">
        <v>22030</v>
      </c>
      <c r="C543" s="0" t="n">
        <v>35765</v>
      </c>
      <c r="D543" s="0" t="n">
        <v>5660</v>
      </c>
      <c r="E543" s="0" t="n">
        <v>63455</v>
      </c>
    </row>
    <row r="544" customFormat="false" ht="15" hidden="false" customHeight="false" outlineLevel="0" collapsed="false">
      <c r="A544" s="0" t="n">
        <v>210542</v>
      </c>
      <c r="B544" s="0" t="n">
        <v>7550</v>
      </c>
      <c r="C544" s="0" t="n">
        <v>14531</v>
      </c>
      <c r="D544" s="0" t="n">
        <v>1914</v>
      </c>
      <c r="E544" s="0" t="n">
        <v>23995</v>
      </c>
    </row>
    <row r="545" customFormat="false" ht="15" hidden="false" customHeight="false" outlineLevel="0" collapsed="false">
      <c r="A545" s="0" t="n">
        <v>210545</v>
      </c>
      <c r="B545" s="0" t="n">
        <v>2919</v>
      </c>
      <c r="C545" s="0" t="n">
        <v>4922</v>
      </c>
      <c r="D545" s="0" t="n">
        <v>769</v>
      </c>
      <c r="E545" s="0" t="n">
        <v>8610</v>
      </c>
    </row>
    <row r="546" customFormat="false" ht="15" hidden="false" customHeight="false" outlineLevel="0" collapsed="false">
      <c r="A546" s="0" t="n">
        <v>210547</v>
      </c>
      <c r="B546" s="0" t="n">
        <v>5953</v>
      </c>
      <c r="C546" s="0" t="n">
        <v>8226</v>
      </c>
      <c r="D546" s="0" t="n">
        <v>1219</v>
      </c>
      <c r="E546" s="0" t="n">
        <v>15398</v>
      </c>
    </row>
    <row r="547" customFormat="false" ht="15" hidden="false" customHeight="false" outlineLevel="0" collapsed="false">
      <c r="A547" s="0" t="n">
        <v>210550</v>
      </c>
      <c r="B547" s="0" t="n">
        <v>8053</v>
      </c>
      <c r="C547" s="0" t="n">
        <v>13397</v>
      </c>
      <c r="D547" s="0" t="n">
        <v>2371</v>
      </c>
      <c r="E547" s="0" t="n">
        <v>23821</v>
      </c>
    </row>
    <row r="548" customFormat="false" ht="15" hidden="false" customHeight="false" outlineLevel="0" collapsed="false">
      <c r="A548" s="0" t="n">
        <v>210560</v>
      </c>
      <c r="B548" s="0" t="n">
        <v>4900</v>
      </c>
      <c r="C548" s="0" t="n">
        <v>8755</v>
      </c>
      <c r="D548" s="0" t="n">
        <v>1588</v>
      </c>
      <c r="E548" s="0" t="n">
        <v>15243</v>
      </c>
    </row>
    <row r="549" customFormat="false" ht="15" hidden="false" customHeight="false" outlineLevel="0" collapsed="false">
      <c r="A549" s="0" t="n">
        <v>210565</v>
      </c>
      <c r="B549" s="0" t="n">
        <v>1753</v>
      </c>
      <c r="C549" s="0" t="n">
        <v>2098</v>
      </c>
      <c r="D549" s="0" t="n">
        <v>289</v>
      </c>
      <c r="E549" s="0" t="n">
        <v>4140</v>
      </c>
    </row>
    <row r="550" customFormat="false" ht="15" hidden="false" customHeight="false" outlineLevel="0" collapsed="false">
      <c r="A550" s="0" t="n">
        <v>210570</v>
      </c>
      <c r="B550" s="0" t="n">
        <v>15900</v>
      </c>
      <c r="C550" s="0" t="n">
        <v>26515</v>
      </c>
      <c r="D550" s="0" t="n">
        <v>4557</v>
      </c>
      <c r="E550" s="0" t="n">
        <v>46972</v>
      </c>
    </row>
    <row r="551" customFormat="false" ht="15" hidden="false" customHeight="false" outlineLevel="0" collapsed="false">
      <c r="A551" s="0" t="n">
        <v>210580</v>
      </c>
      <c r="B551" s="0" t="n">
        <v>3526</v>
      </c>
      <c r="C551" s="0" t="n">
        <v>6122</v>
      </c>
      <c r="D551" s="0" t="n">
        <v>918</v>
      </c>
      <c r="E551" s="0" t="n">
        <v>10566</v>
      </c>
    </row>
    <row r="552" customFormat="false" ht="15" hidden="false" customHeight="false" outlineLevel="0" collapsed="false">
      <c r="A552" s="0" t="n">
        <v>210590</v>
      </c>
      <c r="B552" s="0" t="n">
        <v>5385</v>
      </c>
      <c r="C552" s="0" t="n">
        <v>8303</v>
      </c>
      <c r="D552" s="0" t="n">
        <v>1347</v>
      </c>
      <c r="E552" s="0" t="n">
        <v>15035</v>
      </c>
    </row>
    <row r="553" customFormat="false" ht="15" hidden="false" customHeight="false" outlineLevel="0" collapsed="false">
      <c r="A553" s="0" t="n">
        <v>210592</v>
      </c>
      <c r="B553" s="0" t="n">
        <v>3065</v>
      </c>
      <c r="C553" s="0" t="n">
        <v>6366</v>
      </c>
      <c r="D553" s="0" t="n">
        <v>1031</v>
      </c>
      <c r="E553" s="0" t="n">
        <v>10462</v>
      </c>
    </row>
    <row r="554" customFormat="false" ht="15" hidden="false" customHeight="false" outlineLevel="0" collapsed="false">
      <c r="A554" s="0" t="n">
        <v>210594</v>
      </c>
      <c r="B554" s="0" t="n">
        <v>2474</v>
      </c>
      <c r="C554" s="0" t="n">
        <v>4350</v>
      </c>
      <c r="D554" s="0" t="n">
        <v>883</v>
      </c>
      <c r="E554" s="0" t="n">
        <v>7707</v>
      </c>
    </row>
    <row r="555" customFormat="false" ht="15" hidden="false" customHeight="false" outlineLevel="0" collapsed="false">
      <c r="A555" s="0" t="n">
        <v>210596</v>
      </c>
      <c r="B555" s="0" t="n">
        <v>4370</v>
      </c>
      <c r="C555" s="0" t="n">
        <v>6698</v>
      </c>
      <c r="D555" s="0" t="n">
        <v>837</v>
      </c>
      <c r="E555" s="0" t="n">
        <v>11905</v>
      </c>
    </row>
    <row r="556" customFormat="false" ht="15" hidden="false" customHeight="false" outlineLevel="0" collapsed="false">
      <c r="A556" s="0" t="n">
        <v>210598</v>
      </c>
      <c r="B556" s="0" t="n">
        <v>2071</v>
      </c>
      <c r="C556" s="0" t="n">
        <v>4082</v>
      </c>
      <c r="D556" s="0" t="n">
        <v>668</v>
      </c>
      <c r="E556" s="0" t="n">
        <v>6821</v>
      </c>
    </row>
    <row r="557" customFormat="false" ht="15" hidden="false" customHeight="false" outlineLevel="0" collapsed="false">
      <c r="A557" s="0" t="n">
        <v>210600</v>
      </c>
      <c r="B557" s="0" t="n">
        <v>3475</v>
      </c>
      <c r="C557" s="0" t="n">
        <v>6633</v>
      </c>
      <c r="D557" s="0" t="n">
        <v>1394</v>
      </c>
      <c r="E557" s="0" t="n">
        <v>11502</v>
      </c>
    </row>
    <row r="558" customFormat="false" ht="15" hidden="false" customHeight="false" outlineLevel="0" collapsed="false">
      <c r="A558" s="0" t="n">
        <v>210610</v>
      </c>
      <c r="B558" s="0" t="n">
        <v>3537</v>
      </c>
      <c r="C558" s="0" t="n">
        <v>6674</v>
      </c>
      <c r="D558" s="0" t="n">
        <v>1084</v>
      </c>
      <c r="E558" s="0" t="n">
        <v>11295</v>
      </c>
    </row>
    <row r="559" customFormat="false" ht="15" hidden="false" customHeight="false" outlineLevel="0" collapsed="false">
      <c r="A559" s="0" t="n">
        <v>210620</v>
      </c>
      <c r="B559" s="0" t="n">
        <v>2208</v>
      </c>
      <c r="C559" s="0" t="n">
        <v>3776</v>
      </c>
      <c r="D559" s="0" t="n">
        <v>573</v>
      </c>
      <c r="E559" s="0" t="n">
        <v>6557</v>
      </c>
    </row>
    <row r="560" customFormat="false" ht="15" hidden="false" customHeight="false" outlineLevel="0" collapsed="false">
      <c r="A560" s="0" t="n">
        <v>210630</v>
      </c>
      <c r="B560" s="0" t="n">
        <v>5133</v>
      </c>
      <c r="C560" s="0" t="n">
        <v>10486</v>
      </c>
      <c r="D560" s="0" t="n">
        <v>1708</v>
      </c>
      <c r="E560" s="0" t="n">
        <v>17327</v>
      </c>
    </row>
    <row r="561" customFormat="false" ht="15" hidden="false" customHeight="false" outlineLevel="0" collapsed="false">
      <c r="A561" s="0" t="n">
        <v>210632</v>
      </c>
      <c r="B561" s="0" t="n">
        <v>6874</v>
      </c>
      <c r="C561" s="0" t="n">
        <v>10722</v>
      </c>
      <c r="D561" s="0" t="n">
        <v>1596</v>
      </c>
      <c r="E561" s="0" t="n">
        <v>19192</v>
      </c>
    </row>
    <row r="562" customFormat="false" ht="15" hidden="false" customHeight="false" outlineLevel="0" collapsed="false">
      <c r="A562" s="0" t="n">
        <v>210635</v>
      </c>
      <c r="B562" s="0" t="n">
        <v>2646</v>
      </c>
      <c r="C562" s="0" t="n">
        <v>4132</v>
      </c>
      <c r="D562" s="0" t="n">
        <v>351</v>
      </c>
      <c r="E562" s="0" t="n">
        <v>7129</v>
      </c>
    </row>
    <row r="563" customFormat="false" ht="15" hidden="false" customHeight="false" outlineLevel="0" collapsed="false">
      <c r="A563" s="0" t="n">
        <v>210637</v>
      </c>
      <c r="B563" s="0" t="n">
        <v>4304</v>
      </c>
      <c r="C563" s="0" t="n">
        <v>8732</v>
      </c>
      <c r="D563" s="0" t="n">
        <v>987</v>
      </c>
      <c r="E563" s="0" t="n">
        <v>14023</v>
      </c>
    </row>
    <row r="564" customFormat="false" ht="15" hidden="false" customHeight="false" outlineLevel="0" collapsed="false">
      <c r="A564" s="0" t="n">
        <v>210640</v>
      </c>
      <c r="B564" s="0" t="n">
        <v>5578</v>
      </c>
      <c r="C564" s="0" t="n">
        <v>8502</v>
      </c>
      <c r="D564" s="0" t="n">
        <v>1311</v>
      </c>
      <c r="E564" s="0" t="n">
        <v>15391</v>
      </c>
    </row>
    <row r="565" customFormat="false" ht="15" hidden="false" customHeight="false" outlineLevel="0" collapsed="false">
      <c r="A565" s="0" t="n">
        <v>210650</v>
      </c>
      <c r="B565" s="0" t="n">
        <v>7096</v>
      </c>
      <c r="C565" s="0" t="n">
        <v>12861</v>
      </c>
      <c r="D565" s="0" t="n">
        <v>2087</v>
      </c>
      <c r="E565" s="0" t="n">
        <v>22044</v>
      </c>
    </row>
    <row r="566" customFormat="false" ht="15" hidden="false" customHeight="false" outlineLevel="0" collapsed="false">
      <c r="A566" s="0" t="n">
        <v>210660</v>
      </c>
      <c r="B566" s="0" t="n">
        <v>10474</v>
      </c>
      <c r="C566" s="0" t="n">
        <v>16895</v>
      </c>
      <c r="D566" s="0" t="n">
        <v>3295</v>
      </c>
      <c r="E566" s="0" t="n">
        <v>30664</v>
      </c>
    </row>
    <row r="567" customFormat="false" ht="15" hidden="false" customHeight="false" outlineLevel="0" collapsed="false">
      <c r="A567" s="0" t="n">
        <v>210663</v>
      </c>
      <c r="B567" s="0" t="n">
        <v>4056</v>
      </c>
      <c r="C567" s="0" t="n">
        <v>8360</v>
      </c>
      <c r="D567" s="0" t="n">
        <v>1072</v>
      </c>
      <c r="E567" s="0" t="n">
        <v>13488</v>
      </c>
    </row>
    <row r="568" customFormat="false" ht="15" hidden="false" customHeight="false" outlineLevel="0" collapsed="false">
      <c r="A568" s="0" t="n">
        <v>210667</v>
      </c>
      <c r="B568" s="0" t="n">
        <v>2447</v>
      </c>
      <c r="C568" s="0" t="n">
        <v>4284</v>
      </c>
      <c r="D568" s="0" t="n">
        <v>657</v>
      </c>
      <c r="E568" s="0" t="n">
        <v>7388</v>
      </c>
    </row>
    <row r="569" customFormat="false" ht="15" hidden="false" customHeight="false" outlineLevel="0" collapsed="false">
      <c r="A569" s="0" t="n">
        <v>210670</v>
      </c>
      <c r="B569" s="0" t="n">
        <v>7060</v>
      </c>
      <c r="C569" s="0" t="n">
        <v>11175</v>
      </c>
      <c r="D569" s="0" t="n">
        <v>1851</v>
      </c>
      <c r="E569" s="0" t="n">
        <v>20086</v>
      </c>
    </row>
    <row r="570" customFormat="false" ht="15" hidden="false" customHeight="false" outlineLevel="0" collapsed="false">
      <c r="A570" s="0" t="n">
        <v>210675</v>
      </c>
      <c r="B570" s="0" t="n">
        <v>7184</v>
      </c>
      <c r="C570" s="0" t="n">
        <v>15621</v>
      </c>
      <c r="D570" s="0" t="n">
        <v>2069</v>
      </c>
      <c r="E570" s="0" t="n">
        <v>24874</v>
      </c>
    </row>
    <row r="571" customFormat="false" ht="15" hidden="false" customHeight="false" outlineLevel="0" collapsed="false">
      <c r="A571" s="0" t="n">
        <v>210680</v>
      </c>
      <c r="B571" s="0" t="n">
        <v>4534</v>
      </c>
      <c r="C571" s="0" t="n">
        <v>8112</v>
      </c>
      <c r="D571" s="0" t="n">
        <v>1436</v>
      </c>
      <c r="E571" s="0" t="n">
        <v>14082</v>
      </c>
    </row>
    <row r="572" customFormat="false" ht="15" hidden="false" customHeight="false" outlineLevel="0" collapsed="false">
      <c r="A572" s="0" t="n">
        <v>210690</v>
      </c>
      <c r="B572" s="0" t="n">
        <v>11633</v>
      </c>
      <c r="C572" s="0" t="n">
        <v>16772</v>
      </c>
      <c r="D572" s="0" t="n">
        <v>2493</v>
      </c>
      <c r="E572" s="0" t="n">
        <v>30898</v>
      </c>
    </row>
    <row r="573" customFormat="false" ht="15" hidden="false" customHeight="false" outlineLevel="0" collapsed="false">
      <c r="A573" s="0" t="n">
        <v>210700</v>
      </c>
      <c r="B573" s="0" t="n">
        <v>3057</v>
      </c>
      <c r="C573" s="0" t="n">
        <v>5138</v>
      </c>
      <c r="D573" s="0" t="n">
        <v>953</v>
      </c>
      <c r="E573" s="0" t="n">
        <v>9148</v>
      </c>
    </row>
    <row r="574" customFormat="false" ht="15" hidden="false" customHeight="false" outlineLevel="0" collapsed="false">
      <c r="A574" s="0" t="n">
        <v>210710</v>
      </c>
      <c r="B574" s="0" t="n">
        <v>7087</v>
      </c>
      <c r="C574" s="0" t="n">
        <v>9528</v>
      </c>
      <c r="D574" s="0" t="n">
        <v>1431</v>
      </c>
      <c r="E574" s="0" t="n">
        <v>18046</v>
      </c>
    </row>
    <row r="575" customFormat="false" ht="15" hidden="false" customHeight="false" outlineLevel="0" collapsed="false">
      <c r="A575" s="0" t="n">
        <v>210720</v>
      </c>
      <c r="B575" s="0" t="n">
        <v>4690</v>
      </c>
      <c r="C575" s="0" t="n">
        <v>6753</v>
      </c>
      <c r="D575" s="0" t="n">
        <v>905</v>
      </c>
      <c r="E575" s="0" t="n">
        <v>12348</v>
      </c>
    </row>
    <row r="576" customFormat="false" ht="15" hidden="false" customHeight="false" outlineLevel="0" collapsed="false">
      <c r="A576" s="0" t="n">
        <v>210725</v>
      </c>
      <c r="B576" s="0" t="n">
        <v>1812</v>
      </c>
      <c r="C576" s="0" t="n">
        <v>2678</v>
      </c>
      <c r="D576" s="0" t="n">
        <v>456</v>
      </c>
      <c r="E576" s="0" t="n">
        <v>4946</v>
      </c>
    </row>
    <row r="577" customFormat="false" ht="15" hidden="false" customHeight="false" outlineLevel="0" collapsed="false">
      <c r="A577" s="0" t="n">
        <v>210730</v>
      </c>
      <c r="B577" s="0" t="n">
        <v>1179</v>
      </c>
      <c r="C577" s="0" t="n">
        <v>2569</v>
      </c>
      <c r="D577" s="0" t="n">
        <v>566</v>
      </c>
      <c r="E577" s="0" t="n">
        <v>4314</v>
      </c>
    </row>
    <row r="578" customFormat="false" ht="15" hidden="false" customHeight="false" outlineLevel="0" collapsed="false">
      <c r="A578" s="0" t="n">
        <v>210735</v>
      </c>
      <c r="B578" s="0" t="n">
        <v>6185</v>
      </c>
      <c r="C578" s="0" t="n">
        <v>11044</v>
      </c>
      <c r="D578" s="0" t="n">
        <v>1766</v>
      </c>
      <c r="E578" s="0" t="n">
        <v>18995</v>
      </c>
    </row>
    <row r="579" customFormat="false" ht="15" hidden="false" customHeight="false" outlineLevel="0" collapsed="false">
      <c r="A579" s="0" t="n">
        <v>210740</v>
      </c>
      <c r="B579" s="0" t="n">
        <v>5482</v>
      </c>
      <c r="C579" s="0" t="n">
        <v>11024</v>
      </c>
      <c r="D579" s="0" t="n">
        <v>1907</v>
      </c>
      <c r="E579" s="0" t="n">
        <v>18413</v>
      </c>
    </row>
    <row r="580" customFormat="false" ht="15" hidden="false" customHeight="false" outlineLevel="0" collapsed="false">
      <c r="A580" s="0" t="n">
        <v>210745</v>
      </c>
      <c r="B580" s="0" t="n">
        <v>4215</v>
      </c>
      <c r="C580" s="0" t="n">
        <v>7799</v>
      </c>
      <c r="D580" s="0" t="n">
        <v>1167</v>
      </c>
      <c r="E580" s="0" t="n">
        <v>13181</v>
      </c>
    </row>
    <row r="581" customFormat="false" ht="15" hidden="false" customHeight="false" outlineLevel="0" collapsed="false">
      <c r="A581" s="0" t="n">
        <v>210750</v>
      </c>
      <c r="B581" s="0" t="n">
        <v>30730</v>
      </c>
      <c r="C581" s="0" t="n">
        <v>71998</v>
      </c>
      <c r="D581" s="0" t="n">
        <v>6822</v>
      </c>
      <c r="E581" s="0" t="n">
        <v>109550</v>
      </c>
    </row>
    <row r="582" customFormat="false" ht="15" hidden="false" customHeight="false" outlineLevel="0" collapsed="false">
      <c r="A582" s="0" t="n">
        <v>210760</v>
      </c>
      <c r="B582" s="0" t="n">
        <v>5710</v>
      </c>
      <c r="C582" s="0" t="n">
        <v>10963</v>
      </c>
      <c r="D582" s="0" t="n">
        <v>1802</v>
      </c>
      <c r="E582" s="0" t="n">
        <v>18475</v>
      </c>
    </row>
    <row r="583" customFormat="false" ht="15" hidden="false" customHeight="false" outlineLevel="0" collapsed="false">
      <c r="A583" s="0" t="n">
        <v>210770</v>
      </c>
      <c r="B583" s="0" t="n">
        <v>6384</v>
      </c>
      <c r="C583" s="0" t="n">
        <v>11732</v>
      </c>
      <c r="D583" s="0" t="n">
        <v>2266</v>
      </c>
      <c r="E583" s="0" t="n">
        <v>20382</v>
      </c>
    </row>
    <row r="584" customFormat="false" ht="15" hidden="false" customHeight="false" outlineLevel="0" collapsed="false">
      <c r="A584" s="0" t="n">
        <v>210780</v>
      </c>
      <c r="B584" s="0" t="n">
        <v>10461</v>
      </c>
      <c r="C584" s="0" t="n">
        <v>18290</v>
      </c>
      <c r="D584" s="0" t="n">
        <v>3369</v>
      </c>
      <c r="E584" s="0" t="n">
        <v>32120</v>
      </c>
    </row>
    <row r="585" customFormat="false" ht="15" hidden="false" customHeight="false" outlineLevel="0" collapsed="false">
      <c r="A585" s="0" t="n">
        <v>210790</v>
      </c>
      <c r="B585" s="0" t="n">
        <v>6149</v>
      </c>
      <c r="C585" s="0" t="n">
        <v>9970</v>
      </c>
      <c r="D585" s="0" t="n">
        <v>1841</v>
      </c>
      <c r="E585" s="0" t="n">
        <v>17960</v>
      </c>
    </row>
    <row r="586" customFormat="false" ht="15" hidden="false" customHeight="false" outlineLevel="0" collapsed="false">
      <c r="A586" s="0" t="n">
        <v>210800</v>
      </c>
      <c r="B586" s="0" t="n">
        <v>5930</v>
      </c>
      <c r="C586" s="0" t="n">
        <v>10289</v>
      </c>
      <c r="D586" s="0" t="n">
        <v>1925</v>
      </c>
      <c r="E586" s="0" t="n">
        <v>18144</v>
      </c>
    </row>
    <row r="587" customFormat="false" ht="15" hidden="false" customHeight="false" outlineLevel="0" collapsed="false">
      <c r="A587" s="0" t="n">
        <v>210805</v>
      </c>
      <c r="B587" s="0" t="n">
        <v>5819</v>
      </c>
      <c r="C587" s="0" t="n">
        <v>7610</v>
      </c>
      <c r="D587" s="0" t="n">
        <v>1184</v>
      </c>
      <c r="E587" s="0" t="n">
        <v>14613</v>
      </c>
    </row>
    <row r="588" customFormat="false" ht="15" hidden="false" customHeight="false" outlineLevel="0" collapsed="false">
      <c r="A588" s="0" t="n">
        <v>210810</v>
      </c>
      <c r="B588" s="0" t="n">
        <v>7040</v>
      </c>
      <c r="C588" s="0" t="n">
        <v>11195</v>
      </c>
      <c r="D588" s="0" t="n">
        <v>1860</v>
      </c>
      <c r="E588" s="0" t="n">
        <v>20095</v>
      </c>
    </row>
    <row r="589" customFormat="false" ht="15" hidden="false" customHeight="false" outlineLevel="0" collapsed="false">
      <c r="A589" s="0" t="n">
        <v>210820</v>
      </c>
      <c r="B589" s="0" t="n">
        <v>10917</v>
      </c>
      <c r="C589" s="0" t="n">
        <v>23334</v>
      </c>
      <c r="D589" s="0" t="n">
        <v>4409</v>
      </c>
      <c r="E589" s="0" t="n">
        <v>38660</v>
      </c>
    </row>
    <row r="590" customFormat="false" ht="15" hidden="false" customHeight="false" outlineLevel="0" collapsed="false">
      <c r="A590" s="0" t="n">
        <v>210825</v>
      </c>
      <c r="B590" s="0" t="n">
        <v>7301</v>
      </c>
      <c r="C590" s="0" t="n">
        <v>12269</v>
      </c>
      <c r="D590" s="0" t="n">
        <v>1812</v>
      </c>
      <c r="E590" s="0" t="n">
        <v>21382</v>
      </c>
    </row>
    <row r="591" customFormat="false" ht="15" hidden="false" customHeight="false" outlineLevel="0" collapsed="false">
      <c r="A591" s="0" t="n">
        <v>210830</v>
      </c>
      <c r="B591" s="0" t="n">
        <v>12887</v>
      </c>
      <c r="C591" s="0" t="n">
        <v>19223</v>
      </c>
      <c r="D591" s="0" t="n">
        <v>3194</v>
      </c>
      <c r="E591" s="0" t="n">
        <v>35304</v>
      </c>
    </row>
    <row r="592" customFormat="false" ht="15" hidden="false" customHeight="false" outlineLevel="0" collapsed="false">
      <c r="A592" s="0" t="n">
        <v>210840</v>
      </c>
      <c r="B592" s="0" t="n">
        <v>3181</v>
      </c>
      <c r="C592" s="0" t="n">
        <v>8317</v>
      </c>
      <c r="D592" s="0" t="n">
        <v>1474</v>
      </c>
      <c r="E592" s="0" t="n">
        <v>12972</v>
      </c>
    </row>
    <row r="593" customFormat="false" ht="15" hidden="false" customHeight="false" outlineLevel="0" collapsed="false">
      <c r="A593" s="0" t="n">
        <v>210845</v>
      </c>
      <c r="B593" s="0" t="n">
        <v>7107</v>
      </c>
      <c r="C593" s="0" t="n">
        <v>11919</v>
      </c>
      <c r="D593" s="0" t="n">
        <v>2032</v>
      </c>
      <c r="E593" s="0" t="n">
        <v>21058</v>
      </c>
    </row>
    <row r="594" customFormat="false" ht="15" hidden="false" customHeight="false" outlineLevel="0" collapsed="false">
      <c r="A594" s="0" t="n">
        <v>210850</v>
      </c>
      <c r="B594" s="0" t="n">
        <v>10028</v>
      </c>
      <c r="C594" s="0" t="n">
        <v>17595</v>
      </c>
      <c r="D594" s="0" t="n">
        <v>3115</v>
      </c>
      <c r="E594" s="0" t="n">
        <v>30738</v>
      </c>
    </row>
    <row r="595" customFormat="false" ht="15" hidden="false" customHeight="false" outlineLevel="0" collapsed="false">
      <c r="A595" s="0" t="n">
        <v>210860</v>
      </c>
      <c r="B595" s="0" t="n">
        <v>25519</v>
      </c>
      <c r="C595" s="0" t="n">
        <v>46906</v>
      </c>
      <c r="D595" s="0" t="n">
        <v>7684</v>
      </c>
      <c r="E595" s="0" t="n">
        <v>80109</v>
      </c>
    </row>
    <row r="596" customFormat="false" ht="15" hidden="false" customHeight="false" outlineLevel="0" collapsed="false">
      <c r="A596" s="0" t="n">
        <v>210870</v>
      </c>
      <c r="B596" s="0" t="n">
        <v>7741</v>
      </c>
      <c r="C596" s="0" t="n">
        <v>11832</v>
      </c>
      <c r="D596" s="0" t="n">
        <v>2131</v>
      </c>
      <c r="E596" s="0" t="n">
        <v>21704</v>
      </c>
    </row>
    <row r="597" customFormat="false" ht="15" hidden="false" customHeight="false" outlineLevel="0" collapsed="false">
      <c r="A597" s="0" t="n">
        <v>210880</v>
      </c>
      <c r="B597" s="0" t="n">
        <v>5937</v>
      </c>
      <c r="C597" s="0" t="n">
        <v>9419</v>
      </c>
      <c r="D597" s="0" t="n">
        <v>1548</v>
      </c>
      <c r="E597" s="0" t="n">
        <v>16904</v>
      </c>
    </row>
    <row r="598" customFormat="false" ht="15" hidden="false" customHeight="false" outlineLevel="0" collapsed="false">
      <c r="A598" s="0" t="n">
        <v>210890</v>
      </c>
      <c r="B598" s="0" t="n">
        <v>5182</v>
      </c>
      <c r="C598" s="0" t="n">
        <v>11193</v>
      </c>
      <c r="D598" s="0" t="n">
        <v>2061</v>
      </c>
      <c r="E598" s="0" t="n">
        <v>18436</v>
      </c>
    </row>
    <row r="599" customFormat="false" ht="15" hidden="false" customHeight="false" outlineLevel="0" collapsed="false">
      <c r="A599" s="0" t="n">
        <v>210900</v>
      </c>
      <c r="B599" s="0" t="n">
        <v>7371</v>
      </c>
      <c r="C599" s="0" t="n">
        <v>13197</v>
      </c>
      <c r="D599" s="0" t="n">
        <v>1942</v>
      </c>
      <c r="E599" s="0" t="n">
        <v>22510</v>
      </c>
    </row>
    <row r="600" customFormat="false" ht="15" hidden="false" customHeight="false" outlineLevel="0" collapsed="false">
      <c r="A600" s="0" t="n">
        <v>210905</v>
      </c>
      <c r="B600" s="0" t="n">
        <v>1588</v>
      </c>
      <c r="C600" s="0" t="n">
        <v>3440</v>
      </c>
      <c r="D600" s="0" t="n">
        <v>694</v>
      </c>
      <c r="E600" s="0" t="n">
        <v>5722</v>
      </c>
    </row>
    <row r="601" customFormat="false" ht="15" hidden="false" customHeight="false" outlineLevel="0" collapsed="false">
      <c r="A601" s="0" t="n">
        <v>210910</v>
      </c>
      <c r="B601" s="0" t="n">
        <v>14155</v>
      </c>
      <c r="C601" s="0" t="n">
        <v>27434</v>
      </c>
      <c r="D601" s="0" t="n">
        <v>4234</v>
      </c>
      <c r="E601" s="0" t="n">
        <v>45823</v>
      </c>
    </row>
    <row r="602" customFormat="false" ht="15" hidden="false" customHeight="false" outlineLevel="0" collapsed="false">
      <c r="A602" s="0" t="n">
        <v>210920</v>
      </c>
      <c r="B602" s="0" t="n">
        <v>4336</v>
      </c>
      <c r="C602" s="0" t="n">
        <v>6159</v>
      </c>
      <c r="D602" s="0" t="n">
        <v>854</v>
      </c>
      <c r="E602" s="0" t="n">
        <v>11349</v>
      </c>
    </row>
    <row r="603" customFormat="false" ht="15" hidden="false" customHeight="false" outlineLevel="0" collapsed="false">
      <c r="A603" s="0" t="n">
        <v>210923</v>
      </c>
      <c r="B603" s="0" t="n">
        <v>2085</v>
      </c>
      <c r="C603" s="0" t="n">
        <v>3647</v>
      </c>
      <c r="D603" s="0" t="n">
        <v>612</v>
      </c>
      <c r="E603" s="0" t="n">
        <v>6344</v>
      </c>
    </row>
    <row r="604" customFormat="false" ht="15" hidden="false" customHeight="false" outlineLevel="0" collapsed="false">
      <c r="A604" s="0" t="n">
        <v>210927</v>
      </c>
      <c r="B604" s="0" t="n">
        <v>6560</v>
      </c>
      <c r="C604" s="0" t="n">
        <v>9256</v>
      </c>
      <c r="D604" s="0" t="n">
        <v>1649</v>
      </c>
      <c r="E604" s="0" t="n">
        <v>17465</v>
      </c>
    </row>
    <row r="605" customFormat="false" ht="15" hidden="false" customHeight="false" outlineLevel="0" collapsed="false">
      <c r="A605" s="0" t="n">
        <v>210930</v>
      </c>
      <c r="B605" s="0" t="n">
        <v>4018</v>
      </c>
      <c r="C605" s="0" t="n">
        <v>5674</v>
      </c>
      <c r="D605" s="0" t="n">
        <v>873</v>
      </c>
      <c r="E605" s="0" t="n">
        <v>10565</v>
      </c>
    </row>
    <row r="606" customFormat="false" ht="15" hidden="false" customHeight="false" outlineLevel="0" collapsed="false">
      <c r="A606" s="0" t="n">
        <v>210940</v>
      </c>
      <c r="B606" s="0" t="n">
        <v>4808</v>
      </c>
      <c r="C606" s="0" t="n">
        <v>7326</v>
      </c>
      <c r="D606" s="0" t="n">
        <v>1136</v>
      </c>
      <c r="E606" s="0" t="n">
        <v>13270</v>
      </c>
    </row>
    <row r="607" customFormat="false" ht="15" hidden="false" customHeight="false" outlineLevel="0" collapsed="false">
      <c r="A607" s="0" t="n">
        <v>210945</v>
      </c>
      <c r="B607" s="0" t="n">
        <v>9039</v>
      </c>
      <c r="C607" s="0" t="n">
        <v>16655</v>
      </c>
      <c r="D607" s="0" t="n">
        <v>1671</v>
      </c>
      <c r="E607" s="0" t="n">
        <v>27365</v>
      </c>
    </row>
    <row r="608" customFormat="false" ht="15" hidden="false" customHeight="false" outlineLevel="0" collapsed="false">
      <c r="A608" s="0" t="n">
        <v>210950</v>
      </c>
      <c r="B608" s="0" t="n">
        <v>6834</v>
      </c>
      <c r="C608" s="0" t="n">
        <v>10933</v>
      </c>
      <c r="D608" s="0" t="n">
        <v>2135</v>
      </c>
      <c r="E608" s="0" t="n">
        <v>19902</v>
      </c>
    </row>
    <row r="609" customFormat="false" ht="15" hidden="false" customHeight="false" outlineLevel="0" collapsed="false">
      <c r="A609" s="0" t="n">
        <v>210955</v>
      </c>
      <c r="B609" s="0" t="n">
        <v>2398</v>
      </c>
      <c r="C609" s="0" t="n">
        <v>4211</v>
      </c>
      <c r="D609" s="0" t="n">
        <v>671</v>
      </c>
      <c r="E609" s="0" t="n">
        <v>7280</v>
      </c>
    </row>
    <row r="610" customFormat="false" ht="15" hidden="false" customHeight="false" outlineLevel="0" collapsed="false">
      <c r="A610" s="0" t="n">
        <v>210960</v>
      </c>
      <c r="B610" s="0" t="n">
        <v>12172</v>
      </c>
      <c r="C610" s="0" t="n">
        <v>23502</v>
      </c>
      <c r="D610" s="0" t="n">
        <v>3621</v>
      </c>
      <c r="E610" s="0" t="n">
        <v>39295</v>
      </c>
    </row>
    <row r="611" customFormat="false" ht="15" hidden="false" customHeight="false" outlineLevel="0" collapsed="false">
      <c r="A611" s="0" t="n">
        <v>210970</v>
      </c>
      <c r="B611" s="0" t="n">
        <v>1704</v>
      </c>
      <c r="C611" s="0" t="n">
        <v>2971</v>
      </c>
      <c r="D611" s="0" t="n">
        <v>583</v>
      </c>
      <c r="E611" s="0" t="n">
        <v>5258</v>
      </c>
    </row>
    <row r="612" customFormat="false" ht="15" hidden="false" customHeight="false" outlineLevel="0" collapsed="false">
      <c r="A612" s="0" t="n">
        <v>210975</v>
      </c>
      <c r="B612" s="0" t="n">
        <v>2144</v>
      </c>
      <c r="C612" s="0" t="n">
        <v>3993</v>
      </c>
      <c r="D612" s="0" t="n">
        <v>588</v>
      </c>
      <c r="E612" s="0" t="n">
        <v>6725</v>
      </c>
    </row>
    <row r="613" customFormat="false" ht="15" hidden="false" customHeight="false" outlineLevel="0" collapsed="false">
      <c r="A613" s="0" t="n">
        <v>210980</v>
      </c>
      <c r="B613" s="0" t="n">
        <v>12139</v>
      </c>
      <c r="C613" s="0" t="n">
        <v>22731</v>
      </c>
      <c r="D613" s="0" t="n">
        <v>3544</v>
      </c>
      <c r="E613" s="0" t="n">
        <v>38414</v>
      </c>
    </row>
    <row r="614" customFormat="false" ht="15" hidden="false" customHeight="false" outlineLevel="0" collapsed="false">
      <c r="A614" s="0" t="n">
        <v>210990</v>
      </c>
      <c r="B614" s="0" t="n">
        <v>26258</v>
      </c>
      <c r="C614" s="0" t="n">
        <v>45823</v>
      </c>
      <c r="D614" s="0" t="n">
        <v>7502</v>
      </c>
      <c r="E614" s="0" t="n">
        <v>79583</v>
      </c>
    </row>
    <row r="615" customFormat="false" ht="15" hidden="false" customHeight="false" outlineLevel="0" collapsed="false">
      <c r="A615" s="0" t="n">
        <v>211000</v>
      </c>
      <c r="B615" s="0" t="n">
        <v>25168</v>
      </c>
      <c r="C615" s="0" t="n">
        <v>39816</v>
      </c>
      <c r="D615" s="0" t="n">
        <v>6402</v>
      </c>
      <c r="E615" s="0" t="n">
        <v>71386</v>
      </c>
    </row>
    <row r="616" customFormat="false" ht="15" hidden="false" customHeight="false" outlineLevel="0" collapsed="false">
      <c r="A616" s="0" t="n">
        <v>211003</v>
      </c>
      <c r="B616" s="0" t="n">
        <v>7317</v>
      </c>
      <c r="C616" s="0" t="n">
        <v>13052</v>
      </c>
      <c r="D616" s="0" t="n">
        <v>2124</v>
      </c>
      <c r="E616" s="0" t="n">
        <v>22493</v>
      </c>
    </row>
    <row r="617" customFormat="false" ht="15" hidden="false" customHeight="false" outlineLevel="0" collapsed="false">
      <c r="A617" s="0" t="n">
        <v>211010</v>
      </c>
      <c r="B617" s="0" t="n">
        <v>9882</v>
      </c>
      <c r="C617" s="0" t="n">
        <v>15345</v>
      </c>
      <c r="D617" s="0" t="n">
        <v>2485</v>
      </c>
      <c r="E617" s="0" t="n">
        <v>27712</v>
      </c>
    </row>
    <row r="618" customFormat="false" ht="15" hidden="false" customHeight="false" outlineLevel="0" collapsed="false">
      <c r="A618" s="0" t="n">
        <v>211020</v>
      </c>
      <c r="B618" s="0" t="n">
        <v>10795</v>
      </c>
      <c r="C618" s="0" t="n">
        <v>19795</v>
      </c>
      <c r="D618" s="0" t="n">
        <v>3063</v>
      </c>
      <c r="E618" s="0" t="n">
        <v>33653</v>
      </c>
    </row>
    <row r="619" customFormat="false" ht="15" hidden="false" customHeight="false" outlineLevel="0" collapsed="false">
      <c r="A619" s="0" t="n">
        <v>211023</v>
      </c>
      <c r="B619" s="0" t="n">
        <v>3663</v>
      </c>
      <c r="C619" s="0" t="n">
        <v>6594</v>
      </c>
      <c r="D619" s="0" t="n">
        <v>1130</v>
      </c>
      <c r="E619" s="0" t="n">
        <v>11387</v>
      </c>
    </row>
    <row r="620" customFormat="false" ht="15" hidden="false" customHeight="false" outlineLevel="0" collapsed="false">
      <c r="A620" s="0" t="n">
        <v>211027</v>
      </c>
      <c r="B620" s="0" t="n">
        <v>4692</v>
      </c>
      <c r="C620" s="0" t="n">
        <v>7533</v>
      </c>
      <c r="D620" s="0" t="n">
        <v>1039</v>
      </c>
      <c r="E620" s="0" t="n">
        <v>13264</v>
      </c>
    </row>
    <row r="621" customFormat="false" ht="15" hidden="false" customHeight="false" outlineLevel="0" collapsed="false">
      <c r="A621" s="0" t="n">
        <v>211030</v>
      </c>
      <c r="B621" s="0" t="n">
        <v>4484</v>
      </c>
      <c r="C621" s="0" t="n">
        <v>8281</v>
      </c>
      <c r="D621" s="0" t="n">
        <v>1480</v>
      </c>
      <c r="E621" s="0" t="n">
        <v>14245</v>
      </c>
    </row>
    <row r="622" customFormat="false" ht="15" hidden="false" customHeight="false" outlineLevel="0" collapsed="false">
      <c r="A622" s="0" t="n">
        <v>211040</v>
      </c>
      <c r="B622" s="0" t="n">
        <v>6851</v>
      </c>
      <c r="C622" s="0" t="n">
        <v>9032</v>
      </c>
      <c r="D622" s="0" t="n">
        <v>1595</v>
      </c>
      <c r="E622" s="0" t="n">
        <v>17478</v>
      </c>
    </row>
    <row r="623" customFormat="false" ht="15" hidden="false" customHeight="false" outlineLevel="0" collapsed="false">
      <c r="A623" s="0" t="n">
        <v>211050</v>
      </c>
      <c r="B623" s="0" t="n">
        <v>11252</v>
      </c>
      <c r="C623" s="0" t="n">
        <v>25615</v>
      </c>
      <c r="D623" s="0" t="n">
        <v>4027</v>
      </c>
      <c r="E623" s="0" t="n">
        <v>40894</v>
      </c>
    </row>
    <row r="624" customFormat="false" ht="15" hidden="false" customHeight="false" outlineLevel="0" collapsed="false">
      <c r="A624" s="0" t="n">
        <v>211060</v>
      </c>
      <c r="B624" s="0" t="n">
        <v>8665</v>
      </c>
      <c r="C624" s="0" t="n">
        <v>14876</v>
      </c>
      <c r="D624" s="0" t="n">
        <v>2559</v>
      </c>
      <c r="E624" s="0" t="n">
        <v>26100</v>
      </c>
    </row>
    <row r="625" customFormat="false" ht="15" hidden="false" customHeight="false" outlineLevel="0" collapsed="false">
      <c r="A625" s="0" t="n">
        <v>211065</v>
      </c>
      <c r="B625" s="0" t="n">
        <v>2354</v>
      </c>
      <c r="C625" s="0" t="n">
        <v>3916</v>
      </c>
      <c r="D625" s="0" t="n">
        <v>627</v>
      </c>
      <c r="E625" s="0" t="n">
        <v>6897</v>
      </c>
    </row>
    <row r="626" customFormat="false" ht="15" hidden="false" customHeight="false" outlineLevel="0" collapsed="false">
      <c r="A626" s="0" t="n">
        <v>211070</v>
      </c>
      <c r="B626" s="0" t="n">
        <v>11271</v>
      </c>
      <c r="C626" s="0" t="n">
        <v>18944</v>
      </c>
      <c r="D626" s="0" t="n">
        <v>3258</v>
      </c>
      <c r="E626" s="0" t="n">
        <v>33473</v>
      </c>
    </row>
    <row r="627" customFormat="false" ht="15" hidden="false" customHeight="false" outlineLevel="0" collapsed="false">
      <c r="A627" s="0" t="n">
        <v>211080</v>
      </c>
      <c r="B627" s="0" t="n">
        <v>1242</v>
      </c>
      <c r="C627" s="0" t="n">
        <v>2672</v>
      </c>
      <c r="D627" s="0" t="n">
        <v>491</v>
      </c>
      <c r="E627" s="0" t="n">
        <v>4405</v>
      </c>
    </row>
    <row r="628" customFormat="false" ht="15" hidden="false" customHeight="false" outlineLevel="0" collapsed="false">
      <c r="A628" s="0" t="n">
        <v>211085</v>
      </c>
      <c r="B628" s="0" t="n">
        <v>3161</v>
      </c>
      <c r="C628" s="0" t="n">
        <v>6002</v>
      </c>
      <c r="D628" s="0" t="n">
        <v>929</v>
      </c>
      <c r="E628" s="0" t="n">
        <v>10092</v>
      </c>
    </row>
    <row r="629" customFormat="false" ht="15" hidden="false" customHeight="false" outlineLevel="0" collapsed="false">
      <c r="A629" s="0" t="n">
        <v>211090</v>
      </c>
      <c r="B629" s="0" t="n">
        <v>3419</v>
      </c>
      <c r="C629" s="0" t="n">
        <v>6625</v>
      </c>
      <c r="D629" s="0" t="n">
        <v>1432</v>
      </c>
      <c r="E629" s="0" t="n">
        <v>11476</v>
      </c>
    </row>
    <row r="630" customFormat="false" ht="15" hidden="false" customHeight="false" outlineLevel="0" collapsed="false">
      <c r="A630" s="0" t="n">
        <v>211100</v>
      </c>
      <c r="B630" s="0" t="n">
        <v>5713</v>
      </c>
      <c r="C630" s="0" t="n">
        <v>11440</v>
      </c>
      <c r="D630" s="0" t="n">
        <v>2159</v>
      </c>
      <c r="E630" s="0" t="n">
        <v>19312</v>
      </c>
    </row>
    <row r="631" customFormat="false" ht="15" hidden="false" customHeight="false" outlineLevel="0" collapsed="false">
      <c r="A631" s="0" t="n">
        <v>211102</v>
      </c>
      <c r="B631" s="0" t="n">
        <v>5404</v>
      </c>
      <c r="C631" s="0" t="n">
        <v>8192</v>
      </c>
      <c r="D631" s="0" t="n">
        <v>1031</v>
      </c>
      <c r="E631" s="0" t="n">
        <v>14627</v>
      </c>
    </row>
    <row r="632" customFormat="false" ht="15" hidden="false" customHeight="false" outlineLevel="0" collapsed="false">
      <c r="A632" s="0" t="n">
        <v>211105</v>
      </c>
      <c r="B632" s="0" t="n">
        <v>3294</v>
      </c>
      <c r="C632" s="0" t="n">
        <v>6086</v>
      </c>
      <c r="D632" s="0" t="n">
        <v>1118</v>
      </c>
      <c r="E632" s="0" t="n">
        <v>10498</v>
      </c>
    </row>
    <row r="633" customFormat="false" ht="15" hidden="false" customHeight="false" outlineLevel="0" collapsed="false">
      <c r="A633" s="0" t="n">
        <v>211107</v>
      </c>
      <c r="B633" s="0" t="n">
        <v>5861</v>
      </c>
      <c r="C633" s="0" t="n">
        <v>9020</v>
      </c>
      <c r="D633" s="0" t="n">
        <v>1838</v>
      </c>
      <c r="E633" s="0" t="n">
        <v>16719</v>
      </c>
    </row>
    <row r="634" customFormat="false" ht="15" hidden="false" customHeight="false" outlineLevel="0" collapsed="false">
      <c r="A634" s="0" t="n">
        <v>211110</v>
      </c>
      <c r="B634" s="0" t="n">
        <v>7250</v>
      </c>
      <c r="C634" s="0" t="n">
        <v>14602</v>
      </c>
      <c r="D634" s="0" t="n">
        <v>3063</v>
      </c>
      <c r="E634" s="0" t="n">
        <v>24915</v>
      </c>
    </row>
    <row r="635" customFormat="false" ht="15" hidden="false" customHeight="false" outlineLevel="0" collapsed="false">
      <c r="A635" s="0" t="n">
        <v>211120</v>
      </c>
      <c r="B635" s="0" t="n">
        <v>53213</v>
      </c>
      <c r="C635" s="0" t="n">
        <v>107750</v>
      </c>
      <c r="D635" s="0" t="n">
        <v>10366</v>
      </c>
      <c r="E635" s="0" t="n">
        <v>171329</v>
      </c>
    </row>
    <row r="636" customFormat="false" ht="15" hidden="false" customHeight="false" outlineLevel="0" collapsed="false">
      <c r="A636" s="0" t="n">
        <v>211125</v>
      </c>
      <c r="B636" s="0" t="n">
        <v>2244</v>
      </c>
      <c r="C636" s="0" t="n">
        <v>4164</v>
      </c>
      <c r="D636" s="0" t="n">
        <v>782</v>
      </c>
      <c r="E636" s="0" t="n">
        <v>7190</v>
      </c>
    </row>
    <row r="637" customFormat="false" ht="15" hidden="false" customHeight="false" outlineLevel="0" collapsed="false">
      <c r="A637" s="0" t="n">
        <v>211130</v>
      </c>
      <c r="B637" s="0" t="n">
        <v>271878</v>
      </c>
      <c r="C637" s="0" t="n">
        <v>694433</v>
      </c>
      <c r="D637" s="0" t="n">
        <v>79874</v>
      </c>
      <c r="E637" s="0" t="n">
        <v>1046185</v>
      </c>
    </row>
    <row r="638" customFormat="false" ht="15" hidden="false" customHeight="false" outlineLevel="0" collapsed="false">
      <c r="A638" s="0" t="n">
        <v>211140</v>
      </c>
      <c r="B638" s="0" t="n">
        <v>6261</v>
      </c>
      <c r="C638" s="0" t="n">
        <v>10976</v>
      </c>
      <c r="D638" s="0" t="n">
        <v>1934</v>
      </c>
      <c r="E638" s="0" t="n">
        <v>19171</v>
      </c>
    </row>
    <row r="639" customFormat="false" ht="15" hidden="false" customHeight="false" outlineLevel="0" collapsed="false">
      <c r="A639" s="0" t="n">
        <v>211150</v>
      </c>
      <c r="B639" s="0" t="n">
        <v>12891</v>
      </c>
      <c r="C639" s="0" t="n">
        <v>22058</v>
      </c>
      <c r="D639" s="0" t="n">
        <v>4030</v>
      </c>
      <c r="E639" s="0" t="n">
        <v>38979</v>
      </c>
    </row>
    <row r="640" customFormat="false" ht="15" hidden="false" customHeight="false" outlineLevel="0" collapsed="false">
      <c r="A640" s="0" t="n">
        <v>211153</v>
      </c>
      <c r="B640" s="0" t="n">
        <v>3742</v>
      </c>
      <c r="C640" s="0" t="n">
        <v>6711</v>
      </c>
      <c r="D640" s="0" t="n">
        <v>1084</v>
      </c>
      <c r="E640" s="0" t="n">
        <v>11537</v>
      </c>
    </row>
    <row r="641" customFormat="false" ht="15" hidden="false" customHeight="false" outlineLevel="0" collapsed="false">
      <c r="A641" s="0" t="n">
        <v>211157</v>
      </c>
      <c r="B641" s="0" t="n">
        <v>1497</v>
      </c>
      <c r="C641" s="0" t="n">
        <v>2555</v>
      </c>
      <c r="D641" s="0" t="n">
        <v>385</v>
      </c>
      <c r="E641" s="0" t="n">
        <v>4437</v>
      </c>
    </row>
    <row r="642" customFormat="false" ht="15" hidden="false" customHeight="false" outlineLevel="0" collapsed="false">
      <c r="A642" s="0" t="n">
        <v>211160</v>
      </c>
      <c r="B642" s="0" t="n">
        <v>6039</v>
      </c>
      <c r="C642" s="0" t="n">
        <v>9957</v>
      </c>
      <c r="D642" s="0" t="n">
        <v>1819</v>
      </c>
      <c r="E642" s="0" t="n">
        <v>17815</v>
      </c>
    </row>
    <row r="643" customFormat="false" ht="15" hidden="false" customHeight="false" outlineLevel="0" collapsed="false">
      <c r="A643" s="0" t="n">
        <v>211163</v>
      </c>
      <c r="B643" s="0" t="n">
        <v>1850</v>
      </c>
      <c r="C643" s="0" t="n">
        <v>3198</v>
      </c>
      <c r="D643" s="0" t="n">
        <v>445</v>
      </c>
      <c r="E643" s="0" t="n">
        <v>5493</v>
      </c>
    </row>
    <row r="644" customFormat="false" ht="15" hidden="false" customHeight="false" outlineLevel="0" collapsed="false">
      <c r="A644" s="0" t="n">
        <v>211167</v>
      </c>
      <c r="B644" s="0" t="n">
        <v>1799</v>
      </c>
      <c r="C644" s="0" t="n">
        <v>3545</v>
      </c>
      <c r="D644" s="0" t="n">
        <v>449</v>
      </c>
      <c r="E644" s="0" t="n">
        <v>5793</v>
      </c>
    </row>
    <row r="645" customFormat="false" ht="15" hidden="false" customHeight="false" outlineLevel="0" collapsed="false">
      <c r="A645" s="0" t="n">
        <v>211170</v>
      </c>
      <c r="B645" s="0" t="n">
        <v>6273</v>
      </c>
      <c r="C645" s="0" t="n">
        <v>12149</v>
      </c>
      <c r="D645" s="0" t="n">
        <v>2053</v>
      </c>
      <c r="E645" s="0" t="n">
        <v>20475</v>
      </c>
    </row>
    <row r="646" customFormat="false" ht="15" hidden="false" customHeight="false" outlineLevel="0" collapsed="false">
      <c r="A646" s="0" t="n">
        <v>211172</v>
      </c>
      <c r="B646" s="0" t="n">
        <v>3654</v>
      </c>
      <c r="C646" s="0" t="n">
        <v>6783</v>
      </c>
      <c r="D646" s="0" t="n">
        <v>857</v>
      </c>
      <c r="E646" s="0" t="n">
        <v>11294</v>
      </c>
    </row>
    <row r="647" customFormat="false" ht="15" hidden="false" customHeight="false" outlineLevel="0" collapsed="false">
      <c r="A647" s="0" t="n">
        <v>211174</v>
      </c>
      <c r="B647" s="0" t="n">
        <v>3484</v>
      </c>
      <c r="C647" s="0" t="n">
        <v>5680</v>
      </c>
      <c r="D647" s="0" t="n">
        <v>1049</v>
      </c>
      <c r="E647" s="0" t="n">
        <v>10213</v>
      </c>
    </row>
    <row r="648" customFormat="false" ht="15" hidden="false" customHeight="false" outlineLevel="0" collapsed="false">
      <c r="A648" s="0" t="n">
        <v>211176</v>
      </c>
      <c r="B648" s="0" t="n">
        <v>5131</v>
      </c>
      <c r="C648" s="0" t="n">
        <v>7782</v>
      </c>
      <c r="D648" s="0" t="n">
        <v>1517</v>
      </c>
      <c r="E648" s="0" t="n">
        <v>14430</v>
      </c>
    </row>
    <row r="649" customFormat="false" ht="15" hidden="false" customHeight="false" outlineLevel="0" collapsed="false">
      <c r="A649" s="0" t="n">
        <v>211178</v>
      </c>
      <c r="B649" s="0" t="n">
        <v>3420</v>
      </c>
      <c r="C649" s="0" t="n">
        <v>5601</v>
      </c>
      <c r="D649" s="0" t="n">
        <v>916</v>
      </c>
      <c r="E649" s="0" t="n">
        <v>9937</v>
      </c>
    </row>
    <row r="650" customFormat="false" ht="15" hidden="false" customHeight="false" outlineLevel="0" collapsed="false">
      <c r="A650" s="0" t="n">
        <v>211180</v>
      </c>
      <c r="B650" s="0" t="n">
        <v>5585</v>
      </c>
      <c r="C650" s="0" t="n">
        <v>9770</v>
      </c>
      <c r="D650" s="0" t="n">
        <v>1527</v>
      </c>
      <c r="E650" s="0" t="n">
        <v>16882</v>
      </c>
    </row>
    <row r="651" customFormat="false" ht="15" hidden="false" customHeight="false" outlineLevel="0" collapsed="false">
      <c r="A651" s="0" t="n">
        <v>211190</v>
      </c>
      <c r="B651" s="0" t="n">
        <v>3208</v>
      </c>
      <c r="C651" s="0" t="n">
        <v>5848</v>
      </c>
      <c r="D651" s="0" t="n">
        <v>1109</v>
      </c>
      <c r="E651" s="0" t="n">
        <v>10165</v>
      </c>
    </row>
    <row r="652" customFormat="false" ht="15" hidden="false" customHeight="false" outlineLevel="0" collapsed="false">
      <c r="A652" s="0" t="n">
        <v>211195</v>
      </c>
      <c r="B652" s="0" t="n">
        <v>1645</v>
      </c>
      <c r="C652" s="0" t="n">
        <v>3010</v>
      </c>
      <c r="D652" s="0" t="n">
        <v>656</v>
      </c>
      <c r="E652" s="0" t="n">
        <v>5311</v>
      </c>
    </row>
    <row r="653" customFormat="false" ht="15" hidden="false" customHeight="false" outlineLevel="0" collapsed="false">
      <c r="A653" s="0" t="n">
        <v>211200</v>
      </c>
      <c r="B653" s="0" t="n">
        <v>2777</v>
      </c>
      <c r="C653" s="0" t="n">
        <v>4303</v>
      </c>
      <c r="D653" s="0" t="n">
        <v>646</v>
      </c>
      <c r="E653" s="0" t="n">
        <v>7726</v>
      </c>
    </row>
    <row r="654" customFormat="false" ht="15" hidden="false" customHeight="false" outlineLevel="0" collapsed="false">
      <c r="A654" s="0" t="n">
        <v>211210</v>
      </c>
      <c r="B654" s="0" t="n">
        <v>9845</v>
      </c>
      <c r="C654" s="0" t="n">
        <v>15440</v>
      </c>
      <c r="D654" s="0" t="n">
        <v>2626</v>
      </c>
      <c r="E654" s="0" t="n">
        <v>27911</v>
      </c>
    </row>
    <row r="655" customFormat="false" ht="15" hidden="false" customHeight="false" outlineLevel="0" collapsed="false">
      <c r="A655" s="0" t="n">
        <v>211220</v>
      </c>
      <c r="B655" s="0" t="n">
        <v>49356</v>
      </c>
      <c r="C655" s="0" t="n">
        <v>96451</v>
      </c>
      <c r="D655" s="0" t="n">
        <v>13598</v>
      </c>
      <c r="E655" s="0" t="n">
        <v>159405</v>
      </c>
    </row>
    <row r="656" customFormat="false" ht="15" hidden="false" customHeight="false" outlineLevel="0" collapsed="false">
      <c r="A656" s="0" t="n">
        <v>211223</v>
      </c>
      <c r="B656" s="0" t="n">
        <v>5784</v>
      </c>
      <c r="C656" s="0" t="n">
        <v>11302</v>
      </c>
      <c r="D656" s="0" t="n">
        <v>2091</v>
      </c>
      <c r="E656" s="0" t="n">
        <v>19177</v>
      </c>
    </row>
    <row r="657" customFormat="false" ht="15" hidden="false" customHeight="false" outlineLevel="0" collapsed="false">
      <c r="A657" s="0" t="n">
        <v>211227</v>
      </c>
      <c r="B657" s="0" t="n">
        <v>1984</v>
      </c>
      <c r="C657" s="0" t="n">
        <v>2816</v>
      </c>
      <c r="D657" s="0" t="n">
        <v>567</v>
      </c>
      <c r="E657" s="0" t="n">
        <v>5367</v>
      </c>
    </row>
    <row r="658" customFormat="false" ht="15" hidden="false" customHeight="false" outlineLevel="0" collapsed="false">
      <c r="A658" s="0" t="n">
        <v>211230</v>
      </c>
      <c r="B658" s="0" t="n">
        <v>11877</v>
      </c>
      <c r="C658" s="0" t="n">
        <v>22439</v>
      </c>
      <c r="D658" s="0" t="n">
        <v>3960</v>
      </c>
      <c r="E658" s="0" t="n">
        <v>38276</v>
      </c>
    </row>
    <row r="659" customFormat="false" ht="15" hidden="false" customHeight="false" outlineLevel="0" collapsed="false">
      <c r="A659" s="0" t="n">
        <v>211240</v>
      </c>
      <c r="B659" s="0" t="n">
        <v>12626</v>
      </c>
      <c r="C659" s="0" t="n">
        <v>18174</v>
      </c>
      <c r="D659" s="0" t="n">
        <v>2583</v>
      </c>
      <c r="E659" s="0" t="n">
        <v>33383</v>
      </c>
    </row>
    <row r="660" customFormat="false" ht="15" hidden="false" customHeight="false" outlineLevel="0" collapsed="false">
      <c r="A660" s="0" t="n">
        <v>211245</v>
      </c>
      <c r="B660" s="0" t="n">
        <v>7678</v>
      </c>
      <c r="C660" s="0" t="n">
        <v>12726</v>
      </c>
      <c r="D660" s="0" t="n">
        <v>1680</v>
      </c>
      <c r="E660" s="0" t="n">
        <v>22084</v>
      </c>
    </row>
    <row r="661" customFormat="false" ht="15" hidden="false" customHeight="false" outlineLevel="0" collapsed="false">
      <c r="A661" s="0" t="n">
        <v>211250</v>
      </c>
      <c r="B661" s="0" t="n">
        <v>19084</v>
      </c>
      <c r="C661" s="0" t="n">
        <v>29604</v>
      </c>
      <c r="D661" s="0" t="n">
        <v>4442</v>
      </c>
      <c r="E661" s="0" t="n">
        <v>53130</v>
      </c>
    </row>
    <row r="662" customFormat="false" ht="15" hidden="false" customHeight="false" outlineLevel="0" collapsed="false">
      <c r="A662" s="0" t="n">
        <v>211260</v>
      </c>
      <c r="B662" s="0" t="n">
        <v>10460</v>
      </c>
      <c r="C662" s="0" t="n">
        <v>13276</v>
      </c>
      <c r="D662" s="0" t="n">
        <v>1895</v>
      </c>
      <c r="E662" s="0" t="n">
        <v>25631</v>
      </c>
    </row>
    <row r="663" customFormat="false" ht="15" hidden="false" customHeight="false" outlineLevel="0" collapsed="false">
      <c r="A663" s="0" t="n">
        <v>211270</v>
      </c>
      <c r="B663" s="0" t="n">
        <v>17843</v>
      </c>
      <c r="C663" s="0" t="n">
        <v>28159</v>
      </c>
      <c r="D663" s="0" t="n">
        <v>4200</v>
      </c>
      <c r="E663" s="0" t="n">
        <v>50202</v>
      </c>
    </row>
    <row r="664" customFormat="false" ht="15" hidden="false" customHeight="false" outlineLevel="0" collapsed="false">
      <c r="A664" s="0" t="n">
        <v>211280</v>
      </c>
      <c r="B664" s="0" t="n">
        <v>17672</v>
      </c>
      <c r="C664" s="0" t="n">
        <v>28157</v>
      </c>
      <c r="D664" s="0" t="n">
        <v>4672</v>
      </c>
      <c r="E664" s="0" t="n">
        <v>50501</v>
      </c>
    </row>
    <row r="665" customFormat="false" ht="15" hidden="false" customHeight="false" outlineLevel="0" collapsed="false">
      <c r="A665" s="0" t="n">
        <v>211285</v>
      </c>
      <c r="B665" s="0" t="n">
        <v>3666</v>
      </c>
      <c r="C665" s="0" t="n">
        <v>6692</v>
      </c>
      <c r="D665" s="0" t="n">
        <v>896</v>
      </c>
      <c r="E665" s="0" t="n">
        <v>11254</v>
      </c>
    </row>
    <row r="666" customFormat="false" ht="15" hidden="false" customHeight="false" outlineLevel="0" collapsed="false">
      <c r="A666" s="0" t="n">
        <v>211290</v>
      </c>
      <c r="B666" s="0" t="n">
        <v>10319</v>
      </c>
      <c r="C666" s="0" t="n">
        <v>17592</v>
      </c>
      <c r="D666" s="0" t="n">
        <v>2922</v>
      </c>
      <c r="E666" s="0" t="n">
        <v>30833</v>
      </c>
    </row>
    <row r="667" customFormat="false" ht="15" hidden="false" customHeight="false" outlineLevel="0" collapsed="false">
      <c r="A667" s="0" t="n">
        <v>211300</v>
      </c>
      <c r="B667" s="0" t="n">
        <v>9931</v>
      </c>
      <c r="C667" s="0" t="n">
        <v>17657</v>
      </c>
      <c r="D667" s="0" t="n">
        <v>3504</v>
      </c>
      <c r="E667" s="0" t="n">
        <v>31092</v>
      </c>
    </row>
    <row r="668" customFormat="false" ht="15" hidden="false" customHeight="false" outlineLevel="0" collapsed="false">
      <c r="A668" s="0" t="n">
        <v>211400</v>
      </c>
      <c r="B668" s="0" t="n">
        <v>15797</v>
      </c>
      <c r="C668" s="0" t="n">
        <v>27716</v>
      </c>
      <c r="D668" s="0" t="n">
        <v>4411</v>
      </c>
      <c r="E668" s="0" t="n">
        <v>47924</v>
      </c>
    </row>
    <row r="669" customFormat="false" ht="15" hidden="false" customHeight="false" outlineLevel="0" collapsed="false">
      <c r="A669" s="0" t="n">
        <v>220005</v>
      </c>
      <c r="B669" s="0" t="n">
        <v>1913</v>
      </c>
      <c r="C669" s="0" t="n">
        <v>4035</v>
      </c>
      <c r="D669" s="0" t="n">
        <v>733</v>
      </c>
      <c r="E669" s="0" t="n">
        <v>6681</v>
      </c>
    </row>
    <row r="670" customFormat="false" ht="15" hidden="false" customHeight="false" outlineLevel="0" collapsed="false">
      <c r="A670" s="0" t="n">
        <v>220010</v>
      </c>
      <c r="B670" s="0" t="n">
        <v>1398</v>
      </c>
      <c r="C670" s="0" t="n">
        <v>2865</v>
      </c>
      <c r="D670" s="0" t="n">
        <v>783</v>
      </c>
      <c r="E670" s="0" t="n">
        <v>5046</v>
      </c>
    </row>
    <row r="671" customFormat="false" ht="15" hidden="false" customHeight="false" outlineLevel="0" collapsed="false">
      <c r="A671" s="0" t="n">
        <v>220020</v>
      </c>
      <c r="B671" s="0" t="n">
        <v>5077</v>
      </c>
      <c r="C671" s="0" t="n">
        <v>9639</v>
      </c>
      <c r="D671" s="0" t="n">
        <v>2117</v>
      </c>
      <c r="E671" s="0" t="n">
        <v>16833</v>
      </c>
    </row>
    <row r="672" customFormat="false" ht="15" hidden="false" customHeight="false" outlineLevel="0" collapsed="false">
      <c r="A672" s="0" t="n">
        <v>220025</v>
      </c>
      <c r="B672" s="0" t="n">
        <v>1710</v>
      </c>
      <c r="C672" s="0" t="n">
        <v>4619</v>
      </c>
      <c r="D672" s="0" t="n">
        <v>941</v>
      </c>
      <c r="E672" s="0" t="n">
        <v>7270</v>
      </c>
    </row>
    <row r="673" customFormat="false" ht="15" hidden="false" customHeight="false" outlineLevel="0" collapsed="false">
      <c r="A673" s="0" t="n">
        <v>220027</v>
      </c>
      <c r="B673" s="0" t="n">
        <v>1321</v>
      </c>
      <c r="C673" s="0" t="n">
        <v>3088</v>
      </c>
      <c r="D673" s="0" t="n">
        <v>618</v>
      </c>
      <c r="E673" s="0" t="n">
        <v>5027</v>
      </c>
    </row>
    <row r="674" customFormat="false" ht="15" hidden="false" customHeight="false" outlineLevel="0" collapsed="false">
      <c r="A674" s="0" t="n">
        <v>220030</v>
      </c>
      <c r="B674" s="0" t="n">
        <v>3281</v>
      </c>
      <c r="C674" s="0" t="n">
        <v>8220</v>
      </c>
      <c r="D674" s="0" t="n">
        <v>1871</v>
      </c>
      <c r="E674" s="0" t="n">
        <v>13372</v>
      </c>
    </row>
    <row r="675" customFormat="false" ht="15" hidden="false" customHeight="false" outlineLevel="0" collapsed="false">
      <c r="A675" s="0" t="n">
        <v>220040</v>
      </c>
      <c r="B675" s="0" t="n">
        <v>11076</v>
      </c>
      <c r="C675" s="0" t="n">
        <v>23427</v>
      </c>
      <c r="D675" s="0" t="n">
        <v>4546</v>
      </c>
      <c r="E675" s="0" t="n">
        <v>39049</v>
      </c>
    </row>
    <row r="676" customFormat="false" ht="15" hidden="false" customHeight="false" outlineLevel="0" collapsed="false">
      <c r="A676" s="0" t="n">
        <v>220045</v>
      </c>
      <c r="B676" s="0" t="n">
        <v>1631</v>
      </c>
      <c r="C676" s="0" t="n">
        <v>2893</v>
      </c>
      <c r="D676" s="0" t="n">
        <v>466</v>
      </c>
      <c r="E676" s="0" t="n">
        <v>4990</v>
      </c>
    </row>
    <row r="677" customFormat="false" ht="15" hidden="false" customHeight="false" outlineLevel="0" collapsed="false">
      <c r="A677" s="0" t="n">
        <v>220050</v>
      </c>
      <c r="B677" s="0" t="n">
        <v>4917</v>
      </c>
      <c r="C677" s="0" t="n">
        <v>9781</v>
      </c>
      <c r="D677" s="0" t="n">
        <v>2368</v>
      </c>
      <c r="E677" s="0" t="n">
        <v>17066</v>
      </c>
    </row>
    <row r="678" customFormat="false" ht="15" hidden="false" customHeight="false" outlineLevel="0" collapsed="false">
      <c r="A678" s="0" t="n">
        <v>220060</v>
      </c>
      <c r="B678" s="0" t="n">
        <v>1827</v>
      </c>
      <c r="C678" s="0" t="n">
        <v>3818</v>
      </c>
      <c r="D678" s="0" t="n">
        <v>1003</v>
      </c>
      <c r="E678" s="0" t="n">
        <v>6648</v>
      </c>
    </row>
    <row r="679" customFormat="false" ht="15" hidden="false" customHeight="false" outlineLevel="0" collapsed="false">
      <c r="A679" s="0" t="n">
        <v>220070</v>
      </c>
      <c r="B679" s="0" t="n">
        <v>2646</v>
      </c>
      <c r="C679" s="0" t="n">
        <v>5529</v>
      </c>
      <c r="D679" s="0" t="n">
        <v>976</v>
      </c>
      <c r="E679" s="0" t="n">
        <v>9151</v>
      </c>
    </row>
    <row r="680" customFormat="false" ht="15" hidden="false" customHeight="false" outlineLevel="0" collapsed="false">
      <c r="A680" s="0" t="n">
        <v>220080</v>
      </c>
      <c r="B680" s="0" t="n">
        <v>840</v>
      </c>
      <c r="C680" s="0" t="n">
        <v>1828</v>
      </c>
      <c r="D680" s="0" t="n">
        <v>361</v>
      </c>
      <c r="E680" s="0" t="n">
        <v>3029</v>
      </c>
    </row>
    <row r="681" customFormat="false" ht="15" hidden="false" customHeight="false" outlineLevel="0" collapsed="false">
      <c r="A681" s="0" t="n">
        <v>220090</v>
      </c>
      <c r="B681" s="0" t="n">
        <v>1430</v>
      </c>
      <c r="C681" s="0" t="n">
        <v>3334</v>
      </c>
      <c r="D681" s="0" t="n">
        <v>844</v>
      </c>
      <c r="E681" s="0" t="n">
        <v>5608</v>
      </c>
    </row>
    <row r="682" customFormat="false" ht="15" hidden="false" customHeight="false" outlineLevel="0" collapsed="false">
      <c r="A682" s="0" t="n">
        <v>220095</v>
      </c>
      <c r="B682" s="0" t="n">
        <v>571</v>
      </c>
      <c r="C682" s="0" t="n">
        <v>1488</v>
      </c>
      <c r="D682" s="0" t="n">
        <v>375</v>
      </c>
      <c r="E682" s="0" t="n">
        <v>2434</v>
      </c>
    </row>
    <row r="683" customFormat="false" ht="15" hidden="false" customHeight="false" outlineLevel="0" collapsed="false">
      <c r="A683" s="0" t="n">
        <v>220100</v>
      </c>
      <c r="B683" s="0" t="n">
        <v>1345</v>
      </c>
      <c r="C683" s="0" t="n">
        <v>2642</v>
      </c>
      <c r="D683" s="0" t="n">
        <v>548</v>
      </c>
      <c r="E683" s="0" t="n">
        <v>4535</v>
      </c>
    </row>
    <row r="684" customFormat="false" ht="15" hidden="false" customHeight="false" outlineLevel="0" collapsed="false">
      <c r="A684" s="0" t="n">
        <v>220105</v>
      </c>
      <c r="B684" s="0" t="n">
        <v>2509</v>
      </c>
      <c r="C684" s="0" t="n">
        <v>4076</v>
      </c>
      <c r="D684" s="0" t="n">
        <v>708</v>
      </c>
      <c r="E684" s="0" t="n">
        <v>7293</v>
      </c>
    </row>
    <row r="685" customFormat="false" ht="15" hidden="false" customHeight="false" outlineLevel="0" collapsed="false">
      <c r="A685" s="0" t="n">
        <v>220110</v>
      </c>
      <c r="B685" s="0" t="n">
        <v>3351</v>
      </c>
      <c r="C685" s="0" t="n">
        <v>6431</v>
      </c>
      <c r="D685" s="0" t="n">
        <v>1323</v>
      </c>
      <c r="E685" s="0" t="n">
        <v>11105</v>
      </c>
    </row>
    <row r="686" customFormat="false" ht="15" hidden="false" customHeight="false" outlineLevel="0" collapsed="false">
      <c r="A686" s="0" t="n">
        <v>220115</v>
      </c>
      <c r="B686" s="0" t="n">
        <v>4140</v>
      </c>
      <c r="C686" s="0" t="n">
        <v>6164</v>
      </c>
      <c r="D686" s="0" t="n">
        <v>695</v>
      </c>
      <c r="E686" s="0" t="n">
        <v>10999</v>
      </c>
    </row>
    <row r="687" customFormat="false" ht="15" hidden="false" customHeight="false" outlineLevel="0" collapsed="false">
      <c r="A687" s="0" t="n">
        <v>220117</v>
      </c>
      <c r="B687" s="0" t="n">
        <v>1018</v>
      </c>
      <c r="C687" s="0" t="n">
        <v>2234</v>
      </c>
      <c r="D687" s="0" t="n">
        <v>525</v>
      </c>
      <c r="E687" s="0" t="n">
        <v>3777</v>
      </c>
    </row>
    <row r="688" customFormat="false" ht="15" hidden="false" customHeight="false" outlineLevel="0" collapsed="false">
      <c r="A688" s="0" t="n">
        <v>220120</v>
      </c>
      <c r="B688" s="0" t="n">
        <v>13770</v>
      </c>
      <c r="C688" s="0" t="n">
        <v>26378</v>
      </c>
      <c r="D688" s="0" t="n">
        <v>4791</v>
      </c>
      <c r="E688" s="0" t="n">
        <v>44939</v>
      </c>
    </row>
    <row r="689" customFormat="false" ht="15" hidden="false" customHeight="false" outlineLevel="0" collapsed="false">
      <c r="A689" s="0" t="n">
        <v>220130</v>
      </c>
      <c r="B689" s="0" t="n">
        <v>966</v>
      </c>
      <c r="C689" s="0" t="n">
        <v>1825</v>
      </c>
      <c r="D689" s="0" t="n">
        <v>338</v>
      </c>
      <c r="E689" s="0" t="n">
        <v>3129</v>
      </c>
    </row>
    <row r="690" customFormat="false" ht="15" hidden="false" customHeight="false" outlineLevel="0" collapsed="false">
      <c r="A690" s="0" t="n">
        <v>220140</v>
      </c>
      <c r="B690" s="0" t="n">
        <v>1837</v>
      </c>
      <c r="C690" s="0" t="n">
        <v>3834</v>
      </c>
      <c r="D690" s="0" t="n">
        <v>799</v>
      </c>
      <c r="E690" s="0" t="n">
        <v>6470</v>
      </c>
    </row>
    <row r="691" customFormat="false" ht="15" hidden="false" customHeight="false" outlineLevel="0" collapsed="false">
      <c r="A691" s="0" t="n">
        <v>220150</v>
      </c>
      <c r="B691" s="0" t="n">
        <v>7577</v>
      </c>
      <c r="C691" s="0" t="n">
        <v>15081</v>
      </c>
      <c r="D691" s="0" t="n">
        <v>2966</v>
      </c>
      <c r="E691" s="0" t="n">
        <v>25624</v>
      </c>
    </row>
    <row r="692" customFormat="false" ht="15" hidden="false" customHeight="false" outlineLevel="0" collapsed="false">
      <c r="A692" s="0" t="n">
        <v>220155</v>
      </c>
      <c r="B692" s="0" t="n">
        <v>1050</v>
      </c>
      <c r="C692" s="0" t="n">
        <v>2303</v>
      </c>
      <c r="D692" s="0" t="n">
        <v>388</v>
      </c>
      <c r="E692" s="0" t="n">
        <v>3741</v>
      </c>
    </row>
    <row r="693" customFormat="false" ht="15" hidden="false" customHeight="false" outlineLevel="0" collapsed="false">
      <c r="A693" s="0" t="n">
        <v>220157</v>
      </c>
      <c r="B693" s="0" t="n">
        <v>781</v>
      </c>
      <c r="C693" s="0" t="n">
        <v>2062</v>
      </c>
      <c r="D693" s="0" t="n">
        <v>407</v>
      </c>
      <c r="E693" s="0" t="n">
        <v>3250</v>
      </c>
    </row>
    <row r="694" customFormat="false" ht="15" hidden="false" customHeight="false" outlineLevel="0" collapsed="false">
      <c r="A694" s="0" t="n">
        <v>220160</v>
      </c>
      <c r="B694" s="0" t="n">
        <v>2592</v>
      </c>
      <c r="C694" s="0" t="n">
        <v>5831</v>
      </c>
      <c r="D694" s="0" t="n">
        <v>1343</v>
      </c>
      <c r="E694" s="0" t="n">
        <v>9766</v>
      </c>
    </row>
    <row r="695" customFormat="false" ht="15" hidden="false" customHeight="false" outlineLevel="0" collapsed="false">
      <c r="A695" s="0" t="n">
        <v>220170</v>
      </c>
      <c r="B695" s="0" t="n">
        <v>1578</v>
      </c>
      <c r="C695" s="0" t="n">
        <v>3074</v>
      </c>
      <c r="D695" s="0" t="n">
        <v>679</v>
      </c>
      <c r="E695" s="0" t="n">
        <v>5331</v>
      </c>
    </row>
    <row r="696" customFormat="false" ht="15" hidden="false" customHeight="false" outlineLevel="0" collapsed="false">
      <c r="A696" s="0" t="n">
        <v>220173</v>
      </c>
      <c r="B696" s="0" t="n">
        <v>2018</v>
      </c>
      <c r="C696" s="0" t="n">
        <v>3403</v>
      </c>
      <c r="D696" s="0" t="n">
        <v>575</v>
      </c>
      <c r="E696" s="0" t="n">
        <v>5996</v>
      </c>
    </row>
    <row r="697" customFormat="false" ht="15" hidden="false" customHeight="false" outlineLevel="0" collapsed="false">
      <c r="A697" s="0" t="n">
        <v>220177</v>
      </c>
      <c r="B697" s="0" t="n">
        <v>1903</v>
      </c>
      <c r="C697" s="0" t="n">
        <v>3666</v>
      </c>
      <c r="D697" s="0" t="n">
        <v>670</v>
      </c>
      <c r="E697" s="0" t="n">
        <v>6239</v>
      </c>
    </row>
    <row r="698" customFormat="false" ht="15" hidden="false" customHeight="false" outlineLevel="0" collapsed="false">
      <c r="A698" s="0" t="n">
        <v>220180</v>
      </c>
      <c r="B698" s="0" t="n">
        <v>970</v>
      </c>
      <c r="C698" s="0" t="n">
        <v>2613</v>
      </c>
      <c r="D698" s="0" t="n">
        <v>741</v>
      </c>
      <c r="E698" s="0" t="n">
        <v>4324</v>
      </c>
    </row>
    <row r="699" customFormat="false" ht="15" hidden="false" customHeight="false" outlineLevel="0" collapsed="false">
      <c r="A699" s="0" t="n">
        <v>220190</v>
      </c>
      <c r="B699" s="0" t="n">
        <v>7704</v>
      </c>
      <c r="C699" s="0" t="n">
        <v>14421</v>
      </c>
      <c r="D699" s="0" t="n">
        <v>1813</v>
      </c>
      <c r="E699" s="0" t="n">
        <v>23938</v>
      </c>
    </row>
    <row r="700" customFormat="false" ht="15" hidden="false" customHeight="false" outlineLevel="0" collapsed="false">
      <c r="A700" s="0" t="n">
        <v>220191</v>
      </c>
      <c r="B700" s="0" t="n">
        <v>1658</v>
      </c>
      <c r="C700" s="0" t="n">
        <v>3133</v>
      </c>
      <c r="D700" s="0" t="n">
        <v>593</v>
      </c>
      <c r="E700" s="0" t="n">
        <v>5384</v>
      </c>
    </row>
    <row r="701" customFormat="false" ht="15" hidden="false" customHeight="false" outlineLevel="0" collapsed="false">
      <c r="A701" s="0" t="n">
        <v>220192</v>
      </c>
      <c r="B701" s="0" t="n">
        <v>1554</v>
      </c>
      <c r="C701" s="0" t="n">
        <v>3227</v>
      </c>
      <c r="D701" s="0" t="n">
        <v>642</v>
      </c>
      <c r="E701" s="0" t="n">
        <v>5423</v>
      </c>
    </row>
    <row r="702" customFormat="false" ht="15" hidden="false" customHeight="false" outlineLevel="0" collapsed="false">
      <c r="A702" s="0" t="n">
        <v>220194</v>
      </c>
      <c r="B702" s="0" t="n">
        <v>1746</v>
      </c>
      <c r="C702" s="0" t="n">
        <v>3561</v>
      </c>
      <c r="D702" s="0" t="n">
        <v>871</v>
      </c>
      <c r="E702" s="0" t="n">
        <v>6178</v>
      </c>
    </row>
    <row r="703" customFormat="false" ht="15" hidden="false" customHeight="false" outlineLevel="0" collapsed="false">
      <c r="A703" s="0" t="n">
        <v>220196</v>
      </c>
      <c r="B703" s="0" t="n">
        <v>2067</v>
      </c>
      <c r="C703" s="0" t="n">
        <v>4811</v>
      </c>
      <c r="D703" s="0" t="n">
        <v>994</v>
      </c>
      <c r="E703" s="0" t="n">
        <v>7872</v>
      </c>
    </row>
    <row r="704" customFormat="false" ht="15" hidden="false" customHeight="false" outlineLevel="0" collapsed="false">
      <c r="A704" s="0" t="n">
        <v>220198</v>
      </c>
      <c r="B704" s="0" t="n">
        <v>1067</v>
      </c>
      <c r="C704" s="0" t="n">
        <v>2139</v>
      </c>
      <c r="D704" s="0" t="n">
        <v>432</v>
      </c>
      <c r="E704" s="0" t="n">
        <v>3638</v>
      </c>
    </row>
    <row r="705" customFormat="false" ht="15" hidden="false" customHeight="false" outlineLevel="0" collapsed="false">
      <c r="A705" s="0" t="n">
        <v>220200</v>
      </c>
      <c r="B705" s="0" t="n">
        <v>5847</v>
      </c>
      <c r="C705" s="0" t="n">
        <v>11168</v>
      </c>
      <c r="D705" s="0" t="n">
        <v>2072</v>
      </c>
      <c r="E705" s="0" t="n">
        <v>19087</v>
      </c>
    </row>
    <row r="706" customFormat="false" ht="15" hidden="false" customHeight="false" outlineLevel="0" collapsed="false">
      <c r="A706" s="0" t="n">
        <v>220202</v>
      </c>
      <c r="B706" s="0" t="n">
        <v>2104</v>
      </c>
      <c r="C706" s="0" t="n">
        <v>4638</v>
      </c>
      <c r="D706" s="0" t="n">
        <v>937</v>
      </c>
      <c r="E706" s="0" t="n">
        <v>7679</v>
      </c>
    </row>
    <row r="707" customFormat="false" ht="15" hidden="false" customHeight="false" outlineLevel="0" collapsed="false">
      <c r="A707" s="0" t="n">
        <v>220205</v>
      </c>
      <c r="B707" s="0" t="n">
        <v>2552</v>
      </c>
      <c r="C707" s="0" t="n">
        <v>6073</v>
      </c>
      <c r="D707" s="0" t="n">
        <v>1226</v>
      </c>
      <c r="E707" s="0" t="n">
        <v>9851</v>
      </c>
    </row>
    <row r="708" customFormat="false" ht="15" hidden="false" customHeight="false" outlineLevel="0" collapsed="false">
      <c r="A708" s="0" t="n">
        <v>220207</v>
      </c>
      <c r="B708" s="0" t="n">
        <v>880</v>
      </c>
      <c r="C708" s="0" t="n">
        <v>1957</v>
      </c>
      <c r="D708" s="0" t="n">
        <v>427</v>
      </c>
      <c r="E708" s="0" t="n">
        <v>3264</v>
      </c>
    </row>
    <row r="709" customFormat="false" ht="15" hidden="false" customHeight="false" outlineLevel="0" collapsed="false">
      <c r="A709" s="0" t="n">
        <v>220208</v>
      </c>
      <c r="B709" s="0" t="n">
        <v>2112</v>
      </c>
      <c r="C709" s="0" t="n">
        <v>4295</v>
      </c>
      <c r="D709" s="0" t="n">
        <v>819</v>
      </c>
      <c r="E709" s="0" t="n">
        <v>7226</v>
      </c>
    </row>
    <row r="710" customFormat="false" ht="15" hidden="false" customHeight="false" outlineLevel="0" collapsed="false">
      <c r="A710" s="0" t="n">
        <v>220209</v>
      </c>
      <c r="B710" s="0" t="n">
        <v>1603</v>
      </c>
      <c r="C710" s="0" t="n">
        <v>3215</v>
      </c>
      <c r="D710" s="0" t="n">
        <v>673</v>
      </c>
      <c r="E710" s="0" t="n">
        <v>5491</v>
      </c>
    </row>
    <row r="711" customFormat="false" ht="15" hidden="false" customHeight="false" outlineLevel="0" collapsed="false">
      <c r="A711" s="0" t="n">
        <v>220210</v>
      </c>
      <c r="B711" s="0" t="n">
        <v>1368</v>
      </c>
      <c r="C711" s="0" t="n">
        <v>3127</v>
      </c>
      <c r="D711" s="0" t="n">
        <v>706</v>
      </c>
      <c r="E711" s="0" t="n">
        <v>5201</v>
      </c>
    </row>
    <row r="712" customFormat="false" ht="15" hidden="false" customHeight="false" outlineLevel="0" collapsed="false">
      <c r="A712" s="0" t="n">
        <v>220211</v>
      </c>
      <c r="B712" s="0" t="n">
        <v>1337</v>
      </c>
      <c r="C712" s="0" t="n">
        <v>2863</v>
      </c>
      <c r="D712" s="0" t="n">
        <v>457</v>
      </c>
      <c r="E712" s="0" t="n">
        <v>4657</v>
      </c>
    </row>
    <row r="713" customFormat="false" ht="15" hidden="false" customHeight="false" outlineLevel="0" collapsed="false">
      <c r="A713" s="0" t="n">
        <v>220213</v>
      </c>
      <c r="B713" s="0" t="n">
        <v>1596</v>
      </c>
      <c r="C713" s="0" t="n">
        <v>3467</v>
      </c>
      <c r="D713" s="0" t="n">
        <v>625</v>
      </c>
      <c r="E713" s="0" t="n">
        <v>5688</v>
      </c>
    </row>
    <row r="714" customFormat="false" ht="15" hidden="false" customHeight="false" outlineLevel="0" collapsed="false">
      <c r="A714" s="0" t="n">
        <v>220217</v>
      </c>
      <c r="B714" s="0" t="n">
        <v>2173</v>
      </c>
      <c r="C714" s="0" t="n">
        <v>3846</v>
      </c>
      <c r="D714" s="0" t="n">
        <v>583</v>
      </c>
      <c r="E714" s="0" t="n">
        <v>6602</v>
      </c>
    </row>
    <row r="715" customFormat="false" ht="15" hidden="false" customHeight="false" outlineLevel="0" collapsed="false">
      <c r="A715" s="0" t="n">
        <v>220220</v>
      </c>
      <c r="B715" s="0" t="n">
        <v>11481</v>
      </c>
      <c r="C715" s="0" t="n">
        <v>28352</v>
      </c>
      <c r="D715" s="0" t="n">
        <v>5801</v>
      </c>
      <c r="E715" s="0" t="n">
        <v>45634</v>
      </c>
    </row>
    <row r="716" customFormat="false" ht="15" hidden="false" customHeight="false" outlineLevel="0" collapsed="false">
      <c r="A716" s="0" t="n">
        <v>220225</v>
      </c>
      <c r="B716" s="0" t="n">
        <v>1062</v>
      </c>
      <c r="C716" s="0" t="n">
        <v>2176</v>
      </c>
      <c r="D716" s="0" t="n">
        <v>487</v>
      </c>
      <c r="E716" s="0" t="n">
        <v>3725</v>
      </c>
    </row>
    <row r="717" customFormat="false" ht="15" hidden="false" customHeight="false" outlineLevel="0" collapsed="false">
      <c r="A717" s="0" t="n">
        <v>220230</v>
      </c>
      <c r="B717" s="0" t="n">
        <v>5530</v>
      </c>
      <c r="C717" s="0" t="n">
        <v>11971</v>
      </c>
      <c r="D717" s="0" t="n">
        <v>2494</v>
      </c>
      <c r="E717" s="0" t="n">
        <v>19995</v>
      </c>
    </row>
    <row r="718" customFormat="false" ht="15" hidden="false" customHeight="false" outlineLevel="0" collapsed="false">
      <c r="A718" s="0" t="n">
        <v>220240</v>
      </c>
      <c r="B718" s="0" t="n">
        <v>3155</v>
      </c>
      <c r="C718" s="0" t="n">
        <v>6493</v>
      </c>
      <c r="D718" s="0" t="n">
        <v>1302</v>
      </c>
      <c r="E718" s="0" t="n">
        <v>10950</v>
      </c>
    </row>
    <row r="719" customFormat="false" ht="15" hidden="false" customHeight="false" outlineLevel="0" collapsed="false">
      <c r="A719" s="0" t="n">
        <v>220245</v>
      </c>
      <c r="B719" s="0" t="n">
        <v>1018</v>
      </c>
      <c r="C719" s="0" t="n">
        <v>2300</v>
      </c>
      <c r="D719" s="0" t="n">
        <v>459</v>
      </c>
      <c r="E719" s="0" t="n">
        <v>3777</v>
      </c>
    </row>
    <row r="720" customFormat="false" ht="15" hidden="false" customHeight="false" outlineLevel="0" collapsed="false">
      <c r="A720" s="0" t="n">
        <v>220250</v>
      </c>
      <c r="B720" s="0" t="n">
        <v>3247</v>
      </c>
      <c r="C720" s="0" t="n">
        <v>6054</v>
      </c>
      <c r="D720" s="0" t="n">
        <v>987</v>
      </c>
      <c r="E720" s="0" t="n">
        <v>10288</v>
      </c>
    </row>
    <row r="721" customFormat="false" ht="15" hidden="false" customHeight="false" outlineLevel="0" collapsed="false">
      <c r="A721" s="0" t="n">
        <v>220253</v>
      </c>
      <c r="B721" s="0" t="n">
        <v>1660</v>
      </c>
      <c r="C721" s="0" t="n">
        <v>3191</v>
      </c>
      <c r="D721" s="0" t="n">
        <v>586</v>
      </c>
      <c r="E721" s="0" t="n">
        <v>5437</v>
      </c>
    </row>
    <row r="722" customFormat="false" ht="15" hidden="false" customHeight="false" outlineLevel="0" collapsed="false">
      <c r="A722" s="0" t="n">
        <v>220255</v>
      </c>
      <c r="B722" s="0" t="n">
        <v>1426</v>
      </c>
      <c r="C722" s="0" t="n">
        <v>2849</v>
      </c>
      <c r="D722" s="0" t="n">
        <v>502</v>
      </c>
      <c r="E722" s="0" t="n">
        <v>4777</v>
      </c>
    </row>
    <row r="723" customFormat="false" ht="15" hidden="false" customHeight="false" outlineLevel="0" collapsed="false">
      <c r="A723" s="0" t="n">
        <v>220260</v>
      </c>
      <c r="B723" s="0" t="n">
        <v>5506</v>
      </c>
      <c r="C723" s="0" t="n">
        <v>10335</v>
      </c>
      <c r="D723" s="0" t="n">
        <v>2429</v>
      </c>
      <c r="E723" s="0" t="n">
        <v>18270</v>
      </c>
    </row>
    <row r="724" customFormat="false" ht="15" hidden="false" customHeight="false" outlineLevel="0" collapsed="false">
      <c r="A724" s="0" t="n">
        <v>220265</v>
      </c>
      <c r="B724" s="0" t="n">
        <v>1686</v>
      </c>
      <c r="C724" s="0" t="n">
        <v>2945</v>
      </c>
      <c r="D724" s="0" t="n">
        <v>447</v>
      </c>
      <c r="E724" s="0" t="n">
        <v>5078</v>
      </c>
    </row>
    <row r="725" customFormat="false" ht="15" hidden="false" customHeight="false" outlineLevel="0" collapsed="false">
      <c r="A725" s="0" t="n">
        <v>220270</v>
      </c>
      <c r="B725" s="0" t="n">
        <v>8372</v>
      </c>
      <c r="C725" s="0" t="n">
        <v>15181</v>
      </c>
      <c r="D725" s="0" t="n">
        <v>2855</v>
      </c>
      <c r="E725" s="0" t="n">
        <v>26408</v>
      </c>
    </row>
    <row r="726" customFormat="false" ht="15" hidden="false" customHeight="false" outlineLevel="0" collapsed="false">
      <c r="A726" s="0" t="n">
        <v>220271</v>
      </c>
      <c r="B726" s="0" t="n">
        <v>1277</v>
      </c>
      <c r="C726" s="0" t="n">
        <v>2663</v>
      </c>
      <c r="D726" s="0" t="n">
        <v>583</v>
      </c>
      <c r="E726" s="0" t="n">
        <v>4523</v>
      </c>
    </row>
    <row r="727" customFormat="false" ht="15" hidden="false" customHeight="false" outlineLevel="0" collapsed="false">
      <c r="A727" s="0" t="n">
        <v>220272</v>
      </c>
      <c r="B727" s="0" t="n">
        <v>1589</v>
      </c>
      <c r="C727" s="0" t="n">
        <v>3336</v>
      </c>
      <c r="D727" s="0" t="n">
        <v>556</v>
      </c>
      <c r="E727" s="0" t="n">
        <v>5481</v>
      </c>
    </row>
    <row r="728" customFormat="false" ht="15" hidden="false" customHeight="false" outlineLevel="0" collapsed="false">
      <c r="A728" s="0" t="n">
        <v>220273</v>
      </c>
      <c r="B728" s="0" t="n">
        <v>1019</v>
      </c>
      <c r="C728" s="0" t="n">
        <v>2263</v>
      </c>
      <c r="D728" s="0" t="n">
        <v>487</v>
      </c>
      <c r="E728" s="0" t="n">
        <v>3769</v>
      </c>
    </row>
    <row r="729" customFormat="false" ht="15" hidden="false" customHeight="false" outlineLevel="0" collapsed="false">
      <c r="A729" s="0" t="n">
        <v>220275</v>
      </c>
      <c r="B729" s="0" t="n">
        <v>1753</v>
      </c>
      <c r="C729" s="0" t="n">
        <v>3529</v>
      </c>
      <c r="D729" s="0" t="n">
        <v>691</v>
      </c>
      <c r="E729" s="0" t="n">
        <v>5973</v>
      </c>
    </row>
    <row r="730" customFormat="false" ht="15" hidden="false" customHeight="false" outlineLevel="0" collapsed="false">
      <c r="A730" s="0" t="n">
        <v>220277</v>
      </c>
      <c r="B730" s="0" t="n">
        <v>2035</v>
      </c>
      <c r="C730" s="0" t="n">
        <v>4422</v>
      </c>
      <c r="D730" s="0" t="n">
        <v>826</v>
      </c>
      <c r="E730" s="0" t="n">
        <v>7283</v>
      </c>
    </row>
    <row r="731" customFormat="false" ht="15" hidden="false" customHeight="false" outlineLevel="0" collapsed="false">
      <c r="A731" s="0" t="n">
        <v>220280</v>
      </c>
      <c r="B731" s="0" t="n">
        <v>1362</v>
      </c>
      <c r="C731" s="0" t="n">
        <v>2537</v>
      </c>
      <c r="D731" s="0" t="n">
        <v>624</v>
      </c>
      <c r="E731" s="0" t="n">
        <v>4523</v>
      </c>
    </row>
    <row r="732" customFormat="false" ht="15" hidden="false" customHeight="false" outlineLevel="0" collapsed="false">
      <c r="A732" s="0" t="n">
        <v>220285</v>
      </c>
      <c r="B732" s="0" t="n">
        <v>1183</v>
      </c>
      <c r="C732" s="0" t="n">
        <v>2690</v>
      </c>
      <c r="D732" s="0" t="n">
        <v>610</v>
      </c>
      <c r="E732" s="0" t="n">
        <v>4483</v>
      </c>
    </row>
    <row r="733" customFormat="false" ht="15" hidden="false" customHeight="false" outlineLevel="0" collapsed="false">
      <c r="A733" s="0" t="n">
        <v>220290</v>
      </c>
      <c r="B733" s="0" t="n">
        <v>8282</v>
      </c>
      <c r="C733" s="0" t="n">
        <v>14891</v>
      </c>
      <c r="D733" s="0" t="n">
        <v>2435</v>
      </c>
      <c r="E733" s="0" t="n">
        <v>25608</v>
      </c>
    </row>
    <row r="734" customFormat="false" ht="15" hidden="false" customHeight="false" outlineLevel="0" collapsed="false">
      <c r="A734" s="0" t="n">
        <v>220300</v>
      </c>
      <c r="B734" s="0" t="n">
        <v>2237</v>
      </c>
      <c r="C734" s="0" t="n">
        <v>4472</v>
      </c>
      <c r="D734" s="0" t="n">
        <v>809</v>
      </c>
      <c r="E734" s="0" t="n">
        <v>7518</v>
      </c>
    </row>
    <row r="735" customFormat="false" ht="15" hidden="false" customHeight="false" outlineLevel="0" collapsed="false">
      <c r="A735" s="0" t="n">
        <v>220310</v>
      </c>
      <c r="B735" s="0" t="n">
        <v>3111</v>
      </c>
      <c r="C735" s="0" t="n">
        <v>5770</v>
      </c>
      <c r="D735" s="0" t="n">
        <v>1055</v>
      </c>
      <c r="E735" s="0" t="n">
        <v>9936</v>
      </c>
    </row>
    <row r="736" customFormat="false" ht="15" hidden="false" customHeight="false" outlineLevel="0" collapsed="false">
      <c r="A736" s="0" t="n">
        <v>220320</v>
      </c>
      <c r="B736" s="0" t="n">
        <v>3511</v>
      </c>
      <c r="C736" s="0" t="n">
        <v>6255</v>
      </c>
      <c r="D736" s="0" t="n">
        <v>1126</v>
      </c>
      <c r="E736" s="0" t="n">
        <v>10892</v>
      </c>
    </row>
    <row r="737" customFormat="false" ht="15" hidden="false" customHeight="false" outlineLevel="0" collapsed="false">
      <c r="A737" s="0" t="n">
        <v>220323</v>
      </c>
      <c r="B737" s="0" t="n">
        <v>1488</v>
      </c>
      <c r="C737" s="0" t="n">
        <v>2651</v>
      </c>
      <c r="D737" s="0" t="n">
        <v>490</v>
      </c>
      <c r="E737" s="0" t="n">
        <v>4629</v>
      </c>
    </row>
    <row r="738" customFormat="false" ht="15" hidden="false" customHeight="false" outlineLevel="0" collapsed="false">
      <c r="A738" s="0" t="n">
        <v>220325</v>
      </c>
      <c r="B738" s="0" t="n">
        <v>1272</v>
      </c>
      <c r="C738" s="0" t="n">
        <v>2428</v>
      </c>
      <c r="D738" s="0" t="n">
        <v>475</v>
      </c>
      <c r="E738" s="0" t="n">
        <v>4175</v>
      </c>
    </row>
    <row r="739" customFormat="false" ht="15" hidden="false" customHeight="false" outlineLevel="0" collapsed="false">
      <c r="A739" s="0" t="n">
        <v>220327</v>
      </c>
      <c r="B739" s="0" t="n">
        <v>1597</v>
      </c>
      <c r="C739" s="0" t="n">
        <v>2779</v>
      </c>
      <c r="D739" s="0" t="n">
        <v>401</v>
      </c>
      <c r="E739" s="0" t="n">
        <v>4777</v>
      </c>
    </row>
    <row r="740" customFormat="false" ht="15" hidden="false" customHeight="false" outlineLevel="0" collapsed="false">
      <c r="A740" s="0" t="n">
        <v>220330</v>
      </c>
      <c r="B740" s="0" t="n">
        <v>3870</v>
      </c>
      <c r="C740" s="0" t="n">
        <v>7923</v>
      </c>
      <c r="D740" s="0" t="n">
        <v>1698</v>
      </c>
      <c r="E740" s="0" t="n">
        <v>13491</v>
      </c>
    </row>
    <row r="741" customFormat="false" ht="15" hidden="false" customHeight="false" outlineLevel="0" collapsed="false">
      <c r="A741" s="0" t="n">
        <v>220335</v>
      </c>
      <c r="B741" s="0" t="n">
        <v>1872</v>
      </c>
      <c r="C741" s="0" t="n">
        <v>3994</v>
      </c>
      <c r="D741" s="0" t="n">
        <v>871</v>
      </c>
      <c r="E741" s="0" t="n">
        <v>6737</v>
      </c>
    </row>
    <row r="742" customFormat="false" ht="15" hidden="false" customHeight="false" outlineLevel="0" collapsed="false">
      <c r="A742" s="0" t="n">
        <v>220340</v>
      </c>
      <c r="B742" s="0" t="n">
        <v>1631</v>
      </c>
      <c r="C742" s="0" t="n">
        <v>4173</v>
      </c>
      <c r="D742" s="0" t="n">
        <v>763</v>
      </c>
      <c r="E742" s="0" t="n">
        <v>6567</v>
      </c>
    </row>
    <row r="743" customFormat="false" ht="15" hidden="false" customHeight="false" outlineLevel="0" collapsed="false">
      <c r="A743" s="0" t="n">
        <v>220342</v>
      </c>
      <c r="B743" s="0" t="n">
        <v>1312</v>
      </c>
      <c r="C743" s="0" t="n">
        <v>2319</v>
      </c>
      <c r="D743" s="0" t="n">
        <v>507</v>
      </c>
      <c r="E743" s="0" t="n">
        <v>4138</v>
      </c>
    </row>
    <row r="744" customFormat="false" ht="15" hidden="false" customHeight="false" outlineLevel="0" collapsed="false">
      <c r="A744" s="0" t="n">
        <v>220345</v>
      </c>
      <c r="B744" s="0" t="n">
        <v>2207</v>
      </c>
      <c r="C744" s="0" t="n">
        <v>5471</v>
      </c>
      <c r="D744" s="0" t="n">
        <v>1204</v>
      </c>
      <c r="E744" s="0" t="n">
        <v>8882</v>
      </c>
    </row>
    <row r="745" customFormat="false" ht="15" hidden="false" customHeight="false" outlineLevel="0" collapsed="false">
      <c r="A745" s="0" t="n">
        <v>220350</v>
      </c>
      <c r="B745" s="0" t="n">
        <v>3293</v>
      </c>
      <c r="C745" s="0" t="n">
        <v>8585</v>
      </c>
      <c r="D745" s="0" t="n">
        <v>2202</v>
      </c>
      <c r="E745" s="0" t="n">
        <v>14080</v>
      </c>
    </row>
    <row r="746" customFormat="false" ht="15" hidden="false" customHeight="false" outlineLevel="0" collapsed="false">
      <c r="A746" s="0" t="n">
        <v>220360</v>
      </c>
      <c r="B746" s="0" t="n">
        <v>1120</v>
      </c>
      <c r="C746" s="0" t="n">
        <v>2760</v>
      </c>
      <c r="D746" s="0" t="n">
        <v>679</v>
      </c>
      <c r="E746" s="0" t="n">
        <v>4559</v>
      </c>
    </row>
    <row r="747" customFormat="false" ht="15" hidden="false" customHeight="false" outlineLevel="0" collapsed="false">
      <c r="A747" s="0" t="n">
        <v>220370</v>
      </c>
      <c r="B747" s="0" t="n">
        <v>11289</v>
      </c>
      <c r="C747" s="0" t="n">
        <v>23018</v>
      </c>
      <c r="D747" s="0" t="n">
        <v>4108</v>
      </c>
      <c r="E747" s="0" t="n">
        <v>38415</v>
      </c>
    </row>
    <row r="748" customFormat="false" ht="15" hidden="false" customHeight="false" outlineLevel="0" collapsed="false">
      <c r="A748" s="0" t="n">
        <v>220375</v>
      </c>
      <c r="B748" s="0" t="n">
        <v>1515</v>
      </c>
      <c r="C748" s="0" t="n">
        <v>2930</v>
      </c>
      <c r="D748" s="0" t="n">
        <v>607</v>
      </c>
      <c r="E748" s="0" t="n">
        <v>5052</v>
      </c>
    </row>
    <row r="749" customFormat="false" ht="15" hidden="false" customHeight="false" outlineLevel="0" collapsed="false">
      <c r="A749" s="0" t="n">
        <v>220380</v>
      </c>
      <c r="B749" s="0" t="n">
        <v>1171</v>
      </c>
      <c r="C749" s="0" t="n">
        <v>2510</v>
      </c>
      <c r="D749" s="0" t="n">
        <v>531</v>
      </c>
      <c r="E749" s="0" t="n">
        <v>4212</v>
      </c>
    </row>
    <row r="750" customFormat="false" ht="15" hidden="false" customHeight="false" outlineLevel="0" collapsed="false">
      <c r="A750" s="0" t="n">
        <v>220385</v>
      </c>
      <c r="B750" s="0" t="n">
        <v>596</v>
      </c>
      <c r="C750" s="0" t="n">
        <v>1475</v>
      </c>
      <c r="D750" s="0" t="n">
        <v>357</v>
      </c>
      <c r="E750" s="0" t="n">
        <v>2428</v>
      </c>
    </row>
    <row r="751" customFormat="false" ht="15" hidden="false" customHeight="false" outlineLevel="0" collapsed="false">
      <c r="A751" s="0" t="n">
        <v>220390</v>
      </c>
      <c r="B751" s="0" t="n">
        <v>15899</v>
      </c>
      <c r="C751" s="0" t="n">
        <v>36538</v>
      </c>
      <c r="D751" s="0" t="n">
        <v>6403</v>
      </c>
      <c r="E751" s="0" t="n">
        <v>58840</v>
      </c>
    </row>
    <row r="752" customFormat="false" ht="15" hidden="false" customHeight="false" outlineLevel="0" collapsed="false">
      <c r="A752" s="0" t="n">
        <v>220400</v>
      </c>
      <c r="B752" s="0" t="n">
        <v>1368</v>
      </c>
      <c r="C752" s="0" t="n">
        <v>2973</v>
      </c>
      <c r="D752" s="0" t="n">
        <v>754</v>
      </c>
      <c r="E752" s="0" t="n">
        <v>5095</v>
      </c>
    </row>
    <row r="753" customFormat="false" ht="15" hidden="false" customHeight="false" outlineLevel="0" collapsed="false">
      <c r="A753" s="0" t="n">
        <v>220410</v>
      </c>
      <c r="B753" s="0" t="n">
        <v>1152</v>
      </c>
      <c r="C753" s="0" t="n">
        <v>2498</v>
      </c>
      <c r="D753" s="0" t="n">
        <v>665</v>
      </c>
      <c r="E753" s="0" t="n">
        <v>4315</v>
      </c>
    </row>
    <row r="754" customFormat="false" ht="15" hidden="false" customHeight="false" outlineLevel="0" collapsed="false">
      <c r="A754" s="0" t="n">
        <v>220415</v>
      </c>
      <c r="B754" s="0" t="n">
        <v>759</v>
      </c>
      <c r="C754" s="0" t="n">
        <v>1817</v>
      </c>
      <c r="D754" s="0" t="n">
        <v>340</v>
      </c>
      <c r="E754" s="0" t="n">
        <v>2916</v>
      </c>
    </row>
    <row r="755" customFormat="false" ht="15" hidden="false" customHeight="false" outlineLevel="0" collapsed="false">
      <c r="A755" s="0" t="n">
        <v>220420</v>
      </c>
      <c r="B755" s="0" t="n">
        <v>2141</v>
      </c>
      <c r="C755" s="0" t="n">
        <v>5461</v>
      </c>
      <c r="D755" s="0" t="n">
        <v>1016</v>
      </c>
      <c r="E755" s="0" t="n">
        <v>8618</v>
      </c>
    </row>
    <row r="756" customFormat="false" ht="15" hidden="false" customHeight="false" outlineLevel="0" collapsed="false">
      <c r="A756" s="0" t="n">
        <v>220430</v>
      </c>
      <c r="B756" s="0" t="n">
        <v>2956</v>
      </c>
      <c r="C756" s="0" t="n">
        <v>6794</v>
      </c>
      <c r="D756" s="0" t="n">
        <v>1317</v>
      </c>
      <c r="E756" s="0" t="n">
        <v>11067</v>
      </c>
    </row>
    <row r="757" customFormat="false" ht="15" hidden="false" customHeight="false" outlineLevel="0" collapsed="false">
      <c r="A757" s="0" t="n">
        <v>220435</v>
      </c>
      <c r="B757" s="0" t="n">
        <v>1477</v>
      </c>
      <c r="C757" s="0" t="n">
        <v>3106</v>
      </c>
      <c r="D757" s="0" t="n">
        <v>606</v>
      </c>
      <c r="E757" s="0" t="n">
        <v>5189</v>
      </c>
    </row>
    <row r="758" customFormat="false" ht="15" hidden="false" customHeight="false" outlineLevel="0" collapsed="false">
      <c r="A758" s="0" t="n">
        <v>220440</v>
      </c>
      <c r="B758" s="0" t="n">
        <v>3531</v>
      </c>
      <c r="C758" s="0" t="n">
        <v>5825</v>
      </c>
      <c r="D758" s="0" t="n">
        <v>986</v>
      </c>
      <c r="E758" s="0" t="n">
        <v>10342</v>
      </c>
    </row>
    <row r="759" customFormat="false" ht="15" hidden="false" customHeight="false" outlineLevel="0" collapsed="false">
      <c r="A759" s="0" t="n">
        <v>220450</v>
      </c>
      <c r="B759" s="0" t="n">
        <v>2954</v>
      </c>
      <c r="C759" s="0" t="n">
        <v>6167</v>
      </c>
      <c r="D759" s="0" t="n">
        <v>1142</v>
      </c>
      <c r="E759" s="0" t="n">
        <v>10263</v>
      </c>
    </row>
    <row r="760" customFormat="false" ht="15" hidden="false" customHeight="false" outlineLevel="0" collapsed="false">
      <c r="A760" s="0" t="n">
        <v>220455</v>
      </c>
      <c r="B760" s="0" t="n">
        <v>1562</v>
      </c>
      <c r="C760" s="0" t="n">
        <v>2478</v>
      </c>
      <c r="D760" s="0" t="n">
        <v>301</v>
      </c>
      <c r="E760" s="0" t="n">
        <v>4341</v>
      </c>
    </row>
    <row r="761" customFormat="false" ht="15" hidden="false" customHeight="false" outlineLevel="0" collapsed="false">
      <c r="A761" s="0" t="n">
        <v>220460</v>
      </c>
      <c r="B761" s="0" t="n">
        <v>1006</v>
      </c>
      <c r="C761" s="0" t="n">
        <v>2226</v>
      </c>
      <c r="D761" s="0" t="n">
        <v>473</v>
      </c>
      <c r="E761" s="0" t="n">
        <v>3705</v>
      </c>
    </row>
    <row r="762" customFormat="false" ht="15" hidden="false" customHeight="false" outlineLevel="0" collapsed="false">
      <c r="A762" s="0" t="n">
        <v>220465</v>
      </c>
      <c r="B762" s="0" t="n">
        <v>2806</v>
      </c>
      <c r="C762" s="0" t="n">
        <v>5149</v>
      </c>
      <c r="D762" s="0" t="n">
        <v>1055</v>
      </c>
      <c r="E762" s="0" t="n">
        <v>9010</v>
      </c>
    </row>
    <row r="763" customFormat="false" ht="15" hidden="false" customHeight="false" outlineLevel="0" collapsed="false">
      <c r="A763" s="0" t="n">
        <v>220470</v>
      </c>
      <c r="B763" s="0" t="n">
        <v>3898</v>
      </c>
      <c r="C763" s="0" t="n">
        <v>8808</v>
      </c>
      <c r="D763" s="0" t="n">
        <v>1909</v>
      </c>
      <c r="E763" s="0" t="n">
        <v>14615</v>
      </c>
    </row>
    <row r="764" customFormat="false" ht="15" hidden="false" customHeight="false" outlineLevel="0" collapsed="false">
      <c r="A764" s="0" t="n">
        <v>220480</v>
      </c>
      <c r="B764" s="0" t="n">
        <v>2491</v>
      </c>
      <c r="C764" s="0" t="n">
        <v>5617</v>
      </c>
      <c r="D764" s="0" t="n">
        <v>1168</v>
      </c>
      <c r="E764" s="0" t="n">
        <v>9276</v>
      </c>
    </row>
    <row r="765" customFormat="false" ht="15" hidden="false" customHeight="false" outlineLevel="0" collapsed="false">
      <c r="A765" s="0" t="n">
        <v>220490</v>
      </c>
      <c r="B765" s="0" t="n">
        <v>2470</v>
      </c>
      <c r="C765" s="0" t="n">
        <v>4732</v>
      </c>
      <c r="D765" s="0" t="n">
        <v>954</v>
      </c>
      <c r="E765" s="0" t="n">
        <v>8156</v>
      </c>
    </row>
    <row r="766" customFormat="false" ht="15" hidden="false" customHeight="false" outlineLevel="0" collapsed="false">
      <c r="A766" s="0" t="n">
        <v>220500</v>
      </c>
      <c r="B766" s="0" t="n">
        <v>2629</v>
      </c>
      <c r="C766" s="0" t="n">
        <v>6802</v>
      </c>
      <c r="D766" s="0" t="n">
        <v>1631</v>
      </c>
      <c r="E766" s="0" t="n">
        <v>11062</v>
      </c>
    </row>
    <row r="767" customFormat="false" ht="15" hidden="false" customHeight="false" outlineLevel="0" collapsed="false">
      <c r="A767" s="0" t="n">
        <v>220510</v>
      </c>
      <c r="B767" s="0" t="n">
        <v>2695</v>
      </c>
      <c r="C767" s="0" t="n">
        <v>6405</v>
      </c>
      <c r="D767" s="0" t="n">
        <v>1377</v>
      </c>
      <c r="E767" s="0" t="n">
        <v>10477</v>
      </c>
    </row>
    <row r="768" customFormat="false" ht="15" hidden="false" customHeight="false" outlineLevel="0" collapsed="false">
      <c r="A768" s="0" t="n">
        <v>220515</v>
      </c>
      <c r="B768" s="0" t="n">
        <v>1463</v>
      </c>
      <c r="C768" s="0" t="n">
        <v>3546</v>
      </c>
      <c r="D768" s="0" t="n">
        <v>580</v>
      </c>
      <c r="E768" s="0" t="n">
        <v>5589</v>
      </c>
    </row>
    <row r="769" customFormat="false" ht="15" hidden="false" customHeight="false" outlineLevel="0" collapsed="false">
      <c r="A769" s="0" t="n">
        <v>220520</v>
      </c>
      <c r="B769" s="0" t="n">
        <v>5375</v>
      </c>
      <c r="C769" s="0" t="n">
        <v>10600</v>
      </c>
      <c r="D769" s="0" t="n">
        <v>2171</v>
      </c>
      <c r="E769" s="0" t="n">
        <v>18146</v>
      </c>
    </row>
    <row r="770" customFormat="false" ht="15" hidden="false" customHeight="false" outlineLevel="0" collapsed="false">
      <c r="A770" s="0" t="n">
        <v>220525</v>
      </c>
      <c r="B770" s="0" t="n">
        <v>1126</v>
      </c>
      <c r="C770" s="0" t="n">
        <v>2552</v>
      </c>
      <c r="D770" s="0" t="n">
        <v>534</v>
      </c>
      <c r="E770" s="0" t="n">
        <v>4212</v>
      </c>
    </row>
    <row r="771" customFormat="false" ht="15" hidden="false" customHeight="false" outlineLevel="0" collapsed="false">
      <c r="A771" s="0" t="n">
        <v>220527</v>
      </c>
      <c r="B771" s="0" t="n">
        <v>1116</v>
      </c>
      <c r="C771" s="0" t="n">
        <v>2775</v>
      </c>
      <c r="D771" s="0" t="n">
        <v>702</v>
      </c>
      <c r="E771" s="0" t="n">
        <v>4593</v>
      </c>
    </row>
    <row r="772" customFormat="false" ht="15" hidden="false" customHeight="false" outlineLevel="0" collapsed="false">
      <c r="A772" s="0" t="n">
        <v>220530</v>
      </c>
      <c r="B772" s="0" t="n">
        <v>1284</v>
      </c>
      <c r="C772" s="0" t="n">
        <v>2520</v>
      </c>
      <c r="D772" s="0" t="n">
        <v>558</v>
      </c>
      <c r="E772" s="0" t="n">
        <v>4362</v>
      </c>
    </row>
    <row r="773" customFormat="false" ht="15" hidden="false" customHeight="false" outlineLevel="0" collapsed="false">
      <c r="A773" s="0" t="n">
        <v>220535</v>
      </c>
      <c r="B773" s="0" t="n">
        <v>760</v>
      </c>
      <c r="C773" s="0" t="n">
        <v>1820</v>
      </c>
      <c r="D773" s="0" t="n">
        <v>324</v>
      </c>
      <c r="E773" s="0" t="n">
        <v>2904</v>
      </c>
    </row>
    <row r="774" customFormat="false" ht="15" hidden="false" customHeight="false" outlineLevel="0" collapsed="false">
      <c r="A774" s="0" t="n">
        <v>220540</v>
      </c>
      <c r="B774" s="0" t="n">
        <v>4191</v>
      </c>
      <c r="C774" s="0" t="n">
        <v>8066</v>
      </c>
      <c r="D774" s="0" t="n">
        <v>1375</v>
      </c>
      <c r="E774" s="0" t="n">
        <v>13632</v>
      </c>
    </row>
    <row r="775" customFormat="false" ht="15" hidden="false" customHeight="false" outlineLevel="0" collapsed="false">
      <c r="A775" s="0" t="n">
        <v>220545</v>
      </c>
      <c r="B775" s="0" t="n">
        <v>1496</v>
      </c>
      <c r="C775" s="0" t="n">
        <v>3073</v>
      </c>
      <c r="D775" s="0" t="n">
        <v>470</v>
      </c>
      <c r="E775" s="0" t="n">
        <v>5039</v>
      </c>
    </row>
    <row r="776" customFormat="false" ht="15" hidden="false" customHeight="false" outlineLevel="0" collapsed="false">
      <c r="A776" s="0" t="n">
        <v>220550</v>
      </c>
      <c r="B776" s="0" t="n">
        <v>10564</v>
      </c>
      <c r="C776" s="0" t="n">
        <v>22628</v>
      </c>
      <c r="D776" s="0" t="n">
        <v>4242</v>
      </c>
      <c r="E776" s="0" t="n">
        <v>37434</v>
      </c>
    </row>
    <row r="777" customFormat="false" ht="15" hidden="false" customHeight="false" outlineLevel="0" collapsed="false">
      <c r="A777" s="0" t="n">
        <v>220551</v>
      </c>
      <c r="B777" s="0" t="n">
        <v>1360</v>
      </c>
      <c r="C777" s="0" t="n">
        <v>2711</v>
      </c>
      <c r="D777" s="0" t="n">
        <v>535</v>
      </c>
      <c r="E777" s="0" t="n">
        <v>4606</v>
      </c>
    </row>
    <row r="778" customFormat="false" ht="15" hidden="false" customHeight="false" outlineLevel="0" collapsed="false">
      <c r="A778" s="0" t="n">
        <v>220552</v>
      </c>
      <c r="B778" s="0" t="n">
        <v>1659</v>
      </c>
      <c r="C778" s="0" t="n">
        <v>3048</v>
      </c>
      <c r="D778" s="0" t="n">
        <v>619</v>
      </c>
      <c r="E778" s="0" t="n">
        <v>5326</v>
      </c>
    </row>
    <row r="779" customFormat="false" ht="15" hidden="false" customHeight="false" outlineLevel="0" collapsed="false">
      <c r="A779" s="0" t="n">
        <v>220553</v>
      </c>
      <c r="B779" s="0" t="n">
        <v>1292</v>
      </c>
      <c r="C779" s="0" t="n">
        <v>2704</v>
      </c>
      <c r="D779" s="0" t="n">
        <v>523</v>
      </c>
      <c r="E779" s="0" t="n">
        <v>4519</v>
      </c>
    </row>
    <row r="780" customFormat="false" ht="15" hidden="false" customHeight="false" outlineLevel="0" collapsed="false">
      <c r="A780" s="0" t="n">
        <v>220554</v>
      </c>
      <c r="B780" s="0" t="n">
        <v>784</v>
      </c>
      <c r="C780" s="0" t="n">
        <v>1565</v>
      </c>
      <c r="D780" s="0" t="n">
        <v>341</v>
      </c>
      <c r="E780" s="0" t="n">
        <v>2690</v>
      </c>
    </row>
    <row r="781" customFormat="false" ht="15" hidden="false" customHeight="false" outlineLevel="0" collapsed="false">
      <c r="A781" s="0" t="n">
        <v>220555</v>
      </c>
      <c r="B781" s="0" t="n">
        <v>2497</v>
      </c>
      <c r="C781" s="0" t="n">
        <v>4559</v>
      </c>
      <c r="D781" s="0" t="n">
        <v>948</v>
      </c>
      <c r="E781" s="0" t="n">
        <v>8004</v>
      </c>
    </row>
    <row r="782" customFormat="false" ht="15" hidden="false" customHeight="false" outlineLevel="0" collapsed="false">
      <c r="A782" s="0" t="n">
        <v>220556</v>
      </c>
      <c r="B782" s="0" t="n">
        <v>1346</v>
      </c>
      <c r="C782" s="0" t="n">
        <v>2638</v>
      </c>
      <c r="D782" s="0" t="n">
        <v>546</v>
      </c>
      <c r="E782" s="0" t="n">
        <v>4530</v>
      </c>
    </row>
    <row r="783" customFormat="false" ht="15" hidden="false" customHeight="false" outlineLevel="0" collapsed="false">
      <c r="A783" s="0" t="n">
        <v>220557</v>
      </c>
      <c r="B783" s="0" t="n">
        <v>1966</v>
      </c>
      <c r="C783" s="0" t="n">
        <v>3574</v>
      </c>
      <c r="D783" s="0" t="n">
        <v>734</v>
      </c>
      <c r="E783" s="0" t="n">
        <v>6274</v>
      </c>
    </row>
    <row r="784" customFormat="false" ht="15" hidden="false" customHeight="false" outlineLevel="0" collapsed="false">
      <c r="A784" s="0" t="n">
        <v>220558</v>
      </c>
      <c r="B784" s="0" t="n">
        <v>1117</v>
      </c>
      <c r="C784" s="0" t="n">
        <v>2350</v>
      </c>
      <c r="D784" s="0" t="n">
        <v>426</v>
      </c>
      <c r="E784" s="0" t="n">
        <v>3893</v>
      </c>
    </row>
    <row r="785" customFormat="false" ht="15" hidden="false" customHeight="false" outlineLevel="0" collapsed="false">
      <c r="A785" s="0" t="n">
        <v>220559</v>
      </c>
      <c r="B785" s="0" t="n">
        <v>1256</v>
      </c>
      <c r="C785" s="0" t="n">
        <v>2904</v>
      </c>
      <c r="D785" s="0" t="n">
        <v>606</v>
      </c>
      <c r="E785" s="0" t="n">
        <v>4766</v>
      </c>
    </row>
    <row r="786" customFormat="false" ht="15" hidden="false" customHeight="false" outlineLevel="0" collapsed="false">
      <c r="A786" s="0" t="n">
        <v>220560</v>
      </c>
      <c r="B786" s="0" t="n">
        <v>1345</v>
      </c>
      <c r="C786" s="0" t="n">
        <v>2951</v>
      </c>
      <c r="D786" s="0" t="n">
        <v>735</v>
      </c>
      <c r="E786" s="0" t="n">
        <v>5031</v>
      </c>
    </row>
    <row r="787" customFormat="false" ht="15" hidden="false" customHeight="false" outlineLevel="0" collapsed="false">
      <c r="A787" s="0" t="n">
        <v>220570</v>
      </c>
      <c r="B787" s="0" t="n">
        <v>8364</v>
      </c>
      <c r="C787" s="0" t="n">
        <v>17455</v>
      </c>
      <c r="D787" s="0" t="n">
        <v>2807</v>
      </c>
      <c r="E787" s="0" t="n">
        <v>28626</v>
      </c>
    </row>
    <row r="788" customFormat="false" ht="15" hidden="false" customHeight="false" outlineLevel="0" collapsed="false">
      <c r="A788" s="0" t="n">
        <v>220580</v>
      </c>
      <c r="B788" s="0" t="n">
        <v>6963</v>
      </c>
      <c r="C788" s="0" t="n">
        <v>14529</v>
      </c>
      <c r="D788" s="0" t="n">
        <v>2872</v>
      </c>
      <c r="E788" s="0" t="n">
        <v>24364</v>
      </c>
    </row>
    <row r="789" customFormat="false" ht="15" hidden="false" customHeight="false" outlineLevel="0" collapsed="false">
      <c r="A789" s="0" t="n">
        <v>220585</v>
      </c>
      <c r="B789" s="0" t="n">
        <v>2536</v>
      </c>
      <c r="C789" s="0" t="n">
        <v>4552</v>
      </c>
      <c r="D789" s="0" t="n">
        <v>683</v>
      </c>
      <c r="E789" s="0" t="n">
        <v>7771</v>
      </c>
    </row>
    <row r="790" customFormat="false" ht="15" hidden="false" customHeight="false" outlineLevel="0" collapsed="false">
      <c r="A790" s="0" t="n">
        <v>220590</v>
      </c>
      <c r="B790" s="0" t="n">
        <v>1496</v>
      </c>
      <c r="C790" s="0" t="n">
        <v>3076</v>
      </c>
      <c r="D790" s="0" t="n">
        <v>607</v>
      </c>
      <c r="E790" s="0" t="n">
        <v>5179</v>
      </c>
    </row>
    <row r="791" customFormat="false" ht="15" hidden="false" customHeight="false" outlineLevel="0" collapsed="false">
      <c r="A791" s="0" t="n">
        <v>220595</v>
      </c>
      <c r="B791" s="0" t="n">
        <v>2476</v>
      </c>
      <c r="C791" s="0" t="n">
        <v>4699</v>
      </c>
      <c r="D791" s="0" t="n">
        <v>703</v>
      </c>
      <c r="E791" s="0" t="n">
        <v>7878</v>
      </c>
    </row>
    <row r="792" customFormat="false" ht="15" hidden="false" customHeight="false" outlineLevel="0" collapsed="false">
      <c r="A792" s="0" t="n">
        <v>220600</v>
      </c>
      <c r="B792" s="0" t="n">
        <v>1173</v>
      </c>
      <c r="C792" s="0" t="n">
        <v>2590</v>
      </c>
      <c r="D792" s="0" t="n">
        <v>587</v>
      </c>
      <c r="E792" s="0" t="n">
        <v>4350</v>
      </c>
    </row>
    <row r="793" customFormat="false" ht="15" hidden="false" customHeight="false" outlineLevel="0" collapsed="false">
      <c r="A793" s="0" t="n">
        <v>220605</v>
      </c>
      <c r="B793" s="0" t="n">
        <v>1533</v>
      </c>
      <c r="C793" s="0" t="n">
        <v>3594</v>
      </c>
      <c r="D793" s="0" t="n">
        <v>840</v>
      </c>
      <c r="E793" s="0" t="n">
        <v>5967</v>
      </c>
    </row>
    <row r="794" customFormat="false" ht="15" hidden="false" customHeight="false" outlineLevel="0" collapsed="false">
      <c r="A794" s="0" t="n">
        <v>220610</v>
      </c>
      <c r="B794" s="0" t="n">
        <v>3278</v>
      </c>
      <c r="C794" s="0" t="n">
        <v>5968</v>
      </c>
      <c r="D794" s="0" t="n">
        <v>1086</v>
      </c>
      <c r="E794" s="0" t="n">
        <v>10332</v>
      </c>
    </row>
    <row r="795" customFormat="false" ht="15" hidden="false" customHeight="false" outlineLevel="0" collapsed="false">
      <c r="A795" s="0" t="n">
        <v>220620</v>
      </c>
      <c r="B795" s="0" t="n">
        <v>10819</v>
      </c>
      <c r="C795" s="0" t="n">
        <v>17688</v>
      </c>
      <c r="D795" s="0" t="n">
        <v>3287</v>
      </c>
      <c r="E795" s="0" t="n">
        <v>31794</v>
      </c>
    </row>
    <row r="796" customFormat="false" ht="15" hidden="false" customHeight="false" outlineLevel="0" collapsed="false">
      <c r="A796" s="0" t="n">
        <v>220630</v>
      </c>
      <c r="B796" s="0" t="n">
        <v>373</v>
      </c>
      <c r="C796" s="0" t="n">
        <v>702</v>
      </c>
      <c r="D796" s="0" t="n">
        <v>133</v>
      </c>
      <c r="E796" s="0" t="n">
        <v>1208</v>
      </c>
    </row>
    <row r="797" customFormat="false" ht="15" hidden="false" customHeight="false" outlineLevel="0" collapsed="false">
      <c r="A797" s="0" t="n">
        <v>220635</v>
      </c>
      <c r="B797" s="0" t="n">
        <v>1944</v>
      </c>
      <c r="C797" s="0" t="n">
        <v>3866</v>
      </c>
      <c r="D797" s="0" t="n">
        <v>700</v>
      </c>
      <c r="E797" s="0" t="n">
        <v>6510</v>
      </c>
    </row>
    <row r="798" customFormat="false" ht="15" hidden="false" customHeight="false" outlineLevel="0" collapsed="false">
      <c r="A798" s="0" t="n">
        <v>220640</v>
      </c>
      <c r="B798" s="0" t="n">
        <v>2678</v>
      </c>
      <c r="C798" s="0" t="n">
        <v>6090</v>
      </c>
      <c r="D798" s="0" t="n">
        <v>1415</v>
      </c>
      <c r="E798" s="0" t="n">
        <v>10183</v>
      </c>
    </row>
    <row r="799" customFormat="false" ht="15" hidden="false" customHeight="false" outlineLevel="0" collapsed="false">
      <c r="A799" s="0" t="n">
        <v>220650</v>
      </c>
      <c r="B799" s="0" t="n">
        <v>1866</v>
      </c>
      <c r="C799" s="0" t="n">
        <v>4555</v>
      </c>
      <c r="D799" s="0" t="n">
        <v>941</v>
      </c>
      <c r="E799" s="0" t="n">
        <v>7362</v>
      </c>
    </row>
    <row r="800" customFormat="false" ht="15" hidden="false" customHeight="false" outlineLevel="0" collapsed="false">
      <c r="A800" s="0" t="n">
        <v>220660</v>
      </c>
      <c r="B800" s="0" t="n">
        <v>3445</v>
      </c>
      <c r="C800" s="0" t="n">
        <v>5819</v>
      </c>
      <c r="D800" s="0" t="n">
        <v>964</v>
      </c>
      <c r="E800" s="0" t="n">
        <v>10228</v>
      </c>
    </row>
    <row r="801" customFormat="false" ht="15" hidden="false" customHeight="false" outlineLevel="0" collapsed="false">
      <c r="A801" s="0" t="n">
        <v>220665</v>
      </c>
      <c r="B801" s="0" t="n">
        <v>1325</v>
      </c>
      <c r="C801" s="0" t="n">
        <v>2225</v>
      </c>
      <c r="D801" s="0" t="n">
        <v>395</v>
      </c>
      <c r="E801" s="0" t="n">
        <v>3945</v>
      </c>
    </row>
    <row r="802" customFormat="false" ht="15" hidden="false" customHeight="false" outlineLevel="0" collapsed="false">
      <c r="A802" s="0" t="n">
        <v>220667</v>
      </c>
      <c r="B802" s="0" t="n">
        <v>2087</v>
      </c>
      <c r="C802" s="0" t="n">
        <v>3754</v>
      </c>
      <c r="D802" s="0" t="n">
        <v>648</v>
      </c>
      <c r="E802" s="0" t="n">
        <v>6489</v>
      </c>
    </row>
    <row r="803" customFormat="false" ht="15" hidden="false" customHeight="false" outlineLevel="0" collapsed="false">
      <c r="A803" s="0" t="n">
        <v>220669</v>
      </c>
      <c r="B803" s="0" t="n">
        <v>2532</v>
      </c>
      <c r="C803" s="0" t="n">
        <v>4861</v>
      </c>
      <c r="D803" s="0" t="n">
        <v>807</v>
      </c>
      <c r="E803" s="0" t="n">
        <v>8200</v>
      </c>
    </row>
    <row r="804" customFormat="false" ht="15" hidden="false" customHeight="false" outlineLevel="0" collapsed="false">
      <c r="A804" s="0" t="n">
        <v>220670</v>
      </c>
      <c r="B804" s="0" t="n">
        <v>1944</v>
      </c>
      <c r="C804" s="0" t="n">
        <v>4103</v>
      </c>
      <c r="D804" s="0" t="n">
        <v>1034</v>
      </c>
      <c r="E804" s="0" t="n">
        <v>7081</v>
      </c>
    </row>
    <row r="805" customFormat="false" ht="15" hidden="false" customHeight="false" outlineLevel="0" collapsed="false">
      <c r="A805" s="0" t="n">
        <v>220672</v>
      </c>
      <c r="B805" s="0" t="n">
        <v>2635</v>
      </c>
      <c r="C805" s="0" t="n">
        <v>4707</v>
      </c>
      <c r="D805" s="0" t="n">
        <v>946</v>
      </c>
      <c r="E805" s="0" t="n">
        <v>8288</v>
      </c>
    </row>
    <row r="806" customFormat="false" ht="15" hidden="false" customHeight="false" outlineLevel="0" collapsed="false">
      <c r="A806" s="0" t="n">
        <v>220675</v>
      </c>
      <c r="B806" s="0" t="n">
        <v>1121</v>
      </c>
      <c r="C806" s="0" t="n">
        <v>2755</v>
      </c>
      <c r="D806" s="0" t="n">
        <v>727</v>
      </c>
      <c r="E806" s="0" t="n">
        <v>4603</v>
      </c>
    </row>
    <row r="807" customFormat="false" ht="15" hidden="false" customHeight="false" outlineLevel="0" collapsed="false">
      <c r="A807" s="0" t="n">
        <v>220680</v>
      </c>
      <c r="B807" s="0" t="n">
        <v>2688</v>
      </c>
      <c r="C807" s="0" t="n">
        <v>4733</v>
      </c>
      <c r="D807" s="0" t="n">
        <v>783</v>
      </c>
      <c r="E807" s="0" t="n">
        <v>8204</v>
      </c>
    </row>
    <row r="808" customFormat="false" ht="15" hidden="false" customHeight="false" outlineLevel="0" collapsed="false">
      <c r="A808" s="0" t="n">
        <v>220690</v>
      </c>
      <c r="B808" s="0" t="n">
        <v>1606</v>
      </c>
      <c r="C808" s="0" t="n">
        <v>3768</v>
      </c>
      <c r="D808" s="0" t="n">
        <v>954</v>
      </c>
      <c r="E808" s="0" t="n">
        <v>6328</v>
      </c>
    </row>
    <row r="809" customFormat="false" ht="15" hidden="false" customHeight="false" outlineLevel="0" collapsed="false">
      <c r="A809" s="0" t="n">
        <v>220695</v>
      </c>
      <c r="B809" s="0" t="n">
        <v>829</v>
      </c>
      <c r="C809" s="0" t="n">
        <v>1940</v>
      </c>
      <c r="D809" s="0" t="n">
        <v>435</v>
      </c>
      <c r="E809" s="0" t="n">
        <v>3204</v>
      </c>
    </row>
    <row r="810" customFormat="false" ht="15" hidden="false" customHeight="false" outlineLevel="0" collapsed="false">
      <c r="A810" s="0" t="n">
        <v>220700</v>
      </c>
      <c r="B810" s="0" t="n">
        <v>9709</v>
      </c>
      <c r="C810" s="0" t="n">
        <v>21219</v>
      </c>
      <c r="D810" s="0" t="n">
        <v>4232</v>
      </c>
      <c r="E810" s="0" t="n">
        <v>35160</v>
      </c>
    </row>
    <row r="811" customFormat="false" ht="15" hidden="false" customHeight="false" outlineLevel="0" collapsed="false">
      <c r="A811" s="0" t="n">
        <v>220710</v>
      </c>
      <c r="B811" s="0" t="n">
        <v>784</v>
      </c>
      <c r="C811" s="0" t="n">
        <v>1484</v>
      </c>
      <c r="D811" s="0" t="n">
        <v>324</v>
      </c>
      <c r="E811" s="0" t="n">
        <v>2592</v>
      </c>
    </row>
    <row r="812" customFormat="false" ht="15" hidden="false" customHeight="false" outlineLevel="0" collapsed="false">
      <c r="A812" s="0" t="n">
        <v>220720</v>
      </c>
      <c r="B812" s="0" t="n">
        <v>1809</v>
      </c>
      <c r="C812" s="0" t="n">
        <v>4000</v>
      </c>
      <c r="D812" s="0" t="n">
        <v>862</v>
      </c>
      <c r="E812" s="0" t="n">
        <v>6671</v>
      </c>
    </row>
    <row r="813" customFormat="false" ht="15" hidden="false" customHeight="false" outlineLevel="0" collapsed="false">
      <c r="A813" s="0" t="n">
        <v>220730</v>
      </c>
      <c r="B813" s="0" t="n">
        <v>1226</v>
      </c>
      <c r="C813" s="0" t="n">
        <v>2305</v>
      </c>
      <c r="D813" s="0" t="n">
        <v>478</v>
      </c>
      <c r="E813" s="0" t="n">
        <v>4009</v>
      </c>
    </row>
    <row r="814" customFormat="false" ht="15" hidden="false" customHeight="false" outlineLevel="0" collapsed="false">
      <c r="A814" s="0" t="n">
        <v>220735</v>
      </c>
      <c r="B814" s="0" t="n">
        <v>787</v>
      </c>
      <c r="C814" s="0" t="n">
        <v>1974</v>
      </c>
      <c r="D814" s="0" t="n">
        <v>501</v>
      </c>
      <c r="E814" s="0" t="n">
        <v>3262</v>
      </c>
    </row>
    <row r="815" customFormat="false" ht="15" hidden="false" customHeight="false" outlineLevel="0" collapsed="false">
      <c r="A815" s="0" t="n">
        <v>220740</v>
      </c>
      <c r="B815" s="0" t="n">
        <v>1514</v>
      </c>
      <c r="C815" s="0" t="n">
        <v>2823</v>
      </c>
      <c r="D815" s="0" t="n">
        <v>510</v>
      </c>
      <c r="E815" s="0" t="n">
        <v>4847</v>
      </c>
    </row>
    <row r="816" customFormat="false" ht="15" hidden="false" customHeight="false" outlineLevel="0" collapsed="false">
      <c r="A816" s="0" t="n">
        <v>220750</v>
      </c>
      <c r="B816" s="0" t="n">
        <v>4045</v>
      </c>
      <c r="C816" s="0" t="n">
        <v>7747</v>
      </c>
      <c r="D816" s="0" t="n">
        <v>1710</v>
      </c>
      <c r="E816" s="0" t="n">
        <v>13502</v>
      </c>
    </row>
    <row r="817" customFormat="false" ht="15" hidden="false" customHeight="false" outlineLevel="0" collapsed="false">
      <c r="A817" s="0" t="n">
        <v>220755</v>
      </c>
      <c r="B817" s="0" t="n">
        <v>1011</v>
      </c>
      <c r="C817" s="0" t="n">
        <v>2317</v>
      </c>
      <c r="D817" s="0" t="n">
        <v>486</v>
      </c>
      <c r="E817" s="0" t="n">
        <v>3814</v>
      </c>
    </row>
    <row r="818" customFormat="false" ht="15" hidden="false" customHeight="false" outlineLevel="0" collapsed="false">
      <c r="A818" s="0" t="n">
        <v>220760</v>
      </c>
      <c r="B818" s="0" t="n">
        <v>3387</v>
      </c>
      <c r="C818" s="0" t="n">
        <v>5826</v>
      </c>
      <c r="D818" s="0" t="n">
        <v>879</v>
      </c>
      <c r="E818" s="0" t="n">
        <v>10092</v>
      </c>
    </row>
    <row r="819" customFormat="false" ht="15" hidden="false" customHeight="false" outlineLevel="0" collapsed="false">
      <c r="A819" s="0" t="n">
        <v>220770</v>
      </c>
      <c r="B819" s="0" t="n">
        <v>40957</v>
      </c>
      <c r="C819" s="0" t="n">
        <v>91738</v>
      </c>
      <c r="D819" s="0" t="n">
        <v>15920</v>
      </c>
      <c r="E819" s="0" t="n">
        <v>148615</v>
      </c>
    </row>
    <row r="820" customFormat="false" ht="15" hidden="false" customHeight="false" outlineLevel="0" collapsed="false">
      <c r="A820" s="0" t="n">
        <v>220775</v>
      </c>
      <c r="B820" s="0" t="n">
        <v>1254</v>
      </c>
      <c r="C820" s="0" t="n">
        <v>2586</v>
      </c>
      <c r="D820" s="0" t="n">
        <v>469</v>
      </c>
      <c r="E820" s="0" t="n">
        <v>4309</v>
      </c>
    </row>
    <row r="821" customFormat="false" ht="15" hidden="false" customHeight="false" outlineLevel="0" collapsed="false">
      <c r="A821" s="0" t="n">
        <v>220777</v>
      </c>
      <c r="B821" s="0" t="n">
        <v>1424</v>
      </c>
      <c r="C821" s="0" t="n">
        <v>3592</v>
      </c>
      <c r="D821" s="0" t="n">
        <v>880</v>
      </c>
      <c r="E821" s="0" t="n">
        <v>5896</v>
      </c>
    </row>
    <row r="822" customFormat="false" ht="15" hidden="false" customHeight="false" outlineLevel="0" collapsed="false">
      <c r="A822" s="0" t="n">
        <v>220779</v>
      </c>
      <c r="B822" s="0" t="n">
        <v>1046</v>
      </c>
      <c r="C822" s="0" t="n">
        <v>2132</v>
      </c>
      <c r="D822" s="0" t="n">
        <v>486</v>
      </c>
      <c r="E822" s="0" t="n">
        <v>3664</v>
      </c>
    </row>
    <row r="823" customFormat="false" ht="15" hidden="false" customHeight="false" outlineLevel="0" collapsed="false">
      <c r="A823" s="0" t="n">
        <v>220780</v>
      </c>
      <c r="B823" s="0" t="n">
        <v>6128</v>
      </c>
      <c r="C823" s="0" t="n">
        <v>11621</v>
      </c>
      <c r="D823" s="0" t="n">
        <v>2151</v>
      </c>
      <c r="E823" s="0" t="n">
        <v>19900</v>
      </c>
    </row>
    <row r="824" customFormat="false" ht="15" hidden="false" customHeight="false" outlineLevel="0" collapsed="false">
      <c r="A824" s="0" t="n">
        <v>220785</v>
      </c>
      <c r="B824" s="0" t="n">
        <v>1020</v>
      </c>
      <c r="C824" s="0" t="n">
        <v>2142</v>
      </c>
      <c r="D824" s="0" t="n">
        <v>453</v>
      </c>
      <c r="E824" s="0" t="n">
        <v>3615</v>
      </c>
    </row>
    <row r="825" customFormat="false" ht="15" hidden="false" customHeight="false" outlineLevel="0" collapsed="false">
      <c r="A825" s="0" t="n">
        <v>220790</v>
      </c>
      <c r="B825" s="0" t="n">
        <v>11401</v>
      </c>
      <c r="C825" s="0" t="n">
        <v>21155</v>
      </c>
      <c r="D825" s="0" t="n">
        <v>4685</v>
      </c>
      <c r="E825" s="0" t="n">
        <v>37241</v>
      </c>
    </row>
    <row r="826" customFormat="false" ht="15" hidden="false" customHeight="false" outlineLevel="0" collapsed="false">
      <c r="A826" s="0" t="n">
        <v>220793</v>
      </c>
      <c r="B826" s="0" t="n">
        <v>625</v>
      </c>
      <c r="C826" s="0" t="n">
        <v>1432</v>
      </c>
      <c r="D826" s="0" t="n">
        <v>218</v>
      </c>
      <c r="E826" s="0" t="n">
        <v>2275</v>
      </c>
    </row>
    <row r="827" customFormat="false" ht="15" hidden="false" customHeight="false" outlineLevel="0" collapsed="false">
      <c r="A827" s="0" t="n">
        <v>220795</v>
      </c>
      <c r="B827" s="0" t="n">
        <v>1195</v>
      </c>
      <c r="C827" s="0" t="n">
        <v>2437</v>
      </c>
      <c r="D827" s="0" t="n">
        <v>400</v>
      </c>
      <c r="E827" s="0" t="n">
        <v>4032</v>
      </c>
    </row>
    <row r="828" customFormat="false" ht="15" hidden="false" customHeight="false" outlineLevel="0" collapsed="false">
      <c r="A828" s="0" t="n">
        <v>220800</v>
      </c>
      <c r="B828" s="0" t="n">
        <v>19457</v>
      </c>
      <c r="C828" s="0" t="n">
        <v>48720</v>
      </c>
      <c r="D828" s="0" t="n">
        <v>7432</v>
      </c>
      <c r="E828" s="0" t="n">
        <v>75609</v>
      </c>
    </row>
    <row r="829" customFormat="false" ht="15" hidden="false" customHeight="false" outlineLevel="0" collapsed="false">
      <c r="A829" s="0" t="n">
        <v>220810</v>
      </c>
      <c r="B829" s="0" t="n">
        <v>3152</v>
      </c>
      <c r="C829" s="0" t="n">
        <v>6792</v>
      </c>
      <c r="D829" s="0" t="n">
        <v>1419</v>
      </c>
      <c r="E829" s="0" t="n">
        <v>11363</v>
      </c>
    </row>
    <row r="830" customFormat="false" ht="15" hidden="false" customHeight="false" outlineLevel="0" collapsed="false">
      <c r="A830" s="0" t="n">
        <v>220820</v>
      </c>
      <c r="B830" s="0" t="n">
        <v>4906</v>
      </c>
      <c r="C830" s="0" t="n">
        <v>10640</v>
      </c>
      <c r="D830" s="0" t="n">
        <v>1889</v>
      </c>
      <c r="E830" s="0" t="n">
        <v>17435</v>
      </c>
    </row>
    <row r="831" customFormat="false" ht="15" hidden="false" customHeight="false" outlineLevel="0" collapsed="false">
      <c r="A831" s="0" t="n">
        <v>220830</v>
      </c>
      <c r="B831" s="0" t="n">
        <v>8269</v>
      </c>
      <c r="C831" s="0" t="n">
        <v>16679</v>
      </c>
      <c r="D831" s="0" t="n">
        <v>3151</v>
      </c>
      <c r="E831" s="0" t="n">
        <v>28099</v>
      </c>
    </row>
    <row r="832" customFormat="false" ht="15" hidden="false" customHeight="false" outlineLevel="0" collapsed="false">
      <c r="A832" s="0" t="n">
        <v>220840</v>
      </c>
      <c r="B832" s="0" t="n">
        <v>17465</v>
      </c>
      <c r="C832" s="0" t="n">
        <v>37159</v>
      </c>
      <c r="D832" s="0" t="n">
        <v>7691</v>
      </c>
      <c r="E832" s="0" t="n">
        <v>62315</v>
      </c>
    </row>
    <row r="833" customFormat="false" ht="15" hidden="false" customHeight="false" outlineLevel="0" collapsed="false">
      <c r="A833" s="0" t="n">
        <v>220850</v>
      </c>
      <c r="B833" s="0" t="n">
        <v>4308</v>
      </c>
      <c r="C833" s="0" t="n">
        <v>6561</v>
      </c>
      <c r="D833" s="0" t="n">
        <v>1065</v>
      </c>
      <c r="E833" s="0" t="n">
        <v>11934</v>
      </c>
    </row>
    <row r="834" customFormat="false" ht="15" hidden="false" customHeight="false" outlineLevel="0" collapsed="false">
      <c r="A834" s="0" t="n">
        <v>220855</v>
      </c>
      <c r="B834" s="0" t="n">
        <v>727</v>
      </c>
      <c r="C834" s="0" t="n">
        <v>1516</v>
      </c>
      <c r="D834" s="0" t="n">
        <v>269</v>
      </c>
      <c r="E834" s="0" t="n">
        <v>2512</v>
      </c>
    </row>
    <row r="835" customFormat="false" ht="15" hidden="false" customHeight="false" outlineLevel="0" collapsed="false">
      <c r="A835" s="0" t="n">
        <v>220860</v>
      </c>
      <c r="B835" s="0" t="n">
        <v>847</v>
      </c>
      <c r="C835" s="0" t="n">
        <v>1707</v>
      </c>
      <c r="D835" s="0" t="n">
        <v>487</v>
      </c>
      <c r="E835" s="0" t="n">
        <v>3041</v>
      </c>
    </row>
    <row r="836" customFormat="false" ht="15" hidden="false" customHeight="false" outlineLevel="0" collapsed="false">
      <c r="A836" s="0" t="n">
        <v>220865</v>
      </c>
      <c r="B836" s="0" t="n">
        <v>2235</v>
      </c>
      <c r="C836" s="0" t="n">
        <v>5165</v>
      </c>
      <c r="D836" s="0" t="n">
        <v>1017</v>
      </c>
      <c r="E836" s="0" t="n">
        <v>8417</v>
      </c>
    </row>
    <row r="837" customFormat="false" ht="15" hidden="false" customHeight="false" outlineLevel="0" collapsed="false">
      <c r="A837" s="0" t="n">
        <v>220870</v>
      </c>
      <c r="B837" s="0" t="n">
        <v>2868</v>
      </c>
      <c r="C837" s="0" t="n">
        <v>4723</v>
      </c>
      <c r="D837" s="0" t="n">
        <v>781</v>
      </c>
      <c r="E837" s="0" t="n">
        <v>8372</v>
      </c>
    </row>
    <row r="838" customFormat="false" ht="15" hidden="false" customHeight="false" outlineLevel="0" collapsed="false">
      <c r="A838" s="0" t="n">
        <v>220880</v>
      </c>
      <c r="B838" s="0" t="n">
        <v>4982</v>
      </c>
      <c r="C838" s="0" t="n">
        <v>10272</v>
      </c>
      <c r="D838" s="0" t="n">
        <v>2142</v>
      </c>
      <c r="E838" s="0" t="n">
        <v>17396</v>
      </c>
    </row>
    <row r="839" customFormat="false" ht="15" hidden="false" customHeight="false" outlineLevel="0" collapsed="false">
      <c r="A839" s="0" t="n">
        <v>220885</v>
      </c>
      <c r="B839" s="0" t="n">
        <v>1316</v>
      </c>
      <c r="C839" s="0" t="n">
        <v>2415</v>
      </c>
      <c r="D839" s="0" t="n">
        <v>353</v>
      </c>
      <c r="E839" s="0" t="n">
        <v>4084</v>
      </c>
    </row>
    <row r="840" customFormat="false" ht="15" hidden="false" customHeight="false" outlineLevel="0" collapsed="false">
      <c r="A840" s="0" t="n">
        <v>220887</v>
      </c>
      <c r="B840" s="0" t="n">
        <v>1170</v>
      </c>
      <c r="C840" s="0" t="n">
        <v>2507</v>
      </c>
      <c r="D840" s="0" t="n">
        <v>447</v>
      </c>
      <c r="E840" s="0" t="n">
        <v>4124</v>
      </c>
    </row>
    <row r="841" customFormat="false" ht="15" hidden="false" customHeight="false" outlineLevel="0" collapsed="false">
      <c r="A841" s="0" t="n">
        <v>220890</v>
      </c>
      <c r="B841" s="0" t="n">
        <v>2175</v>
      </c>
      <c r="C841" s="0" t="n">
        <v>3995</v>
      </c>
      <c r="D841" s="0" t="n">
        <v>614</v>
      </c>
      <c r="E841" s="0" t="n">
        <v>6784</v>
      </c>
    </row>
    <row r="842" customFormat="false" ht="15" hidden="false" customHeight="false" outlineLevel="0" collapsed="false">
      <c r="A842" s="0" t="n">
        <v>220900</v>
      </c>
      <c r="B842" s="0" t="n">
        <v>1605</v>
      </c>
      <c r="C842" s="0" t="n">
        <v>3643</v>
      </c>
      <c r="D842" s="0" t="n">
        <v>861</v>
      </c>
      <c r="E842" s="0" t="n">
        <v>6109</v>
      </c>
    </row>
    <row r="843" customFormat="false" ht="15" hidden="false" customHeight="false" outlineLevel="0" collapsed="false">
      <c r="A843" s="0" t="n">
        <v>220910</v>
      </c>
      <c r="B843" s="0" t="n">
        <v>1480</v>
      </c>
      <c r="C843" s="0" t="n">
        <v>3640</v>
      </c>
      <c r="D843" s="0" t="n">
        <v>803</v>
      </c>
      <c r="E843" s="0" t="n">
        <v>5923</v>
      </c>
    </row>
    <row r="844" customFormat="false" ht="15" hidden="false" customHeight="false" outlineLevel="0" collapsed="false">
      <c r="A844" s="0" t="n">
        <v>220915</v>
      </c>
      <c r="B844" s="0" t="n">
        <v>970</v>
      </c>
      <c r="C844" s="0" t="n">
        <v>2245</v>
      </c>
      <c r="D844" s="0" t="n">
        <v>468</v>
      </c>
      <c r="E844" s="0" t="n">
        <v>3683</v>
      </c>
    </row>
    <row r="845" customFormat="false" ht="15" hidden="false" customHeight="false" outlineLevel="0" collapsed="false">
      <c r="A845" s="0" t="n">
        <v>220920</v>
      </c>
      <c r="B845" s="0" t="n">
        <v>2074</v>
      </c>
      <c r="C845" s="0" t="n">
        <v>3356</v>
      </c>
      <c r="D845" s="0" t="n">
        <v>518</v>
      </c>
      <c r="E845" s="0" t="n">
        <v>5948</v>
      </c>
    </row>
    <row r="846" customFormat="false" ht="15" hidden="false" customHeight="false" outlineLevel="0" collapsed="false">
      <c r="A846" s="0" t="n">
        <v>220930</v>
      </c>
      <c r="B846" s="0" t="n">
        <v>1593</v>
      </c>
      <c r="C846" s="0" t="n">
        <v>3235</v>
      </c>
      <c r="D846" s="0" t="n">
        <v>594</v>
      </c>
      <c r="E846" s="0" t="n">
        <v>5422</v>
      </c>
    </row>
    <row r="847" customFormat="false" ht="15" hidden="false" customHeight="false" outlineLevel="0" collapsed="false">
      <c r="A847" s="0" t="n">
        <v>220935</v>
      </c>
      <c r="B847" s="0" t="n">
        <v>1058</v>
      </c>
      <c r="C847" s="0" t="n">
        <v>2709</v>
      </c>
      <c r="D847" s="0" t="n">
        <v>591</v>
      </c>
      <c r="E847" s="0" t="n">
        <v>4358</v>
      </c>
    </row>
    <row r="848" customFormat="false" ht="15" hidden="false" customHeight="false" outlineLevel="0" collapsed="false">
      <c r="A848" s="0" t="n">
        <v>220937</v>
      </c>
      <c r="B848" s="0" t="n">
        <v>1375</v>
      </c>
      <c r="C848" s="0" t="n">
        <v>2971</v>
      </c>
      <c r="D848" s="0" t="n">
        <v>634</v>
      </c>
      <c r="E848" s="0" t="n">
        <v>4980</v>
      </c>
    </row>
    <row r="849" customFormat="false" ht="15" hidden="false" customHeight="false" outlineLevel="0" collapsed="false">
      <c r="A849" s="0" t="n">
        <v>220940</v>
      </c>
      <c r="B849" s="0" t="n">
        <v>1583</v>
      </c>
      <c r="C849" s="0" t="n">
        <v>3636</v>
      </c>
      <c r="D849" s="0" t="n">
        <v>803</v>
      </c>
      <c r="E849" s="0" t="n">
        <v>6022</v>
      </c>
    </row>
    <row r="850" customFormat="false" ht="15" hidden="false" customHeight="false" outlineLevel="0" collapsed="false">
      <c r="A850" s="0" t="n">
        <v>220945</v>
      </c>
      <c r="B850" s="0" t="n">
        <v>614</v>
      </c>
      <c r="C850" s="0" t="n">
        <v>1175</v>
      </c>
      <c r="D850" s="0" t="n">
        <v>211</v>
      </c>
      <c r="E850" s="0" t="n">
        <v>2000</v>
      </c>
    </row>
    <row r="851" customFormat="false" ht="15" hidden="false" customHeight="false" outlineLevel="0" collapsed="false">
      <c r="A851" s="0" t="n">
        <v>220950</v>
      </c>
      <c r="B851" s="0" t="n">
        <v>888</v>
      </c>
      <c r="C851" s="0" t="n">
        <v>2239</v>
      </c>
      <c r="D851" s="0" t="n">
        <v>464</v>
      </c>
      <c r="E851" s="0" t="n">
        <v>3591</v>
      </c>
    </row>
    <row r="852" customFormat="false" ht="15" hidden="false" customHeight="false" outlineLevel="0" collapsed="false">
      <c r="A852" s="0" t="n">
        <v>220955</v>
      </c>
      <c r="B852" s="0" t="n">
        <v>1180</v>
      </c>
      <c r="C852" s="0" t="n">
        <v>2573</v>
      </c>
      <c r="D852" s="0" t="n">
        <v>554</v>
      </c>
      <c r="E852" s="0" t="n">
        <v>4307</v>
      </c>
    </row>
    <row r="853" customFormat="false" ht="15" hidden="false" customHeight="false" outlineLevel="0" collapsed="false">
      <c r="A853" s="0" t="n">
        <v>220960</v>
      </c>
      <c r="B853" s="0" t="n">
        <v>600</v>
      </c>
      <c r="C853" s="0" t="n">
        <v>1700</v>
      </c>
      <c r="D853" s="0" t="n">
        <v>524</v>
      </c>
      <c r="E853" s="0" t="n">
        <v>2824</v>
      </c>
    </row>
    <row r="854" customFormat="false" ht="15" hidden="false" customHeight="false" outlineLevel="0" collapsed="false">
      <c r="A854" s="0" t="n">
        <v>220965</v>
      </c>
      <c r="B854" s="0" t="n">
        <v>1608</v>
      </c>
      <c r="C854" s="0" t="n">
        <v>3291</v>
      </c>
      <c r="D854" s="0" t="n">
        <v>550</v>
      </c>
      <c r="E854" s="0" t="n">
        <v>5449</v>
      </c>
    </row>
    <row r="855" customFormat="false" ht="15" hidden="false" customHeight="false" outlineLevel="0" collapsed="false">
      <c r="A855" s="0" t="n">
        <v>220970</v>
      </c>
      <c r="B855" s="0" t="n">
        <v>1827</v>
      </c>
      <c r="C855" s="0" t="n">
        <v>3519</v>
      </c>
      <c r="D855" s="0" t="n">
        <v>837</v>
      </c>
      <c r="E855" s="0" t="n">
        <v>6183</v>
      </c>
    </row>
    <row r="856" customFormat="false" ht="15" hidden="false" customHeight="false" outlineLevel="0" collapsed="false">
      <c r="A856" s="0" t="n">
        <v>220975</v>
      </c>
      <c r="B856" s="0" t="n">
        <v>841</v>
      </c>
      <c r="C856" s="0" t="n">
        <v>1637</v>
      </c>
      <c r="D856" s="0" t="n">
        <v>270</v>
      </c>
      <c r="E856" s="0" t="n">
        <v>2748</v>
      </c>
    </row>
    <row r="857" customFormat="false" ht="15" hidden="false" customHeight="false" outlineLevel="0" collapsed="false">
      <c r="A857" s="0" t="n">
        <v>220980</v>
      </c>
      <c r="B857" s="0" t="n">
        <v>1429</v>
      </c>
      <c r="C857" s="0" t="n">
        <v>2811</v>
      </c>
      <c r="D857" s="0" t="n">
        <v>523</v>
      </c>
      <c r="E857" s="0" t="n">
        <v>4763</v>
      </c>
    </row>
    <row r="858" customFormat="false" ht="15" hidden="false" customHeight="false" outlineLevel="0" collapsed="false">
      <c r="A858" s="0" t="n">
        <v>220985</v>
      </c>
      <c r="B858" s="0" t="n">
        <v>1187</v>
      </c>
      <c r="C858" s="0" t="n">
        <v>2521</v>
      </c>
      <c r="D858" s="0" t="n">
        <v>660</v>
      </c>
      <c r="E858" s="0" t="n">
        <v>4368</v>
      </c>
    </row>
    <row r="859" customFormat="false" ht="15" hidden="false" customHeight="false" outlineLevel="0" collapsed="false">
      <c r="A859" s="0" t="n">
        <v>220987</v>
      </c>
      <c r="B859" s="0" t="n">
        <v>1847</v>
      </c>
      <c r="C859" s="0" t="n">
        <v>3098</v>
      </c>
      <c r="D859" s="0" t="n">
        <v>620</v>
      </c>
      <c r="E859" s="0" t="n">
        <v>5565</v>
      </c>
    </row>
    <row r="860" customFormat="false" ht="15" hidden="false" customHeight="false" outlineLevel="0" collapsed="false">
      <c r="A860" s="0" t="n">
        <v>220990</v>
      </c>
      <c r="B860" s="0" t="n">
        <v>1528</v>
      </c>
      <c r="C860" s="0" t="n">
        <v>3451</v>
      </c>
      <c r="D860" s="0" t="n">
        <v>918</v>
      </c>
      <c r="E860" s="0" t="n">
        <v>5897</v>
      </c>
    </row>
    <row r="861" customFormat="false" ht="15" hidden="false" customHeight="false" outlineLevel="0" collapsed="false">
      <c r="A861" s="0" t="n">
        <v>220995</v>
      </c>
      <c r="B861" s="0" t="n">
        <v>1319</v>
      </c>
      <c r="C861" s="0" t="n">
        <v>2689</v>
      </c>
      <c r="D861" s="0" t="n">
        <v>554</v>
      </c>
      <c r="E861" s="0" t="n">
        <v>4562</v>
      </c>
    </row>
    <row r="862" customFormat="false" ht="15" hidden="false" customHeight="false" outlineLevel="0" collapsed="false">
      <c r="A862" s="0" t="n">
        <v>220997</v>
      </c>
      <c r="B862" s="0" t="n">
        <v>2443</v>
      </c>
      <c r="C862" s="0" t="n">
        <v>4247</v>
      </c>
      <c r="D862" s="0" t="n">
        <v>792</v>
      </c>
      <c r="E862" s="0" t="n">
        <v>7482</v>
      </c>
    </row>
    <row r="863" customFormat="false" ht="15" hidden="false" customHeight="false" outlineLevel="0" collapsed="false">
      <c r="A863" s="0" t="n">
        <v>221000</v>
      </c>
      <c r="B863" s="0" t="n">
        <v>5920</v>
      </c>
      <c r="C863" s="0" t="n">
        <v>11824</v>
      </c>
      <c r="D863" s="0" t="n">
        <v>2030</v>
      </c>
      <c r="E863" s="0" t="n">
        <v>19774</v>
      </c>
    </row>
    <row r="864" customFormat="false" ht="15" hidden="false" customHeight="false" outlineLevel="0" collapsed="false">
      <c r="A864" s="0" t="n">
        <v>221005</v>
      </c>
      <c r="B864" s="0" t="n">
        <v>1350</v>
      </c>
      <c r="C864" s="0" t="n">
        <v>3221</v>
      </c>
      <c r="D864" s="0" t="n">
        <v>504</v>
      </c>
      <c r="E864" s="0" t="n">
        <v>5075</v>
      </c>
    </row>
    <row r="865" customFormat="false" ht="15" hidden="false" customHeight="false" outlineLevel="0" collapsed="false">
      <c r="A865" s="0" t="n">
        <v>221010</v>
      </c>
      <c r="B865" s="0" t="n">
        <v>1031</v>
      </c>
      <c r="C865" s="0" t="n">
        <v>2031</v>
      </c>
      <c r="D865" s="0" t="n">
        <v>452</v>
      </c>
      <c r="E865" s="0" t="n">
        <v>3514</v>
      </c>
    </row>
    <row r="866" customFormat="false" ht="15" hidden="false" customHeight="false" outlineLevel="0" collapsed="false">
      <c r="A866" s="0" t="n">
        <v>221020</v>
      </c>
      <c r="B866" s="0" t="n">
        <v>1717</v>
      </c>
      <c r="C866" s="0" t="n">
        <v>3834</v>
      </c>
      <c r="D866" s="0" t="n">
        <v>892</v>
      </c>
      <c r="E866" s="0" t="n">
        <v>6443</v>
      </c>
    </row>
    <row r="867" customFormat="false" ht="15" hidden="false" customHeight="false" outlineLevel="0" collapsed="false">
      <c r="A867" s="0" t="n">
        <v>221030</v>
      </c>
      <c r="B867" s="0" t="n">
        <v>1520</v>
      </c>
      <c r="C867" s="0" t="n">
        <v>3398</v>
      </c>
      <c r="D867" s="0" t="n">
        <v>764</v>
      </c>
      <c r="E867" s="0" t="n">
        <v>5682</v>
      </c>
    </row>
    <row r="868" customFormat="false" ht="15" hidden="false" customHeight="false" outlineLevel="0" collapsed="false">
      <c r="A868" s="0" t="n">
        <v>221035</v>
      </c>
      <c r="B868" s="0" t="n">
        <v>1044</v>
      </c>
      <c r="C868" s="0" t="n">
        <v>2686</v>
      </c>
      <c r="D868" s="0" t="n">
        <v>644</v>
      </c>
      <c r="E868" s="0" t="n">
        <v>4374</v>
      </c>
    </row>
    <row r="869" customFormat="false" ht="15" hidden="false" customHeight="false" outlineLevel="0" collapsed="false">
      <c r="A869" s="0" t="n">
        <v>221037</v>
      </c>
      <c r="B869" s="0" t="n">
        <v>657</v>
      </c>
      <c r="C869" s="0" t="n">
        <v>1468</v>
      </c>
      <c r="D869" s="0" t="n">
        <v>346</v>
      </c>
      <c r="E869" s="0" t="n">
        <v>2471</v>
      </c>
    </row>
    <row r="870" customFormat="false" ht="15" hidden="false" customHeight="false" outlineLevel="0" collapsed="false">
      <c r="A870" s="0" t="n">
        <v>221038</v>
      </c>
      <c r="B870" s="0" t="n">
        <v>524</v>
      </c>
      <c r="C870" s="0" t="n">
        <v>1381</v>
      </c>
      <c r="D870" s="0" t="n">
        <v>370</v>
      </c>
      <c r="E870" s="0" t="n">
        <v>2275</v>
      </c>
    </row>
    <row r="871" customFormat="false" ht="15" hidden="false" customHeight="false" outlineLevel="0" collapsed="false">
      <c r="A871" s="0" t="n">
        <v>221039</v>
      </c>
      <c r="B871" s="0" t="n">
        <v>885</v>
      </c>
      <c r="C871" s="0" t="n">
        <v>1613</v>
      </c>
      <c r="D871" s="0" t="n">
        <v>333</v>
      </c>
      <c r="E871" s="0" t="n">
        <v>2831</v>
      </c>
    </row>
    <row r="872" customFormat="false" ht="15" hidden="false" customHeight="false" outlineLevel="0" collapsed="false">
      <c r="A872" s="0" t="n">
        <v>221040</v>
      </c>
      <c r="B872" s="0" t="n">
        <v>4932</v>
      </c>
      <c r="C872" s="0" t="n">
        <v>10419</v>
      </c>
      <c r="D872" s="0" t="n">
        <v>2172</v>
      </c>
      <c r="E872" s="0" t="n">
        <v>17523</v>
      </c>
    </row>
    <row r="873" customFormat="false" ht="15" hidden="false" customHeight="false" outlineLevel="0" collapsed="false">
      <c r="A873" s="0" t="n">
        <v>221050</v>
      </c>
      <c r="B873" s="0" t="n">
        <v>4122</v>
      </c>
      <c r="C873" s="0" t="n">
        <v>7838</v>
      </c>
      <c r="D873" s="0" t="n">
        <v>1622</v>
      </c>
      <c r="E873" s="0" t="n">
        <v>13582</v>
      </c>
    </row>
    <row r="874" customFormat="false" ht="15" hidden="false" customHeight="false" outlineLevel="0" collapsed="false">
      <c r="A874" s="0" t="n">
        <v>221060</v>
      </c>
      <c r="B874" s="0" t="n">
        <v>9917</v>
      </c>
      <c r="C874" s="0" t="n">
        <v>20328</v>
      </c>
      <c r="D874" s="0" t="n">
        <v>3252</v>
      </c>
      <c r="E874" s="0" t="n">
        <v>33497</v>
      </c>
    </row>
    <row r="875" customFormat="false" ht="15" hidden="false" customHeight="false" outlineLevel="0" collapsed="false">
      <c r="A875" s="0" t="n">
        <v>221062</v>
      </c>
      <c r="B875" s="0" t="n">
        <v>1115</v>
      </c>
      <c r="C875" s="0" t="n">
        <v>1939</v>
      </c>
      <c r="D875" s="0" t="n">
        <v>335</v>
      </c>
      <c r="E875" s="0" t="n">
        <v>3389</v>
      </c>
    </row>
    <row r="876" customFormat="false" ht="15" hidden="false" customHeight="false" outlineLevel="0" collapsed="false">
      <c r="A876" s="0" t="n">
        <v>221063</v>
      </c>
      <c r="B876" s="0" t="n">
        <v>1060</v>
      </c>
      <c r="C876" s="0" t="n">
        <v>2453</v>
      </c>
      <c r="D876" s="0" t="n">
        <v>461</v>
      </c>
      <c r="E876" s="0" t="n">
        <v>3974</v>
      </c>
    </row>
    <row r="877" customFormat="false" ht="15" hidden="false" customHeight="false" outlineLevel="0" collapsed="false">
      <c r="A877" s="0" t="n">
        <v>221065</v>
      </c>
      <c r="B877" s="0" t="n">
        <v>2415</v>
      </c>
      <c r="C877" s="0" t="n">
        <v>5736</v>
      </c>
      <c r="D877" s="0" t="n">
        <v>1224</v>
      </c>
      <c r="E877" s="0" t="n">
        <v>9375</v>
      </c>
    </row>
    <row r="878" customFormat="false" ht="15" hidden="false" customHeight="false" outlineLevel="0" collapsed="false">
      <c r="A878" s="0" t="n">
        <v>221070</v>
      </c>
      <c r="B878" s="0" t="n">
        <v>4439</v>
      </c>
      <c r="C878" s="0" t="n">
        <v>7966</v>
      </c>
      <c r="D878" s="0" t="n">
        <v>1481</v>
      </c>
      <c r="E878" s="0" t="n">
        <v>13886</v>
      </c>
    </row>
    <row r="879" customFormat="false" ht="15" hidden="false" customHeight="false" outlineLevel="0" collapsed="false">
      <c r="A879" s="0" t="n">
        <v>221080</v>
      </c>
      <c r="B879" s="0" t="n">
        <v>3365</v>
      </c>
      <c r="C879" s="0" t="n">
        <v>7357</v>
      </c>
      <c r="D879" s="0" t="n">
        <v>1433</v>
      </c>
      <c r="E879" s="0" t="n">
        <v>12155</v>
      </c>
    </row>
    <row r="880" customFormat="false" ht="15" hidden="false" customHeight="false" outlineLevel="0" collapsed="false">
      <c r="A880" s="0" t="n">
        <v>221090</v>
      </c>
      <c r="B880" s="0" t="n">
        <v>1208</v>
      </c>
      <c r="C880" s="0" t="n">
        <v>2583</v>
      </c>
      <c r="D880" s="0" t="n">
        <v>511</v>
      </c>
      <c r="E880" s="0" t="n">
        <v>4302</v>
      </c>
    </row>
    <row r="881" customFormat="false" ht="15" hidden="false" customHeight="false" outlineLevel="0" collapsed="false">
      <c r="A881" s="0" t="n">
        <v>221093</v>
      </c>
      <c r="B881" s="0" t="n">
        <v>1570</v>
      </c>
      <c r="C881" s="0" t="n">
        <v>3911</v>
      </c>
      <c r="D881" s="0" t="n">
        <v>882</v>
      </c>
      <c r="E881" s="0" t="n">
        <v>6363</v>
      </c>
    </row>
    <row r="882" customFormat="false" ht="15" hidden="false" customHeight="false" outlineLevel="0" collapsed="false">
      <c r="A882" s="0" t="n">
        <v>221095</v>
      </c>
      <c r="B882" s="0" t="n">
        <v>853</v>
      </c>
      <c r="C882" s="0" t="n">
        <v>1624</v>
      </c>
      <c r="D882" s="0" t="n">
        <v>284</v>
      </c>
      <c r="E882" s="0" t="n">
        <v>2761</v>
      </c>
    </row>
    <row r="883" customFormat="false" ht="15" hidden="false" customHeight="false" outlineLevel="0" collapsed="false">
      <c r="A883" s="0" t="n">
        <v>221097</v>
      </c>
      <c r="B883" s="0" t="n">
        <v>713</v>
      </c>
      <c r="C883" s="0" t="n">
        <v>1548</v>
      </c>
      <c r="D883" s="0" t="n">
        <v>327</v>
      </c>
      <c r="E883" s="0" t="n">
        <v>2588</v>
      </c>
    </row>
    <row r="884" customFormat="false" ht="15" hidden="false" customHeight="false" outlineLevel="0" collapsed="false">
      <c r="A884" s="0" t="n">
        <v>221100</v>
      </c>
      <c r="B884" s="0" t="n">
        <v>222460</v>
      </c>
      <c r="C884" s="0" t="n">
        <v>549754</v>
      </c>
      <c r="D884" s="0" t="n">
        <v>70481</v>
      </c>
      <c r="E884" s="0" t="n">
        <v>842695</v>
      </c>
    </row>
    <row r="885" customFormat="false" ht="15" hidden="false" customHeight="false" outlineLevel="0" collapsed="false">
      <c r="A885" s="0" t="n">
        <v>221110</v>
      </c>
      <c r="B885" s="0" t="n">
        <v>13038</v>
      </c>
      <c r="C885" s="0" t="n">
        <v>24686</v>
      </c>
      <c r="D885" s="0" t="n">
        <v>4986</v>
      </c>
      <c r="E885" s="0" t="n">
        <v>42710</v>
      </c>
    </row>
    <row r="886" customFormat="false" ht="15" hidden="false" customHeight="false" outlineLevel="0" collapsed="false">
      <c r="A886" s="0" t="n">
        <v>221120</v>
      </c>
      <c r="B886" s="0" t="n">
        <v>6681</v>
      </c>
      <c r="C886" s="0" t="n">
        <v>12277</v>
      </c>
      <c r="D886" s="0" t="n">
        <v>1978</v>
      </c>
      <c r="E886" s="0" t="n">
        <v>20936</v>
      </c>
    </row>
    <row r="887" customFormat="false" ht="15" hidden="false" customHeight="false" outlineLevel="0" collapsed="false">
      <c r="A887" s="0" t="n">
        <v>221130</v>
      </c>
      <c r="B887" s="0" t="n">
        <v>5222</v>
      </c>
      <c r="C887" s="0" t="n">
        <v>12223</v>
      </c>
      <c r="D887" s="0" t="n">
        <v>2977</v>
      </c>
      <c r="E887" s="0" t="n">
        <v>20422</v>
      </c>
    </row>
    <row r="888" customFormat="false" ht="15" hidden="false" customHeight="false" outlineLevel="0" collapsed="false">
      <c r="A888" s="0" t="n">
        <v>221135</v>
      </c>
      <c r="B888" s="0" t="n">
        <v>1530</v>
      </c>
      <c r="C888" s="0" t="n">
        <v>2810</v>
      </c>
      <c r="D888" s="0" t="n">
        <v>470</v>
      </c>
      <c r="E888" s="0" t="n">
        <v>4810</v>
      </c>
    </row>
    <row r="889" customFormat="false" ht="15" hidden="false" customHeight="false" outlineLevel="0" collapsed="false">
      <c r="A889" s="0" t="n">
        <v>221140</v>
      </c>
      <c r="B889" s="0" t="n">
        <v>1101</v>
      </c>
      <c r="C889" s="0" t="n">
        <v>2522</v>
      </c>
      <c r="D889" s="0" t="n">
        <v>619</v>
      </c>
      <c r="E889" s="0" t="n">
        <v>4242</v>
      </c>
    </row>
    <row r="890" customFormat="false" ht="15" hidden="false" customHeight="false" outlineLevel="0" collapsed="false">
      <c r="A890" s="0" t="n">
        <v>221150</v>
      </c>
      <c r="B890" s="0" t="n">
        <v>804</v>
      </c>
      <c r="C890" s="0" t="n">
        <v>1764</v>
      </c>
      <c r="D890" s="0" t="n">
        <v>393</v>
      </c>
      <c r="E890" s="0" t="n">
        <v>2961</v>
      </c>
    </row>
    <row r="891" customFormat="false" ht="15" hidden="false" customHeight="false" outlineLevel="0" collapsed="false">
      <c r="A891" s="0" t="n">
        <v>221160</v>
      </c>
      <c r="B891" s="0" t="n">
        <v>732</v>
      </c>
      <c r="C891" s="0" t="n">
        <v>1908</v>
      </c>
      <c r="D891" s="0" t="n">
        <v>352</v>
      </c>
      <c r="E891" s="0" t="n">
        <v>2992</v>
      </c>
    </row>
    <row r="892" customFormat="false" ht="15" hidden="false" customHeight="false" outlineLevel="0" collapsed="false">
      <c r="A892" s="0" t="n">
        <v>221170</v>
      </c>
      <c r="B892" s="0" t="n">
        <v>1035</v>
      </c>
      <c r="C892" s="0" t="n">
        <v>2546</v>
      </c>
      <c r="D892" s="0" t="n">
        <v>472</v>
      </c>
      <c r="E892" s="0" t="n">
        <v>4053</v>
      </c>
    </row>
    <row r="893" customFormat="false" ht="15" hidden="false" customHeight="false" outlineLevel="0" collapsed="false">
      <c r="A893" s="0" t="n">
        <v>230010</v>
      </c>
      <c r="B893" s="0" t="n">
        <v>2952</v>
      </c>
      <c r="C893" s="0" t="n">
        <v>6120</v>
      </c>
      <c r="D893" s="0" t="n">
        <v>1392</v>
      </c>
      <c r="E893" s="0" t="n">
        <v>10464</v>
      </c>
    </row>
    <row r="894" customFormat="false" ht="15" hidden="false" customHeight="false" outlineLevel="0" collapsed="false">
      <c r="A894" s="0" t="n">
        <v>230015</v>
      </c>
      <c r="B894" s="0" t="n">
        <v>4420</v>
      </c>
      <c r="C894" s="0" t="n">
        <v>9344</v>
      </c>
      <c r="D894" s="0" t="n">
        <v>1578</v>
      </c>
      <c r="E894" s="0" t="n">
        <v>15342</v>
      </c>
    </row>
    <row r="895" customFormat="false" ht="15" hidden="false" customHeight="false" outlineLevel="0" collapsed="false">
      <c r="A895" s="0" t="n">
        <v>230020</v>
      </c>
      <c r="B895" s="0" t="n">
        <v>18549</v>
      </c>
      <c r="C895" s="0" t="n">
        <v>34613</v>
      </c>
      <c r="D895" s="0" t="n">
        <v>5882</v>
      </c>
      <c r="E895" s="0" t="n">
        <v>59044</v>
      </c>
    </row>
    <row r="896" customFormat="false" ht="15" hidden="false" customHeight="false" outlineLevel="0" collapsed="false">
      <c r="A896" s="0" t="n">
        <v>230030</v>
      </c>
      <c r="B896" s="0" t="n">
        <v>12708</v>
      </c>
      <c r="C896" s="0" t="n">
        <v>30276</v>
      </c>
      <c r="D896" s="0" t="n">
        <v>7643</v>
      </c>
      <c r="E896" s="0" t="n">
        <v>50627</v>
      </c>
    </row>
    <row r="897" customFormat="false" ht="15" hidden="false" customHeight="false" outlineLevel="0" collapsed="false">
      <c r="A897" s="0" t="n">
        <v>230040</v>
      </c>
      <c r="B897" s="0" t="n">
        <v>4434</v>
      </c>
      <c r="C897" s="0" t="n">
        <v>9330</v>
      </c>
      <c r="D897" s="0" t="n">
        <v>2025</v>
      </c>
      <c r="E897" s="0" t="n">
        <v>15789</v>
      </c>
    </row>
    <row r="898" customFormat="false" ht="15" hidden="false" customHeight="false" outlineLevel="0" collapsed="false">
      <c r="A898" s="0" t="n">
        <v>230050</v>
      </c>
      <c r="B898" s="0" t="n">
        <v>3035</v>
      </c>
      <c r="C898" s="0" t="n">
        <v>6348</v>
      </c>
      <c r="D898" s="0" t="n">
        <v>1345</v>
      </c>
      <c r="E898" s="0" t="n">
        <v>10728</v>
      </c>
    </row>
    <row r="899" customFormat="false" ht="15" hidden="false" customHeight="false" outlineLevel="0" collapsed="false">
      <c r="A899" s="0" t="n">
        <v>230060</v>
      </c>
      <c r="B899" s="0" t="n">
        <v>2097</v>
      </c>
      <c r="C899" s="0" t="n">
        <v>3823</v>
      </c>
      <c r="D899" s="0" t="n">
        <v>1106</v>
      </c>
      <c r="E899" s="0" t="n">
        <v>7026</v>
      </c>
    </row>
    <row r="900" customFormat="false" ht="15" hidden="false" customHeight="false" outlineLevel="0" collapsed="false">
      <c r="A900" s="0" t="n">
        <v>230070</v>
      </c>
      <c r="B900" s="0" t="n">
        <v>4145</v>
      </c>
      <c r="C900" s="0" t="n">
        <v>10034</v>
      </c>
      <c r="D900" s="0" t="n">
        <v>1924</v>
      </c>
      <c r="E900" s="0" t="n">
        <v>16103</v>
      </c>
    </row>
    <row r="901" customFormat="false" ht="15" hidden="false" customHeight="false" outlineLevel="0" collapsed="false">
      <c r="A901" s="0" t="n">
        <v>230075</v>
      </c>
      <c r="B901" s="0" t="n">
        <v>13368</v>
      </c>
      <c r="C901" s="0" t="n">
        <v>22183</v>
      </c>
      <c r="D901" s="0" t="n">
        <v>4266</v>
      </c>
      <c r="E901" s="0" t="n">
        <v>39817</v>
      </c>
    </row>
    <row r="902" customFormat="false" ht="15" hidden="false" customHeight="false" outlineLevel="0" collapsed="false">
      <c r="A902" s="0" t="n">
        <v>230080</v>
      </c>
      <c r="B902" s="0" t="n">
        <v>2050</v>
      </c>
      <c r="C902" s="0" t="n">
        <v>3816</v>
      </c>
      <c r="D902" s="0" t="n">
        <v>1079</v>
      </c>
      <c r="E902" s="0" t="n">
        <v>6945</v>
      </c>
    </row>
    <row r="903" customFormat="false" ht="15" hidden="false" customHeight="false" outlineLevel="0" collapsed="false">
      <c r="A903" s="0" t="n">
        <v>230090</v>
      </c>
      <c r="B903" s="0" t="n">
        <v>3640</v>
      </c>
      <c r="C903" s="0" t="n">
        <v>8168</v>
      </c>
      <c r="D903" s="0" t="n">
        <v>1823</v>
      </c>
      <c r="E903" s="0" t="n">
        <v>13631</v>
      </c>
    </row>
    <row r="904" customFormat="false" ht="15" hidden="false" customHeight="false" outlineLevel="0" collapsed="false">
      <c r="A904" s="0" t="n">
        <v>230100</v>
      </c>
      <c r="B904" s="0" t="n">
        <v>20681</v>
      </c>
      <c r="C904" s="0" t="n">
        <v>46636</v>
      </c>
      <c r="D904" s="0" t="n">
        <v>7040</v>
      </c>
      <c r="E904" s="0" t="n">
        <v>74357</v>
      </c>
    </row>
    <row r="905" customFormat="false" ht="15" hidden="false" customHeight="false" outlineLevel="0" collapsed="false">
      <c r="A905" s="0" t="n">
        <v>230110</v>
      </c>
      <c r="B905" s="0" t="n">
        <v>18397</v>
      </c>
      <c r="C905" s="0" t="n">
        <v>43912</v>
      </c>
      <c r="D905" s="0" t="n">
        <v>7733</v>
      </c>
      <c r="E905" s="0" t="n">
        <v>70042</v>
      </c>
    </row>
    <row r="906" customFormat="false" ht="15" hidden="false" customHeight="false" outlineLevel="0" collapsed="false">
      <c r="A906" s="0" t="n">
        <v>230120</v>
      </c>
      <c r="B906" s="0" t="n">
        <v>7443</v>
      </c>
      <c r="C906" s="0" t="n">
        <v>15001</v>
      </c>
      <c r="D906" s="0" t="n">
        <v>3233</v>
      </c>
      <c r="E906" s="0" t="n">
        <v>25677</v>
      </c>
    </row>
    <row r="907" customFormat="false" ht="15" hidden="false" customHeight="false" outlineLevel="0" collapsed="false">
      <c r="A907" s="0" t="n">
        <v>230125</v>
      </c>
      <c r="B907" s="0" t="n">
        <v>2742</v>
      </c>
      <c r="C907" s="0" t="n">
        <v>5963</v>
      </c>
      <c r="D907" s="0" t="n">
        <v>1546</v>
      </c>
      <c r="E907" s="0" t="n">
        <v>10251</v>
      </c>
    </row>
    <row r="908" customFormat="false" ht="15" hidden="false" customHeight="false" outlineLevel="0" collapsed="false">
      <c r="A908" s="0" t="n">
        <v>230130</v>
      </c>
      <c r="B908" s="0" t="n">
        <v>6848</v>
      </c>
      <c r="C908" s="0" t="n">
        <v>11525</v>
      </c>
      <c r="D908" s="0" t="n">
        <v>2310</v>
      </c>
      <c r="E908" s="0" t="n">
        <v>20683</v>
      </c>
    </row>
    <row r="909" customFormat="false" ht="15" hidden="false" customHeight="false" outlineLevel="0" collapsed="false">
      <c r="A909" s="0" t="n">
        <v>230140</v>
      </c>
      <c r="B909" s="0" t="n">
        <v>3482</v>
      </c>
      <c r="C909" s="0" t="n">
        <v>6567</v>
      </c>
      <c r="D909" s="0" t="n">
        <v>1255</v>
      </c>
      <c r="E909" s="0" t="n">
        <v>11304</v>
      </c>
    </row>
    <row r="910" customFormat="false" ht="15" hidden="false" customHeight="false" outlineLevel="0" collapsed="false">
      <c r="A910" s="0" t="n">
        <v>230150</v>
      </c>
      <c r="B910" s="0" t="n">
        <v>2018</v>
      </c>
      <c r="C910" s="0" t="n">
        <v>4418</v>
      </c>
      <c r="D910" s="0" t="n">
        <v>1035</v>
      </c>
      <c r="E910" s="0" t="n">
        <v>7471</v>
      </c>
    </row>
    <row r="911" customFormat="false" ht="15" hidden="false" customHeight="false" outlineLevel="0" collapsed="false">
      <c r="A911" s="0" t="n">
        <v>230160</v>
      </c>
      <c r="B911" s="0" t="n">
        <v>6416</v>
      </c>
      <c r="C911" s="0" t="n">
        <v>12547</v>
      </c>
      <c r="D911" s="0" t="n">
        <v>3222</v>
      </c>
      <c r="E911" s="0" t="n">
        <v>22185</v>
      </c>
    </row>
    <row r="912" customFormat="false" ht="15" hidden="false" customHeight="false" outlineLevel="0" collapsed="false">
      <c r="A912" s="0" t="n">
        <v>230170</v>
      </c>
      <c r="B912" s="0" t="n">
        <v>6522</v>
      </c>
      <c r="C912" s="0" t="n">
        <v>14334</v>
      </c>
      <c r="D912" s="0" t="n">
        <v>3405</v>
      </c>
      <c r="E912" s="0" t="n">
        <v>24261</v>
      </c>
    </row>
    <row r="913" customFormat="false" ht="15" hidden="false" customHeight="false" outlineLevel="0" collapsed="false">
      <c r="A913" s="0" t="n">
        <v>230180</v>
      </c>
      <c r="B913" s="0" t="n">
        <v>1444</v>
      </c>
      <c r="C913" s="0" t="n">
        <v>3636</v>
      </c>
      <c r="D913" s="0" t="n">
        <v>844</v>
      </c>
      <c r="E913" s="0" t="n">
        <v>5924</v>
      </c>
    </row>
    <row r="914" customFormat="false" ht="15" hidden="false" customHeight="false" outlineLevel="0" collapsed="false">
      <c r="A914" s="0" t="n">
        <v>230185</v>
      </c>
      <c r="B914" s="0" t="n">
        <v>5509</v>
      </c>
      <c r="C914" s="0" t="n">
        <v>9844</v>
      </c>
      <c r="D914" s="0" t="n">
        <v>1915</v>
      </c>
      <c r="E914" s="0" t="n">
        <v>17268</v>
      </c>
    </row>
    <row r="915" customFormat="false" ht="15" hidden="false" customHeight="false" outlineLevel="0" collapsed="false">
      <c r="A915" s="0" t="n">
        <v>230190</v>
      </c>
      <c r="B915" s="0" t="n">
        <v>17816</v>
      </c>
      <c r="C915" s="0" t="n">
        <v>34081</v>
      </c>
      <c r="D915" s="0" t="n">
        <v>6125</v>
      </c>
      <c r="E915" s="0" t="n">
        <v>58022</v>
      </c>
    </row>
    <row r="916" customFormat="false" ht="15" hidden="false" customHeight="false" outlineLevel="0" collapsed="false">
      <c r="A916" s="0" t="n">
        <v>230195</v>
      </c>
      <c r="B916" s="0" t="n">
        <v>6004</v>
      </c>
      <c r="C916" s="0" t="n">
        <v>11896</v>
      </c>
      <c r="D916" s="0" t="n">
        <v>2154</v>
      </c>
      <c r="E916" s="0" t="n">
        <v>20054</v>
      </c>
    </row>
    <row r="917" customFormat="false" ht="15" hidden="false" customHeight="false" outlineLevel="0" collapsed="false">
      <c r="A917" s="0" t="n">
        <v>230200</v>
      </c>
      <c r="B917" s="0" t="n">
        <v>5315</v>
      </c>
      <c r="C917" s="0" t="n">
        <v>12788</v>
      </c>
      <c r="D917" s="0" t="n">
        <v>3191</v>
      </c>
      <c r="E917" s="0" t="n">
        <v>21294</v>
      </c>
    </row>
    <row r="918" customFormat="false" ht="15" hidden="false" customHeight="false" outlineLevel="0" collapsed="false">
      <c r="A918" s="0" t="n">
        <v>230205</v>
      </c>
      <c r="B918" s="0" t="n">
        <v>4636</v>
      </c>
      <c r="C918" s="0" t="n">
        <v>8250</v>
      </c>
      <c r="D918" s="0" t="n">
        <v>1654</v>
      </c>
      <c r="E918" s="0" t="n">
        <v>14540</v>
      </c>
    </row>
    <row r="919" customFormat="false" ht="15" hidden="false" customHeight="false" outlineLevel="0" collapsed="false">
      <c r="A919" s="0" t="n">
        <v>230210</v>
      </c>
      <c r="B919" s="0" t="n">
        <v>9933</v>
      </c>
      <c r="C919" s="0" t="n">
        <v>19826</v>
      </c>
      <c r="D919" s="0" t="n">
        <v>3933</v>
      </c>
      <c r="E919" s="0" t="n">
        <v>33692</v>
      </c>
    </row>
    <row r="920" customFormat="false" ht="15" hidden="false" customHeight="false" outlineLevel="0" collapsed="false">
      <c r="A920" s="0" t="n">
        <v>230220</v>
      </c>
      <c r="B920" s="0" t="n">
        <v>13271</v>
      </c>
      <c r="C920" s="0" t="n">
        <v>30334</v>
      </c>
      <c r="D920" s="0" t="n">
        <v>6021</v>
      </c>
      <c r="E920" s="0" t="n">
        <v>49626</v>
      </c>
    </row>
    <row r="921" customFormat="false" ht="15" hidden="false" customHeight="false" outlineLevel="0" collapsed="false">
      <c r="A921" s="0" t="n">
        <v>230230</v>
      </c>
      <c r="B921" s="0" t="n">
        <v>8906</v>
      </c>
      <c r="C921" s="0" t="n">
        <v>18163</v>
      </c>
      <c r="D921" s="0" t="n">
        <v>3493</v>
      </c>
      <c r="E921" s="0" t="n">
        <v>30562</v>
      </c>
    </row>
    <row r="922" customFormat="false" ht="15" hidden="false" customHeight="false" outlineLevel="0" collapsed="false">
      <c r="A922" s="0" t="n">
        <v>230240</v>
      </c>
      <c r="B922" s="0" t="n">
        <v>14943</v>
      </c>
      <c r="C922" s="0" t="n">
        <v>29464</v>
      </c>
      <c r="D922" s="0" t="n">
        <v>7234</v>
      </c>
      <c r="E922" s="0" t="n">
        <v>51641</v>
      </c>
    </row>
    <row r="923" customFormat="false" ht="15" hidden="false" customHeight="false" outlineLevel="0" collapsed="false">
      <c r="A923" s="0" t="n">
        <v>230250</v>
      </c>
      <c r="B923" s="0" t="n">
        <v>13188</v>
      </c>
      <c r="C923" s="0" t="n">
        <v>28290</v>
      </c>
      <c r="D923" s="0" t="n">
        <v>5169</v>
      </c>
      <c r="E923" s="0" t="n">
        <v>46647</v>
      </c>
    </row>
    <row r="924" customFormat="false" ht="15" hidden="false" customHeight="false" outlineLevel="0" collapsed="false">
      <c r="A924" s="0" t="n">
        <v>230260</v>
      </c>
      <c r="B924" s="0" t="n">
        <v>18662</v>
      </c>
      <c r="C924" s="0" t="n">
        <v>36349</v>
      </c>
      <c r="D924" s="0" t="n">
        <v>5812</v>
      </c>
      <c r="E924" s="0" t="n">
        <v>60823</v>
      </c>
    </row>
    <row r="925" customFormat="false" ht="15" hidden="false" customHeight="false" outlineLevel="0" collapsed="false">
      <c r="A925" s="0" t="n">
        <v>230270</v>
      </c>
      <c r="B925" s="0" t="n">
        <v>7559</v>
      </c>
      <c r="C925" s="0" t="n">
        <v>15044</v>
      </c>
      <c r="D925" s="0" t="n">
        <v>3583</v>
      </c>
      <c r="E925" s="0" t="n">
        <v>26186</v>
      </c>
    </row>
    <row r="926" customFormat="false" ht="15" hidden="false" customHeight="false" outlineLevel="0" collapsed="false">
      <c r="A926" s="0" t="n">
        <v>230280</v>
      </c>
      <c r="B926" s="0" t="n">
        <v>22270</v>
      </c>
      <c r="C926" s="0" t="n">
        <v>43069</v>
      </c>
      <c r="D926" s="0" t="n">
        <v>9005</v>
      </c>
      <c r="E926" s="0" t="n">
        <v>74344</v>
      </c>
    </row>
    <row r="927" customFormat="false" ht="15" hidden="false" customHeight="false" outlineLevel="0" collapsed="false">
      <c r="A927" s="0" t="n">
        <v>230290</v>
      </c>
      <c r="B927" s="0" t="n">
        <v>5000</v>
      </c>
      <c r="C927" s="0" t="n">
        <v>10063</v>
      </c>
      <c r="D927" s="0" t="n">
        <v>2000</v>
      </c>
      <c r="E927" s="0" t="n">
        <v>17063</v>
      </c>
    </row>
    <row r="928" customFormat="false" ht="15" hidden="false" customHeight="false" outlineLevel="0" collapsed="false">
      <c r="A928" s="0" t="n">
        <v>230300</v>
      </c>
      <c r="B928" s="0" t="n">
        <v>5778</v>
      </c>
      <c r="C928" s="0" t="n">
        <v>12063</v>
      </c>
      <c r="D928" s="0" t="n">
        <v>2269</v>
      </c>
      <c r="E928" s="0" t="n">
        <v>20110</v>
      </c>
    </row>
    <row r="929" customFormat="false" ht="15" hidden="false" customHeight="false" outlineLevel="0" collapsed="false">
      <c r="A929" s="0" t="n">
        <v>230310</v>
      </c>
      <c r="B929" s="0" t="n">
        <v>5108</v>
      </c>
      <c r="C929" s="0" t="n">
        <v>10307</v>
      </c>
      <c r="D929" s="0" t="n">
        <v>2676</v>
      </c>
      <c r="E929" s="0" t="n">
        <v>18091</v>
      </c>
    </row>
    <row r="930" customFormat="false" ht="15" hidden="false" customHeight="false" outlineLevel="0" collapsed="false">
      <c r="A930" s="0" t="n">
        <v>230320</v>
      </c>
      <c r="B930" s="0" t="n">
        <v>8241</v>
      </c>
      <c r="C930" s="0" t="n">
        <v>14509</v>
      </c>
      <c r="D930" s="0" t="n">
        <v>3395</v>
      </c>
      <c r="E930" s="0" t="n">
        <v>26145</v>
      </c>
    </row>
    <row r="931" customFormat="false" ht="15" hidden="false" customHeight="false" outlineLevel="0" collapsed="false">
      <c r="A931" s="0" t="n">
        <v>230330</v>
      </c>
      <c r="B931" s="0" t="n">
        <v>4588</v>
      </c>
      <c r="C931" s="0" t="n">
        <v>10810</v>
      </c>
      <c r="D931" s="0" t="n">
        <v>2847</v>
      </c>
      <c r="E931" s="0" t="n">
        <v>18245</v>
      </c>
    </row>
    <row r="932" customFormat="false" ht="15" hidden="false" customHeight="false" outlineLevel="0" collapsed="false">
      <c r="A932" s="0" t="n">
        <v>230340</v>
      </c>
      <c r="B932" s="0" t="n">
        <v>5167</v>
      </c>
      <c r="C932" s="0" t="n">
        <v>9385</v>
      </c>
      <c r="D932" s="0" t="n">
        <v>2039</v>
      </c>
      <c r="E932" s="0" t="n">
        <v>16591</v>
      </c>
    </row>
    <row r="933" customFormat="false" ht="15" hidden="false" customHeight="false" outlineLevel="0" collapsed="false">
      <c r="A933" s="0" t="n">
        <v>230350</v>
      </c>
      <c r="B933" s="0" t="n">
        <v>18561</v>
      </c>
      <c r="C933" s="0" t="n">
        <v>41545</v>
      </c>
      <c r="D933" s="0" t="n">
        <v>7480</v>
      </c>
      <c r="E933" s="0" t="n">
        <v>67586</v>
      </c>
    </row>
    <row r="934" customFormat="false" ht="15" hidden="false" customHeight="false" outlineLevel="0" collapsed="false">
      <c r="A934" s="0" t="n">
        <v>230360</v>
      </c>
      <c r="B934" s="0" t="n">
        <v>3798</v>
      </c>
      <c r="C934" s="0" t="n">
        <v>12484</v>
      </c>
      <c r="D934" s="0" t="n">
        <v>1991</v>
      </c>
      <c r="E934" s="0" t="n">
        <v>18273</v>
      </c>
    </row>
    <row r="935" customFormat="false" ht="15" hidden="false" customHeight="false" outlineLevel="0" collapsed="false">
      <c r="A935" s="0" t="n">
        <v>230365</v>
      </c>
      <c r="B935" s="0" t="n">
        <v>2613</v>
      </c>
      <c r="C935" s="0" t="n">
        <v>5614</v>
      </c>
      <c r="D935" s="0" t="n">
        <v>1365</v>
      </c>
      <c r="E935" s="0" t="n">
        <v>9592</v>
      </c>
    </row>
    <row r="936" customFormat="false" ht="15" hidden="false" customHeight="false" outlineLevel="0" collapsed="false">
      <c r="A936" s="0" t="n">
        <v>230370</v>
      </c>
      <c r="B936" s="0" t="n">
        <v>97725</v>
      </c>
      <c r="C936" s="0" t="n">
        <v>211857</v>
      </c>
      <c r="D936" s="0" t="n">
        <v>25370</v>
      </c>
      <c r="E936" s="0" t="n">
        <v>334952</v>
      </c>
    </row>
    <row r="937" customFormat="false" ht="15" hidden="false" customHeight="false" outlineLevel="0" collapsed="false">
      <c r="A937" s="0" t="n">
        <v>230380</v>
      </c>
      <c r="B937" s="0" t="n">
        <v>6275</v>
      </c>
      <c r="C937" s="0" t="n">
        <v>14125</v>
      </c>
      <c r="D937" s="0" t="n">
        <v>3791</v>
      </c>
      <c r="E937" s="0" t="n">
        <v>24191</v>
      </c>
    </row>
    <row r="938" customFormat="false" ht="15" hidden="false" customHeight="false" outlineLevel="0" collapsed="false">
      <c r="A938" s="0" t="n">
        <v>230390</v>
      </c>
      <c r="B938" s="0" t="n">
        <v>3846</v>
      </c>
      <c r="C938" s="0" t="n">
        <v>7374</v>
      </c>
      <c r="D938" s="0" t="n">
        <v>1434</v>
      </c>
      <c r="E938" s="0" t="n">
        <v>12654</v>
      </c>
    </row>
    <row r="939" customFormat="false" ht="15" hidden="false" customHeight="false" outlineLevel="0" collapsed="false">
      <c r="A939" s="0" t="n">
        <v>230393</v>
      </c>
      <c r="B939" s="0" t="n">
        <v>4148</v>
      </c>
      <c r="C939" s="0" t="n">
        <v>7257</v>
      </c>
      <c r="D939" s="0" t="n">
        <v>1476</v>
      </c>
      <c r="E939" s="0" t="n">
        <v>12881</v>
      </c>
    </row>
    <row r="940" customFormat="false" ht="15" hidden="false" customHeight="false" outlineLevel="0" collapsed="false">
      <c r="A940" s="0" t="n">
        <v>230395</v>
      </c>
      <c r="B940" s="0" t="n">
        <v>5428</v>
      </c>
      <c r="C940" s="0" t="n">
        <v>11684</v>
      </c>
      <c r="D940" s="0" t="n">
        <v>1871</v>
      </c>
      <c r="E940" s="0" t="n">
        <v>18983</v>
      </c>
    </row>
    <row r="941" customFormat="false" ht="15" hidden="false" customHeight="false" outlineLevel="0" collapsed="false">
      <c r="A941" s="0" t="n">
        <v>230400</v>
      </c>
      <c r="B941" s="0" t="n">
        <v>6545</v>
      </c>
      <c r="C941" s="0" t="n">
        <v>12765</v>
      </c>
      <c r="D941" s="0" t="n">
        <v>2496</v>
      </c>
      <c r="E941" s="0" t="n">
        <v>21806</v>
      </c>
    </row>
    <row r="942" customFormat="false" ht="15" hidden="false" customHeight="false" outlineLevel="0" collapsed="false">
      <c r="A942" s="0" t="n">
        <v>230410</v>
      </c>
      <c r="B942" s="0" t="n">
        <v>19113</v>
      </c>
      <c r="C942" s="0" t="n">
        <v>43337</v>
      </c>
      <c r="D942" s="0" t="n">
        <v>10100</v>
      </c>
      <c r="E942" s="0" t="n">
        <v>72550</v>
      </c>
    </row>
    <row r="943" customFormat="false" ht="15" hidden="false" customHeight="false" outlineLevel="0" collapsed="false">
      <c r="A943" s="0" t="n">
        <v>230420</v>
      </c>
      <c r="B943" s="0" t="n">
        <v>35874</v>
      </c>
      <c r="C943" s="0" t="n">
        <v>76146</v>
      </c>
      <c r="D943" s="0" t="n">
        <v>13648</v>
      </c>
      <c r="E943" s="0" t="n">
        <v>125668</v>
      </c>
    </row>
    <row r="944" customFormat="false" ht="15" hidden="false" customHeight="false" outlineLevel="0" collapsed="false">
      <c r="A944" s="0" t="n">
        <v>230423</v>
      </c>
      <c r="B944" s="0" t="n">
        <v>5151</v>
      </c>
      <c r="C944" s="0" t="n">
        <v>9398</v>
      </c>
      <c r="D944" s="0" t="n">
        <v>2289</v>
      </c>
      <c r="E944" s="0" t="n">
        <v>16838</v>
      </c>
    </row>
    <row r="945" customFormat="false" ht="15" hidden="false" customHeight="false" outlineLevel="0" collapsed="false">
      <c r="A945" s="0" t="n">
        <v>230425</v>
      </c>
      <c r="B945" s="0" t="n">
        <v>7338</v>
      </c>
      <c r="C945" s="0" t="n">
        <v>13274</v>
      </c>
      <c r="D945" s="0" t="n">
        <v>2488</v>
      </c>
      <c r="E945" s="0" t="n">
        <v>23100</v>
      </c>
    </row>
    <row r="946" customFormat="false" ht="15" hidden="false" customHeight="false" outlineLevel="0" collapsed="false">
      <c r="A946" s="0" t="n">
        <v>230426</v>
      </c>
      <c r="B946" s="0" t="n">
        <v>2178</v>
      </c>
      <c r="C946" s="0" t="n">
        <v>5327</v>
      </c>
      <c r="D946" s="0" t="n">
        <v>1406</v>
      </c>
      <c r="E946" s="0" t="n">
        <v>8911</v>
      </c>
    </row>
    <row r="947" customFormat="false" ht="15" hidden="false" customHeight="false" outlineLevel="0" collapsed="false">
      <c r="A947" s="0" t="n">
        <v>230427</v>
      </c>
      <c r="B947" s="0" t="n">
        <v>1366</v>
      </c>
      <c r="C947" s="0" t="n">
        <v>4144</v>
      </c>
      <c r="D947" s="0" t="n">
        <v>921</v>
      </c>
      <c r="E947" s="0" t="n">
        <v>6431</v>
      </c>
    </row>
    <row r="948" customFormat="false" ht="15" hidden="false" customHeight="false" outlineLevel="0" collapsed="false">
      <c r="A948" s="0" t="n">
        <v>230428</v>
      </c>
      <c r="B948" s="0" t="n">
        <v>17102</v>
      </c>
      <c r="C948" s="0" t="n">
        <v>30045</v>
      </c>
      <c r="D948" s="0" t="n">
        <v>3622</v>
      </c>
      <c r="E948" s="0" t="n">
        <v>50769</v>
      </c>
    </row>
    <row r="949" customFormat="false" ht="15" hidden="false" customHeight="false" outlineLevel="0" collapsed="false">
      <c r="A949" s="0" t="n">
        <v>230430</v>
      </c>
      <c r="B949" s="0" t="n">
        <v>5136</v>
      </c>
      <c r="C949" s="0" t="n">
        <v>10817</v>
      </c>
      <c r="D949" s="0" t="n">
        <v>2660</v>
      </c>
      <c r="E949" s="0" t="n">
        <v>18613</v>
      </c>
    </row>
    <row r="950" customFormat="false" ht="15" hidden="false" customHeight="false" outlineLevel="0" collapsed="false">
      <c r="A950" s="0" t="n">
        <v>230435</v>
      </c>
      <c r="B950" s="0" t="n">
        <v>6242</v>
      </c>
      <c r="C950" s="0" t="n">
        <v>13460</v>
      </c>
      <c r="D950" s="0" t="n">
        <v>2423</v>
      </c>
      <c r="E950" s="0" t="n">
        <v>22125</v>
      </c>
    </row>
    <row r="951" customFormat="false" ht="15" hidden="false" customHeight="false" outlineLevel="0" collapsed="false">
      <c r="A951" s="0" t="n">
        <v>230440</v>
      </c>
      <c r="B951" s="0" t="n">
        <v>628426</v>
      </c>
      <c r="C951" s="0" t="n">
        <v>1648922</v>
      </c>
      <c r="D951" s="0" t="n">
        <v>242430</v>
      </c>
      <c r="E951" s="0" t="n">
        <v>2519778</v>
      </c>
    </row>
    <row r="952" customFormat="false" ht="15" hidden="false" customHeight="false" outlineLevel="0" collapsed="false">
      <c r="A952" s="0" t="n">
        <v>230445</v>
      </c>
      <c r="B952" s="0" t="n">
        <v>3944</v>
      </c>
      <c r="C952" s="0" t="n">
        <v>9203</v>
      </c>
      <c r="D952" s="0" t="n">
        <v>1754</v>
      </c>
      <c r="E952" s="0" t="n">
        <v>14901</v>
      </c>
    </row>
    <row r="953" customFormat="false" ht="15" hidden="false" customHeight="false" outlineLevel="0" collapsed="false">
      <c r="A953" s="0" t="n">
        <v>230450</v>
      </c>
      <c r="B953" s="0" t="n">
        <v>4428</v>
      </c>
      <c r="C953" s="0" t="n">
        <v>7432</v>
      </c>
      <c r="D953" s="0" t="n">
        <v>1473</v>
      </c>
      <c r="E953" s="0" t="n">
        <v>13333</v>
      </c>
    </row>
    <row r="954" customFormat="false" ht="15" hidden="false" customHeight="false" outlineLevel="0" collapsed="false">
      <c r="A954" s="0" t="n">
        <v>230460</v>
      </c>
      <c r="B954" s="0" t="n">
        <v>2060</v>
      </c>
      <c r="C954" s="0" t="n">
        <v>3521</v>
      </c>
      <c r="D954" s="0" t="n">
        <v>735</v>
      </c>
      <c r="E954" s="0" t="n">
        <v>6316</v>
      </c>
    </row>
    <row r="955" customFormat="false" ht="15" hidden="false" customHeight="false" outlineLevel="0" collapsed="false">
      <c r="A955" s="0" t="n">
        <v>230465</v>
      </c>
      <c r="B955" s="0" t="n">
        <v>4313</v>
      </c>
      <c r="C955" s="0" t="n">
        <v>8115</v>
      </c>
      <c r="D955" s="0" t="n">
        <v>2026</v>
      </c>
      <c r="E955" s="0" t="n">
        <v>14454</v>
      </c>
    </row>
    <row r="956" customFormat="false" ht="15" hidden="false" customHeight="false" outlineLevel="0" collapsed="false">
      <c r="A956" s="0" t="n">
        <v>230470</v>
      </c>
      <c r="B956" s="0" t="n">
        <v>17017</v>
      </c>
      <c r="C956" s="0" t="n">
        <v>28958</v>
      </c>
      <c r="D956" s="0" t="n">
        <v>5375</v>
      </c>
      <c r="E956" s="0" t="n">
        <v>51350</v>
      </c>
    </row>
    <row r="957" customFormat="false" ht="15" hidden="false" customHeight="false" outlineLevel="0" collapsed="false">
      <c r="A957" s="0" t="n">
        <v>230480</v>
      </c>
      <c r="B957" s="0" t="n">
        <v>1380</v>
      </c>
      <c r="C957" s="0" t="n">
        <v>2575</v>
      </c>
      <c r="D957" s="0" t="n">
        <v>545</v>
      </c>
      <c r="E957" s="0" t="n">
        <v>4500</v>
      </c>
    </row>
    <row r="958" customFormat="false" ht="15" hidden="false" customHeight="false" outlineLevel="0" collapsed="false">
      <c r="A958" s="0" t="n">
        <v>230490</v>
      </c>
      <c r="B958" s="0" t="n">
        <v>2670</v>
      </c>
      <c r="C958" s="0" t="n">
        <v>6180</v>
      </c>
      <c r="D958" s="0" t="n">
        <v>1477</v>
      </c>
      <c r="E958" s="0" t="n">
        <v>10327</v>
      </c>
    </row>
    <row r="959" customFormat="false" ht="15" hidden="false" customHeight="false" outlineLevel="0" collapsed="false">
      <c r="A959" s="0" t="n">
        <v>230495</v>
      </c>
      <c r="B959" s="0" t="n">
        <v>7103</v>
      </c>
      <c r="C959" s="0" t="n">
        <v>14872</v>
      </c>
      <c r="D959" s="0" t="n">
        <v>2350</v>
      </c>
      <c r="E959" s="0" t="n">
        <v>24325</v>
      </c>
    </row>
    <row r="960" customFormat="false" ht="15" hidden="false" customHeight="false" outlineLevel="0" collapsed="false">
      <c r="A960" s="0" t="n">
        <v>230500</v>
      </c>
      <c r="B960" s="0" t="n">
        <v>12392</v>
      </c>
      <c r="C960" s="0" t="n">
        <v>21109</v>
      </c>
      <c r="D960" s="0" t="n">
        <v>4542</v>
      </c>
      <c r="E960" s="0" t="n">
        <v>38043</v>
      </c>
    </row>
    <row r="961" customFormat="false" ht="15" hidden="false" customHeight="false" outlineLevel="0" collapsed="false">
      <c r="A961" s="0" t="n">
        <v>230510</v>
      </c>
      <c r="B961" s="0" t="n">
        <v>1348</v>
      </c>
      <c r="C961" s="0" t="n">
        <v>2361</v>
      </c>
      <c r="D961" s="0" t="n">
        <v>415</v>
      </c>
      <c r="E961" s="0" t="n">
        <v>4124</v>
      </c>
    </row>
    <row r="962" customFormat="false" ht="15" hidden="false" customHeight="false" outlineLevel="0" collapsed="false">
      <c r="A962" s="0" t="n">
        <v>230520</v>
      </c>
      <c r="B962" s="0" t="n">
        <v>5258</v>
      </c>
      <c r="C962" s="0" t="n">
        <v>10820</v>
      </c>
      <c r="D962" s="0" t="n">
        <v>2912</v>
      </c>
      <c r="E962" s="0" t="n">
        <v>18990</v>
      </c>
    </row>
    <row r="963" customFormat="false" ht="15" hidden="false" customHeight="false" outlineLevel="0" collapsed="false">
      <c r="A963" s="0" t="n">
        <v>230523</v>
      </c>
      <c r="B963" s="0" t="n">
        <v>18753</v>
      </c>
      <c r="C963" s="0" t="n">
        <v>36918</v>
      </c>
      <c r="D963" s="0" t="n">
        <v>4312</v>
      </c>
      <c r="E963" s="0" t="n">
        <v>59983</v>
      </c>
    </row>
    <row r="964" customFormat="false" ht="15" hidden="false" customHeight="false" outlineLevel="0" collapsed="false">
      <c r="A964" s="0" t="n">
        <v>230526</v>
      </c>
      <c r="B964" s="0" t="n">
        <v>4077</v>
      </c>
      <c r="C964" s="0" t="n">
        <v>7314</v>
      </c>
      <c r="D964" s="0" t="n">
        <v>1558</v>
      </c>
      <c r="E964" s="0" t="n">
        <v>12949</v>
      </c>
    </row>
    <row r="965" customFormat="false" ht="15" hidden="false" customHeight="false" outlineLevel="0" collapsed="false">
      <c r="A965" s="0" t="n">
        <v>230530</v>
      </c>
      <c r="B965" s="0" t="n">
        <v>7141</v>
      </c>
      <c r="C965" s="0" t="n">
        <v>13617</v>
      </c>
      <c r="D965" s="0" t="n">
        <v>2987</v>
      </c>
      <c r="E965" s="0" t="n">
        <v>23745</v>
      </c>
    </row>
    <row r="966" customFormat="false" ht="15" hidden="false" customHeight="false" outlineLevel="0" collapsed="false">
      <c r="A966" s="0" t="n">
        <v>230533</v>
      </c>
      <c r="B966" s="0" t="n">
        <v>3060</v>
      </c>
      <c r="C966" s="0" t="n">
        <v>7069</v>
      </c>
      <c r="D966" s="0" t="n">
        <v>1367</v>
      </c>
      <c r="E966" s="0" t="n">
        <v>11496</v>
      </c>
    </row>
    <row r="967" customFormat="false" ht="15" hidden="false" customHeight="false" outlineLevel="0" collapsed="false">
      <c r="A967" s="0" t="n">
        <v>230535</v>
      </c>
      <c r="B967" s="0" t="n">
        <v>4638</v>
      </c>
      <c r="C967" s="0" t="n">
        <v>11864</v>
      </c>
      <c r="D967" s="0" t="n">
        <v>1915</v>
      </c>
      <c r="E967" s="0" t="n">
        <v>18417</v>
      </c>
    </row>
    <row r="968" customFormat="false" ht="15" hidden="false" customHeight="false" outlineLevel="0" collapsed="false">
      <c r="A968" s="0" t="n">
        <v>230540</v>
      </c>
      <c r="B968" s="0" t="n">
        <v>17727</v>
      </c>
      <c r="C968" s="0" t="n">
        <v>39123</v>
      </c>
      <c r="D968" s="0" t="n">
        <v>8076</v>
      </c>
      <c r="E968" s="0" t="n">
        <v>64926</v>
      </c>
    </row>
    <row r="969" customFormat="false" ht="15" hidden="false" customHeight="false" outlineLevel="0" collapsed="false">
      <c r="A969" s="0" t="n">
        <v>230550</v>
      </c>
      <c r="B969" s="0" t="n">
        <v>24089</v>
      </c>
      <c r="C969" s="0" t="n">
        <v>60682</v>
      </c>
      <c r="D969" s="0" t="n">
        <v>12516</v>
      </c>
      <c r="E969" s="0" t="n">
        <v>97287</v>
      </c>
    </row>
    <row r="970" customFormat="false" ht="15" hidden="false" customHeight="false" outlineLevel="0" collapsed="false">
      <c r="A970" s="0" t="n">
        <v>230560</v>
      </c>
      <c r="B970" s="0" t="n">
        <v>6554</v>
      </c>
      <c r="C970" s="0" t="n">
        <v>14905</v>
      </c>
      <c r="D970" s="0" t="n">
        <v>3740</v>
      </c>
      <c r="E970" s="0" t="n">
        <v>25199</v>
      </c>
    </row>
    <row r="971" customFormat="false" ht="15" hidden="false" customHeight="false" outlineLevel="0" collapsed="false">
      <c r="A971" s="0" t="n">
        <v>230565</v>
      </c>
      <c r="B971" s="0" t="n">
        <v>3157</v>
      </c>
      <c r="C971" s="0" t="n">
        <v>6209</v>
      </c>
      <c r="D971" s="0" t="n">
        <v>1780</v>
      </c>
      <c r="E971" s="0" t="n">
        <v>11146</v>
      </c>
    </row>
    <row r="972" customFormat="false" ht="15" hidden="false" customHeight="false" outlineLevel="0" collapsed="false">
      <c r="A972" s="0" t="n">
        <v>230570</v>
      </c>
      <c r="B972" s="0" t="n">
        <v>2945</v>
      </c>
      <c r="C972" s="0" t="n">
        <v>7017</v>
      </c>
      <c r="D972" s="0" t="n">
        <v>1740</v>
      </c>
      <c r="E972" s="0" t="n">
        <v>11702</v>
      </c>
    </row>
    <row r="973" customFormat="false" ht="15" hidden="false" customHeight="false" outlineLevel="0" collapsed="false">
      <c r="A973" s="0" t="n">
        <v>230580</v>
      </c>
      <c r="B973" s="0" t="n">
        <v>11784</v>
      </c>
      <c r="C973" s="0" t="n">
        <v>22972</v>
      </c>
      <c r="D973" s="0" t="n">
        <v>5568</v>
      </c>
      <c r="E973" s="0" t="n">
        <v>40324</v>
      </c>
    </row>
    <row r="974" customFormat="false" ht="15" hidden="false" customHeight="false" outlineLevel="0" collapsed="false">
      <c r="A974" s="0" t="n">
        <v>230590</v>
      </c>
      <c r="B974" s="0" t="n">
        <v>11241</v>
      </c>
      <c r="C974" s="0" t="n">
        <v>20605</v>
      </c>
      <c r="D974" s="0" t="n">
        <v>5116</v>
      </c>
      <c r="E974" s="0" t="n">
        <v>36962</v>
      </c>
    </row>
    <row r="975" customFormat="false" ht="15" hidden="false" customHeight="false" outlineLevel="0" collapsed="false">
      <c r="A975" s="0" t="n">
        <v>230600</v>
      </c>
      <c r="B975" s="0" t="n">
        <v>3395</v>
      </c>
      <c r="C975" s="0" t="n">
        <v>8179</v>
      </c>
      <c r="D975" s="0" t="n">
        <v>1975</v>
      </c>
      <c r="E975" s="0" t="n">
        <v>13549</v>
      </c>
    </row>
    <row r="976" customFormat="false" ht="15" hidden="false" customHeight="false" outlineLevel="0" collapsed="false">
      <c r="A976" s="0" t="n">
        <v>230610</v>
      </c>
      <c r="B976" s="0" t="n">
        <v>7058</v>
      </c>
      <c r="C976" s="0" t="n">
        <v>12808</v>
      </c>
      <c r="D976" s="0" t="n">
        <v>2363</v>
      </c>
      <c r="E976" s="0" t="n">
        <v>22229</v>
      </c>
    </row>
    <row r="977" customFormat="false" ht="15" hidden="false" customHeight="false" outlineLevel="0" collapsed="false">
      <c r="A977" s="0" t="n">
        <v>230620</v>
      </c>
      <c r="B977" s="0" t="n">
        <v>1766</v>
      </c>
      <c r="C977" s="0" t="n">
        <v>4588</v>
      </c>
      <c r="D977" s="0" t="n">
        <v>1068</v>
      </c>
      <c r="E977" s="0" t="n">
        <v>7422</v>
      </c>
    </row>
    <row r="978" customFormat="false" ht="15" hidden="false" customHeight="false" outlineLevel="0" collapsed="false">
      <c r="A978" s="0" t="n">
        <v>230625</v>
      </c>
      <c r="B978" s="0" t="n">
        <v>10588</v>
      </c>
      <c r="C978" s="0" t="n">
        <v>23132</v>
      </c>
      <c r="D978" s="0" t="n">
        <v>3053</v>
      </c>
      <c r="E978" s="0" t="n">
        <v>36773</v>
      </c>
    </row>
    <row r="979" customFormat="false" ht="15" hidden="false" customHeight="false" outlineLevel="0" collapsed="false">
      <c r="A979" s="0" t="n">
        <v>230630</v>
      </c>
      <c r="B979" s="0" t="n">
        <v>14680</v>
      </c>
      <c r="C979" s="0" t="n">
        <v>29032</v>
      </c>
      <c r="D979" s="0" t="n">
        <v>4846</v>
      </c>
      <c r="E979" s="0" t="n">
        <v>48558</v>
      </c>
    </row>
    <row r="980" customFormat="false" ht="15" hidden="false" customHeight="false" outlineLevel="0" collapsed="false">
      <c r="A980" s="0" t="n">
        <v>230640</v>
      </c>
      <c r="B980" s="0" t="n">
        <v>37781</v>
      </c>
      <c r="C980" s="0" t="n">
        <v>69334</v>
      </c>
      <c r="D980" s="0" t="n">
        <v>11789</v>
      </c>
      <c r="E980" s="0" t="n">
        <v>118904</v>
      </c>
    </row>
    <row r="981" customFormat="false" ht="15" hidden="false" customHeight="false" outlineLevel="0" collapsed="false">
      <c r="A981" s="0" t="n">
        <v>230650</v>
      </c>
      <c r="B981" s="0" t="n">
        <v>5282</v>
      </c>
      <c r="C981" s="0" t="n">
        <v>10957</v>
      </c>
      <c r="D981" s="0" t="n">
        <v>2216</v>
      </c>
      <c r="E981" s="0" t="n">
        <v>18455</v>
      </c>
    </row>
    <row r="982" customFormat="false" ht="15" hidden="false" customHeight="false" outlineLevel="0" collapsed="false">
      <c r="A982" s="0" t="n">
        <v>230655</v>
      </c>
      <c r="B982" s="0" t="n">
        <v>12650</v>
      </c>
      <c r="C982" s="0" t="n">
        <v>22063</v>
      </c>
      <c r="D982" s="0" t="n">
        <v>3404</v>
      </c>
      <c r="E982" s="0" t="n">
        <v>38117</v>
      </c>
    </row>
    <row r="983" customFormat="false" ht="15" hidden="false" customHeight="false" outlineLevel="0" collapsed="false">
      <c r="A983" s="0" t="n">
        <v>230660</v>
      </c>
      <c r="B983" s="0" t="n">
        <v>6312</v>
      </c>
      <c r="C983" s="0" t="n">
        <v>10479</v>
      </c>
      <c r="D983" s="0" t="n">
        <v>2217</v>
      </c>
      <c r="E983" s="0" t="n">
        <v>19008</v>
      </c>
    </row>
    <row r="984" customFormat="false" ht="15" hidden="false" customHeight="false" outlineLevel="0" collapsed="false">
      <c r="A984" s="0" t="n">
        <v>230670</v>
      </c>
      <c r="B984" s="0" t="n">
        <v>4629</v>
      </c>
      <c r="C984" s="0" t="n">
        <v>10476</v>
      </c>
      <c r="D984" s="0" t="n">
        <v>2348</v>
      </c>
      <c r="E984" s="0" t="n">
        <v>17453</v>
      </c>
    </row>
    <row r="985" customFormat="false" ht="15" hidden="false" customHeight="false" outlineLevel="0" collapsed="false">
      <c r="A985" s="0" t="n">
        <v>230680</v>
      </c>
      <c r="B985" s="0" t="n">
        <v>2740</v>
      </c>
      <c r="C985" s="0" t="n">
        <v>6466</v>
      </c>
      <c r="D985" s="0" t="n">
        <v>1321</v>
      </c>
      <c r="E985" s="0" t="n">
        <v>10527</v>
      </c>
    </row>
    <row r="986" customFormat="false" ht="15" hidden="false" customHeight="false" outlineLevel="0" collapsed="false">
      <c r="A986" s="0" t="n">
        <v>230690</v>
      </c>
      <c r="B986" s="0" t="n">
        <v>9204</v>
      </c>
      <c r="C986" s="0" t="n">
        <v>20064</v>
      </c>
      <c r="D986" s="0" t="n">
        <v>4768</v>
      </c>
      <c r="E986" s="0" t="n">
        <v>34036</v>
      </c>
    </row>
    <row r="987" customFormat="false" ht="15" hidden="false" customHeight="false" outlineLevel="0" collapsed="false">
      <c r="A987" s="0" t="n">
        <v>230700</v>
      </c>
      <c r="B987" s="0" t="n">
        <v>8192</v>
      </c>
      <c r="C987" s="0" t="n">
        <v>20468</v>
      </c>
      <c r="D987" s="0" t="n">
        <v>3725</v>
      </c>
      <c r="E987" s="0" t="n">
        <v>32385</v>
      </c>
    </row>
    <row r="988" customFormat="false" ht="15" hidden="false" customHeight="false" outlineLevel="0" collapsed="false">
      <c r="A988" s="0" t="n">
        <v>230710</v>
      </c>
      <c r="B988" s="0" t="n">
        <v>8111</v>
      </c>
      <c r="C988" s="0" t="n">
        <v>15173</v>
      </c>
      <c r="D988" s="0" t="n">
        <v>3262</v>
      </c>
      <c r="E988" s="0" t="n">
        <v>26546</v>
      </c>
    </row>
    <row r="989" customFormat="false" ht="15" hidden="false" customHeight="false" outlineLevel="0" collapsed="false">
      <c r="A989" s="0" t="n">
        <v>230720</v>
      </c>
      <c r="B989" s="0" t="n">
        <v>2152</v>
      </c>
      <c r="C989" s="0" t="n">
        <v>4497</v>
      </c>
      <c r="D989" s="0" t="n">
        <v>1056</v>
      </c>
      <c r="E989" s="0" t="n">
        <v>7705</v>
      </c>
    </row>
    <row r="990" customFormat="false" ht="15" hidden="false" customHeight="false" outlineLevel="0" collapsed="false">
      <c r="A990" s="0" t="n">
        <v>230725</v>
      </c>
      <c r="B990" s="0" t="n">
        <v>5682</v>
      </c>
      <c r="C990" s="0" t="n">
        <v>10827</v>
      </c>
      <c r="D990" s="0" t="n">
        <v>1421</v>
      </c>
      <c r="E990" s="0" t="n">
        <v>17930</v>
      </c>
    </row>
    <row r="991" customFormat="false" ht="15" hidden="false" customHeight="false" outlineLevel="0" collapsed="false">
      <c r="A991" s="0" t="n">
        <v>230730</v>
      </c>
      <c r="B991" s="0" t="n">
        <v>73711</v>
      </c>
      <c r="C991" s="0" t="n">
        <v>155215</v>
      </c>
      <c r="D991" s="0" t="n">
        <v>26994</v>
      </c>
      <c r="E991" s="0" t="n">
        <v>255920</v>
      </c>
    </row>
    <row r="992" customFormat="false" ht="15" hidden="false" customHeight="false" outlineLevel="0" collapsed="false">
      <c r="A992" s="0" t="n">
        <v>230740</v>
      </c>
      <c r="B992" s="0" t="n">
        <v>6816</v>
      </c>
      <c r="C992" s="0" t="n">
        <v>13478</v>
      </c>
      <c r="D992" s="0" t="n">
        <v>3422</v>
      </c>
      <c r="E992" s="0" t="n">
        <v>23716</v>
      </c>
    </row>
    <row r="993" customFormat="false" ht="15" hidden="false" customHeight="false" outlineLevel="0" collapsed="false">
      <c r="A993" s="0" t="n">
        <v>230750</v>
      </c>
      <c r="B993" s="0" t="n">
        <v>7858</v>
      </c>
      <c r="C993" s="0" t="n">
        <v>17982</v>
      </c>
      <c r="D993" s="0" t="n">
        <v>4556</v>
      </c>
      <c r="E993" s="0" t="n">
        <v>30396</v>
      </c>
    </row>
    <row r="994" customFormat="false" ht="15" hidden="false" customHeight="false" outlineLevel="0" collapsed="false">
      <c r="A994" s="0" t="n">
        <v>230760</v>
      </c>
      <c r="B994" s="0" t="n">
        <v>14325</v>
      </c>
      <c r="C994" s="0" t="n">
        <v>35757</v>
      </c>
      <c r="D994" s="0" t="n">
        <v>6258</v>
      </c>
      <c r="E994" s="0" t="n">
        <v>56340</v>
      </c>
    </row>
    <row r="995" customFormat="false" ht="15" hidden="false" customHeight="false" outlineLevel="0" collapsed="false">
      <c r="A995" s="0" t="n">
        <v>230763</v>
      </c>
      <c r="B995" s="0" t="n">
        <v>5335</v>
      </c>
      <c r="C995" s="0" t="n">
        <v>10445</v>
      </c>
      <c r="D995" s="0" t="n">
        <v>2174</v>
      </c>
      <c r="E995" s="0" t="n">
        <v>17954</v>
      </c>
    </row>
    <row r="996" customFormat="false" ht="15" hidden="false" customHeight="false" outlineLevel="0" collapsed="false">
      <c r="A996" s="0" t="n">
        <v>230765</v>
      </c>
      <c r="B996" s="0" t="n">
        <v>66946</v>
      </c>
      <c r="C996" s="0" t="n">
        <v>137979</v>
      </c>
      <c r="D996" s="0" t="n">
        <v>16292</v>
      </c>
      <c r="E996" s="0" t="n">
        <v>221217</v>
      </c>
    </row>
    <row r="997" customFormat="false" ht="15" hidden="false" customHeight="false" outlineLevel="0" collapsed="false">
      <c r="A997" s="0" t="n">
        <v>230770</v>
      </c>
      <c r="B997" s="0" t="n">
        <v>31332</v>
      </c>
      <c r="C997" s="0" t="n">
        <v>72537</v>
      </c>
      <c r="D997" s="0" t="n">
        <v>10940</v>
      </c>
      <c r="E997" s="0" t="n">
        <v>114809</v>
      </c>
    </row>
    <row r="998" customFormat="false" ht="15" hidden="false" customHeight="false" outlineLevel="0" collapsed="false">
      <c r="A998" s="0" t="n">
        <v>230780</v>
      </c>
      <c r="B998" s="0" t="n">
        <v>8824</v>
      </c>
      <c r="C998" s="0" t="n">
        <v>14322</v>
      </c>
      <c r="D998" s="0" t="n">
        <v>2253</v>
      </c>
      <c r="E998" s="0" t="n">
        <v>25399</v>
      </c>
    </row>
    <row r="999" customFormat="false" ht="15" hidden="false" customHeight="false" outlineLevel="0" collapsed="false">
      <c r="A999" s="0" t="n">
        <v>230790</v>
      </c>
      <c r="B999" s="0" t="n">
        <v>3371</v>
      </c>
      <c r="C999" s="0" t="n">
        <v>5798</v>
      </c>
      <c r="D999" s="0" t="n">
        <v>1139</v>
      </c>
      <c r="E999" s="0" t="n">
        <v>10308</v>
      </c>
    </row>
    <row r="1000" customFormat="false" ht="15" hidden="false" customHeight="false" outlineLevel="0" collapsed="false">
      <c r="A1000" s="0" t="n">
        <v>230800</v>
      </c>
      <c r="B1000" s="0" t="n">
        <v>11010</v>
      </c>
      <c r="C1000" s="0" t="n">
        <v>20817</v>
      </c>
      <c r="D1000" s="0" t="n">
        <v>3796</v>
      </c>
      <c r="E1000" s="0" t="n">
        <v>35623</v>
      </c>
    </row>
    <row r="1001" customFormat="false" ht="15" hidden="false" customHeight="false" outlineLevel="0" collapsed="false">
      <c r="A1001" s="0" t="n">
        <v>230810</v>
      </c>
      <c r="B1001" s="0" t="n">
        <v>13489</v>
      </c>
      <c r="C1001" s="0" t="n">
        <v>26080</v>
      </c>
      <c r="D1001" s="0" t="n">
        <v>4971</v>
      </c>
      <c r="E1001" s="0" t="n">
        <v>44540</v>
      </c>
    </row>
    <row r="1002" customFormat="false" ht="15" hidden="false" customHeight="false" outlineLevel="0" collapsed="false">
      <c r="A1002" s="0" t="n">
        <v>230820</v>
      </c>
      <c r="B1002" s="0" t="n">
        <v>3932</v>
      </c>
      <c r="C1002" s="0" t="n">
        <v>8144</v>
      </c>
      <c r="D1002" s="0" t="n">
        <v>1756</v>
      </c>
      <c r="E1002" s="0" t="n">
        <v>13832</v>
      </c>
    </row>
    <row r="1003" customFormat="false" ht="15" hidden="false" customHeight="false" outlineLevel="0" collapsed="false">
      <c r="A1003" s="0" t="n">
        <v>230830</v>
      </c>
      <c r="B1003" s="0" t="n">
        <v>7441</v>
      </c>
      <c r="C1003" s="0" t="n">
        <v>16655</v>
      </c>
      <c r="D1003" s="0" t="n">
        <v>3608</v>
      </c>
      <c r="E1003" s="0" t="n">
        <v>27704</v>
      </c>
    </row>
    <row r="1004" customFormat="false" ht="15" hidden="false" customHeight="false" outlineLevel="0" collapsed="false">
      <c r="A1004" s="0" t="n">
        <v>230835</v>
      </c>
      <c r="B1004" s="0" t="n">
        <v>3227</v>
      </c>
      <c r="C1004" s="0" t="n">
        <v>7508</v>
      </c>
      <c r="D1004" s="0" t="n">
        <v>2060</v>
      </c>
      <c r="E1004" s="0" t="n">
        <v>12795</v>
      </c>
    </row>
    <row r="1005" customFormat="false" ht="15" hidden="false" customHeight="false" outlineLevel="0" collapsed="false">
      <c r="A1005" s="0" t="n">
        <v>230837</v>
      </c>
      <c r="B1005" s="0" t="n">
        <v>4030</v>
      </c>
      <c r="C1005" s="0" t="n">
        <v>7151</v>
      </c>
      <c r="D1005" s="0" t="n">
        <v>1393</v>
      </c>
      <c r="E1005" s="0" t="n">
        <v>12574</v>
      </c>
    </row>
    <row r="1006" customFormat="false" ht="15" hidden="false" customHeight="false" outlineLevel="0" collapsed="false">
      <c r="A1006" s="0" t="n">
        <v>230840</v>
      </c>
      <c r="B1006" s="0" t="n">
        <v>10592</v>
      </c>
      <c r="C1006" s="0" t="n">
        <v>19704</v>
      </c>
      <c r="D1006" s="0" t="n">
        <v>4162</v>
      </c>
      <c r="E1006" s="0" t="n">
        <v>34458</v>
      </c>
    </row>
    <row r="1007" customFormat="false" ht="15" hidden="false" customHeight="false" outlineLevel="0" collapsed="false">
      <c r="A1007" s="0" t="n">
        <v>230850</v>
      </c>
      <c r="B1007" s="0" t="n">
        <v>11260</v>
      </c>
      <c r="C1007" s="0" t="n">
        <v>24189</v>
      </c>
      <c r="D1007" s="0" t="n">
        <v>6090</v>
      </c>
      <c r="E1007" s="0" t="n">
        <v>41539</v>
      </c>
    </row>
    <row r="1008" customFormat="false" ht="15" hidden="false" customHeight="false" outlineLevel="0" collapsed="false">
      <c r="A1008" s="0" t="n">
        <v>230860</v>
      </c>
      <c r="B1008" s="0" t="n">
        <v>4809</v>
      </c>
      <c r="C1008" s="0" t="n">
        <v>9458</v>
      </c>
      <c r="D1008" s="0" t="n">
        <v>2252</v>
      </c>
      <c r="E1008" s="0" t="n">
        <v>16519</v>
      </c>
    </row>
    <row r="1009" customFormat="false" ht="15" hidden="false" customHeight="false" outlineLevel="0" collapsed="false">
      <c r="A1009" s="0" t="n">
        <v>230870</v>
      </c>
      <c r="B1009" s="0" t="n">
        <v>15617</v>
      </c>
      <c r="C1009" s="0" t="n">
        <v>37230</v>
      </c>
      <c r="D1009" s="0" t="n">
        <v>8017</v>
      </c>
      <c r="E1009" s="0" t="n">
        <v>60864</v>
      </c>
    </row>
    <row r="1010" customFormat="false" ht="15" hidden="false" customHeight="false" outlineLevel="0" collapsed="false">
      <c r="A1010" s="0" t="n">
        <v>230880</v>
      </c>
      <c r="B1010" s="0" t="n">
        <v>2450</v>
      </c>
      <c r="C1010" s="0" t="n">
        <v>4747</v>
      </c>
      <c r="D1010" s="0" t="n">
        <v>896</v>
      </c>
      <c r="E1010" s="0" t="n">
        <v>8093</v>
      </c>
    </row>
    <row r="1011" customFormat="false" ht="15" hidden="false" customHeight="false" outlineLevel="0" collapsed="false">
      <c r="A1011" s="0" t="n">
        <v>230890</v>
      </c>
      <c r="B1011" s="0" t="n">
        <v>6547</v>
      </c>
      <c r="C1011" s="0" t="n">
        <v>11618</v>
      </c>
      <c r="D1011" s="0" t="n">
        <v>2279</v>
      </c>
      <c r="E1011" s="0" t="n">
        <v>20444</v>
      </c>
    </row>
    <row r="1012" customFormat="false" ht="15" hidden="false" customHeight="false" outlineLevel="0" collapsed="false">
      <c r="A1012" s="0" t="n">
        <v>230900</v>
      </c>
      <c r="B1012" s="0" t="n">
        <v>3903</v>
      </c>
      <c r="C1012" s="0" t="n">
        <v>7902</v>
      </c>
      <c r="D1012" s="0" t="n">
        <v>2090</v>
      </c>
      <c r="E1012" s="0" t="n">
        <v>13895</v>
      </c>
    </row>
    <row r="1013" customFormat="false" ht="15" hidden="false" customHeight="false" outlineLevel="0" collapsed="false">
      <c r="A1013" s="0" t="n">
        <v>230910</v>
      </c>
      <c r="B1013" s="0" t="n">
        <v>3216</v>
      </c>
      <c r="C1013" s="0" t="n">
        <v>6786</v>
      </c>
      <c r="D1013" s="0" t="n">
        <v>1337</v>
      </c>
      <c r="E1013" s="0" t="n">
        <v>11339</v>
      </c>
    </row>
    <row r="1014" customFormat="false" ht="15" hidden="false" customHeight="false" outlineLevel="0" collapsed="false">
      <c r="A1014" s="0" t="n">
        <v>230920</v>
      </c>
      <c r="B1014" s="0" t="n">
        <v>4535</v>
      </c>
      <c r="C1014" s="0" t="n">
        <v>8452</v>
      </c>
      <c r="D1014" s="0" t="n">
        <v>1700</v>
      </c>
      <c r="E1014" s="0" t="n">
        <v>14687</v>
      </c>
    </row>
    <row r="1015" customFormat="false" ht="15" hidden="false" customHeight="false" outlineLevel="0" collapsed="false">
      <c r="A1015" s="0" t="n">
        <v>230930</v>
      </c>
      <c r="B1015" s="0" t="n">
        <v>8195</v>
      </c>
      <c r="C1015" s="0" t="n">
        <v>17784</v>
      </c>
      <c r="D1015" s="0" t="n">
        <v>4569</v>
      </c>
      <c r="E1015" s="0" t="n">
        <v>30548</v>
      </c>
    </row>
    <row r="1016" customFormat="false" ht="15" hidden="false" customHeight="false" outlineLevel="0" collapsed="false">
      <c r="A1016" s="0" t="n">
        <v>230940</v>
      </c>
      <c r="B1016" s="0" t="n">
        <v>7672</v>
      </c>
      <c r="C1016" s="0" t="n">
        <v>16106</v>
      </c>
      <c r="D1016" s="0" t="n">
        <v>3531</v>
      </c>
      <c r="E1016" s="0" t="n">
        <v>27309</v>
      </c>
    </row>
    <row r="1017" customFormat="false" ht="15" hidden="false" customHeight="false" outlineLevel="0" collapsed="false">
      <c r="A1017" s="0" t="n">
        <v>230945</v>
      </c>
      <c r="B1017" s="0" t="n">
        <v>6593</v>
      </c>
      <c r="C1017" s="0" t="n">
        <v>14310</v>
      </c>
      <c r="D1017" s="0" t="n">
        <v>3056</v>
      </c>
      <c r="E1017" s="0" t="n">
        <v>23959</v>
      </c>
    </row>
    <row r="1018" customFormat="false" ht="15" hidden="false" customHeight="false" outlineLevel="0" collapsed="false">
      <c r="A1018" s="0" t="n">
        <v>230950</v>
      </c>
      <c r="B1018" s="0" t="n">
        <v>5170</v>
      </c>
      <c r="C1018" s="0" t="n">
        <v>12641</v>
      </c>
      <c r="D1018" s="0" t="n">
        <v>3234</v>
      </c>
      <c r="E1018" s="0" t="n">
        <v>21045</v>
      </c>
    </row>
    <row r="1019" customFormat="false" ht="15" hidden="false" customHeight="false" outlineLevel="0" collapsed="false">
      <c r="A1019" s="0" t="n">
        <v>230960</v>
      </c>
      <c r="B1019" s="0" t="n">
        <v>18083</v>
      </c>
      <c r="C1019" s="0" t="n">
        <v>40114</v>
      </c>
      <c r="D1019" s="0" t="n">
        <v>5691</v>
      </c>
      <c r="E1019" s="0" t="n">
        <v>63888</v>
      </c>
    </row>
    <row r="1020" customFormat="false" ht="15" hidden="false" customHeight="false" outlineLevel="0" collapsed="false">
      <c r="A1020" s="0" t="n">
        <v>230970</v>
      </c>
      <c r="B1020" s="0" t="n">
        <v>19965</v>
      </c>
      <c r="C1020" s="0" t="n">
        <v>47782</v>
      </c>
      <c r="D1020" s="0" t="n">
        <v>5274</v>
      </c>
      <c r="E1020" s="0" t="n">
        <v>73021</v>
      </c>
    </row>
    <row r="1021" customFormat="false" ht="15" hidden="false" customHeight="false" outlineLevel="0" collapsed="false">
      <c r="A1021" s="0" t="n">
        <v>230980</v>
      </c>
      <c r="B1021" s="0" t="n">
        <v>3320</v>
      </c>
      <c r="C1021" s="0" t="n">
        <v>6807</v>
      </c>
      <c r="D1021" s="0" t="n">
        <v>1335</v>
      </c>
      <c r="E1021" s="0" t="n">
        <v>11462</v>
      </c>
    </row>
    <row r="1022" customFormat="false" ht="15" hidden="false" customHeight="false" outlineLevel="0" collapsed="false">
      <c r="A1022" s="0" t="n">
        <v>230990</v>
      </c>
      <c r="B1022" s="0" t="n">
        <v>1667</v>
      </c>
      <c r="C1022" s="0" t="n">
        <v>3422</v>
      </c>
      <c r="D1022" s="0" t="n">
        <v>846</v>
      </c>
      <c r="E1022" s="0" t="n">
        <v>5935</v>
      </c>
    </row>
    <row r="1023" customFormat="false" ht="15" hidden="false" customHeight="false" outlineLevel="0" collapsed="false">
      <c r="A1023" s="0" t="n">
        <v>231000</v>
      </c>
      <c r="B1023" s="0" t="n">
        <v>2063</v>
      </c>
      <c r="C1023" s="0" t="n">
        <v>5526</v>
      </c>
      <c r="D1023" s="0" t="n">
        <v>1246</v>
      </c>
      <c r="E1023" s="0" t="n">
        <v>8835</v>
      </c>
    </row>
    <row r="1024" customFormat="false" ht="15" hidden="false" customHeight="false" outlineLevel="0" collapsed="false">
      <c r="A1024" s="0" t="n">
        <v>231010</v>
      </c>
      <c r="B1024" s="0" t="n">
        <v>3013</v>
      </c>
      <c r="C1024" s="0" t="n">
        <v>7244</v>
      </c>
      <c r="D1024" s="0" t="n">
        <v>1518</v>
      </c>
      <c r="E1024" s="0" t="n">
        <v>11775</v>
      </c>
    </row>
    <row r="1025" customFormat="false" ht="15" hidden="false" customHeight="false" outlineLevel="0" collapsed="false">
      <c r="A1025" s="0" t="n">
        <v>231020</v>
      </c>
      <c r="B1025" s="0" t="n">
        <v>10243</v>
      </c>
      <c r="C1025" s="0" t="n">
        <v>19434</v>
      </c>
      <c r="D1025" s="0" t="n">
        <v>3402</v>
      </c>
      <c r="E1025" s="0" t="n">
        <v>33079</v>
      </c>
    </row>
    <row r="1026" customFormat="false" ht="15" hidden="false" customHeight="false" outlineLevel="0" collapsed="false">
      <c r="A1026" s="0" t="n">
        <v>231025</v>
      </c>
      <c r="B1026" s="0" t="n">
        <v>9070</v>
      </c>
      <c r="C1026" s="0" t="n">
        <v>18177</v>
      </c>
      <c r="D1026" s="0" t="n">
        <v>3124</v>
      </c>
      <c r="E1026" s="0" t="n">
        <v>30371</v>
      </c>
    </row>
    <row r="1027" customFormat="false" ht="15" hidden="false" customHeight="false" outlineLevel="0" collapsed="false">
      <c r="A1027" s="0" t="n">
        <v>231030</v>
      </c>
      <c r="B1027" s="0" t="n">
        <v>9119</v>
      </c>
      <c r="C1027" s="0" t="n">
        <v>17364</v>
      </c>
      <c r="D1027" s="0" t="n">
        <v>4233</v>
      </c>
      <c r="E1027" s="0" t="n">
        <v>30716</v>
      </c>
    </row>
    <row r="1028" customFormat="false" ht="15" hidden="false" customHeight="false" outlineLevel="0" collapsed="false">
      <c r="A1028" s="0" t="n">
        <v>231040</v>
      </c>
      <c r="B1028" s="0" t="n">
        <v>3334</v>
      </c>
      <c r="C1028" s="0" t="n">
        <v>6291</v>
      </c>
      <c r="D1028" s="0" t="n">
        <v>1410</v>
      </c>
      <c r="E1028" s="0" t="n">
        <v>11035</v>
      </c>
    </row>
    <row r="1029" customFormat="false" ht="15" hidden="false" customHeight="false" outlineLevel="0" collapsed="false">
      <c r="A1029" s="0" t="n">
        <v>231050</v>
      </c>
      <c r="B1029" s="0" t="n">
        <v>11538</v>
      </c>
      <c r="C1029" s="0" t="n">
        <v>24055</v>
      </c>
      <c r="D1029" s="0" t="n">
        <v>5706</v>
      </c>
      <c r="E1029" s="0" t="n">
        <v>41299</v>
      </c>
    </row>
    <row r="1030" customFormat="false" ht="15" hidden="false" customHeight="false" outlineLevel="0" collapsed="false">
      <c r="A1030" s="0" t="n">
        <v>231060</v>
      </c>
      <c r="B1030" s="0" t="n">
        <v>2780</v>
      </c>
      <c r="C1030" s="0" t="n">
        <v>4990</v>
      </c>
      <c r="D1030" s="0" t="n">
        <v>881</v>
      </c>
      <c r="E1030" s="0" t="n">
        <v>8651</v>
      </c>
    </row>
    <row r="1031" customFormat="false" ht="15" hidden="false" customHeight="false" outlineLevel="0" collapsed="false">
      <c r="A1031" s="0" t="n">
        <v>231070</v>
      </c>
      <c r="B1031" s="0" t="n">
        <v>10542</v>
      </c>
      <c r="C1031" s="0" t="n">
        <v>21036</v>
      </c>
      <c r="D1031" s="0" t="n">
        <v>4045</v>
      </c>
      <c r="E1031" s="0" t="n">
        <v>35623</v>
      </c>
    </row>
    <row r="1032" customFormat="false" ht="15" hidden="false" customHeight="false" outlineLevel="0" collapsed="false">
      <c r="A1032" s="0" t="n">
        <v>231080</v>
      </c>
      <c r="B1032" s="0" t="n">
        <v>4504</v>
      </c>
      <c r="C1032" s="0" t="n">
        <v>9041</v>
      </c>
      <c r="D1032" s="0" t="n">
        <v>2109</v>
      </c>
      <c r="E1032" s="0" t="n">
        <v>15654</v>
      </c>
    </row>
    <row r="1033" customFormat="false" ht="15" hidden="false" customHeight="false" outlineLevel="0" collapsed="false">
      <c r="A1033" s="0" t="n">
        <v>231085</v>
      </c>
      <c r="B1033" s="0" t="n">
        <v>5339</v>
      </c>
      <c r="C1033" s="0" t="n">
        <v>11766</v>
      </c>
      <c r="D1033" s="0" t="n">
        <v>2341</v>
      </c>
      <c r="E1033" s="0" t="n">
        <v>19446</v>
      </c>
    </row>
    <row r="1034" customFormat="false" ht="15" hidden="false" customHeight="false" outlineLevel="0" collapsed="false">
      <c r="A1034" s="0" t="n">
        <v>231090</v>
      </c>
      <c r="B1034" s="0" t="n">
        <v>3549</v>
      </c>
      <c r="C1034" s="0" t="n">
        <v>9581</v>
      </c>
      <c r="D1034" s="0" t="n">
        <v>2362</v>
      </c>
      <c r="E1034" s="0" t="n">
        <v>15492</v>
      </c>
    </row>
    <row r="1035" customFormat="false" ht="15" hidden="false" customHeight="false" outlineLevel="0" collapsed="false">
      <c r="A1035" s="0" t="n">
        <v>231095</v>
      </c>
      <c r="B1035" s="0" t="n">
        <v>2749</v>
      </c>
      <c r="C1035" s="0" t="n">
        <v>5764</v>
      </c>
      <c r="D1035" s="0" t="n">
        <v>1476</v>
      </c>
      <c r="E1035" s="0" t="n">
        <v>9989</v>
      </c>
    </row>
    <row r="1036" customFormat="false" ht="15" hidden="false" customHeight="false" outlineLevel="0" collapsed="false">
      <c r="A1036" s="0" t="n">
        <v>231100</v>
      </c>
      <c r="B1036" s="0" t="n">
        <v>3669</v>
      </c>
      <c r="C1036" s="0" t="n">
        <v>6641</v>
      </c>
      <c r="D1036" s="0" t="n">
        <v>1585</v>
      </c>
      <c r="E1036" s="0" t="n">
        <v>11895</v>
      </c>
    </row>
    <row r="1037" customFormat="false" ht="15" hidden="false" customHeight="false" outlineLevel="0" collapsed="false">
      <c r="A1037" s="0" t="n">
        <v>231110</v>
      </c>
      <c r="B1037" s="0" t="n">
        <v>4404</v>
      </c>
      <c r="C1037" s="0" t="n">
        <v>8714</v>
      </c>
      <c r="D1037" s="0" t="n">
        <v>1931</v>
      </c>
      <c r="E1037" s="0" t="n">
        <v>15049</v>
      </c>
    </row>
    <row r="1038" customFormat="false" ht="15" hidden="false" customHeight="false" outlineLevel="0" collapsed="false">
      <c r="A1038" s="0" t="n">
        <v>231120</v>
      </c>
      <c r="B1038" s="0" t="n">
        <v>2860</v>
      </c>
      <c r="C1038" s="0" t="n">
        <v>5768</v>
      </c>
      <c r="D1038" s="0" t="n">
        <v>1336</v>
      </c>
      <c r="E1038" s="0" t="n">
        <v>9964</v>
      </c>
    </row>
    <row r="1039" customFormat="false" ht="15" hidden="false" customHeight="false" outlineLevel="0" collapsed="false">
      <c r="A1039" s="0" t="n">
        <v>231123</v>
      </c>
      <c r="B1039" s="0" t="n">
        <v>1613</v>
      </c>
      <c r="C1039" s="0" t="n">
        <v>3711</v>
      </c>
      <c r="D1039" s="0" t="n">
        <v>712</v>
      </c>
      <c r="E1039" s="0" t="n">
        <v>6036</v>
      </c>
    </row>
    <row r="1040" customFormat="false" ht="15" hidden="false" customHeight="false" outlineLevel="0" collapsed="false">
      <c r="A1040" s="0" t="n">
        <v>231126</v>
      </c>
      <c r="B1040" s="0" t="n">
        <v>5407</v>
      </c>
      <c r="C1040" s="0" t="n">
        <v>11638</v>
      </c>
      <c r="D1040" s="0" t="n">
        <v>2648</v>
      </c>
      <c r="E1040" s="0" t="n">
        <v>19693</v>
      </c>
    </row>
    <row r="1041" customFormat="false" ht="15" hidden="false" customHeight="false" outlineLevel="0" collapsed="false">
      <c r="A1041" s="0" t="n">
        <v>231130</v>
      </c>
      <c r="B1041" s="0" t="n">
        <v>23908</v>
      </c>
      <c r="C1041" s="0" t="n">
        <v>48713</v>
      </c>
      <c r="D1041" s="0" t="n">
        <v>9365</v>
      </c>
      <c r="E1041" s="0" t="n">
        <v>81986</v>
      </c>
    </row>
    <row r="1042" customFormat="false" ht="15" hidden="false" customHeight="false" outlineLevel="0" collapsed="false">
      <c r="A1042" s="0" t="n">
        <v>231135</v>
      </c>
      <c r="B1042" s="0" t="n">
        <v>3821</v>
      </c>
      <c r="C1042" s="0" t="n">
        <v>8862</v>
      </c>
      <c r="D1042" s="0" t="n">
        <v>2157</v>
      </c>
      <c r="E1042" s="0" t="n">
        <v>14840</v>
      </c>
    </row>
    <row r="1043" customFormat="false" ht="15" hidden="false" customHeight="false" outlineLevel="0" collapsed="false">
      <c r="A1043" s="0" t="n">
        <v>231140</v>
      </c>
      <c r="B1043" s="0" t="n">
        <v>20898</v>
      </c>
      <c r="C1043" s="0" t="n">
        <v>43416</v>
      </c>
      <c r="D1043" s="0" t="n">
        <v>9093</v>
      </c>
      <c r="E1043" s="0" t="n">
        <v>73407</v>
      </c>
    </row>
    <row r="1044" customFormat="false" ht="15" hidden="false" customHeight="false" outlineLevel="0" collapsed="false">
      <c r="A1044" s="0" t="n">
        <v>231150</v>
      </c>
      <c r="B1044" s="0" t="n">
        <v>5384</v>
      </c>
      <c r="C1044" s="0" t="n">
        <v>12826</v>
      </c>
      <c r="D1044" s="0" t="n">
        <v>2216</v>
      </c>
      <c r="E1044" s="0" t="n">
        <v>20426</v>
      </c>
    </row>
    <row r="1045" customFormat="false" ht="15" hidden="false" customHeight="false" outlineLevel="0" collapsed="false">
      <c r="A1045" s="0" t="n">
        <v>231160</v>
      </c>
      <c r="B1045" s="0" t="n">
        <v>7665</v>
      </c>
      <c r="C1045" s="0" t="n">
        <v>15581</v>
      </c>
      <c r="D1045" s="0" t="n">
        <v>3214</v>
      </c>
      <c r="E1045" s="0" t="n">
        <v>26460</v>
      </c>
    </row>
    <row r="1046" customFormat="false" ht="15" hidden="false" customHeight="false" outlineLevel="0" collapsed="false">
      <c r="A1046" s="0" t="n">
        <v>231170</v>
      </c>
      <c r="B1046" s="0" t="n">
        <v>5290</v>
      </c>
      <c r="C1046" s="0" t="n">
        <v>10561</v>
      </c>
      <c r="D1046" s="0" t="n">
        <v>2816</v>
      </c>
      <c r="E1046" s="0" t="n">
        <v>18667</v>
      </c>
    </row>
    <row r="1047" customFormat="false" ht="15" hidden="false" customHeight="false" outlineLevel="0" collapsed="false">
      <c r="A1047" s="0" t="n">
        <v>231180</v>
      </c>
      <c r="B1047" s="0" t="n">
        <v>18804</v>
      </c>
      <c r="C1047" s="0" t="n">
        <v>45057</v>
      </c>
      <c r="D1047" s="0" t="n">
        <v>7593</v>
      </c>
      <c r="E1047" s="0" t="n">
        <v>71454</v>
      </c>
    </row>
    <row r="1048" customFormat="false" ht="15" hidden="false" customHeight="false" outlineLevel="0" collapsed="false">
      <c r="A1048" s="0" t="n">
        <v>231190</v>
      </c>
      <c r="B1048" s="0" t="n">
        <v>4354</v>
      </c>
      <c r="C1048" s="0" t="n">
        <v>8739</v>
      </c>
      <c r="D1048" s="0" t="n">
        <v>2107</v>
      </c>
      <c r="E1048" s="0" t="n">
        <v>15200</v>
      </c>
    </row>
    <row r="1049" customFormat="false" ht="15" hidden="false" customHeight="false" outlineLevel="0" collapsed="false">
      <c r="A1049" s="0" t="n">
        <v>231195</v>
      </c>
      <c r="B1049" s="0" t="n">
        <v>5288</v>
      </c>
      <c r="C1049" s="0" t="n">
        <v>8541</v>
      </c>
      <c r="D1049" s="0" t="n">
        <v>1610</v>
      </c>
      <c r="E1049" s="0" t="n">
        <v>15439</v>
      </c>
    </row>
    <row r="1050" customFormat="false" ht="15" hidden="false" customHeight="false" outlineLevel="0" collapsed="false">
      <c r="A1050" s="0" t="n">
        <v>231200</v>
      </c>
      <c r="B1050" s="0" t="n">
        <v>9085</v>
      </c>
      <c r="C1050" s="0" t="n">
        <v>17168</v>
      </c>
      <c r="D1050" s="0" t="n">
        <v>3501</v>
      </c>
      <c r="E1050" s="0" t="n">
        <v>29754</v>
      </c>
    </row>
    <row r="1051" customFormat="false" ht="15" hidden="false" customHeight="false" outlineLevel="0" collapsed="false">
      <c r="A1051" s="0" t="n">
        <v>231210</v>
      </c>
      <c r="B1051" s="0" t="n">
        <v>5243</v>
      </c>
      <c r="C1051" s="0" t="n">
        <v>9287</v>
      </c>
      <c r="D1051" s="0" t="n">
        <v>2088</v>
      </c>
      <c r="E1051" s="0" t="n">
        <v>16618</v>
      </c>
    </row>
    <row r="1052" customFormat="false" ht="15" hidden="false" customHeight="false" outlineLevel="0" collapsed="false">
      <c r="A1052" s="0" t="n">
        <v>231220</v>
      </c>
      <c r="B1052" s="0" t="n">
        <v>11407</v>
      </c>
      <c r="C1052" s="0" t="n">
        <v>24620</v>
      </c>
      <c r="D1052" s="0" t="n">
        <v>5458</v>
      </c>
      <c r="E1052" s="0" t="n">
        <v>41485</v>
      </c>
    </row>
    <row r="1053" customFormat="false" ht="15" hidden="false" customHeight="false" outlineLevel="0" collapsed="false">
      <c r="A1053" s="0" t="n">
        <v>231230</v>
      </c>
      <c r="B1053" s="0" t="n">
        <v>14163</v>
      </c>
      <c r="C1053" s="0" t="n">
        <v>25327</v>
      </c>
      <c r="D1053" s="0" t="n">
        <v>5178</v>
      </c>
      <c r="E1053" s="0" t="n">
        <v>44668</v>
      </c>
    </row>
    <row r="1054" customFormat="false" ht="15" hidden="false" customHeight="false" outlineLevel="0" collapsed="false">
      <c r="A1054" s="0" t="n">
        <v>231240</v>
      </c>
      <c r="B1054" s="0" t="n">
        <v>14529</v>
      </c>
      <c r="C1054" s="0" t="n">
        <v>27470</v>
      </c>
      <c r="D1054" s="0" t="n">
        <v>4427</v>
      </c>
      <c r="E1054" s="0" t="n">
        <v>46426</v>
      </c>
    </row>
    <row r="1055" customFormat="false" ht="15" hidden="false" customHeight="false" outlineLevel="0" collapsed="false">
      <c r="A1055" s="0" t="n">
        <v>231250</v>
      </c>
      <c r="B1055" s="0" t="n">
        <v>1636</v>
      </c>
      <c r="C1055" s="0" t="n">
        <v>4742</v>
      </c>
      <c r="D1055" s="0" t="n">
        <v>1372</v>
      </c>
      <c r="E1055" s="0" t="n">
        <v>7750</v>
      </c>
    </row>
    <row r="1056" customFormat="false" ht="15" hidden="false" customHeight="false" outlineLevel="0" collapsed="false">
      <c r="A1056" s="0" t="n">
        <v>231260</v>
      </c>
      <c r="B1056" s="0" t="n">
        <v>3334</v>
      </c>
      <c r="C1056" s="0" t="n">
        <v>7473</v>
      </c>
      <c r="D1056" s="0" t="n">
        <v>1522</v>
      </c>
      <c r="E1056" s="0" t="n">
        <v>12329</v>
      </c>
    </row>
    <row r="1057" customFormat="false" ht="15" hidden="false" customHeight="false" outlineLevel="0" collapsed="false">
      <c r="A1057" s="0" t="n">
        <v>231270</v>
      </c>
      <c r="B1057" s="0" t="n">
        <v>6638</v>
      </c>
      <c r="C1057" s="0" t="n">
        <v>15334</v>
      </c>
      <c r="D1057" s="0" t="n">
        <v>3876</v>
      </c>
      <c r="E1057" s="0" t="n">
        <v>25848</v>
      </c>
    </row>
    <row r="1058" customFormat="false" ht="15" hidden="false" customHeight="false" outlineLevel="0" collapsed="false">
      <c r="A1058" s="0" t="n">
        <v>231280</v>
      </c>
      <c r="B1058" s="0" t="n">
        <v>2148</v>
      </c>
      <c r="C1058" s="0" t="n">
        <v>3915</v>
      </c>
      <c r="D1058" s="0" t="n">
        <v>787</v>
      </c>
      <c r="E1058" s="0" t="n">
        <v>6850</v>
      </c>
    </row>
    <row r="1059" customFormat="false" ht="15" hidden="false" customHeight="false" outlineLevel="0" collapsed="false">
      <c r="A1059" s="0" t="n">
        <v>231290</v>
      </c>
      <c r="B1059" s="0" t="n">
        <v>57597</v>
      </c>
      <c r="C1059" s="0" t="n">
        <v>121811</v>
      </c>
      <c r="D1059" s="0" t="n">
        <v>16946</v>
      </c>
      <c r="E1059" s="0" t="n">
        <v>196354</v>
      </c>
    </row>
    <row r="1060" customFormat="false" ht="15" hidden="false" customHeight="false" outlineLevel="0" collapsed="false">
      <c r="A1060" s="0" t="n">
        <v>231300</v>
      </c>
      <c r="B1060" s="0" t="n">
        <v>4358</v>
      </c>
      <c r="C1060" s="0" t="n">
        <v>10372</v>
      </c>
      <c r="D1060" s="0" t="n">
        <v>2675</v>
      </c>
      <c r="E1060" s="0" t="n">
        <v>17405</v>
      </c>
    </row>
    <row r="1061" customFormat="false" ht="15" hidden="false" customHeight="false" outlineLevel="0" collapsed="false">
      <c r="A1061" s="0" t="n">
        <v>231310</v>
      </c>
      <c r="B1061" s="0" t="n">
        <v>7433</v>
      </c>
      <c r="C1061" s="0" t="n">
        <v>18396</v>
      </c>
      <c r="D1061" s="0" t="n">
        <v>3606</v>
      </c>
      <c r="E1061" s="0" t="n">
        <v>29435</v>
      </c>
    </row>
    <row r="1062" customFormat="false" ht="15" hidden="false" customHeight="false" outlineLevel="0" collapsed="false">
      <c r="A1062" s="0" t="n">
        <v>231320</v>
      </c>
      <c r="B1062" s="0" t="n">
        <v>6935</v>
      </c>
      <c r="C1062" s="0" t="n">
        <v>14259</v>
      </c>
      <c r="D1062" s="0" t="n">
        <v>3520</v>
      </c>
      <c r="E1062" s="0" t="n">
        <v>24714</v>
      </c>
    </row>
    <row r="1063" customFormat="false" ht="15" hidden="false" customHeight="false" outlineLevel="0" collapsed="false">
      <c r="A1063" s="0" t="n">
        <v>231325</v>
      </c>
      <c r="B1063" s="0" t="n">
        <v>2297</v>
      </c>
      <c r="C1063" s="0" t="n">
        <v>5136</v>
      </c>
      <c r="D1063" s="0" t="n">
        <v>1169</v>
      </c>
      <c r="E1063" s="0" t="n">
        <v>8602</v>
      </c>
    </row>
    <row r="1064" customFormat="false" ht="15" hidden="false" customHeight="false" outlineLevel="0" collapsed="false">
      <c r="A1064" s="0" t="n">
        <v>231330</v>
      </c>
      <c r="B1064" s="0" t="n">
        <v>15390</v>
      </c>
      <c r="C1064" s="0" t="n">
        <v>32476</v>
      </c>
      <c r="D1064" s="0" t="n">
        <v>7795</v>
      </c>
      <c r="E1064" s="0" t="n">
        <v>55661</v>
      </c>
    </row>
    <row r="1065" customFormat="false" ht="15" hidden="false" customHeight="false" outlineLevel="0" collapsed="false">
      <c r="A1065" s="0" t="n">
        <v>231335</v>
      </c>
      <c r="B1065" s="0" t="n">
        <v>5280</v>
      </c>
      <c r="C1065" s="0" t="n">
        <v>10087</v>
      </c>
      <c r="D1065" s="0" t="n">
        <v>1884</v>
      </c>
      <c r="E1065" s="0" t="n">
        <v>17251</v>
      </c>
    </row>
    <row r="1066" customFormat="false" ht="15" hidden="false" customHeight="false" outlineLevel="0" collapsed="false">
      <c r="A1066" s="0" t="n">
        <v>231340</v>
      </c>
      <c r="B1066" s="0" t="n">
        <v>23343</v>
      </c>
      <c r="C1066" s="0" t="n">
        <v>41746</v>
      </c>
      <c r="D1066" s="0" t="n">
        <v>6408</v>
      </c>
      <c r="E1066" s="0" t="n">
        <v>71497</v>
      </c>
    </row>
    <row r="1067" customFormat="false" ht="15" hidden="false" customHeight="false" outlineLevel="0" collapsed="false">
      <c r="A1067" s="0" t="n">
        <v>231350</v>
      </c>
      <c r="B1067" s="0" t="n">
        <v>16123</v>
      </c>
      <c r="C1067" s="0" t="n">
        <v>29877</v>
      </c>
      <c r="D1067" s="0" t="n">
        <v>5633</v>
      </c>
      <c r="E1067" s="0" t="n">
        <v>51633</v>
      </c>
    </row>
    <row r="1068" customFormat="false" ht="15" hidden="false" customHeight="false" outlineLevel="0" collapsed="false">
      <c r="A1068" s="0" t="n">
        <v>231355</v>
      </c>
      <c r="B1068" s="0" t="n">
        <v>4694</v>
      </c>
      <c r="C1068" s="0" t="n">
        <v>8659</v>
      </c>
      <c r="D1068" s="0" t="n">
        <v>1721</v>
      </c>
      <c r="E1068" s="0" t="n">
        <v>15074</v>
      </c>
    </row>
    <row r="1069" customFormat="false" ht="15" hidden="false" customHeight="false" outlineLevel="0" collapsed="false">
      <c r="A1069" s="0" t="n">
        <v>231360</v>
      </c>
      <c r="B1069" s="0" t="n">
        <v>9467</v>
      </c>
      <c r="C1069" s="0" t="n">
        <v>19074</v>
      </c>
      <c r="D1069" s="0" t="n">
        <v>3518</v>
      </c>
      <c r="E1069" s="0" t="n">
        <v>32059</v>
      </c>
    </row>
    <row r="1070" customFormat="false" ht="15" hidden="false" customHeight="false" outlineLevel="0" collapsed="false">
      <c r="A1070" s="0" t="n">
        <v>231370</v>
      </c>
      <c r="B1070" s="0" t="n">
        <v>1918</v>
      </c>
      <c r="C1070" s="0" t="n">
        <v>4280</v>
      </c>
      <c r="D1070" s="0" t="n">
        <v>1176</v>
      </c>
      <c r="E1070" s="0" t="n">
        <v>7374</v>
      </c>
    </row>
    <row r="1071" customFormat="false" ht="15" hidden="false" customHeight="false" outlineLevel="0" collapsed="false">
      <c r="A1071" s="0" t="n">
        <v>231375</v>
      </c>
      <c r="B1071" s="0" t="n">
        <v>5939</v>
      </c>
      <c r="C1071" s="0" t="n">
        <v>10824</v>
      </c>
      <c r="D1071" s="0" t="n">
        <v>2021</v>
      </c>
      <c r="E1071" s="0" t="n">
        <v>18784</v>
      </c>
    </row>
    <row r="1072" customFormat="false" ht="15" hidden="false" customHeight="false" outlineLevel="0" collapsed="false">
      <c r="A1072" s="0" t="n">
        <v>231380</v>
      </c>
      <c r="B1072" s="0" t="n">
        <v>6482</v>
      </c>
      <c r="C1072" s="0" t="n">
        <v>11964</v>
      </c>
      <c r="D1072" s="0" t="n">
        <v>2000</v>
      </c>
      <c r="E1072" s="0" t="n">
        <v>20446</v>
      </c>
    </row>
    <row r="1073" customFormat="false" ht="15" hidden="false" customHeight="false" outlineLevel="0" collapsed="false">
      <c r="A1073" s="0" t="n">
        <v>231390</v>
      </c>
      <c r="B1073" s="0" t="n">
        <v>3830</v>
      </c>
      <c r="C1073" s="0" t="n">
        <v>7443</v>
      </c>
      <c r="D1073" s="0" t="n">
        <v>1484</v>
      </c>
      <c r="E1073" s="0" t="n">
        <v>12757</v>
      </c>
    </row>
    <row r="1074" customFormat="false" ht="15" hidden="false" customHeight="false" outlineLevel="0" collapsed="false">
      <c r="A1074" s="0" t="n">
        <v>231395</v>
      </c>
      <c r="B1074" s="0" t="n">
        <v>5432</v>
      </c>
      <c r="C1074" s="0" t="n">
        <v>9858</v>
      </c>
      <c r="D1074" s="0" t="n">
        <v>2467</v>
      </c>
      <c r="E1074" s="0" t="n">
        <v>17757</v>
      </c>
    </row>
    <row r="1075" customFormat="false" ht="15" hidden="false" customHeight="false" outlineLevel="0" collapsed="false">
      <c r="A1075" s="0" t="n">
        <v>231400</v>
      </c>
      <c r="B1075" s="0" t="n">
        <v>10050</v>
      </c>
      <c r="C1075" s="0" t="n">
        <v>22647</v>
      </c>
      <c r="D1075" s="0" t="n">
        <v>5871</v>
      </c>
      <c r="E1075" s="0" t="n">
        <v>38568</v>
      </c>
    </row>
    <row r="1076" customFormat="false" ht="15" hidden="false" customHeight="false" outlineLevel="0" collapsed="false">
      <c r="A1076" s="0" t="n">
        <v>231410</v>
      </c>
      <c r="B1076" s="0" t="n">
        <v>18742</v>
      </c>
      <c r="C1076" s="0" t="n">
        <v>31520</v>
      </c>
      <c r="D1076" s="0" t="n">
        <v>5844</v>
      </c>
      <c r="E1076" s="0" t="n">
        <v>56106</v>
      </c>
    </row>
    <row r="1077" customFormat="false" ht="15" hidden="false" customHeight="false" outlineLevel="0" collapsed="false">
      <c r="A1077" s="0" t="n">
        <v>240010</v>
      </c>
      <c r="B1077" s="0" t="n">
        <v>2451</v>
      </c>
      <c r="C1077" s="0" t="n">
        <v>6786</v>
      </c>
      <c r="D1077" s="0" t="n">
        <v>1631</v>
      </c>
      <c r="E1077" s="0" t="n">
        <v>10868</v>
      </c>
    </row>
    <row r="1078" customFormat="false" ht="15" hidden="false" customHeight="false" outlineLevel="0" collapsed="false">
      <c r="A1078" s="0" t="n">
        <v>240020</v>
      </c>
      <c r="B1078" s="0" t="n">
        <v>14389</v>
      </c>
      <c r="C1078" s="0" t="n">
        <v>33785</v>
      </c>
      <c r="D1078" s="0" t="n">
        <v>5488</v>
      </c>
      <c r="E1078" s="0" t="n">
        <v>53662</v>
      </c>
    </row>
    <row r="1079" customFormat="false" ht="15" hidden="false" customHeight="false" outlineLevel="0" collapsed="false">
      <c r="A1079" s="0" t="n">
        <v>240030</v>
      </c>
      <c r="B1079" s="0" t="n">
        <v>2761</v>
      </c>
      <c r="C1079" s="0" t="n">
        <v>6294</v>
      </c>
      <c r="D1079" s="0" t="n">
        <v>1352</v>
      </c>
      <c r="E1079" s="0" t="n">
        <v>10407</v>
      </c>
    </row>
    <row r="1080" customFormat="false" ht="15" hidden="false" customHeight="false" outlineLevel="0" collapsed="false">
      <c r="A1080" s="0" t="n">
        <v>240040</v>
      </c>
      <c r="B1080" s="0" t="n">
        <v>857</v>
      </c>
      <c r="C1080" s="0" t="n">
        <v>1846</v>
      </c>
      <c r="D1080" s="0" t="n">
        <v>343</v>
      </c>
      <c r="E1080" s="0" t="n">
        <v>3046</v>
      </c>
    </row>
    <row r="1081" customFormat="false" ht="15" hidden="false" customHeight="false" outlineLevel="0" collapsed="false">
      <c r="A1081" s="0" t="n">
        <v>240050</v>
      </c>
      <c r="B1081" s="0" t="n">
        <v>3306</v>
      </c>
      <c r="C1081" s="0" t="n">
        <v>7953</v>
      </c>
      <c r="D1081" s="0" t="n">
        <v>2060</v>
      </c>
      <c r="E1081" s="0" t="n">
        <v>13319</v>
      </c>
    </row>
    <row r="1082" customFormat="false" ht="15" hidden="false" customHeight="false" outlineLevel="0" collapsed="false">
      <c r="A1082" s="0" t="n">
        <v>240060</v>
      </c>
      <c r="B1082" s="0" t="n">
        <v>1142</v>
      </c>
      <c r="C1082" s="0" t="n">
        <v>2958</v>
      </c>
      <c r="D1082" s="0" t="n">
        <v>631</v>
      </c>
      <c r="E1082" s="0" t="n">
        <v>4731</v>
      </c>
    </row>
    <row r="1083" customFormat="false" ht="15" hidden="false" customHeight="false" outlineLevel="0" collapsed="false">
      <c r="A1083" s="0" t="n">
        <v>240070</v>
      </c>
      <c r="B1083" s="0" t="n">
        <v>3224</v>
      </c>
      <c r="C1083" s="0" t="n">
        <v>8117</v>
      </c>
      <c r="D1083" s="0" t="n">
        <v>1189</v>
      </c>
      <c r="E1083" s="0" t="n">
        <v>12530</v>
      </c>
    </row>
    <row r="1084" customFormat="false" ht="15" hidden="false" customHeight="false" outlineLevel="0" collapsed="false">
      <c r="A1084" s="0" t="n">
        <v>240080</v>
      </c>
      <c r="B1084" s="0" t="n">
        <v>2731</v>
      </c>
      <c r="C1084" s="0" t="n">
        <v>7110</v>
      </c>
      <c r="D1084" s="0" t="n">
        <v>1502</v>
      </c>
      <c r="E1084" s="0" t="n">
        <v>11343</v>
      </c>
    </row>
    <row r="1085" customFormat="false" ht="15" hidden="false" customHeight="false" outlineLevel="0" collapsed="false">
      <c r="A1085" s="0" t="n">
        <v>240090</v>
      </c>
      <c r="B1085" s="0" t="n">
        <v>1692</v>
      </c>
      <c r="C1085" s="0" t="n">
        <v>4152</v>
      </c>
      <c r="D1085" s="0" t="n">
        <v>950</v>
      </c>
      <c r="E1085" s="0" t="n">
        <v>6794</v>
      </c>
    </row>
    <row r="1086" customFormat="false" ht="15" hidden="false" customHeight="false" outlineLevel="0" collapsed="false">
      <c r="A1086" s="0" t="n">
        <v>240100</v>
      </c>
      <c r="B1086" s="0" t="n">
        <v>8162</v>
      </c>
      <c r="C1086" s="0" t="n">
        <v>22491</v>
      </c>
      <c r="D1086" s="0" t="n">
        <v>3924</v>
      </c>
      <c r="E1086" s="0" t="n">
        <v>34577</v>
      </c>
    </row>
    <row r="1087" customFormat="false" ht="15" hidden="false" customHeight="false" outlineLevel="0" collapsed="false">
      <c r="A1087" s="0" t="n">
        <v>240110</v>
      </c>
      <c r="B1087" s="0" t="n">
        <v>6568</v>
      </c>
      <c r="C1087" s="0" t="n">
        <v>16081</v>
      </c>
      <c r="D1087" s="0" t="n">
        <v>2958</v>
      </c>
      <c r="E1087" s="0" t="n">
        <v>25607</v>
      </c>
    </row>
    <row r="1088" customFormat="false" ht="15" hidden="false" customHeight="false" outlineLevel="0" collapsed="false">
      <c r="A1088" s="0" t="n">
        <v>240120</v>
      </c>
      <c r="B1088" s="0" t="n">
        <v>3702</v>
      </c>
      <c r="C1088" s="0" t="n">
        <v>7977</v>
      </c>
      <c r="D1088" s="0" t="n">
        <v>1276</v>
      </c>
      <c r="E1088" s="0" t="n">
        <v>12955</v>
      </c>
    </row>
    <row r="1089" customFormat="false" ht="15" hidden="false" customHeight="false" outlineLevel="0" collapsed="false">
      <c r="A1089" s="0" t="n">
        <v>240130</v>
      </c>
      <c r="B1089" s="0" t="n">
        <v>2294</v>
      </c>
      <c r="C1089" s="0" t="n">
        <v>5538</v>
      </c>
      <c r="D1089" s="0" t="n">
        <v>1218</v>
      </c>
      <c r="E1089" s="0" t="n">
        <v>9050</v>
      </c>
    </row>
    <row r="1090" customFormat="false" ht="15" hidden="false" customHeight="false" outlineLevel="0" collapsed="false">
      <c r="A1090" s="0" t="n">
        <v>240140</v>
      </c>
      <c r="B1090" s="0" t="n">
        <v>2401</v>
      </c>
      <c r="C1090" s="0" t="n">
        <v>5230</v>
      </c>
      <c r="D1090" s="0" t="n">
        <v>795</v>
      </c>
      <c r="E1090" s="0" t="n">
        <v>8426</v>
      </c>
    </row>
    <row r="1091" customFormat="false" ht="15" hidden="false" customHeight="false" outlineLevel="0" collapsed="false">
      <c r="A1091" s="0" t="n">
        <v>240145</v>
      </c>
      <c r="B1091" s="0" t="n">
        <v>7385</v>
      </c>
      <c r="C1091" s="0" t="n">
        <v>14981</v>
      </c>
      <c r="D1091" s="0" t="n">
        <v>2058</v>
      </c>
      <c r="E1091" s="0" t="n">
        <v>24424</v>
      </c>
    </row>
    <row r="1092" customFormat="false" ht="15" hidden="false" customHeight="false" outlineLevel="0" collapsed="false">
      <c r="A1092" s="0" t="n">
        <v>240150</v>
      </c>
      <c r="B1092" s="0" t="n">
        <v>1017</v>
      </c>
      <c r="C1092" s="0" t="n">
        <v>2244</v>
      </c>
      <c r="D1092" s="0" t="n">
        <v>615</v>
      </c>
      <c r="E1092" s="0" t="n">
        <v>3876</v>
      </c>
    </row>
    <row r="1093" customFormat="false" ht="15" hidden="false" customHeight="false" outlineLevel="0" collapsed="false">
      <c r="A1093" s="0" t="n">
        <v>240160</v>
      </c>
      <c r="B1093" s="0" t="n">
        <v>1551</v>
      </c>
      <c r="C1093" s="0" t="n">
        <v>2957</v>
      </c>
      <c r="D1093" s="0" t="n">
        <v>590</v>
      </c>
      <c r="E1093" s="0" t="n">
        <v>5098</v>
      </c>
    </row>
    <row r="1094" customFormat="false" ht="15" hidden="false" customHeight="false" outlineLevel="0" collapsed="false">
      <c r="A1094" s="0" t="n">
        <v>240165</v>
      </c>
      <c r="B1094" s="0" t="n">
        <v>694</v>
      </c>
      <c r="C1094" s="0" t="n">
        <v>1432</v>
      </c>
      <c r="D1094" s="0" t="n">
        <v>258</v>
      </c>
      <c r="E1094" s="0" t="n">
        <v>2384</v>
      </c>
    </row>
    <row r="1095" customFormat="false" ht="15" hidden="false" customHeight="false" outlineLevel="0" collapsed="false">
      <c r="A1095" s="0" t="n">
        <v>240170</v>
      </c>
      <c r="B1095" s="0" t="n">
        <v>2677</v>
      </c>
      <c r="C1095" s="0" t="n">
        <v>5420</v>
      </c>
      <c r="D1095" s="0" t="n">
        <v>1237</v>
      </c>
      <c r="E1095" s="0" t="n">
        <v>9334</v>
      </c>
    </row>
    <row r="1096" customFormat="false" ht="15" hidden="false" customHeight="false" outlineLevel="0" collapsed="false">
      <c r="A1096" s="0" t="n">
        <v>240180</v>
      </c>
      <c r="B1096" s="0" t="n">
        <v>3344</v>
      </c>
      <c r="C1096" s="0" t="n">
        <v>6843</v>
      </c>
      <c r="D1096" s="0" t="n">
        <v>1407</v>
      </c>
      <c r="E1096" s="0" t="n">
        <v>11594</v>
      </c>
    </row>
    <row r="1097" customFormat="false" ht="15" hidden="false" customHeight="false" outlineLevel="0" collapsed="false">
      <c r="A1097" s="0" t="n">
        <v>240185</v>
      </c>
      <c r="B1097" s="0" t="n">
        <v>1619</v>
      </c>
      <c r="C1097" s="0" t="n">
        <v>3573</v>
      </c>
      <c r="D1097" s="0" t="n">
        <v>608</v>
      </c>
      <c r="E1097" s="0" t="n">
        <v>5800</v>
      </c>
    </row>
    <row r="1098" customFormat="false" ht="15" hidden="false" customHeight="false" outlineLevel="0" collapsed="false">
      <c r="A1098" s="0" t="n">
        <v>240190</v>
      </c>
      <c r="B1098" s="0" t="n">
        <v>934</v>
      </c>
      <c r="C1098" s="0" t="n">
        <v>2049</v>
      </c>
      <c r="D1098" s="0" t="n">
        <v>425</v>
      </c>
      <c r="E1098" s="0" t="n">
        <v>3408</v>
      </c>
    </row>
    <row r="1099" customFormat="false" ht="15" hidden="false" customHeight="false" outlineLevel="0" collapsed="false">
      <c r="A1099" s="0" t="n">
        <v>240200</v>
      </c>
      <c r="B1099" s="0" t="n">
        <v>14171</v>
      </c>
      <c r="C1099" s="0" t="n">
        <v>40793</v>
      </c>
      <c r="D1099" s="0" t="n">
        <v>7825</v>
      </c>
      <c r="E1099" s="0" t="n">
        <v>62789</v>
      </c>
    </row>
    <row r="1100" customFormat="false" ht="15" hidden="false" customHeight="false" outlineLevel="0" collapsed="false">
      <c r="A1100" s="0" t="n">
        <v>240210</v>
      </c>
      <c r="B1100" s="0" t="n">
        <v>2681</v>
      </c>
      <c r="C1100" s="0" t="n">
        <v>6042</v>
      </c>
      <c r="D1100" s="0" t="n">
        <v>1530</v>
      </c>
      <c r="E1100" s="0" t="n">
        <v>10253</v>
      </c>
    </row>
    <row r="1101" customFormat="false" ht="15" hidden="false" customHeight="false" outlineLevel="0" collapsed="false">
      <c r="A1101" s="0" t="n">
        <v>240220</v>
      </c>
      <c r="B1101" s="0" t="n">
        <v>10033</v>
      </c>
      <c r="C1101" s="0" t="n">
        <v>18383</v>
      </c>
      <c r="D1101" s="0" t="n">
        <v>2735</v>
      </c>
      <c r="E1101" s="0" t="n">
        <v>31151</v>
      </c>
    </row>
    <row r="1102" customFormat="false" ht="15" hidden="false" customHeight="false" outlineLevel="0" collapsed="false">
      <c r="A1102" s="0" t="n">
        <v>240230</v>
      </c>
      <c r="B1102" s="0" t="n">
        <v>4774</v>
      </c>
      <c r="C1102" s="0" t="n">
        <v>11939</v>
      </c>
      <c r="D1102" s="0" t="n">
        <v>2669</v>
      </c>
      <c r="E1102" s="0" t="n">
        <v>19382</v>
      </c>
    </row>
    <row r="1103" customFormat="false" ht="15" hidden="false" customHeight="false" outlineLevel="0" collapsed="false">
      <c r="A1103" s="0" t="n">
        <v>240240</v>
      </c>
      <c r="B1103" s="0" t="n">
        <v>1758</v>
      </c>
      <c r="C1103" s="0" t="n">
        <v>4692</v>
      </c>
      <c r="D1103" s="0" t="n">
        <v>937</v>
      </c>
      <c r="E1103" s="0" t="n">
        <v>7387</v>
      </c>
    </row>
    <row r="1104" customFormat="false" ht="15" hidden="false" customHeight="false" outlineLevel="0" collapsed="false">
      <c r="A1104" s="0" t="n">
        <v>240250</v>
      </c>
      <c r="B1104" s="0" t="n">
        <v>2513</v>
      </c>
      <c r="C1104" s="0" t="n">
        <v>6178</v>
      </c>
      <c r="D1104" s="0" t="n">
        <v>1049</v>
      </c>
      <c r="E1104" s="0" t="n">
        <v>9740</v>
      </c>
    </row>
    <row r="1105" customFormat="false" ht="15" hidden="false" customHeight="false" outlineLevel="0" collapsed="false">
      <c r="A1105" s="0" t="n">
        <v>240260</v>
      </c>
      <c r="B1105" s="0" t="n">
        <v>20833</v>
      </c>
      <c r="C1105" s="0" t="n">
        <v>40894</v>
      </c>
      <c r="D1105" s="0" t="n">
        <v>6934</v>
      </c>
      <c r="E1105" s="0" t="n">
        <v>68661</v>
      </c>
    </row>
    <row r="1106" customFormat="false" ht="15" hidden="false" customHeight="false" outlineLevel="0" collapsed="false">
      <c r="A1106" s="0" t="n">
        <v>240270</v>
      </c>
      <c r="B1106" s="0" t="n">
        <v>2821</v>
      </c>
      <c r="C1106" s="0" t="n">
        <v>6356</v>
      </c>
      <c r="D1106" s="0" t="n">
        <v>1466</v>
      </c>
      <c r="E1106" s="0" t="n">
        <v>10643</v>
      </c>
    </row>
    <row r="1107" customFormat="false" ht="15" hidden="false" customHeight="false" outlineLevel="0" collapsed="false">
      <c r="A1107" s="0" t="n">
        <v>240280</v>
      </c>
      <c r="B1107" s="0" t="n">
        <v>1526</v>
      </c>
      <c r="C1107" s="0" t="n">
        <v>3046</v>
      </c>
      <c r="D1107" s="0" t="n">
        <v>786</v>
      </c>
      <c r="E1107" s="0" t="n">
        <v>5358</v>
      </c>
    </row>
    <row r="1108" customFormat="false" ht="15" hidden="false" customHeight="false" outlineLevel="0" collapsed="false">
      <c r="A1108" s="0" t="n">
        <v>240290</v>
      </c>
      <c r="B1108" s="0" t="n">
        <v>1453</v>
      </c>
      <c r="C1108" s="0" t="n">
        <v>2634</v>
      </c>
      <c r="D1108" s="0" t="n">
        <v>617</v>
      </c>
      <c r="E1108" s="0" t="n">
        <v>4704</v>
      </c>
    </row>
    <row r="1109" customFormat="false" ht="15" hidden="false" customHeight="false" outlineLevel="0" collapsed="false">
      <c r="A1109" s="0" t="n">
        <v>240300</v>
      </c>
      <c r="B1109" s="0" t="n">
        <v>1755</v>
      </c>
      <c r="C1109" s="0" t="n">
        <v>4964</v>
      </c>
      <c r="D1109" s="0" t="n">
        <v>1125</v>
      </c>
      <c r="E1109" s="0" t="n">
        <v>7844</v>
      </c>
    </row>
    <row r="1110" customFormat="false" ht="15" hidden="false" customHeight="false" outlineLevel="0" collapsed="false">
      <c r="A1110" s="0" t="n">
        <v>240310</v>
      </c>
      <c r="B1110" s="0" t="n">
        <v>10201</v>
      </c>
      <c r="C1110" s="0" t="n">
        <v>26485</v>
      </c>
      <c r="D1110" s="0" t="n">
        <v>5851</v>
      </c>
      <c r="E1110" s="0" t="n">
        <v>42537</v>
      </c>
    </row>
    <row r="1111" customFormat="false" ht="15" hidden="false" customHeight="false" outlineLevel="0" collapsed="false">
      <c r="A1111" s="0" t="n">
        <v>240320</v>
      </c>
      <c r="B1111" s="0" t="n">
        <v>1880</v>
      </c>
      <c r="C1111" s="0" t="n">
        <v>4165</v>
      </c>
      <c r="D1111" s="0" t="n">
        <v>875</v>
      </c>
      <c r="E1111" s="0" t="n">
        <v>6920</v>
      </c>
    </row>
    <row r="1112" customFormat="false" ht="15" hidden="false" customHeight="false" outlineLevel="0" collapsed="false">
      <c r="A1112" s="0" t="n">
        <v>240325</v>
      </c>
      <c r="B1112" s="0" t="n">
        <v>60306</v>
      </c>
      <c r="C1112" s="0" t="n">
        <v>144045</v>
      </c>
      <c r="D1112" s="0" t="n">
        <v>15447</v>
      </c>
      <c r="E1112" s="0" t="n">
        <v>219798</v>
      </c>
    </row>
    <row r="1113" customFormat="false" ht="15" hidden="false" customHeight="false" outlineLevel="0" collapsed="false">
      <c r="A1113" s="0" t="n">
        <v>240330</v>
      </c>
      <c r="B1113" s="0" t="n">
        <v>1482</v>
      </c>
      <c r="C1113" s="0" t="n">
        <v>3120</v>
      </c>
      <c r="D1113" s="0" t="n">
        <v>723</v>
      </c>
      <c r="E1113" s="0" t="n">
        <v>5325</v>
      </c>
    </row>
    <row r="1114" customFormat="false" ht="15" hidden="false" customHeight="false" outlineLevel="0" collapsed="false">
      <c r="A1114" s="0" t="n">
        <v>240340</v>
      </c>
      <c r="B1114" s="0" t="n">
        <v>1455</v>
      </c>
      <c r="C1114" s="0" t="n">
        <v>3447</v>
      </c>
      <c r="D1114" s="0" t="n">
        <v>725</v>
      </c>
      <c r="E1114" s="0" t="n">
        <v>5627</v>
      </c>
    </row>
    <row r="1115" customFormat="false" ht="15" hidden="false" customHeight="false" outlineLevel="0" collapsed="false">
      <c r="A1115" s="0" t="n">
        <v>240350</v>
      </c>
      <c r="B1115" s="0" t="n">
        <v>2706</v>
      </c>
      <c r="C1115" s="0" t="n">
        <v>5938</v>
      </c>
      <c r="D1115" s="0" t="n">
        <v>1282</v>
      </c>
      <c r="E1115" s="0" t="n">
        <v>9926</v>
      </c>
    </row>
    <row r="1116" customFormat="false" ht="15" hidden="false" customHeight="false" outlineLevel="0" collapsed="false">
      <c r="A1116" s="0" t="n">
        <v>240360</v>
      </c>
      <c r="B1116" s="0" t="n">
        <v>8609</v>
      </c>
      <c r="C1116" s="0" t="n">
        <v>15304</v>
      </c>
      <c r="D1116" s="0" t="n">
        <v>2326</v>
      </c>
      <c r="E1116" s="0" t="n">
        <v>26239</v>
      </c>
    </row>
    <row r="1117" customFormat="false" ht="15" hidden="false" customHeight="false" outlineLevel="0" collapsed="false">
      <c r="A1117" s="0" t="n">
        <v>240370</v>
      </c>
      <c r="B1117" s="0" t="n">
        <v>1256</v>
      </c>
      <c r="C1117" s="0" t="n">
        <v>3618</v>
      </c>
      <c r="D1117" s="0" t="n">
        <v>803</v>
      </c>
      <c r="E1117" s="0" t="n">
        <v>5677</v>
      </c>
    </row>
    <row r="1118" customFormat="false" ht="15" hidden="false" customHeight="false" outlineLevel="0" collapsed="false">
      <c r="A1118" s="0" t="n">
        <v>240375</v>
      </c>
      <c r="B1118" s="0" t="n">
        <v>703</v>
      </c>
      <c r="C1118" s="0" t="n">
        <v>1764</v>
      </c>
      <c r="D1118" s="0" t="n">
        <v>401</v>
      </c>
      <c r="E1118" s="0" t="n">
        <v>2868</v>
      </c>
    </row>
    <row r="1119" customFormat="false" ht="15" hidden="false" customHeight="false" outlineLevel="0" collapsed="false">
      <c r="A1119" s="0" t="n">
        <v>240380</v>
      </c>
      <c r="B1119" s="0" t="n">
        <v>2090</v>
      </c>
      <c r="C1119" s="0" t="n">
        <v>5510</v>
      </c>
      <c r="D1119" s="0" t="n">
        <v>1286</v>
      </c>
      <c r="E1119" s="0" t="n">
        <v>8886</v>
      </c>
    </row>
    <row r="1120" customFormat="false" ht="15" hidden="false" customHeight="false" outlineLevel="0" collapsed="false">
      <c r="A1120" s="0" t="n">
        <v>240390</v>
      </c>
      <c r="B1120" s="0" t="n">
        <v>700</v>
      </c>
      <c r="C1120" s="0" t="n">
        <v>1752</v>
      </c>
      <c r="D1120" s="0" t="n">
        <v>398</v>
      </c>
      <c r="E1120" s="0" t="n">
        <v>2850</v>
      </c>
    </row>
    <row r="1121" customFormat="false" ht="15" hidden="false" customHeight="false" outlineLevel="0" collapsed="false">
      <c r="A1121" s="0" t="n">
        <v>240400</v>
      </c>
      <c r="B1121" s="0" t="n">
        <v>962</v>
      </c>
      <c r="C1121" s="0" t="n">
        <v>2557</v>
      </c>
      <c r="D1121" s="0" t="n">
        <v>594</v>
      </c>
      <c r="E1121" s="0" t="n">
        <v>4113</v>
      </c>
    </row>
    <row r="1122" customFormat="false" ht="15" hidden="false" customHeight="false" outlineLevel="0" collapsed="false">
      <c r="A1122" s="0" t="n">
        <v>240410</v>
      </c>
      <c r="B1122" s="0" t="n">
        <v>662</v>
      </c>
      <c r="C1122" s="0" t="n">
        <v>1376</v>
      </c>
      <c r="D1122" s="0" t="n">
        <v>198</v>
      </c>
      <c r="E1122" s="0" t="n">
        <v>2236</v>
      </c>
    </row>
    <row r="1123" customFormat="false" ht="15" hidden="false" customHeight="false" outlineLevel="0" collapsed="false">
      <c r="A1123" s="0" t="n">
        <v>240420</v>
      </c>
      <c r="B1123" s="0" t="n">
        <v>7813</v>
      </c>
      <c r="C1123" s="0" t="n">
        <v>13932</v>
      </c>
      <c r="D1123" s="0" t="n">
        <v>2033</v>
      </c>
      <c r="E1123" s="0" t="n">
        <v>23778</v>
      </c>
    </row>
    <row r="1124" customFormat="false" ht="15" hidden="false" customHeight="false" outlineLevel="0" collapsed="false">
      <c r="A1124" s="0" t="n">
        <v>240430</v>
      </c>
      <c r="B1124" s="0" t="n">
        <v>3150</v>
      </c>
      <c r="C1124" s="0" t="n">
        <v>7639</v>
      </c>
      <c r="D1124" s="0" t="n">
        <v>1511</v>
      </c>
      <c r="E1124" s="0" t="n">
        <v>12300</v>
      </c>
    </row>
    <row r="1125" customFormat="false" ht="15" hidden="false" customHeight="false" outlineLevel="0" collapsed="false">
      <c r="A1125" s="0" t="n">
        <v>240440</v>
      </c>
      <c r="B1125" s="0" t="n">
        <v>2341</v>
      </c>
      <c r="C1125" s="0" t="n">
        <v>6094</v>
      </c>
      <c r="D1125" s="0" t="n">
        <v>1053</v>
      </c>
      <c r="E1125" s="0" t="n">
        <v>9488</v>
      </c>
    </row>
    <row r="1126" customFormat="false" ht="15" hidden="false" customHeight="false" outlineLevel="0" collapsed="false">
      <c r="A1126" s="0" t="n">
        <v>240450</v>
      </c>
      <c r="B1126" s="0" t="n">
        <v>4302</v>
      </c>
      <c r="C1126" s="0" t="n">
        <v>7983</v>
      </c>
      <c r="D1126" s="0" t="n">
        <v>1020</v>
      </c>
      <c r="E1126" s="0" t="n">
        <v>13305</v>
      </c>
    </row>
    <row r="1127" customFormat="false" ht="15" hidden="false" customHeight="false" outlineLevel="0" collapsed="false">
      <c r="A1127" s="0" t="n">
        <v>240460</v>
      </c>
      <c r="B1127" s="0" t="n">
        <v>3336</v>
      </c>
      <c r="C1127" s="0" t="n">
        <v>7168</v>
      </c>
      <c r="D1127" s="0" t="n">
        <v>1354</v>
      </c>
      <c r="E1127" s="0" t="n">
        <v>11858</v>
      </c>
    </row>
    <row r="1128" customFormat="false" ht="15" hidden="false" customHeight="false" outlineLevel="0" collapsed="false">
      <c r="A1128" s="0" t="n">
        <v>240470</v>
      </c>
      <c r="B1128" s="0" t="n">
        <v>4048</v>
      </c>
      <c r="C1128" s="0" t="n">
        <v>8586</v>
      </c>
      <c r="D1128" s="0" t="n">
        <v>1337</v>
      </c>
      <c r="E1128" s="0" t="n">
        <v>13971</v>
      </c>
    </row>
    <row r="1129" customFormat="false" ht="15" hidden="false" customHeight="false" outlineLevel="0" collapsed="false">
      <c r="A1129" s="0" t="n">
        <v>240480</v>
      </c>
      <c r="B1129" s="0" t="n">
        <v>452</v>
      </c>
      <c r="C1129" s="0" t="n">
        <v>1274</v>
      </c>
      <c r="D1129" s="0" t="n">
        <v>322</v>
      </c>
      <c r="E1129" s="0" t="n">
        <v>2048</v>
      </c>
    </row>
    <row r="1130" customFormat="false" ht="15" hidden="false" customHeight="false" outlineLevel="0" collapsed="false">
      <c r="A1130" s="0" t="n">
        <v>240485</v>
      </c>
      <c r="B1130" s="0" t="n">
        <v>2045</v>
      </c>
      <c r="C1130" s="0" t="n">
        <v>4326</v>
      </c>
      <c r="D1130" s="0" t="n">
        <v>635</v>
      </c>
      <c r="E1130" s="0" t="n">
        <v>7006</v>
      </c>
    </row>
    <row r="1131" customFormat="false" ht="15" hidden="false" customHeight="false" outlineLevel="0" collapsed="false">
      <c r="A1131" s="0" t="n">
        <v>240490</v>
      </c>
      <c r="B1131" s="0" t="n">
        <v>1324</v>
      </c>
      <c r="C1131" s="0" t="n">
        <v>3468</v>
      </c>
      <c r="D1131" s="0" t="n">
        <v>726</v>
      </c>
      <c r="E1131" s="0" t="n">
        <v>5518</v>
      </c>
    </row>
    <row r="1132" customFormat="false" ht="15" hidden="false" customHeight="false" outlineLevel="0" collapsed="false">
      <c r="A1132" s="0" t="n">
        <v>240500</v>
      </c>
      <c r="B1132" s="0" t="n">
        <v>2147</v>
      </c>
      <c r="C1132" s="0" t="n">
        <v>4661</v>
      </c>
      <c r="D1132" s="0" t="n">
        <v>1214</v>
      </c>
      <c r="E1132" s="0" t="n">
        <v>8022</v>
      </c>
    </row>
    <row r="1133" customFormat="false" ht="15" hidden="false" customHeight="false" outlineLevel="0" collapsed="false">
      <c r="A1133" s="0" t="n">
        <v>240510</v>
      </c>
      <c r="B1133" s="0" t="n">
        <v>1925</v>
      </c>
      <c r="C1133" s="0" t="n">
        <v>3914</v>
      </c>
      <c r="D1133" s="0" t="n">
        <v>746</v>
      </c>
      <c r="E1133" s="0" t="n">
        <v>6585</v>
      </c>
    </row>
    <row r="1134" customFormat="false" ht="15" hidden="false" customHeight="false" outlineLevel="0" collapsed="false">
      <c r="A1134" s="0" t="n">
        <v>240520</v>
      </c>
      <c r="B1134" s="0" t="n">
        <v>1259</v>
      </c>
      <c r="C1134" s="0" t="n">
        <v>3151</v>
      </c>
      <c r="D1134" s="0" t="n">
        <v>739</v>
      </c>
      <c r="E1134" s="0" t="n">
        <v>5149</v>
      </c>
    </row>
    <row r="1135" customFormat="false" ht="15" hidden="false" customHeight="false" outlineLevel="0" collapsed="false">
      <c r="A1135" s="0" t="n">
        <v>240530</v>
      </c>
      <c r="B1135" s="0" t="n">
        <v>2648</v>
      </c>
      <c r="C1135" s="0" t="n">
        <v>5242</v>
      </c>
      <c r="D1135" s="0" t="n">
        <v>1137</v>
      </c>
      <c r="E1135" s="0" t="n">
        <v>9027</v>
      </c>
    </row>
    <row r="1136" customFormat="false" ht="15" hidden="false" customHeight="false" outlineLevel="0" collapsed="false">
      <c r="A1136" s="0" t="n">
        <v>240540</v>
      </c>
      <c r="B1136" s="0" t="n">
        <v>1803</v>
      </c>
      <c r="C1136" s="0" t="n">
        <v>3052</v>
      </c>
      <c r="D1136" s="0" t="n">
        <v>639</v>
      </c>
      <c r="E1136" s="0" t="n">
        <v>5494</v>
      </c>
    </row>
    <row r="1137" customFormat="false" ht="15" hidden="false" customHeight="false" outlineLevel="0" collapsed="false">
      <c r="A1137" s="0" t="n">
        <v>240550</v>
      </c>
      <c r="B1137" s="0" t="n">
        <v>667</v>
      </c>
      <c r="C1137" s="0" t="n">
        <v>1484</v>
      </c>
      <c r="D1137" s="0" t="n">
        <v>363</v>
      </c>
      <c r="E1137" s="0" t="n">
        <v>2514</v>
      </c>
    </row>
    <row r="1138" customFormat="false" ht="15" hidden="false" customHeight="false" outlineLevel="0" collapsed="false">
      <c r="A1138" s="0" t="n">
        <v>240560</v>
      </c>
      <c r="B1138" s="0" t="n">
        <v>3343</v>
      </c>
      <c r="C1138" s="0" t="n">
        <v>8652</v>
      </c>
      <c r="D1138" s="0" t="n">
        <v>1565</v>
      </c>
      <c r="E1138" s="0" t="n">
        <v>13560</v>
      </c>
    </row>
    <row r="1139" customFormat="false" ht="15" hidden="false" customHeight="false" outlineLevel="0" collapsed="false">
      <c r="A1139" s="0" t="n">
        <v>240570</v>
      </c>
      <c r="B1139" s="0" t="n">
        <v>2383</v>
      </c>
      <c r="C1139" s="0" t="n">
        <v>7625</v>
      </c>
      <c r="D1139" s="0" t="n">
        <v>2029</v>
      </c>
      <c r="E1139" s="0" t="n">
        <v>12037</v>
      </c>
    </row>
    <row r="1140" customFormat="false" ht="15" hidden="false" customHeight="false" outlineLevel="0" collapsed="false">
      <c r="A1140" s="0" t="n">
        <v>240580</v>
      </c>
      <c r="B1140" s="0" t="n">
        <v>9824</v>
      </c>
      <c r="C1140" s="0" t="n">
        <v>18837</v>
      </c>
      <c r="D1140" s="0" t="n">
        <v>3597</v>
      </c>
      <c r="E1140" s="0" t="n">
        <v>32258</v>
      </c>
    </row>
    <row r="1141" customFormat="false" ht="15" hidden="false" customHeight="false" outlineLevel="0" collapsed="false">
      <c r="A1141" s="0" t="n">
        <v>240590</v>
      </c>
      <c r="B1141" s="0" t="n">
        <v>684</v>
      </c>
      <c r="C1141" s="0" t="n">
        <v>1536</v>
      </c>
      <c r="D1141" s="0" t="n">
        <v>335</v>
      </c>
      <c r="E1141" s="0" t="n">
        <v>2555</v>
      </c>
    </row>
    <row r="1142" customFormat="false" ht="15" hidden="false" customHeight="false" outlineLevel="0" collapsed="false">
      <c r="A1142" s="0" t="n">
        <v>240600</v>
      </c>
      <c r="B1142" s="0" t="n">
        <v>1512</v>
      </c>
      <c r="C1142" s="0" t="n">
        <v>3346</v>
      </c>
      <c r="D1142" s="0" t="n">
        <v>991</v>
      </c>
      <c r="E1142" s="0" t="n">
        <v>5849</v>
      </c>
    </row>
    <row r="1143" customFormat="false" ht="15" hidden="false" customHeight="false" outlineLevel="0" collapsed="false">
      <c r="A1143" s="0" t="n">
        <v>240610</v>
      </c>
      <c r="B1143" s="0" t="n">
        <v>4130</v>
      </c>
      <c r="C1143" s="0" t="n">
        <v>10998</v>
      </c>
      <c r="D1143" s="0" t="n">
        <v>2457</v>
      </c>
      <c r="E1143" s="0" t="n">
        <v>17585</v>
      </c>
    </row>
    <row r="1144" customFormat="false" ht="15" hidden="false" customHeight="false" outlineLevel="0" collapsed="false">
      <c r="A1144" s="0" t="n">
        <v>240615</v>
      </c>
      <c r="B1144" s="0" t="n">
        <v>900</v>
      </c>
      <c r="C1144" s="0" t="n">
        <v>2045</v>
      </c>
      <c r="D1144" s="0" t="n">
        <v>496</v>
      </c>
      <c r="E1144" s="0" t="n">
        <v>3441</v>
      </c>
    </row>
    <row r="1145" customFormat="false" ht="15" hidden="false" customHeight="false" outlineLevel="0" collapsed="false">
      <c r="A1145" s="0" t="n">
        <v>240620</v>
      </c>
      <c r="B1145" s="0" t="n">
        <v>1864</v>
      </c>
      <c r="C1145" s="0" t="n">
        <v>3599</v>
      </c>
      <c r="D1145" s="0" t="n">
        <v>705</v>
      </c>
      <c r="E1145" s="0" t="n">
        <v>6168</v>
      </c>
    </row>
    <row r="1146" customFormat="false" ht="15" hidden="false" customHeight="false" outlineLevel="0" collapsed="false">
      <c r="A1146" s="0" t="n">
        <v>240630</v>
      </c>
      <c r="B1146" s="0" t="n">
        <v>2139</v>
      </c>
      <c r="C1146" s="0" t="n">
        <v>3924</v>
      </c>
      <c r="D1146" s="0" t="n">
        <v>858</v>
      </c>
      <c r="E1146" s="0" t="n">
        <v>6921</v>
      </c>
    </row>
    <row r="1147" customFormat="false" ht="15" hidden="false" customHeight="false" outlineLevel="0" collapsed="false">
      <c r="A1147" s="0" t="n">
        <v>240640</v>
      </c>
      <c r="B1147" s="0" t="n">
        <v>780</v>
      </c>
      <c r="C1147" s="0" t="n">
        <v>1536</v>
      </c>
      <c r="D1147" s="0" t="n">
        <v>347</v>
      </c>
      <c r="E1147" s="0" t="n">
        <v>2663</v>
      </c>
    </row>
    <row r="1148" customFormat="false" ht="15" hidden="false" customHeight="false" outlineLevel="0" collapsed="false">
      <c r="A1148" s="0" t="n">
        <v>240650</v>
      </c>
      <c r="B1148" s="0" t="n">
        <v>4177</v>
      </c>
      <c r="C1148" s="0" t="n">
        <v>8409</v>
      </c>
      <c r="D1148" s="0" t="n">
        <v>1575</v>
      </c>
      <c r="E1148" s="0" t="n">
        <v>14161</v>
      </c>
    </row>
    <row r="1149" customFormat="false" ht="15" hidden="false" customHeight="false" outlineLevel="0" collapsed="false">
      <c r="A1149" s="0" t="n">
        <v>240660</v>
      </c>
      <c r="B1149" s="0" t="n">
        <v>2388</v>
      </c>
      <c r="C1149" s="0" t="n">
        <v>4423</v>
      </c>
      <c r="D1149" s="0" t="n">
        <v>873</v>
      </c>
      <c r="E1149" s="0" t="n">
        <v>7684</v>
      </c>
    </row>
    <row r="1150" customFormat="false" ht="15" hidden="false" customHeight="false" outlineLevel="0" collapsed="false">
      <c r="A1150" s="0" t="n">
        <v>240670</v>
      </c>
      <c r="B1150" s="0" t="n">
        <v>2490</v>
      </c>
      <c r="C1150" s="0" t="n">
        <v>6255</v>
      </c>
      <c r="D1150" s="0" t="n">
        <v>1462</v>
      </c>
      <c r="E1150" s="0" t="n">
        <v>10207</v>
      </c>
    </row>
    <row r="1151" customFormat="false" ht="15" hidden="false" customHeight="false" outlineLevel="0" collapsed="false">
      <c r="A1151" s="0" t="n">
        <v>240680</v>
      </c>
      <c r="B1151" s="0" t="n">
        <v>1315</v>
      </c>
      <c r="C1151" s="0" t="n">
        <v>2739</v>
      </c>
      <c r="D1151" s="0" t="n">
        <v>644</v>
      </c>
      <c r="E1151" s="0" t="n">
        <v>4698</v>
      </c>
    </row>
    <row r="1152" customFormat="false" ht="15" hidden="false" customHeight="false" outlineLevel="0" collapsed="false">
      <c r="A1152" s="0" t="n">
        <v>240690</v>
      </c>
      <c r="B1152" s="0" t="n">
        <v>873</v>
      </c>
      <c r="C1152" s="0" t="n">
        <v>2225</v>
      </c>
      <c r="D1152" s="0" t="n">
        <v>487</v>
      </c>
      <c r="E1152" s="0" t="n">
        <v>3585</v>
      </c>
    </row>
    <row r="1153" customFormat="false" ht="15" hidden="false" customHeight="false" outlineLevel="0" collapsed="false">
      <c r="A1153" s="0" t="n">
        <v>240700</v>
      </c>
      <c r="B1153" s="0" t="n">
        <v>2667</v>
      </c>
      <c r="C1153" s="0" t="n">
        <v>5616</v>
      </c>
      <c r="D1153" s="0" t="n">
        <v>1248</v>
      </c>
      <c r="E1153" s="0" t="n">
        <v>9531</v>
      </c>
    </row>
    <row r="1154" customFormat="false" ht="15" hidden="false" customHeight="false" outlineLevel="0" collapsed="false">
      <c r="A1154" s="0" t="n">
        <v>240710</v>
      </c>
      <c r="B1154" s="0" t="n">
        <v>19501</v>
      </c>
      <c r="C1154" s="0" t="n">
        <v>44075</v>
      </c>
      <c r="D1154" s="0" t="n">
        <v>6829</v>
      </c>
      <c r="E1154" s="0" t="n">
        <v>70405</v>
      </c>
    </row>
    <row r="1155" customFormat="false" ht="15" hidden="false" customHeight="false" outlineLevel="0" collapsed="false">
      <c r="A1155" s="0" t="n">
        <v>240720</v>
      </c>
      <c r="B1155" s="0" t="n">
        <v>6931</v>
      </c>
      <c r="C1155" s="0" t="n">
        <v>18588</v>
      </c>
      <c r="D1155" s="0" t="n">
        <v>3284</v>
      </c>
      <c r="E1155" s="0" t="n">
        <v>28803</v>
      </c>
    </row>
    <row r="1156" customFormat="false" ht="15" hidden="false" customHeight="false" outlineLevel="0" collapsed="false">
      <c r="A1156" s="0" t="n">
        <v>240725</v>
      </c>
      <c r="B1156" s="0" t="n">
        <v>961</v>
      </c>
      <c r="C1156" s="0" t="n">
        <v>2092</v>
      </c>
      <c r="D1156" s="0" t="n">
        <v>507</v>
      </c>
      <c r="E1156" s="0" t="n">
        <v>3560</v>
      </c>
    </row>
    <row r="1157" customFormat="false" ht="15" hidden="false" customHeight="false" outlineLevel="0" collapsed="false">
      <c r="A1157" s="0" t="n">
        <v>240730</v>
      </c>
      <c r="B1157" s="0" t="n">
        <v>1992</v>
      </c>
      <c r="C1157" s="0" t="n">
        <v>4894</v>
      </c>
      <c r="D1157" s="0" t="n">
        <v>1123</v>
      </c>
      <c r="E1157" s="0" t="n">
        <v>8009</v>
      </c>
    </row>
    <row r="1158" customFormat="false" ht="15" hidden="false" customHeight="false" outlineLevel="0" collapsed="false">
      <c r="A1158" s="0" t="n">
        <v>240740</v>
      </c>
      <c r="B1158" s="0" t="n">
        <v>1888</v>
      </c>
      <c r="C1158" s="0" t="n">
        <v>4868</v>
      </c>
      <c r="D1158" s="0" t="n">
        <v>1287</v>
      </c>
      <c r="E1158" s="0" t="n">
        <v>8043</v>
      </c>
    </row>
    <row r="1159" customFormat="false" ht="15" hidden="false" customHeight="false" outlineLevel="0" collapsed="false">
      <c r="A1159" s="0" t="n">
        <v>240750</v>
      </c>
      <c r="B1159" s="0" t="n">
        <v>3128</v>
      </c>
      <c r="C1159" s="0" t="n">
        <v>6221</v>
      </c>
      <c r="D1159" s="0" t="n">
        <v>991</v>
      </c>
      <c r="E1159" s="0" t="n">
        <v>10340</v>
      </c>
    </row>
    <row r="1160" customFormat="false" ht="15" hidden="false" customHeight="false" outlineLevel="0" collapsed="false">
      <c r="A1160" s="0" t="n">
        <v>240760</v>
      </c>
      <c r="B1160" s="0" t="n">
        <v>1110</v>
      </c>
      <c r="C1160" s="0" t="n">
        <v>2541</v>
      </c>
      <c r="D1160" s="0" t="n">
        <v>492</v>
      </c>
      <c r="E1160" s="0" t="n">
        <v>4143</v>
      </c>
    </row>
    <row r="1161" customFormat="false" ht="15" hidden="false" customHeight="false" outlineLevel="0" collapsed="false">
      <c r="A1161" s="0" t="n">
        <v>240770</v>
      </c>
      <c r="B1161" s="0" t="n">
        <v>3353</v>
      </c>
      <c r="C1161" s="0" t="n">
        <v>6317</v>
      </c>
      <c r="D1161" s="0" t="n">
        <v>1450</v>
      </c>
      <c r="E1161" s="0" t="n">
        <v>11120</v>
      </c>
    </row>
    <row r="1162" customFormat="false" ht="15" hidden="false" customHeight="false" outlineLevel="0" collapsed="false">
      <c r="A1162" s="0" t="n">
        <v>240780</v>
      </c>
      <c r="B1162" s="0" t="n">
        <v>5942</v>
      </c>
      <c r="C1162" s="0" t="n">
        <v>12253</v>
      </c>
      <c r="D1162" s="0" t="n">
        <v>2353</v>
      </c>
      <c r="E1162" s="0" t="n">
        <v>20548</v>
      </c>
    </row>
    <row r="1163" customFormat="false" ht="15" hidden="false" customHeight="false" outlineLevel="0" collapsed="false">
      <c r="A1163" s="0" t="n">
        <v>240790</v>
      </c>
      <c r="B1163" s="0" t="n">
        <v>693</v>
      </c>
      <c r="C1163" s="0" t="n">
        <v>1308</v>
      </c>
      <c r="D1163" s="0" t="n">
        <v>264</v>
      </c>
      <c r="E1163" s="0" t="n">
        <v>2265</v>
      </c>
    </row>
    <row r="1164" customFormat="false" ht="15" hidden="false" customHeight="false" outlineLevel="0" collapsed="false">
      <c r="A1164" s="0" t="n">
        <v>240800</v>
      </c>
      <c r="B1164" s="0" t="n">
        <v>66755</v>
      </c>
      <c r="C1164" s="0" t="n">
        <v>174665</v>
      </c>
      <c r="D1164" s="0" t="n">
        <v>24885</v>
      </c>
      <c r="E1164" s="0" t="n">
        <v>266305</v>
      </c>
    </row>
    <row r="1165" customFormat="false" ht="15" hidden="false" customHeight="false" outlineLevel="0" collapsed="false">
      <c r="A1165" s="0" t="n">
        <v>240810</v>
      </c>
      <c r="B1165" s="0" t="n">
        <v>198337</v>
      </c>
      <c r="C1165" s="0" t="n">
        <v>540330</v>
      </c>
      <c r="D1165" s="0" t="n">
        <v>85385</v>
      </c>
      <c r="E1165" s="0" t="n">
        <v>824052</v>
      </c>
    </row>
    <row r="1166" customFormat="false" ht="15" hidden="false" customHeight="false" outlineLevel="0" collapsed="false">
      <c r="A1166" s="0" t="n">
        <v>240820</v>
      </c>
      <c r="B1166" s="0" t="n">
        <v>7222</v>
      </c>
      <c r="C1166" s="0" t="n">
        <v>14774</v>
      </c>
      <c r="D1166" s="0" t="n">
        <v>2245</v>
      </c>
      <c r="E1166" s="0" t="n">
        <v>24241</v>
      </c>
    </row>
    <row r="1167" customFormat="false" ht="15" hidden="false" customHeight="false" outlineLevel="0" collapsed="false">
      <c r="A1167" s="0" t="n">
        <v>240830</v>
      </c>
      <c r="B1167" s="0" t="n">
        <v>9891</v>
      </c>
      <c r="C1167" s="0" t="n">
        <v>20817</v>
      </c>
      <c r="D1167" s="0" t="n">
        <v>4401</v>
      </c>
      <c r="E1167" s="0" t="n">
        <v>35109</v>
      </c>
    </row>
    <row r="1168" customFormat="false" ht="15" hidden="false" customHeight="false" outlineLevel="0" collapsed="false">
      <c r="A1168" s="0" t="n">
        <v>240840</v>
      </c>
      <c r="B1168" s="0" t="n">
        <v>935</v>
      </c>
      <c r="C1168" s="0" t="n">
        <v>2513</v>
      </c>
      <c r="D1168" s="0" t="n">
        <v>708</v>
      </c>
      <c r="E1168" s="0" t="n">
        <v>4156</v>
      </c>
    </row>
    <row r="1169" customFormat="false" ht="15" hidden="false" customHeight="false" outlineLevel="0" collapsed="false">
      <c r="A1169" s="0" t="n">
        <v>240850</v>
      </c>
      <c r="B1169" s="0" t="n">
        <v>1057</v>
      </c>
      <c r="C1169" s="0" t="n">
        <v>2842</v>
      </c>
      <c r="D1169" s="0" t="n">
        <v>761</v>
      </c>
      <c r="E1169" s="0" t="n">
        <v>4660</v>
      </c>
    </row>
    <row r="1170" customFormat="false" ht="15" hidden="false" customHeight="false" outlineLevel="0" collapsed="false">
      <c r="A1170" s="0" t="n">
        <v>240860</v>
      </c>
      <c r="B1170" s="0" t="n">
        <v>1036</v>
      </c>
      <c r="C1170" s="0" t="n">
        <v>2335</v>
      </c>
      <c r="D1170" s="0" t="n">
        <v>565</v>
      </c>
      <c r="E1170" s="0" t="n">
        <v>3936</v>
      </c>
    </row>
    <row r="1171" customFormat="false" ht="15" hidden="false" customHeight="false" outlineLevel="0" collapsed="false">
      <c r="A1171" s="0" t="n">
        <v>240870</v>
      </c>
      <c r="B1171" s="0" t="n">
        <v>938</v>
      </c>
      <c r="C1171" s="0" t="n">
        <v>2264</v>
      </c>
      <c r="D1171" s="0" t="n">
        <v>539</v>
      </c>
      <c r="E1171" s="0" t="n">
        <v>3741</v>
      </c>
    </row>
    <row r="1172" customFormat="false" ht="15" hidden="false" customHeight="false" outlineLevel="0" collapsed="false">
      <c r="A1172" s="0" t="n">
        <v>240880</v>
      </c>
      <c r="B1172" s="0" t="n">
        <v>1646</v>
      </c>
      <c r="C1172" s="0" t="n">
        <v>2677</v>
      </c>
      <c r="D1172" s="0" t="n">
        <v>565</v>
      </c>
      <c r="E1172" s="0" t="n">
        <v>4888</v>
      </c>
    </row>
    <row r="1173" customFormat="false" ht="15" hidden="false" customHeight="false" outlineLevel="0" collapsed="false">
      <c r="A1173" s="0" t="n">
        <v>240890</v>
      </c>
      <c r="B1173" s="0" t="n">
        <v>5286</v>
      </c>
      <c r="C1173" s="0" t="n">
        <v>12541</v>
      </c>
      <c r="D1173" s="0" t="n">
        <v>2673</v>
      </c>
      <c r="E1173" s="0" t="n">
        <v>20500</v>
      </c>
    </row>
    <row r="1174" customFormat="false" ht="15" hidden="false" customHeight="false" outlineLevel="0" collapsed="false">
      <c r="A1174" s="0" t="n">
        <v>240895</v>
      </c>
      <c r="B1174" s="0" t="n">
        <v>3288</v>
      </c>
      <c r="C1174" s="0" t="n">
        <v>5704</v>
      </c>
      <c r="D1174" s="0" t="n">
        <v>931</v>
      </c>
      <c r="E1174" s="0" t="n">
        <v>9923</v>
      </c>
    </row>
    <row r="1175" customFormat="false" ht="15" hidden="false" customHeight="false" outlineLevel="0" collapsed="false">
      <c r="A1175" s="0" t="n">
        <v>240910</v>
      </c>
      <c r="B1175" s="0" t="n">
        <v>3051</v>
      </c>
      <c r="C1175" s="0" t="n">
        <v>6887</v>
      </c>
      <c r="D1175" s="0" t="n">
        <v>1506</v>
      </c>
      <c r="E1175" s="0" t="n">
        <v>11444</v>
      </c>
    </row>
    <row r="1176" customFormat="false" ht="15" hidden="false" customHeight="false" outlineLevel="0" collapsed="false">
      <c r="A1176" s="0" t="n">
        <v>240920</v>
      </c>
      <c r="B1176" s="0" t="n">
        <v>827</v>
      </c>
      <c r="C1176" s="0" t="n">
        <v>1684</v>
      </c>
      <c r="D1176" s="0" t="n">
        <v>397</v>
      </c>
      <c r="E1176" s="0" t="n">
        <v>2908</v>
      </c>
    </row>
    <row r="1177" customFormat="false" ht="15" hidden="false" customHeight="false" outlineLevel="0" collapsed="false">
      <c r="A1177" s="0" t="n">
        <v>240930</v>
      </c>
      <c r="B1177" s="0" t="n">
        <v>2927</v>
      </c>
      <c r="C1177" s="0" t="n">
        <v>7255</v>
      </c>
      <c r="D1177" s="0" t="n">
        <v>1605</v>
      </c>
      <c r="E1177" s="0" t="n">
        <v>11787</v>
      </c>
    </row>
    <row r="1178" customFormat="false" ht="15" hidden="false" customHeight="false" outlineLevel="0" collapsed="false">
      <c r="A1178" s="0" t="n">
        <v>240933</v>
      </c>
      <c r="B1178" s="0" t="n">
        <v>1363</v>
      </c>
      <c r="C1178" s="0" t="n">
        <v>2823</v>
      </c>
      <c r="D1178" s="0" t="n">
        <v>568</v>
      </c>
      <c r="E1178" s="0" t="n">
        <v>4754</v>
      </c>
    </row>
    <row r="1179" customFormat="false" ht="15" hidden="false" customHeight="false" outlineLevel="0" collapsed="false">
      <c r="A1179" s="0" t="n">
        <v>240940</v>
      </c>
      <c r="B1179" s="0" t="n">
        <v>7495</v>
      </c>
      <c r="C1179" s="0" t="n">
        <v>17817</v>
      </c>
      <c r="D1179" s="0" t="n">
        <v>3321</v>
      </c>
      <c r="E1179" s="0" t="n">
        <v>28633</v>
      </c>
    </row>
    <row r="1180" customFormat="false" ht="15" hidden="false" customHeight="false" outlineLevel="0" collapsed="false">
      <c r="A1180" s="0" t="n">
        <v>240950</v>
      </c>
      <c r="B1180" s="0" t="n">
        <v>1065</v>
      </c>
      <c r="C1180" s="0" t="n">
        <v>1992</v>
      </c>
      <c r="D1180" s="0" t="n">
        <v>348</v>
      </c>
      <c r="E1180" s="0" t="n">
        <v>3405</v>
      </c>
    </row>
    <row r="1181" customFormat="false" ht="15" hidden="false" customHeight="false" outlineLevel="0" collapsed="false">
      <c r="A1181" s="0" t="n">
        <v>240960</v>
      </c>
      <c r="B1181" s="0" t="n">
        <v>744</v>
      </c>
      <c r="C1181" s="0" t="n">
        <v>1459</v>
      </c>
      <c r="D1181" s="0" t="n">
        <v>319</v>
      </c>
      <c r="E1181" s="0" t="n">
        <v>2522</v>
      </c>
    </row>
    <row r="1182" customFormat="false" ht="15" hidden="false" customHeight="false" outlineLevel="0" collapsed="false">
      <c r="A1182" s="0" t="n">
        <v>240970</v>
      </c>
      <c r="B1182" s="0" t="n">
        <v>1825</v>
      </c>
      <c r="C1182" s="0" t="n">
        <v>3980</v>
      </c>
      <c r="D1182" s="0" t="n">
        <v>987</v>
      </c>
      <c r="E1182" s="0" t="n">
        <v>6792</v>
      </c>
    </row>
    <row r="1183" customFormat="false" ht="15" hidden="false" customHeight="false" outlineLevel="0" collapsed="false">
      <c r="A1183" s="0" t="n">
        <v>240980</v>
      </c>
      <c r="B1183" s="0" t="n">
        <v>4096</v>
      </c>
      <c r="C1183" s="0" t="n">
        <v>8103</v>
      </c>
      <c r="D1183" s="0" t="n">
        <v>1738</v>
      </c>
      <c r="E1183" s="0" t="n">
        <v>13937</v>
      </c>
    </row>
    <row r="1184" customFormat="false" ht="15" hidden="false" customHeight="false" outlineLevel="0" collapsed="false">
      <c r="A1184" s="0" t="n">
        <v>240990</v>
      </c>
      <c r="B1184" s="0" t="n">
        <v>3320</v>
      </c>
      <c r="C1184" s="0" t="n">
        <v>8484</v>
      </c>
      <c r="D1184" s="0" t="n">
        <v>1567</v>
      </c>
      <c r="E1184" s="0" t="n">
        <v>13371</v>
      </c>
    </row>
    <row r="1185" customFormat="false" ht="15" hidden="false" customHeight="false" outlineLevel="0" collapsed="false">
      <c r="A1185" s="0" t="n">
        <v>241000</v>
      </c>
      <c r="B1185" s="0" t="n">
        <v>798</v>
      </c>
      <c r="C1185" s="0" t="n">
        <v>2180</v>
      </c>
      <c r="D1185" s="0" t="n">
        <v>473</v>
      </c>
      <c r="E1185" s="0" t="n">
        <v>3451</v>
      </c>
    </row>
    <row r="1186" customFormat="false" ht="15" hidden="false" customHeight="false" outlineLevel="0" collapsed="false">
      <c r="A1186" s="0" t="n">
        <v>241010</v>
      </c>
      <c r="B1186" s="0" t="n">
        <v>3863</v>
      </c>
      <c r="C1186" s="0" t="n">
        <v>8233</v>
      </c>
      <c r="D1186" s="0" t="n">
        <v>1500</v>
      </c>
      <c r="E1186" s="0" t="n">
        <v>13596</v>
      </c>
    </row>
    <row r="1187" customFormat="false" ht="15" hidden="false" customHeight="false" outlineLevel="0" collapsed="false">
      <c r="A1187" s="0" t="n">
        <v>241020</v>
      </c>
      <c r="B1187" s="0" t="n">
        <v>1811</v>
      </c>
      <c r="C1187" s="0" t="n">
        <v>4467</v>
      </c>
      <c r="D1187" s="0" t="n">
        <v>1016</v>
      </c>
      <c r="E1187" s="0" t="n">
        <v>7294</v>
      </c>
    </row>
    <row r="1188" customFormat="false" ht="15" hidden="false" customHeight="false" outlineLevel="0" collapsed="false">
      <c r="A1188" s="0" t="n">
        <v>241025</v>
      </c>
      <c r="B1188" s="0" t="n">
        <v>1604</v>
      </c>
      <c r="C1188" s="0" t="n">
        <v>3230</v>
      </c>
      <c r="D1188" s="0" t="n">
        <v>483</v>
      </c>
      <c r="E1188" s="0" t="n">
        <v>5317</v>
      </c>
    </row>
    <row r="1189" customFormat="false" ht="15" hidden="false" customHeight="false" outlineLevel="0" collapsed="false">
      <c r="A1189" s="0" t="n">
        <v>241030</v>
      </c>
      <c r="B1189" s="0" t="n">
        <v>2816</v>
      </c>
      <c r="C1189" s="0" t="n">
        <v>5038</v>
      </c>
      <c r="D1189" s="0" t="n">
        <v>972</v>
      </c>
      <c r="E1189" s="0" t="n">
        <v>8826</v>
      </c>
    </row>
    <row r="1190" customFormat="false" ht="15" hidden="false" customHeight="false" outlineLevel="0" collapsed="false">
      <c r="A1190" s="0" t="n">
        <v>241040</v>
      </c>
      <c r="B1190" s="0" t="n">
        <v>2702</v>
      </c>
      <c r="C1190" s="0" t="n">
        <v>4749</v>
      </c>
      <c r="D1190" s="0" t="n">
        <v>972</v>
      </c>
      <c r="E1190" s="0" t="n">
        <v>8423</v>
      </c>
    </row>
    <row r="1191" customFormat="false" ht="15" hidden="false" customHeight="false" outlineLevel="0" collapsed="false">
      <c r="A1191" s="0" t="n">
        <v>241050</v>
      </c>
      <c r="B1191" s="0" t="n">
        <v>1163</v>
      </c>
      <c r="C1191" s="0" t="n">
        <v>2874</v>
      </c>
      <c r="D1191" s="0" t="n">
        <v>652</v>
      </c>
      <c r="E1191" s="0" t="n">
        <v>4689</v>
      </c>
    </row>
    <row r="1192" customFormat="false" ht="15" hidden="false" customHeight="false" outlineLevel="0" collapsed="false">
      <c r="A1192" s="0" t="n">
        <v>241060</v>
      </c>
      <c r="B1192" s="0" t="n">
        <v>714</v>
      </c>
      <c r="C1192" s="0" t="n">
        <v>1778</v>
      </c>
      <c r="D1192" s="0" t="n">
        <v>475</v>
      </c>
      <c r="E1192" s="0" t="n">
        <v>2967</v>
      </c>
    </row>
    <row r="1193" customFormat="false" ht="15" hidden="false" customHeight="false" outlineLevel="0" collapsed="false">
      <c r="A1193" s="0" t="n">
        <v>241070</v>
      </c>
      <c r="B1193" s="0" t="n">
        <v>754</v>
      </c>
      <c r="C1193" s="0" t="n">
        <v>1938</v>
      </c>
      <c r="D1193" s="0" t="n">
        <v>418</v>
      </c>
      <c r="E1193" s="0" t="n">
        <v>3110</v>
      </c>
    </row>
    <row r="1194" customFormat="false" ht="15" hidden="false" customHeight="false" outlineLevel="0" collapsed="false">
      <c r="A1194" s="0" t="n">
        <v>241080</v>
      </c>
      <c r="B1194" s="0" t="n">
        <v>993</v>
      </c>
      <c r="C1194" s="0" t="n">
        <v>2384</v>
      </c>
      <c r="D1194" s="0" t="n">
        <v>646</v>
      </c>
      <c r="E1194" s="0" t="n">
        <v>4023</v>
      </c>
    </row>
    <row r="1195" customFormat="false" ht="15" hidden="false" customHeight="false" outlineLevel="0" collapsed="false">
      <c r="A1195" s="0" t="n">
        <v>241090</v>
      </c>
      <c r="B1195" s="0" t="n">
        <v>2238</v>
      </c>
      <c r="C1195" s="0" t="n">
        <v>4114</v>
      </c>
      <c r="D1195" s="0" t="n">
        <v>836</v>
      </c>
      <c r="E1195" s="0" t="n">
        <v>7188</v>
      </c>
    </row>
    <row r="1196" customFormat="false" ht="15" hidden="false" customHeight="false" outlineLevel="0" collapsed="false">
      <c r="A1196" s="0" t="n">
        <v>241100</v>
      </c>
      <c r="B1196" s="0" t="n">
        <v>1234</v>
      </c>
      <c r="C1196" s="0" t="n">
        <v>2631</v>
      </c>
      <c r="D1196" s="0" t="n">
        <v>559</v>
      </c>
      <c r="E1196" s="0" t="n">
        <v>4424</v>
      </c>
    </row>
    <row r="1197" customFormat="false" ht="15" hidden="false" customHeight="false" outlineLevel="0" collapsed="false">
      <c r="A1197" s="0" t="n">
        <v>241105</v>
      </c>
      <c r="B1197" s="0" t="n">
        <v>1132</v>
      </c>
      <c r="C1197" s="0" t="n">
        <v>2363</v>
      </c>
      <c r="D1197" s="0" t="n">
        <v>372</v>
      </c>
      <c r="E1197" s="0" t="n">
        <v>3867</v>
      </c>
    </row>
    <row r="1198" customFormat="false" ht="15" hidden="false" customHeight="false" outlineLevel="0" collapsed="false">
      <c r="A1198" s="0" t="n">
        <v>241110</v>
      </c>
      <c r="B1198" s="0" t="n">
        <v>941</v>
      </c>
      <c r="C1198" s="0" t="n">
        <v>2045</v>
      </c>
      <c r="D1198" s="0" t="n">
        <v>482</v>
      </c>
      <c r="E1198" s="0" t="n">
        <v>3468</v>
      </c>
    </row>
    <row r="1199" customFormat="false" ht="15" hidden="false" customHeight="false" outlineLevel="0" collapsed="false">
      <c r="A1199" s="0" t="n">
        <v>241120</v>
      </c>
      <c r="B1199" s="0" t="n">
        <v>10547</v>
      </c>
      <c r="C1199" s="0" t="n">
        <v>21818</v>
      </c>
      <c r="D1199" s="0" t="n">
        <v>4256</v>
      </c>
      <c r="E1199" s="0" t="n">
        <v>36621</v>
      </c>
    </row>
    <row r="1200" customFormat="false" ht="15" hidden="false" customHeight="false" outlineLevel="0" collapsed="false">
      <c r="A1200" s="0" t="n">
        <v>241140</v>
      </c>
      <c r="B1200" s="0" t="n">
        <v>2935</v>
      </c>
      <c r="C1200" s="0" t="n">
        <v>8242</v>
      </c>
      <c r="D1200" s="0" t="n">
        <v>1980</v>
      </c>
      <c r="E1200" s="0" t="n">
        <v>13157</v>
      </c>
    </row>
    <row r="1201" customFormat="false" ht="15" hidden="false" customHeight="false" outlineLevel="0" collapsed="false">
      <c r="A1201" s="0" t="n">
        <v>241142</v>
      </c>
      <c r="B1201" s="0" t="n">
        <v>593</v>
      </c>
      <c r="C1201" s="0" t="n">
        <v>1590</v>
      </c>
      <c r="D1201" s="0" t="n">
        <v>345</v>
      </c>
      <c r="E1201" s="0" t="n">
        <v>2528</v>
      </c>
    </row>
    <row r="1202" customFormat="false" ht="15" hidden="false" customHeight="false" outlineLevel="0" collapsed="false">
      <c r="A1202" s="0" t="n">
        <v>241150</v>
      </c>
      <c r="B1202" s="0" t="n">
        <v>6235</v>
      </c>
      <c r="C1202" s="0" t="n">
        <v>13209</v>
      </c>
      <c r="D1202" s="0" t="n">
        <v>2844</v>
      </c>
      <c r="E1202" s="0" t="n">
        <v>22288</v>
      </c>
    </row>
    <row r="1203" customFormat="false" ht="15" hidden="false" customHeight="false" outlineLevel="0" collapsed="false">
      <c r="A1203" s="0" t="n">
        <v>241160</v>
      </c>
      <c r="B1203" s="0" t="n">
        <v>848</v>
      </c>
      <c r="C1203" s="0" t="n">
        <v>1684</v>
      </c>
      <c r="D1203" s="0" t="n">
        <v>343</v>
      </c>
      <c r="E1203" s="0" t="n">
        <v>2875</v>
      </c>
    </row>
    <row r="1204" customFormat="false" ht="15" hidden="false" customHeight="false" outlineLevel="0" collapsed="false">
      <c r="A1204" s="0" t="n">
        <v>241170</v>
      </c>
      <c r="B1204" s="0" t="n">
        <v>1195</v>
      </c>
      <c r="C1204" s="0" t="n">
        <v>2276</v>
      </c>
      <c r="D1204" s="0" t="n">
        <v>471</v>
      </c>
      <c r="E1204" s="0" t="n">
        <v>3942</v>
      </c>
    </row>
    <row r="1205" customFormat="false" ht="15" hidden="false" customHeight="false" outlineLevel="0" collapsed="false">
      <c r="A1205" s="0" t="n">
        <v>241180</v>
      </c>
      <c r="B1205" s="0" t="n">
        <v>759</v>
      </c>
      <c r="C1205" s="0" t="n">
        <v>2141</v>
      </c>
      <c r="D1205" s="0" t="n">
        <v>481</v>
      </c>
      <c r="E1205" s="0" t="n">
        <v>3381</v>
      </c>
    </row>
    <row r="1206" customFormat="false" ht="15" hidden="false" customHeight="false" outlineLevel="0" collapsed="false">
      <c r="A1206" s="0" t="n">
        <v>241190</v>
      </c>
      <c r="B1206" s="0" t="n">
        <v>1054</v>
      </c>
      <c r="C1206" s="0" t="n">
        <v>2466</v>
      </c>
      <c r="D1206" s="0" t="n">
        <v>483</v>
      </c>
      <c r="E1206" s="0" t="n">
        <v>4003</v>
      </c>
    </row>
    <row r="1207" customFormat="false" ht="15" hidden="false" customHeight="false" outlineLevel="0" collapsed="false">
      <c r="A1207" s="0" t="n">
        <v>241200</v>
      </c>
      <c r="B1207" s="0" t="n">
        <v>27552</v>
      </c>
      <c r="C1207" s="0" t="n">
        <v>56858</v>
      </c>
      <c r="D1207" s="0" t="n">
        <v>7142</v>
      </c>
      <c r="E1207" s="0" t="n">
        <v>91552</v>
      </c>
    </row>
    <row r="1208" customFormat="false" ht="15" hidden="false" customHeight="false" outlineLevel="0" collapsed="false">
      <c r="A1208" s="0" t="n">
        <v>241210</v>
      </c>
      <c r="B1208" s="0" t="n">
        <v>1257</v>
      </c>
      <c r="C1208" s="0" t="n">
        <v>3583</v>
      </c>
      <c r="D1208" s="0" t="n">
        <v>1006</v>
      </c>
      <c r="E1208" s="0" t="n">
        <v>5846</v>
      </c>
    </row>
    <row r="1209" customFormat="false" ht="15" hidden="false" customHeight="false" outlineLevel="0" collapsed="false">
      <c r="A1209" s="0" t="n">
        <v>241220</v>
      </c>
      <c r="B1209" s="0" t="n">
        <v>12752</v>
      </c>
      <c r="C1209" s="0" t="n">
        <v>23869</v>
      </c>
      <c r="D1209" s="0" t="n">
        <v>4194</v>
      </c>
      <c r="E1209" s="0" t="n">
        <v>40815</v>
      </c>
    </row>
    <row r="1210" customFormat="false" ht="15" hidden="false" customHeight="false" outlineLevel="0" collapsed="false">
      <c r="A1210" s="0" t="n">
        <v>241230</v>
      </c>
      <c r="B1210" s="0" t="n">
        <v>3345</v>
      </c>
      <c r="C1210" s="0" t="n">
        <v>7203</v>
      </c>
      <c r="D1210" s="0" t="n">
        <v>1595</v>
      </c>
      <c r="E1210" s="0" t="n">
        <v>12143</v>
      </c>
    </row>
    <row r="1211" customFormat="false" ht="15" hidden="false" customHeight="false" outlineLevel="0" collapsed="false">
      <c r="A1211" s="0" t="n">
        <v>241240</v>
      </c>
      <c r="B1211" s="0" t="n">
        <v>977</v>
      </c>
      <c r="C1211" s="0" t="n">
        <v>2777</v>
      </c>
      <c r="D1211" s="0" t="n">
        <v>525</v>
      </c>
      <c r="E1211" s="0" t="n">
        <v>4279</v>
      </c>
    </row>
    <row r="1212" customFormat="false" ht="15" hidden="false" customHeight="false" outlineLevel="0" collapsed="false">
      <c r="A1212" s="0" t="n">
        <v>241250</v>
      </c>
      <c r="B1212" s="0" t="n">
        <v>6488</v>
      </c>
      <c r="C1212" s="0" t="n">
        <v>12611</v>
      </c>
      <c r="D1212" s="0" t="n">
        <v>2868</v>
      </c>
      <c r="E1212" s="0" t="n">
        <v>21967</v>
      </c>
    </row>
    <row r="1213" customFormat="false" ht="15" hidden="false" customHeight="false" outlineLevel="0" collapsed="false">
      <c r="A1213" s="0" t="n">
        <v>241255</v>
      </c>
      <c r="B1213" s="0" t="n">
        <v>2302</v>
      </c>
      <c r="C1213" s="0" t="n">
        <v>5099</v>
      </c>
      <c r="D1213" s="0" t="n">
        <v>882</v>
      </c>
      <c r="E1213" s="0" t="n">
        <v>8283</v>
      </c>
    </row>
    <row r="1214" customFormat="false" ht="15" hidden="false" customHeight="false" outlineLevel="0" collapsed="false">
      <c r="A1214" s="0" t="n">
        <v>241260</v>
      </c>
      <c r="B1214" s="0" t="n">
        <v>4238</v>
      </c>
      <c r="C1214" s="0" t="n">
        <v>9615</v>
      </c>
      <c r="D1214" s="0" t="n">
        <v>2066</v>
      </c>
      <c r="E1214" s="0" t="n">
        <v>15919</v>
      </c>
    </row>
    <row r="1215" customFormat="false" ht="15" hidden="false" customHeight="false" outlineLevel="0" collapsed="false">
      <c r="A1215" s="0" t="n">
        <v>241270</v>
      </c>
      <c r="B1215" s="0" t="n">
        <v>1630</v>
      </c>
      <c r="C1215" s="0" t="n">
        <v>3498</v>
      </c>
      <c r="D1215" s="0" t="n">
        <v>858</v>
      </c>
      <c r="E1215" s="0" t="n">
        <v>5986</v>
      </c>
    </row>
    <row r="1216" customFormat="false" ht="15" hidden="false" customHeight="false" outlineLevel="0" collapsed="false">
      <c r="A1216" s="0" t="n">
        <v>241280</v>
      </c>
      <c r="B1216" s="0" t="n">
        <v>1760</v>
      </c>
      <c r="C1216" s="0" t="n">
        <v>4895</v>
      </c>
      <c r="D1216" s="0" t="n">
        <v>1279</v>
      </c>
      <c r="E1216" s="0" t="n">
        <v>7934</v>
      </c>
    </row>
    <row r="1217" customFormat="false" ht="15" hidden="false" customHeight="false" outlineLevel="0" collapsed="false">
      <c r="A1217" s="0" t="n">
        <v>241290</v>
      </c>
      <c r="B1217" s="0" t="n">
        <v>2744</v>
      </c>
      <c r="C1217" s="0" t="n">
        <v>6149</v>
      </c>
      <c r="D1217" s="0" t="n">
        <v>1711</v>
      </c>
      <c r="E1217" s="0" t="n">
        <v>10604</v>
      </c>
    </row>
    <row r="1218" customFormat="false" ht="15" hidden="false" customHeight="false" outlineLevel="0" collapsed="false">
      <c r="A1218" s="0" t="n">
        <v>241300</v>
      </c>
      <c r="B1218" s="0" t="n">
        <v>1401</v>
      </c>
      <c r="C1218" s="0" t="n">
        <v>3717</v>
      </c>
      <c r="D1218" s="0" t="n">
        <v>884</v>
      </c>
      <c r="E1218" s="0" t="n">
        <v>6002</v>
      </c>
    </row>
    <row r="1219" customFormat="false" ht="15" hidden="false" customHeight="false" outlineLevel="0" collapsed="false">
      <c r="A1219" s="0" t="n">
        <v>241310</v>
      </c>
      <c r="B1219" s="0" t="n">
        <v>1694</v>
      </c>
      <c r="C1219" s="0" t="n">
        <v>3267</v>
      </c>
      <c r="D1219" s="0" t="n">
        <v>694</v>
      </c>
      <c r="E1219" s="0" t="n">
        <v>5655</v>
      </c>
    </row>
    <row r="1220" customFormat="false" ht="15" hidden="false" customHeight="false" outlineLevel="0" collapsed="false">
      <c r="A1220" s="0" t="n">
        <v>241320</v>
      </c>
      <c r="B1220" s="0" t="n">
        <v>1260</v>
      </c>
      <c r="C1220" s="0" t="n">
        <v>2281</v>
      </c>
      <c r="D1220" s="0" t="n">
        <v>387</v>
      </c>
      <c r="E1220" s="0" t="n">
        <v>3928</v>
      </c>
    </row>
    <row r="1221" customFormat="false" ht="15" hidden="false" customHeight="false" outlineLevel="0" collapsed="false">
      <c r="A1221" s="0" t="n">
        <v>241330</v>
      </c>
      <c r="B1221" s="0" t="n">
        <v>1592</v>
      </c>
      <c r="C1221" s="0" t="n">
        <v>3268</v>
      </c>
      <c r="D1221" s="0" t="n">
        <v>783</v>
      </c>
      <c r="E1221" s="0" t="n">
        <v>5643</v>
      </c>
    </row>
    <row r="1222" customFormat="false" ht="15" hidden="false" customHeight="false" outlineLevel="0" collapsed="false">
      <c r="A1222" s="0" t="n">
        <v>241335</v>
      </c>
      <c r="B1222" s="0" t="n">
        <v>3230</v>
      </c>
      <c r="C1222" s="0" t="n">
        <v>6342</v>
      </c>
      <c r="D1222" s="0" t="n">
        <v>1002</v>
      </c>
      <c r="E1222" s="0" t="n">
        <v>10574</v>
      </c>
    </row>
    <row r="1223" customFormat="false" ht="15" hidden="false" customHeight="false" outlineLevel="0" collapsed="false">
      <c r="A1223" s="0" t="n">
        <v>241340</v>
      </c>
      <c r="B1223" s="0" t="n">
        <v>1707</v>
      </c>
      <c r="C1223" s="0" t="n">
        <v>4842</v>
      </c>
      <c r="D1223" s="0" t="n">
        <v>995</v>
      </c>
      <c r="E1223" s="0" t="n">
        <v>7544</v>
      </c>
    </row>
    <row r="1224" customFormat="false" ht="15" hidden="false" customHeight="false" outlineLevel="0" collapsed="false">
      <c r="A1224" s="0" t="n">
        <v>241350</v>
      </c>
      <c r="B1224" s="0" t="n">
        <v>1945</v>
      </c>
      <c r="C1224" s="0" t="n">
        <v>3654</v>
      </c>
      <c r="D1224" s="0" t="n">
        <v>810</v>
      </c>
      <c r="E1224" s="0" t="n">
        <v>6409</v>
      </c>
    </row>
    <row r="1225" customFormat="false" ht="15" hidden="false" customHeight="false" outlineLevel="0" collapsed="false">
      <c r="A1225" s="0" t="n">
        <v>241355</v>
      </c>
      <c r="B1225" s="0" t="n">
        <v>973</v>
      </c>
      <c r="C1225" s="0" t="n">
        <v>2784</v>
      </c>
      <c r="D1225" s="0" t="n">
        <v>689</v>
      </c>
      <c r="E1225" s="0" t="n">
        <v>4446</v>
      </c>
    </row>
    <row r="1226" customFormat="false" ht="15" hidden="false" customHeight="false" outlineLevel="0" collapsed="false">
      <c r="A1226" s="0" t="n">
        <v>241360</v>
      </c>
      <c r="B1226" s="0" t="n">
        <v>1434</v>
      </c>
      <c r="C1226" s="0" t="n">
        <v>3683</v>
      </c>
      <c r="D1226" s="0" t="n">
        <v>760</v>
      </c>
      <c r="E1226" s="0" t="n">
        <v>5877</v>
      </c>
    </row>
    <row r="1227" customFormat="false" ht="15" hidden="false" customHeight="false" outlineLevel="0" collapsed="false">
      <c r="A1227" s="0" t="n">
        <v>241370</v>
      </c>
      <c r="B1227" s="0" t="n">
        <v>1330</v>
      </c>
      <c r="C1227" s="0" t="n">
        <v>2977</v>
      </c>
      <c r="D1227" s="0" t="n">
        <v>664</v>
      </c>
      <c r="E1227" s="0" t="n">
        <v>4971</v>
      </c>
    </row>
    <row r="1228" customFormat="false" ht="15" hidden="false" customHeight="false" outlineLevel="0" collapsed="false">
      <c r="A1228" s="0" t="n">
        <v>241380</v>
      </c>
      <c r="B1228" s="0" t="n">
        <v>611</v>
      </c>
      <c r="C1228" s="0" t="n">
        <v>1446</v>
      </c>
      <c r="D1228" s="0" t="n">
        <v>250</v>
      </c>
      <c r="E1228" s="0" t="n">
        <v>2307</v>
      </c>
    </row>
    <row r="1229" customFormat="false" ht="15" hidden="false" customHeight="false" outlineLevel="0" collapsed="false">
      <c r="A1229" s="0" t="n">
        <v>241390</v>
      </c>
      <c r="B1229" s="0" t="n">
        <v>3443</v>
      </c>
      <c r="C1229" s="0" t="n">
        <v>6747</v>
      </c>
      <c r="D1229" s="0" t="n">
        <v>1331</v>
      </c>
      <c r="E1229" s="0" t="n">
        <v>11521</v>
      </c>
    </row>
    <row r="1230" customFormat="false" ht="15" hidden="false" customHeight="false" outlineLevel="0" collapsed="false">
      <c r="A1230" s="0" t="n">
        <v>241400</v>
      </c>
      <c r="B1230" s="0" t="n">
        <v>4200</v>
      </c>
      <c r="C1230" s="0" t="n">
        <v>8447</v>
      </c>
      <c r="D1230" s="0" t="n">
        <v>1616</v>
      </c>
      <c r="E1230" s="0" t="n">
        <v>14263</v>
      </c>
    </row>
    <row r="1231" customFormat="false" ht="15" hidden="false" customHeight="false" outlineLevel="0" collapsed="false">
      <c r="A1231" s="0" t="n">
        <v>241410</v>
      </c>
      <c r="B1231" s="0" t="n">
        <v>2442</v>
      </c>
      <c r="C1231" s="0" t="n">
        <v>6156</v>
      </c>
      <c r="D1231" s="0" t="n">
        <v>1320</v>
      </c>
      <c r="E1231" s="0" t="n">
        <v>9918</v>
      </c>
    </row>
    <row r="1232" customFormat="false" ht="15" hidden="false" customHeight="false" outlineLevel="0" collapsed="false">
      <c r="A1232" s="0" t="n">
        <v>241415</v>
      </c>
      <c r="B1232" s="0" t="n">
        <v>1624</v>
      </c>
      <c r="C1232" s="0" t="n">
        <v>3238</v>
      </c>
      <c r="D1232" s="0" t="n">
        <v>540</v>
      </c>
      <c r="E1232" s="0" t="n">
        <v>5402</v>
      </c>
    </row>
    <row r="1233" customFormat="false" ht="15" hidden="false" customHeight="false" outlineLevel="0" collapsed="false">
      <c r="A1233" s="0" t="n">
        <v>241420</v>
      </c>
      <c r="B1233" s="0" t="n">
        <v>3700</v>
      </c>
      <c r="C1233" s="0" t="n">
        <v>7324</v>
      </c>
      <c r="D1233" s="0" t="n">
        <v>1022</v>
      </c>
      <c r="E1233" s="0" t="n">
        <v>12046</v>
      </c>
    </row>
    <row r="1234" customFormat="false" ht="15" hidden="false" customHeight="false" outlineLevel="0" collapsed="false">
      <c r="A1234" s="0" t="n">
        <v>241430</v>
      </c>
      <c r="B1234" s="0" t="n">
        <v>481</v>
      </c>
      <c r="C1234" s="0" t="n">
        <v>1455</v>
      </c>
      <c r="D1234" s="0" t="n">
        <v>354</v>
      </c>
      <c r="E1234" s="0" t="n">
        <v>2290</v>
      </c>
    </row>
    <row r="1235" customFormat="false" ht="15" hidden="false" customHeight="false" outlineLevel="0" collapsed="false">
      <c r="A1235" s="0" t="n">
        <v>241440</v>
      </c>
      <c r="B1235" s="0" t="n">
        <v>9730</v>
      </c>
      <c r="C1235" s="0" t="n">
        <v>18109</v>
      </c>
      <c r="D1235" s="0" t="n">
        <v>3133</v>
      </c>
      <c r="E1235" s="0" t="n">
        <v>30972</v>
      </c>
    </row>
    <row r="1236" customFormat="false" ht="15" hidden="false" customHeight="false" outlineLevel="0" collapsed="false">
      <c r="A1236" s="0" t="n">
        <v>241445</v>
      </c>
      <c r="B1236" s="0" t="n">
        <v>979</v>
      </c>
      <c r="C1236" s="0" t="n">
        <v>1937</v>
      </c>
      <c r="D1236" s="0" t="n">
        <v>376</v>
      </c>
      <c r="E1236" s="0" t="n">
        <v>3292</v>
      </c>
    </row>
    <row r="1237" customFormat="false" ht="15" hidden="false" customHeight="false" outlineLevel="0" collapsed="false">
      <c r="A1237" s="0" t="n">
        <v>241450</v>
      </c>
      <c r="B1237" s="0" t="n">
        <v>2504</v>
      </c>
      <c r="C1237" s="0" t="n">
        <v>6416</v>
      </c>
      <c r="D1237" s="0" t="n">
        <v>1442</v>
      </c>
      <c r="E1237" s="0" t="n">
        <v>10362</v>
      </c>
    </row>
    <row r="1238" customFormat="false" ht="15" hidden="false" customHeight="false" outlineLevel="0" collapsed="false">
      <c r="A1238" s="0" t="n">
        <v>241460</v>
      </c>
      <c r="B1238" s="0" t="n">
        <v>3439</v>
      </c>
      <c r="C1238" s="0" t="n">
        <v>8111</v>
      </c>
      <c r="D1238" s="0" t="n">
        <v>1460</v>
      </c>
      <c r="E1238" s="0" t="n">
        <v>13010</v>
      </c>
    </row>
    <row r="1239" customFormat="false" ht="15" hidden="false" customHeight="false" outlineLevel="0" collapsed="false">
      <c r="A1239" s="0" t="n">
        <v>241470</v>
      </c>
      <c r="B1239" s="0" t="n">
        <v>1313</v>
      </c>
      <c r="C1239" s="0" t="n">
        <v>3054</v>
      </c>
      <c r="D1239" s="0" t="n">
        <v>784</v>
      </c>
      <c r="E1239" s="0" t="n">
        <v>5151</v>
      </c>
    </row>
    <row r="1240" customFormat="false" ht="15" hidden="false" customHeight="false" outlineLevel="0" collapsed="false">
      <c r="A1240" s="0" t="n">
        <v>241475</v>
      </c>
      <c r="B1240" s="0" t="n">
        <v>1171</v>
      </c>
      <c r="C1240" s="0" t="n">
        <v>2282</v>
      </c>
      <c r="D1240" s="0" t="n">
        <v>371</v>
      </c>
      <c r="E1240" s="0" t="n">
        <v>3824</v>
      </c>
    </row>
    <row r="1241" customFormat="false" ht="15" hidden="false" customHeight="false" outlineLevel="0" collapsed="false">
      <c r="A1241" s="0" t="n">
        <v>241480</v>
      </c>
      <c r="B1241" s="0" t="n">
        <v>3262</v>
      </c>
      <c r="C1241" s="0" t="n">
        <v>6522</v>
      </c>
      <c r="D1241" s="0" t="n">
        <v>1213</v>
      </c>
      <c r="E1241" s="0" t="n">
        <v>10997</v>
      </c>
    </row>
    <row r="1242" customFormat="false" ht="15" hidden="false" customHeight="false" outlineLevel="0" collapsed="false">
      <c r="A1242" s="0" t="n">
        <v>241490</v>
      </c>
      <c r="B1242" s="0" t="n">
        <v>437</v>
      </c>
      <c r="C1242" s="0" t="n">
        <v>1017</v>
      </c>
      <c r="D1242" s="0" t="n">
        <v>187</v>
      </c>
      <c r="E1242" s="0" t="n">
        <v>1641</v>
      </c>
    </row>
    <row r="1243" customFormat="false" ht="15" hidden="false" customHeight="false" outlineLevel="0" collapsed="false">
      <c r="A1243" s="0" t="n">
        <v>241500</v>
      </c>
      <c r="B1243" s="0" t="n">
        <v>972</v>
      </c>
      <c r="C1243" s="0" t="n">
        <v>1721</v>
      </c>
      <c r="D1243" s="0" t="n">
        <v>247</v>
      </c>
      <c r="E1243" s="0" t="n">
        <v>2940</v>
      </c>
    </row>
    <row r="1244" customFormat="false" ht="15" hidden="false" customHeight="false" outlineLevel="0" collapsed="false">
      <c r="A1244" s="0" t="n">
        <v>250010</v>
      </c>
      <c r="B1244" s="0" t="n">
        <v>2769</v>
      </c>
      <c r="C1244" s="0" t="n">
        <v>5402</v>
      </c>
      <c r="D1244" s="0" t="n">
        <v>1138</v>
      </c>
      <c r="E1244" s="0" t="n">
        <v>9309</v>
      </c>
    </row>
    <row r="1245" customFormat="false" ht="15" hidden="false" customHeight="false" outlineLevel="0" collapsed="false">
      <c r="A1245" s="0" t="n">
        <v>250020</v>
      </c>
      <c r="B1245" s="0" t="n">
        <v>1383</v>
      </c>
      <c r="C1245" s="0" t="n">
        <v>3138</v>
      </c>
      <c r="D1245" s="0" t="n">
        <v>818</v>
      </c>
      <c r="E1245" s="0" t="n">
        <v>5339</v>
      </c>
    </row>
    <row r="1246" customFormat="false" ht="15" hidden="false" customHeight="false" outlineLevel="0" collapsed="false">
      <c r="A1246" s="0" t="n">
        <v>250030</v>
      </c>
      <c r="B1246" s="0" t="n">
        <v>7811</v>
      </c>
      <c r="C1246" s="0" t="n">
        <v>16006</v>
      </c>
      <c r="D1246" s="0" t="n">
        <v>4053</v>
      </c>
      <c r="E1246" s="0" t="n">
        <v>27870</v>
      </c>
    </row>
    <row r="1247" customFormat="false" ht="15" hidden="false" customHeight="false" outlineLevel="0" collapsed="false">
      <c r="A1247" s="0" t="n">
        <v>250040</v>
      </c>
      <c r="B1247" s="0" t="n">
        <v>5777</v>
      </c>
      <c r="C1247" s="0" t="n">
        <v>11377</v>
      </c>
      <c r="D1247" s="0" t="n">
        <v>2598</v>
      </c>
      <c r="E1247" s="0" t="n">
        <v>19752</v>
      </c>
    </row>
    <row r="1248" customFormat="false" ht="15" hidden="false" customHeight="false" outlineLevel="0" collapsed="false">
      <c r="A1248" s="0" t="n">
        <v>250050</v>
      </c>
      <c r="B1248" s="0" t="n">
        <v>4174</v>
      </c>
      <c r="C1248" s="0" t="n">
        <v>7798</v>
      </c>
      <c r="D1248" s="0" t="n">
        <v>1727</v>
      </c>
      <c r="E1248" s="0" t="n">
        <v>13699</v>
      </c>
    </row>
    <row r="1249" customFormat="false" ht="15" hidden="false" customHeight="false" outlineLevel="0" collapsed="false">
      <c r="A1249" s="0" t="n">
        <v>250053</v>
      </c>
      <c r="B1249" s="0" t="n">
        <v>1706</v>
      </c>
      <c r="C1249" s="0" t="n">
        <v>3067</v>
      </c>
      <c r="D1249" s="0" t="n">
        <v>706</v>
      </c>
      <c r="E1249" s="0" t="n">
        <v>5479</v>
      </c>
    </row>
    <row r="1250" customFormat="false" ht="15" hidden="false" customHeight="false" outlineLevel="0" collapsed="false">
      <c r="A1250" s="0" t="n">
        <v>250057</v>
      </c>
      <c r="B1250" s="0" t="n">
        <v>746</v>
      </c>
      <c r="C1250" s="0" t="n">
        <v>1345</v>
      </c>
      <c r="D1250" s="0" t="n">
        <v>314</v>
      </c>
      <c r="E1250" s="0" t="n">
        <v>2405</v>
      </c>
    </row>
    <row r="1251" customFormat="false" ht="15" hidden="false" customHeight="false" outlineLevel="0" collapsed="false">
      <c r="A1251" s="0" t="n">
        <v>250060</v>
      </c>
      <c r="B1251" s="0" t="n">
        <v>6336</v>
      </c>
      <c r="C1251" s="0" t="n">
        <v>11000</v>
      </c>
      <c r="D1251" s="0" t="n">
        <v>1488</v>
      </c>
      <c r="E1251" s="0" t="n">
        <v>18824</v>
      </c>
    </row>
    <row r="1252" customFormat="false" ht="15" hidden="false" customHeight="false" outlineLevel="0" collapsed="false">
      <c r="A1252" s="0" t="n">
        <v>250070</v>
      </c>
      <c r="B1252" s="0" t="n">
        <v>4084</v>
      </c>
      <c r="C1252" s="0" t="n">
        <v>10617</v>
      </c>
      <c r="D1252" s="0" t="n">
        <v>2738</v>
      </c>
      <c r="E1252" s="0" t="n">
        <v>17439</v>
      </c>
    </row>
    <row r="1253" customFormat="false" ht="15" hidden="false" customHeight="false" outlineLevel="0" collapsed="false">
      <c r="A1253" s="0" t="n">
        <v>250073</v>
      </c>
      <c r="B1253" s="0" t="n">
        <v>574</v>
      </c>
      <c r="C1253" s="0" t="n">
        <v>1255</v>
      </c>
      <c r="D1253" s="0" t="n">
        <v>270</v>
      </c>
      <c r="E1253" s="0" t="n">
        <v>2099</v>
      </c>
    </row>
    <row r="1254" customFormat="false" ht="15" hidden="false" customHeight="false" outlineLevel="0" collapsed="false">
      <c r="A1254" s="0" t="n">
        <v>250077</v>
      </c>
      <c r="B1254" s="0" t="n">
        <v>1858</v>
      </c>
      <c r="C1254" s="0" t="n">
        <v>4629</v>
      </c>
      <c r="D1254" s="0" t="n">
        <v>1195</v>
      </c>
      <c r="E1254" s="0" t="n">
        <v>7682</v>
      </c>
    </row>
    <row r="1255" customFormat="false" ht="15" hidden="false" customHeight="false" outlineLevel="0" collapsed="false">
      <c r="A1255" s="0" t="n">
        <v>250080</v>
      </c>
      <c r="B1255" s="0" t="n">
        <v>4531</v>
      </c>
      <c r="C1255" s="0" t="n">
        <v>9744</v>
      </c>
      <c r="D1255" s="0" t="n">
        <v>2519</v>
      </c>
      <c r="E1255" s="0" t="n">
        <v>16794</v>
      </c>
    </row>
    <row r="1256" customFormat="false" ht="15" hidden="false" customHeight="false" outlineLevel="0" collapsed="false">
      <c r="A1256" s="0" t="n">
        <v>250090</v>
      </c>
      <c r="B1256" s="0" t="n">
        <v>3018</v>
      </c>
      <c r="C1256" s="0" t="n">
        <v>6966</v>
      </c>
      <c r="D1256" s="0" t="n">
        <v>2353</v>
      </c>
      <c r="E1256" s="0" t="n">
        <v>12337</v>
      </c>
    </row>
    <row r="1257" customFormat="false" ht="15" hidden="false" customHeight="false" outlineLevel="0" collapsed="false">
      <c r="A1257" s="0" t="n">
        <v>250100</v>
      </c>
      <c r="B1257" s="0" t="n">
        <v>5443</v>
      </c>
      <c r="C1257" s="0" t="n">
        <v>10540</v>
      </c>
      <c r="D1257" s="0" t="n">
        <v>2373</v>
      </c>
      <c r="E1257" s="0" t="n">
        <v>18356</v>
      </c>
    </row>
    <row r="1258" customFormat="false" ht="15" hidden="false" customHeight="false" outlineLevel="0" collapsed="false">
      <c r="A1258" s="0" t="n">
        <v>250110</v>
      </c>
      <c r="B1258" s="0" t="n">
        <v>6449</v>
      </c>
      <c r="C1258" s="0" t="n">
        <v>13691</v>
      </c>
      <c r="D1258" s="0" t="n">
        <v>2994</v>
      </c>
      <c r="E1258" s="0" t="n">
        <v>23134</v>
      </c>
    </row>
    <row r="1259" customFormat="false" ht="15" hidden="false" customHeight="false" outlineLevel="0" collapsed="false">
      <c r="A1259" s="0" t="n">
        <v>250115</v>
      </c>
      <c r="B1259" s="0" t="n">
        <v>554</v>
      </c>
      <c r="C1259" s="0" t="n">
        <v>1151</v>
      </c>
      <c r="D1259" s="0" t="n">
        <v>210</v>
      </c>
      <c r="E1259" s="0" t="n">
        <v>1915</v>
      </c>
    </row>
    <row r="1260" customFormat="false" ht="15" hidden="false" customHeight="false" outlineLevel="0" collapsed="false">
      <c r="A1260" s="0" t="n">
        <v>250120</v>
      </c>
      <c r="B1260" s="0" t="n">
        <v>1780</v>
      </c>
      <c r="C1260" s="0" t="n">
        <v>3755</v>
      </c>
      <c r="D1260" s="0" t="n">
        <v>978</v>
      </c>
      <c r="E1260" s="0" t="n">
        <v>6513</v>
      </c>
    </row>
    <row r="1261" customFormat="false" ht="15" hidden="false" customHeight="false" outlineLevel="0" collapsed="false">
      <c r="A1261" s="0" t="n">
        <v>250130</v>
      </c>
      <c r="B1261" s="0" t="n">
        <v>5894</v>
      </c>
      <c r="C1261" s="0" t="n">
        <v>10284</v>
      </c>
      <c r="D1261" s="0" t="n">
        <v>2770</v>
      </c>
      <c r="E1261" s="0" t="n">
        <v>18948</v>
      </c>
    </row>
    <row r="1262" customFormat="false" ht="15" hidden="false" customHeight="false" outlineLevel="0" collapsed="false">
      <c r="A1262" s="0" t="n">
        <v>250135</v>
      </c>
      <c r="B1262" s="0" t="n">
        <v>1151</v>
      </c>
      <c r="C1262" s="0" t="n">
        <v>2112</v>
      </c>
      <c r="D1262" s="0" t="n">
        <v>423</v>
      </c>
      <c r="E1262" s="0" t="n">
        <v>3686</v>
      </c>
    </row>
    <row r="1263" customFormat="false" ht="15" hidden="false" customHeight="false" outlineLevel="0" collapsed="false">
      <c r="A1263" s="0" t="n">
        <v>250140</v>
      </c>
      <c r="B1263" s="0" t="n">
        <v>2683</v>
      </c>
      <c r="C1263" s="0" t="n">
        <v>4778</v>
      </c>
      <c r="D1263" s="0" t="n">
        <v>691</v>
      </c>
      <c r="E1263" s="0" t="n">
        <v>8152</v>
      </c>
    </row>
    <row r="1264" customFormat="false" ht="15" hidden="false" customHeight="false" outlineLevel="0" collapsed="false">
      <c r="A1264" s="0" t="n">
        <v>250150</v>
      </c>
      <c r="B1264" s="0" t="n">
        <v>6087</v>
      </c>
      <c r="C1264" s="0" t="n">
        <v>12344</v>
      </c>
      <c r="D1264" s="0" t="n">
        <v>2920</v>
      </c>
      <c r="E1264" s="0" t="n">
        <v>21351</v>
      </c>
    </row>
    <row r="1265" customFormat="false" ht="15" hidden="false" customHeight="false" outlineLevel="0" collapsed="false">
      <c r="A1265" s="0" t="n">
        <v>250153</v>
      </c>
      <c r="B1265" s="0" t="n">
        <v>1135</v>
      </c>
      <c r="C1265" s="0" t="n">
        <v>2518</v>
      </c>
      <c r="D1265" s="0" t="n">
        <v>610</v>
      </c>
      <c r="E1265" s="0" t="n">
        <v>4263</v>
      </c>
    </row>
    <row r="1266" customFormat="false" ht="15" hidden="false" customHeight="false" outlineLevel="0" collapsed="false">
      <c r="A1266" s="0" t="n">
        <v>250157</v>
      </c>
      <c r="B1266" s="0" t="n">
        <v>2205</v>
      </c>
      <c r="C1266" s="0" t="n">
        <v>4643</v>
      </c>
      <c r="D1266" s="0" t="n">
        <v>1249</v>
      </c>
      <c r="E1266" s="0" t="n">
        <v>8097</v>
      </c>
    </row>
    <row r="1267" customFormat="false" ht="15" hidden="false" customHeight="false" outlineLevel="0" collapsed="false">
      <c r="A1267" s="0" t="n">
        <v>250160</v>
      </c>
      <c r="B1267" s="0" t="n">
        <v>3530</v>
      </c>
      <c r="C1267" s="0" t="n">
        <v>8175</v>
      </c>
      <c r="D1267" s="0" t="n">
        <v>2041</v>
      </c>
      <c r="E1267" s="0" t="n">
        <v>13746</v>
      </c>
    </row>
    <row r="1268" customFormat="false" ht="15" hidden="false" customHeight="false" outlineLevel="0" collapsed="false">
      <c r="A1268" s="0" t="n">
        <v>250170</v>
      </c>
      <c r="B1268" s="0" t="n">
        <v>1551</v>
      </c>
      <c r="C1268" s="0" t="n">
        <v>3338</v>
      </c>
      <c r="D1268" s="0" t="n">
        <v>778</v>
      </c>
      <c r="E1268" s="0" t="n">
        <v>5667</v>
      </c>
    </row>
    <row r="1269" customFormat="false" ht="15" hidden="false" customHeight="false" outlineLevel="0" collapsed="false">
      <c r="A1269" s="0" t="n">
        <v>250180</v>
      </c>
      <c r="B1269" s="0" t="n">
        <v>26319</v>
      </c>
      <c r="C1269" s="0" t="n">
        <v>63449</v>
      </c>
      <c r="D1269" s="0" t="n">
        <v>9296</v>
      </c>
      <c r="E1269" s="0" t="n">
        <v>99064</v>
      </c>
    </row>
    <row r="1270" customFormat="false" ht="15" hidden="false" customHeight="false" outlineLevel="0" collapsed="false">
      <c r="A1270" s="0" t="n">
        <v>250190</v>
      </c>
      <c r="B1270" s="0" t="n">
        <v>4400</v>
      </c>
      <c r="C1270" s="0" t="n">
        <v>9817</v>
      </c>
      <c r="D1270" s="0" t="n">
        <v>2750</v>
      </c>
      <c r="E1270" s="0" t="n">
        <v>16967</v>
      </c>
    </row>
    <row r="1271" customFormat="false" ht="15" hidden="false" customHeight="false" outlineLevel="0" collapsed="false">
      <c r="A1271" s="0" t="n">
        <v>250200</v>
      </c>
      <c r="B1271" s="0" t="n">
        <v>1754</v>
      </c>
      <c r="C1271" s="0" t="n">
        <v>4282</v>
      </c>
      <c r="D1271" s="0" t="n">
        <v>954</v>
      </c>
      <c r="E1271" s="0" t="n">
        <v>6990</v>
      </c>
    </row>
    <row r="1272" customFormat="false" ht="15" hidden="false" customHeight="false" outlineLevel="0" collapsed="false">
      <c r="A1272" s="0" t="n">
        <v>250205</v>
      </c>
      <c r="B1272" s="0" t="n">
        <v>1026</v>
      </c>
      <c r="C1272" s="0" t="n">
        <v>1717</v>
      </c>
      <c r="D1272" s="0" t="n">
        <v>355</v>
      </c>
      <c r="E1272" s="0" t="n">
        <v>3098</v>
      </c>
    </row>
    <row r="1273" customFormat="false" ht="15" hidden="false" customHeight="false" outlineLevel="0" collapsed="false">
      <c r="A1273" s="0" t="n">
        <v>250210</v>
      </c>
      <c r="B1273" s="0" t="n">
        <v>1495</v>
      </c>
      <c r="C1273" s="0" t="n">
        <v>3346</v>
      </c>
      <c r="D1273" s="0" t="n">
        <v>735</v>
      </c>
      <c r="E1273" s="0" t="n">
        <v>5576</v>
      </c>
    </row>
    <row r="1274" customFormat="false" ht="15" hidden="false" customHeight="false" outlineLevel="0" collapsed="false">
      <c r="A1274" s="0" t="n">
        <v>250215</v>
      </c>
      <c r="B1274" s="0" t="n">
        <v>1688</v>
      </c>
      <c r="C1274" s="0" t="n">
        <v>3933</v>
      </c>
      <c r="D1274" s="0" t="n">
        <v>785</v>
      </c>
      <c r="E1274" s="0" t="n">
        <v>6406</v>
      </c>
    </row>
    <row r="1275" customFormat="false" ht="15" hidden="false" customHeight="false" outlineLevel="0" collapsed="false">
      <c r="A1275" s="0" t="n">
        <v>250220</v>
      </c>
      <c r="B1275" s="0" t="n">
        <v>696</v>
      </c>
      <c r="C1275" s="0" t="n">
        <v>1393</v>
      </c>
      <c r="D1275" s="0" t="n">
        <v>338</v>
      </c>
      <c r="E1275" s="0" t="n">
        <v>2427</v>
      </c>
    </row>
    <row r="1276" customFormat="false" ht="15" hidden="false" customHeight="false" outlineLevel="0" collapsed="false">
      <c r="A1276" s="0" t="n">
        <v>250230</v>
      </c>
      <c r="B1276" s="0" t="n">
        <v>1083</v>
      </c>
      <c r="C1276" s="0" t="n">
        <v>2914</v>
      </c>
      <c r="D1276" s="0" t="n">
        <v>863</v>
      </c>
      <c r="E1276" s="0" t="n">
        <v>4860</v>
      </c>
    </row>
    <row r="1277" customFormat="false" ht="15" hidden="false" customHeight="false" outlineLevel="0" collapsed="false">
      <c r="A1277" s="0" t="n">
        <v>250240</v>
      </c>
      <c r="B1277" s="0" t="n">
        <v>2897</v>
      </c>
      <c r="C1277" s="0" t="n">
        <v>6419</v>
      </c>
      <c r="D1277" s="0" t="n">
        <v>1232</v>
      </c>
      <c r="E1277" s="0" t="n">
        <v>10548</v>
      </c>
    </row>
    <row r="1278" customFormat="false" ht="15" hidden="false" customHeight="false" outlineLevel="0" collapsed="false">
      <c r="A1278" s="0" t="n">
        <v>250250</v>
      </c>
      <c r="B1278" s="0" t="n">
        <v>4655</v>
      </c>
      <c r="C1278" s="0" t="n">
        <v>10056</v>
      </c>
      <c r="D1278" s="0" t="n">
        <v>2174</v>
      </c>
      <c r="E1278" s="0" t="n">
        <v>16885</v>
      </c>
    </row>
    <row r="1279" customFormat="false" ht="15" hidden="false" customHeight="false" outlineLevel="0" collapsed="false">
      <c r="A1279" s="0" t="n">
        <v>250260</v>
      </c>
      <c r="B1279" s="0" t="n">
        <v>1619</v>
      </c>
      <c r="C1279" s="0" t="n">
        <v>3538</v>
      </c>
      <c r="D1279" s="0" t="n">
        <v>836</v>
      </c>
      <c r="E1279" s="0" t="n">
        <v>5993</v>
      </c>
    </row>
    <row r="1280" customFormat="false" ht="15" hidden="false" customHeight="false" outlineLevel="0" collapsed="false">
      <c r="A1280" s="0" t="n">
        <v>250270</v>
      </c>
      <c r="B1280" s="0" t="n">
        <v>1519</v>
      </c>
      <c r="C1280" s="0" t="n">
        <v>2844</v>
      </c>
      <c r="D1280" s="0" t="n">
        <v>689</v>
      </c>
      <c r="E1280" s="0" t="n">
        <v>5052</v>
      </c>
    </row>
    <row r="1281" customFormat="false" ht="15" hidden="false" customHeight="false" outlineLevel="0" collapsed="false">
      <c r="A1281" s="0" t="n">
        <v>250280</v>
      </c>
      <c r="B1281" s="0" t="n">
        <v>3322</v>
      </c>
      <c r="C1281" s="0" t="n">
        <v>8130</v>
      </c>
      <c r="D1281" s="0" t="n">
        <v>1556</v>
      </c>
      <c r="E1281" s="0" t="n">
        <v>13008</v>
      </c>
    </row>
    <row r="1282" customFormat="false" ht="15" hidden="false" customHeight="false" outlineLevel="0" collapsed="false">
      <c r="A1282" s="0" t="n">
        <v>250290</v>
      </c>
      <c r="B1282" s="0" t="n">
        <v>1558</v>
      </c>
      <c r="C1282" s="0" t="n">
        <v>3702</v>
      </c>
      <c r="D1282" s="0" t="n">
        <v>888</v>
      </c>
      <c r="E1282" s="0" t="n">
        <v>6148</v>
      </c>
    </row>
    <row r="1283" customFormat="false" ht="15" hidden="false" customHeight="false" outlineLevel="0" collapsed="false">
      <c r="A1283" s="0" t="n">
        <v>250300</v>
      </c>
      <c r="B1283" s="0" t="n">
        <v>6882</v>
      </c>
      <c r="C1283" s="0" t="n">
        <v>12345</v>
      </c>
      <c r="D1283" s="0" t="n">
        <v>1543</v>
      </c>
      <c r="E1283" s="0" t="n">
        <v>20770</v>
      </c>
    </row>
    <row r="1284" customFormat="false" ht="15" hidden="false" customHeight="false" outlineLevel="0" collapsed="false">
      <c r="A1284" s="0" t="n">
        <v>250310</v>
      </c>
      <c r="B1284" s="0" t="n">
        <v>1224</v>
      </c>
      <c r="C1284" s="0" t="n">
        <v>2987</v>
      </c>
      <c r="D1284" s="0" t="n">
        <v>774</v>
      </c>
      <c r="E1284" s="0" t="n">
        <v>4985</v>
      </c>
    </row>
    <row r="1285" customFormat="false" ht="15" hidden="false" customHeight="false" outlineLevel="0" collapsed="false">
      <c r="A1285" s="0" t="n">
        <v>250320</v>
      </c>
      <c r="B1285" s="0" t="n">
        <v>15732</v>
      </c>
      <c r="C1285" s="0" t="n">
        <v>39079</v>
      </c>
      <c r="D1285" s="0" t="n">
        <v>5306</v>
      </c>
      <c r="E1285" s="0" t="n">
        <v>60117</v>
      </c>
    </row>
    <row r="1286" customFormat="false" ht="15" hidden="false" customHeight="false" outlineLevel="0" collapsed="false">
      <c r="A1286" s="0" t="n">
        <v>250330</v>
      </c>
      <c r="B1286" s="0" t="n">
        <v>2610</v>
      </c>
      <c r="C1286" s="0" t="n">
        <v>5636</v>
      </c>
      <c r="D1286" s="0" t="n">
        <v>1382</v>
      </c>
      <c r="E1286" s="0" t="n">
        <v>9628</v>
      </c>
    </row>
    <row r="1287" customFormat="false" ht="15" hidden="false" customHeight="false" outlineLevel="0" collapsed="false">
      <c r="A1287" s="0" t="n">
        <v>250340</v>
      </c>
      <c r="B1287" s="0" t="n">
        <v>951</v>
      </c>
      <c r="C1287" s="0" t="n">
        <v>2200</v>
      </c>
      <c r="D1287" s="0" t="n">
        <v>451</v>
      </c>
      <c r="E1287" s="0" t="n">
        <v>3602</v>
      </c>
    </row>
    <row r="1288" customFormat="false" ht="15" hidden="false" customHeight="false" outlineLevel="0" collapsed="false">
      <c r="A1288" s="0" t="n">
        <v>250350</v>
      </c>
      <c r="B1288" s="0" t="n">
        <v>4689</v>
      </c>
      <c r="C1288" s="0" t="n">
        <v>9180</v>
      </c>
      <c r="D1288" s="0" t="n">
        <v>2577</v>
      </c>
      <c r="E1288" s="0" t="n">
        <v>16446</v>
      </c>
    </row>
    <row r="1289" customFormat="false" ht="15" hidden="false" customHeight="false" outlineLevel="0" collapsed="false">
      <c r="A1289" s="0" t="n">
        <v>250355</v>
      </c>
      <c r="B1289" s="0" t="n">
        <v>2569</v>
      </c>
      <c r="C1289" s="0" t="n">
        <v>3467</v>
      </c>
      <c r="D1289" s="0" t="n">
        <v>733</v>
      </c>
      <c r="E1289" s="0" t="n">
        <v>6769</v>
      </c>
    </row>
    <row r="1290" customFormat="false" ht="15" hidden="false" customHeight="false" outlineLevel="0" collapsed="false">
      <c r="A1290" s="0" t="n">
        <v>250360</v>
      </c>
      <c r="B1290" s="0" t="n">
        <v>1923</v>
      </c>
      <c r="C1290" s="0" t="n">
        <v>4173</v>
      </c>
      <c r="D1290" s="0" t="n">
        <v>1015</v>
      </c>
      <c r="E1290" s="0" t="n">
        <v>7111</v>
      </c>
    </row>
    <row r="1291" customFormat="false" ht="15" hidden="false" customHeight="false" outlineLevel="0" collapsed="false">
      <c r="A1291" s="0" t="n">
        <v>250370</v>
      </c>
      <c r="B1291" s="0" t="n">
        <v>15194</v>
      </c>
      <c r="C1291" s="0" t="n">
        <v>36644</v>
      </c>
      <c r="D1291" s="0" t="n">
        <v>7628</v>
      </c>
      <c r="E1291" s="0" t="n">
        <v>59466</v>
      </c>
    </row>
    <row r="1292" customFormat="false" ht="15" hidden="false" customHeight="false" outlineLevel="0" collapsed="false">
      <c r="A1292" s="0" t="n">
        <v>250375</v>
      </c>
      <c r="B1292" s="0" t="n">
        <v>839</v>
      </c>
      <c r="C1292" s="0" t="n">
        <v>1822</v>
      </c>
      <c r="D1292" s="0" t="n">
        <v>355</v>
      </c>
      <c r="E1292" s="0" t="n">
        <v>3016</v>
      </c>
    </row>
    <row r="1293" customFormat="false" ht="15" hidden="false" customHeight="false" outlineLevel="0" collapsed="false">
      <c r="A1293" s="0" t="n">
        <v>250380</v>
      </c>
      <c r="B1293" s="0" t="n">
        <v>1691</v>
      </c>
      <c r="C1293" s="0" t="n">
        <v>3337</v>
      </c>
      <c r="D1293" s="0" t="n">
        <v>778</v>
      </c>
      <c r="E1293" s="0" t="n">
        <v>5806</v>
      </c>
    </row>
    <row r="1294" customFormat="false" ht="15" hidden="false" customHeight="false" outlineLevel="0" collapsed="false">
      <c r="A1294" s="0" t="n">
        <v>250390</v>
      </c>
      <c r="B1294" s="0" t="n">
        <v>1672</v>
      </c>
      <c r="C1294" s="0" t="n">
        <v>3252</v>
      </c>
      <c r="D1294" s="0" t="n">
        <v>860</v>
      </c>
      <c r="E1294" s="0" t="n">
        <v>5784</v>
      </c>
    </row>
    <row r="1295" customFormat="false" ht="15" hidden="false" customHeight="false" outlineLevel="0" collapsed="false">
      <c r="A1295" s="0" t="n">
        <v>250400</v>
      </c>
      <c r="B1295" s="0" t="n">
        <v>104157</v>
      </c>
      <c r="C1295" s="0" t="n">
        <v>247073</v>
      </c>
      <c r="D1295" s="0" t="n">
        <v>43349</v>
      </c>
      <c r="E1295" s="0" t="n">
        <v>394579</v>
      </c>
    </row>
    <row r="1296" customFormat="false" ht="15" hidden="false" customHeight="false" outlineLevel="0" collapsed="false">
      <c r="A1296" s="0" t="n">
        <v>250403</v>
      </c>
      <c r="B1296" s="0" t="n">
        <v>1975</v>
      </c>
      <c r="C1296" s="0" t="n">
        <v>3267</v>
      </c>
      <c r="D1296" s="0" t="n">
        <v>553</v>
      </c>
      <c r="E1296" s="0" t="n">
        <v>5795</v>
      </c>
    </row>
    <row r="1297" customFormat="false" ht="15" hidden="false" customHeight="false" outlineLevel="0" collapsed="false">
      <c r="A1297" s="0" t="n">
        <v>250407</v>
      </c>
      <c r="B1297" s="0" t="n">
        <v>1053</v>
      </c>
      <c r="C1297" s="0" t="n">
        <v>2210</v>
      </c>
      <c r="D1297" s="0" t="n">
        <v>641</v>
      </c>
      <c r="E1297" s="0" t="n">
        <v>3904</v>
      </c>
    </row>
    <row r="1298" customFormat="false" ht="15" hidden="false" customHeight="false" outlineLevel="0" collapsed="false">
      <c r="A1298" s="0" t="n">
        <v>250410</v>
      </c>
      <c r="B1298" s="0" t="n">
        <v>685</v>
      </c>
      <c r="C1298" s="0" t="n">
        <v>1455</v>
      </c>
      <c r="D1298" s="0" t="n">
        <v>248</v>
      </c>
      <c r="E1298" s="0" t="n">
        <v>2388</v>
      </c>
    </row>
    <row r="1299" customFormat="false" ht="15" hidden="false" customHeight="false" outlineLevel="0" collapsed="false">
      <c r="A1299" s="0" t="n">
        <v>250415</v>
      </c>
      <c r="B1299" s="0" t="n">
        <v>2013</v>
      </c>
      <c r="C1299" s="0" t="n">
        <v>3958</v>
      </c>
      <c r="D1299" s="0" t="n">
        <v>954</v>
      </c>
      <c r="E1299" s="0" t="n">
        <v>6925</v>
      </c>
    </row>
    <row r="1300" customFormat="false" ht="15" hidden="false" customHeight="false" outlineLevel="0" collapsed="false">
      <c r="A1300" s="0" t="n">
        <v>250420</v>
      </c>
      <c r="B1300" s="0" t="n">
        <v>1303</v>
      </c>
      <c r="C1300" s="0" t="n">
        <v>2819</v>
      </c>
      <c r="D1300" s="0" t="n">
        <v>603</v>
      </c>
      <c r="E1300" s="0" t="n">
        <v>4725</v>
      </c>
    </row>
    <row r="1301" customFormat="false" ht="15" hidden="false" customHeight="false" outlineLevel="0" collapsed="false">
      <c r="A1301" s="0" t="n">
        <v>250430</v>
      </c>
      <c r="B1301" s="0" t="n">
        <v>7163</v>
      </c>
      <c r="C1301" s="0" t="n">
        <v>18078</v>
      </c>
      <c r="D1301" s="0" t="n">
        <v>3641</v>
      </c>
      <c r="E1301" s="0" t="n">
        <v>28882</v>
      </c>
    </row>
    <row r="1302" customFormat="false" ht="15" hidden="false" customHeight="false" outlineLevel="0" collapsed="false">
      <c r="A1302" s="0" t="n">
        <v>250435</v>
      </c>
      <c r="B1302" s="0" t="n">
        <v>1298</v>
      </c>
      <c r="C1302" s="0" t="n">
        <v>2677</v>
      </c>
      <c r="D1302" s="0" t="n">
        <v>597</v>
      </c>
      <c r="E1302" s="0" t="n">
        <v>4572</v>
      </c>
    </row>
    <row r="1303" customFormat="false" ht="15" hidden="false" customHeight="false" outlineLevel="0" collapsed="false">
      <c r="A1303" s="0" t="n">
        <v>250440</v>
      </c>
      <c r="B1303" s="0" t="n">
        <v>4787</v>
      </c>
      <c r="C1303" s="0" t="n">
        <v>11115</v>
      </c>
      <c r="D1303" s="0" t="n">
        <v>2286</v>
      </c>
      <c r="E1303" s="0" t="n">
        <v>18188</v>
      </c>
    </row>
    <row r="1304" customFormat="false" ht="15" hidden="false" customHeight="false" outlineLevel="0" collapsed="false">
      <c r="A1304" s="0" t="n">
        <v>250450</v>
      </c>
      <c r="B1304" s="0" t="n">
        <v>1629</v>
      </c>
      <c r="C1304" s="0" t="n">
        <v>3844</v>
      </c>
      <c r="D1304" s="0" t="n">
        <v>1016</v>
      </c>
      <c r="E1304" s="0" t="n">
        <v>6489</v>
      </c>
    </row>
    <row r="1305" customFormat="false" ht="15" hidden="false" customHeight="false" outlineLevel="0" collapsed="false">
      <c r="A1305" s="0" t="n">
        <v>250460</v>
      </c>
      <c r="B1305" s="0" t="n">
        <v>7444</v>
      </c>
      <c r="C1305" s="0" t="n">
        <v>13395</v>
      </c>
      <c r="D1305" s="0" t="n">
        <v>1747</v>
      </c>
      <c r="E1305" s="0" t="n">
        <v>22586</v>
      </c>
    </row>
    <row r="1306" customFormat="false" ht="15" hidden="false" customHeight="false" outlineLevel="0" collapsed="false">
      <c r="A1306" s="0" t="n">
        <v>250470</v>
      </c>
      <c r="B1306" s="0" t="n">
        <v>1446</v>
      </c>
      <c r="C1306" s="0" t="n">
        <v>2672</v>
      </c>
      <c r="D1306" s="0" t="n">
        <v>713</v>
      </c>
      <c r="E1306" s="0" t="n">
        <v>4831</v>
      </c>
    </row>
    <row r="1307" customFormat="false" ht="15" hidden="false" customHeight="false" outlineLevel="0" collapsed="false">
      <c r="A1307" s="0" t="n">
        <v>250480</v>
      </c>
      <c r="B1307" s="0" t="n">
        <v>4133</v>
      </c>
      <c r="C1307" s="0" t="n">
        <v>8826</v>
      </c>
      <c r="D1307" s="0" t="n">
        <v>2010</v>
      </c>
      <c r="E1307" s="0" t="n">
        <v>14969</v>
      </c>
    </row>
    <row r="1308" customFormat="false" ht="15" hidden="false" customHeight="false" outlineLevel="0" collapsed="false">
      <c r="A1308" s="0" t="n">
        <v>250485</v>
      </c>
      <c r="B1308" s="0" t="n">
        <v>379</v>
      </c>
      <c r="C1308" s="0" t="n">
        <v>1092</v>
      </c>
      <c r="D1308" s="0" t="n">
        <v>329</v>
      </c>
      <c r="E1308" s="0" t="n">
        <v>1800</v>
      </c>
    </row>
    <row r="1309" customFormat="false" ht="15" hidden="false" customHeight="false" outlineLevel="0" collapsed="false">
      <c r="A1309" s="0" t="n">
        <v>250490</v>
      </c>
      <c r="B1309" s="0" t="n">
        <v>5154</v>
      </c>
      <c r="C1309" s="0" t="n">
        <v>9635</v>
      </c>
      <c r="D1309" s="0" t="n">
        <v>1550</v>
      </c>
      <c r="E1309" s="0" t="n">
        <v>16339</v>
      </c>
    </row>
    <row r="1310" customFormat="false" ht="15" hidden="false" customHeight="false" outlineLevel="0" collapsed="false">
      <c r="A1310" s="0" t="n">
        <v>250500</v>
      </c>
      <c r="B1310" s="0" t="n">
        <v>1936</v>
      </c>
      <c r="C1310" s="0" t="n">
        <v>3951</v>
      </c>
      <c r="D1310" s="0" t="n">
        <v>924</v>
      </c>
      <c r="E1310" s="0" t="n">
        <v>6811</v>
      </c>
    </row>
    <row r="1311" customFormat="false" ht="15" hidden="false" customHeight="false" outlineLevel="0" collapsed="false">
      <c r="A1311" s="0" t="n">
        <v>250510</v>
      </c>
      <c r="B1311" s="0" t="n">
        <v>5089</v>
      </c>
      <c r="C1311" s="0" t="n">
        <v>11636</v>
      </c>
      <c r="D1311" s="0" t="n">
        <v>3043</v>
      </c>
      <c r="E1311" s="0" t="n">
        <v>19768</v>
      </c>
    </row>
    <row r="1312" customFormat="false" ht="15" hidden="false" customHeight="false" outlineLevel="0" collapsed="false">
      <c r="A1312" s="0" t="n">
        <v>250520</v>
      </c>
      <c r="B1312" s="0" t="n">
        <v>2124</v>
      </c>
      <c r="C1312" s="0" t="n">
        <v>3831</v>
      </c>
      <c r="D1312" s="0" t="n">
        <v>905</v>
      </c>
      <c r="E1312" s="0" t="n">
        <v>6860</v>
      </c>
    </row>
    <row r="1313" customFormat="false" ht="15" hidden="false" customHeight="false" outlineLevel="0" collapsed="false">
      <c r="A1313" s="0" t="n">
        <v>250523</v>
      </c>
      <c r="B1313" s="0" t="n">
        <v>1823</v>
      </c>
      <c r="C1313" s="0" t="n">
        <v>3515</v>
      </c>
      <c r="D1313" s="0" t="n">
        <v>821</v>
      </c>
      <c r="E1313" s="0" t="n">
        <v>6159</v>
      </c>
    </row>
    <row r="1314" customFormat="false" ht="15" hidden="false" customHeight="false" outlineLevel="0" collapsed="false">
      <c r="A1314" s="0" t="n">
        <v>250527</v>
      </c>
      <c r="B1314" s="0" t="n">
        <v>1465</v>
      </c>
      <c r="C1314" s="0" t="n">
        <v>2893</v>
      </c>
      <c r="D1314" s="0" t="n">
        <v>700</v>
      </c>
      <c r="E1314" s="0" t="n">
        <v>5058</v>
      </c>
    </row>
    <row r="1315" customFormat="false" ht="15" hidden="false" customHeight="false" outlineLevel="0" collapsed="false">
      <c r="A1315" s="0" t="n">
        <v>250530</v>
      </c>
      <c r="B1315" s="0" t="n">
        <v>631</v>
      </c>
      <c r="C1315" s="0" t="n">
        <v>1508</v>
      </c>
      <c r="D1315" s="0" t="n">
        <v>260</v>
      </c>
      <c r="E1315" s="0" t="n">
        <v>2399</v>
      </c>
    </row>
    <row r="1316" customFormat="false" ht="15" hidden="false" customHeight="false" outlineLevel="0" collapsed="false">
      <c r="A1316" s="0" t="n">
        <v>250535</v>
      </c>
      <c r="B1316" s="0" t="n">
        <v>1425</v>
      </c>
      <c r="C1316" s="0" t="n">
        <v>2764</v>
      </c>
      <c r="D1316" s="0" t="n">
        <v>614</v>
      </c>
      <c r="E1316" s="0" t="n">
        <v>4803</v>
      </c>
    </row>
    <row r="1317" customFormat="false" ht="15" hidden="false" customHeight="false" outlineLevel="0" collapsed="false">
      <c r="A1317" s="0" t="n">
        <v>250540</v>
      </c>
      <c r="B1317" s="0" t="n">
        <v>2367</v>
      </c>
      <c r="C1317" s="0" t="n">
        <v>4488</v>
      </c>
      <c r="D1317" s="0" t="n">
        <v>1059</v>
      </c>
      <c r="E1317" s="0" t="n">
        <v>7914</v>
      </c>
    </row>
    <row r="1318" customFormat="false" ht="15" hidden="false" customHeight="false" outlineLevel="0" collapsed="false">
      <c r="A1318" s="0" t="n">
        <v>250550</v>
      </c>
      <c r="B1318" s="0" t="n">
        <v>898</v>
      </c>
      <c r="C1318" s="0" t="n">
        <v>2159</v>
      </c>
      <c r="D1318" s="0" t="n">
        <v>417</v>
      </c>
      <c r="E1318" s="0" t="n">
        <v>3474</v>
      </c>
    </row>
    <row r="1319" customFormat="false" ht="15" hidden="false" customHeight="false" outlineLevel="0" collapsed="false">
      <c r="A1319" s="0" t="n">
        <v>250560</v>
      </c>
      <c r="B1319" s="0" t="n">
        <v>1787</v>
      </c>
      <c r="C1319" s="0" t="n">
        <v>3931</v>
      </c>
      <c r="D1319" s="0" t="n">
        <v>775</v>
      </c>
      <c r="E1319" s="0" t="n">
        <v>6493</v>
      </c>
    </row>
    <row r="1320" customFormat="false" ht="15" hidden="false" customHeight="false" outlineLevel="0" collapsed="false">
      <c r="A1320" s="0" t="n">
        <v>250570</v>
      </c>
      <c r="B1320" s="0" t="n">
        <v>3122</v>
      </c>
      <c r="C1320" s="0" t="n">
        <v>5595</v>
      </c>
      <c r="D1320" s="0" t="n">
        <v>1513</v>
      </c>
      <c r="E1320" s="0" t="n">
        <v>10230</v>
      </c>
    </row>
    <row r="1321" customFormat="false" ht="15" hidden="false" customHeight="false" outlineLevel="0" collapsed="false">
      <c r="A1321" s="0" t="n">
        <v>250580</v>
      </c>
      <c r="B1321" s="0" t="n">
        <v>1025</v>
      </c>
      <c r="C1321" s="0" t="n">
        <v>1970</v>
      </c>
      <c r="D1321" s="0" t="n">
        <v>595</v>
      </c>
      <c r="E1321" s="0" t="n">
        <v>3590</v>
      </c>
    </row>
    <row r="1322" customFormat="false" ht="15" hidden="false" customHeight="false" outlineLevel="0" collapsed="false">
      <c r="A1322" s="0" t="n">
        <v>250590</v>
      </c>
      <c r="B1322" s="0" t="n">
        <v>928</v>
      </c>
      <c r="C1322" s="0" t="n">
        <v>1934</v>
      </c>
      <c r="D1322" s="0" t="n">
        <v>368</v>
      </c>
      <c r="E1322" s="0" t="n">
        <v>3230</v>
      </c>
    </row>
    <row r="1323" customFormat="false" ht="15" hidden="false" customHeight="false" outlineLevel="0" collapsed="false">
      <c r="A1323" s="0" t="n">
        <v>250600</v>
      </c>
      <c r="B1323" s="0" t="n">
        <v>8805</v>
      </c>
      <c r="C1323" s="0" t="n">
        <v>18389</v>
      </c>
      <c r="D1323" s="0" t="n">
        <v>4179</v>
      </c>
      <c r="E1323" s="0" t="n">
        <v>31373</v>
      </c>
    </row>
    <row r="1324" customFormat="false" ht="15" hidden="false" customHeight="false" outlineLevel="0" collapsed="false">
      <c r="A1324" s="0" t="n">
        <v>250610</v>
      </c>
      <c r="B1324" s="0" t="n">
        <v>3361</v>
      </c>
      <c r="C1324" s="0" t="n">
        <v>6249</v>
      </c>
      <c r="D1324" s="0" t="n">
        <v>1646</v>
      </c>
      <c r="E1324" s="0" t="n">
        <v>11256</v>
      </c>
    </row>
    <row r="1325" customFormat="false" ht="15" hidden="false" customHeight="false" outlineLevel="0" collapsed="false">
      <c r="A1325" s="0" t="n">
        <v>250620</v>
      </c>
      <c r="B1325" s="0" t="n">
        <v>591</v>
      </c>
      <c r="C1325" s="0" t="n">
        <v>1694</v>
      </c>
      <c r="D1325" s="0" t="n">
        <v>554</v>
      </c>
      <c r="E1325" s="0" t="n">
        <v>2839</v>
      </c>
    </row>
    <row r="1326" customFormat="false" ht="15" hidden="false" customHeight="false" outlineLevel="0" collapsed="false">
      <c r="A1326" s="0" t="n">
        <v>250625</v>
      </c>
      <c r="B1326" s="0" t="n">
        <v>2478</v>
      </c>
      <c r="C1326" s="0" t="n">
        <v>4681</v>
      </c>
      <c r="D1326" s="0" t="n">
        <v>1107</v>
      </c>
      <c r="E1326" s="0" t="n">
        <v>8266</v>
      </c>
    </row>
    <row r="1327" customFormat="false" ht="15" hidden="false" customHeight="false" outlineLevel="0" collapsed="false">
      <c r="A1327" s="0" t="n">
        <v>250630</v>
      </c>
      <c r="B1327" s="0" t="n">
        <v>15030</v>
      </c>
      <c r="C1327" s="0" t="n">
        <v>34509</v>
      </c>
      <c r="D1327" s="0" t="n">
        <v>6710</v>
      </c>
      <c r="E1327" s="0" t="n">
        <v>56249</v>
      </c>
    </row>
    <row r="1328" customFormat="false" ht="15" hidden="false" customHeight="false" outlineLevel="0" collapsed="false">
      <c r="A1328" s="0" t="n">
        <v>250640</v>
      </c>
      <c r="B1328" s="0" t="n">
        <v>3882</v>
      </c>
      <c r="C1328" s="0" t="n">
        <v>8049</v>
      </c>
      <c r="D1328" s="0" t="n">
        <v>1807</v>
      </c>
      <c r="E1328" s="0" t="n">
        <v>13738</v>
      </c>
    </row>
    <row r="1329" customFormat="false" ht="15" hidden="false" customHeight="false" outlineLevel="0" collapsed="false">
      <c r="A1329" s="0" t="n">
        <v>250650</v>
      </c>
      <c r="B1329" s="0" t="n">
        <v>826</v>
      </c>
      <c r="C1329" s="0" t="n">
        <v>1922</v>
      </c>
      <c r="D1329" s="0" t="n">
        <v>465</v>
      </c>
      <c r="E1329" s="0" t="n">
        <v>3213</v>
      </c>
    </row>
    <row r="1330" customFormat="false" ht="15" hidden="false" customHeight="false" outlineLevel="0" collapsed="false">
      <c r="A1330" s="0" t="n">
        <v>250660</v>
      </c>
      <c r="B1330" s="0" t="n">
        <v>1468</v>
      </c>
      <c r="C1330" s="0" t="n">
        <v>3474</v>
      </c>
      <c r="D1330" s="0" t="n">
        <v>930</v>
      </c>
      <c r="E1330" s="0" t="n">
        <v>5872</v>
      </c>
    </row>
    <row r="1331" customFormat="false" ht="15" hidden="false" customHeight="false" outlineLevel="0" collapsed="false">
      <c r="A1331" s="0" t="n">
        <v>250670</v>
      </c>
      <c r="B1331" s="0" t="n">
        <v>3513</v>
      </c>
      <c r="C1331" s="0" t="n">
        <v>6274</v>
      </c>
      <c r="D1331" s="0" t="n">
        <v>1136</v>
      </c>
      <c r="E1331" s="0" t="n">
        <v>10923</v>
      </c>
    </row>
    <row r="1332" customFormat="false" ht="15" hidden="false" customHeight="false" outlineLevel="0" collapsed="false">
      <c r="A1332" s="0" t="n">
        <v>250680</v>
      </c>
      <c r="B1332" s="0" t="n">
        <v>5046</v>
      </c>
      <c r="C1332" s="0" t="n">
        <v>9909</v>
      </c>
      <c r="D1332" s="0" t="n">
        <v>2463</v>
      </c>
      <c r="E1332" s="0" t="n">
        <v>17418</v>
      </c>
    </row>
    <row r="1333" customFormat="false" ht="15" hidden="false" customHeight="false" outlineLevel="0" collapsed="false">
      <c r="A1333" s="0" t="n">
        <v>250690</v>
      </c>
      <c r="B1333" s="0" t="n">
        <v>6327</v>
      </c>
      <c r="C1333" s="0" t="n">
        <v>14728</v>
      </c>
      <c r="D1333" s="0" t="n">
        <v>3360</v>
      </c>
      <c r="E1333" s="0" t="n">
        <v>24415</v>
      </c>
    </row>
    <row r="1334" customFormat="false" ht="15" hidden="false" customHeight="false" outlineLevel="0" collapsed="false">
      <c r="A1334" s="0" t="n">
        <v>250700</v>
      </c>
      <c r="B1334" s="0" t="n">
        <v>6348</v>
      </c>
      <c r="C1334" s="0" t="n">
        <v>14253</v>
      </c>
      <c r="D1334" s="0" t="n">
        <v>2643</v>
      </c>
      <c r="E1334" s="0" t="n">
        <v>23244</v>
      </c>
    </row>
    <row r="1335" customFormat="false" ht="15" hidden="false" customHeight="false" outlineLevel="0" collapsed="false">
      <c r="A1335" s="0" t="n">
        <v>250710</v>
      </c>
      <c r="B1335" s="0" t="n">
        <v>4799</v>
      </c>
      <c r="C1335" s="0" t="n">
        <v>10068</v>
      </c>
      <c r="D1335" s="0" t="n">
        <v>2238</v>
      </c>
      <c r="E1335" s="0" t="n">
        <v>17105</v>
      </c>
    </row>
    <row r="1336" customFormat="false" ht="15" hidden="false" customHeight="false" outlineLevel="0" collapsed="false">
      <c r="A1336" s="0" t="n">
        <v>250720</v>
      </c>
      <c r="B1336" s="0" t="n">
        <v>2889</v>
      </c>
      <c r="C1336" s="0" t="n">
        <v>5986</v>
      </c>
      <c r="D1336" s="0" t="n">
        <v>1306</v>
      </c>
      <c r="E1336" s="0" t="n">
        <v>10181</v>
      </c>
    </row>
    <row r="1337" customFormat="false" ht="15" hidden="false" customHeight="false" outlineLevel="0" collapsed="false">
      <c r="A1337" s="0" t="n">
        <v>250730</v>
      </c>
      <c r="B1337" s="0" t="n">
        <v>3984</v>
      </c>
      <c r="C1337" s="0" t="n">
        <v>7849</v>
      </c>
      <c r="D1337" s="0" t="n">
        <v>2020</v>
      </c>
      <c r="E1337" s="0" t="n">
        <v>13853</v>
      </c>
    </row>
    <row r="1338" customFormat="false" ht="15" hidden="false" customHeight="false" outlineLevel="0" collapsed="false">
      <c r="A1338" s="0" t="n">
        <v>250740</v>
      </c>
      <c r="B1338" s="0" t="n">
        <v>1916</v>
      </c>
      <c r="C1338" s="0" t="n">
        <v>4457</v>
      </c>
      <c r="D1338" s="0" t="n">
        <v>1069</v>
      </c>
      <c r="E1338" s="0" t="n">
        <v>7442</v>
      </c>
    </row>
    <row r="1339" customFormat="false" ht="15" hidden="false" customHeight="false" outlineLevel="0" collapsed="false">
      <c r="A1339" s="0" t="n">
        <v>250750</v>
      </c>
      <c r="B1339" s="0" t="n">
        <v>188301</v>
      </c>
      <c r="C1339" s="0" t="n">
        <v>489253</v>
      </c>
      <c r="D1339" s="0" t="n">
        <v>76591</v>
      </c>
      <c r="E1339" s="0" t="n">
        <v>754145</v>
      </c>
    </row>
    <row r="1340" customFormat="false" ht="15" hidden="false" customHeight="false" outlineLevel="0" collapsed="false">
      <c r="A1340" s="0" t="n">
        <v>250760</v>
      </c>
      <c r="B1340" s="0" t="n">
        <v>2116</v>
      </c>
      <c r="C1340" s="0" t="n">
        <v>4315</v>
      </c>
      <c r="D1340" s="0" t="n">
        <v>1011</v>
      </c>
      <c r="E1340" s="0" t="n">
        <v>7442</v>
      </c>
    </row>
    <row r="1341" customFormat="false" ht="15" hidden="false" customHeight="false" outlineLevel="0" collapsed="false">
      <c r="A1341" s="0" t="n">
        <v>250770</v>
      </c>
      <c r="B1341" s="0" t="n">
        <v>5263</v>
      </c>
      <c r="C1341" s="0" t="n">
        <v>9789</v>
      </c>
      <c r="D1341" s="0" t="n">
        <v>1859</v>
      </c>
      <c r="E1341" s="0" t="n">
        <v>16911</v>
      </c>
    </row>
    <row r="1342" customFormat="false" ht="15" hidden="false" customHeight="false" outlineLevel="0" collapsed="false">
      <c r="A1342" s="0" t="n">
        <v>250780</v>
      </c>
      <c r="B1342" s="0" t="n">
        <v>1815</v>
      </c>
      <c r="C1342" s="0" t="n">
        <v>4009</v>
      </c>
      <c r="D1342" s="0" t="n">
        <v>786</v>
      </c>
      <c r="E1342" s="0" t="n">
        <v>6610</v>
      </c>
    </row>
    <row r="1343" customFormat="false" ht="15" hidden="false" customHeight="false" outlineLevel="0" collapsed="false">
      <c r="A1343" s="0" t="n">
        <v>250790</v>
      </c>
      <c r="B1343" s="0" t="n">
        <v>3102</v>
      </c>
      <c r="C1343" s="0" t="n">
        <v>5932</v>
      </c>
      <c r="D1343" s="0" t="n">
        <v>1378</v>
      </c>
      <c r="E1343" s="0" t="n">
        <v>10412</v>
      </c>
    </row>
    <row r="1344" customFormat="false" ht="15" hidden="false" customHeight="false" outlineLevel="0" collapsed="false">
      <c r="A1344" s="0" t="n">
        <v>250800</v>
      </c>
      <c r="B1344" s="0" t="n">
        <v>2625</v>
      </c>
      <c r="C1344" s="0" t="n">
        <v>5759</v>
      </c>
      <c r="D1344" s="0" t="n">
        <v>1186</v>
      </c>
      <c r="E1344" s="0" t="n">
        <v>9570</v>
      </c>
    </row>
    <row r="1345" customFormat="false" ht="15" hidden="false" customHeight="false" outlineLevel="0" collapsed="false">
      <c r="A1345" s="0" t="n">
        <v>250810</v>
      </c>
      <c r="B1345" s="0" t="n">
        <v>1156</v>
      </c>
      <c r="C1345" s="0" t="n">
        <v>2744</v>
      </c>
      <c r="D1345" s="0" t="n">
        <v>692</v>
      </c>
      <c r="E1345" s="0" t="n">
        <v>4592</v>
      </c>
    </row>
    <row r="1346" customFormat="false" ht="15" hidden="false" customHeight="false" outlineLevel="0" collapsed="false">
      <c r="A1346" s="0" t="n">
        <v>250820</v>
      </c>
      <c r="B1346" s="0" t="n">
        <v>2183</v>
      </c>
      <c r="C1346" s="0" t="n">
        <v>4102</v>
      </c>
      <c r="D1346" s="0" t="n">
        <v>1162</v>
      </c>
      <c r="E1346" s="0" t="n">
        <v>7447</v>
      </c>
    </row>
    <row r="1347" customFormat="false" ht="15" hidden="false" customHeight="false" outlineLevel="0" collapsed="false">
      <c r="A1347" s="0" t="n">
        <v>250830</v>
      </c>
      <c r="B1347" s="0" t="n">
        <v>7242</v>
      </c>
      <c r="C1347" s="0" t="n">
        <v>15531</v>
      </c>
      <c r="D1347" s="0" t="n">
        <v>3151</v>
      </c>
      <c r="E1347" s="0" t="n">
        <v>25924</v>
      </c>
    </row>
    <row r="1348" customFormat="false" ht="15" hidden="false" customHeight="false" outlineLevel="0" collapsed="false">
      <c r="A1348" s="0" t="n">
        <v>250840</v>
      </c>
      <c r="B1348" s="0" t="n">
        <v>743</v>
      </c>
      <c r="C1348" s="0" t="n">
        <v>1702</v>
      </c>
      <c r="D1348" s="0" t="n">
        <v>395</v>
      </c>
      <c r="E1348" s="0" t="n">
        <v>2840</v>
      </c>
    </row>
    <row r="1349" customFormat="false" ht="15" hidden="false" customHeight="false" outlineLevel="0" collapsed="false">
      <c r="A1349" s="0" t="n">
        <v>250850</v>
      </c>
      <c r="B1349" s="0" t="n">
        <v>2007</v>
      </c>
      <c r="C1349" s="0" t="n">
        <v>3992</v>
      </c>
      <c r="D1349" s="0" t="n">
        <v>991</v>
      </c>
      <c r="E1349" s="0" t="n">
        <v>6990</v>
      </c>
    </row>
    <row r="1350" customFormat="false" ht="15" hidden="false" customHeight="false" outlineLevel="0" collapsed="false">
      <c r="A1350" s="0" t="n">
        <v>250855</v>
      </c>
      <c r="B1350" s="0" t="n">
        <v>1030</v>
      </c>
      <c r="C1350" s="0" t="n">
        <v>2327</v>
      </c>
      <c r="D1350" s="0" t="n">
        <v>564</v>
      </c>
      <c r="E1350" s="0" t="n">
        <v>3921</v>
      </c>
    </row>
    <row r="1351" customFormat="false" ht="15" hidden="false" customHeight="false" outlineLevel="0" collapsed="false">
      <c r="A1351" s="0" t="n">
        <v>250860</v>
      </c>
      <c r="B1351" s="0" t="n">
        <v>3718</v>
      </c>
      <c r="C1351" s="0" t="n">
        <v>7146</v>
      </c>
      <c r="D1351" s="0" t="n">
        <v>1060</v>
      </c>
      <c r="E1351" s="0" t="n">
        <v>11924</v>
      </c>
    </row>
    <row r="1352" customFormat="false" ht="15" hidden="false" customHeight="false" outlineLevel="0" collapsed="false">
      <c r="A1352" s="0" t="n">
        <v>250870</v>
      </c>
      <c r="B1352" s="0" t="n">
        <v>1004</v>
      </c>
      <c r="C1352" s="0" t="n">
        <v>2320</v>
      </c>
      <c r="D1352" s="0" t="n">
        <v>523</v>
      </c>
      <c r="E1352" s="0" t="n">
        <v>3847</v>
      </c>
    </row>
    <row r="1353" customFormat="false" ht="15" hidden="false" customHeight="false" outlineLevel="0" collapsed="false">
      <c r="A1353" s="0" t="n">
        <v>250880</v>
      </c>
      <c r="B1353" s="0" t="n">
        <v>1546</v>
      </c>
      <c r="C1353" s="0" t="n">
        <v>3185</v>
      </c>
      <c r="D1353" s="0" t="n">
        <v>845</v>
      </c>
      <c r="E1353" s="0" t="n">
        <v>5576</v>
      </c>
    </row>
    <row r="1354" customFormat="false" ht="15" hidden="false" customHeight="false" outlineLevel="0" collapsed="false">
      <c r="A1354" s="0" t="n">
        <v>250890</v>
      </c>
      <c r="B1354" s="0" t="n">
        <v>12952</v>
      </c>
      <c r="C1354" s="0" t="n">
        <v>25379</v>
      </c>
      <c r="D1354" s="0" t="n">
        <v>4292</v>
      </c>
      <c r="E1354" s="0" t="n">
        <v>42623</v>
      </c>
    </row>
    <row r="1355" customFormat="false" ht="15" hidden="false" customHeight="false" outlineLevel="0" collapsed="false">
      <c r="A1355" s="0" t="n">
        <v>250900</v>
      </c>
      <c r="B1355" s="0" t="n">
        <v>2970</v>
      </c>
      <c r="C1355" s="0" t="n">
        <v>6147</v>
      </c>
      <c r="D1355" s="0" t="n">
        <v>1280</v>
      </c>
      <c r="E1355" s="0" t="n">
        <v>10397</v>
      </c>
    </row>
    <row r="1356" customFormat="false" ht="15" hidden="false" customHeight="false" outlineLevel="0" collapsed="false">
      <c r="A1356" s="0" t="n">
        <v>250905</v>
      </c>
      <c r="B1356" s="0" t="n">
        <v>2716</v>
      </c>
      <c r="C1356" s="0" t="n">
        <v>4458</v>
      </c>
      <c r="D1356" s="0" t="n">
        <v>688</v>
      </c>
      <c r="E1356" s="0" t="n">
        <v>7862</v>
      </c>
    </row>
    <row r="1357" customFormat="false" ht="15" hidden="false" customHeight="false" outlineLevel="0" collapsed="false">
      <c r="A1357" s="0" t="n">
        <v>250910</v>
      </c>
      <c r="B1357" s="0" t="n">
        <v>5445</v>
      </c>
      <c r="C1357" s="0" t="n">
        <v>12280</v>
      </c>
      <c r="D1357" s="0" t="n">
        <v>3125</v>
      </c>
      <c r="E1357" s="0" t="n">
        <v>20850</v>
      </c>
    </row>
    <row r="1358" customFormat="false" ht="15" hidden="false" customHeight="false" outlineLevel="0" collapsed="false">
      <c r="A1358" s="0" t="n">
        <v>250915</v>
      </c>
      <c r="B1358" s="0" t="n">
        <v>1544</v>
      </c>
      <c r="C1358" s="0" t="n">
        <v>3742</v>
      </c>
      <c r="D1358" s="0" t="n">
        <v>809</v>
      </c>
      <c r="E1358" s="0" t="n">
        <v>6095</v>
      </c>
    </row>
    <row r="1359" customFormat="false" ht="15" hidden="false" customHeight="false" outlineLevel="0" collapsed="false">
      <c r="A1359" s="0" t="n">
        <v>250920</v>
      </c>
      <c r="B1359" s="0" t="n">
        <v>3737</v>
      </c>
      <c r="C1359" s="0" t="n">
        <v>7397</v>
      </c>
      <c r="D1359" s="0" t="n">
        <v>1856</v>
      </c>
      <c r="E1359" s="0" t="n">
        <v>12990</v>
      </c>
    </row>
    <row r="1360" customFormat="false" ht="15" hidden="false" customHeight="false" outlineLevel="0" collapsed="false">
      <c r="A1360" s="0" t="n">
        <v>250930</v>
      </c>
      <c r="B1360" s="0" t="n">
        <v>2646</v>
      </c>
      <c r="C1360" s="0" t="n">
        <v>4410</v>
      </c>
      <c r="D1360" s="0" t="n">
        <v>628</v>
      </c>
      <c r="E1360" s="0" t="n">
        <v>7684</v>
      </c>
    </row>
    <row r="1361" customFormat="false" ht="15" hidden="false" customHeight="false" outlineLevel="0" collapsed="false">
      <c r="A1361" s="0" t="n">
        <v>250933</v>
      </c>
      <c r="B1361" s="0" t="n">
        <v>1360</v>
      </c>
      <c r="C1361" s="0" t="n">
        <v>2442</v>
      </c>
      <c r="D1361" s="0" t="n">
        <v>552</v>
      </c>
      <c r="E1361" s="0" t="n">
        <v>4354</v>
      </c>
    </row>
    <row r="1362" customFormat="false" ht="15" hidden="false" customHeight="false" outlineLevel="0" collapsed="false">
      <c r="A1362" s="0" t="n">
        <v>250937</v>
      </c>
      <c r="B1362" s="0" t="n">
        <v>659</v>
      </c>
      <c r="C1362" s="0" t="n">
        <v>1645</v>
      </c>
      <c r="D1362" s="0" t="n">
        <v>336</v>
      </c>
      <c r="E1362" s="0" t="n">
        <v>2640</v>
      </c>
    </row>
    <row r="1363" customFormat="false" ht="15" hidden="false" customHeight="false" outlineLevel="0" collapsed="false">
      <c r="A1363" s="0" t="n">
        <v>250939</v>
      </c>
      <c r="B1363" s="0" t="n">
        <v>1888</v>
      </c>
      <c r="C1363" s="0" t="n">
        <v>3451</v>
      </c>
      <c r="D1363" s="0" t="n">
        <v>725</v>
      </c>
      <c r="E1363" s="0" t="n">
        <v>6064</v>
      </c>
    </row>
    <row r="1364" customFormat="false" ht="15" hidden="false" customHeight="false" outlineLevel="0" collapsed="false">
      <c r="A1364" s="0" t="n">
        <v>250940</v>
      </c>
      <c r="B1364" s="0" t="n">
        <v>3894</v>
      </c>
      <c r="C1364" s="0" t="n">
        <v>7543</v>
      </c>
      <c r="D1364" s="0" t="n">
        <v>1674</v>
      </c>
      <c r="E1364" s="0" t="n">
        <v>13111</v>
      </c>
    </row>
    <row r="1365" customFormat="false" ht="15" hidden="false" customHeight="false" outlineLevel="0" collapsed="false">
      <c r="A1365" s="0" t="n">
        <v>250950</v>
      </c>
      <c r="B1365" s="0" t="n">
        <v>1467</v>
      </c>
      <c r="C1365" s="0" t="n">
        <v>2910</v>
      </c>
      <c r="D1365" s="0" t="n">
        <v>746</v>
      </c>
      <c r="E1365" s="0" t="n">
        <v>5123</v>
      </c>
    </row>
    <row r="1366" customFormat="false" ht="15" hidden="false" customHeight="false" outlineLevel="0" collapsed="false">
      <c r="A1366" s="0" t="n">
        <v>250960</v>
      </c>
      <c r="B1366" s="0" t="n">
        <v>1248</v>
      </c>
      <c r="C1366" s="0" t="n">
        <v>2637</v>
      </c>
      <c r="D1366" s="0" t="n">
        <v>597</v>
      </c>
      <c r="E1366" s="0" t="n">
        <v>4482</v>
      </c>
    </row>
    <row r="1367" customFormat="false" ht="15" hidden="false" customHeight="false" outlineLevel="0" collapsed="false">
      <c r="A1367" s="0" t="n">
        <v>250970</v>
      </c>
      <c r="B1367" s="0" t="n">
        <v>8587</v>
      </c>
      <c r="C1367" s="0" t="n">
        <v>18494</v>
      </c>
      <c r="D1367" s="0" t="n">
        <v>4464</v>
      </c>
      <c r="E1367" s="0" t="n">
        <v>31545</v>
      </c>
    </row>
    <row r="1368" customFormat="false" ht="15" hidden="false" customHeight="false" outlineLevel="0" collapsed="false">
      <c r="A1368" s="0" t="n">
        <v>250980</v>
      </c>
      <c r="B1368" s="0" t="n">
        <v>2561</v>
      </c>
      <c r="C1368" s="0" t="n">
        <v>5566</v>
      </c>
      <c r="D1368" s="0" t="n">
        <v>1329</v>
      </c>
      <c r="E1368" s="0" t="n">
        <v>9456</v>
      </c>
    </row>
    <row r="1369" customFormat="false" ht="15" hidden="false" customHeight="false" outlineLevel="0" collapsed="false">
      <c r="A1369" s="0" t="n">
        <v>250990</v>
      </c>
      <c r="B1369" s="0" t="n">
        <v>2688</v>
      </c>
      <c r="C1369" s="0" t="n">
        <v>5738</v>
      </c>
      <c r="D1369" s="0" t="n">
        <v>1308</v>
      </c>
      <c r="E1369" s="0" t="n">
        <v>9734</v>
      </c>
    </row>
    <row r="1370" customFormat="false" ht="15" hidden="false" customHeight="false" outlineLevel="0" collapsed="false">
      <c r="A1370" s="0" t="n">
        <v>251000</v>
      </c>
      <c r="B1370" s="0" t="n">
        <v>1846</v>
      </c>
      <c r="C1370" s="0" t="n">
        <v>4260</v>
      </c>
      <c r="D1370" s="0" t="n">
        <v>1039</v>
      </c>
      <c r="E1370" s="0" t="n">
        <v>7145</v>
      </c>
    </row>
    <row r="1371" customFormat="false" ht="15" hidden="false" customHeight="false" outlineLevel="0" collapsed="false">
      <c r="A1371" s="0" t="n">
        <v>251010</v>
      </c>
      <c r="B1371" s="0" t="n">
        <v>2844</v>
      </c>
      <c r="C1371" s="0" t="n">
        <v>5933</v>
      </c>
      <c r="D1371" s="0" t="n">
        <v>1572</v>
      </c>
      <c r="E1371" s="0" t="n">
        <v>10349</v>
      </c>
    </row>
    <row r="1372" customFormat="false" ht="15" hidden="false" customHeight="false" outlineLevel="0" collapsed="false">
      <c r="A1372" s="0" t="n">
        <v>251020</v>
      </c>
      <c r="B1372" s="0" t="n">
        <v>1686</v>
      </c>
      <c r="C1372" s="0" t="n">
        <v>3516</v>
      </c>
      <c r="D1372" s="0" t="n">
        <v>657</v>
      </c>
      <c r="E1372" s="0" t="n">
        <v>5859</v>
      </c>
    </row>
    <row r="1373" customFormat="false" ht="15" hidden="false" customHeight="false" outlineLevel="0" collapsed="false">
      <c r="A1373" s="0" t="n">
        <v>251030</v>
      </c>
      <c r="B1373" s="0" t="n">
        <v>1007</v>
      </c>
      <c r="C1373" s="0" t="n">
        <v>2669</v>
      </c>
      <c r="D1373" s="0" t="n">
        <v>643</v>
      </c>
      <c r="E1373" s="0" t="n">
        <v>4319</v>
      </c>
    </row>
    <row r="1374" customFormat="false" ht="15" hidden="false" customHeight="false" outlineLevel="0" collapsed="false">
      <c r="A1374" s="0" t="n">
        <v>251040</v>
      </c>
      <c r="B1374" s="0" t="n">
        <v>1894</v>
      </c>
      <c r="C1374" s="0" t="n">
        <v>4048</v>
      </c>
      <c r="D1374" s="0" t="n">
        <v>786</v>
      </c>
      <c r="E1374" s="0" t="n">
        <v>6728</v>
      </c>
    </row>
    <row r="1375" customFormat="false" ht="15" hidden="false" customHeight="false" outlineLevel="0" collapsed="false">
      <c r="A1375" s="0" t="n">
        <v>251050</v>
      </c>
      <c r="B1375" s="0" t="n">
        <v>935</v>
      </c>
      <c r="C1375" s="0" t="n">
        <v>2179</v>
      </c>
      <c r="D1375" s="0" t="n">
        <v>534</v>
      </c>
      <c r="E1375" s="0" t="n">
        <v>3648</v>
      </c>
    </row>
    <row r="1376" customFormat="false" ht="15" hidden="false" customHeight="false" outlineLevel="0" collapsed="false">
      <c r="A1376" s="0" t="n">
        <v>251060</v>
      </c>
      <c r="B1376" s="0" t="n">
        <v>725</v>
      </c>
      <c r="C1376" s="0" t="n">
        <v>1775</v>
      </c>
      <c r="D1376" s="0" t="n">
        <v>428</v>
      </c>
      <c r="E1376" s="0" t="n">
        <v>2928</v>
      </c>
    </row>
    <row r="1377" customFormat="false" ht="15" hidden="false" customHeight="false" outlineLevel="0" collapsed="false">
      <c r="A1377" s="0" t="n">
        <v>251065</v>
      </c>
      <c r="B1377" s="0" t="n">
        <v>436</v>
      </c>
      <c r="C1377" s="0" t="n">
        <v>1053</v>
      </c>
      <c r="D1377" s="0" t="n">
        <v>279</v>
      </c>
      <c r="E1377" s="0" t="n">
        <v>1768</v>
      </c>
    </row>
    <row r="1378" customFormat="false" ht="15" hidden="false" customHeight="false" outlineLevel="0" collapsed="false">
      <c r="A1378" s="0" t="n">
        <v>251070</v>
      </c>
      <c r="B1378" s="0" t="n">
        <v>636</v>
      </c>
      <c r="C1378" s="0" t="n">
        <v>1344</v>
      </c>
      <c r="D1378" s="0" t="n">
        <v>298</v>
      </c>
      <c r="E1378" s="0" t="n">
        <v>2278</v>
      </c>
    </row>
    <row r="1379" customFormat="false" ht="15" hidden="false" customHeight="false" outlineLevel="0" collapsed="false">
      <c r="A1379" s="0" t="n">
        <v>251080</v>
      </c>
      <c r="B1379" s="0" t="n">
        <v>26936</v>
      </c>
      <c r="C1379" s="0" t="n">
        <v>63424</v>
      </c>
      <c r="D1379" s="0" t="n">
        <v>11326</v>
      </c>
      <c r="E1379" s="0" t="n">
        <v>101686</v>
      </c>
    </row>
    <row r="1380" customFormat="false" ht="15" hidden="false" customHeight="false" outlineLevel="0" collapsed="false">
      <c r="A1380" s="0" t="n">
        <v>251090</v>
      </c>
      <c r="B1380" s="0" t="n">
        <v>2837</v>
      </c>
      <c r="C1380" s="0" t="n">
        <v>7333</v>
      </c>
      <c r="D1380" s="0" t="n">
        <v>1525</v>
      </c>
      <c r="E1380" s="0" t="n">
        <v>11695</v>
      </c>
    </row>
    <row r="1381" customFormat="false" ht="15" hidden="false" customHeight="false" outlineLevel="0" collapsed="false">
      <c r="A1381" s="0" t="n">
        <v>251100</v>
      </c>
      <c r="B1381" s="0" t="n">
        <v>1062</v>
      </c>
      <c r="C1381" s="0" t="n">
        <v>2204</v>
      </c>
      <c r="D1381" s="0" t="n">
        <v>431</v>
      </c>
      <c r="E1381" s="0" t="n">
        <v>3697</v>
      </c>
    </row>
    <row r="1382" customFormat="false" ht="15" hidden="false" customHeight="false" outlineLevel="0" collapsed="false">
      <c r="A1382" s="0" t="n">
        <v>251110</v>
      </c>
      <c r="B1382" s="0" t="n">
        <v>1806</v>
      </c>
      <c r="C1382" s="0" t="n">
        <v>4458</v>
      </c>
      <c r="D1382" s="0" t="n">
        <v>1097</v>
      </c>
      <c r="E1382" s="0" t="n">
        <v>7361</v>
      </c>
    </row>
    <row r="1383" customFormat="false" ht="15" hidden="false" customHeight="false" outlineLevel="0" collapsed="false">
      <c r="A1383" s="0" t="n">
        <v>251120</v>
      </c>
      <c r="B1383" s="0" t="n">
        <v>8560</v>
      </c>
      <c r="C1383" s="0" t="n">
        <v>16433</v>
      </c>
      <c r="D1383" s="0" t="n">
        <v>2910</v>
      </c>
      <c r="E1383" s="0" t="n">
        <v>27903</v>
      </c>
    </row>
    <row r="1384" customFormat="false" ht="15" hidden="false" customHeight="false" outlineLevel="0" collapsed="false">
      <c r="A1384" s="0" t="n">
        <v>251130</v>
      </c>
      <c r="B1384" s="0" t="n">
        <v>3693</v>
      </c>
      <c r="C1384" s="0" t="n">
        <v>9488</v>
      </c>
      <c r="D1384" s="0" t="n">
        <v>2107</v>
      </c>
      <c r="E1384" s="0" t="n">
        <v>15288</v>
      </c>
    </row>
    <row r="1385" customFormat="false" ht="15" hidden="false" customHeight="false" outlineLevel="0" collapsed="false">
      <c r="A1385" s="0" t="n">
        <v>251140</v>
      </c>
      <c r="B1385" s="0" t="n">
        <v>5093</v>
      </c>
      <c r="C1385" s="0" t="n">
        <v>10504</v>
      </c>
      <c r="D1385" s="0" t="n">
        <v>2532</v>
      </c>
      <c r="E1385" s="0" t="n">
        <v>18129</v>
      </c>
    </row>
    <row r="1386" customFormat="false" ht="15" hidden="false" customHeight="false" outlineLevel="0" collapsed="false">
      <c r="A1386" s="0" t="n">
        <v>251150</v>
      </c>
      <c r="B1386" s="0" t="n">
        <v>3292</v>
      </c>
      <c r="C1386" s="0" t="n">
        <v>6645</v>
      </c>
      <c r="D1386" s="0" t="n">
        <v>1360</v>
      </c>
      <c r="E1386" s="0" t="n">
        <v>11297</v>
      </c>
    </row>
    <row r="1387" customFormat="false" ht="15" hidden="false" customHeight="false" outlineLevel="0" collapsed="false">
      <c r="A1387" s="0" t="n">
        <v>251160</v>
      </c>
      <c r="B1387" s="0" t="n">
        <v>2285</v>
      </c>
      <c r="C1387" s="0" t="n">
        <v>3886</v>
      </c>
      <c r="D1387" s="0" t="n">
        <v>780</v>
      </c>
      <c r="E1387" s="0" t="n">
        <v>6951</v>
      </c>
    </row>
    <row r="1388" customFormat="false" ht="15" hidden="false" customHeight="false" outlineLevel="0" collapsed="false">
      <c r="A1388" s="0" t="n">
        <v>251170</v>
      </c>
      <c r="B1388" s="0" t="n">
        <v>1563</v>
      </c>
      <c r="C1388" s="0" t="n">
        <v>2963</v>
      </c>
      <c r="D1388" s="0" t="n">
        <v>638</v>
      </c>
      <c r="E1388" s="0" t="n">
        <v>5164</v>
      </c>
    </row>
    <row r="1389" customFormat="false" ht="15" hidden="false" customHeight="false" outlineLevel="0" collapsed="false">
      <c r="A1389" s="0" t="n">
        <v>251180</v>
      </c>
      <c r="B1389" s="0" t="n">
        <v>2778</v>
      </c>
      <c r="C1389" s="0" t="n">
        <v>6022</v>
      </c>
      <c r="D1389" s="0" t="n">
        <v>1381</v>
      </c>
      <c r="E1389" s="0" t="n">
        <v>10181</v>
      </c>
    </row>
    <row r="1390" customFormat="false" ht="15" hidden="false" customHeight="false" outlineLevel="0" collapsed="false">
      <c r="A1390" s="0" t="n">
        <v>251190</v>
      </c>
      <c r="B1390" s="0" t="n">
        <v>5343</v>
      </c>
      <c r="C1390" s="0" t="n">
        <v>10305</v>
      </c>
      <c r="D1390" s="0" t="n">
        <v>1332</v>
      </c>
      <c r="E1390" s="0" t="n">
        <v>16980</v>
      </c>
    </row>
    <row r="1391" customFormat="false" ht="15" hidden="false" customHeight="false" outlineLevel="0" collapsed="false">
      <c r="A1391" s="0" t="n">
        <v>251200</v>
      </c>
      <c r="B1391" s="0" t="n">
        <v>4923</v>
      </c>
      <c r="C1391" s="0" t="n">
        <v>9825</v>
      </c>
      <c r="D1391" s="0" t="n">
        <v>2300</v>
      </c>
      <c r="E1391" s="0" t="n">
        <v>17048</v>
      </c>
    </row>
    <row r="1392" customFormat="false" ht="15" hidden="false" customHeight="false" outlineLevel="0" collapsed="false">
      <c r="A1392" s="0" t="n">
        <v>251203</v>
      </c>
      <c r="B1392" s="0" t="n">
        <v>1128</v>
      </c>
      <c r="C1392" s="0" t="n">
        <v>2156</v>
      </c>
      <c r="D1392" s="0" t="n">
        <v>408</v>
      </c>
      <c r="E1392" s="0" t="n">
        <v>3692</v>
      </c>
    </row>
    <row r="1393" customFormat="false" ht="15" hidden="false" customHeight="false" outlineLevel="0" collapsed="false">
      <c r="A1393" s="0" t="n">
        <v>251207</v>
      </c>
      <c r="B1393" s="0" t="n">
        <v>954</v>
      </c>
      <c r="C1393" s="0" t="n">
        <v>2339</v>
      </c>
      <c r="D1393" s="0" t="n">
        <v>666</v>
      </c>
      <c r="E1393" s="0" t="n">
        <v>3959</v>
      </c>
    </row>
    <row r="1394" customFormat="false" ht="15" hidden="false" customHeight="false" outlineLevel="0" collapsed="false">
      <c r="A1394" s="0" t="n">
        <v>251210</v>
      </c>
      <c r="B1394" s="0" t="n">
        <v>7839</v>
      </c>
      <c r="C1394" s="0" t="n">
        <v>19586</v>
      </c>
      <c r="D1394" s="0" t="n">
        <v>4699</v>
      </c>
      <c r="E1394" s="0" t="n">
        <v>32124</v>
      </c>
    </row>
    <row r="1395" customFormat="false" ht="15" hidden="false" customHeight="false" outlineLevel="0" collapsed="false">
      <c r="A1395" s="0" t="n">
        <v>251220</v>
      </c>
      <c r="B1395" s="0" t="n">
        <v>941</v>
      </c>
      <c r="C1395" s="0" t="n">
        <v>2275</v>
      </c>
      <c r="D1395" s="0" t="n">
        <v>603</v>
      </c>
      <c r="E1395" s="0" t="n">
        <v>3819</v>
      </c>
    </row>
    <row r="1396" customFormat="false" ht="15" hidden="false" customHeight="false" outlineLevel="0" collapsed="false">
      <c r="A1396" s="0" t="n">
        <v>251230</v>
      </c>
      <c r="B1396" s="0" t="n">
        <v>5686</v>
      </c>
      <c r="C1396" s="0" t="n">
        <v>12913</v>
      </c>
      <c r="D1396" s="0" t="n">
        <v>2577</v>
      </c>
      <c r="E1396" s="0" t="n">
        <v>21176</v>
      </c>
    </row>
    <row r="1397" customFormat="false" ht="15" hidden="false" customHeight="false" outlineLevel="0" collapsed="false">
      <c r="A1397" s="0" t="n">
        <v>251240</v>
      </c>
      <c r="B1397" s="0" t="n">
        <v>3618</v>
      </c>
      <c r="C1397" s="0" t="n">
        <v>7607</v>
      </c>
      <c r="D1397" s="0" t="n">
        <v>1642</v>
      </c>
      <c r="E1397" s="0" t="n">
        <v>12867</v>
      </c>
    </row>
    <row r="1398" customFormat="false" ht="15" hidden="false" customHeight="false" outlineLevel="0" collapsed="false">
      <c r="A1398" s="0" t="n">
        <v>251250</v>
      </c>
      <c r="B1398" s="0" t="n">
        <v>12278</v>
      </c>
      <c r="C1398" s="0" t="n">
        <v>24466</v>
      </c>
      <c r="D1398" s="0" t="n">
        <v>5061</v>
      </c>
      <c r="E1398" s="0" t="n">
        <v>41805</v>
      </c>
    </row>
    <row r="1399" customFormat="false" ht="15" hidden="false" customHeight="false" outlineLevel="0" collapsed="false">
      <c r="A1399" s="0" t="n">
        <v>251260</v>
      </c>
      <c r="B1399" s="0" t="n">
        <v>490</v>
      </c>
      <c r="C1399" s="0" t="n">
        <v>1043</v>
      </c>
      <c r="D1399" s="0" t="n">
        <v>210</v>
      </c>
      <c r="E1399" s="0" t="n">
        <v>1743</v>
      </c>
    </row>
    <row r="1400" customFormat="false" ht="15" hidden="false" customHeight="false" outlineLevel="0" collapsed="false">
      <c r="A1400" s="0" t="n">
        <v>251270</v>
      </c>
      <c r="B1400" s="0" t="n">
        <v>4980</v>
      </c>
      <c r="C1400" s="0" t="n">
        <v>10146</v>
      </c>
      <c r="D1400" s="0" t="n">
        <v>2688</v>
      </c>
      <c r="E1400" s="0" t="n">
        <v>17814</v>
      </c>
    </row>
    <row r="1401" customFormat="false" ht="15" hidden="false" customHeight="false" outlineLevel="0" collapsed="false">
      <c r="A1401" s="0" t="n">
        <v>251272</v>
      </c>
      <c r="B1401" s="0" t="n">
        <v>1518</v>
      </c>
      <c r="C1401" s="0" t="n">
        <v>3149</v>
      </c>
      <c r="D1401" s="0" t="n">
        <v>877</v>
      </c>
      <c r="E1401" s="0" t="n">
        <v>5544</v>
      </c>
    </row>
    <row r="1402" customFormat="false" ht="15" hidden="false" customHeight="false" outlineLevel="0" collapsed="false">
      <c r="A1402" s="0" t="n">
        <v>251274</v>
      </c>
      <c r="B1402" s="0" t="n">
        <v>980</v>
      </c>
      <c r="C1402" s="0" t="n">
        <v>1890</v>
      </c>
      <c r="D1402" s="0" t="n">
        <v>426</v>
      </c>
      <c r="E1402" s="0" t="n">
        <v>3296</v>
      </c>
    </row>
    <row r="1403" customFormat="false" ht="15" hidden="false" customHeight="false" outlineLevel="0" collapsed="false">
      <c r="A1403" s="0" t="n">
        <v>251275</v>
      </c>
      <c r="B1403" s="0" t="n">
        <v>1249</v>
      </c>
      <c r="C1403" s="0" t="n">
        <v>2451</v>
      </c>
      <c r="D1403" s="0" t="n">
        <v>607</v>
      </c>
      <c r="E1403" s="0" t="n">
        <v>4307</v>
      </c>
    </row>
    <row r="1404" customFormat="false" ht="15" hidden="false" customHeight="false" outlineLevel="0" collapsed="false">
      <c r="A1404" s="0" t="n">
        <v>251276</v>
      </c>
      <c r="B1404" s="0" t="n">
        <v>1204</v>
      </c>
      <c r="C1404" s="0" t="n">
        <v>2462</v>
      </c>
      <c r="D1404" s="0" t="n">
        <v>535</v>
      </c>
      <c r="E1404" s="0" t="n">
        <v>4201</v>
      </c>
    </row>
    <row r="1405" customFormat="false" ht="15" hidden="false" customHeight="false" outlineLevel="0" collapsed="false">
      <c r="A1405" s="0" t="n">
        <v>251278</v>
      </c>
      <c r="B1405" s="0" t="n">
        <v>583</v>
      </c>
      <c r="C1405" s="0" t="n">
        <v>1044</v>
      </c>
      <c r="D1405" s="0" t="n">
        <v>194</v>
      </c>
      <c r="E1405" s="0" t="n">
        <v>1821</v>
      </c>
    </row>
    <row r="1406" customFormat="false" ht="15" hidden="false" customHeight="false" outlineLevel="0" collapsed="false">
      <c r="A1406" s="0" t="n">
        <v>251280</v>
      </c>
      <c r="B1406" s="0" t="n">
        <v>2174</v>
      </c>
      <c r="C1406" s="0" t="n">
        <v>5170</v>
      </c>
      <c r="D1406" s="0" t="n">
        <v>958</v>
      </c>
      <c r="E1406" s="0" t="n">
        <v>8302</v>
      </c>
    </row>
    <row r="1407" customFormat="false" ht="15" hidden="false" customHeight="false" outlineLevel="0" collapsed="false">
      <c r="A1407" s="0" t="n">
        <v>251290</v>
      </c>
      <c r="B1407" s="0" t="n">
        <v>6195</v>
      </c>
      <c r="C1407" s="0" t="n">
        <v>14164</v>
      </c>
      <c r="D1407" s="0" t="n">
        <v>2940</v>
      </c>
      <c r="E1407" s="0" t="n">
        <v>23299</v>
      </c>
    </row>
    <row r="1408" customFormat="false" ht="15" hidden="false" customHeight="false" outlineLevel="0" collapsed="false">
      <c r="A1408" s="0" t="n">
        <v>251300</v>
      </c>
      <c r="B1408" s="0" t="n">
        <v>976</v>
      </c>
      <c r="C1408" s="0" t="n">
        <v>2028</v>
      </c>
      <c r="D1408" s="0" t="n">
        <v>443</v>
      </c>
      <c r="E1408" s="0" t="n">
        <v>3447</v>
      </c>
    </row>
    <row r="1409" customFormat="false" ht="15" hidden="false" customHeight="false" outlineLevel="0" collapsed="false">
      <c r="A1409" s="0" t="n">
        <v>251310</v>
      </c>
      <c r="B1409" s="0" t="n">
        <v>2972</v>
      </c>
      <c r="C1409" s="0" t="n">
        <v>6644</v>
      </c>
      <c r="D1409" s="0" t="n">
        <v>1995</v>
      </c>
      <c r="E1409" s="0" t="n">
        <v>11611</v>
      </c>
    </row>
    <row r="1410" customFormat="false" ht="15" hidden="false" customHeight="false" outlineLevel="0" collapsed="false">
      <c r="A1410" s="0" t="n">
        <v>251315</v>
      </c>
      <c r="B1410" s="0" t="n">
        <v>1991</v>
      </c>
      <c r="C1410" s="0" t="n">
        <v>3582</v>
      </c>
      <c r="D1410" s="0" t="n">
        <v>835</v>
      </c>
      <c r="E1410" s="0" t="n">
        <v>6408</v>
      </c>
    </row>
    <row r="1411" customFormat="false" ht="15" hidden="false" customHeight="false" outlineLevel="0" collapsed="false">
      <c r="A1411" s="0" t="n">
        <v>251320</v>
      </c>
      <c r="B1411" s="0" t="n">
        <v>1370</v>
      </c>
      <c r="C1411" s="0" t="n">
        <v>3800</v>
      </c>
      <c r="D1411" s="0" t="n">
        <v>1206</v>
      </c>
      <c r="E1411" s="0" t="n">
        <v>6376</v>
      </c>
    </row>
    <row r="1412" customFormat="false" ht="15" hidden="false" customHeight="false" outlineLevel="0" collapsed="false">
      <c r="A1412" s="0" t="n">
        <v>251330</v>
      </c>
      <c r="B1412" s="0" t="n">
        <v>1402</v>
      </c>
      <c r="C1412" s="0" t="n">
        <v>3404</v>
      </c>
      <c r="D1412" s="0" t="n">
        <v>997</v>
      </c>
      <c r="E1412" s="0" t="n">
        <v>5803</v>
      </c>
    </row>
    <row r="1413" customFormat="false" ht="15" hidden="false" customHeight="false" outlineLevel="0" collapsed="false">
      <c r="A1413" s="0" t="n">
        <v>251335</v>
      </c>
      <c r="B1413" s="0" t="n">
        <v>962</v>
      </c>
      <c r="C1413" s="0" t="n">
        <v>2127</v>
      </c>
      <c r="D1413" s="0" t="n">
        <v>365</v>
      </c>
      <c r="E1413" s="0" t="n">
        <v>3454</v>
      </c>
    </row>
    <row r="1414" customFormat="false" ht="15" hidden="false" customHeight="false" outlineLevel="0" collapsed="false">
      <c r="A1414" s="0" t="n">
        <v>251340</v>
      </c>
      <c r="B1414" s="0" t="n">
        <v>3727</v>
      </c>
      <c r="C1414" s="0" t="n">
        <v>8817</v>
      </c>
      <c r="D1414" s="0" t="n">
        <v>2181</v>
      </c>
      <c r="E1414" s="0" t="n">
        <v>14725</v>
      </c>
    </row>
    <row r="1415" customFormat="false" ht="15" hidden="false" customHeight="false" outlineLevel="0" collapsed="false">
      <c r="A1415" s="0" t="n">
        <v>251350</v>
      </c>
      <c r="B1415" s="0" t="n">
        <v>1382</v>
      </c>
      <c r="C1415" s="0" t="n">
        <v>3096</v>
      </c>
      <c r="D1415" s="0" t="n">
        <v>602</v>
      </c>
      <c r="E1415" s="0" t="n">
        <v>5080</v>
      </c>
    </row>
    <row r="1416" customFormat="false" ht="15" hidden="false" customHeight="false" outlineLevel="0" collapsed="false">
      <c r="A1416" s="0" t="n">
        <v>251360</v>
      </c>
      <c r="B1416" s="0" t="n">
        <v>1784</v>
      </c>
      <c r="C1416" s="0" t="n">
        <v>4217</v>
      </c>
      <c r="D1416" s="0" t="n">
        <v>1050</v>
      </c>
      <c r="E1416" s="0" t="n">
        <v>7051</v>
      </c>
    </row>
    <row r="1417" customFormat="false" ht="15" hidden="false" customHeight="false" outlineLevel="0" collapsed="false">
      <c r="A1417" s="0" t="n">
        <v>251365</v>
      </c>
      <c r="B1417" s="0" t="n">
        <v>606</v>
      </c>
      <c r="C1417" s="0" t="n">
        <v>1591</v>
      </c>
      <c r="D1417" s="0" t="n">
        <v>354</v>
      </c>
      <c r="E1417" s="0" t="n">
        <v>2551</v>
      </c>
    </row>
    <row r="1418" customFormat="false" ht="15" hidden="false" customHeight="false" outlineLevel="0" collapsed="false">
      <c r="A1418" s="0" t="n">
        <v>251370</v>
      </c>
      <c r="B1418" s="0" t="n">
        <v>37184</v>
      </c>
      <c r="C1418" s="0" t="n">
        <v>75230</v>
      </c>
      <c r="D1418" s="0" t="n">
        <v>11839</v>
      </c>
      <c r="E1418" s="0" t="n">
        <v>124253</v>
      </c>
    </row>
    <row r="1419" customFormat="false" ht="15" hidden="false" customHeight="false" outlineLevel="0" collapsed="false">
      <c r="A1419" s="0" t="n">
        <v>251380</v>
      </c>
      <c r="B1419" s="0" t="n">
        <v>1276</v>
      </c>
      <c r="C1419" s="0" t="n">
        <v>2653</v>
      </c>
      <c r="D1419" s="0" t="n">
        <v>633</v>
      </c>
      <c r="E1419" s="0" t="n">
        <v>4562</v>
      </c>
    </row>
    <row r="1420" customFormat="false" ht="15" hidden="false" customHeight="false" outlineLevel="0" collapsed="false">
      <c r="A1420" s="0" t="n">
        <v>251385</v>
      </c>
      <c r="B1420" s="0" t="n">
        <v>537</v>
      </c>
      <c r="C1420" s="0" t="n">
        <v>1538</v>
      </c>
      <c r="D1420" s="0" t="n">
        <v>416</v>
      </c>
      <c r="E1420" s="0" t="n">
        <v>2491</v>
      </c>
    </row>
    <row r="1421" customFormat="false" ht="15" hidden="false" customHeight="false" outlineLevel="0" collapsed="false">
      <c r="A1421" s="0" t="n">
        <v>251390</v>
      </c>
      <c r="B1421" s="0" t="n">
        <v>8221</v>
      </c>
      <c r="C1421" s="0" t="n">
        <v>19851</v>
      </c>
      <c r="D1421" s="0" t="n">
        <v>2920</v>
      </c>
      <c r="E1421" s="0" t="n">
        <v>30992</v>
      </c>
    </row>
    <row r="1422" customFormat="false" ht="15" hidden="false" customHeight="false" outlineLevel="0" collapsed="false">
      <c r="A1422" s="0" t="n">
        <v>251392</v>
      </c>
      <c r="B1422" s="0" t="n">
        <v>1024</v>
      </c>
      <c r="C1422" s="0" t="n">
        <v>2458</v>
      </c>
      <c r="D1422" s="0" t="n">
        <v>648</v>
      </c>
      <c r="E1422" s="0" t="n">
        <v>4130</v>
      </c>
    </row>
    <row r="1423" customFormat="false" ht="15" hidden="false" customHeight="false" outlineLevel="0" collapsed="false">
      <c r="A1423" s="0" t="n">
        <v>251394</v>
      </c>
      <c r="B1423" s="0" t="n">
        <v>634</v>
      </c>
      <c r="C1423" s="0" t="n">
        <v>1404</v>
      </c>
      <c r="D1423" s="0" t="n">
        <v>402</v>
      </c>
      <c r="E1423" s="0" t="n">
        <v>2440</v>
      </c>
    </row>
    <row r="1424" customFormat="false" ht="15" hidden="false" customHeight="false" outlineLevel="0" collapsed="false">
      <c r="A1424" s="0" t="n">
        <v>251396</v>
      </c>
      <c r="B1424" s="0" t="n">
        <v>692</v>
      </c>
      <c r="C1424" s="0" t="n">
        <v>1707</v>
      </c>
      <c r="D1424" s="0" t="n">
        <v>492</v>
      </c>
      <c r="E1424" s="0" t="n">
        <v>2891</v>
      </c>
    </row>
    <row r="1425" customFormat="false" ht="15" hidden="false" customHeight="false" outlineLevel="0" collapsed="false">
      <c r="A1425" s="0" t="n">
        <v>251398</v>
      </c>
      <c r="B1425" s="0" t="n">
        <v>736</v>
      </c>
      <c r="C1425" s="0" t="n">
        <v>1992</v>
      </c>
      <c r="D1425" s="0" t="n">
        <v>591</v>
      </c>
      <c r="E1425" s="0" t="n">
        <v>3319</v>
      </c>
    </row>
    <row r="1426" customFormat="false" ht="15" hidden="false" customHeight="false" outlineLevel="0" collapsed="false">
      <c r="A1426" s="0" t="n">
        <v>251400</v>
      </c>
      <c r="B1426" s="0" t="n">
        <v>1065</v>
      </c>
      <c r="C1426" s="0" t="n">
        <v>2535</v>
      </c>
      <c r="D1426" s="0" t="n">
        <v>697</v>
      </c>
      <c r="E1426" s="0" t="n">
        <v>4297</v>
      </c>
    </row>
    <row r="1427" customFormat="false" ht="15" hidden="false" customHeight="false" outlineLevel="0" collapsed="false">
      <c r="A1427" s="0" t="n">
        <v>251410</v>
      </c>
      <c r="B1427" s="0" t="n">
        <v>1200</v>
      </c>
      <c r="C1427" s="0" t="n">
        <v>2411</v>
      </c>
      <c r="D1427" s="0" t="n">
        <v>611</v>
      </c>
      <c r="E1427" s="0" t="n">
        <v>4222</v>
      </c>
    </row>
    <row r="1428" customFormat="false" ht="15" hidden="false" customHeight="false" outlineLevel="0" collapsed="false">
      <c r="A1428" s="0" t="n">
        <v>251420</v>
      </c>
      <c r="B1428" s="0" t="n">
        <v>1807</v>
      </c>
      <c r="C1428" s="0" t="n">
        <v>4433</v>
      </c>
      <c r="D1428" s="0" t="n">
        <v>1129</v>
      </c>
      <c r="E1428" s="0" t="n">
        <v>7369</v>
      </c>
    </row>
    <row r="1429" customFormat="false" ht="15" hidden="false" customHeight="false" outlineLevel="0" collapsed="false">
      <c r="A1429" s="0" t="n">
        <v>251430</v>
      </c>
      <c r="B1429" s="0" t="n">
        <v>1785</v>
      </c>
      <c r="C1429" s="0" t="n">
        <v>3487</v>
      </c>
      <c r="D1429" s="0" t="n">
        <v>585</v>
      </c>
      <c r="E1429" s="0" t="n">
        <v>5857</v>
      </c>
    </row>
    <row r="1430" customFormat="false" ht="15" hidden="false" customHeight="false" outlineLevel="0" collapsed="false">
      <c r="A1430" s="0" t="n">
        <v>251440</v>
      </c>
      <c r="B1430" s="0" t="n">
        <v>1090</v>
      </c>
      <c r="C1430" s="0" t="n">
        <v>2738</v>
      </c>
      <c r="D1430" s="0" t="n">
        <v>690</v>
      </c>
      <c r="E1430" s="0" t="n">
        <v>4518</v>
      </c>
    </row>
    <row r="1431" customFormat="false" ht="15" hidden="false" customHeight="false" outlineLevel="0" collapsed="false">
      <c r="A1431" s="0" t="n">
        <v>251445</v>
      </c>
      <c r="B1431" s="0" t="n">
        <v>1612</v>
      </c>
      <c r="C1431" s="0" t="n">
        <v>3204</v>
      </c>
      <c r="D1431" s="0" t="n">
        <v>687</v>
      </c>
      <c r="E1431" s="0" t="n">
        <v>5503</v>
      </c>
    </row>
    <row r="1432" customFormat="false" ht="15" hidden="false" customHeight="false" outlineLevel="0" collapsed="false">
      <c r="A1432" s="0" t="n">
        <v>251450</v>
      </c>
      <c r="B1432" s="0" t="n">
        <v>5136</v>
      </c>
      <c r="C1432" s="0" t="n">
        <v>11391</v>
      </c>
      <c r="D1432" s="0" t="n">
        <v>2593</v>
      </c>
      <c r="E1432" s="0" t="n">
        <v>19120</v>
      </c>
    </row>
    <row r="1433" customFormat="false" ht="15" hidden="false" customHeight="false" outlineLevel="0" collapsed="false">
      <c r="A1433" s="0" t="n">
        <v>251455</v>
      </c>
      <c r="B1433" s="0" t="n">
        <v>982</v>
      </c>
      <c r="C1433" s="0" t="n">
        <v>2361</v>
      </c>
      <c r="D1433" s="0" t="n">
        <v>545</v>
      </c>
      <c r="E1433" s="0" t="n">
        <v>3888</v>
      </c>
    </row>
    <row r="1434" customFormat="false" ht="15" hidden="false" customHeight="false" outlineLevel="0" collapsed="false">
      <c r="A1434" s="0" t="n">
        <v>251460</v>
      </c>
      <c r="B1434" s="0" t="n">
        <v>917</v>
      </c>
      <c r="C1434" s="0" t="n">
        <v>1970</v>
      </c>
      <c r="D1434" s="0" t="n">
        <v>396</v>
      </c>
      <c r="E1434" s="0" t="n">
        <v>3283</v>
      </c>
    </row>
    <row r="1435" customFormat="false" ht="15" hidden="false" customHeight="false" outlineLevel="0" collapsed="false">
      <c r="A1435" s="0" t="n">
        <v>251465</v>
      </c>
      <c r="B1435" s="0" t="n">
        <v>451</v>
      </c>
      <c r="C1435" s="0" t="n">
        <v>1016</v>
      </c>
      <c r="D1435" s="0" t="n">
        <v>197</v>
      </c>
      <c r="E1435" s="0" t="n">
        <v>1664</v>
      </c>
    </row>
    <row r="1436" customFormat="false" ht="15" hidden="false" customHeight="false" outlineLevel="0" collapsed="false">
      <c r="A1436" s="0" t="n">
        <v>251470</v>
      </c>
      <c r="B1436" s="0" t="n">
        <v>949</v>
      </c>
      <c r="C1436" s="0" t="n">
        <v>2459</v>
      </c>
      <c r="D1436" s="0" t="n">
        <v>545</v>
      </c>
      <c r="E1436" s="0" t="n">
        <v>3953</v>
      </c>
    </row>
    <row r="1437" customFormat="false" ht="15" hidden="false" customHeight="false" outlineLevel="0" collapsed="false">
      <c r="A1437" s="0" t="n">
        <v>251480</v>
      </c>
      <c r="B1437" s="0" t="n">
        <v>911</v>
      </c>
      <c r="C1437" s="0" t="n">
        <v>2078</v>
      </c>
      <c r="D1437" s="0" t="n">
        <v>599</v>
      </c>
      <c r="E1437" s="0" t="n">
        <v>3588</v>
      </c>
    </row>
    <row r="1438" customFormat="false" ht="15" hidden="false" customHeight="false" outlineLevel="0" collapsed="false">
      <c r="A1438" s="0" t="n">
        <v>251490</v>
      </c>
      <c r="B1438" s="0" t="n">
        <v>1784</v>
      </c>
      <c r="C1438" s="0" t="n">
        <v>4469</v>
      </c>
      <c r="D1438" s="0" t="n">
        <v>1313</v>
      </c>
      <c r="E1438" s="0" t="n">
        <v>7566</v>
      </c>
    </row>
    <row r="1439" customFormat="false" ht="15" hidden="false" customHeight="false" outlineLevel="0" collapsed="false">
      <c r="A1439" s="0" t="n">
        <v>251500</v>
      </c>
      <c r="B1439" s="0" t="n">
        <v>1908</v>
      </c>
      <c r="C1439" s="0" t="n">
        <v>3905</v>
      </c>
      <c r="D1439" s="0" t="n">
        <v>738</v>
      </c>
      <c r="E1439" s="0" t="n">
        <v>6551</v>
      </c>
    </row>
    <row r="1440" customFormat="false" ht="15" hidden="false" customHeight="false" outlineLevel="0" collapsed="false">
      <c r="A1440" s="0" t="n">
        <v>251510</v>
      </c>
      <c r="B1440" s="0" t="n">
        <v>3047</v>
      </c>
      <c r="C1440" s="0" t="n">
        <v>6449</v>
      </c>
      <c r="D1440" s="0" t="n">
        <v>1557</v>
      </c>
      <c r="E1440" s="0" t="n">
        <v>11053</v>
      </c>
    </row>
    <row r="1441" customFormat="false" ht="15" hidden="false" customHeight="false" outlineLevel="0" collapsed="false">
      <c r="A1441" s="0" t="n">
        <v>251520</v>
      </c>
      <c r="B1441" s="0" t="n">
        <v>893</v>
      </c>
      <c r="C1441" s="0" t="n">
        <v>1886</v>
      </c>
      <c r="D1441" s="0" t="n">
        <v>482</v>
      </c>
      <c r="E1441" s="0" t="n">
        <v>3261</v>
      </c>
    </row>
    <row r="1442" customFormat="false" ht="15" hidden="false" customHeight="false" outlineLevel="0" collapsed="false">
      <c r="A1442" s="0" t="n">
        <v>251530</v>
      </c>
      <c r="B1442" s="0" t="n">
        <v>12976</v>
      </c>
      <c r="C1442" s="0" t="n">
        <v>30020</v>
      </c>
      <c r="D1442" s="0" t="n">
        <v>6261</v>
      </c>
      <c r="E1442" s="0" t="n">
        <v>49257</v>
      </c>
    </row>
    <row r="1443" customFormat="false" ht="15" hidden="false" customHeight="false" outlineLevel="0" collapsed="false">
      <c r="A1443" s="0" t="n">
        <v>251540</v>
      </c>
      <c r="B1443" s="0" t="n">
        <v>3249</v>
      </c>
      <c r="C1443" s="0" t="n">
        <v>5956</v>
      </c>
      <c r="D1443" s="0" t="n">
        <v>1102</v>
      </c>
      <c r="E1443" s="0" t="n">
        <v>10307</v>
      </c>
    </row>
    <row r="1444" customFormat="false" ht="15" hidden="false" customHeight="false" outlineLevel="0" collapsed="false">
      <c r="A1444" s="0" t="n">
        <v>251550</v>
      </c>
      <c r="B1444" s="0" t="n">
        <v>3028</v>
      </c>
      <c r="C1444" s="0" t="n">
        <v>7553</v>
      </c>
      <c r="D1444" s="0" t="n">
        <v>2282</v>
      </c>
      <c r="E1444" s="0" t="n">
        <v>12863</v>
      </c>
    </row>
    <row r="1445" customFormat="false" ht="15" hidden="false" customHeight="false" outlineLevel="0" collapsed="false">
      <c r="A1445" s="0" t="n">
        <v>251560</v>
      </c>
      <c r="B1445" s="0" t="n">
        <v>826</v>
      </c>
      <c r="C1445" s="0" t="n">
        <v>1788</v>
      </c>
      <c r="D1445" s="0" t="n">
        <v>468</v>
      </c>
      <c r="E1445" s="0" t="n">
        <v>3082</v>
      </c>
    </row>
    <row r="1446" customFormat="false" ht="15" hidden="false" customHeight="false" outlineLevel="0" collapsed="false">
      <c r="A1446" s="0" t="n">
        <v>251570</v>
      </c>
      <c r="B1446" s="0" t="n">
        <v>813</v>
      </c>
      <c r="C1446" s="0" t="n">
        <v>1772</v>
      </c>
      <c r="D1446" s="0" t="n">
        <v>374</v>
      </c>
      <c r="E1446" s="0" t="n">
        <v>2959</v>
      </c>
    </row>
    <row r="1447" customFormat="false" ht="15" hidden="false" customHeight="false" outlineLevel="0" collapsed="false">
      <c r="A1447" s="0" t="n">
        <v>251580</v>
      </c>
      <c r="B1447" s="0" t="n">
        <v>1890</v>
      </c>
      <c r="C1447" s="0" t="n">
        <v>3973</v>
      </c>
      <c r="D1447" s="0" t="n">
        <v>1111</v>
      </c>
      <c r="E1447" s="0" t="n">
        <v>6974</v>
      </c>
    </row>
    <row r="1448" customFormat="false" ht="15" hidden="false" customHeight="false" outlineLevel="0" collapsed="false">
      <c r="A1448" s="0" t="n">
        <v>251590</v>
      </c>
      <c r="B1448" s="0" t="n">
        <v>1670</v>
      </c>
      <c r="C1448" s="0" t="n">
        <v>3329</v>
      </c>
      <c r="D1448" s="0" t="n">
        <v>910</v>
      </c>
      <c r="E1448" s="0" t="n">
        <v>5909</v>
      </c>
    </row>
    <row r="1449" customFormat="false" ht="15" hidden="false" customHeight="false" outlineLevel="0" collapsed="false">
      <c r="A1449" s="0" t="n">
        <v>251593</v>
      </c>
      <c r="B1449" s="0" t="n">
        <v>1298</v>
      </c>
      <c r="C1449" s="0" t="n">
        <v>2494</v>
      </c>
      <c r="D1449" s="0" t="n">
        <v>765</v>
      </c>
      <c r="E1449" s="0" t="n">
        <v>4557</v>
      </c>
    </row>
    <row r="1450" customFormat="false" ht="15" hidden="false" customHeight="false" outlineLevel="0" collapsed="false">
      <c r="A1450" s="0" t="n">
        <v>251597</v>
      </c>
      <c r="B1450" s="0" t="n">
        <v>2020</v>
      </c>
      <c r="C1450" s="0" t="n">
        <v>4470</v>
      </c>
      <c r="D1450" s="0" t="n">
        <v>906</v>
      </c>
      <c r="E1450" s="0" t="n">
        <v>7396</v>
      </c>
    </row>
    <row r="1451" customFormat="false" ht="15" hidden="false" customHeight="false" outlineLevel="0" collapsed="false">
      <c r="A1451" s="0" t="n">
        <v>251600</v>
      </c>
      <c r="B1451" s="0" t="n">
        <v>7308</v>
      </c>
      <c r="C1451" s="0" t="n">
        <v>14924</v>
      </c>
      <c r="D1451" s="0" t="n">
        <v>3899</v>
      </c>
      <c r="E1451" s="0" t="n">
        <v>26131</v>
      </c>
    </row>
    <row r="1452" customFormat="false" ht="15" hidden="false" customHeight="false" outlineLevel="0" collapsed="false">
      <c r="A1452" s="0" t="n">
        <v>251610</v>
      </c>
      <c r="B1452" s="0" t="n">
        <v>3772</v>
      </c>
      <c r="C1452" s="0" t="n">
        <v>8217</v>
      </c>
      <c r="D1452" s="0" t="n">
        <v>1804</v>
      </c>
      <c r="E1452" s="0" t="n">
        <v>13793</v>
      </c>
    </row>
    <row r="1453" customFormat="false" ht="15" hidden="false" customHeight="false" outlineLevel="0" collapsed="false">
      <c r="A1453" s="0" t="n">
        <v>251615</v>
      </c>
      <c r="B1453" s="0" t="n">
        <v>985</v>
      </c>
      <c r="C1453" s="0" t="n">
        <v>1849</v>
      </c>
      <c r="D1453" s="0" t="n">
        <v>385</v>
      </c>
      <c r="E1453" s="0" t="n">
        <v>3219</v>
      </c>
    </row>
    <row r="1454" customFormat="false" ht="15" hidden="false" customHeight="false" outlineLevel="0" collapsed="false">
      <c r="A1454" s="0" t="n">
        <v>251620</v>
      </c>
      <c r="B1454" s="0" t="n">
        <v>16569</v>
      </c>
      <c r="C1454" s="0" t="n">
        <v>41057</v>
      </c>
      <c r="D1454" s="0" t="n">
        <v>8430</v>
      </c>
      <c r="E1454" s="0" t="n">
        <v>66056</v>
      </c>
    </row>
    <row r="1455" customFormat="false" ht="15" hidden="false" customHeight="false" outlineLevel="0" collapsed="false">
      <c r="A1455" s="0" t="n">
        <v>251630</v>
      </c>
      <c r="B1455" s="0" t="n">
        <v>4083</v>
      </c>
      <c r="C1455" s="0" t="n">
        <v>9692</v>
      </c>
      <c r="D1455" s="0" t="n">
        <v>2536</v>
      </c>
      <c r="E1455" s="0" t="n">
        <v>16311</v>
      </c>
    </row>
    <row r="1456" customFormat="false" ht="15" hidden="false" customHeight="false" outlineLevel="0" collapsed="false">
      <c r="A1456" s="0" t="n">
        <v>251640</v>
      </c>
      <c r="B1456" s="0" t="n">
        <v>2311</v>
      </c>
      <c r="C1456" s="0" t="n">
        <v>6215</v>
      </c>
      <c r="D1456" s="0" t="n">
        <v>1444</v>
      </c>
      <c r="E1456" s="0" t="n">
        <v>9970</v>
      </c>
    </row>
    <row r="1457" customFormat="false" ht="15" hidden="false" customHeight="false" outlineLevel="0" collapsed="false">
      <c r="A1457" s="0" t="n">
        <v>251650</v>
      </c>
      <c r="B1457" s="0" t="n">
        <v>4078</v>
      </c>
      <c r="C1457" s="0" t="n">
        <v>8443</v>
      </c>
      <c r="D1457" s="0" t="n">
        <v>2137</v>
      </c>
      <c r="E1457" s="0" t="n">
        <v>14658</v>
      </c>
    </row>
    <row r="1458" customFormat="false" ht="15" hidden="false" customHeight="false" outlineLevel="0" collapsed="false">
      <c r="A1458" s="0" t="n">
        <v>251660</v>
      </c>
      <c r="B1458" s="0" t="n">
        <v>3961</v>
      </c>
      <c r="C1458" s="0" t="n">
        <v>8170</v>
      </c>
      <c r="D1458" s="0" t="n">
        <v>1722</v>
      </c>
      <c r="E1458" s="0" t="n">
        <v>13853</v>
      </c>
    </row>
    <row r="1459" customFormat="false" ht="15" hidden="false" customHeight="false" outlineLevel="0" collapsed="false">
      <c r="A1459" s="0" t="n">
        <v>251670</v>
      </c>
      <c r="B1459" s="0" t="n">
        <v>4120</v>
      </c>
      <c r="C1459" s="0" t="n">
        <v>8363</v>
      </c>
      <c r="D1459" s="0" t="n">
        <v>1570</v>
      </c>
      <c r="E1459" s="0" t="n">
        <v>14053</v>
      </c>
    </row>
    <row r="1460" customFormat="false" ht="15" hidden="false" customHeight="false" outlineLevel="0" collapsed="false">
      <c r="A1460" s="0" t="n">
        <v>251675</v>
      </c>
      <c r="B1460" s="0" t="n">
        <v>800</v>
      </c>
      <c r="C1460" s="0" t="n">
        <v>1713</v>
      </c>
      <c r="D1460" s="0" t="n">
        <v>313</v>
      </c>
      <c r="E1460" s="0" t="n">
        <v>2826</v>
      </c>
    </row>
    <row r="1461" customFormat="false" ht="15" hidden="false" customHeight="false" outlineLevel="0" collapsed="false">
      <c r="A1461" s="0" t="n">
        <v>251680</v>
      </c>
      <c r="B1461" s="0" t="n">
        <v>2297</v>
      </c>
      <c r="C1461" s="0" t="n">
        <v>5364</v>
      </c>
      <c r="D1461" s="0" t="n">
        <v>1317</v>
      </c>
      <c r="E1461" s="0" t="n">
        <v>8978</v>
      </c>
    </row>
    <row r="1462" customFormat="false" ht="15" hidden="false" customHeight="false" outlineLevel="0" collapsed="false">
      <c r="A1462" s="0" t="n">
        <v>251690</v>
      </c>
      <c r="B1462" s="0" t="n">
        <v>3441</v>
      </c>
      <c r="C1462" s="0" t="n">
        <v>8789</v>
      </c>
      <c r="D1462" s="0" t="n">
        <v>2312</v>
      </c>
      <c r="E1462" s="0" t="n">
        <v>14542</v>
      </c>
    </row>
    <row r="1463" customFormat="false" ht="15" hidden="false" customHeight="false" outlineLevel="0" collapsed="false">
      <c r="A1463" s="0" t="n">
        <v>251700</v>
      </c>
      <c r="B1463" s="0" t="n">
        <v>2638</v>
      </c>
      <c r="C1463" s="0" t="n">
        <v>5449</v>
      </c>
      <c r="D1463" s="0" t="n">
        <v>1410</v>
      </c>
      <c r="E1463" s="0" t="n">
        <v>9497</v>
      </c>
    </row>
    <row r="1464" customFormat="false" ht="15" hidden="false" customHeight="false" outlineLevel="0" collapsed="false">
      <c r="A1464" s="0" t="n">
        <v>251710</v>
      </c>
      <c r="B1464" s="0" t="n">
        <v>595</v>
      </c>
      <c r="C1464" s="0" t="n">
        <v>1529</v>
      </c>
      <c r="D1464" s="0" t="n">
        <v>435</v>
      </c>
      <c r="E1464" s="0" t="n">
        <v>2559</v>
      </c>
    </row>
    <row r="1465" customFormat="false" ht="15" hidden="false" customHeight="false" outlineLevel="0" collapsed="false">
      <c r="A1465" s="0" t="n">
        <v>251720</v>
      </c>
      <c r="B1465" s="0" t="n">
        <v>1076</v>
      </c>
      <c r="C1465" s="0" t="n">
        <v>2988</v>
      </c>
      <c r="D1465" s="0" t="n">
        <v>882</v>
      </c>
      <c r="E1465" s="0" t="n">
        <v>4946</v>
      </c>
    </row>
    <row r="1466" customFormat="false" ht="15" hidden="false" customHeight="false" outlineLevel="0" collapsed="false">
      <c r="A1466" s="0" t="n">
        <v>251740</v>
      </c>
      <c r="B1466" s="0" t="n">
        <v>584</v>
      </c>
      <c r="C1466" s="0" t="n">
        <v>1226</v>
      </c>
      <c r="D1466" s="0" t="n">
        <v>289</v>
      </c>
      <c r="E1466" s="0" t="n">
        <v>2099</v>
      </c>
    </row>
    <row r="1467" customFormat="false" ht="15" hidden="false" customHeight="false" outlineLevel="0" collapsed="false">
      <c r="A1467" s="0" t="n">
        <v>260005</v>
      </c>
      <c r="B1467" s="0" t="n">
        <v>25458</v>
      </c>
      <c r="C1467" s="0" t="n">
        <v>61774</v>
      </c>
      <c r="D1467" s="0" t="n">
        <v>9193</v>
      </c>
      <c r="E1467" s="0" t="n">
        <v>96425</v>
      </c>
    </row>
    <row r="1468" customFormat="false" ht="15" hidden="false" customHeight="false" outlineLevel="0" collapsed="false">
      <c r="A1468" s="0" t="n">
        <v>260010</v>
      </c>
      <c r="B1468" s="0" t="n">
        <v>10363</v>
      </c>
      <c r="C1468" s="0" t="n">
        <v>20984</v>
      </c>
      <c r="D1468" s="0" t="n">
        <v>4487</v>
      </c>
      <c r="E1468" s="0" t="n">
        <v>35834</v>
      </c>
    </row>
    <row r="1469" customFormat="false" ht="15" hidden="false" customHeight="false" outlineLevel="0" collapsed="false">
      <c r="A1469" s="0" t="n">
        <v>260020</v>
      </c>
      <c r="B1469" s="0" t="n">
        <v>5360</v>
      </c>
      <c r="C1469" s="0" t="n">
        <v>10333</v>
      </c>
      <c r="D1469" s="0" t="n">
        <v>1986</v>
      </c>
      <c r="E1469" s="0" t="n">
        <v>17679</v>
      </c>
    </row>
    <row r="1470" customFormat="false" ht="15" hidden="false" customHeight="false" outlineLevel="0" collapsed="false">
      <c r="A1470" s="0" t="n">
        <v>260030</v>
      </c>
      <c r="B1470" s="0" t="n">
        <v>6627</v>
      </c>
      <c r="C1470" s="0" t="n">
        <v>13321</v>
      </c>
      <c r="D1470" s="0" t="n">
        <v>3070</v>
      </c>
      <c r="E1470" s="0" t="n">
        <v>23018</v>
      </c>
    </row>
    <row r="1471" customFormat="false" ht="15" hidden="false" customHeight="false" outlineLevel="0" collapsed="false">
      <c r="A1471" s="0" t="n">
        <v>260040</v>
      </c>
      <c r="B1471" s="0" t="n">
        <v>10234</v>
      </c>
      <c r="C1471" s="0" t="n">
        <v>19945</v>
      </c>
      <c r="D1471" s="0" t="n">
        <v>2900</v>
      </c>
      <c r="E1471" s="0" t="n">
        <v>33079</v>
      </c>
    </row>
    <row r="1472" customFormat="false" ht="15" hidden="false" customHeight="false" outlineLevel="0" collapsed="false">
      <c r="A1472" s="0" t="n">
        <v>260050</v>
      </c>
      <c r="B1472" s="0" t="n">
        <v>13457</v>
      </c>
      <c r="C1472" s="0" t="n">
        <v>21954</v>
      </c>
      <c r="D1472" s="0" t="n">
        <v>4771</v>
      </c>
      <c r="E1472" s="0" t="n">
        <v>40182</v>
      </c>
    </row>
    <row r="1473" customFormat="false" ht="15" hidden="false" customHeight="false" outlineLevel="0" collapsed="false">
      <c r="A1473" s="0" t="n">
        <v>260060</v>
      </c>
      <c r="B1473" s="0" t="n">
        <v>3654</v>
      </c>
      <c r="C1473" s="0" t="n">
        <v>7914</v>
      </c>
      <c r="D1473" s="0" t="n">
        <v>1883</v>
      </c>
      <c r="E1473" s="0" t="n">
        <v>13451</v>
      </c>
    </row>
    <row r="1474" customFormat="false" ht="15" hidden="false" customHeight="false" outlineLevel="0" collapsed="false">
      <c r="A1474" s="0" t="n">
        <v>260070</v>
      </c>
      <c r="B1474" s="0" t="n">
        <v>10409</v>
      </c>
      <c r="C1474" s="0" t="n">
        <v>22650</v>
      </c>
      <c r="D1474" s="0" t="n">
        <v>3927</v>
      </c>
      <c r="E1474" s="0" t="n">
        <v>36986</v>
      </c>
    </row>
    <row r="1475" customFormat="false" ht="15" hidden="false" customHeight="false" outlineLevel="0" collapsed="false">
      <c r="A1475" s="0" t="n">
        <v>260080</v>
      </c>
      <c r="B1475" s="0" t="n">
        <v>5596</v>
      </c>
      <c r="C1475" s="0" t="n">
        <v>12908</v>
      </c>
      <c r="D1475" s="0" t="n">
        <v>3471</v>
      </c>
      <c r="E1475" s="0" t="n">
        <v>21975</v>
      </c>
    </row>
    <row r="1476" customFormat="false" ht="15" hidden="false" customHeight="false" outlineLevel="0" collapsed="false">
      <c r="A1476" s="0" t="n">
        <v>260090</v>
      </c>
      <c r="B1476" s="0" t="n">
        <v>6316</v>
      </c>
      <c r="C1476" s="0" t="n">
        <v>13199</v>
      </c>
      <c r="D1476" s="0" t="n">
        <v>2047</v>
      </c>
      <c r="E1476" s="0" t="n">
        <v>21562</v>
      </c>
    </row>
    <row r="1477" customFormat="false" ht="15" hidden="false" customHeight="false" outlineLevel="0" collapsed="false">
      <c r="A1477" s="0" t="n">
        <v>260100</v>
      </c>
      <c r="B1477" s="0" t="n">
        <v>3004</v>
      </c>
      <c r="C1477" s="0" t="n">
        <v>5716</v>
      </c>
      <c r="D1477" s="0" t="n">
        <v>1466</v>
      </c>
      <c r="E1477" s="0" t="n">
        <v>10186</v>
      </c>
    </row>
    <row r="1478" customFormat="false" ht="15" hidden="false" customHeight="false" outlineLevel="0" collapsed="false">
      <c r="A1478" s="0" t="n">
        <v>260105</v>
      </c>
      <c r="B1478" s="0" t="n">
        <v>5680</v>
      </c>
      <c r="C1478" s="0" t="n">
        <v>11319</v>
      </c>
      <c r="D1478" s="0" t="n">
        <v>1509</v>
      </c>
      <c r="E1478" s="0" t="n">
        <v>18508</v>
      </c>
    </row>
    <row r="1479" customFormat="false" ht="15" hidden="false" customHeight="false" outlineLevel="0" collapsed="false">
      <c r="A1479" s="0" t="n">
        <v>260110</v>
      </c>
      <c r="B1479" s="0" t="n">
        <v>26699</v>
      </c>
      <c r="C1479" s="0" t="n">
        <v>44388</v>
      </c>
      <c r="D1479" s="0" t="n">
        <v>7626</v>
      </c>
      <c r="E1479" s="0" t="n">
        <v>78713</v>
      </c>
    </row>
    <row r="1480" customFormat="false" ht="15" hidden="false" customHeight="false" outlineLevel="0" collapsed="false">
      <c r="A1480" s="0" t="n">
        <v>260120</v>
      </c>
      <c r="B1480" s="0" t="n">
        <v>19924</v>
      </c>
      <c r="C1480" s="0" t="n">
        <v>41565</v>
      </c>
      <c r="D1480" s="0" t="n">
        <v>8007</v>
      </c>
      <c r="E1480" s="0" t="n">
        <v>69496</v>
      </c>
    </row>
    <row r="1481" customFormat="false" ht="15" hidden="false" customHeight="false" outlineLevel="0" collapsed="false">
      <c r="A1481" s="0" t="n">
        <v>260130</v>
      </c>
      <c r="B1481" s="0" t="n">
        <v>3708</v>
      </c>
      <c r="C1481" s="0" t="n">
        <v>7678</v>
      </c>
      <c r="D1481" s="0" t="n">
        <v>1271</v>
      </c>
      <c r="E1481" s="0" t="n">
        <v>12657</v>
      </c>
    </row>
    <row r="1482" customFormat="false" ht="15" hidden="false" customHeight="false" outlineLevel="0" collapsed="false">
      <c r="A1482" s="0" t="n">
        <v>260140</v>
      </c>
      <c r="B1482" s="0" t="n">
        <v>13054</v>
      </c>
      <c r="C1482" s="0" t="n">
        <v>24374</v>
      </c>
      <c r="D1482" s="0" t="n">
        <v>3799</v>
      </c>
      <c r="E1482" s="0" t="n">
        <v>41227</v>
      </c>
    </row>
    <row r="1483" customFormat="false" ht="15" hidden="false" customHeight="false" outlineLevel="0" collapsed="false">
      <c r="A1483" s="0" t="n">
        <v>260150</v>
      </c>
      <c r="B1483" s="0" t="n">
        <v>3463</v>
      </c>
      <c r="C1483" s="0" t="n">
        <v>6360</v>
      </c>
      <c r="D1483" s="0" t="n">
        <v>1306</v>
      </c>
      <c r="E1483" s="0" t="n">
        <v>11129</v>
      </c>
    </row>
    <row r="1484" customFormat="false" ht="15" hidden="false" customHeight="false" outlineLevel="0" collapsed="false">
      <c r="A1484" s="0" t="n">
        <v>260160</v>
      </c>
      <c r="B1484" s="0" t="n">
        <v>6299</v>
      </c>
      <c r="C1484" s="0" t="n">
        <v>11563</v>
      </c>
      <c r="D1484" s="0" t="n">
        <v>1980</v>
      </c>
      <c r="E1484" s="0" t="n">
        <v>19842</v>
      </c>
    </row>
    <row r="1485" customFormat="false" ht="15" hidden="false" customHeight="false" outlineLevel="0" collapsed="false">
      <c r="A1485" s="0" t="n">
        <v>260170</v>
      </c>
      <c r="B1485" s="0" t="n">
        <v>20870</v>
      </c>
      <c r="C1485" s="0" t="n">
        <v>43567</v>
      </c>
      <c r="D1485" s="0" t="n">
        <v>8840</v>
      </c>
      <c r="E1485" s="0" t="n">
        <v>73277</v>
      </c>
    </row>
    <row r="1486" customFormat="false" ht="15" hidden="false" customHeight="false" outlineLevel="0" collapsed="false">
      <c r="A1486" s="0" t="n">
        <v>260180</v>
      </c>
      <c r="B1486" s="0" t="n">
        <v>3516</v>
      </c>
      <c r="C1486" s="0" t="n">
        <v>6819</v>
      </c>
      <c r="D1486" s="0" t="n">
        <v>1533</v>
      </c>
      <c r="E1486" s="0" t="n">
        <v>11868</v>
      </c>
    </row>
    <row r="1487" customFormat="false" ht="15" hidden="false" customHeight="false" outlineLevel="0" collapsed="false">
      <c r="A1487" s="0" t="n">
        <v>260190</v>
      </c>
      <c r="B1487" s="0" t="n">
        <v>14657</v>
      </c>
      <c r="C1487" s="0" t="n">
        <v>35362</v>
      </c>
      <c r="D1487" s="0" t="n">
        <v>8597</v>
      </c>
      <c r="E1487" s="0" t="n">
        <v>58616</v>
      </c>
    </row>
    <row r="1488" customFormat="false" ht="15" hidden="false" customHeight="false" outlineLevel="0" collapsed="false">
      <c r="A1488" s="0" t="n">
        <v>260200</v>
      </c>
      <c r="B1488" s="0" t="n">
        <v>11047</v>
      </c>
      <c r="C1488" s="0" t="n">
        <v>20028</v>
      </c>
      <c r="D1488" s="0" t="n">
        <v>3593</v>
      </c>
      <c r="E1488" s="0" t="n">
        <v>34668</v>
      </c>
    </row>
    <row r="1489" customFormat="false" ht="15" hidden="false" customHeight="false" outlineLevel="0" collapsed="false">
      <c r="A1489" s="0" t="n">
        <v>260210</v>
      </c>
      <c r="B1489" s="0" t="n">
        <v>13098</v>
      </c>
      <c r="C1489" s="0" t="n">
        <v>25559</v>
      </c>
      <c r="D1489" s="0" t="n">
        <v>5655</v>
      </c>
      <c r="E1489" s="0" t="n">
        <v>44312</v>
      </c>
    </row>
    <row r="1490" customFormat="false" ht="15" hidden="false" customHeight="false" outlineLevel="0" collapsed="false">
      <c r="A1490" s="0" t="n">
        <v>260220</v>
      </c>
      <c r="B1490" s="0" t="n">
        <v>10083</v>
      </c>
      <c r="C1490" s="0" t="n">
        <v>22288</v>
      </c>
      <c r="D1490" s="0" t="n">
        <v>5085</v>
      </c>
      <c r="E1490" s="0" t="n">
        <v>37456</v>
      </c>
    </row>
    <row r="1491" customFormat="false" ht="15" hidden="false" customHeight="false" outlineLevel="0" collapsed="false">
      <c r="A1491" s="0" t="n">
        <v>260230</v>
      </c>
      <c r="B1491" s="0" t="n">
        <v>11547</v>
      </c>
      <c r="C1491" s="0" t="n">
        <v>21423</v>
      </c>
      <c r="D1491" s="0" t="n">
        <v>4371</v>
      </c>
      <c r="E1491" s="0" t="n">
        <v>37341</v>
      </c>
    </row>
    <row r="1492" customFormat="false" ht="15" hidden="false" customHeight="false" outlineLevel="0" collapsed="false">
      <c r="A1492" s="0" t="n">
        <v>260240</v>
      </c>
      <c r="B1492" s="0" t="n">
        <v>2945</v>
      </c>
      <c r="C1492" s="0" t="n">
        <v>5019</v>
      </c>
      <c r="D1492" s="0" t="n">
        <v>1046</v>
      </c>
      <c r="E1492" s="0" t="n">
        <v>9010</v>
      </c>
    </row>
    <row r="1493" customFormat="false" ht="15" hidden="false" customHeight="false" outlineLevel="0" collapsed="false">
      <c r="A1493" s="0" t="n">
        <v>260250</v>
      </c>
      <c r="B1493" s="0" t="n">
        <v>1967</v>
      </c>
      <c r="C1493" s="0" t="n">
        <v>4272</v>
      </c>
      <c r="D1493" s="0" t="n">
        <v>956</v>
      </c>
      <c r="E1493" s="0" t="n">
        <v>7195</v>
      </c>
    </row>
    <row r="1494" customFormat="false" ht="15" hidden="false" customHeight="false" outlineLevel="0" collapsed="false">
      <c r="A1494" s="0" t="n">
        <v>260260</v>
      </c>
      <c r="B1494" s="0" t="n">
        <v>13592</v>
      </c>
      <c r="C1494" s="0" t="n">
        <v>27012</v>
      </c>
      <c r="D1494" s="0" t="n">
        <v>4713</v>
      </c>
      <c r="E1494" s="0" t="n">
        <v>45317</v>
      </c>
    </row>
    <row r="1495" customFormat="false" ht="15" hidden="false" customHeight="false" outlineLevel="0" collapsed="false">
      <c r="A1495" s="0" t="n">
        <v>260270</v>
      </c>
      <c r="B1495" s="0" t="n">
        <v>3461</v>
      </c>
      <c r="C1495" s="0" t="n">
        <v>7660</v>
      </c>
      <c r="D1495" s="0" t="n">
        <v>1371</v>
      </c>
      <c r="E1495" s="0" t="n">
        <v>12492</v>
      </c>
    </row>
    <row r="1496" customFormat="false" ht="15" hidden="false" customHeight="false" outlineLevel="0" collapsed="false">
      <c r="A1496" s="0" t="n">
        <v>260280</v>
      </c>
      <c r="B1496" s="0" t="n">
        <v>17838</v>
      </c>
      <c r="C1496" s="0" t="n">
        <v>28377</v>
      </c>
      <c r="D1496" s="0" t="n">
        <v>5539</v>
      </c>
      <c r="E1496" s="0" t="n">
        <v>51754</v>
      </c>
    </row>
    <row r="1497" customFormat="false" ht="15" hidden="false" customHeight="false" outlineLevel="0" collapsed="false">
      <c r="A1497" s="0" t="n">
        <v>260290</v>
      </c>
      <c r="B1497" s="0" t="n">
        <v>53155</v>
      </c>
      <c r="C1497" s="0" t="n">
        <v>122547</v>
      </c>
      <c r="D1497" s="0" t="n">
        <v>15554</v>
      </c>
      <c r="E1497" s="0" t="n">
        <v>191256</v>
      </c>
    </row>
    <row r="1498" customFormat="false" ht="15" hidden="false" customHeight="false" outlineLevel="0" collapsed="false">
      <c r="A1498" s="0" t="n">
        <v>260300</v>
      </c>
      <c r="B1498" s="0" t="n">
        <v>9838</v>
      </c>
      <c r="C1498" s="0" t="n">
        <v>18408</v>
      </c>
      <c r="D1498" s="0" t="n">
        <v>2841</v>
      </c>
      <c r="E1498" s="0" t="n">
        <v>31087</v>
      </c>
    </row>
    <row r="1499" customFormat="false" ht="15" hidden="false" customHeight="false" outlineLevel="0" collapsed="false">
      <c r="A1499" s="0" t="n">
        <v>260310</v>
      </c>
      <c r="B1499" s="0" t="n">
        <v>5045</v>
      </c>
      <c r="C1499" s="0" t="n">
        <v>11248</v>
      </c>
      <c r="D1499" s="0" t="n">
        <v>2612</v>
      </c>
      <c r="E1499" s="0" t="n">
        <v>18905</v>
      </c>
    </row>
    <row r="1500" customFormat="false" ht="15" hidden="false" customHeight="false" outlineLevel="0" collapsed="false">
      <c r="A1500" s="0" t="n">
        <v>260320</v>
      </c>
      <c r="B1500" s="0" t="n">
        <v>8234</v>
      </c>
      <c r="C1500" s="0" t="n">
        <v>14991</v>
      </c>
      <c r="D1500" s="0" t="n">
        <v>3131</v>
      </c>
      <c r="E1500" s="0" t="n">
        <v>26356</v>
      </c>
    </row>
    <row r="1501" customFormat="false" ht="15" hidden="false" customHeight="false" outlineLevel="0" collapsed="false">
      <c r="A1501" s="0" t="n">
        <v>260330</v>
      </c>
      <c r="B1501" s="0" t="n">
        <v>3032</v>
      </c>
      <c r="C1501" s="0" t="n">
        <v>6238</v>
      </c>
      <c r="D1501" s="0" t="n">
        <v>1340</v>
      </c>
      <c r="E1501" s="0" t="n">
        <v>10610</v>
      </c>
    </row>
    <row r="1502" customFormat="false" ht="15" hidden="false" customHeight="false" outlineLevel="0" collapsed="false">
      <c r="A1502" s="0" t="n">
        <v>260340</v>
      </c>
      <c r="B1502" s="0" t="n">
        <v>1611</v>
      </c>
      <c r="C1502" s="0" t="n">
        <v>3249</v>
      </c>
      <c r="D1502" s="0" t="n">
        <v>736</v>
      </c>
      <c r="E1502" s="0" t="n">
        <v>5596</v>
      </c>
    </row>
    <row r="1503" customFormat="false" ht="15" hidden="false" customHeight="false" outlineLevel="0" collapsed="false">
      <c r="A1503" s="0" t="n">
        <v>260345</v>
      </c>
      <c r="B1503" s="0" t="n">
        <v>38426</v>
      </c>
      <c r="C1503" s="0" t="n">
        <v>96141</v>
      </c>
      <c r="D1503" s="0" t="n">
        <v>14220</v>
      </c>
      <c r="E1503" s="0" t="n">
        <v>148787</v>
      </c>
    </row>
    <row r="1504" customFormat="false" ht="15" hidden="false" customHeight="false" outlineLevel="0" collapsed="false">
      <c r="A1504" s="0" t="n">
        <v>260350</v>
      </c>
      <c r="B1504" s="0" t="n">
        <v>4557</v>
      </c>
      <c r="C1504" s="0" t="n">
        <v>10260</v>
      </c>
      <c r="D1504" s="0" t="n">
        <v>2230</v>
      </c>
      <c r="E1504" s="0" t="n">
        <v>17047</v>
      </c>
    </row>
    <row r="1505" customFormat="false" ht="15" hidden="false" customHeight="false" outlineLevel="0" collapsed="false">
      <c r="A1505" s="0" t="n">
        <v>260360</v>
      </c>
      <c r="B1505" s="0" t="n">
        <v>2302</v>
      </c>
      <c r="C1505" s="0" t="n">
        <v>4809</v>
      </c>
      <c r="D1505" s="0" t="n">
        <v>1029</v>
      </c>
      <c r="E1505" s="0" t="n">
        <v>8140</v>
      </c>
    </row>
    <row r="1506" customFormat="false" ht="15" hidden="false" customHeight="false" outlineLevel="0" collapsed="false">
      <c r="A1506" s="0" t="n">
        <v>260370</v>
      </c>
      <c r="B1506" s="0" t="n">
        <v>7047</v>
      </c>
      <c r="C1506" s="0" t="n">
        <v>14079</v>
      </c>
      <c r="D1506" s="0" t="n">
        <v>3075</v>
      </c>
      <c r="E1506" s="0" t="n">
        <v>24201</v>
      </c>
    </row>
    <row r="1507" customFormat="false" ht="15" hidden="false" customHeight="false" outlineLevel="0" collapsed="false">
      <c r="A1507" s="0" t="n">
        <v>260380</v>
      </c>
      <c r="B1507" s="0" t="n">
        <v>5668</v>
      </c>
      <c r="C1507" s="0" t="n">
        <v>11097</v>
      </c>
      <c r="D1507" s="0" t="n">
        <v>2374</v>
      </c>
      <c r="E1507" s="0" t="n">
        <v>19139</v>
      </c>
    </row>
    <row r="1508" customFormat="false" ht="15" hidden="false" customHeight="false" outlineLevel="0" collapsed="false">
      <c r="A1508" s="0" t="n">
        <v>260390</v>
      </c>
      <c r="B1508" s="0" t="n">
        <v>5242</v>
      </c>
      <c r="C1508" s="0" t="n">
        <v>10856</v>
      </c>
      <c r="D1508" s="0" t="n">
        <v>2343</v>
      </c>
      <c r="E1508" s="0" t="n">
        <v>18441</v>
      </c>
    </row>
    <row r="1509" customFormat="false" ht="15" hidden="false" customHeight="false" outlineLevel="0" collapsed="false">
      <c r="A1509" s="0" t="n">
        <v>260392</v>
      </c>
      <c r="B1509" s="0" t="n">
        <v>4638</v>
      </c>
      <c r="C1509" s="0" t="n">
        <v>6337</v>
      </c>
      <c r="D1509" s="0" t="n">
        <v>1111</v>
      </c>
      <c r="E1509" s="0" t="n">
        <v>12086</v>
      </c>
    </row>
    <row r="1510" customFormat="false" ht="15" hidden="false" customHeight="false" outlineLevel="0" collapsed="false">
      <c r="A1510" s="0" t="n">
        <v>260400</v>
      </c>
      <c r="B1510" s="0" t="n">
        <v>19567</v>
      </c>
      <c r="C1510" s="0" t="n">
        <v>48687</v>
      </c>
      <c r="D1510" s="0" t="n">
        <v>7822</v>
      </c>
      <c r="E1510" s="0" t="n">
        <v>76076</v>
      </c>
    </row>
    <row r="1511" customFormat="false" ht="15" hidden="false" customHeight="false" outlineLevel="0" collapsed="false">
      <c r="A1511" s="0" t="n">
        <v>260410</v>
      </c>
      <c r="B1511" s="0" t="n">
        <v>90928</v>
      </c>
      <c r="C1511" s="0" t="n">
        <v>205326</v>
      </c>
      <c r="D1511" s="0" t="n">
        <v>32559</v>
      </c>
      <c r="E1511" s="0" t="n">
        <v>328813</v>
      </c>
    </row>
    <row r="1512" customFormat="false" ht="15" hidden="false" customHeight="false" outlineLevel="0" collapsed="false">
      <c r="A1512" s="0" t="n">
        <v>260415</v>
      </c>
      <c r="B1512" s="0" t="n">
        <v>3836</v>
      </c>
      <c r="C1512" s="0" t="n">
        <v>7910</v>
      </c>
      <c r="D1512" s="0" t="n">
        <v>1746</v>
      </c>
      <c r="E1512" s="0" t="n">
        <v>13492</v>
      </c>
    </row>
    <row r="1513" customFormat="false" ht="15" hidden="false" customHeight="false" outlineLevel="0" collapsed="false">
      <c r="A1513" s="0" t="n">
        <v>260420</v>
      </c>
      <c r="B1513" s="0" t="n">
        <v>11317</v>
      </c>
      <c r="C1513" s="0" t="n">
        <v>22597</v>
      </c>
      <c r="D1513" s="0" t="n">
        <v>3950</v>
      </c>
      <c r="E1513" s="0" t="n">
        <v>37864</v>
      </c>
    </row>
    <row r="1514" customFormat="false" ht="15" hidden="false" customHeight="false" outlineLevel="0" collapsed="false">
      <c r="A1514" s="0" t="n">
        <v>260430</v>
      </c>
      <c r="B1514" s="0" t="n">
        <v>3245</v>
      </c>
      <c r="C1514" s="0" t="n">
        <v>6404</v>
      </c>
      <c r="D1514" s="0" t="n">
        <v>1145</v>
      </c>
      <c r="E1514" s="0" t="n">
        <v>10794</v>
      </c>
    </row>
    <row r="1515" customFormat="false" ht="15" hidden="false" customHeight="false" outlineLevel="0" collapsed="false">
      <c r="A1515" s="0" t="n">
        <v>260440</v>
      </c>
      <c r="B1515" s="0" t="n">
        <v>3765</v>
      </c>
      <c r="C1515" s="0" t="n">
        <v>7641</v>
      </c>
      <c r="D1515" s="0" t="n">
        <v>1267</v>
      </c>
      <c r="E1515" s="0" t="n">
        <v>12673</v>
      </c>
    </row>
    <row r="1516" customFormat="false" ht="15" hidden="false" customHeight="false" outlineLevel="0" collapsed="false">
      <c r="A1516" s="0" t="n">
        <v>260450</v>
      </c>
      <c r="B1516" s="0" t="n">
        <v>5845</v>
      </c>
      <c r="C1516" s="0" t="n">
        <v>12218</v>
      </c>
      <c r="D1516" s="0" t="n">
        <v>2329</v>
      </c>
      <c r="E1516" s="0" t="n">
        <v>20392</v>
      </c>
    </row>
    <row r="1517" customFormat="false" ht="15" hidden="false" customHeight="false" outlineLevel="0" collapsed="false">
      <c r="A1517" s="0" t="n">
        <v>260460</v>
      </c>
      <c r="B1517" s="0" t="n">
        <v>7196</v>
      </c>
      <c r="C1517" s="0" t="n">
        <v>14520</v>
      </c>
      <c r="D1517" s="0" t="n">
        <v>2728</v>
      </c>
      <c r="E1517" s="0" t="n">
        <v>24444</v>
      </c>
    </row>
    <row r="1518" customFormat="false" ht="15" hidden="false" customHeight="false" outlineLevel="0" collapsed="false">
      <c r="A1518" s="0" t="n">
        <v>260470</v>
      </c>
      <c r="B1518" s="0" t="n">
        <v>4781</v>
      </c>
      <c r="C1518" s="0" t="n">
        <v>10100</v>
      </c>
      <c r="D1518" s="0" t="n">
        <v>2074</v>
      </c>
      <c r="E1518" s="0" t="n">
        <v>16955</v>
      </c>
    </row>
    <row r="1519" customFormat="false" ht="15" hidden="false" customHeight="false" outlineLevel="0" collapsed="false">
      <c r="A1519" s="0" t="n">
        <v>260480</v>
      </c>
      <c r="B1519" s="0" t="n">
        <v>3920</v>
      </c>
      <c r="C1519" s="0" t="n">
        <v>7438</v>
      </c>
      <c r="D1519" s="0" t="n">
        <v>1003</v>
      </c>
      <c r="E1519" s="0" t="n">
        <v>12361</v>
      </c>
    </row>
    <row r="1520" customFormat="false" ht="15" hidden="false" customHeight="false" outlineLevel="0" collapsed="false">
      <c r="A1520" s="0" t="n">
        <v>260490</v>
      </c>
      <c r="B1520" s="0" t="n">
        <v>4096</v>
      </c>
      <c r="C1520" s="0" t="n">
        <v>10389</v>
      </c>
      <c r="D1520" s="0" t="n">
        <v>2463</v>
      </c>
      <c r="E1520" s="0" t="n">
        <v>16948</v>
      </c>
    </row>
    <row r="1521" customFormat="false" ht="15" hidden="false" customHeight="false" outlineLevel="0" collapsed="false">
      <c r="A1521" s="0" t="n">
        <v>260500</v>
      </c>
      <c r="B1521" s="0" t="n">
        <v>6635</v>
      </c>
      <c r="C1521" s="0" t="n">
        <v>13500</v>
      </c>
      <c r="D1521" s="0" t="n">
        <v>3098</v>
      </c>
      <c r="E1521" s="0" t="n">
        <v>23233</v>
      </c>
    </row>
    <row r="1522" customFormat="false" ht="15" hidden="false" customHeight="false" outlineLevel="0" collapsed="false">
      <c r="A1522" s="0" t="n">
        <v>260510</v>
      </c>
      <c r="B1522" s="0" t="n">
        <v>9501</v>
      </c>
      <c r="C1522" s="0" t="n">
        <v>20475</v>
      </c>
      <c r="D1522" s="0" t="n">
        <v>4352</v>
      </c>
      <c r="E1522" s="0" t="n">
        <v>34328</v>
      </c>
    </row>
    <row r="1523" customFormat="false" ht="15" hidden="false" customHeight="false" outlineLevel="0" collapsed="false">
      <c r="A1523" s="0" t="n">
        <v>260515</v>
      </c>
      <c r="B1523" s="0" t="n">
        <v>4950</v>
      </c>
      <c r="C1523" s="0" t="n">
        <v>10112</v>
      </c>
      <c r="D1523" s="0" t="n">
        <v>1819</v>
      </c>
      <c r="E1523" s="0" t="n">
        <v>16881</v>
      </c>
    </row>
    <row r="1524" customFormat="false" ht="15" hidden="false" customHeight="false" outlineLevel="0" collapsed="false">
      <c r="A1524" s="0" t="n">
        <v>260520</v>
      </c>
      <c r="B1524" s="0" t="n">
        <v>19404</v>
      </c>
      <c r="C1524" s="0" t="n">
        <v>39889</v>
      </c>
      <c r="D1524" s="0" t="n">
        <v>5916</v>
      </c>
      <c r="E1524" s="0" t="n">
        <v>65209</v>
      </c>
    </row>
    <row r="1525" customFormat="false" ht="15" hidden="false" customHeight="false" outlineLevel="0" collapsed="false">
      <c r="A1525" s="0" t="n">
        <v>260530</v>
      </c>
      <c r="B1525" s="0" t="n">
        <v>9566</v>
      </c>
      <c r="C1525" s="0" t="n">
        <v>17658</v>
      </c>
      <c r="D1525" s="0" t="n">
        <v>3681</v>
      </c>
      <c r="E1525" s="0" t="n">
        <v>30905</v>
      </c>
    </row>
    <row r="1526" customFormat="false" ht="15" hidden="false" customHeight="false" outlineLevel="0" collapsed="false">
      <c r="A1526" s="0" t="n">
        <v>260540</v>
      </c>
      <c r="B1526" s="0" t="n">
        <v>5897</v>
      </c>
      <c r="C1526" s="0" t="n">
        <v>12296</v>
      </c>
      <c r="D1526" s="0" t="n">
        <v>2530</v>
      </c>
      <c r="E1526" s="0" t="n">
        <v>20723</v>
      </c>
    </row>
    <row r="1527" customFormat="false" ht="15" hidden="false" customHeight="false" outlineLevel="0" collapsed="false">
      <c r="A1527" s="0" t="n">
        <v>260545</v>
      </c>
      <c r="B1527" s="0" t="n">
        <v>462</v>
      </c>
      <c r="C1527" s="0" t="n">
        <v>2030</v>
      </c>
      <c r="D1527" s="0" t="n">
        <v>101</v>
      </c>
      <c r="E1527" s="0" t="n">
        <v>2593</v>
      </c>
    </row>
    <row r="1528" customFormat="false" ht="15" hidden="false" customHeight="false" outlineLevel="0" collapsed="false">
      <c r="A1528" s="0" t="n">
        <v>260550</v>
      </c>
      <c r="B1528" s="0" t="n">
        <v>2887</v>
      </c>
      <c r="C1528" s="0" t="n">
        <v>6883</v>
      </c>
      <c r="D1528" s="0" t="n">
        <v>1457</v>
      </c>
      <c r="E1528" s="0" t="n">
        <v>11227</v>
      </c>
    </row>
    <row r="1529" customFormat="false" ht="15" hidden="false" customHeight="false" outlineLevel="0" collapsed="false">
      <c r="A1529" s="0" t="n">
        <v>260560</v>
      </c>
      <c r="B1529" s="0" t="n">
        <v>5488</v>
      </c>
      <c r="C1529" s="0" t="n">
        <v>12662</v>
      </c>
      <c r="D1529" s="0" t="n">
        <v>3253</v>
      </c>
      <c r="E1529" s="0" t="n">
        <v>21403</v>
      </c>
    </row>
    <row r="1530" customFormat="false" ht="15" hidden="false" customHeight="false" outlineLevel="0" collapsed="false">
      <c r="A1530" s="0" t="n">
        <v>260570</v>
      </c>
      <c r="B1530" s="0" t="n">
        <v>8971</v>
      </c>
      <c r="C1530" s="0" t="n">
        <v>17302</v>
      </c>
      <c r="D1530" s="0" t="n">
        <v>2962</v>
      </c>
      <c r="E1530" s="0" t="n">
        <v>29235</v>
      </c>
    </row>
    <row r="1531" customFormat="false" ht="15" hidden="false" customHeight="false" outlineLevel="0" collapsed="false">
      <c r="A1531" s="0" t="n">
        <v>260580</v>
      </c>
      <c r="B1531" s="0" t="n">
        <v>3193</v>
      </c>
      <c r="C1531" s="0" t="n">
        <v>8327</v>
      </c>
      <c r="D1531" s="0" t="n">
        <v>2560</v>
      </c>
      <c r="E1531" s="0" t="n">
        <v>14080</v>
      </c>
    </row>
    <row r="1532" customFormat="false" ht="15" hidden="false" customHeight="false" outlineLevel="0" collapsed="false">
      <c r="A1532" s="0" t="n">
        <v>260590</v>
      </c>
      <c r="B1532" s="0" t="n">
        <v>8396</v>
      </c>
      <c r="C1532" s="0" t="n">
        <v>16862</v>
      </c>
      <c r="D1532" s="0" t="n">
        <v>2385</v>
      </c>
      <c r="E1532" s="0" t="n">
        <v>27643</v>
      </c>
    </row>
    <row r="1533" customFormat="false" ht="15" hidden="false" customHeight="false" outlineLevel="0" collapsed="false">
      <c r="A1533" s="0" t="n">
        <v>260600</v>
      </c>
      <c r="B1533" s="0" t="n">
        <v>38367</v>
      </c>
      <c r="C1533" s="0" t="n">
        <v>79651</v>
      </c>
      <c r="D1533" s="0" t="n">
        <v>14173</v>
      </c>
      <c r="E1533" s="0" t="n">
        <v>132191</v>
      </c>
    </row>
    <row r="1534" customFormat="false" ht="15" hidden="false" customHeight="false" outlineLevel="0" collapsed="false">
      <c r="A1534" s="0" t="n">
        <v>260610</v>
      </c>
      <c r="B1534" s="0" t="n">
        <v>8105</v>
      </c>
      <c r="C1534" s="0" t="n">
        <v>17340</v>
      </c>
      <c r="D1534" s="0" t="n">
        <v>3364</v>
      </c>
      <c r="E1534" s="0" t="n">
        <v>28809</v>
      </c>
    </row>
    <row r="1535" customFormat="false" ht="15" hidden="false" customHeight="false" outlineLevel="0" collapsed="false">
      <c r="A1535" s="0" t="n">
        <v>260620</v>
      </c>
      <c r="B1535" s="0" t="n">
        <v>21073</v>
      </c>
      <c r="C1535" s="0" t="n">
        <v>47321</v>
      </c>
      <c r="D1535" s="0" t="n">
        <v>7525</v>
      </c>
      <c r="E1535" s="0" t="n">
        <v>75919</v>
      </c>
    </row>
    <row r="1536" customFormat="false" ht="15" hidden="false" customHeight="false" outlineLevel="0" collapsed="false">
      <c r="A1536" s="0" t="n">
        <v>260630</v>
      </c>
      <c r="B1536" s="0" t="n">
        <v>2142</v>
      </c>
      <c r="C1536" s="0" t="n">
        <v>3890</v>
      </c>
      <c r="D1536" s="0" t="n">
        <v>825</v>
      </c>
      <c r="E1536" s="0" t="n">
        <v>6857</v>
      </c>
    </row>
    <row r="1537" customFormat="false" ht="15" hidden="false" customHeight="false" outlineLevel="0" collapsed="false">
      <c r="A1537" s="0" t="n">
        <v>260640</v>
      </c>
      <c r="B1537" s="0" t="n">
        <v>20748</v>
      </c>
      <c r="C1537" s="0" t="n">
        <v>47791</v>
      </c>
      <c r="D1537" s="0" t="n">
        <v>9240</v>
      </c>
      <c r="E1537" s="0" t="n">
        <v>77779</v>
      </c>
    </row>
    <row r="1538" customFormat="false" ht="15" hidden="false" customHeight="false" outlineLevel="0" collapsed="false">
      <c r="A1538" s="0" t="n">
        <v>260650</v>
      </c>
      <c r="B1538" s="0" t="n">
        <v>5853</v>
      </c>
      <c r="C1538" s="0" t="n">
        <v>10111</v>
      </c>
      <c r="D1538" s="0" t="n">
        <v>2057</v>
      </c>
      <c r="E1538" s="0" t="n">
        <v>18021</v>
      </c>
    </row>
    <row r="1539" customFormat="false" ht="15" hidden="false" customHeight="false" outlineLevel="0" collapsed="false">
      <c r="A1539" s="0" t="n">
        <v>260660</v>
      </c>
      <c r="B1539" s="0" t="n">
        <v>8587</v>
      </c>
      <c r="C1539" s="0" t="n">
        <v>15543</v>
      </c>
      <c r="D1539" s="0" t="n">
        <v>2717</v>
      </c>
      <c r="E1539" s="0" t="n">
        <v>26847</v>
      </c>
    </row>
    <row r="1540" customFormat="false" ht="15" hidden="false" customHeight="false" outlineLevel="0" collapsed="false">
      <c r="A1540" s="0" t="n">
        <v>260670</v>
      </c>
      <c r="B1540" s="0" t="n">
        <v>2025</v>
      </c>
      <c r="C1540" s="0" t="n">
        <v>4130</v>
      </c>
      <c r="D1540" s="0" t="n">
        <v>1202</v>
      </c>
      <c r="E1540" s="0" t="n">
        <v>7357</v>
      </c>
    </row>
    <row r="1541" customFormat="false" ht="15" hidden="false" customHeight="false" outlineLevel="0" collapsed="false">
      <c r="A1541" s="0" t="n">
        <v>260680</v>
      </c>
      <c r="B1541" s="0" t="n">
        <v>28694</v>
      </c>
      <c r="C1541" s="0" t="n">
        <v>67132</v>
      </c>
      <c r="D1541" s="0" t="n">
        <v>9220</v>
      </c>
      <c r="E1541" s="0" t="n">
        <v>105046</v>
      </c>
    </row>
    <row r="1542" customFormat="false" ht="15" hidden="false" customHeight="false" outlineLevel="0" collapsed="false">
      <c r="A1542" s="0" t="n">
        <v>260690</v>
      </c>
      <c r="B1542" s="0" t="n">
        <v>2983</v>
      </c>
      <c r="C1542" s="0" t="n">
        <v>6866</v>
      </c>
      <c r="D1542" s="0" t="n">
        <v>1675</v>
      </c>
      <c r="E1542" s="0" t="n">
        <v>11524</v>
      </c>
    </row>
    <row r="1543" customFormat="false" ht="15" hidden="false" customHeight="false" outlineLevel="0" collapsed="false">
      <c r="A1543" s="0" t="n">
        <v>260700</v>
      </c>
      <c r="B1543" s="0" t="n">
        <v>6521</v>
      </c>
      <c r="C1543" s="0" t="n">
        <v>11063</v>
      </c>
      <c r="D1543" s="0" t="n">
        <v>1550</v>
      </c>
      <c r="E1543" s="0" t="n">
        <v>19134</v>
      </c>
    </row>
    <row r="1544" customFormat="false" ht="15" hidden="false" customHeight="false" outlineLevel="0" collapsed="false">
      <c r="A1544" s="0" t="n">
        <v>260710</v>
      </c>
      <c r="B1544" s="0" t="n">
        <v>1215</v>
      </c>
      <c r="C1544" s="0" t="n">
        <v>2625</v>
      </c>
      <c r="D1544" s="0" t="n">
        <v>586</v>
      </c>
      <c r="E1544" s="0" t="n">
        <v>4426</v>
      </c>
    </row>
    <row r="1545" customFormat="false" ht="15" hidden="false" customHeight="false" outlineLevel="0" collapsed="false">
      <c r="A1545" s="0" t="n">
        <v>260720</v>
      </c>
      <c r="B1545" s="0" t="n">
        <v>27180</v>
      </c>
      <c r="C1545" s="0" t="n">
        <v>51930</v>
      </c>
      <c r="D1545" s="0" t="n">
        <v>5612</v>
      </c>
      <c r="E1545" s="0" t="n">
        <v>84722</v>
      </c>
    </row>
    <row r="1546" customFormat="false" ht="15" hidden="false" customHeight="false" outlineLevel="0" collapsed="false">
      <c r="A1546" s="0" t="n">
        <v>260730</v>
      </c>
      <c r="B1546" s="0" t="n">
        <v>9761</v>
      </c>
      <c r="C1546" s="0" t="n">
        <v>15700</v>
      </c>
      <c r="D1546" s="0" t="n">
        <v>2797</v>
      </c>
      <c r="E1546" s="0" t="n">
        <v>28258</v>
      </c>
    </row>
    <row r="1547" customFormat="false" ht="15" hidden="false" customHeight="false" outlineLevel="0" collapsed="false">
      <c r="A1547" s="0" t="n">
        <v>260740</v>
      </c>
      <c r="B1547" s="0" t="n">
        <v>1376</v>
      </c>
      <c r="C1547" s="0" t="n">
        <v>2607</v>
      </c>
      <c r="D1547" s="0" t="n">
        <v>407</v>
      </c>
      <c r="E1547" s="0" t="n">
        <v>4390</v>
      </c>
    </row>
    <row r="1548" customFormat="false" ht="15" hidden="false" customHeight="false" outlineLevel="0" collapsed="false">
      <c r="A1548" s="0" t="n">
        <v>260750</v>
      </c>
      <c r="B1548" s="0" t="n">
        <v>7854</v>
      </c>
      <c r="C1548" s="0" t="n">
        <v>14503</v>
      </c>
      <c r="D1548" s="0" t="n">
        <v>2960</v>
      </c>
      <c r="E1548" s="0" t="n">
        <v>25317</v>
      </c>
    </row>
    <row r="1549" customFormat="false" ht="15" hidden="false" customHeight="false" outlineLevel="0" collapsed="false">
      <c r="A1549" s="0" t="n">
        <v>260760</v>
      </c>
      <c r="B1549" s="0" t="n">
        <v>5642</v>
      </c>
      <c r="C1549" s="0" t="n">
        <v>15430</v>
      </c>
      <c r="D1549" s="0" t="n">
        <v>1761</v>
      </c>
      <c r="E1549" s="0" t="n">
        <v>22833</v>
      </c>
    </row>
    <row r="1550" customFormat="false" ht="15" hidden="false" customHeight="false" outlineLevel="0" collapsed="false">
      <c r="A1550" s="0" t="n">
        <v>260765</v>
      </c>
      <c r="B1550" s="0" t="n">
        <v>9562</v>
      </c>
      <c r="C1550" s="0" t="n">
        <v>21074</v>
      </c>
      <c r="D1550" s="0" t="n">
        <v>3786</v>
      </c>
      <c r="E1550" s="0" t="n">
        <v>34422</v>
      </c>
    </row>
    <row r="1551" customFormat="false" ht="15" hidden="false" customHeight="false" outlineLevel="0" collapsed="false">
      <c r="A1551" s="0" t="n">
        <v>260770</v>
      </c>
      <c r="B1551" s="0" t="n">
        <v>3444</v>
      </c>
      <c r="C1551" s="0" t="n">
        <v>8070</v>
      </c>
      <c r="D1551" s="0" t="n">
        <v>2183</v>
      </c>
      <c r="E1551" s="0" t="n">
        <v>13697</v>
      </c>
    </row>
    <row r="1552" customFormat="false" ht="15" hidden="false" customHeight="false" outlineLevel="0" collapsed="false">
      <c r="A1552" s="0" t="n">
        <v>260775</v>
      </c>
      <c r="B1552" s="0" t="n">
        <v>6849</v>
      </c>
      <c r="C1552" s="0" t="n">
        <v>15218</v>
      </c>
      <c r="D1552" s="0" t="n">
        <v>2026</v>
      </c>
      <c r="E1552" s="0" t="n">
        <v>24093</v>
      </c>
    </row>
    <row r="1553" customFormat="false" ht="15" hidden="false" customHeight="false" outlineLevel="0" collapsed="false">
      <c r="A1553" s="0" t="n">
        <v>260780</v>
      </c>
      <c r="B1553" s="0" t="n">
        <v>4635</v>
      </c>
      <c r="C1553" s="0" t="n">
        <v>9767</v>
      </c>
      <c r="D1553" s="0" t="n">
        <v>1521</v>
      </c>
      <c r="E1553" s="0" t="n">
        <v>15923</v>
      </c>
    </row>
    <row r="1554" customFormat="false" ht="15" hidden="false" customHeight="false" outlineLevel="0" collapsed="false">
      <c r="A1554" s="0" t="n">
        <v>260790</v>
      </c>
      <c r="B1554" s="0" t="n">
        <v>168072</v>
      </c>
      <c r="C1554" s="0" t="n">
        <v>427940</v>
      </c>
      <c r="D1554" s="0" t="n">
        <v>59174</v>
      </c>
      <c r="E1554" s="0" t="n">
        <v>655186</v>
      </c>
    </row>
    <row r="1555" customFormat="false" ht="15" hidden="false" customHeight="false" outlineLevel="0" collapsed="false">
      <c r="A1555" s="0" t="n">
        <v>260795</v>
      </c>
      <c r="B1555" s="0" t="n">
        <v>3760</v>
      </c>
      <c r="C1555" s="0" t="n">
        <v>6560</v>
      </c>
      <c r="D1555" s="0" t="n">
        <v>1018</v>
      </c>
      <c r="E1555" s="0" t="n">
        <v>11338</v>
      </c>
    </row>
    <row r="1556" customFormat="false" ht="15" hidden="false" customHeight="false" outlineLevel="0" collapsed="false">
      <c r="A1556" s="0" t="n">
        <v>260800</v>
      </c>
      <c r="B1556" s="0" t="n">
        <v>4999</v>
      </c>
      <c r="C1556" s="0" t="n">
        <v>9025</v>
      </c>
      <c r="D1556" s="0" t="n">
        <v>2028</v>
      </c>
      <c r="E1556" s="0" t="n">
        <v>16052</v>
      </c>
    </row>
    <row r="1557" customFormat="false" ht="15" hidden="false" customHeight="false" outlineLevel="0" collapsed="false">
      <c r="A1557" s="0" t="n">
        <v>260805</v>
      </c>
      <c r="B1557" s="0" t="n">
        <v>4029</v>
      </c>
      <c r="C1557" s="0" t="n">
        <v>8446</v>
      </c>
      <c r="D1557" s="0" t="n">
        <v>1475</v>
      </c>
      <c r="E1557" s="0" t="n">
        <v>13950</v>
      </c>
    </row>
    <row r="1558" customFormat="false" ht="15" hidden="false" customHeight="false" outlineLevel="0" collapsed="false">
      <c r="A1558" s="0" t="n">
        <v>260810</v>
      </c>
      <c r="B1558" s="0" t="n">
        <v>8055</v>
      </c>
      <c r="C1558" s="0" t="n">
        <v>18235</v>
      </c>
      <c r="D1558" s="0" t="n">
        <v>4305</v>
      </c>
      <c r="E1558" s="0" t="n">
        <v>30595</v>
      </c>
    </row>
    <row r="1559" customFormat="false" ht="15" hidden="false" customHeight="false" outlineLevel="0" collapsed="false">
      <c r="A1559" s="0" t="n">
        <v>260820</v>
      </c>
      <c r="B1559" s="0" t="n">
        <v>4938</v>
      </c>
      <c r="C1559" s="0" t="n">
        <v>9195</v>
      </c>
      <c r="D1559" s="0" t="n">
        <v>1363</v>
      </c>
      <c r="E1559" s="0" t="n">
        <v>15496</v>
      </c>
    </row>
    <row r="1560" customFormat="false" ht="15" hidden="false" customHeight="false" outlineLevel="0" collapsed="false">
      <c r="A1560" s="0" t="n">
        <v>260825</v>
      </c>
      <c r="B1560" s="0" t="n">
        <v>3306</v>
      </c>
      <c r="C1560" s="0" t="n">
        <v>6046</v>
      </c>
      <c r="D1560" s="0" t="n">
        <v>1265</v>
      </c>
      <c r="E1560" s="0" t="n">
        <v>10617</v>
      </c>
    </row>
    <row r="1561" customFormat="false" ht="15" hidden="false" customHeight="false" outlineLevel="0" collapsed="false">
      <c r="A1561" s="0" t="n">
        <v>260830</v>
      </c>
      <c r="B1561" s="0" t="n">
        <v>4572</v>
      </c>
      <c r="C1561" s="0" t="n">
        <v>7989</v>
      </c>
      <c r="D1561" s="0" t="n">
        <v>1713</v>
      </c>
      <c r="E1561" s="0" t="n">
        <v>14274</v>
      </c>
    </row>
    <row r="1562" customFormat="false" ht="15" hidden="false" customHeight="false" outlineLevel="0" collapsed="false">
      <c r="A1562" s="0" t="n">
        <v>260840</v>
      </c>
      <c r="B1562" s="0" t="n">
        <v>4533</v>
      </c>
      <c r="C1562" s="0" t="n">
        <v>7755</v>
      </c>
      <c r="D1562" s="0" t="n">
        <v>2081</v>
      </c>
      <c r="E1562" s="0" t="n">
        <v>14369</v>
      </c>
    </row>
    <row r="1563" customFormat="false" ht="15" hidden="false" customHeight="false" outlineLevel="0" collapsed="false">
      <c r="A1563" s="0" t="n">
        <v>260845</v>
      </c>
      <c r="B1563" s="0" t="n">
        <v>4382</v>
      </c>
      <c r="C1563" s="0" t="n">
        <v>10167</v>
      </c>
      <c r="D1563" s="0" t="n">
        <v>1628</v>
      </c>
      <c r="E1563" s="0" t="n">
        <v>16177</v>
      </c>
    </row>
    <row r="1564" customFormat="false" ht="15" hidden="false" customHeight="false" outlineLevel="0" collapsed="false">
      <c r="A1564" s="0" t="n">
        <v>260850</v>
      </c>
      <c r="B1564" s="0" t="n">
        <v>6368</v>
      </c>
      <c r="C1564" s="0" t="n">
        <v>12316</v>
      </c>
      <c r="D1564" s="0" t="n">
        <v>2067</v>
      </c>
      <c r="E1564" s="0" t="n">
        <v>20751</v>
      </c>
    </row>
    <row r="1565" customFormat="false" ht="15" hidden="false" customHeight="false" outlineLevel="0" collapsed="false">
      <c r="A1565" s="0" t="n">
        <v>260860</v>
      </c>
      <c r="B1565" s="0" t="n">
        <v>3717</v>
      </c>
      <c r="C1565" s="0" t="n">
        <v>6865</v>
      </c>
      <c r="D1565" s="0" t="n">
        <v>1488</v>
      </c>
      <c r="E1565" s="0" t="n">
        <v>12070</v>
      </c>
    </row>
    <row r="1566" customFormat="false" ht="15" hidden="false" customHeight="false" outlineLevel="0" collapsed="false">
      <c r="A1566" s="0" t="n">
        <v>260870</v>
      </c>
      <c r="B1566" s="0" t="n">
        <v>4508</v>
      </c>
      <c r="C1566" s="0" t="n">
        <v>8674</v>
      </c>
      <c r="D1566" s="0" t="n">
        <v>2068</v>
      </c>
      <c r="E1566" s="0" t="n">
        <v>15250</v>
      </c>
    </row>
    <row r="1567" customFormat="false" ht="15" hidden="false" customHeight="false" outlineLevel="0" collapsed="false">
      <c r="A1567" s="0" t="n">
        <v>260875</v>
      </c>
      <c r="B1567" s="0" t="n">
        <v>7502</v>
      </c>
      <c r="C1567" s="0" t="n">
        <v>13338</v>
      </c>
      <c r="D1567" s="0" t="n">
        <v>1893</v>
      </c>
      <c r="E1567" s="0" t="n">
        <v>22733</v>
      </c>
    </row>
    <row r="1568" customFormat="false" ht="15" hidden="false" customHeight="false" outlineLevel="0" collapsed="false">
      <c r="A1568" s="0" t="n">
        <v>260880</v>
      </c>
      <c r="B1568" s="0" t="n">
        <v>11175</v>
      </c>
      <c r="C1568" s="0" t="n">
        <v>21670</v>
      </c>
      <c r="D1568" s="0" t="n">
        <v>4901</v>
      </c>
      <c r="E1568" s="0" t="n">
        <v>37746</v>
      </c>
    </row>
    <row r="1569" customFormat="false" ht="15" hidden="false" customHeight="false" outlineLevel="0" collapsed="false">
      <c r="A1569" s="0" t="n">
        <v>260890</v>
      </c>
      <c r="B1569" s="0" t="n">
        <v>14117</v>
      </c>
      <c r="C1569" s="0" t="n">
        <v>34509</v>
      </c>
      <c r="D1569" s="0" t="n">
        <v>7058</v>
      </c>
      <c r="E1569" s="0" t="n">
        <v>55684</v>
      </c>
    </row>
    <row r="1570" customFormat="false" ht="15" hidden="false" customHeight="false" outlineLevel="0" collapsed="false">
      <c r="A1570" s="0" t="n">
        <v>260900</v>
      </c>
      <c r="B1570" s="0" t="n">
        <v>7123</v>
      </c>
      <c r="C1570" s="0" t="n">
        <v>14132</v>
      </c>
      <c r="D1570" s="0" t="n">
        <v>2995</v>
      </c>
      <c r="E1570" s="0" t="n">
        <v>24250</v>
      </c>
    </row>
    <row r="1571" customFormat="false" ht="15" hidden="false" customHeight="false" outlineLevel="0" collapsed="false">
      <c r="A1571" s="0" t="n">
        <v>260910</v>
      </c>
      <c r="B1571" s="0" t="n">
        <v>3892</v>
      </c>
      <c r="C1571" s="0" t="n">
        <v>8240</v>
      </c>
      <c r="D1571" s="0" t="n">
        <v>1507</v>
      </c>
      <c r="E1571" s="0" t="n">
        <v>13639</v>
      </c>
    </row>
    <row r="1572" customFormat="false" ht="15" hidden="false" customHeight="false" outlineLevel="0" collapsed="false">
      <c r="A1572" s="0" t="n">
        <v>260915</v>
      </c>
      <c r="B1572" s="0" t="n">
        <v>6197</v>
      </c>
      <c r="C1572" s="0" t="n">
        <v>9803</v>
      </c>
      <c r="D1572" s="0" t="n">
        <v>1717</v>
      </c>
      <c r="E1572" s="0" t="n">
        <v>17717</v>
      </c>
    </row>
    <row r="1573" customFormat="false" ht="15" hidden="false" customHeight="false" outlineLevel="0" collapsed="false">
      <c r="A1573" s="0" t="n">
        <v>260920</v>
      </c>
      <c r="B1573" s="0" t="n">
        <v>4298</v>
      </c>
      <c r="C1573" s="0" t="n">
        <v>6643</v>
      </c>
      <c r="D1573" s="0" t="n">
        <v>981</v>
      </c>
      <c r="E1573" s="0" t="n">
        <v>11922</v>
      </c>
    </row>
    <row r="1574" customFormat="false" ht="15" hidden="false" customHeight="false" outlineLevel="0" collapsed="false">
      <c r="A1574" s="0" t="n">
        <v>260930</v>
      </c>
      <c r="B1574" s="0" t="n">
        <v>4728</v>
      </c>
      <c r="C1574" s="0" t="n">
        <v>8066</v>
      </c>
      <c r="D1574" s="0" t="n">
        <v>1609</v>
      </c>
      <c r="E1574" s="0" t="n">
        <v>14403</v>
      </c>
    </row>
    <row r="1575" customFormat="false" ht="15" hidden="false" customHeight="false" outlineLevel="0" collapsed="false">
      <c r="A1575" s="0" t="n">
        <v>260940</v>
      </c>
      <c r="B1575" s="0" t="n">
        <v>15007</v>
      </c>
      <c r="C1575" s="0" t="n">
        <v>36716</v>
      </c>
      <c r="D1575" s="0" t="n">
        <v>5724</v>
      </c>
      <c r="E1575" s="0" t="n">
        <v>57447</v>
      </c>
    </row>
    <row r="1576" customFormat="false" ht="15" hidden="false" customHeight="false" outlineLevel="0" collapsed="false">
      <c r="A1576" s="0" t="n">
        <v>260950</v>
      </c>
      <c r="B1576" s="0" t="n">
        <v>7952</v>
      </c>
      <c r="C1576" s="0" t="n">
        <v>19510</v>
      </c>
      <c r="D1576" s="0" t="n">
        <v>3580</v>
      </c>
      <c r="E1576" s="0" t="n">
        <v>31042</v>
      </c>
    </row>
    <row r="1577" customFormat="false" ht="15" hidden="false" customHeight="false" outlineLevel="0" collapsed="false">
      <c r="A1577" s="0" t="n">
        <v>260960</v>
      </c>
      <c r="B1577" s="0" t="n">
        <v>94765</v>
      </c>
      <c r="C1577" s="0" t="n">
        <v>244883</v>
      </c>
      <c r="D1577" s="0" t="n">
        <v>44687</v>
      </c>
      <c r="E1577" s="0" t="n">
        <v>384335</v>
      </c>
    </row>
    <row r="1578" customFormat="false" ht="15" hidden="false" customHeight="false" outlineLevel="0" collapsed="false">
      <c r="A1578" s="0" t="n">
        <v>260970</v>
      </c>
      <c r="B1578" s="0" t="n">
        <v>6134</v>
      </c>
      <c r="C1578" s="0" t="n">
        <v>13230</v>
      </c>
      <c r="D1578" s="0" t="n">
        <v>3131</v>
      </c>
      <c r="E1578" s="0" t="n">
        <v>22495</v>
      </c>
    </row>
    <row r="1579" customFormat="false" ht="15" hidden="false" customHeight="false" outlineLevel="0" collapsed="false">
      <c r="A1579" s="0" t="n">
        <v>260980</v>
      </c>
      <c r="B1579" s="0" t="n">
        <v>4574</v>
      </c>
      <c r="C1579" s="0" t="n">
        <v>7900</v>
      </c>
      <c r="D1579" s="0" t="n">
        <v>1076</v>
      </c>
      <c r="E1579" s="0" t="n">
        <v>13550</v>
      </c>
    </row>
    <row r="1580" customFormat="false" ht="15" hidden="false" customHeight="false" outlineLevel="0" collapsed="false">
      <c r="A1580" s="0" t="n">
        <v>260990</v>
      </c>
      <c r="B1580" s="0" t="n">
        <v>21219</v>
      </c>
      <c r="C1580" s="0" t="n">
        <v>36382</v>
      </c>
      <c r="D1580" s="0" t="n">
        <v>6813</v>
      </c>
      <c r="E1580" s="0" t="n">
        <v>64414</v>
      </c>
    </row>
    <row r="1581" customFormat="false" ht="15" hidden="false" customHeight="false" outlineLevel="0" collapsed="false">
      <c r="A1581" s="0" t="n">
        <v>261000</v>
      </c>
      <c r="B1581" s="0" t="n">
        <v>20357</v>
      </c>
      <c r="C1581" s="0" t="n">
        <v>36166</v>
      </c>
      <c r="D1581" s="0" t="n">
        <v>5804</v>
      </c>
      <c r="E1581" s="0" t="n">
        <v>62327</v>
      </c>
    </row>
    <row r="1582" customFormat="false" ht="15" hidden="false" customHeight="false" outlineLevel="0" collapsed="false">
      <c r="A1582" s="0" t="n">
        <v>261010</v>
      </c>
      <c r="B1582" s="0" t="n">
        <v>2401</v>
      </c>
      <c r="C1582" s="0" t="n">
        <v>4467</v>
      </c>
      <c r="D1582" s="0" t="n">
        <v>1104</v>
      </c>
      <c r="E1582" s="0" t="n">
        <v>7972</v>
      </c>
    </row>
    <row r="1583" customFormat="false" ht="15" hidden="false" customHeight="false" outlineLevel="0" collapsed="false">
      <c r="A1583" s="0" t="n">
        <v>261020</v>
      </c>
      <c r="B1583" s="0" t="n">
        <v>7863</v>
      </c>
      <c r="C1583" s="0" t="n">
        <v>13943</v>
      </c>
      <c r="D1583" s="0" t="n">
        <v>3640</v>
      </c>
      <c r="E1583" s="0" t="n">
        <v>25446</v>
      </c>
    </row>
    <row r="1584" customFormat="false" ht="15" hidden="false" customHeight="false" outlineLevel="0" collapsed="false">
      <c r="A1584" s="0" t="n">
        <v>261030</v>
      </c>
      <c r="B1584" s="0" t="n">
        <v>3666</v>
      </c>
      <c r="C1584" s="0" t="n">
        <v>6126</v>
      </c>
      <c r="D1584" s="0" t="n">
        <v>1447</v>
      </c>
      <c r="E1584" s="0" t="n">
        <v>11239</v>
      </c>
    </row>
    <row r="1585" customFormat="false" ht="15" hidden="false" customHeight="false" outlineLevel="0" collapsed="false">
      <c r="A1585" s="0" t="n">
        <v>261040</v>
      </c>
      <c r="B1585" s="0" t="n">
        <v>5895</v>
      </c>
      <c r="C1585" s="0" t="n">
        <v>11731</v>
      </c>
      <c r="D1585" s="0" t="n">
        <v>2301</v>
      </c>
      <c r="E1585" s="0" t="n">
        <v>19927</v>
      </c>
    </row>
    <row r="1586" customFormat="false" ht="15" hidden="false" customHeight="false" outlineLevel="0" collapsed="false">
      <c r="A1586" s="0" t="n">
        <v>261050</v>
      </c>
      <c r="B1586" s="0" t="n">
        <v>7566</v>
      </c>
      <c r="C1586" s="0" t="n">
        <v>17175</v>
      </c>
      <c r="D1586" s="0" t="n">
        <v>3615</v>
      </c>
      <c r="E1586" s="0" t="n">
        <v>28356</v>
      </c>
    </row>
    <row r="1587" customFormat="false" ht="15" hidden="false" customHeight="false" outlineLevel="0" collapsed="false">
      <c r="A1587" s="0" t="n">
        <v>261060</v>
      </c>
      <c r="B1587" s="0" t="n">
        <v>15245</v>
      </c>
      <c r="C1587" s="0" t="n">
        <v>32361</v>
      </c>
      <c r="D1587" s="0" t="n">
        <v>4492</v>
      </c>
      <c r="E1587" s="0" t="n">
        <v>52098</v>
      </c>
    </row>
    <row r="1588" customFormat="false" ht="15" hidden="false" customHeight="false" outlineLevel="0" collapsed="false">
      <c r="A1588" s="0" t="n">
        <v>261070</v>
      </c>
      <c r="B1588" s="0" t="n">
        <v>73846</v>
      </c>
      <c r="C1588" s="0" t="n">
        <v>201830</v>
      </c>
      <c r="D1588" s="0" t="n">
        <v>30382</v>
      </c>
      <c r="E1588" s="0" t="n">
        <v>306058</v>
      </c>
    </row>
    <row r="1589" customFormat="false" ht="15" hidden="false" customHeight="false" outlineLevel="0" collapsed="false">
      <c r="A1589" s="0" t="n">
        <v>261080</v>
      </c>
      <c r="B1589" s="0" t="n">
        <v>6028</v>
      </c>
      <c r="C1589" s="0" t="n">
        <v>11999</v>
      </c>
      <c r="D1589" s="0" t="n">
        <v>2454</v>
      </c>
      <c r="E1589" s="0" t="n">
        <v>20481</v>
      </c>
    </row>
    <row r="1590" customFormat="false" ht="15" hidden="false" customHeight="false" outlineLevel="0" collapsed="false">
      <c r="A1590" s="0" t="n">
        <v>261090</v>
      </c>
      <c r="B1590" s="0" t="n">
        <v>17770</v>
      </c>
      <c r="C1590" s="0" t="n">
        <v>37142</v>
      </c>
      <c r="D1590" s="0" t="n">
        <v>7984</v>
      </c>
      <c r="E1590" s="0" t="n">
        <v>62896</v>
      </c>
    </row>
    <row r="1591" customFormat="false" ht="15" hidden="false" customHeight="false" outlineLevel="0" collapsed="false">
      <c r="A1591" s="0" t="n">
        <v>261100</v>
      </c>
      <c r="B1591" s="0" t="n">
        <v>10941</v>
      </c>
      <c r="C1591" s="0" t="n">
        <v>19790</v>
      </c>
      <c r="D1591" s="0" t="n">
        <v>2775</v>
      </c>
      <c r="E1591" s="0" t="n">
        <v>33506</v>
      </c>
    </row>
    <row r="1592" customFormat="false" ht="15" hidden="false" customHeight="false" outlineLevel="0" collapsed="false">
      <c r="A1592" s="0" t="n">
        <v>261110</v>
      </c>
      <c r="B1592" s="0" t="n">
        <v>99174</v>
      </c>
      <c r="C1592" s="0" t="n">
        <v>191264</v>
      </c>
      <c r="D1592" s="0" t="n">
        <v>21537</v>
      </c>
      <c r="E1592" s="0" t="n">
        <v>311975</v>
      </c>
    </row>
    <row r="1593" customFormat="false" ht="15" hidden="false" customHeight="false" outlineLevel="0" collapsed="false">
      <c r="A1593" s="0" t="n">
        <v>261120</v>
      </c>
      <c r="B1593" s="0" t="n">
        <v>3209</v>
      </c>
      <c r="C1593" s="0" t="n">
        <v>6150</v>
      </c>
      <c r="D1593" s="0" t="n">
        <v>1382</v>
      </c>
      <c r="E1593" s="0" t="n">
        <v>10741</v>
      </c>
    </row>
    <row r="1594" customFormat="false" ht="15" hidden="false" customHeight="false" outlineLevel="0" collapsed="false">
      <c r="A1594" s="0" t="n">
        <v>261130</v>
      </c>
      <c r="B1594" s="0" t="n">
        <v>7184</v>
      </c>
      <c r="C1594" s="0" t="n">
        <v>16016</v>
      </c>
      <c r="D1594" s="0" t="n">
        <v>2991</v>
      </c>
      <c r="E1594" s="0" t="n">
        <v>26191</v>
      </c>
    </row>
    <row r="1595" customFormat="false" ht="15" hidden="false" customHeight="false" outlineLevel="0" collapsed="false">
      <c r="A1595" s="0" t="n">
        <v>261140</v>
      </c>
      <c r="B1595" s="0" t="n">
        <v>3771</v>
      </c>
      <c r="C1595" s="0" t="n">
        <v>8289</v>
      </c>
      <c r="D1595" s="0" t="n">
        <v>1180</v>
      </c>
      <c r="E1595" s="0" t="n">
        <v>13240</v>
      </c>
    </row>
    <row r="1596" customFormat="false" ht="15" hidden="false" customHeight="false" outlineLevel="0" collapsed="false">
      <c r="A1596" s="0" t="n">
        <v>261150</v>
      </c>
      <c r="B1596" s="0" t="n">
        <v>7291</v>
      </c>
      <c r="C1596" s="0" t="n">
        <v>13631</v>
      </c>
      <c r="D1596" s="0" t="n">
        <v>2634</v>
      </c>
      <c r="E1596" s="0" t="n">
        <v>23556</v>
      </c>
    </row>
    <row r="1597" customFormat="false" ht="15" hidden="false" customHeight="false" outlineLevel="0" collapsed="false">
      <c r="A1597" s="0" t="n">
        <v>261153</v>
      </c>
      <c r="B1597" s="0" t="n">
        <v>1918</v>
      </c>
      <c r="C1597" s="0" t="n">
        <v>3935</v>
      </c>
      <c r="D1597" s="0" t="n">
        <v>765</v>
      </c>
      <c r="E1597" s="0" t="n">
        <v>6618</v>
      </c>
    </row>
    <row r="1598" customFormat="false" ht="15" hidden="false" customHeight="false" outlineLevel="0" collapsed="false">
      <c r="A1598" s="0" t="n">
        <v>261160</v>
      </c>
      <c r="B1598" s="0" t="n">
        <v>370767</v>
      </c>
      <c r="C1598" s="0" t="n">
        <v>1020842</v>
      </c>
      <c r="D1598" s="0" t="n">
        <v>183773</v>
      </c>
      <c r="E1598" s="0" t="n">
        <v>1575382</v>
      </c>
    </row>
    <row r="1599" customFormat="false" ht="15" hidden="false" customHeight="false" outlineLevel="0" collapsed="false">
      <c r="A1599" s="0" t="n">
        <v>261170</v>
      </c>
      <c r="B1599" s="0" t="n">
        <v>5443</v>
      </c>
      <c r="C1599" s="0" t="n">
        <v>11476</v>
      </c>
      <c r="D1599" s="0" t="n">
        <v>2667</v>
      </c>
      <c r="E1599" s="0" t="n">
        <v>19586</v>
      </c>
    </row>
    <row r="1600" customFormat="false" ht="15" hidden="false" customHeight="false" outlineLevel="0" collapsed="false">
      <c r="A1600" s="0" t="n">
        <v>261180</v>
      </c>
      <c r="B1600" s="0" t="n">
        <v>12206</v>
      </c>
      <c r="C1600" s="0" t="n">
        <v>27415</v>
      </c>
      <c r="D1600" s="0" t="n">
        <v>4360</v>
      </c>
      <c r="E1600" s="0" t="n">
        <v>43981</v>
      </c>
    </row>
    <row r="1601" customFormat="false" ht="15" hidden="false" customHeight="false" outlineLevel="0" collapsed="false">
      <c r="A1601" s="0" t="n">
        <v>261190</v>
      </c>
      <c r="B1601" s="0" t="n">
        <v>6852</v>
      </c>
      <c r="C1601" s="0" t="n">
        <v>13548</v>
      </c>
      <c r="D1601" s="0" t="n">
        <v>1726</v>
      </c>
      <c r="E1601" s="0" t="n">
        <v>22126</v>
      </c>
    </row>
    <row r="1602" customFormat="false" ht="15" hidden="false" customHeight="false" outlineLevel="0" collapsed="false">
      <c r="A1602" s="0" t="n">
        <v>261200</v>
      </c>
      <c r="B1602" s="0" t="n">
        <v>2803</v>
      </c>
      <c r="C1602" s="0" t="n">
        <v>6310</v>
      </c>
      <c r="D1602" s="0" t="n">
        <v>1562</v>
      </c>
      <c r="E1602" s="0" t="n">
        <v>10675</v>
      </c>
    </row>
    <row r="1603" customFormat="false" ht="15" hidden="false" customHeight="false" outlineLevel="0" collapsed="false">
      <c r="A1603" s="0" t="n">
        <v>261210</v>
      </c>
      <c r="B1603" s="0" t="n">
        <v>2007</v>
      </c>
      <c r="C1603" s="0" t="n">
        <v>5991</v>
      </c>
      <c r="D1603" s="0" t="n">
        <v>1168</v>
      </c>
      <c r="E1603" s="0" t="n">
        <v>9166</v>
      </c>
    </row>
    <row r="1604" customFormat="false" ht="15" hidden="false" customHeight="false" outlineLevel="0" collapsed="false">
      <c r="A1604" s="0" t="n">
        <v>261220</v>
      </c>
      <c r="B1604" s="0" t="n">
        <v>17090</v>
      </c>
      <c r="C1604" s="0" t="n">
        <v>34591</v>
      </c>
      <c r="D1604" s="0" t="n">
        <v>5644</v>
      </c>
      <c r="E1604" s="0" t="n">
        <v>57325</v>
      </c>
    </row>
    <row r="1605" customFormat="false" ht="15" hidden="false" customHeight="false" outlineLevel="0" collapsed="false">
      <c r="A1605" s="0" t="n">
        <v>261230</v>
      </c>
      <c r="B1605" s="0" t="n">
        <v>4410</v>
      </c>
      <c r="C1605" s="0" t="n">
        <v>8505</v>
      </c>
      <c r="D1605" s="0" t="n">
        <v>2213</v>
      </c>
      <c r="E1605" s="0" t="n">
        <v>15128</v>
      </c>
    </row>
    <row r="1606" customFormat="false" ht="15" hidden="false" customHeight="false" outlineLevel="0" collapsed="false">
      <c r="A1606" s="0" t="n">
        <v>261240</v>
      </c>
      <c r="B1606" s="0" t="n">
        <v>6628</v>
      </c>
      <c r="C1606" s="0" t="n">
        <v>13002</v>
      </c>
      <c r="D1606" s="0" t="n">
        <v>2576</v>
      </c>
      <c r="E1606" s="0" t="n">
        <v>22206</v>
      </c>
    </row>
    <row r="1607" customFormat="false" ht="15" hidden="false" customHeight="false" outlineLevel="0" collapsed="false">
      <c r="A1607" s="0" t="n">
        <v>261245</v>
      </c>
      <c r="B1607" s="0" t="n">
        <v>4514</v>
      </c>
      <c r="C1607" s="0" t="n">
        <v>7553</v>
      </c>
      <c r="D1607" s="0" t="n">
        <v>1680</v>
      </c>
      <c r="E1607" s="0" t="n">
        <v>13747</v>
      </c>
    </row>
    <row r="1608" customFormat="false" ht="15" hidden="false" customHeight="false" outlineLevel="0" collapsed="false">
      <c r="A1608" s="0" t="n">
        <v>261247</v>
      </c>
      <c r="B1608" s="0" t="n">
        <v>3299</v>
      </c>
      <c r="C1608" s="0" t="n">
        <v>6969</v>
      </c>
      <c r="D1608" s="0" t="n">
        <v>1517</v>
      </c>
      <c r="E1608" s="0" t="n">
        <v>11785</v>
      </c>
    </row>
    <row r="1609" customFormat="false" ht="15" hidden="false" customHeight="false" outlineLevel="0" collapsed="false">
      <c r="A1609" s="0" t="n">
        <v>261250</v>
      </c>
      <c r="B1609" s="0" t="n">
        <v>25090</v>
      </c>
      <c r="C1609" s="0" t="n">
        <v>59452</v>
      </c>
      <c r="D1609" s="0" t="n">
        <v>6125</v>
      </c>
      <c r="E1609" s="0" t="n">
        <v>90667</v>
      </c>
    </row>
    <row r="1610" customFormat="false" ht="15" hidden="false" customHeight="false" outlineLevel="0" collapsed="false">
      <c r="A1610" s="0" t="n">
        <v>261255</v>
      </c>
      <c r="B1610" s="0" t="n">
        <v>3970</v>
      </c>
      <c r="C1610" s="0" t="n">
        <v>7462</v>
      </c>
      <c r="D1610" s="0" t="n">
        <v>1636</v>
      </c>
      <c r="E1610" s="0" t="n">
        <v>13068</v>
      </c>
    </row>
    <row r="1611" customFormat="false" ht="15" hidden="false" customHeight="false" outlineLevel="0" collapsed="false">
      <c r="A1611" s="0" t="n">
        <v>261260</v>
      </c>
      <c r="B1611" s="0" t="n">
        <v>13150</v>
      </c>
      <c r="C1611" s="0" t="n">
        <v>22816</v>
      </c>
      <c r="D1611" s="0" t="n">
        <v>3147</v>
      </c>
      <c r="E1611" s="0" t="n">
        <v>39113</v>
      </c>
    </row>
    <row r="1612" customFormat="false" ht="15" hidden="false" customHeight="false" outlineLevel="0" collapsed="false">
      <c r="A1612" s="0" t="n">
        <v>261270</v>
      </c>
      <c r="B1612" s="0" t="n">
        <v>3914</v>
      </c>
      <c r="C1612" s="0" t="n">
        <v>7346</v>
      </c>
      <c r="D1612" s="0" t="n">
        <v>1790</v>
      </c>
      <c r="E1612" s="0" t="n">
        <v>13050</v>
      </c>
    </row>
    <row r="1613" customFormat="false" ht="15" hidden="false" customHeight="false" outlineLevel="0" collapsed="false">
      <c r="A1613" s="0" t="n">
        <v>261280</v>
      </c>
      <c r="B1613" s="0" t="n">
        <v>3065</v>
      </c>
      <c r="C1613" s="0" t="n">
        <v>6393</v>
      </c>
      <c r="D1613" s="0" t="n">
        <v>1345</v>
      </c>
      <c r="E1613" s="0" t="n">
        <v>10803</v>
      </c>
    </row>
    <row r="1614" customFormat="false" ht="15" hidden="false" customHeight="false" outlineLevel="0" collapsed="false">
      <c r="A1614" s="0" t="n">
        <v>261290</v>
      </c>
      <c r="B1614" s="0" t="n">
        <v>3709</v>
      </c>
      <c r="C1614" s="0" t="n">
        <v>8672</v>
      </c>
      <c r="D1614" s="0" t="n">
        <v>1492</v>
      </c>
      <c r="E1614" s="0" t="n">
        <v>13873</v>
      </c>
    </row>
    <row r="1615" customFormat="false" ht="15" hidden="false" customHeight="false" outlineLevel="0" collapsed="false">
      <c r="A1615" s="0" t="n">
        <v>261300</v>
      </c>
      <c r="B1615" s="0" t="n">
        <v>15782</v>
      </c>
      <c r="C1615" s="0" t="n">
        <v>30842</v>
      </c>
      <c r="D1615" s="0" t="n">
        <v>5971</v>
      </c>
      <c r="E1615" s="0" t="n">
        <v>52595</v>
      </c>
    </row>
    <row r="1616" customFormat="false" ht="15" hidden="false" customHeight="false" outlineLevel="0" collapsed="false">
      <c r="A1616" s="0" t="n">
        <v>261310</v>
      </c>
      <c r="B1616" s="0" t="n">
        <v>10135</v>
      </c>
      <c r="C1616" s="0" t="n">
        <v>20824</v>
      </c>
      <c r="D1616" s="0" t="n">
        <v>4164</v>
      </c>
      <c r="E1616" s="0" t="n">
        <v>35123</v>
      </c>
    </row>
    <row r="1617" customFormat="false" ht="15" hidden="false" customHeight="false" outlineLevel="0" collapsed="false">
      <c r="A1617" s="0" t="n">
        <v>261320</v>
      </c>
      <c r="B1617" s="0" t="n">
        <v>6518</v>
      </c>
      <c r="C1617" s="0" t="n">
        <v>12242</v>
      </c>
      <c r="D1617" s="0" t="n">
        <v>2539</v>
      </c>
      <c r="E1617" s="0" t="n">
        <v>21299</v>
      </c>
    </row>
    <row r="1618" customFormat="false" ht="15" hidden="false" customHeight="false" outlineLevel="0" collapsed="false">
      <c r="A1618" s="0" t="n">
        <v>261330</v>
      </c>
      <c r="B1618" s="0" t="n">
        <v>6156</v>
      </c>
      <c r="C1618" s="0" t="n">
        <v>11841</v>
      </c>
      <c r="D1618" s="0" t="n">
        <v>2672</v>
      </c>
      <c r="E1618" s="0" t="n">
        <v>20669</v>
      </c>
    </row>
    <row r="1619" customFormat="false" ht="15" hidden="false" customHeight="false" outlineLevel="0" collapsed="false">
      <c r="A1619" s="0" t="n">
        <v>261340</v>
      </c>
      <c r="B1619" s="0" t="n">
        <v>6106</v>
      </c>
      <c r="C1619" s="0" t="n">
        <v>10902</v>
      </c>
      <c r="D1619" s="0" t="n">
        <v>1674</v>
      </c>
      <c r="E1619" s="0" t="n">
        <v>18682</v>
      </c>
    </row>
    <row r="1620" customFormat="false" ht="15" hidden="false" customHeight="false" outlineLevel="0" collapsed="false">
      <c r="A1620" s="0" t="n">
        <v>261350</v>
      </c>
      <c r="B1620" s="0" t="n">
        <v>9756</v>
      </c>
      <c r="C1620" s="0" t="n">
        <v>18940</v>
      </c>
      <c r="D1620" s="0" t="n">
        <v>4001</v>
      </c>
      <c r="E1620" s="0" t="n">
        <v>32697</v>
      </c>
    </row>
    <row r="1621" customFormat="false" ht="15" hidden="false" customHeight="false" outlineLevel="0" collapsed="false">
      <c r="A1621" s="0" t="n">
        <v>261360</v>
      </c>
      <c r="B1621" s="0" t="n">
        <v>8309</v>
      </c>
      <c r="C1621" s="0" t="n">
        <v>18952</v>
      </c>
      <c r="D1621" s="0" t="n">
        <v>4627</v>
      </c>
      <c r="E1621" s="0" t="n">
        <v>31888</v>
      </c>
    </row>
    <row r="1622" customFormat="false" ht="15" hidden="false" customHeight="false" outlineLevel="0" collapsed="false">
      <c r="A1622" s="0" t="n">
        <v>261370</v>
      </c>
      <c r="B1622" s="0" t="n">
        <v>28449</v>
      </c>
      <c r="C1622" s="0" t="n">
        <v>67121</v>
      </c>
      <c r="D1622" s="0" t="n">
        <v>9630</v>
      </c>
      <c r="E1622" s="0" t="n">
        <v>105200</v>
      </c>
    </row>
    <row r="1623" customFormat="false" ht="15" hidden="false" customHeight="false" outlineLevel="0" collapsed="false">
      <c r="A1623" s="0" t="n">
        <v>261380</v>
      </c>
      <c r="B1623" s="0" t="n">
        <v>5220</v>
      </c>
      <c r="C1623" s="0" t="n">
        <v>9944</v>
      </c>
      <c r="D1623" s="0" t="n">
        <v>1886</v>
      </c>
      <c r="E1623" s="0" t="n">
        <v>17050</v>
      </c>
    </row>
    <row r="1624" customFormat="false" ht="15" hidden="false" customHeight="false" outlineLevel="0" collapsed="false">
      <c r="A1624" s="0" t="n">
        <v>261390</v>
      </c>
      <c r="B1624" s="0" t="n">
        <v>23715</v>
      </c>
      <c r="C1624" s="0" t="n">
        <v>48856</v>
      </c>
      <c r="D1624" s="0" t="n">
        <v>8987</v>
      </c>
      <c r="E1624" s="0" t="n">
        <v>81558</v>
      </c>
    </row>
    <row r="1625" customFormat="false" ht="15" hidden="false" customHeight="false" outlineLevel="0" collapsed="false">
      <c r="A1625" s="0" t="n">
        <v>261400</v>
      </c>
      <c r="B1625" s="0" t="n">
        <v>5568</v>
      </c>
      <c r="C1625" s="0" t="n">
        <v>10447</v>
      </c>
      <c r="D1625" s="0" t="n">
        <v>2110</v>
      </c>
      <c r="E1625" s="0" t="n">
        <v>18125</v>
      </c>
    </row>
    <row r="1626" customFormat="false" ht="15" hidden="false" customHeight="false" outlineLevel="0" collapsed="false">
      <c r="A1626" s="0" t="n">
        <v>261410</v>
      </c>
      <c r="B1626" s="0" t="n">
        <v>8810</v>
      </c>
      <c r="C1626" s="0" t="n">
        <v>20013</v>
      </c>
      <c r="D1626" s="0" t="n">
        <v>4427</v>
      </c>
      <c r="E1626" s="0" t="n">
        <v>33250</v>
      </c>
    </row>
    <row r="1627" customFormat="false" ht="15" hidden="false" customHeight="false" outlineLevel="0" collapsed="false">
      <c r="A1627" s="0" t="n">
        <v>261420</v>
      </c>
      <c r="B1627" s="0" t="n">
        <v>12317</v>
      </c>
      <c r="C1627" s="0" t="n">
        <v>25134</v>
      </c>
      <c r="D1627" s="0" t="n">
        <v>3000</v>
      </c>
      <c r="E1627" s="0" t="n">
        <v>40451</v>
      </c>
    </row>
    <row r="1628" customFormat="false" ht="15" hidden="false" customHeight="false" outlineLevel="0" collapsed="false">
      <c r="A1628" s="0" t="n">
        <v>261430</v>
      </c>
      <c r="B1628" s="0" t="n">
        <v>3111</v>
      </c>
      <c r="C1628" s="0" t="n">
        <v>6311</v>
      </c>
      <c r="D1628" s="0" t="n">
        <v>1331</v>
      </c>
      <c r="E1628" s="0" t="n">
        <v>10753</v>
      </c>
    </row>
    <row r="1629" customFormat="false" ht="15" hidden="false" customHeight="false" outlineLevel="0" collapsed="false">
      <c r="A1629" s="0" t="n">
        <v>261440</v>
      </c>
      <c r="B1629" s="0" t="n">
        <v>1725</v>
      </c>
      <c r="C1629" s="0" t="n">
        <v>3332</v>
      </c>
      <c r="D1629" s="0" t="n">
        <v>658</v>
      </c>
      <c r="E1629" s="0" t="n">
        <v>5715</v>
      </c>
    </row>
    <row r="1630" customFormat="false" ht="15" hidden="false" customHeight="false" outlineLevel="0" collapsed="false">
      <c r="A1630" s="0" t="n">
        <v>261450</v>
      </c>
      <c r="B1630" s="0" t="n">
        <v>16117</v>
      </c>
      <c r="C1630" s="0" t="n">
        <v>35762</v>
      </c>
      <c r="D1630" s="0" t="n">
        <v>7713</v>
      </c>
      <c r="E1630" s="0" t="n">
        <v>59592</v>
      </c>
    </row>
    <row r="1631" customFormat="false" ht="15" hidden="false" customHeight="false" outlineLevel="0" collapsed="false">
      <c r="A1631" s="0" t="n">
        <v>261460</v>
      </c>
      <c r="B1631" s="0" t="n">
        <v>7755</v>
      </c>
      <c r="C1631" s="0" t="n">
        <v>15620</v>
      </c>
      <c r="D1631" s="0" t="n">
        <v>3463</v>
      </c>
      <c r="E1631" s="0" t="n">
        <v>26838</v>
      </c>
    </row>
    <row r="1632" customFormat="false" ht="15" hidden="false" customHeight="false" outlineLevel="0" collapsed="false">
      <c r="A1632" s="0" t="n">
        <v>261470</v>
      </c>
      <c r="B1632" s="0" t="n">
        <v>3438</v>
      </c>
      <c r="C1632" s="0" t="n">
        <v>7297</v>
      </c>
      <c r="D1632" s="0" t="n">
        <v>1651</v>
      </c>
      <c r="E1632" s="0" t="n">
        <v>12386</v>
      </c>
    </row>
    <row r="1633" customFormat="false" ht="15" hidden="false" customHeight="false" outlineLevel="0" collapsed="false">
      <c r="A1633" s="0" t="n">
        <v>261480</v>
      </c>
      <c r="B1633" s="0" t="n">
        <v>6713</v>
      </c>
      <c r="C1633" s="0" t="n">
        <v>12902</v>
      </c>
      <c r="D1633" s="0" t="n">
        <v>2469</v>
      </c>
      <c r="E1633" s="0" t="n">
        <v>22084</v>
      </c>
    </row>
    <row r="1634" customFormat="false" ht="15" hidden="false" customHeight="false" outlineLevel="0" collapsed="false">
      <c r="A1634" s="0" t="n">
        <v>261485</v>
      </c>
      <c r="B1634" s="0" t="n">
        <v>6695</v>
      </c>
      <c r="C1634" s="0" t="n">
        <v>12728</v>
      </c>
      <c r="D1634" s="0" t="n">
        <v>1670</v>
      </c>
      <c r="E1634" s="0" t="n">
        <v>21093</v>
      </c>
    </row>
    <row r="1635" customFormat="false" ht="15" hidden="false" customHeight="false" outlineLevel="0" collapsed="false">
      <c r="A1635" s="0" t="n">
        <v>261500</v>
      </c>
      <c r="B1635" s="0" t="n">
        <v>6880</v>
      </c>
      <c r="C1635" s="0" t="n">
        <v>15651</v>
      </c>
      <c r="D1635" s="0" t="n">
        <v>2741</v>
      </c>
      <c r="E1635" s="0" t="n">
        <v>25272</v>
      </c>
    </row>
    <row r="1636" customFormat="false" ht="15" hidden="false" customHeight="false" outlineLevel="0" collapsed="false">
      <c r="A1636" s="0" t="n">
        <v>261510</v>
      </c>
      <c r="B1636" s="0" t="n">
        <v>2042</v>
      </c>
      <c r="C1636" s="0" t="n">
        <v>3831</v>
      </c>
      <c r="D1636" s="0" t="n">
        <v>859</v>
      </c>
      <c r="E1636" s="0" t="n">
        <v>6732</v>
      </c>
    </row>
    <row r="1637" customFormat="false" ht="15" hidden="false" customHeight="false" outlineLevel="0" collapsed="false">
      <c r="A1637" s="0" t="n">
        <v>261520</v>
      </c>
      <c r="B1637" s="0" t="n">
        <v>2655</v>
      </c>
      <c r="C1637" s="0" t="n">
        <v>5615</v>
      </c>
      <c r="D1637" s="0" t="n">
        <v>1012</v>
      </c>
      <c r="E1637" s="0" t="n">
        <v>9282</v>
      </c>
    </row>
    <row r="1638" customFormat="false" ht="15" hidden="false" customHeight="false" outlineLevel="0" collapsed="false">
      <c r="A1638" s="0" t="n">
        <v>261530</v>
      </c>
      <c r="B1638" s="0" t="n">
        <v>14315</v>
      </c>
      <c r="C1638" s="0" t="n">
        <v>32219</v>
      </c>
      <c r="D1638" s="0" t="n">
        <v>6212</v>
      </c>
      <c r="E1638" s="0" t="n">
        <v>52746</v>
      </c>
    </row>
    <row r="1639" customFormat="false" ht="15" hidden="false" customHeight="false" outlineLevel="0" collapsed="false">
      <c r="A1639" s="0" t="n">
        <v>261540</v>
      </c>
      <c r="B1639" s="0" t="n">
        <v>10803</v>
      </c>
      <c r="C1639" s="0" t="n">
        <v>23843</v>
      </c>
      <c r="D1639" s="0" t="n">
        <v>2338</v>
      </c>
      <c r="E1639" s="0" t="n">
        <v>36984</v>
      </c>
    </row>
    <row r="1640" customFormat="false" ht="15" hidden="false" customHeight="false" outlineLevel="0" collapsed="false">
      <c r="A1640" s="0" t="n">
        <v>261550</v>
      </c>
      <c r="B1640" s="0" t="n">
        <v>3546</v>
      </c>
      <c r="C1640" s="0" t="n">
        <v>8174</v>
      </c>
      <c r="D1640" s="0" t="n">
        <v>1243</v>
      </c>
      <c r="E1640" s="0" t="n">
        <v>12963</v>
      </c>
    </row>
    <row r="1641" customFormat="false" ht="15" hidden="false" customHeight="false" outlineLevel="0" collapsed="false">
      <c r="A1641" s="0" t="n">
        <v>261560</v>
      </c>
      <c r="B1641" s="0" t="n">
        <v>9572</v>
      </c>
      <c r="C1641" s="0" t="n">
        <v>15056</v>
      </c>
      <c r="D1641" s="0" t="n">
        <v>2404</v>
      </c>
      <c r="E1641" s="0" t="n">
        <v>27032</v>
      </c>
    </row>
    <row r="1642" customFormat="false" ht="15" hidden="false" customHeight="false" outlineLevel="0" collapsed="false">
      <c r="A1642" s="0" t="n">
        <v>261570</v>
      </c>
      <c r="B1642" s="0" t="n">
        <v>3709</v>
      </c>
      <c r="C1642" s="0" t="n">
        <v>8816</v>
      </c>
      <c r="D1642" s="0" t="n">
        <v>2294</v>
      </c>
      <c r="E1642" s="0" t="n">
        <v>14819</v>
      </c>
    </row>
    <row r="1643" customFormat="false" ht="15" hidden="false" customHeight="false" outlineLevel="0" collapsed="false">
      <c r="A1643" s="0" t="n">
        <v>261580</v>
      </c>
      <c r="B1643" s="0" t="n">
        <v>7791</v>
      </c>
      <c r="C1643" s="0" t="n">
        <v>13291</v>
      </c>
      <c r="D1643" s="0" t="n">
        <v>2579</v>
      </c>
      <c r="E1643" s="0" t="n">
        <v>23661</v>
      </c>
    </row>
    <row r="1644" customFormat="false" ht="15" hidden="false" customHeight="false" outlineLevel="0" collapsed="false">
      <c r="A1644" s="0" t="n">
        <v>261590</v>
      </c>
      <c r="B1644" s="0" t="n">
        <v>2036</v>
      </c>
      <c r="C1644" s="0" t="n">
        <v>4610</v>
      </c>
      <c r="D1644" s="0" t="n">
        <v>1323</v>
      </c>
      <c r="E1644" s="0" t="n">
        <v>7969</v>
      </c>
    </row>
    <row r="1645" customFormat="false" ht="15" hidden="false" customHeight="false" outlineLevel="0" collapsed="false">
      <c r="A1645" s="0" t="n">
        <v>261600</v>
      </c>
      <c r="B1645" s="0" t="n">
        <v>4809</v>
      </c>
      <c r="C1645" s="0" t="n">
        <v>9815</v>
      </c>
      <c r="D1645" s="0" t="n">
        <v>1884</v>
      </c>
      <c r="E1645" s="0" t="n">
        <v>16508</v>
      </c>
    </row>
    <row r="1646" customFormat="false" ht="15" hidden="false" customHeight="false" outlineLevel="0" collapsed="false">
      <c r="A1646" s="0" t="n">
        <v>261610</v>
      </c>
      <c r="B1646" s="0" t="n">
        <v>2723</v>
      </c>
      <c r="C1646" s="0" t="n">
        <v>5156</v>
      </c>
      <c r="D1646" s="0" t="n">
        <v>1156</v>
      </c>
      <c r="E1646" s="0" t="n">
        <v>9035</v>
      </c>
    </row>
    <row r="1647" customFormat="false" ht="15" hidden="false" customHeight="false" outlineLevel="0" collapsed="false">
      <c r="A1647" s="0" t="n">
        <v>261618</v>
      </c>
      <c r="B1647" s="0" t="n">
        <v>2155</v>
      </c>
      <c r="C1647" s="0" t="n">
        <v>4473</v>
      </c>
      <c r="D1647" s="0" t="n">
        <v>1089</v>
      </c>
      <c r="E1647" s="0" t="n">
        <v>7717</v>
      </c>
    </row>
    <row r="1648" customFormat="false" ht="15" hidden="false" customHeight="false" outlineLevel="0" collapsed="false">
      <c r="A1648" s="0" t="n">
        <v>261620</v>
      </c>
      <c r="B1648" s="0" t="n">
        <v>5538</v>
      </c>
      <c r="C1648" s="0" t="n">
        <v>10995</v>
      </c>
      <c r="D1648" s="0" t="n">
        <v>2463</v>
      </c>
      <c r="E1648" s="0" t="n">
        <v>18996</v>
      </c>
    </row>
    <row r="1649" customFormat="false" ht="15" hidden="false" customHeight="false" outlineLevel="0" collapsed="false">
      <c r="A1649" s="0" t="n">
        <v>261630</v>
      </c>
      <c r="B1649" s="0" t="n">
        <v>8490</v>
      </c>
      <c r="C1649" s="0" t="n">
        <v>19468</v>
      </c>
      <c r="D1649" s="0" t="n">
        <v>2562</v>
      </c>
      <c r="E1649" s="0" t="n">
        <v>30520</v>
      </c>
    </row>
    <row r="1650" customFormat="false" ht="15" hidden="false" customHeight="false" outlineLevel="0" collapsed="false">
      <c r="A1650" s="0" t="n">
        <v>261640</v>
      </c>
      <c r="B1650" s="0" t="n">
        <v>35039</v>
      </c>
      <c r="C1650" s="0" t="n">
        <v>81747</v>
      </c>
      <c r="D1650" s="0" t="n">
        <v>13826</v>
      </c>
      <c r="E1650" s="0" t="n">
        <v>130612</v>
      </c>
    </row>
    <row r="1651" customFormat="false" ht="15" hidden="false" customHeight="false" outlineLevel="0" collapsed="false">
      <c r="A1651" s="0" t="n">
        <v>261650</v>
      </c>
      <c r="B1651" s="0" t="n">
        <v>4839</v>
      </c>
      <c r="C1651" s="0" t="n">
        <v>8004</v>
      </c>
      <c r="D1651" s="0" t="n">
        <v>1307</v>
      </c>
      <c r="E1651" s="0" t="n">
        <v>14150</v>
      </c>
    </row>
    <row r="1652" customFormat="false" ht="15" hidden="false" customHeight="false" outlineLevel="0" collapsed="false">
      <c r="A1652" s="0" t="n">
        <v>270010</v>
      </c>
      <c r="B1652" s="0" t="n">
        <v>6397</v>
      </c>
      <c r="C1652" s="0" t="n">
        <v>10677</v>
      </c>
      <c r="D1652" s="0" t="n">
        <v>2192</v>
      </c>
      <c r="E1652" s="0" t="n">
        <v>19266</v>
      </c>
    </row>
    <row r="1653" customFormat="false" ht="15" hidden="false" customHeight="false" outlineLevel="0" collapsed="false">
      <c r="A1653" s="0" t="n">
        <v>270020</v>
      </c>
      <c r="B1653" s="0" t="n">
        <v>4939</v>
      </c>
      <c r="C1653" s="0" t="n">
        <v>10087</v>
      </c>
      <c r="D1653" s="0" t="n">
        <v>1805</v>
      </c>
      <c r="E1653" s="0" t="n">
        <v>16831</v>
      </c>
    </row>
    <row r="1654" customFormat="false" ht="15" hidden="false" customHeight="false" outlineLevel="0" collapsed="false">
      <c r="A1654" s="0" t="n">
        <v>270030</v>
      </c>
      <c r="B1654" s="0" t="n">
        <v>66926</v>
      </c>
      <c r="C1654" s="0" t="n">
        <v>133746</v>
      </c>
      <c r="D1654" s="0" t="n">
        <v>19978</v>
      </c>
      <c r="E1654" s="0" t="n">
        <v>220650</v>
      </c>
    </row>
    <row r="1655" customFormat="false" ht="15" hidden="false" customHeight="false" outlineLevel="0" collapsed="false">
      <c r="A1655" s="0" t="n">
        <v>270040</v>
      </c>
      <c r="B1655" s="0" t="n">
        <v>14471</v>
      </c>
      <c r="C1655" s="0" t="n">
        <v>25477</v>
      </c>
      <c r="D1655" s="0" t="n">
        <v>3512</v>
      </c>
      <c r="E1655" s="0" t="n">
        <v>43460</v>
      </c>
    </row>
    <row r="1656" customFormat="false" ht="15" hidden="false" customHeight="false" outlineLevel="0" collapsed="false">
      <c r="A1656" s="0" t="n">
        <v>270050</v>
      </c>
      <c r="B1656" s="0" t="n">
        <v>5299</v>
      </c>
      <c r="C1656" s="0" t="n">
        <v>8534</v>
      </c>
      <c r="D1656" s="0" t="n">
        <v>1011</v>
      </c>
      <c r="E1656" s="0" t="n">
        <v>14844</v>
      </c>
    </row>
    <row r="1657" customFormat="false" ht="15" hidden="false" customHeight="false" outlineLevel="0" collapsed="false">
      <c r="A1657" s="0" t="n">
        <v>270060</v>
      </c>
      <c r="B1657" s="0" t="n">
        <v>2594</v>
      </c>
      <c r="C1657" s="0" t="n">
        <v>4791</v>
      </c>
      <c r="D1657" s="0" t="n">
        <v>453</v>
      </c>
      <c r="E1657" s="0" t="n">
        <v>7838</v>
      </c>
    </row>
    <row r="1658" customFormat="false" ht="15" hidden="false" customHeight="false" outlineLevel="0" collapsed="false">
      <c r="A1658" s="0" t="n">
        <v>270070</v>
      </c>
      <c r="B1658" s="0" t="n">
        <v>5398</v>
      </c>
      <c r="C1658" s="0" t="n">
        <v>10203</v>
      </c>
      <c r="D1658" s="0" t="n">
        <v>1609</v>
      </c>
      <c r="E1658" s="0" t="n">
        <v>17210</v>
      </c>
    </row>
    <row r="1659" customFormat="false" ht="15" hidden="false" customHeight="false" outlineLevel="0" collapsed="false">
      <c r="A1659" s="0" t="n">
        <v>270080</v>
      </c>
      <c r="B1659" s="0" t="n">
        <v>1406</v>
      </c>
      <c r="C1659" s="0" t="n">
        <v>2679</v>
      </c>
      <c r="D1659" s="0" t="n">
        <v>592</v>
      </c>
      <c r="E1659" s="0" t="n">
        <v>4677</v>
      </c>
    </row>
    <row r="1660" customFormat="false" ht="15" hidden="false" customHeight="false" outlineLevel="0" collapsed="false">
      <c r="A1660" s="0" t="n">
        <v>270090</v>
      </c>
      <c r="B1660" s="0" t="n">
        <v>2095</v>
      </c>
      <c r="C1660" s="0" t="n">
        <v>3707</v>
      </c>
      <c r="D1660" s="0" t="n">
        <v>606</v>
      </c>
      <c r="E1660" s="0" t="n">
        <v>6408</v>
      </c>
    </row>
    <row r="1661" customFormat="false" ht="15" hidden="false" customHeight="false" outlineLevel="0" collapsed="false">
      <c r="A1661" s="0" t="n">
        <v>270100</v>
      </c>
      <c r="B1661" s="0" t="n">
        <v>7864</v>
      </c>
      <c r="C1661" s="0" t="n">
        <v>15329</v>
      </c>
      <c r="D1661" s="0" t="n">
        <v>2203</v>
      </c>
      <c r="E1661" s="0" t="n">
        <v>25396</v>
      </c>
    </row>
    <row r="1662" customFormat="false" ht="15" hidden="false" customHeight="false" outlineLevel="0" collapsed="false">
      <c r="A1662" s="0" t="n">
        <v>270110</v>
      </c>
      <c r="B1662" s="0" t="n">
        <v>3666</v>
      </c>
      <c r="C1662" s="0" t="n">
        <v>5906</v>
      </c>
      <c r="D1662" s="0" t="n">
        <v>795</v>
      </c>
      <c r="E1662" s="0" t="n">
        <v>10367</v>
      </c>
    </row>
    <row r="1663" customFormat="false" ht="15" hidden="false" customHeight="false" outlineLevel="0" collapsed="false">
      <c r="A1663" s="0" t="n">
        <v>270120</v>
      </c>
      <c r="B1663" s="0" t="n">
        <v>3155</v>
      </c>
      <c r="C1663" s="0" t="n">
        <v>5758</v>
      </c>
      <c r="D1663" s="0" t="n">
        <v>1203</v>
      </c>
      <c r="E1663" s="0" t="n">
        <v>10116</v>
      </c>
    </row>
    <row r="1664" customFormat="false" ht="15" hidden="false" customHeight="false" outlineLevel="0" collapsed="false">
      <c r="A1664" s="0" t="n">
        <v>270130</v>
      </c>
      <c r="B1664" s="0" t="n">
        <v>6697</v>
      </c>
      <c r="C1664" s="0" t="n">
        <v>11727</v>
      </c>
      <c r="D1664" s="0" t="n">
        <v>1649</v>
      </c>
      <c r="E1664" s="0" t="n">
        <v>20073</v>
      </c>
    </row>
    <row r="1665" customFormat="false" ht="15" hidden="false" customHeight="false" outlineLevel="0" collapsed="false">
      <c r="A1665" s="0" t="n">
        <v>270135</v>
      </c>
      <c r="B1665" s="0" t="n">
        <v>2097</v>
      </c>
      <c r="C1665" s="0" t="n">
        <v>3659</v>
      </c>
      <c r="D1665" s="0" t="n">
        <v>575</v>
      </c>
      <c r="E1665" s="0" t="n">
        <v>6331</v>
      </c>
    </row>
    <row r="1666" customFormat="false" ht="15" hidden="false" customHeight="false" outlineLevel="0" collapsed="false">
      <c r="A1666" s="0" t="n">
        <v>270140</v>
      </c>
      <c r="B1666" s="0" t="n">
        <v>14338</v>
      </c>
      <c r="C1666" s="0" t="n">
        <v>30907</v>
      </c>
      <c r="D1666" s="0" t="n">
        <v>3417</v>
      </c>
      <c r="E1666" s="0" t="n">
        <v>48662</v>
      </c>
    </row>
    <row r="1667" customFormat="false" ht="15" hidden="false" customHeight="false" outlineLevel="0" collapsed="false">
      <c r="A1667" s="0" t="n">
        <v>270150</v>
      </c>
      <c r="B1667" s="0" t="n">
        <v>2954</v>
      </c>
      <c r="C1667" s="0" t="n">
        <v>5296</v>
      </c>
      <c r="D1667" s="0" t="n">
        <v>894</v>
      </c>
      <c r="E1667" s="0" t="n">
        <v>9144</v>
      </c>
    </row>
    <row r="1668" customFormat="false" ht="15" hidden="false" customHeight="false" outlineLevel="0" collapsed="false">
      <c r="A1668" s="0" t="n">
        <v>270160</v>
      </c>
      <c r="B1668" s="0" t="n">
        <v>5959</v>
      </c>
      <c r="C1668" s="0" t="n">
        <v>8963</v>
      </c>
      <c r="D1668" s="0" t="n">
        <v>1732</v>
      </c>
      <c r="E1668" s="0" t="n">
        <v>16654</v>
      </c>
    </row>
    <row r="1669" customFormat="false" ht="15" hidden="false" customHeight="false" outlineLevel="0" collapsed="false">
      <c r="A1669" s="0" t="n">
        <v>270170</v>
      </c>
      <c r="B1669" s="0" t="n">
        <v>5179</v>
      </c>
      <c r="C1669" s="0" t="n">
        <v>9349</v>
      </c>
      <c r="D1669" s="0" t="n">
        <v>1542</v>
      </c>
      <c r="E1669" s="0" t="n">
        <v>16070</v>
      </c>
    </row>
    <row r="1670" customFormat="false" ht="15" hidden="false" customHeight="false" outlineLevel="0" collapsed="false">
      <c r="A1670" s="0" t="n">
        <v>270180</v>
      </c>
      <c r="B1670" s="0" t="n">
        <v>3073</v>
      </c>
      <c r="C1670" s="0" t="n">
        <v>4464</v>
      </c>
      <c r="D1670" s="0" t="n">
        <v>784</v>
      </c>
      <c r="E1670" s="0" t="n">
        <v>8321</v>
      </c>
    </row>
    <row r="1671" customFormat="false" ht="15" hidden="false" customHeight="false" outlineLevel="0" collapsed="false">
      <c r="A1671" s="0" t="n">
        <v>270190</v>
      </c>
      <c r="B1671" s="0" t="n">
        <v>2249</v>
      </c>
      <c r="C1671" s="0" t="n">
        <v>3917</v>
      </c>
      <c r="D1671" s="0" t="n">
        <v>656</v>
      </c>
      <c r="E1671" s="0" t="n">
        <v>6822</v>
      </c>
    </row>
    <row r="1672" customFormat="false" ht="15" hidden="false" customHeight="false" outlineLevel="0" collapsed="false">
      <c r="A1672" s="0" t="n">
        <v>270200</v>
      </c>
      <c r="B1672" s="0" t="n">
        <v>3260</v>
      </c>
      <c r="C1672" s="0" t="n">
        <v>6148</v>
      </c>
      <c r="D1672" s="0" t="n">
        <v>1162</v>
      </c>
      <c r="E1672" s="0" t="n">
        <v>10570</v>
      </c>
    </row>
    <row r="1673" customFormat="false" ht="15" hidden="false" customHeight="false" outlineLevel="0" collapsed="false">
      <c r="A1673" s="0" t="n">
        <v>270210</v>
      </c>
      <c r="B1673" s="0" t="n">
        <v>6262</v>
      </c>
      <c r="C1673" s="0" t="n">
        <v>11358</v>
      </c>
      <c r="D1673" s="0" t="n">
        <v>1761</v>
      </c>
      <c r="E1673" s="0" t="n">
        <v>19381</v>
      </c>
    </row>
    <row r="1674" customFormat="false" ht="15" hidden="false" customHeight="false" outlineLevel="0" collapsed="false">
      <c r="A1674" s="0" t="n">
        <v>270220</v>
      </c>
      <c r="B1674" s="0" t="n">
        <v>1576</v>
      </c>
      <c r="C1674" s="0" t="n">
        <v>3366</v>
      </c>
      <c r="D1674" s="0" t="n">
        <v>525</v>
      </c>
      <c r="E1674" s="0" t="n">
        <v>5467</v>
      </c>
    </row>
    <row r="1675" customFormat="false" ht="15" hidden="false" customHeight="false" outlineLevel="0" collapsed="false">
      <c r="A1675" s="0" t="n">
        <v>270230</v>
      </c>
      <c r="B1675" s="0" t="n">
        <v>16448</v>
      </c>
      <c r="C1675" s="0" t="n">
        <v>31907</v>
      </c>
      <c r="D1675" s="0" t="n">
        <v>3832</v>
      </c>
      <c r="E1675" s="0" t="n">
        <v>52187</v>
      </c>
    </row>
    <row r="1676" customFormat="false" ht="15" hidden="false" customHeight="false" outlineLevel="0" collapsed="false">
      <c r="A1676" s="0" t="n">
        <v>270235</v>
      </c>
      <c r="B1676" s="0" t="n">
        <v>7637</v>
      </c>
      <c r="C1676" s="0" t="n">
        <v>13111</v>
      </c>
      <c r="D1676" s="0" t="n">
        <v>2119</v>
      </c>
      <c r="E1676" s="0" t="n">
        <v>22867</v>
      </c>
    </row>
    <row r="1677" customFormat="false" ht="15" hidden="false" customHeight="false" outlineLevel="0" collapsed="false">
      <c r="A1677" s="0" t="n">
        <v>270240</v>
      </c>
      <c r="B1677" s="0" t="n">
        <v>14904</v>
      </c>
      <c r="C1677" s="0" t="n">
        <v>28795</v>
      </c>
      <c r="D1677" s="0" t="n">
        <v>4909</v>
      </c>
      <c r="E1677" s="0" t="n">
        <v>48608</v>
      </c>
    </row>
    <row r="1678" customFormat="false" ht="15" hidden="false" customHeight="false" outlineLevel="0" collapsed="false">
      <c r="A1678" s="0" t="n">
        <v>270250</v>
      </c>
      <c r="B1678" s="0" t="n">
        <v>3205</v>
      </c>
      <c r="C1678" s="0" t="n">
        <v>6074</v>
      </c>
      <c r="D1678" s="0" t="n">
        <v>1126</v>
      </c>
      <c r="E1678" s="0" t="n">
        <v>10405</v>
      </c>
    </row>
    <row r="1679" customFormat="false" ht="15" hidden="false" customHeight="false" outlineLevel="0" collapsed="false">
      <c r="A1679" s="0" t="n">
        <v>270255</v>
      </c>
      <c r="B1679" s="0" t="n">
        <v>4785</v>
      </c>
      <c r="C1679" s="0" t="n">
        <v>9787</v>
      </c>
      <c r="D1679" s="0" t="n">
        <v>2356</v>
      </c>
      <c r="E1679" s="0" t="n">
        <v>16928</v>
      </c>
    </row>
    <row r="1680" customFormat="false" ht="15" hidden="false" customHeight="false" outlineLevel="0" collapsed="false">
      <c r="A1680" s="0" t="n">
        <v>270260</v>
      </c>
      <c r="B1680" s="0" t="n">
        <v>6552</v>
      </c>
      <c r="C1680" s="0" t="n">
        <v>12278</v>
      </c>
      <c r="D1680" s="0" t="n">
        <v>2112</v>
      </c>
      <c r="E1680" s="0" t="n">
        <v>20942</v>
      </c>
    </row>
    <row r="1681" customFormat="false" ht="15" hidden="false" customHeight="false" outlineLevel="0" collapsed="false">
      <c r="A1681" s="0" t="n">
        <v>270270</v>
      </c>
      <c r="B1681" s="0" t="n">
        <v>1413</v>
      </c>
      <c r="C1681" s="0" t="n">
        <v>2620</v>
      </c>
      <c r="D1681" s="0" t="n">
        <v>385</v>
      </c>
      <c r="E1681" s="0" t="n">
        <v>4418</v>
      </c>
    </row>
    <row r="1682" customFormat="false" ht="15" hidden="false" customHeight="false" outlineLevel="0" collapsed="false">
      <c r="A1682" s="0" t="n">
        <v>270280</v>
      </c>
      <c r="B1682" s="0" t="n">
        <v>4141</v>
      </c>
      <c r="C1682" s="0" t="n">
        <v>6903</v>
      </c>
      <c r="D1682" s="0" t="n">
        <v>1053</v>
      </c>
      <c r="E1682" s="0" t="n">
        <v>12097</v>
      </c>
    </row>
    <row r="1683" customFormat="false" ht="15" hidden="false" customHeight="false" outlineLevel="0" collapsed="false">
      <c r="A1683" s="0" t="n">
        <v>270290</v>
      </c>
      <c r="B1683" s="0" t="n">
        <v>11908</v>
      </c>
      <c r="C1683" s="0" t="n">
        <v>21646</v>
      </c>
      <c r="D1683" s="0" t="n">
        <v>3290</v>
      </c>
      <c r="E1683" s="0" t="n">
        <v>36844</v>
      </c>
    </row>
    <row r="1684" customFormat="false" ht="15" hidden="false" customHeight="false" outlineLevel="0" collapsed="false">
      <c r="A1684" s="0" t="n">
        <v>270300</v>
      </c>
      <c r="B1684" s="0" t="n">
        <v>5331</v>
      </c>
      <c r="C1684" s="0" t="n">
        <v>8193</v>
      </c>
      <c r="D1684" s="0" t="n">
        <v>1467</v>
      </c>
      <c r="E1684" s="0" t="n">
        <v>14991</v>
      </c>
    </row>
    <row r="1685" customFormat="false" ht="15" hidden="false" customHeight="false" outlineLevel="0" collapsed="false">
      <c r="A1685" s="0" t="n">
        <v>270310</v>
      </c>
      <c r="B1685" s="0" t="n">
        <v>7221</v>
      </c>
      <c r="C1685" s="0" t="n">
        <v>14402</v>
      </c>
      <c r="D1685" s="0" t="n">
        <v>2939</v>
      </c>
      <c r="E1685" s="0" t="n">
        <v>24562</v>
      </c>
    </row>
    <row r="1686" customFormat="false" ht="15" hidden="false" customHeight="false" outlineLevel="0" collapsed="false">
      <c r="A1686" s="0" t="n">
        <v>270320</v>
      </c>
      <c r="B1686" s="0" t="n">
        <v>7058</v>
      </c>
      <c r="C1686" s="0" t="n">
        <v>13930</v>
      </c>
      <c r="D1686" s="0" t="n">
        <v>2317</v>
      </c>
      <c r="E1686" s="0" t="n">
        <v>23305</v>
      </c>
    </row>
    <row r="1687" customFormat="false" ht="15" hidden="false" customHeight="false" outlineLevel="0" collapsed="false">
      <c r="A1687" s="0" t="n">
        <v>270330</v>
      </c>
      <c r="B1687" s="0" t="n">
        <v>6258</v>
      </c>
      <c r="C1687" s="0" t="n">
        <v>9293</v>
      </c>
      <c r="D1687" s="0" t="n">
        <v>1760</v>
      </c>
      <c r="E1687" s="0" t="n">
        <v>17311</v>
      </c>
    </row>
    <row r="1688" customFormat="false" ht="15" hidden="false" customHeight="false" outlineLevel="0" collapsed="false">
      <c r="A1688" s="0" t="n">
        <v>270340</v>
      </c>
      <c r="B1688" s="0" t="n">
        <v>1814</v>
      </c>
      <c r="C1688" s="0" t="n">
        <v>3018</v>
      </c>
      <c r="D1688" s="0" t="n">
        <v>485</v>
      </c>
      <c r="E1688" s="0" t="n">
        <v>5317</v>
      </c>
    </row>
    <row r="1689" customFormat="false" ht="15" hidden="false" customHeight="false" outlineLevel="0" collapsed="false">
      <c r="A1689" s="0" t="n">
        <v>270350</v>
      </c>
      <c r="B1689" s="0" t="n">
        <v>2016</v>
      </c>
      <c r="C1689" s="0" t="n">
        <v>3873</v>
      </c>
      <c r="D1689" s="0" t="n">
        <v>562</v>
      </c>
      <c r="E1689" s="0" t="n">
        <v>6451</v>
      </c>
    </row>
    <row r="1690" customFormat="false" ht="15" hidden="false" customHeight="false" outlineLevel="0" collapsed="false">
      <c r="A1690" s="0" t="n">
        <v>270360</v>
      </c>
      <c r="B1690" s="0" t="n">
        <v>2634</v>
      </c>
      <c r="C1690" s="0" t="n">
        <v>4472</v>
      </c>
      <c r="D1690" s="0" t="n">
        <v>595</v>
      </c>
      <c r="E1690" s="0" t="n">
        <v>7701</v>
      </c>
    </row>
    <row r="1691" customFormat="false" ht="15" hidden="false" customHeight="false" outlineLevel="0" collapsed="false">
      <c r="A1691" s="0" t="n">
        <v>270370</v>
      </c>
      <c r="B1691" s="0" t="n">
        <v>1714</v>
      </c>
      <c r="C1691" s="0" t="n">
        <v>3275</v>
      </c>
      <c r="D1691" s="0" t="n">
        <v>471</v>
      </c>
      <c r="E1691" s="0" t="n">
        <v>5460</v>
      </c>
    </row>
    <row r="1692" customFormat="false" ht="15" hidden="false" customHeight="false" outlineLevel="0" collapsed="false">
      <c r="A1692" s="0" t="n">
        <v>270375</v>
      </c>
      <c r="B1692" s="0" t="n">
        <v>3545</v>
      </c>
      <c r="C1692" s="0" t="n">
        <v>6922</v>
      </c>
      <c r="D1692" s="0" t="n">
        <v>867</v>
      </c>
      <c r="E1692" s="0" t="n">
        <v>11334</v>
      </c>
    </row>
    <row r="1693" customFormat="false" ht="15" hidden="false" customHeight="false" outlineLevel="0" collapsed="false">
      <c r="A1693" s="0" t="n">
        <v>270380</v>
      </c>
      <c r="B1693" s="0" t="n">
        <v>7679</v>
      </c>
      <c r="C1693" s="0" t="n">
        <v>12483</v>
      </c>
      <c r="D1693" s="0" t="n">
        <v>1703</v>
      </c>
      <c r="E1693" s="0" t="n">
        <v>21865</v>
      </c>
    </row>
    <row r="1694" customFormat="false" ht="15" hidden="false" customHeight="false" outlineLevel="0" collapsed="false">
      <c r="A1694" s="0" t="n">
        <v>270390</v>
      </c>
      <c r="B1694" s="0" t="n">
        <v>1256</v>
      </c>
      <c r="C1694" s="0" t="n">
        <v>2395</v>
      </c>
      <c r="D1694" s="0" t="n">
        <v>378</v>
      </c>
      <c r="E1694" s="0" t="n">
        <v>4029</v>
      </c>
    </row>
    <row r="1695" customFormat="false" ht="15" hidden="false" customHeight="false" outlineLevel="0" collapsed="false">
      <c r="A1695" s="0" t="n">
        <v>270400</v>
      </c>
      <c r="B1695" s="0" t="n">
        <v>7250</v>
      </c>
      <c r="C1695" s="0" t="n">
        <v>14190</v>
      </c>
      <c r="D1695" s="0" t="n">
        <v>2312</v>
      </c>
      <c r="E1695" s="0" t="n">
        <v>23752</v>
      </c>
    </row>
    <row r="1696" customFormat="false" ht="15" hidden="false" customHeight="false" outlineLevel="0" collapsed="false">
      <c r="A1696" s="0" t="n">
        <v>270410</v>
      </c>
      <c r="B1696" s="0" t="n">
        <v>5823</v>
      </c>
      <c r="C1696" s="0" t="n">
        <v>10344</v>
      </c>
      <c r="D1696" s="0" t="n">
        <v>1855</v>
      </c>
      <c r="E1696" s="0" t="n">
        <v>18022</v>
      </c>
    </row>
    <row r="1697" customFormat="false" ht="15" hidden="false" customHeight="false" outlineLevel="0" collapsed="false">
      <c r="A1697" s="0" t="n">
        <v>270420</v>
      </c>
      <c r="B1697" s="0" t="n">
        <v>7763</v>
      </c>
      <c r="C1697" s="0" t="n">
        <v>15938</v>
      </c>
      <c r="D1697" s="0" t="n">
        <v>2614</v>
      </c>
      <c r="E1697" s="0" t="n">
        <v>26315</v>
      </c>
    </row>
    <row r="1698" customFormat="false" ht="15" hidden="false" customHeight="false" outlineLevel="0" collapsed="false">
      <c r="A1698" s="0" t="n">
        <v>270430</v>
      </c>
      <c r="B1698" s="0" t="n">
        <v>256979</v>
      </c>
      <c r="C1698" s="0" t="n">
        <v>617037</v>
      </c>
      <c r="D1698" s="0" t="n">
        <v>80837</v>
      </c>
      <c r="E1698" s="0" t="n">
        <v>954853</v>
      </c>
    </row>
    <row r="1699" customFormat="false" ht="15" hidden="false" customHeight="false" outlineLevel="0" collapsed="false">
      <c r="A1699" s="0" t="n">
        <v>270440</v>
      </c>
      <c r="B1699" s="0" t="n">
        <v>5610</v>
      </c>
      <c r="C1699" s="0" t="n">
        <v>10862</v>
      </c>
      <c r="D1699" s="0" t="n">
        <v>2091</v>
      </c>
      <c r="E1699" s="0" t="n">
        <v>18563</v>
      </c>
    </row>
    <row r="1700" customFormat="false" ht="15" hidden="false" customHeight="false" outlineLevel="0" collapsed="false">
      <c r="A1700" s="0" t="n">
        <v>270450</v>
      </c>
      <c r="B1700" s="0" t="n">
        <v>10049</v>
      </c>
      <c r="C1700" s="0" t="n">
        <v>17239</v>
      </c>
      <c r="D1700" s="0" t="n">
        <v>2019</v>
      </c>
      <c r="E1700" s="0" t="n">
        <v>29307</v>
      </c>
    </row>
    <row r="1701" customFormat="false" ht="15" hidden="false" customHeight="false" outlineLevel="0" collapsed="false">
      <c r="A1701" s="0" t="n">
        <v>270460</v>
      </c>
      <c r="B1701" s="0" t="n">
        <v>3143</v>
      </c>
      <c r="C1701" s="0" t="n">
        <v>5546</v>
      </c>
      <c r="D1701" s="0" t="n">
        <v>992</v>
      </c>
      <c r="E1701" s="0" t="n">
        <v>9681</v>
      </c>
    </row>
    <row r="1702" customFormat="false" ht="15" hidden="false" customHeight="false" outlineLevel="0" collapsed="false">
      <c r="A1702" s="0" t="n">
        <v>270470</v>
      </c>
      <c r="B1702" s="0" t="n">
        <v>15207</v>
      </c>
      <c r="C1702" s="0" t="n">
        <v>28866</v>
      </c>
      <c r="D1702" s="0" t="n">
        <v>3546</v>
      </c>
      <c r="E1702" s="0" t="n">
        <v>47619</v>
      </c>
    </row>
    <row r="1703" customFormat="false" ht="15" hidden="false" customHeight="false" outlineLevel="0" collapsed="false">
      <c r="A1703" s="0" t="n">
        <v>270480</v>
      </c>
      <c r="B1703" s="0" t="n">
        <v>3789</v>
      </c>
      <c r="C1703" s="0" t="n">
        <v>7830</v>
      </c>
      <c r="D1703" s="0" t="n">
        <v>1565</v>
      </c>
      <c r="E1703" s="0" t="n">
        <v>13184</v>
      </c>
    </row>
    <row r="1704" customFormat="false" ht="15" hidden="false" customHeight="false" outlineLevel="0" collapsed="false">
      <c r="A1704" s="0" t="n">
        <v>270490</v>
      </c>
      <c r="B1704" s="0" t="n">
        <v>910</v>
      </c>
      <c r="C1704" s="0" t="n">
        <v>2059</v>
      </c>
      <c r="D1704" s="0" t="n">
        <v>433</v>
      </c>
      <c r="E1704" s="0" t="n">
        <v>3402</v>
      </c>
    </row>
    <row r="1705" customFormat="false" ht="15" hidden="false" customHeight="false" outlineLevel="0" collapsed="false">
      <c r="A1705" s="0" t="n">
        <v>270500</v>
      </c>
      <c r="B1705" s="0" t="n">
        <v>7888</v>
      </c>
      <c r="C1705" s="0" t="n">
        <v>12840</v>
      </c>
      <c r="D1705" s="0" t="n">
        <v>2568</v>
      </c>
      <c r="E1705" s="0" t="n">
        <v>23296</v>
      </c>
    </row>
    <row r="1706" customFormat="false" ht="15" hidden="false" customHeight="false" outlineLevel="0" collapsed="false">
      <c r="A1706" s="0" t="n">
        <v>270510</v>
      </c>
      <c r="B1706" s="0" t="n">
        <v>8158</v>
      </c>
      <c r="C1706" s="0" t="n">
        <v>13561</v>
      </c>
      <c r="D1706" s="0" t="n">
        <v>1918</v>
      </c>
      <c r="E1706" s="0" t="n">
        <v>23637</v>
      </c>
    </row>
    <row r="1707" customFormat="false" ht="15" hidden="false" customHeight="false" outlineLevel="0" collapsed="false">
      <c r="A1707" s="0" t="n">
        <v>270520</v>
      </c>
      <c r="B1707" s="0" t="n">
        <v>5533</v>
      </c>
      <c r="C1707" s="0" t="n">
        <v>9300</v>
      </c>
      <c r="D1707" s="0" t="n">
        <v>1193</v>
      </c>
      <c r="E1707" s="0" t="n">
        <v>16026</v>
      </c>
    </row>
    <row r="1708" customFormat="false" ht="15" hidden="false" customHeight="false" outlineLevel="0" collapsed="false">
      <c r="A1708" s="0" t="n">
        <v>270530</v>
      </c>
      <c r="B1708" s="0" t="n">
        <v>1556</v>
      </c>
      <c r="C1708" s="0" t="n">
        <v>3110</v>
      </c>
      <c r="D1708" s="0" t="n">
        <v>595</v>
      </c>
      <c r="E1708" s="0" t="n">
        <v>5261</v>
      </c>
    </row>
    <row r="1709" customFormat="false" ht="15" hidden="false" customHeight="false" outlineLevel="0" collapsed="false">
      <c r="A1709" s="0" t="n">
        <v>270540</v>
      </c>
      <c r="B1709" s="0" t="n">
        <v>2446</v>
      </c>
      <c r="C1709" s="0" t="n">
        <v>3731</v>
      </c>
      <c r="D1709" s="0" t="n">
        <v>679</v>
      </c>
      <c r="E1709" s="0" t="n">
        <v>6856</v>
      </c>
    </row>
    <row r="1710" customFormat="false" ht="15" hidden="false" customHeight="false" outlineLevel="0" collapsed="false">
      <c r="A1710" s="0" t="n">
        <v>270550</v>
      </c>
      <c r="B1710" s="0" t="n">
        <v>9284</v>
      </c>
      <c r="C1710" s="0" t="n">
        <v>15386</v>
      </c>
      <c r="D1710" s="0" t="n">
        <v>2188</v>
      </c>
      <c r="E1710" s="0" t="n">
        <v>26858</v>
      </c>
    </row>
    <row r="1711" customFormat="false" ht="15" hidden="false" customHeight="false" outlineLevel="0" collapsed="false">
      <c r="A1711" s="0" t="n">
        <v>270560</v>
      </c>
      <c r="B1711" s="0" t="n">
        <v>3582</v>
      </c>
      <c r="C1711" s="0" t="n">
        <v>7059</v>
      </c>
      <c r="D1711" s="0" t="n">
        <v>995</v>
      </c>
      <c r="E1711" s="0" t="n">
        <v>11636</v>
      </c>
    </row>
    <row r="1712" customFormat="false" ht="15" hidden="false" customHeight="false" outlineLevel="0" collapsed="false">
      <c r="A1712" s="0" t="n">
        <v>270570</v>
      </c>
      <c r="B1712" s="0" t="n">
        <v>6687</v>
      </c>
      <c r="C1712" s="0" t="n">
        <v>11624</v>
      </c>
      <c r="D1712" s="0" t="n">
        <v>2005</v>
      </c>
      <c r="E1712" s="0" t="n">
        <v>20316</v>
      </c>
    </row>
    <row r="1713" customFormat="false" ht="15" hidden="false" customHeight="false" outlineLevel="0" collapsed="false">
      <c r="A1713" s="0" t="n">
        <v>270580</v>
      </c>
      <c r="B1713" s="0" t="n">
        <v>2909</v>
      </c>
      <c r="C1713" s="0" t="n">
        <v>4795</v>
      </c>
      <c r="D1713" s="0" t="n">
        <v>754</v>
      </c>
      <c r="E1713" s="0" t="n">
        <v>8458</v>
      </c>
    </row>
    <row r="1714" customFormat="false" ht="15" hidden="false" customHeight="false" outlineLevel="0" collapsed="false">
      <c r="A1714" s="0" t="n">
        <v>270590</v>
      </c>
      <c r="B1714" s="0" t="n">
        <v>1726</v>
      </c>
      <c r="C1714" s="0" t="n">
        <v>2663</v>
      </c>
      <c r="D1714" s="0" t="n">
        <v>522</v>
      </c>
      <c r="E1714" s="0" t="n">
        <v>4911</v>
      </c>
    </row>
    <row r="1715" customFormat="false" ht="15" hidden="false" customHeight="false" outlineLevel="0" collapsed="false">
      <c r="A1715" s="0" t="n">
        <v>270600</v>
      </c>
      <c r="B1715" s="0" t="n">
        <v>3823</v>
      </c>
      <c r="C1715" s="0" t="n">
        <v>6126</v>
      </c>
      <c r="D1715" s="0" t="n">
        <v>1215</v>
      </c>
      <c r="E1715" s="0" t="n">
        <v>11164</v>
      </c>
    </row>
    <row r="1716" customFormat="false" ht="15" hidden="false" customHeight="false" outlineLevel="0" collapsed="false">
      <c r="A1716" s="0" t="n">
        <v>270610</v>
      </c>
      <c r="B1716" s="0" t="n">
        <v>3509</v>
      </c>
      <c r="C1716" s="0" t="n">
        <v>6103</v>
      </c>
      <c r="D1716" s="0" t="n">
        <v>1113</v>
      </c>
      <c r="E1716" s="0" t="n">
        <v>10725</v>
      </c>
    </row>
    <row r="1717" customFormat="false" ht="15" hidden="false" customHeight="false" outlineLevel="0" collapsed="false">
      <c r="A1717" s="0" t="n">
        <v>270620</v>
      </c>
      <c r="B1717" s="0" t="n">
        <v>1885</v>
      </c>
      <c r="C1717" s="0" t="n">
        <v>2685</v>
      </c>
      <c r="D1717" s="0" t="n">
        <v>542</v>
      </c>
      <c r="E1717" s="0" t="n">
        <v>5112</v>
      </c>
    </row>
    <row r="1718" customFormat="false" ht="15" hidden="false" customHeight="false" outlineLevel="0" collapsed="false">
      <c r="A1718" s="0" t="n">
        <v>270630</v>
      </c>
      <c r="B1718" s="0" t="n">
        <v>20976</v>
      </c>
      <c r="C1718" s="0" t="n">
        <v>42014</v>
      </c>
      <c r="D1718" s="0" t="n">
        <v>8569</v>
      </c>
      <c r="E1718" s="0" t="n">
        <v>71559</v>
      </c>
    </row>
    <row r="1719" customFormat="false" ht="15" hidden="false" customHeight="false" outlineLevel="0" collapsed="false">
      <c r="A1719" s="0" t="n">
        <v>270640</v>
      </c>
      <c r="B1719" s="0" t="n">
        <v>7846</v>
      </c>
      <c r="C1719" s="0" t="n">
        <v>13308</v>
      </c>
      <c r="D1719" s="0" t="n">
        <v>2374</v>
      </c>
      <c r="E1719" s="0" t="n">
        <v>23528</v>
      </c>
    </row>
    <row r="1720" customFormat="false" ht="15" hidden="false" customHeight="false" outlineLevel="0" collapsed="false">
      <c r="A1720" s="0" t="n">
        <v>270642</v>
      </c>
      <c r="B1720" s="0" t="n">
        <v>3357</v>
      </c>
      <c r="C1720" s="0" t="n">
        <v>5511</v>
      </c>
      <c r="D1720" s="0" t="n">
        <v>1246</v>
      </c>
      <c r="E1720" s="0" t="n">
        <v>10114</v>
      </c>
    </row>
    <row r="1721" customFormat="false" ht="15" hidden="false" customHeight="false" outlineLevel="0" collapsed="false">
      <c r="A1721" s="0" t="n">
        <v>270644</v>
      </c>
      <c r="B1721" s="0" t="n">
        <v>3959</v>
      </c>
      <c r="C1721" s="0" t="n">
        <v>7025</v>
      </c>
      <c r="D1721" s="0" t="n">
        <v>886</v>
      </c>
      <c r="E1721" s="0" t="n">
        <v>11870</v>
      </c>
    </row>
    <row r="1722" customFormat="false" ht="15" hidden="false" customHeight="false" outlineLevel="0" collapsed="false">
      <c r="A1722" s="0" t="n">
        <v>270650</v>
      </c>
      <c r="B1722" s="0" t="n">
        <v>4759</v>
      </c>
      <c r="C1722" s="0" t="n">
        <v>8292</v>
      </c>
      <c r="D1722" s="0" t="n">
        <v>1107</v>
      </c>
      <c r="E1722" s="0" t="n">
        <v>14158</v>
      </c>
    </row>
    <row r="1723" customFormat="false" ht="15" hidden="false" customHeight="false" outlineLevel="0" collapsed="false">
      <c r="A1723" s="0" t="n">
        <v>270660</v>
      </c>
      <c r="B1723" s="0" t="n">
        <v>2088</v>
      </c>
      <c r="C1723" s="0" t="n">
        <v>4279</v>
      </c>
      <c r="D1723" s="0" t="n">
        <v>863</v>
      </c>
      <c r="E1723" s="0" t="n">
        <v>7230</v>
      </c>
    </row>
    <row r="1724" customFormat="false" ht="15" hidden="false" customHeight="false" outlineLevel="0" collapsed="false">
      <c r="A1724" s="0" t="n">
        <v>270670</v>
      </c>
      <c r="B1724" s="0" t="n">
        <v>18564</v>
      </c>
      <c r="C1724" s="0" t="n">
        <v>36442</v>
      </c>
      <c r="D1724" s="0" t="n">
        <v>5636</v>
      </c>
      <c r="E1724" s="0" t="n">
        <v>60642</v>
      </c>
    </row>
    <row r="1725" customFormat="false" ht="15" hidden="false" customHeight="false" outlineLevel="0" collapsed="false">
      <c r="A1725" s="0" t="n">
        <v>270680</v>
      </c>
      <c r="B1725" s="0" t="n">
        <v>5710</v>
      </c>
      <c r="C1725" s="0" t="n">
        <v>9885</v>
      </c>
      <c r="D1725" s="0" t="n">
        <v>1647</v>
      </c>
      <c r="E1725" s="0" t="n">
        <v>17242</v>
      </c>
    </row>
    <row r="1726" customFormat="false" ht="15" hidden="false" customHeight="false" outlineLevel="0" collapsed="false">
      <c r="A1726" s="0" t="n">
        <v>270690</v>
      </c>
      <c r="B1726" s="0" t="n">
        <v>10651</v>
      </c>
      <c r="C1726" s="0" t="n">
        <v>19893</v>
      </c>
      <c r="D1726" s="0" t="n">
        <v>2869</v>
      </c>
      <c r="E1726" s="0" t="n">
        <v>33413</v>
      </c>
    </row>
    <row r="1727" customFormat="false" ht="15" hidden="false" customHeight="false" outlineLevel="0" collapsed="false">
      <c r="A1727" s="0" t="n">
        <v>270700</v>
      </c>
      <c r="B1727" s="0" t="n">
        <v>788</v>
      </c>
      <c r="C1727" s="0" t="n">
        <v>1698</v>
      </c>
      <c r="D1727" s="0" t="n">
        <v>257</v>
      </c>
      <c r="E1727" s="0" t="n">
        <v>2743</v>
      </c>
    </row>
    <row r="1728" customFormat="false" ht="15" hidden="false" customHeight="false" outlineLevel="0" collapsed="false">
      <c r="A1728" s="0" t="n">
        <v>270710</v>
      </c>
      <c r="B1728" s="0" t="n">
        <v>8426</v>
      </c>
      <c r="C1728" s="0" t="n">
        <v>13038</v>
      </c>
      <c r="D1728" s="0" t="n">
        <v>1687</v>
      </c>
      <c r="E1728" s="0" t="n">
        <v>23151</v>
      </c>
    </row>
    <row r="1729" customFormat="false" ht="15" hidden="false" customHeight="false" outlineLevel="0" collapsed="false">
      <c r="A1729" s="0" t="n">
        <v>270720</v>
      </c>
      <c r="B1729" s="0" t="n">
        <v>4669</v>
      </c>
      <c r="C1729" s="0" t="n">
        <v>7540</v>
      </c>
      <c r="D1729" s="0" t="n">
        <v>1116</v>
      </c>
      <c r="E1729" s="0" t="n">
        <v>13325</v>
      </c>
    </row>
    <row r="1730" customFormat="false" ht="15" hidden="false" customHeight="false" outlineLevel="0" collapsed="false">
      <c r="A1730" s="0" t="n">
        <v>270730</v>
      </c>
      <c r="B1730" s="0" t="n">
        <v>8623</v>
      </c>
      <c r="C1730" s="0" t="n">
        <v>14809</v>
      </c>
      <c r="D1730" s="0" t="n">
        <v>2064</v>
      </c>
      <c r="E1730" s="0" t="n">
        <v>25496</v>
      </c>
    </row>
    <row r="1731" customFormat="false" ht="15" hidden="false" customHeight="false" outlineLevel="0" collapsed="false">
      <c r="A1731" s="0" t="n">
        <v>270740</v>
      </c>
      <c r="B1731" s="0" t="n">
        <v>2504</v>
      </c>
      <c r="C1731" s="0" t="n">
        <v>4761</v>
      </c>
      <c r="D1731" s="0" t="n">
        <v>690</v>
      </c>
      <c r="E1731" s="0" t="n">
        <v>7955</v>
      </c>
    </row>
    <row r="1732" customFormat="false" ht="15" hidden="false" customHeight="false" outlineLevel="0" collapsed="false">
      <c r="A1732" s="0" t="n">
        <v>270750</v>
      </c>
      <c r="B1732" s="0" t="n">
        <v>5872</v>
      </c>
      <c r="C1732" s="0" t="n">
        <v>11146</v>
      </c>
      <c r="D1732" s="0" t="n">
        <v>1972</v>
      </c>
      <c r="E1732" s="0" t="n">
        <v>18990</v>
      </c>
    </row>
    <row r="1733" customFormat="false" ht="15" hidden="false" customHeight="false" outlineLevel="0" collapsed="false">
      <c r="A1733" s="0" t="n">
        <v>270760</v>
      </c>
      <c r="B1733" s="0" t="n">
        <v>3493</v>
      </c>
      <c r="C1733" s="0" t="n">
        <v>6631</v>
      </c>
      <c r="D1733" s="0" t="n">
        <v>1201</v>
      </c>
      <c r="E1733" s="0" t="n">
        <v>11325</v>
      </c>
    </row>
    <row r="1734" customFormat="false" ht="15" hidden="false" customHeight="false" outlineLevel="0" collapsed="false">
      <c r="A1734" s="0" t="n">
        <v>270770</v>
      </c>
      <c r="B1734" s="0" t="n">
        <v>21603</v>
      </c>
      <c r="C1734" s="0" t="n">
        <v>42100</v>
      </c>
      <c r="D1734" s="0" t="n">
        <v>5551</v>
      </c>
      <c r="E1734" s="0" t="n">
        <v>69254</v>
      </c>
    </row>
    <row r="1735" customFormat="false" ht="15" hidden="false" customHeight="false" outlineLevel="0" collapsed="false">
      <c r="A1735" s="0" t="n">
        <v>270780</v>
      </c>
      <c r="B1735" s="0" t="n">
        <v>2440</v>
      </c>
      <c r="C1735" s="0" t="n">
        <v>3547</v>
      </c>
      <c r="D1735" s="0" t="n">
        <v>456</v>
      </c>
      <c r="E1735" s="0" t="n">
        <v>6443</v>
      </c>
    </row>
    <row r="1736" customFormat="false" ht="15" hidden="false" customHeight="false" outlineLevel="0" collapsed="false">
      <c r="A1736" s="0" t="n">
        <v>270790</v>
      </c>
      <c r="B1736" s="0" t="n">
        <v>2185</v>
      </c>
      <c r="C1736" s="0" t="n">
        <v>4072</v>
      </c>
      <c r="D1736" s="0" t="n">
        <v>630</v>
      </c>
      <c r="E1736" s="0" t="n">
        <v>6887</v>
      </c>
    </row>
    <row r="1737" customFormat="false" ht="15" hidden="false" customHeight="false" outlineLevel="0" collapsed="false">
      <c r="A1737" s="0" t="n">
        <v>270800</v>
      </c>
      <c r="B1737" s="0" t="n">
        <v>15143</v>
      </c>
      <c r="C1737" s="0" t="n">
        <v>25746</v>
      </c>
      <c r="D1737" s="0" t="n">
        <v>4213</v>
      </c>
      <c r="E1737" s="0" t="n">
        <v>45102</v>
      </c>
    </row>
    <row r="1738" customFormat="false" ht="15" hidden="false" customHeight="false" outlineLevel="0" collapsed="false">
      <c r="A1738" s="0" t="n">
        <v>270810</v>
      </c>
      <c r="B1738" s="0" t="n">
        <v>3564</v>
      </c>
      <c r="C1738" s="0" t="n">
        <v>6175</v>
      </c>
      <c r="D1738" s="0" t="n">
        <v>963</v>
      </c>
      <c r="E1738" s="0" t="n">
        <v>10702</v>
      </c>
    </row>
    <row r="1739" customFormat="false" ht="15" hidden="false" customHeight="false" outlineLevel="0" collapsed="false">
      <c r="A1739" s="0" t="n">
        <v>270820</v>
      </c>
      <c r="B1739" s="0" t="n">
        <v>2048</v>
      </c>
      <c r="C1739" s="0" t="n">
        <v>3810</v>
      </c>
      <c r="D1739" s="0" t="n">
        <v>759</v>
      </c>
      <c r="E1739" s="0" t="n">
        <v>6617</v>
      </c>
    </row>
    <row r="1740" customFormat="false" ht="15" hidden="false" customHeight="false" outlineLevel="0" collapsed="false">
      <c r="A1740" s="0" t="n">
        <v>270830</v>
      </c>
      <c r="B1740" s="0" t="n">
        <v>7711</v>
      </c>
      <c r="C1740" s="0" t="n">
        <v>12821</v>
      </c>
      <c r="D1740" s="0" t="n">
        <v>2092</v>
      </c>
      <c r="E1740" s="0" t="n">
        <v>22624</v>
      </c>
    </row>
    <row r="1741" customFormat="false" ht="15" hidden="false" customHeight="false" outlineLevel="0" collapsed="false">
      <c r="A1741" s="0" t="n">
        <v>270840</v>
      </c>
      <c r="B1741" s="0" t="n">
        <v>11492</v>
      </c>
      <c r="C1741" s="0" t="n">
        <v>15699</v>
      </c>
      <c r="D1741" s="0" t="n">
        <v>2763</v>
      </c>
      <c r="E1741" s="0" t="n">
        <v>29954</v>
      </c>
    </row>
    <row r="1742" customFormat="false" ht="15" hidden="false" customHeight="false" outlineLevel="0" collapsed="false">
      <c r="A1742" s="0" t="n">
        <v>270850</v>
      </c>
      <c r="B1742" s="0" t="n">
        <v>11396</v>
      </c>
      <c r="C1742" s="0" t="n">
        <v>18442</v>
      </c>
      <c r="D1742" s="0" t="n">
        <v>2156</v>
      </c>
      <c r="E1742" s="0" t="n">
        <v>31994</v>
      </c>
    </row>
    <row r="1743" customFormat="false" ht="15" hidden="false" customHeight="false" outlineLevel="0" collapsed="false">
      <c r="A1743" s="0" t="n">
        <v>270860</v>
      </c>
      <c r="B1743" s="0" t="n">
        <v>16934</v>
      </c>
      <c r="C1743" s="0" t="n">
        <v>34352</v>
      </c>
      <c r="D1743" s="0" t="n">
        <v>4113</v>
      </c>
      <c r="E1743" s="0" t="n">
        <v>55399</v>
      </c>
    </row>
    <row r="1744" customFormat="false" ht="15" hidden="false" customHeight="false" outlineLevel="0" collapsed="false">
      <c r="A1744" s="0" t="n">
        <v>270870</v>
      </c>
      <c r="B1744" s="0" t="n">
        <v>2111</v>
      </c>
      <c r="C1744" s="0" t="n">
        <v>4349</v>
      </c>
      <c r="D1744" s="0" t="n">
        <v>683</v>
      </c>
      <c r="E1744" s="0" t="n">
        <v>7143</v>
      </c>
    </row>
    <row r="1745" customFormat="false" ht="15" hidden="false" customHeight="false" outlineLevel="0" collapsed="false">
      <c r="A1745" s="0" t="n">
        <v>270880</v>
      </c>
      <c r="B1745" s="0" t="n">
        <v>10488</v>
      </c>
      <c r="C1745" s="0" t="n">
        <v>18505</v>
      </c>
      <c r="D1745" s="0" t="n">
        <v>2854</v>
      </c>
      <c r="E1745" s="0" t="n">
        <v>31847</v>
      </c>
    </row>
    <row r="1746" customFormat="false" ht="15" hidden="false" customHeight="false" outlineLevel="0" collapsed="false">
      <c r="A1746" s="0" t="n">
        <v>270890</v>
      </c>
      <c r="B1746" s="0" t="n">
        <v>4450</v>
      </c>
      <c r="C1746" s="0" t="n">
        <v>9600</v>
      </c>
      <c r="D1746" s="0" t="n">
        <v>1093</v>
      </c>
      <c r="E1746" s="0" t="n">
        <v>15143</v>
      </c>
    </row>
    <row r="1747" customFormat="false" ht="15" hidden="false" customHeight="false" outlineLevel="0" collapsed="false">
      <c r="A1747" s="0" t="n">
        <v>270895</v>
      </c>
      <c r="B1747" s="0" t="n">
        <v>4640</v>
      </c>
      <c r="C1747" s="0" t="n">
        <v>6860</v>
      </c>
      <c r="D1747" s="0" t="n">
        <v>1202</v>
      </c>
      <c r="E1747" s="0" t="n">
        <v>12702</v>
      </c>
    </row>
    <row r="1748" customFormat="false" ht="15" hidden="false" customHeight="false" outlineLevel="0" collapsed="false">
      <c r="A1748" s="0" t="n">
        <v>270900</v>
      </c>
      <c r="B1748" s="0" t="n">
        <v>1698</v>
      </c>
      <c r="C1748" s="0" t="n">
        <v>3560</v>
      </c>
      <c r="D1748" s="0" t="n">
        <v>760</v>
      </c>
      <c r="E1748" s="0" t="n">
        <v>6018</v>
      </c>
    </row>
    <row r="1749" customFormat="false" ht="15" hidden="false" customHeight="false" outlineLevel="0" collapsed="false">
      <c r="A1749" s="0" t="n">
        <v>270910</v>
      </c>
      <c r="B1749" s="0" t="n">
        <v>5728</v>
      </c>
      <c r="C1749" s="0" t="n">
        <v>10706</v>
      </c>
      <c r="D1749" s="0" t="n">
        <v>2196</v>
      </c>
      <c r="E1749" s="0" t="n">
        <v>18630</v>
      </c>
    </row>
    <row r="1750" customFormat="false" ht="15" hidden="false" customHeight="false" outlineLevel="0" collapsed="false">
      <c r="A1750" s="0" t="n">
        <v>270915</v>
      </c>
      <c r="B1750" s="0" t="n">
        <v>13774</v>
      </c>
      <c r="C1750" s="0" t="n">
        <v>23585</v>
      </c>
      <c r="D1750" s="0" t="n">
        <v>2997</v>
      </c>
      <c r="E1750" s="0" t="n">
        <v>40356</v>
      </c>
    </row>
    <row r="1751" customFormat="false" ht="15" hidden="false" customHeight="false" outlineLevel="0" collapsed="false">
      <c r="A1751" s="0" t="n">
        <v>270920</v>
      </c>
      <c r="B1751" s="0" t="n">
        <v>8315</v>
      </c>
      <c r="C1751" s="0" t="n">
        <v>14145</v>
      </c>
      <c r="D1751" s="0" t="n">
        <v>2627</v>
      </c>
      <c r="E1751" s="0" t="n">
        <v>25087</v>
      </c>
    </row>
    <row r="1752" customFormat="false" ht="15" hidden="false" customHeight="false" outlineLevel="0" collapsed="false">
      <c r="A1752" s="0" t="n">
        <v>270930</v>
      </c>
      <c r="B1752" s="0" t="n">
        <v>20484</v>
      </c>
      <c r="C1752" s="0" t="n">
        <v>36120</v>
      </c>
      <c r="D1752" s="0" t="n">
        <v>5863</v>
      </c>
      <c r="E1752" s="0" t="n">
        <v>62467</v>
      </c>
    </row>
    <row r="1753" customFormat="false" ht="15" hidden="false" customHeight="false" outlineLevel="0" collapsed="false">
      <c r="A1753" s="0" t="n">
        <v>270940</v>
      </c>
      <c r="B1753" s="0" t="n">
        <v>7850</v>
      </c>
      <c r="C1753" s="0" t="n">
        <v>14823</v>
      </c>
      <c r="D1753" s="0" t="n">
        <v>2429</v>
      </c>
      <c r="E1753" s="0" t="n">
        <v>25102</v>
      </c>
    </row>
    <row r="1754" customFormat="false" ht="15" hidden="false" customHeight="false" outlineLevel="0" collapsed="false">
      <c r="A1754" s="0" t="n">
        <v>280010</v>
      </c>
      <c r="B1754" s="0" t="n">
        <v>681</v>
      </c>
      <c r="C1754" s="0" t="n">
        <v>1339</v>
      </c>
      <c r="D1754" s="0" t="n">
        <v>251</v>
      </c>
      <c r="E1754" s="0" t="n">
        <v>2271</v>
      </c>
    </row>
    <row r="1755" customFormat="false" ht="15" hidden="false" customHeight="false" outlineLevel="0" collapsed="false">
      <c r="A1755" s="0" t="n">
        <v>280020</v>
      </c>
      <c r="B1755" s="0" t="n">
        <v>5631</v>
      </c>
      <c r="C1755" s="0" t="n">
        <v>11851</v>
      </c>
      <c r="D1755" s="0" t="n">
        <v>2413</v>
      </c>
      <c r="E1755" s="0" t="n">
        <v>19895</v>
      </c>
    </row>
    <row r="1756" customFormat="false" ht="15" hidden="false" customHeight="false" outlineLevel="0" collapsed="false">
      <c r="A1756" s="0" t="n">
        <v>280030</v>
      </c>
      <c r="B1756" s="0" t="n">
        <v>148790</v>
      </c>
      <c r="C1756" s="0" t="n">
        <v>392892</v>
      </c>
      <c r="D1756" s="0" t="n">
        <v>53391</v>
      </c>
      <c r="E1756" s="0" t="n">
        <v>595073</v>
      </c>
    </row>
    <row r="1757" customFormat="false" ht="15" hidden="false" customHeight="false" outlineLevel="0" collapsed="false">
      <c r="A1757" s="0" t="n">
        <v>280040</v>
      </c>
      <c r="B1757" s="0" t="n">
        <v>2841</v>
      </c>
      <c r="C1757" s="0" t="n">
        <v>5645</v>
      </c>
      <c r="D1757" s="0" t="n">
        <v>873</v>
      </c>
      <c r="E1757" s="0" t="n">
        <v>9359</v>
      </c>
    </row>
    <row r="1758" customFormat="false" ht="15" hidden="false" customHeight="false" outlineLevel="0" collapsed="false">
      <c r="A1758" s="0" t="n">
        <v>280050</v>
      </c>
      <c r="B1758" s="0" t="n">
        <v>5217</v>
      </c>
      <c r="C1758" s="0" t="n">
        <v>10297</v>
      </c>
      <c r="D1758" s="0" t="n">
        <v>1463</v>
      </c>
      <c r="E1758" s="0" t="n">
        <v>16977</v>
      </c>
    </row>
    <row r="1759" customFormat="false" ht="15" hidden="false" customHeight="false" outlineLevel="0" collapsed="false">
      <c r="A1759" s="0" t="n">
        <v>280060</v>
      </c>
      <c r="B1759" s="0" t="n">
        <v>8142</v>
      </c>
      <c r="C1759" s="0" t="n">
        <v>16447</v>
      </c>
      <c r="D1759" s="0" t="n">
        <v>1898</v>
      </c>
      <c r="E1759" s="0" t="n">
        <v>26487</v>
      </c>
    </row>
    <row r="1760" customFormat="false" ht="15" hidden="false" customHeight="false" outlineLevel="0" collapsed="false">
      <c r="A1760" s="0" t="n">
        <v>280067</v>
      </c>
      <c r="B1760" s="0" t="n">
        <v>6958</v>
      </c>
      <c r="C1760" s="0" t="n">
        <v>15415</v>
      </c>
      <c r="D1760" s="0" t="n">
        <v>2685</v>
      </c>
      <c r="E1760" s="0" t="n">
        <v>25058</v>
      </c>
    </row>
    <row r="1761" customFormat="false" ht="15" hidden="false" customHeight="false" outlineLevel="0" collapsed="false">
      <c r="A1761" s="0" t="n">
        <v>280070</v>
      </c>
      <c r="B1761" s="0" t="n">
        <v>2613</v>
      </c>
      <c r="C1761" s="0" t="n">
        <v>4320</v>
      </c>
      <c r="D1761" s="0" t="n">
        <v>667</v>
      </c>
      <c r="E1761" s="0" t="n">
        <v>7600</v>
      </c>
    </row>
    <row r="1762" customFormat="false" ht="15" hidden="false" customHeight="false" outlineLevel="0" collapsed="false">
      <c r="A1762" s="0" t="n">
        <v>280100</v>
      </c>
      <c r="B1762" s="0" t="n">
        <v>4785</v>
      </c>
      <c r="C1762" s="0" t="n">
        <v>10064</v>
      </c>
      <c r="D1762" s="0" t="n">
        <v>1997</v>
      </c>
      <c r="E1762" s="0" t="n">
        <v>16846</v>
      </c>
    </row>
    <row r="1763" customFormat="false" ht="15" hidden="false" customHeight="false" outlineLevel="0" collapsed="false">
      <c r="A1763" s="0" t="n">
        <v>280110</v>
      </c>
      <c r="B1763" s="0" t="n">
        <v>1284</v>
      </c>
      <c r="C1763" s="0" t="n">
        <v>2241</v>
      </c>
      <c r="D1763" s="0" t="n">
        <v>410</v>
      </c>
      <c r="E1763" s="0" t="n">
        <v>3935</v>
      </c>
    </row>
    <row r="1764" customFormat="false" ht="15" hidden="false" customHeight="false" outlineLevel="0" collapsed="false">
      <c r="A1764" s="0" t="n">
        <v>280120</v>
      </c>
      <c r="B1764" s="0" t="n">
        <v>9877</v>
      </c>
      <c r="C1764" s="0" t="n">
        <v>14619</v>
      </c>
      <c r="D1764" s="0" t="n">
        <v>1613</v>
      </c>
      <c r="E1764" s="0" t="n">
        <v>26109</v>
      </c>
    </row>
    <row r="1765" customFormat="false" ht="15" hidden="false" customHeight="false" outlineLevel="0" collapsed="false">
      <c r="A1765" s="0" t="n">
        <v>280130</v>
      </c>
      <c r="B1765" s="0" t="n">
        <v>9948</v>
      </c>
      <c r="C1765" s="0" t="n">
        <v>18292</v>
      </c>
      <c r="D1765" s="0" t="n">
        <v>3028</v>
      </c>
      <c r="E1765" s="0" t="n">
        <v>31268</v>
      </c>
    </row>
    <row r="1766" customFormat="false" ht="15" hidden="false" customHeight="false" outlineLevel="0" collapsed="false">
      <c r="A1766" s="0" t="n">
        <v>280140</v>
      </c>
      <c r="B1766" s="0" t="n">
        <v>5775</v>
      </c>
      <c r="C1766" s="0" t="n">
        <v>11912</v>
      </c>
      <c r="D1766" s="0" t="n">
        <v>2338</v>
      </c>
      <c r="E1766" s="0" t="n">
        <v>20025</v>
      </c>
    </row>
    <row r="1767" customFormat="false" ht="15" hidden="false" customHeight="false" outlineLevel="0" collapsed="false">
      <c r="A1767" s="0" t="n">
        <v>280150</v>
      </c>
      <c r="B1767" s="0" t="n">
        <v>4738</v>
      </c>
      <c r="C1767" s="0" t="n">
        <v>8615</v>
      </c>
      <c r="D1767" s="0" t="n">
        <v>823</v>
      </c>
      <c r="E1767" s="0" t="n">
        <v>14176</v>
      </c>
    </row>
    <row r="1768" customFormat="false" ht="15" hidden="false" customHeight="false" outlineLevel="0" collapsed="false">
      <c r="A1768" s="0" t="n">
        <v>280160</v>
      </c>
      <c r="B1768" s="0" t="n">
        <v>1434</v>
      </c>
      <c r="C1768" s="0" t="n">
        <v>3375</v>
      </c>
      <c r="D1768" s="0" t="n">
        <v>737</v>
      </c>
      <c r="E1768" s="0" t="n">
        <v>5546</v>
      </c>
    </row>
    <row r="1769" customFormat="false" ht="15" hidden="false" customHeight="false" outlineLevel="0" collapsed="false">
      <c r="A1769" s="0" t="n">
        <v>280170</v>
      </c>
      <c r="B1769" s="0" t="n">
        <v>5768</v>
      </c>
      <c r="C1769" s="0" t="n">
        <v>9644</v>
      </c>
      <c r="D1769" s="0" t="n">
        <v>1276</v>
      </c>
      <c r="E1769" s="0" t="n">
        <v>16688</v>
      </c>
    </row>
    <row r="1770" customFormat="false" ht="15" hidden="false" customHeight="false" outlineLevel="0" collapsed="false">
      <c r="A1770" s="0" t="n">
        <v>280190</v>
      </c>
      <c r="B1770" s="0" t="n">
        <v>1050</v>
      </c>
      <c r="C1770" s="0" t="n">
        <v>2277</v>
      </c>
      <c r="D1770" s="0" t="n">
        <v>472</v>
      </c>
      <c r="E1770" s="0" t="n">
        <v>3799</v>
      </c>
    </row>
    <row r="1771" customFormat="false" ht="15" hidden="false" customHeight="false" outlineLevel="0" collapsed="false">
      <c r="A1771" s="0" t="n">
        <v>280200</v>
      </c>
      <c r="B1771" s="0" t="n">
        <v>1392</v>
      </c>
      <c r="C1771" s="0" t="n">
        <v>2621</v>
      </c>
      <c r="D1771" s="0" t="n">
        <v>377</v>
      </c>
      <c r="E1771" s="0" t="n">
        <v>4390</v>
      </c>
    </row>
    <row r="1772" customFormat="false" ht="15" hidden="false" customHeight="false" outlineLevel="0" collapsed="false">
      <c r="A1772" s="0" t="n">
        <v>280210</v>
      </c>
      <c r="B1772" s="0" t="n">
        <v>19283</v>
      </c>
      <c r="C1772" s="0" t="n">
        <v>40062</v>
      </c>
      <c r="D1772" s="0" t="n">
        <v>5960</v>
      </c>
      <c r="E1772" s="0" t="n">
        <v>65305</v>
      </c>
    </row>
    <row r="1773" customFormat="false" ht="15" hidden="false" customHeight="false" outlineLevel="0" collapsed="false">
      <c r="A1773" s="0" t="n">
        <v>280220</v>
      </c>
      <c r="B1773" s="0" t="n">
        <v>1762</v>
      </c>
      <c r="C1773" s="0" t="n">
        <v>3099</v>
      </c>
      <c r="D1773" s="0" t="n">
        <v>534</v>
      </c>
      <c r="E1773" s="0" t="n">
        <v>5395</v>
      </c>
    </row>
    <row r="1774" customFormat="false" ht="15" hidden="false" customHeight="false" outlineLevel="0" collapsed="false">
      <c r="A1774" s="0" t="n">
        <v>280230</v>
      </c>
      <c r="B1774" s="0" t="n">
        <v>4088</v>
      </c>
      <c r="C1774" s="0" t="n">
        <v>8605</v>
      </c>
      <c r="D1774" s="0" t="n">
        <v>1460</v>
      </c>
      <c r="E1774" s="0" t="n">
        <v>14153</v>
      </c>
    </row>
    <row r="1775" customFormat="false" ht="15" hidden="false" customHeight="false" outlineLevel="0" collapsed="false">
      <c r="A1775" s="0" t="n">
        <v>280240</v>
      </c>
      <c r="B1775" s="0" t="n">
        <v>3258</v>
      </c>
      <c r="C1775" s="0" t="n">
        <v>6684</v>
      </c>
      <c r="D1775" s="0" t="n">
        <v>1141</v>
      </c>
      <c r="E1775" s="0" t="n">
        <v>11083</v>
      </c>
    </row>
    <row r="1776" customFormat="false" ht="15" hidden="false" customHeight="false" outlineLevel="0" collapsed="false">
      <c r="A1776" s="0" t="n">
        <v>280250</v>
      </c>
      <c r="B1776" s="0" t="n">
        <v>849</v>
      </c>
      <c r="C1776" s="0" t="n">
        <v>1838</v>
      </c>
      <c r="D1776" s="0" t="n">
        <v>283</v>
      </c>
      <c r="E1776" s="0" t="n">
        <v>2970</v>
      </c>
    </row>
    <row r="1777" customFormat="false" ht="15" hidden="false" customHeight="false" outlineLevel="0" collapsed="false">
      <c r="A1777" s="0" t="n">
        <v>280260</v>
      </c>
      <c r="B1777" s="0" t="n">
        <v>1527</v>
      </c>
      <c r="C1777" s="0" t="n">
        <v>3373</v>
      </c>
      <c r="D1777" s="0" t="n">
        <v>678</v>
      </c>
      <c r="E1777" s="0" t="n">
        <v>5578</v>
      </c>
    </row>
    <row r="1778" customFormat="false" ht="15" hidden="false" customHeight="false" outlineLevel="0" collapsed="false">
      <c r="A1778" s="0" t="n">
        <v>280270</v>
      </c>
      <c r="B1778" s="0" t="n">
        <v>2695</v>
      </c>
      <c r="C1778" s="0" t="n">
        <v>4663</v>
      </c>
      <c r="D1778" s="0" t="n">
        <v>823</v>
      </c>
      <c r="E1778" s="0" t="n">
        <v>8181</v>
      </c>
    </row>
    <row r="1779" customFormat="false" ht="15" hidden="false" customHeight="false" outlineLevel="0" collapsed="false">
      <c r="A1779" s="0" t="n">
        <v>280280</v>
      </c>
      <c r="B1779" s="0" t="n">
        <v>5518</v>
      </c>
      <c r="C1779" s="0" t="n">
        <v>9000</v>
      </c>
      <c r="D1779" s="0" t="n">
        <v>1282</v>
      </c>
      <c r="E1779" s="0" t="n">
        <v>15800</v>
      </c>
    </row>
    <row r="1780" customFormat="false" ht="15" hidden="false" customHeight="false" outlineLevel="0" collapsed="false">
      <c r="A1780" s="0" t="n">
        <v>280290</v>
      </c>
      <c r="B1780" s="0" t="n">
        <v>25286</v>
      </c>
      <c r="C1780" s="0" t="n">
        <v>55283</v>
      </c>
      <c r="D1780" s="0" t="n">
        <v>8030</v>
      </c>
      <c r="E1780" s="0" t="n">
        <v>88599</v>
      </c>
    </row>
    <row r="1781" customFormat="false" ht="15" hidden="false" customHeight="false" outlineLevel="0" collapsed="false">
      <c r="A1781" s="0" t="n">
        <v>280300</v>
      </c>
      <c r="B1781" s="0" t="n">
        <v>12272</v>
      </c>
      <c r="C1781" s="0" t="n">
        <v>22883</v>
      </c>
      <c r="D1781" s="0" t="n">
        <v>3442</v>
      </c>
      <c r="E1781" s="0" t="n">
        <v>38597</v>
      </c>
    </row>
    <row r="1782" customFormat="false" ht="15" hidden="false" customHeight="false" outlineLevel="0" collapsed="false">
      <c r="A1782" s="0" t="n">
        <v>280310</v>
      </c>
      <c r="B1782" s="0" t="n">
        <v>1278</v>
      </c>
      <c r="C1782" s="0" t="n">
        <v>2947</v>
      </c>
      <c r="D1782" s="0" t="n">
        <v>638</v>
      </c>
      <c r="E1782" s="0" t="n">
        <v>4863</v>
      </c>
    </row>
    <row r="1783" customFormat="false" ht="15" hidden="false" customHeight="false" outlineLevel="0" collapsed="false">
      <c r="A1783" s="0" t="n">
        <v>280320</v>
      </c>
      <c r="B1783" s="0" t="n">
        <v>9932</v>
      </c>
      <c r="C1783" s="0" t="n">
        <v>18548</v>
      </c>
      <c r="D1783" s="0" t="n">
        <v>2662</v>
      </c>
      <c r="E1783" s="0" t="n">
        <v>31142</v>
      </c>
    </row>
    <row r="1784" customFormat="false" ht="15" hidden="false" customHeight="false" outlineLevel="0" collapsed="false">
      <c r="A1784" s="0" t="n">
        <v>280330</v>
      </c>
      <c r="B1784" s="0" t="n">
        <v>5015</v>
      </c>
      <c r="C1784" s="0" t="n">
        <v>10374</v>
      </c>
      <c r="D1784" s="0" t="n">
        <v>1651</v>
      </c>
      <c r="E1784" s="0" t="n">
        <v>17040</v>
      </c>
    </row>
    <row r="1785" customFormat="false" ht="15" hidden="false" customHeight="false" outlineLevel="0" collapsed="false">
      <c r="A1785" s="0" t="n">
        <v>280340</v>
      </c>
      <c r="B1785" s="0" t="n">
        <v>3877</v>
      </c>
      <c r="C1785" s="0" t="n">
        <v>7515</v>
      </c>
      <c r="D1785" s="0" t="n">
        <v>1233</v>
      </c>
      <c r="E1785" s="0" t="n">
        <v>12625</v>
      </c>
    </row>
    <row r="1786" customFormat="false" ht="15" hidden="false" customHeight="false" outlineLevel="0" collapsed="false">
      <c r="A1786" s="0" t="n">
        <v>280350</v>
      </c>
      <c r="B1786" s="0" t="n">
        <v>27666</v>
      </c>
      <c r="C1786" s="0" t="n">
        <v>58656</v>
      </c>
      <c r="D1786" s="0" t="n">
        <v>10034</v>
      </c>
      <c r="E1786" s="0" t="n">
        <v>96356</v>
      </c>
    </row>
    <row r="1787" customFormat="false" ht="15" hidden="false" customHeight="false" outlineLevel="0" collapsed="false">
      <c r="A1787" s="0" t="n">
        <v>280360</v>
      </c>
      <c r="B1787" s="0" t="n">
        <v>8191</v>
      </c>
      <c r="C1787" s="0" t="n">
        <v>17063</v>
      </c>
      <c r="D1787" s="0" t="n">
        <v>1787</v>
      </c>
      <c r="E1787" s="0" t="n">
        <v>27041</v>
      </c>
    </row>
    <row r="1788" customFormat="false" ht="15" hidden="false" customHeight="false" outlineLevel="0" collapsed="false">
      <c r="A1788" s="0" t="n">
        <v>280370</v>
      </c>
      <c r="B1788" s="0" t="n">
        <v>1853</v>
      </c>
      <c r="C1788" s="0" t="n">
        <v>3854</v>
      </c>
      <c r="D1788" s="0" t="n">
        <v>784</v>
      </c>
      <c r="E1788" s="0" t="n">
        <v>6491</v>
      </c>
    </row>
    <row r="1789" customFormat="false" ht="15" hidden="false" customHeight="false" outlineLevel="0" collapsed="false">
      <c r="A1789" s="0" t="n">
        <v>280380</v>
      </c>
      <c r="B1789" s="0" t="n">
        <v>1147</v>
      </c>
      <c r="C1789" s="0" t="n">
        <v>2050</v>
      </c>
      <c r="D1789" s="0" t="n">
        <v>307</v>
      </c>
      <c r="E1789" s="0" t="n">
        <v>3504</v>
      </c>
    </row>
    <row r="1790" customFormat="false" ht="15" hidden="false" customHeight="false" outlineLevel="0" collapsed="false">
      <c r="A1790" s="0" t="n">
        <v>280390</v>
      </c>
      <c r="B1790" s="0" t="n">
        <v>3478</v>
      </c>
      <c r="C1790" s="0" t="n">
        <v>7324</v>
      </c>
      <c r="D1790" s="0" t="n">
        <v>1190</v>
      </c>
      <c r="E1790" s="0" t="n">
        <v>11992</v>
      </c>
    </row>
    <row r="1791" customFormat="false" ht="15" hidden="false" customHeight="false" outlineLevel="0" collapsed="false">
      <c r="A1791" s="0" t="n">
        <v>280400</v>
      </c>
      <c r="B1791" s="0" t="n">
        <v>4901</v>
      </c>
      <c r="C1791" s="0" t="n">
        <v>10053</v>
      </c>
      <c r="D1791" s="0" t="n">
        <v>1274</v>
      </c>
      <c r="E1791" s="0" t="n">
        <v>16228</v>
      </c>
    </row>
    <row r="1792" customFormat="false" ht="15" hidden="false" customHeight="false" outlineLevel="0" collapsed="false">
      <c r="A1792" s="0" t="n">
        <v>280410</v>
      </c>
      <c r="B1792" s="0" t="n">
        <v>2664</v>
      </c>
      <c r="C1792" s="0" t="n">
        <v>6675</v>
      </c>
      <c r="D1792" s="0" t="n">
        <v>1487</v>
      </c>
      <c r="E1792" s="0" t="n">
        <v>10826</v>
      </c>
    </row>
    <row r="1793" customFormat="false" ht="15" hidden="false" customHeight="false" outlineLevel="0" collapsed="false">
      <c r="A1793" s="0" t="n">
        <v>280420</v>
      </c>
      <c r="B1793" s="0" t="n">
        <v>4554</v>
      </c>
      <c r="C1793" s="0" t="n">
        <v>8078</v>
      </c>
      <c r="D1793" s="0" t="n">
        <v>1112</v>
      </c>
      <c r="E1793" s="0" t="n">
        <v>13744</v>
      </c>
    </row>
    <row r="1794" customFormat="false" ht="15" hidden="false" customHeight="false" outlineLevel="0" collapsed="false">
      <c r="A1794" s="0" t="n">
        <v>280430</v>
      </c>
      <c r="B1794" s="0" t="n">
        <v>2143</v>
      </c>
      <c r="C1794" s="0" t="n">
        <v>4482</v>
      </c>
      <c r="D1794" s="0" t="n">
        <v>724</v>
      </c>
      <c r="E1794" s="0" t="n">
        <v>7349</v>
      </c>
    </row>
    <row r="1795" customFormat="false" ht="15" hidden="false" customHeight="false" outlineLevel="0" collapsed="false">
      <c r="A1795" s="0" t="n">
        <v>280440</v>
      </c>
      <c r="B1795" s="0" t="n">
        <v>5391</v>
      </c>
      <c r="C1795" s="0" t="n">
        <v>10937</v>
      </c>
      <c r="D1795" s="0" t="n">
        <v>1892</v>
      </c>
      <c r="E1795" s="0" t="n">
        <v>18220</v>
      </c>
    </row>
    <row r="1796" customFormat="false" ht="15" hidden="false" customHeight="false" outlineLevel="0" collapsed="false">
      <c r="A1796" s="0" t="n">
        <v>280445</v>
      </c>
      <c r="B1796" s="0" t="n">
        <v>2236</v>
      </c>
      <c r="C1796" s="0" t="n">
        <v>5228</v>
      </c>
      <c r="D1796" s="0" t="n">
        <v>966</v>
      </c>
      <c r="E1796" s="0" t="n">
        <v>8430</v>
      </c>
    </row>
    <row r="1797" customFormat="false" ht="15" hidden="false" customHeight="false" outlineLevel="0" collapsed="false">
      <c r="A1797" s="0" t="n">
        <v>280450</v>
      </c>
      <c r="B1797" s="0" t="n">
        <v>10148</v>
      </c>
      <c r="C1797" s="0" t="n">
        <v>20353</v>
      </c>
      <c r="D1797" s="0" t="n">
        <v>3024</v>
      </c>
      <c r="E1797" s="0" t="n">
        <v>33525</v>
      </c>
    </row>
    <row r="1798" customFormat="false" ht="15" hidden="false" customHeight="false" outlineLevel="0" collapsed="false">
      <c r="A1798" s="0" t="n">
        <v>280460</v>
      </c>
      <c r="B1798" s="0" t="n">
        <v>7062</v>
      </c>
      <c r="C1798" s="0" t="n">
        <v>14922</v>
      </c>
      <c r="D1798" s="0" t="n">
        <v>2564</v>
      </c>
      <c r="E1798" s="0" t="n">
        <v>24548</v>
      </c>
    </row>
    <row r="1799" customFormat="false" ht="15" hidden="false" customHeight="false" outlineLevel="0" collapsed="false">
      <c r="A1799" s="0" t="n">
        <v>280470</v>
      </c>
      <c r="B1799" s="0" t="n">
        <v>1808</v>
      </c>
      <c r="C1799" s="0" t="n">
        <v>3694</v>
      </c>
      <c r="D1799" s="0" t="n">
        <v>647</v>
      </c>
      <c r="E1799" s="0" t="n">
        <v>6149</v>
      </c>
    </row>
    <row r="1800" customFormat="false" ht="15" hidden="false" customHeight="false" outlineLevel="0" collapsed="false">
      <c r="A1800" s="0" t="n">
        <v>280480</v>
      </c>
      <c r="B1800" s="0" t="n">
        <v>52418</v>
      </c>
      <c r="C1800" s="0" t="n">
        <v>105684</v>
      </c>
      <c r="D1800" s="0" t="n">
        <v>8430</v>
      </c>
      <c r="E1800" s="0" t="n">
        <v>166532</v>
      </c>
    </row>
    <row r="1801" customFormat="false" ht="15" hidden="false" customHeight="false" outlineLevel="0" collapsed="false">
      <c r="A1801" s="0" t="n">
        <v>280490</v>
      </c>
      <c r="B1801" s="0" t="n">
        <v>4431</v>
      </c>
      <c r="C1801" s="0" t="n">
        <v>7616</v>
      </c>
      <c r="D1801" s="0" t="n">
        <v>1215</v>
      </c>
      <c r="E1801" s="0" t="n">
        <v>13262</v>
      </c>
    </row>
    <row r="1802" customFormat="false" ht="15" hidden="false" customHeight="false" outlineLevel="0" collapsed="false">
      <c r="A1802" s="0" t="n">
        <v>280500</v>
      </c>
      <c r="B1802" s="0" t="n">
        <v>805</v>
      </c>
      <c r="C1802" s="0" t="n">
        <v>1887</v>
      </c>
      <c r="D1802" s="0" t="n">
        <v>328</v>
      </c>
      <c r="E1802" s="0" t="n">
        <v>3020</v>
      </c>
    </row>
    <row r="1803" customFormat="false" ht="15" hidden="false" customHeight="false" outlineLevel="0" collapsed="false">
      <c r="A1803" s="0" t="n">
        <v>280510</v>
      </c>
      <c r="B1803" s="0" t="n">
        <v>2611</v>
      </c>
      <c r="C1803" s="0" t="n">
        <v>5244</v>
      </c>
      <c r="D1803" s="0" t="n">
        <v>824</v>
      </c>
      <c r="E1803" s="0" t="n">
        <v>8679</v>
      </c>
    </row>
    <row r="1804" customFormat="false" ht="15" hidden="false" customHeight="false" outlineLevel="0" collapsed="false">
      <c r="A1804" s="0" t="n">
        <v>280520</v>
      </c>
      <c r="B1804" s="0" t="n">
        <v>1683</v>
      </c>
      <c r="C1804" s="0" t="n">
        <v>3630</v>
      </c>
      <c r="D1804" s="0" t="n">
        <v>722</v>
      </c>
      <c r="E1804" s="0" t="n">
        <v>6035</v>
      </c>
    </row>
    <row r="1805" customFormat="false" ht="15" hidden="false" customHeight="false" outlineLevel="0" collapsed="false">
      <c r="A1805" s="0" t="n">
        <v>280530</v>
      </c>
      <c r="B1805" s="0" t="n">
        <v>2770</v>
      </c>
      <c r="C1805" s="0" t="n">
        <v>5015</v>
      </c>
      <c r="D1805" s="0" t="n">
        <v>691</v>
      </c>
      <c r="E1805" s="0" t="n">
        <v>8476</v>
      </c>
    </row>
    <row r="1806" customFormat="false" ht="15" hidden="false" customHeight="false" outlineLevel="0" collapsed="false">
      <c r="A1806" s="0" t="n">
        <v>280540</v>
      </c>
      <c r="B1806" s="0" t="n">
        <v>10577</v>
      </c>
      <c r="C1806" s="0" t="n">
        <v>17676</v>
      </c>
      <c r="D1806" s="0" t="n">
        <v>2419</v>
      </c>
      <c r="E1806" s="0" t="n">
        <v>30672</v>
      </c>
    </row>
    <row r="1807" customFormat="false" ht="15" hidden="false" customHeight="false" outlineLevel="0" collapsed="false">
      <c r="A1807" s="0" t="n">
        <v>280550</v>
      </c>
      <c r="B1807" s="0" t="n">
        <v>6082</v>
      </c>
      <c r="C1807" s="0" t="n">
        <v>12994</v>
      </c>
      <c r="D1807" s="0" t="n">
        <v>2823</v>
      </c>
      <c r="E1807" s="0" t="n">
        <v>21899</v>
      </c>
    </row>
    <row r="1808" customFormat="false" ht="15" hidden="false" customHeight="false" outlineLevel="0" collapsed="false">
      <c r="A1808" s="0" t="n">
        <v>280560</v>
      </c>
      <c r="B1808" s="0" t="n">
        <v>8208</v>
      </c>
      <c r="C1808" s="0" t="n">
        <v>15866</v>
      </c>
      <c r="D1808" s="0" t="n">
        <v>2569</v>
      </c>
      <c r="E1808" s="0" t="n">
        <v>26643</v>
      </c>
    </row>
    <row r="1809" customFormat="false" ht="15" hidden="false" customHeight="false" outlineLevel="0" collapsed="false">
      <c r="A1809" s="0" t="n">
        <v>280570</v>
      </c>
      <c r="B1809" s="0" t="n">
        <v>8212</v>
      </c>
      <c r="C1809" s="0" t="n">
        <v>17544</v>
      </c>
      <c r="D1809" s="0" t="n">
        <v>2838</v>
      </c>
      <c r="E1809" s="0" t="n">
        <v>28594</v>
      </c>
    </row>
    <row r="1810" customFormat="false" ht="15" hidden="false" customHeight="false" outlineLevel="0" collapsed="false">
      <c r="A1810" s="0" t="n">
        <v>280580</v>
      </c>
      <c r="B1810" s="0" t="n">
        <v>5688</v>
      </c>
      <c r="C1810" s="0" t="n">
        <v>11228</v>
      </c>
      <c r="D1810" s="0" t="n">
        <v>2066</v>
      </c>
      <c r="E1810" s="0" t="n">
        <v>18982</v>
      </c>
    </row>
    <row r="1811" customFormat="false" ht="15" hidden="false" customHeight="false" outlineLevel="0" collapsed="false">
      <c r="A1811" s="0" t="n">
        <v>280590</v>
      </c>
      <c r="B1811" s="0" t="n">
        <v>2946</v>
      </c>
      <c r="C1811" s="0" t="n">
        <v>5729</v>
      </c>
      <c r="D1811" s="0" t="n">
        <v>689</v>
      </c>
      <c r="E1811" s="0" t="n">
        <v>9364</v>
      </c>
    </row>
    <row r="1812" customFormat="false" ht="15" hidden="false" customHeight="false" outlineLevel="0" collapsed="false">
      <c r="A1812" s="0" t="n">
        <v>280600</v>
      </c>
      <c r="B1812" s="0" t="n">
        <v>4253</v>
      </c>
      <c r="C1812" s="0" t="n">
        <v>10613</v>
      </c>
      <c r="D1812" s="0" t="n">
        <v>2188</v>
      </c>
      <c r="E1812" s="0" t="n">
        <v>17054</v>
      </c>
    </row>
    <row r="1813" customFormat="false" ht="15" hidden="false" customHeight="false" outlineLevel="0" collapsed="false">
      <c r="A1813" s="0" t="n">
        <v>280610</v>
      </c>
      <c r="B1813" s="0" t="n">
        <v>2953</v>
      </c>
      <c r="C1813" s="0" t="n">
        <v>5869</v>
      </c>
      <c r="D1813" s="0" t="n">
        <v>655</v>
      </c>
      <c r="E1813" s="0" t="n">
        <v>9477</v>
      </c>
    </row>
    <row r="1814" customFormat="false" ht="15" hidden="false" customHeight="false" outlineLevel="0" collapsed="false">
      <c r="A1814" s="0" t="n">
        <v>280620</v>
      </c>
      <c r="B1814" s="0" t="n">
        <v>5714</v>
      </c>
      <c r="C1814" s="0" t="n">
        <v>11626</v>
      </c>
      <c r="D1814" s="0" t="n">
        <v>1893</v>
      </c>
      <c r="E1814" s="0" t="n">
        <v>19233</v>
      </c>
    </row>
    <row r="1815" customFormat="false" ht="15" hidden="false" customHeight="false" outlineLevel="0" collapsed="false">
      <c r="A1815" s="0" t="n">
        <v>280630</v>
      </c>
      <c r="B1815" s="0" t="n">
        <v>4704</v>
      </c>
      <c r="C1815" s="0" t="n">
        <v>7853</v>
      </c>
      <c r="D1815" s="0" t="n">
        <v>1040</v>
      </c>
      <c r="E1815" s="0" t="n">
        <v>13597</v>
      </c>
    </row>
    <row r="1816" customFormat="false" ht="15" hidden="false" customHeight="false" outlineLevel="0" collapsed="false">
      <c r="A1816" s="0" t="n">
        <v>280640</v>
      </c>
      <c r="B1816" s="0" t="n">
        <v>2173</v>
      </c>
      <c r="C1816" s="0" t="n">
        <v>4250</v>
      </c>
      <c r="D1816" s="0" t="n">
        <v>613</v>
      </c>
      <c r="E1816" s="0" t="n">
        <v>7036</v>
      </c>
    </row>
    <row r="1817" customFormat="false" ht="15" hidden="false" customHeight="false" outlineLevel="0" collapsed="false">
      <c r="A1817" s="0" t="n">
        <v>280650</v>
      </c>
      <c r="B1817" s="0" t="n">
        <v>1219</v>
      </c>
      <c r="C1817" s="0" t="n">
        <v>2135</v>
      </c>
      <c r="D1817" s="0" t="n">
        <v>405</v>
      </c>
      <c r="E1817" s="0" t="n">
        <v>3759</v>
      </c>
    </row>
    <row r="1818" customFormat="false" ht="15" hidden="false" customHeight="false" outlineLevel="0" collapsed="false">
      <c r="A1818" s="0" t="n">
        <v>280660</v>
      </c>
      <c r="B1818" s="0" t="n">
        <v>3328</v>
      </c>
      <c r="C1818" s="0" t="n">
        <v>6904</v>
      </c>
      <c r="D1818" s="0" t="n">
        <v>1080</v>
      </c>
      <c r="E1818" s="0" t="n">
        <v>11312</v>
      </c>
    </row>
    <row r="1819" customFormat="false" ht="15" hidden="false" customHeight="false" outlineLevel="0" collapsed="false">
      <c r="A1819" s="0" t="n">
        <v>280670</v>
      </c>
      <c r="B1819" s="0" t="n">
        <v>23710</v>
      </c>
      <c r="C1819" s="0" t="n">
        <v>51346</v>
      </c>
      <c r="D1819" s="0" t="n">
        <v>5737</v>
      </c>
      <c r="E1819" s="0" t="n">
        <v>80793</v>
      </c>
    </row>
    <row r="1820" customFormat="false" ht="15" hidden="false" customHeight="false" outlineLevel="0" collapsed="false">
      <c r="A1820" s="0" t="n">
        <v>280680</v>
      </c>
      <c r="B1820" s="0" t="n">
        <v>2936</v>
      </c>
      <c r="C1820" s="0" t="n">
        <v>6135</v>
      </c>
      <c r="D1820" s="0" t="n">
        <v>1155</v>
      </c>
      <c r="E1820" s="0" t="n">
        <v>10226</v>
      </c>
    </row>
    <row r="1821" customFormat="false" ht="15" hidden="false" customHeight="false" outlineLevel="0" collapsed="false">
      <c r="A1821" s="0" t="n">
        <v>280690</v>
      </c>
      <c r="B1821" s="0" t="n">
        <v>985</v>
      </c>
      <c r="C1821" s="0" t="n">
        <v>2106</v>
      </c>
      <c r="D1821" s="0" t="n">
        <v>350</v>
      </c>
      <c r="E1821" s="0" t="n">
        <v>3441</v>
      </c>
    </row>
    <row r="1822" customFormat="false" ht="15" hidden="false" customHeight="false" outlineLevel="0" collapsed="false">
      <c r="A1822" s="0" t="n">
        <v>280700</v>
      </c>
      <c r="B1822" s="0" t="n">
        <v>1078</v>
      </c>
      <c r="C1822" s="0" t="n">
        <v>2214</v>
      </c>
      <c r="D1822" s="0" t="n">
        <v>414</v>
      </c>
      <c r="E1822" s="0" t="n">
        <v>3706</v>
      </c>
    </row>
    <row r="1823" customFormat="false" ht="15" hidden="false" customHeight="false" outlineLevel="0" collapsed="false">
      <c r="A1823" s="0" t="n">
        <v>280710</v>
      </c>
      <c r="B1823" s="0" t="n">
        <v>11375</v>
      </c>
      <c r="C1823" s="0" t="n">
        <v>23100</v>
      </c>
      <c r="D1823" s="0" t="n">
        <v>4687</v>
      </c>
      <c r="E1823" s="0" t="n">
        <v>39162</v>
      </c>
    </row>
    <row r="1824" customFormat="false" ht="15" hidden="false" customHeight="false" outlineLevel="0" collapsed="false">
      <c r="A1824" s="0" t="n">
        <v>280720</v>
      </c>
      <c r="B1824" s="0" t="n">
        <v>2356</v>
      </c>
      <c r="C1824" s="0" t="n">
        <v>4705</v>
      </c>
      <c r="D1824" s="0" t="n">
        <v>796</v>
      </c>
      <c r="E1824" s="0" t="n">
        <v>7857</v>
      </c>
    </row>
    <row r="1825" customFormat="false" ht="15" hidden="false" customHeight="false" outlineLevel="0" collapsed="false">
      <c r="A1825" s="0" t="n">
        <v>280730</v>
      </c>
      <c r="B1825" s="0" t="n">
        <v>919</v>
      </c>
      <c r="C1825" s="0" t="n">
        <v>1834</v>
      </c>
      <c r="D1825" s="0" t="n">
        <v>265</v>
      </c>
      <c r="E1825" s="0" t="n">
        <v>3018</v>
      </c>
    </row>
    <row r="1826" customFormat="false" ht="15" hidden="false" customHeight="false" outlineLevel="0" collapsed="false">
      <c r="A1826" s="0" t="n">
        <v>280740</v>
      </c>
      <c r="B1826" s="0" t="n">
        <v>13551</v>
      </c>
      <c r="C1826" s="0" t="n">
        <v>29269</v>
      </c>
      <c r="D1826" s="0" t="n">
        <v>5375</v>
      </c>
      <c r="E1826" s="0" t="n">
        <v>48195</v>
      </c>
    </row>
    <row r="1827" customFormat="false" ht="15" hidden="false" customHeight="false" outlineLevel="0" collapsed="false">
      <c r="A1827" s="0" t="n">
        <v>280750</v>
      </c>
      <c r="B1827" s="0" t="n">
        <v>3854</v>
      </c>
      <c r="C1827" s="0" t="n">
        <v>7562</v>
      </c>
      <c r="D1827" s="0" t="n">
        <v>1170</v>
      </c>
      <c r="E1827" s="0" t="n">
        <v>12586</v>
      </c>
    </row>
    <row r="1828" customFormat="false" ht="15" hidden="false" customHeight="false" outlineLevel="0" collapsed="false">
      <c r="A1828" s="0" t="n">
        <v>280760</v>
      </c>
      <c r="B1828" s="0" t="n">
        <v>7434</v>
      </c>
      <c r="C1828" s="0" t="n">
        <v>13840</v>
      </c>
      <c r="D1828" s="0" t="n">
        <v>1834</v>
      </c>
      <c r="E1828" s="0" t="n">
        <v>23108</v>
      </c>
    </row>
    <row r="1829" customFormat="false" ht="15" hidden="false" customHeight="false" outlineLevel="0" collapsed="false">
      <c r="A1829" s="0" t="n">
        <v>290010</v>
      </c>
      <c r="B1829" s="0" t="n">
        <v>1451</v>
      </c>
      <c r="C1829" s="0" t="n">
        <v>5227</v>
      </c>
      <c r="D1829" s="0" t="n">
        <v>1653</v>
      </c>
      <c r="E1829" s="0" t="n">
        <v>8331</v>
      </c>
    </row>
    <row r="1830" customFormat="false" ht="15" hidden="false" customHeight="false" outlineLevel="0" collapsed="false">
      <c r="A1830" s="0" t="n">
        <v>290020</v>
      </c>
      <c r="B1830" s="0" t="n">
        <v>5514</v>
      </c>
      <c r="C1830" s="0" t="n">
        <v>10048</v>
      </c>
      <c r="D1830" s="0" t="n">
        <v>1719</v>
      </c>
      <c r="E1830" s="0" t="n">
        <v>17281</v>
      </c>
    </row>
    <row r="1831" customFormat="false" ht="15" hidden="false" customHeight="false" outlineLevel="0" collapsed="false">
      <c r="A1831" s="0" t="n">
        <v>290030</v>
      </c>
      <c r="B1831" s="0" t="n">
        <v>4144</v>
      </c>
      <c r="C1831" s="0" t="n">
        <v>8247</v>
      </c>
      <c r="D1831" s="0" t="n">
        <v>1790</v>
      </c>
      <c r="E1831" s="0" t="n">
        <v>14181</v>
      </c>
    </row>
    <row r="1832" customFormat="false" ht="15" hidden="false" customHeight="false" outlineLevel="0" collapsed="false">
      <c r="A1832" s="0" t="n">
        <v>290035</v>
      </c>
      <c r="B1832" s="0" t="n">
        <v>4101</v>
      </c>
      <c r="C1832" s="0" t="n">
        <v>9446</v>
      </c>
      <c r="D1832" s="0" t="n">
        <v>1796</v>
      </c>
      <c r="E1832" s="0" t="n">
        <v>15343</v>
      </c>
    </row>
    <row r="1833" customFormat="false" ht="15" hidden="false" customHeight="false" outlineLevel="0" collapsed="false">
      <c r="A1833" s="0" t="n">
        <v>290040</v>
      </c>
      <c r="B1833" s="0" t="n">
        <v>4205</v>
      </c>
      <c r="C1833" s="0" t="n">
        <v>9061</v>
      </c>
      <c r="D1833" s="0" t="n">
        <v>2212</v>
      </c>
      <c r="E1833" s="0" t="n">
        <v>15478</v>
      </c>
    </row>
    <row r="1834" customFormat="false" ht="15" hidden="false" customHeight="false" outlineLevel="0" collapsed="false">
      <c r="A1834" s="0" t="n">
        <v>290050</v>
      </c>
      <c r="B1834" s="0" t="n">
        <v>2470</v>
      </c>
      <c r="C1834" s="0" t="n">
        <v>6483</v>
      </c>
      <c r="D1834" s="0" t="n">
        <v>1566</v>
      </c>
      <c r="E1834" s="0" t="n">
        <v>10519</v>
      </c>
    </row>
    <row r="1835" customFormat="false" ht="15" hidden="false" customHeight="false" outlineLevel="0" collapsed="false">
      <c r="A1835" s="0" t="n">
        <v>290060</v>
      </c>
      <c r="B1835" s="0" t="n">
        <v>1108</v>
      </c>
      <c r="C1835" s="0" t="n">
        <v>2685</v>
      </c>
      <c r="D1835" s="0" t="n">
        <v>609</v>
      </c>
      <c r="E1835" s="0" t="n">
        <v>4402</v>
      </c>
    </row>
    <row r="1836" customFormat="false" ht="15" hidden="false" customHeight="false" outlineLevel="0" collapsed="false">
      <c r="A1836" s="0" t="n">
        <v>290070</v>
      </c>
      <c r="B1836" s="0" t="n">
        <v>38580</v>
      </c>
      <c r="C1836" s="0" t="n">
        <v>92543</v>
      </c>
      <c r="D1836" s="0" t="n">
        <v>14871</v>
      </c>
      <c r="E1836" s="0" t="n">
        <v>145994</v>
      </c>
    </row>
    <row r="1837" customFormat="false" ht="15" hidden="false" customHeight="false" outlineLevel="0" collapsed="false">
      <c r="A1837" s="0" t="n">
        <v>290080</v>
      </c>
      <c r="B1837" s="0" t="n">
        <v>6188</v>
      </c>
      <c r="C1837" s="0" t="n">
        <v>12475</v>
      </c>
      <c r="D1837" s="0" t="n">
        <v>2053</v>
      </c>
      <c r="E1837" s="0" t="n">
        <v>20716</v>
      </c>
    </row>
    <row r="1838" customFormat="false" ht="15" hidden="false" customHeight="false" outlineLevel="0" collapsed="false">
      <c r="A1838" s="0" t="n">
        <v>290090</v>
      </c>
      <c r="B1838" s="0" t="n">
        <v>1553</v>
      </c>
      <c r="C1838" s="0" t="n">
        <v>3550</v>
      </c>
      <c r="D1838" s="0" t="n">
        <v>895</v>
      </c>
      <c r="E1838" s="0" t="n">
        <v>5998</v>
      </c>
    </row>
    <row r="1839" customFormat="false" ht="15" hidden="false" customHeight="false" outlineLevel="0" collapsed="false">
      <c r="A1839" s="0" t="n">
        <v>290100</v>
      </c>
      <c r="B1839" s="0" t="n">
        <v>9132</v>
      </c>
      <c r="C1839" s="0" t="n">
        <v>20689</v>
      </c>
      <c r="D1839" s="0" t="n">
        <v>4644</v>
      </c>
      <c r="E1839" s="0" t="n">
        <v>34465</v>
      </c>
    </row>
    <row r="1840" customFormat="false" ht="15" hidden="false" customHeight="false" outlineLevel="0" collapsed="false">
      <c r="A1840" s="0" t="n">
        <v>290110</v>
      </c>
      <c r="B1840" s="0" t="n">
        <v>5949</v>
      </c>
      <c r="C1840" s="0" t="n">
        <v>15501</v>
      </c>
      <c r="D1840" s="0" t="n">
        <v>2545</v>
      </c>
      <c r="E1840" s="0" t="n">
        <v>23995</v>
      </c>
    </row>
    <row r="1841" customFormat="false" ht="15" hidden="false" customHeight="false" outlineLevel="0" collapsed="false">
      <c r="A1841" s="0" t="n">
        <v>290115</v>
      </c>
      <c r="B1841" s="0" t="n">
        <v>4802</v>
      </c>
      <c r="C1841" s="0" t="n">
        <v>9029</v>
      </c>
      <c r="D1841" s="0" t="n">
        <v>1609</v>
      </c>
      <c r="E1841" s="0" t="n">
        <v>15440</v>
      </c>
    </row>
    <row r="1842" customFormat="false" ht="15" hidden="false" customHeight="false" outlineLevel="0" collapsed="false">
      <c r="A1842" s="0" t="n">
        <v>290120</v>
      </c>
      <c r="B1842" s="0" t="n">
        <v>5009</v>
      </c>
      <c r="C1842" s="0" t="n">
        <v>11463</v>
      </c>
      <c r="D1842" s="0" t="n">
        <v>3060</v>
      </c>
      <c r="E1842" s="0" t="n">
        <v>19532</v>
      </c>
    </row>
    <row r="1843" customFormat="false" ht="15" hidden="false" customHeight="false" outlineLevel="0" collapsed="false">
      <c r="A1843" s="0" t="n">
        <v>290130</v>
      </c>
      <c r="B1843" s="0" t="n">
        <v>4204</v>
      </c>
      <c r="C1843" s="0" t="n">
        <v>7749</v>
      </c>
      <c r="D1843" s="0" t="n">
        <v>1468</v>
      </c>
      <c r="E1843" s="0" t="n">
        <v>13421</v>
      </c>
    </row>
    <row r="1844" customFormat="false" ht="15" hidden="false" customHeight="false" outlineLevel="0" collapsed="false">
      <c r="A1844" s="0" t="n">
        <v>290135</v>
      </c>
      <c r="B1844" s="0" t="n">
        <v>3747</v>
      </c>
      <c r="C1844" s="0" t="n">
        <v>8593</v>
      </c>
      <c r="D1844" s="0" t="n">
        <v>1739</v>
      </c>
      <c r="E1844" s="0" t="n">
        <v>14079</v>
      </c>
    </row>
    <row r="1845" customFormat="false" ht="15" hidden="false" customHeight="false" outlineLevel="0" collapsed="false">
      <c r="A1845" s="0" t="n">
        <v>290140</v>
      </c>
      <c r="B1845" s="0" t="n">
        <v>3860</v>
      </c>
      <c r="C1845" s="0" t="n">
        <v>8236</v>
      </c>
      <c r="D1845" s="0" t="n">
        <v>1745</v>
      </c>
      <c r="E1845" s="0" t="n">
        <v>13841</v>
      </c>
    </row>
    <row r="1846" customFormat="false" ht="15" hidden="false" customHeight="false" outlineLevel="0" collapsed="false">
      <c r="A1846" s="0" t="n">
        <v>290150</v>
      </c>
      <c r="B1846" s="0" t="n">
        <v>2159</v>
      </c>
      <c r="C1846" s="0" t="n">
        <v>6322</v>
      </c>
      <c r="D1846" s="0" t="n">
        <v>1523</v>
      </c>
      <c r="E1846" s="0" t="n">
        <v>10004</v>
      </c>
    </row>
    <row r="1847" customFormat="false" ht="15" hidden="false" customHeight="false" outlineLevel="0" collapsed="false">
      <c r="A1847" s="0" t="n">
        <v>290160</v>
      </c>
      <c r="B1847" s="0" t="n">
        <v>3563</v>
      </c>
      <c r="C1847" s="0" t="n">
        <v>10892</v>
      </c>
      <c r="D1847" s="0" t="n">
        <v>2499</v>
      </c>
      <c r="E1847" s="0" t="n">
        <v>16954</v>
      </c>
    </row>
    <row r="1848" customFormat="false" ht="15" hidden="false" customHeight="false" outlineLevel="0" collapsed="false">
      <c r="A1848" s="0" t="n">
        <v>290170</v>
      </c>
      <c r="B1848" s="0" t="n">
        <v>3029</v>
      </c>
      <c r="C1848" s="0" t="n">
        <v>6756</v>
      </c>
      <c r="D1848" s="0" t="n">
        <v>1459</v>
      </c>
      <c r="E1848" s="0" t="n">
        <v>11244</v>
      </c>
    </row>
    <row r="1849" customFormat="false" ht="15" hidden="false" customHeight="false" outlineLevel="0" collapsed="false">
      <c r="A1849" s="0" t="n">
        <v>290180</v>
      </c>
      <c r="B1849" s="0" t="n">
        <v>3036</v>
      </c>
      <c r="C1849" s="0" t="n">
        <v>6513</v>
      </c>
      <c r="D1849" s="0" t="n">
        <v>1357</v>
      </c>
      <c r="E1849" s="0" t="n">
        <v>10906</v>
      </c>
    </row>
    <row r="1850" customFormat="false" ht="15" hidden="false" customHeight="false" outlineLevel="0" collapsed="false">
      <c r="A1850" s="0" t="n">
        <v>290190</v>
      </c>
      <c r="B1850" s="0" t="n">
        <v>4814</v>
      </c>
      <c r="C1850" s="0" t="n">
        <v>10058</v>
      </c>
      <c r="D1850" s="0" t="n">
        <v>2283</v>
      </c>
      <c r="E1850" s="0" t="n">
        <v>17155</v>
      </c>
    </row>
    <row r="1851" customFormat="false" ht="15" hidden="false" customHeight="false" outlineLevel="0" collapsed="false">
      <c r="A1851" s="0" t="n">
        <v>290195</v>
      </c>
      <c r="B1851" s="0" t="n">
        <v>1941</v>
      </c>
      <c r="C1851" s="0" t="n">
        <v>4340</v>
      </c>
      <c r="D1851" s="0" t="n">
        <v>841</v>
      </c>
      <c r="E1851" s="0" t="n">
        <v>7122</v>
      </c>
    </row>
    <row r="1852" customFormat="false" ht="15" hidden="false" customHeight="false" outlineLevel="0" collapsed="false">
      <c r="A1852" s="0" t="n">
        <v>290200</v>
      </c>
      <c r="B1852" s="0" t="n">
        <v>3257</v>
      </c>
      <c r="C1852" s="0" t="n">
        <v>8086</v>
      </c>
      <c r="D1852" s="0" t="n">
        <v>1985</v>
      </c>
      <c r="E1852" s="0" t="n">
        <v>13328</v>
      </c>
    </row>
    <row r="1853" customFormat="false" ht="15" hidden="false" customHeight="false" outlineLevel="0" collapsed="false">
      <c r="A1853" s="0" t="n">
        <v>290205</v>
      </c>
      <c r="B1853" s="0" t="n">
        <v>3410</v>
      </c>
      <c r="C1853" s="0" t="n">
        <v>7028</v>
      </c>
      <c r="D1853" s="0" t="n">
        <v>913</v>
      </c>
      <c r="E1853" s="0" t="n">
        <v>11351</v>
      </c>
    </row>
    <row r="1854" customFormat="false" ht="15" hidden="false" customHeight="false" outlineLevel="0" collapsed="false">
      <c r="A1854" s="0" t="n">
        <v>290210</v>
      </c>
      <c r="B1854" s="0" t="n">
        <v>16428</v>
      </c>
      <c r="C1854" s="0" t="n">
        <v>28693</v>
      </c>
      <c r="D1854" s="0" t="n">
        <v>5590</v>
      </c>
      <c r="E1854" s="0" t="n">
        <v>50711</v>
      </c>
    </row>
    <row r="1855" customFormat="false" ht="15" hidden="false" customHeight="false" outlineLevel="0" collapsed="false">
      <c r="A1855" s="0" t="n">
        <v>290220</v>
      </c>
      <c r="B1855" s="0" t="n">
        <v>2624</v>
      </c>
      <c r="C1855" s="0" t="n">
        <v>6532</v>
      </c>
      <c r="D1855" s="0" t="n">
        <v>1115</v>
      </c>
      <c r="E1855" s="0" t="n">
        <v>10271</v>
      </c>
    </row>
    <row r="1856" customFormat="false" ht="15" hidden="false" customHeight="false" outlineLevel="0" collapsed="false">
      <c r="A1856" s="0" t="n">
        <v>290225</v>
      </c>
      <c r="B1856" s="0" t="n">
        <v>3054</v>
      </c>
      <c r="C1856" s="0" t="n">
        <v>5643</v>
      </c>
      <c r="D1856" s="0" t="n">
        <v>1036</v>
      </c>
      <c r="E1856" s="0" t="n">
        <v>9733</v>
      </c>
    </row>
    <row r="1857" customFormat="false" ht="15" hidden="false" customHeight="false" outlineLevel="0" collapsed="false">
      <c r="A1857" s="0" t="n">
        <v>290230</v>
      </c>
      <c r="B1857" s="0" t="n">
        <v>2613</v>
      </c>
      <c r="C1857" s="0" t="n">
        <v>5184</v>
      </c>
      <c r="D1857" s="0" t="n">
        <v>822</v>
      </c>
      <c r="E1857" s="0" t="n">
        <v>8619</v>
      </c>
    </row>
    <row r="1858" customFormat="false" ht="15" hidden="false" customHeight="false" outlineLevel="0" collapsed="false">
      <c r="A1858" s="0" t="n">
        <v>290240</v>
      </c>
      <c r="B1858" s="0" t="n">
        <v>3894</v>
      </c>
      <c r="C1858" s="0" t="n">
        <v>7633</v>
      </c>
      <c r="D1858" s="0" t="n">
        <v>1375</v>
      </c>
      <c r="E1858" s="0" t="n">
        <v>12902</v>
      </c>
    </row>
    <row r="1859" customFormat="false" ht="15" hidden="false" customHeight="false" outlineLevel="0" collapsed="false">
      <c r="A1859" s="0" t="n">
        <v>290250</v>
      </c>
      <c r="B1859" s="0" t="n">
        <v>3569</v>
      </c>
      <c r="C1859" s="0" t="n">
        <v>7844</v>
      </c>
      <c r="D1859" s="0" t="n">
        <v>1551</v>
      </c>
      <c r="E1859" s="0" t="n">
        <v>12964</v>
      </c>
    </row>
    <row r="1860" customFormat="false" ht="15" hidden="false" customHeight="false" outlineLevel="0" collapsed="false">
      <c r="A1860" s="0" t="n">
        <v>290260</v>
      </c>
      <c r="B1860" s="0" t="n">
        <v>5228</v>
      </c>
      <c r="C1860" s="0" t="n">
        <v>11267</v>
      </c>
      <c r="D1860" s="0" t="n">
        <v>2589</v>
      </c>
      <c r="E1860" s="0" t="n">
        <v>19084</v>
      </c>
    </row>
    <row r="1861" customFormat="false" ht="15" hidden="false" customHeight="false" outlineLevel="0" collapsed="false">
      <c r="A1861" s="0" t="n">
        <v>290265</v>
      </c>
      <c r="B1861" s="0" t="n">
        <v>3468</v>
      </c>
      <c r="C1861" s="0" t="n">
        <v>6725</v>
      </c>
      <c r="D1861" s="0" t="n">
        <v>1469</v>
      </c>
      <c r="E1861" s="0" t="n">
        <v>11662</v>
      </c>
    </row>
    <row r="1862" customFormat="false" ht="15" hidden="false" customHeight="false" outlineLevel="0" collapsed="false">
      <c r="A1862" s="0" t="n">
        <v>290270</v>
      </c>
      <c r="B1862" s="0" t="n">
        <v>17942</v>
      </c>
      <c r="C1862" s="0" t="n">
        <v>27159</v>
      </c>
      <c r="D1862" s="0" t="n">
        <v>4465</v>
      </c>
      <c r="E1862" s="0" t="n">
        <v>49566</v>
      </c>
    </row>
    <row r="1863" customFormat="false" ht="15" hidden="false" customHeight="false" outlineLevel="0" collapsed="false">
      <c r="A1863" s="0" t="n">
        <v>290280</v>
      </c>
      <c r="B1863" s="0" t="n">
        <v>6595</v>
      </c>
      <c r="C1863" s="0" t="n">
        <v>12610</v>
      </c>
      <c r="D1863" s="0" t="n">
        <v>1929</v>
      </c>
      <c r="E1863" s="0" t="n">
        <v>21134</v>
      </c>
    </row>
    <row r="1864" customFormat="false" ht="15" hidden="false" customHeight="false" outlineLevel="0" collapsed="false">
      <c r="A1864" s="0" t="n">
        <v>290290</v>
      </c>
      <c r="B1864" s="0" t="n">
        <v>10344</v>
      </c>
      <c r="C1864" s="0" t="n">
        <v>20964</v>
      </c>
      <c r="D1864" s="0" t="n">
        <v>3618</v>
      </c>
      <c r="E1864" s="0" t="n">
        <v>34926</v>
      </c>
    </row>
    <row r="1865" customFormat="false" ht="15" hidden="false" customHeight="false" outlineLevel="0" collapsed="false">
      <c r="A1865" s="0" t="n">
        <v>290300</v>
      </c>
      <c r="B1865" s="0" t="n">
        <v>3755</v>
      </c>
      <c r="C1865" s="0" t="n">
        <v>7769</v>
      </c>
      <c r="D1865" s="0" t="n">
        <v>2086</v>
      </c>
      <c r="E1865" s="0" t="n">
        <v>13610</v>
      </c>
    </row>
    <row r="1866" customFormat="false" ht="15" hidden="false" customHeight="false" outlineLevel="0" collapsed="false">
      <c r="A1866" s="0" t="n">
        <v>290310</v>
      </c>
      <c r="B1866" s="0" t="n">
        <v>1476</v>
      </c>
      <c r="C1866" s="0" t="n">
        <v>3630</v>
      </c>
      <c r="D1866" s="0" t="n">
        <v>676</v>
      </c>
      <c r="E1866" s="0" t="n">
        <v>5782</v>
      </c>
    </row>
    <row r="1867" customFormat="false" ht="15" hidden="false" customHeight="false" outlineLevel="0" collapsed="false">
      <c r="A1867" s="0" t="n">
        <v>290320</v>
      </c>
      <c r="B1867" s="0" t="n">
        <v>42683</v>
      </c>
      <c r="C1867" s="0" t="n">
        <v>91367</v>
      </c>
      <c r="D1867" s="0" t="n">
        <v>8959</v>
      </c>
      <c r="E1867" s="0" t="n">
        <v>143009</v>
      </c>
    </row>
    <row r="1868" customFormat="false" ht="15" hidden="false" customHeight="false" outlineLevel="0" collapsed="false">
      <c r="A1868" s="0" t="n">
        <v>290323</v>
      </c>
      <c r="B1868" s="0" t="n">
        <v>3705</v>
      </c>
      <c r="C1868" s="0" t="n">
        <v>8063</v>
      </c>
      <c r="D1868" s="0" t="n">
        <v>1698</v>
      </c>
      <c r="E1868" s="0" t="n">
        <v>13466</v>
      </c>
    </row>
    <row r="1869" customFormat="false" ht="15" hidden="false" customHeight="false" outlineLevel="0" collapsed="false">
      <c r="A1869" s="0" t="n">
        <v>290327</v>
      </c>
      <c r="B1869" s="0" t="n">
        <v>3940</v>
      </c>
      <c r="C1869" s="0" t="n">
        <v>8888</v>
      </c>
      <c r="D1869" s="0" t="n">
        <v>1428</v>
      </c>
      <c r="E1869" s="0" t="n">
        <v>14256</v>
      </c>
    </row>
    <row r="1870" customFormat="false" ht="15" hidden="false" customHeight="false" outlineLevel="0" collapsed="false">
      <c r="A1870" s="0" t="n">
        <v>290330</v>
      </c>
      <c r="B1870" s="0" t="n">
        <v>1684</v>
      </c>
      <c r="C1870" s="0" t="n">
        <v>3691</v>
      </c>
      <c r="D1870" s="0" t="n">
        <v>766</v>
      </c>
      <c r="E1870" s="0" t="n">
        <v>6141</v>
      </c>
    </row>
    <row r="1871" customFormat="false" ht="15" hidden="false" customHeight="false" outlineLevel="0" collapsed="false">
      <c r="A1871" s="0" t="n">
        <v>290340</v>
      </c>
      <c r="B1871" s="0" t="n">
        <v>6514</v>
      </c>
      <c r="C1871" s="0" t="n">
        <v>12646</v>
      </c>
      <c r="D1871" s="0" t="n">
        <v>2296</v>
      </c>
      <c r="E1871" s="0" t="n">
        <v>21456</v>
      </c>
    </row>
    <row r="1872" customFormat="false" ht="15" hidden="false" customHeight="false" outlineLevel="0" collapsed="false">
      <c r="A1872" s="0" t="n">
        <v>290350</v>
      </c>
      <c r="B1872" s="0" t="n">
        <v>4669</v>
      </c>
      <c r="C1872" s="0" t="n">
        <v>10213</v>
      </c>
      <c r="D1872" s="0" t="n">
        <v>2434</v>
      </c>
      <c r="E1872" s="0" t="n">
        <v>17316</v>
      </c>
    </row>
    <row r="1873" customFormat="false" ht="15" hidden="false" customHeight="false" outlineLevel="0" collapsed="false">
      <c r="A1873" s="0" t="n">
        <v>290360</v>
      </c>
      <c r="B1873" s="0" t="n">
        <v>4263</v>
      </c>
      <c r="C1873" s="0" t="n">
        <v>8601</v>
      </c>
      <c r="D1873" s="0" t="n">
        <v>1861</v>
      </c>
      <c r="E1873" s="0" t="n">
        <v>14725</v>
      </c>
    </row>
    <row r="1874" customFormat="false" ht="15" hidden="false" customHeight="false" outlineLevel="0" collapsed="false">
      <c r="A1874" s="0" t="n">
        <v>290370</v>
      </c>
      <c r="B1874" s="0" t="n">
        <v>4060</v>
      </c>
      <c r="C1874" s="0" t="n">
        <v>8171</v>
      </c>
      <c r="D1874" s="0" t="n">
        <v>2165</v>
      </c>
      <c r="E1874" s="0" t="n">
        <v>14396</v>
      </c>
    </row>
    <row r="1875" customFormat="false" ht="15" hidden="false" customHeight="false" outlineLevel="0" collapsed="false">
      <c r="A1875" s="0" t="n">
        <v>290380</v>
      </c>
      <c r="B1875" s="0" t="n">
        <v>5271</v>
      </c>
      <c r="C1875" s="0" t="n">
        <v>9961</v>
      </c>
      <c r="D1875" s="0" t="n">
        <v>2124</v>
      </c>
      <c r="E1875" s="0" t="n">
        <v>17356</v>
      </c>
    </row>
    <row r="1876" customFormat="false" ht="15" hidden="false" customHeight="false" outlineLevel="0" collapsed="false">
      <c r="A1876" s="0" t="n">
        <v>290390</v>
      </c>
      <c r="B1876" s="0" t="n">
        <v>19942</v>
      </c>
      <c r="C1876" s="0" t="n">
        <v>38708</v>
      </c>
      <c r="D1876" s="0" t="n">
        <v>5768</v>
      </c>
      <c r="E1876" s="0" t="n">
        <v>64418</v>
      </c>
    </row>
    <row r="1877" customFormat="false" ht="15" hidden="false" customHeight="false" outlineLevel="0" collapsed="false">
      <c r="A1877" s="0" t="n">
        <v>290395</v>
      </c>
      <c r="B1877" s="0" t="n">
        <v>2646</v>
      </c>
      <c r="C1877" s="0" t="n">
        <v>5856</v>
      </c>
      <c r="D1877" s="0" t="n">
        <v>1342</v>
      </c>
      <c r="E1877" s="0" t="n">
        <v>9844</v>
      </c>
    </row>
    <row r="1878" customFormat="false" ht="15" hidden="false" customHeight="false" outlineLevel="0" collapsed="false">
      <c r="A1878" s="0" t="n">
        <v>290400</v>
      </c>
      <c r="B1878" s="0" t="n">
        <v>3749</v>
      </c>
      <c r="C1878" s="0" t="n">
        <v>7876</v>
      </c>
      <c r="D1878" s="0" t="n">
        <v>1976</v>
      </c>
      <c r="E1878" s="0" t="n">
        <v>13601</v>
      </c>
    </row>
    <row r="1879" customFormat="false" ht="15" hidden="false" customHeight="false" outlineLevel="0" collapsed="false">
      <c r="A1879" s="0" t="n">
        <v>290405</v>
      </c>
      <c r="B1879" s="0" t="n">
        <v>5206</v>
      </c>
      <c r="C1879" s="0" t="n">
        <v>8664</v>
      </c>
      <c r="D1879" s="0" t="n">
        <v>1048</v>
      </c>
      <c r="E1879" s="0" t="n">
        <v>14918</v>
      </c>
    </row>
    <row r="1880" customFormat="false" ht="15" hidden="false" customHeight="false" outlineLevel="0" collapsed="false">
      <c r="A1880" s="0" t="n">
        <v>290410</v>
      </c>
      <c r="B1880" s="0" t="n">
        <v>5918</v>
      </c>
      <c r="C1880" s="0" t="n">
        <v>12528</v>
      </c>
      <c r="D1880" s="0" t="n">
        <v>3188</v>
      </c>
      <c r="E1880" s="0" t="n">
        <v>21634</v>
      </c>
    </row>
    <row r="1881" customFormat="false" ht="15" hidden="false" customHeight="false" outlineLevel="0" collapsed="false">
      <c r="A1881" s="0" t="n">
        <v>290420</v>
      </c>
      <c r="B1881" s="0" t="n">
        <v>2934</v>
      </c>
      <c r="C1881" s="0" t="n">
        <v>6433</v>
      </c>
      <c r="D1881" s="0" t="n">
        <v>1441</v>
      </c>
      <c r="E1881" s="0" t="n">
        <v>10808</v>
      </c>
    </row>
    <row r="1882" customFormat="false" ht="15" hidden="false" customHeight="false" outlineLevel="0" collapsed="false">
      <c r="A1882" s="0" t="n">
        <v>290430</v>
      </c>
      <c r="B1882" s="0" t="n">
        <v>3621</v>
      </c>
      <c r="C1882" s="0" t="n">
        <v>8513</v>
      </c>
      <c r="D1882" s="0" t="n">
        <v>1655</v>
      </c>
      <c r="E1882" s="0" t="n">
        <v>13789</v>
      </c>
    </row>
    <row r="1883" customFormat="false" ht="15" hidden="false" customHeight="false" outlineLevel="0" collapsed="false">
      <c r="A1883" s="0" t="n">
        <v>290440</v>
      </c>
      <c r="B1883" s="0" t="n">
        <v>2303</v>
      </c>
      <c r="C1883" s="0" t="n">
        <v>6761</v>
      </c>
      <c r="D1883" s="0" t="n">
        <v>1501</v>
      </c>
      <c r="E1883" s="0" t="n">
        <v>10565</v>
      </c>
    </row>
    <row r="1884" customFormat="false" ht="15" hidden="false" customHeight="false" outlineLevel="0" collapsed="false">
      <c r="A1884" s="0" t="n">
        <v>290450</v>
      </c>
      <c r="B1884" s="0" t="n">
        <v>2798</v>
      </c>
      <c r="C1884" s="0" t="n">
        <v>5674</v>
      </c>
      <c r="D1884" s="0" t="n">
        <v>1796</v>
      </c>
      <c r="E1884" s="0" t="n">
        <v>10268</v>
      </c>
    </row>
    <row r="1885" customFormat="false" ht="15" hidden="false" customHeight="false" outlineLevel="0" collapsed="false">
      <c r="A1885" s="0" t="n">
        <v>290460</v>
      </c>
      <c r="B1885" s="0" t="n">
        <v>16335</v>
      </c>
      <c r="C1885" s="0" t="n">
        <v>41002</v>
      </c>
      <c r="D1885" s="0" t="n">
        <v>7817</v>
      </c>
      <c r="E1885" s="0" t="n">
        <v>65154</v>
      </c>
    </row>
    <row r="1886" customFormat="false" ht="15" hidden="false" customHeight="false" outlineLevel="0" collapsed="false">
      <c r="A1886" s="0" t="n">
        <v>290470</v>
      </c>
      <c r="B1886" s="0" t="n">
        <v>4853</v>
      </c>
      <c r="C1886" s="0" t="n">
        <v>10983</v>
      </c>
      <c r="D1886" s="0" t="n">
        <v>2484</v>
      </c>
      <c r="E1886" s="0" t="n">
        <v>18320</v>
      </c>
    </row>
    <row r="1887" customFormat="false" ht="15" hidden="false" customHeight="false" outlineLevel="0" collapsed="false">
      <c r="A1887" s="0" t="n">
        <v>290475</v>
      </c>
      <c r="B1887" s="0" t="n">
        <v>6447</v>
      </c>
      <c r="C1887" s="0" t="n">
        <v>11299</v>
      </c>
      <c r="D1887" s="0" t="n">
        <v>1753</v>
      </c>
      <c r="E1887" s="0" t="n">
        <v>19499</v>
      </c>
    </row>
    <row r="1888" customFormat="false" ht="15" hidden="false" customHeight="false" outlineLevel="0" collapsed="false">
      <c r="A1888" s="0" t="n">
        <v>290480</v>
      </c>
      <c r="B1888" s="0" t="n">
        <v>2387</v>
      </c>
      <c r="C1888" s="0" t="n">
        <v>6421</v>
      </c>
      <c r="D1888" s="0" t="n">
        <v>1184</v>
      </c>
      <c r="E1888" s="0" t="n">
        <v>9992</v>
      </c>
    </row>
    <row r="1889" customFormat="false" ht="15" hidden="false" customHeight="false" outlineLevel="0" collapsed="false">
      <c r="A1889" s="0" t="n">
        <v>290485</v>
      </c>
      <c r="B1889" s="0" t="n">
        <v>5278</v>
      </c>
      <c r="C1889" s="0" t="n">
        <v>9918</v>
      </c>
      <c r="D1889" s="0" t="n">
        <v>1769</v>
      </c>
      <c r="E1889" s="0" t="n">
        <v>16965</v>
      </c>
    </row>
    <row r="1890" customFormat="false" ht="15" hidden="false" customHeight="false" outlineLevel="0" collapsed="false">
      <c r="A1890" s="0" t="n">
        <v>290490</v>
      </c>
      <c r="B1890" s="0" t="n">
        <v>8403</v>
      </c>
      <c r="C1890" s="0" t="n">
        <v>20159</v>
      </c>
      <c r="D1890" s="0" t="n">
        <v>3380</v>
      </c>
      <c r="E1890" s="0" t="n">
        <v>31942</v>
      </c>
    </row>
    <row r="1891" customFormat="false" ht="15" hidden="false" customHeight="false" outlineLevel="0" collapsed="false">
      <c r="A1891" s="0" t="n">
        <v>290500</v>
      </c>
      <c r="B1891" s="0" t="n">
        <v>5586</v>
      </c>
      <c r="C1891" s="0" t="n">
        <v>13809</v>
      </c>
      <c r="D1891" s="0" t="n">
        <v>3178</v>
      </c>
      <c r="E1891" s="0" t="n">
        <v>22573</v>
      </c>
    </row>
    <row r="1892" customFormat="false" ht="15" hidden="false" customHeight="false" outlineLevel="0" collapsed="false">
      <c r="A1892" s="0" t="n">
        <v>290510</v>
      </c>
      <c r="B1892" s="0" t="n">
        <v>2944</v>
      </c>
      <c r="C1892" s="0" t="n">
        <v>5479</v>
      </c>
      <c r="D1892" s="0" t="n">
        <v>1308</v>
      </c>
      <c r="E1892" s="0" t="n">
        <v>9731</v>
      </c>
    </row>
    <row r="1893" customFormat="false" ht="15" hidden="false" customHeight="false" outlineLevel="0" collapsed="false">
      <c r="A1893" s="0" t="n">
        <v>290515</v>
      </c>
      <c r="B1893" s="0" t="n">
        <v>3221</v>
      </c>
      <c r="C1893" s="0" t="n">
        <v>9185</v>
      </c>
      <c r="D1893" s="0" t="n">
        <v>1862</v>
      </c>
      <c r="E1893" s="0" t="n">
        <v>14268</v>
      </c>
    </row>
    <row r="1894" customFormat="false" ht="15" hidden="false" customHeight="false" outlineLevel="0" collapsed="false">
      <c r="A1894" s="0" t="n">
        <v>290520</v>
      </c>
      <c r="B1894" s="0" t="n">
        <v>12622</v>
      </c>
      <c r="C1894" s="0" t="n">
        <v>29579</v>
      </c>
      <c r="D1894" s="0" t="n">
        <v>5766</v>
      </c>
      <c r="E1894" s="0" t="n">
        <v>47967</v>
      </c>
    </row>
    <row r="1895" customFormat="false" ht="15" hidden="false" customHeight="false" outlineLevel="0" collapsed="false">
      <c r="A1895" s="0" t="n">
        <v>290530</v>
      </c>
      <c r="B1895" s="0" t="n">
        <v>5477</v>
      </c>
      <c r="C1895" s="0" t="n">
        <v>10011</v>
      </c>
      <c r="D1895" s="0" t="n">
        <v>1769</v>
      </c>
      <c r="E1895" s="0" t="n">
        <v>17257</v>
      </c>
    </row>
    <row r="1896" customFormat="false" ht="15" hidden="false" customHeight="false" outlineLevel="0" collapsed="false">
      <c r="A1896" s="0" t="n">
        <v>290540</v>
      </c>
      <c r="B1896" s="0" t="n">
        <v>4776</v>
      </c>
      <c r="C1896" s="0" t="n">
        <v>10201</v>
      </c>
      <c r="D1896" s="0" t="n">
        <v>972</v>
      </c>
      <c r="E1896" s="0" t="n">
        <v>15949</v>
      </c>
    </row>
    <row r="1897" customFormat="false" ht="15" hidden="false" customHeight="false" outlineLevel="0" collapsed="false">
      <c r="A1897" s="0" t="n">
        <v>290550</v>
      </c>
      <c r="B1897" s="0" t="n">
        <v>3641</v>
      </c>
      <c r="C1897" s="0" t="n">
        <v>7111</v>
      </c>
      <c r="D1897" s="0" t="n">
        <v>1568</v>
      </c>
      <c r="E1897" s="0" t="n">
        <v>12320</v>
      </c>
    </row>
    <row r="1898" customFormat="false" ht="15" hidden="false" customHeight="false" outlineLevel="0" collapsed="false">
      <c r="A1898" s="0" t="n">
        <v>290560</v>
      </c>
      <c r="B1898" s="0" t="n">
        <v>8750</v>
      </c>
      <c r="C1898" s="0" t="n">
        <v>18022</v>
      </c>
      <c r="D1898" s="0" t="n">
        <v>3400</v>
      </c>
      <c r="E1898" s="0" t="n">
        <v>30172</v>
      </c>
    </row>
    <row r="1899" customFormat="false" ht="15" hidden="false" customHeight="false" outlineLevel="0" collapsed="false">
      <c r="A1899" s="0" t="n">
        <v>290570</v>
      </c>
      <c r="B1899" s="0" t="n">
        <v>71497</v>
      </c>
      <c r="C1899" s="0" t="n">
        <v>170116</v>
      </c>
      <c r="D1899" s="0" t="n">
        <v>14923</v>
      </c>
      <c r="E1899" s="0" t="n">
        <v>256536</v>
      </c>
    </row>
    <row r="1900" customFormat="false" ht="15" hidden="false" customHeight="false" outlineLevel="0" collapsed="false">
      <c r="A1900" s="0" t="n">
        <v>290580</v>
      </c>
      <c r="B1900" s="0" t="n">
        <v>11626</v>
      </c>
      <c r="C1900" s="0" t="n">
        <v>19668</v>
      </c>
      <c r="D1900" s="0" t="n">
        <v>2962</v>
      </c>
      <c r="E1900" s="0" t="n">
        <v>34256</v>
      </c>
    </row>
    <row r="1901" customFormat="false" ht="15" hidden="false" customHeight="false" outlineLevel="0" collapsed="false">
      <c r="A1901" s="0" t="n">
        <v>290590</v>
      </c>
      <c r="B1901" s="0" t="n">
        <v>9110</v>
      </c>
      <c r="C1901" s="0" t="n">
        <v>15914</v>
      </c>
      <c r="D1901" s="0" t="n">
        <v>3132</v>
      </c>
      <c r="E1901" s="0" t="n">
        <v>28156</v>
      </c>
    </row>
    <row r="1902" customFormat="false" ht="15" hidden="false" customHeight="false" outlineLevel="0" collapsed="false">
      <c r="A1902" s="0" t="n">
        <v>290600</v>
      </c>
      <c r="B1902" s="0" t="n">
        <v>21074</v>
      </c>
      <c r="C1902" s="0" t="n">
        <v>39267</v>
      </c>
      <c r="D1902" s="0" t="n">
        <v>6833</v>
      </c>
      <c r="E1902" s="0" t="n">
        <v>67174</v>
      </c>
    </row>
    <row r="1903" customFormat="false" ht="15" hidden="false" customHeight="false" outlineLevel="0" collapsed="false">
      <c r="A1903" s="0" t="n">
        <v>290610</v>
      </c>
      <c r="B1903" s="0" t="n">
        <v>2765</v>
      </c>
      <c r="C1903" s="0" t="n">
        <v>5296</v>
      </c>
      <c r="D1903" s="0" t="n">
        <v>1135</v>
      </c>
      <c r="E1903" s="0" t="n">
        <v>9196</v>
      </c>
    </row>
    <row r="1904" customFormat="false" ht="15" hidden="false" customHeight="false" outlineLevel="0" collapsed="false">
      <c r="A1904" s="0" t="n">
        <v>290620</v>
      </c>
      <c r="B1904" s="0" t="n">
        <v>7180</v>
      </c>
      <c r="C1904" s="0" t="n">
        <v>14197</v>
      </c>
      <c r="D1904" s="0" t="n">
        <v>2521</v>
      </c>
      <c r="E1904" s="0" t="n">
        <v>23898</v>
      </c>
    </row>
    <row r="1905" customFormat="false" ht="15" hidden="false" customHeight="false" outlineLevel="0" collapsed="false">
      <c r="A1905" s="0" t="n">
        <v>290630</v>
      </c>
      <c r="B1905" s="0" t="n">
        <v>9151</v>
      </c>
      <c r="C1905" s="0" t="n">
        <v>18751</v>
      </c>
      <c r="D1905" s="0" t="n">
        <v>3789</v>
      </c>
      <c r="E1905" s="0" t="n">
        <v>31691</v>
      </c>
    </row>
    <row r="1906" customFormat="false" ht="15" hidden="false" customHeight="false" outlineLevel="0" collapsed="false">
      <c r="A1906" s="0" t="n">
        <v>290640</v>
      </c>
      <c r="B1906" s="0" t="n">
        <v>2214</v>
      </c>
      <c r="C1906" s="0" t="n">
        <v>5038</v>
      </c>
      <c r="D1906" s="0" t="n">
        <v>1307</v>
      </c>
      <c r="E1906" s="0" t="n">
        <v>8559</v>
      </c>
    </row>
    <row r="1907" customFormat="false" ht="15" hidden="false" customHeight="false" outlineLevel="0" collapsed="false">
      <c r="A1907" s="0" t="n">
        <v>290650</v>
      </c>
      <c r="B1907" s="0" t="n">
        <v>21149</v>
      </c>
      <c r="C1907" s="0" t="n">
        <v>55316</v>
      </c>
      <c r="D1907" s="0" t="n">
        <v>6471</v>
      </c>
      <c r="E1907" s="0" t="n">
        <v>82936</v>
      </c>
    </row>
    <row r="1908" customFormat="false" ht="15" hidden="false" customHeight="false" outlineLevel="0" collapsed="false">
      <c r="A1908" s="0" t="n">
        <v>290660</v>
      </c>
      <c r="B1908" s="0" t="n">
        <v>2983</v>
      </c>
      <c r="C1908" s="0" t="n">
        <v>8298</v>
      </c>
      <c r="D1908" s="0" t="n">
        <v>1837</v>
      </c>
      <c r="E1908" s="0" t="n">
        <v>13118</v>
      </c>
    </row>
    <row r="1909" customFormat="false" ht="15" hidden="false" customHeight="false" outlineLevel="0" collapsed="false">
      <c r="A1909" s="0" t="n">
        <v>290670</v>
      </c>
      <c r="B1909" s="0" t="n">
        <v>6932</v>
      </c>
      <c r="C1909" s="0" t="n">
        <v>15196</v>
      </c>
      <c r="D1909" s="0" t="n">
        <v>3041</v>
      </c>
      <c r="E1909" s="0" t="n">
        <v>25169</v>
      </c>
    </row>
    <row r="1910" customFormat="false" ht="15" hidden="false" customHeight="false" outlineLevel="0" collapsed="false">
      <c r="A1910" s="0" t="n">
        <v>290680</v>
      </c>
      <c r="B1910" s="0" t="n">
        <v>9855</v>
      </c>
      <c r="C1910" s="0" t="n">
        <v>18446</v>
      </c>
      <c r="D1910" s="0" t="n">
        <v>4000</v>
      </c>
      <c r="E1910" s="0" t="n">
        <v>32301</v>
      </c>
    </row>
    <row r="1911" customFormat="false" ht="15" hidden="false" customHeight="false" outlineLevel="0" collapsed="false">
      <c r="A1911" s="0" t="n">
        <v>290682</v>
      </c>
      <c r="B1911" s="0" t="n">
        <v>4599</v>
      </c>
      <c r="C1911" s="0" t="n">
        <v>9036</v>
      </c>
      <c r="D1911" s="0" t="n">
        <v>1823</v>
      </c>
      <c r="E1911" s="0" t="n">
        <v>15458</v>
      </c>
    </row>
    <row r="1912" customFormat="false" ht="15" hidden="false" customHeight="false" outlineLevel="0" collapsed="false">
      <c r="A1912" s="0" t="n">
        <v>290685</v>
      </c>
      <c r="B1912" s="0" t="n">
        <v>2486</v>
      </c>
      <c r="C1912" s="0" t="n">
        <v>6734</v>
      </c>
      <c r="D1912" s="0" t="n">
        <v>1876</v>
      </c>
      <c r="E1912" s="0" t="n">
        <v>11096</v>
      </c>
    </row>
    <row r="1913" customFormat="false" ht="15" hidden="false" customHeight="false" outlineLevel="0" collapsed="false">
      <c r="A1913" s="0" t="n">
        <v>290687</v>
      </c>
      <c r="B1913" s="0" t="n">
        <v>7931</v>
      </c>
      <c r="C1913" s="0" t="n">
        <v>16158</v>
      </c>
      <c r="D1913" s="0" t="n">
        <v>3108</v>
      </c>
      <c r="E1913" s="0" t="n">
        <v>27197</v>
      </c>
    </row>
    <row r="1914" customFormat="false" ht="15" hidden="false" customHeight="false" outlineLevel="0" collapsed="false">
      <c r="A1914" s="0" t="n">
        <v>290689</v>
      </c>
      <c r="B1914" s="0" t="n">
        <v>2263</v>
      </c>
      <c r="C1914" s="0" t="n">
        <v>5719</v>
      </c>
      <c r="D1914" s="0" t="n">
        <v>1634</v>
      </c>
      <c r="E1914" s="0" t="n">
        <v>9616</v>
      </c>
    </row>
    <row r="1915" customFormat="false" ht="15" hidden="false" customHeight="false" outlineLevel="0" collapsed="false">
      <c r="A1915" s="0" t="n">
        <v>290690</v>
      </c>
      <c r="B1915" s="0" t="n">
        <v>5872</v>
      </c>
      <c r="C1915" s="0" t="n">
        <v>12705</v>
      </c>
      <c r="D1915" s="0" t="n">
        <v>2171</v>
      </c>
      <c r="E1915" s="0" t="n">
        <v>20748</v>
      </c>
    </row>
    <row r="1916" customFormat="false" ht="15" hidden="false" customHeight="false" outlineLevel="0" collapsed="false">
      <c r="A1916" s="0" t="n">
        <v>290700</v>
      </c>
      <c r="B1916" s="0" t="n">
        <v>2900</v>
      </c>
      <c r="C1916" s="0" t="n">
        <v>5083</v>
      </c>
      <c r="D1916" s="0" t="n">
        <v>761</v>
      </c>
      <c r="E1916" s="0" t="n">
        <v>8744</v>
      </c>
    </row>
    <row r="1917" customFormat="false" ht="15" hidden="false" customHeight="false" outlineLevel="0" collapsed="false">
      <c r="A1917" s="0" t="n">
        <v>290710</v>
      </c>
      <c r="B1917" s="0" t="n">
        <v>9114</v>
      </c>
      <c r="C1917" s="0" t="n">
        <v>16200</v>
      </c>
      <c r="D1917" s="0" t="n">
        <v>2642</v>
      </c>
      <c r="E1917" s="0" t="n">
        <v>27956</v>
      </c>
    </row>
    <row r="1918" customFormat="false" ht="15" hidden="false" customHeight="false" outlineLevel="0" collapsed="false">
      <c r="A1918" s="0" t="n">
        <v>290720</v>
      </c>
      <c r="B1918" s="0" t="n">
        <v>19647</v>
      </c>
      <c r="C1918" s="0" t="n">
        <v>38606</v>
      </c>
      <c r="D1918" s="0" t="n">
        <v>6884</v>
      </c>
      <c r="E1918" s="0" t="n">
        <v>65137</v>
      </c>
    </row>
    <row r="1919" customFormat="false" ht="15" hidden="false" customHeight="false" outlineLevel="0" collapsed="false">
      <c r="A1919" s="0" t="n">
        <v>290730</v>
      </c>
      <c r="B1919" s="0" t="n">
        <v>6633</v>
      </c>
      <c r="C1919" s="0" t="n">
        <v>15388</v>
      </c>
      <c r="D1919" s="0" t="n">
        <v>3112</v>
      </c>
      <c r="E1919" s="0" t="n">
        <v>25133</v>
      </c>
    </row>
    <row r="1920" customFormat="false" ht="15" hidden="false" customHeight="false" outlineLevel="0" collapsed="false">
      <c r="A1920" s="0" t="n">
        <v>290740</v>
      </c>
      <c r="B1920" s="0" t="n">
        <v>890</v>
      </c>
      <c r="C1920" s="0" t="n">
        <v>1866</v>
      </c>
      <c r="D1920" s="0" t="n">
        <v>450</v>
      </c>
      <c r="E1920" s="0" t="n">
        <v>3206</v>
      </c>
    </row>
    <row r="1921" customFormat="false" ht="15" hidden="false" customHeight="false" outlineLevel="0" collapsed="false">
      <c r="A1921" s="0" t="n">
        <v>290750</v>
      </c>
      <c r="B1921" s="0" t="n">
        <v>11980</v>
      </c>
      <c r="C1921" s="0" t="n">
        <v>34055</v>
      </c>
      <c r="D1921" s="0" t="n">
        <v>4835</v>
      </c>
      <c r="E1921" s="0" t="n">
        <v>50870</v>
      </c>
    </row>
    <row r="1922" customFormat="false" ht="15" hidden="false" customHeight="false" outlineLevel="0" collapsed="false">
      <c r="A1922" s="0" t="n">
        <v>290755</v>
      </c>
      <c r="B1922" s="0" t="n">
        <v>1958</v>
      </c>
      <c r="C1922" s="0" t="n">
        <v>5408</v>
      </c>
      <c r="D1922" s="0" t="n">
        <v>1257</v>
      </c>
      <c r="E1922" s="0" t="n">
        <v>8623</v>
      </c>
    </row>
    <row r="1923" customFormat="false" ht="15" hidden="false" customHeight="false" outlineLevel="0" collapsed="false">
      <c r="A1923" s="0" t="n">
        <v>290760</v>
      </c>
      <c r="B1923" s="0" t="n">
        <v>4762</v>
      </c>
      <c r="C1923" s="0" t="n">
        <v>9812</v>
      </c>
      <c r="D1923" s="0" t="n">
        <v>2075</v>
      </c>
      <c r="E1923" s="0" t="n">
        <v>16649</v>
      </c>
    </row>
    <row r="1924" customFormat="false" ht="15" hidden="false" customHeight="false" outlineLevel="0" collapsed="false">
      <c r="A1924" s="0" t="n">
        <v>290770</v>
      </c>
      <c r="B1924" s="0" t="n">
        <v>3326</v>
      </c>
      <c r="C1924" s="0" t="n">
        <v>5967</v>
      </c>
      <c r="D1924" s="0" t="n">
        <v>1350</v>
      </c>
      <c r="E1924" s="0" t="n">
        <v>10643</v>
      </c>
    </row>
    <row r="1925" customFormat="false" ht="15" hidden="false" customHeight="false" outlineLevel="0" collapsed="false">
      <c r="A1925" s="0" t="n">
        <v>290780</v>
      </c>
      <c r="B1925" s="0" t="n">
        <v>7568</v>
      </c>
      <c r="C1925" s="0" t="n">
        <v>19301</v>
      </c>
      <c r="D1925" s="0" t="n">
        <v>4784</v>
      </c>
      <c r="E1925" s="0" t="n">
        <v>31653</v>
      </c>
    </row>
    <row r="1926" customFormat="false" ht="15" hidden="false" customHeight="false" outlineLevel="0" collapsed="false">
      <c r="A1926" s="0" t="n">
        <v>290790</v>
      </c>
      <c r="B1926" s="0" t="n">
        <v>4862</v>
      </c>
      <c r="C1926" s="0" t="n">
        <v>9249</v>
      </c>
      <c r="D1926" s="0" t="n">
        <v>1769</v>
      </c>
      <c r="E1926" s="0" t="n">
        <v>15880</v>
      </c>
    </row>
    <row r="1927" customFormat="false" ht="15" hidden="false" customHeight="false" outlineLevel="0" collapsed="false">
      <c r="A1927" s="0" t="n">
        <v>290800</v>
      </c>
      <c r="B1927" s="0" t="n">
        <v>5088</v>
      </c>
      <c r="C1927" s="0" t="n">
        <v>11548</v>
      </c>
      <c r="D1927" s="0" t="n">
        <v>3005</v>
      </c>
      <c r="E1927" s="0" t="n">
        <v>19641</v>
      </c>
    </row>
    <row r="1928" customFormat="false" ht="15" hidden="false" customHeight="false" outlineLevel="0" collapsed="false">
      <c r="A1928" s="0" t="n">
        <v>290810</v>
      </c>
      <c r="B1928" s="0" t="n">
        <v>5090</v>
      </c>
      <c r="C1928" s="0" t="n">
        <v>10597</v>
      </c>
      <c r="D1928" s="0" t="n">
        <v>2270</v>
      </c>
      <c r="E1928" s="0" t="n">
        <v>17957</v>
      </c>
    </row>
    <row r="1929" customFormat="false" ht="15" hidden="false" customHeight="false" outlineLevel="0" collapsed="false">
      <c r="A1929" s="0" t="n">
        <v>290820</v>
      </c>
      <c r="B1929" s="0" t="n">
        <v>5234</v>
      </c>
      <c r="C1929" s="0" t="n">
        <v>12843</v>
      </c>
      <c r="D1929" s="0" t="n">
        <v>2149</v>
      </c>
      <c r="E1929" s="0" t="n">
        <v>20226</v>
      </c>
    </row>
    <row r="1930" customFormat="false" ht="15" hidden="false" customHeight="false" outlineLevel="0" collapsed="false">
      <c r="A1930" s="0" t="n">
        <v>290830</v>
      </c>
      <c r="B1930" s="0" t="n">
        <v>3823</v>
      </c>
      <c r="C1930" s="0" t="n">
        <v>11135</v>
      </c>
      <c r="D1930" s="0" t="n">
        <v>2298</v>
      </c>
      <c r="E1930" s="0" t="n">
        <v>17256</v>
      </c>
    </row>
    <row r="1931" customFormat="false" ht="15" hidden="false" customHeight="false" outlineLevel="0" collapsed="false">
      <c r="A1931" s="0" t="n">
        <v>290840</v>
      </c>
      <c r="B1931" s="0" t="n">
        <v>18220</v>
      </c>
      <c r="C1931" s="0" t="n">
        <v>37960</v>
      </c>
      <c r="D1931" s="0" t="n">
        <v>7187</v>
      </c>
      <c r="E1931" s="0" t="n">
        <v>63367</v>
      </c>
    </row>
    <row r="1932" customFormat="false" ht="15" hidden="false" customHeight="false" outlineLevel="0" collapsed="false">
      <c r="A1932" s="0" t="n">
        <v>290850</v>
      </c>
      <c r="B1932" s="0" t="n">
        <v>7439</v>
      </c>
      <c r="C1932" s="0" t="n">
        <v>19567</v>
      </c>
      <c r="D1932" s="0" t="n">
        <v>3074</v>
      </c>
      <c r="E1932" s="0" t="n">
        <v>30080</v>
      </c>
    </row>
    <row r="1933" customFormat="false" ht="15" hidden="false" customHeight="false" outlineLevel="0" collapsed="false">
      <c r="A1933" s="0" t="n">
        <v>290860</v>
      </c>
      <c r="B1933" s="0" t="n">
        <v>7785</v>
      </c>
      <c r="C1933" s="0" t="n">
        <v>13275</v>
      </c>
      <c r="D1933" s="0" t="n">
        <v>2256</v>
      </c>
      <c r="E1933" s="0" t="n">
        <v>23316</v>
      </c>
    </row>
    <row r="1934" customFormat="false" ht="15" hidden="false" customHeight="false" outlineLevel="0" collapsed="false">
      <c r="A1934" s="0" t="n">
        <v>290870</v>
      </c>
      <c r="B1934" s="0" t="n">
        <v>4480</v>
      </c>
      <c r="C1934" s="0" t="n">
        <v>9864</v>
      </c>
      <c r="D1934" s="0" t="n">
        <v>2691</v>
      </c>
      <c r="E1934" s="0" t="n">
        <v>17035</v>
      </c>
    </row>
    <row r="1935" customFormat="false" ht="15" hidden="false" customHeight="false" outlineLevel="0" collapsed="false">
      <c r="A1935" s="0" t="n">
        <v>290880</v>
      </c>
      <c r="B1935" s="0" t="n">
        <v>1054</v>
      </c>
      <c r="C1935" s="0" t="n">
        <v>2716</v>
      </c>
      <c r="D1935" s="0" t="n">
        <v>662</v>
      </c>
      <c r="E1935" s="0" t="n">
        <v>4432</v>
      </c>
    </row>
    <row r="1936" customFormat="false" ht="15" hidden="false" customHeight="false" outlineLevel="0" collapsed="false">
      <c r="A1936" s="0" t="n">
        <v>290890</v>
      </c>
      <c r="B1936" s="0" t="n">
        <v>5862</v>
      </c>
      <c r="C1936" s="0" t="n">
        <v>13215</v>
      </c>
      <c r="D1936" s="0" t="n">
        <v>2664</v>
      </c>
      <c r="E1936" s="0" t="n">
        <v>21741</v>
      </c>
    </row>
    <row r="1937" customFormat="false" ht="15" hidden="false" customHeight="false" outlineLevel="0" collapsed="false">
      <c r="A1937" s="0" t="n">
        <v>290900</v>
      </c>
      <c r="B1937" s="0" t="n">
        <v>1980</v>
      </c>
      <c r="C1937" s="0" t="n">
        <v>4908</v>
      </c>
      <c r="D1937" s="0" t="n">
        <v>1207</v>
      </c>
      <c r="E1937" s="0" t="n">
        <v>8095</v>
      </c>
    </row>
    <row r="1938" customFormat="false" ht="15" hidden="false" customHeight="false" outlineLevel="0" collapsed="false">
      <c r="A1938" s="0" t="n">
        <v>290910</v>
      </c>
      <c r="B1938" s="0" t="n">
        <v>3756</v>
      </c>
      <c r="C1938" s="0" t="n">
        <v>8367</v>
      </c>
      <c r="D1938" s="0" t="n">
        <v>1891</v>
      </c>
      <c r="E1938" s="0" t="n">
        <v>14014</v>
      </c>
    </row>
    <row r="1939" customFormat="false" ht="15" hidden="false" customHeight="false" outlineLevel="0" collapsed="false">
      <c r="A1939" s="0" t="n">
        <v>290920</v>
      </c>
      <c r="B1939" s="0" t="n">
        <v>4733</v>
      </c>
      <c r="C1939" s="0" t="n">
        <v>9505</v>
      </c>
      <c r="D1939" s="0" t="n">
        <v>1780</v>
      </c>
      <c r="E1939" s="0" t="n">
        <v>16018</v>
      </c>
    </row>
    <row r="1940" customFormat="false" ht="15" hidden="false" customHeight="false" outlineLevel="0" collapsed="false">
      <c r="A1940" s="0" t="n">
        <v>290930</v>
      </c>
      <c r="B1940" s="0" t="n">
        <v>8821</v>
      </c>
      <c r="C1940" s="0" t="n">
        <v>18612</v>
      </c>
      <c r="D1940" s="0" t="n">
        <v>3562</v>
      </c>
      <c r="E1940" s="0" t="n">
        <v>30995</v>
      </c>
    </row>
    <row r="1941" customFormat="false" ht="15" hidden="false" customHeight="false" outlineLevel="0" collapsed="false">
      <c r="A1941" s="0" t="n">
        <v>290940</v>
      </c>
      <c r="B1941" s="0" t="n">
        <v>3793</v>
      </c>
      <c r="C1941" s="0" t="n">
        <v>7972</v>
      </c>
      <c r="D1941" s="0" t="n">
        <v>1454</v>
      </c>
      <c r="E1941" s="0" t="n">
        <v>13219</v>
      </c>
    </row>
    <row r="1942" customFormat="false" ht="15" hidden="false" customHeight="false" outlineLevel="0" collapsed="false">
      <c r="A1942" s="0" t="n">
        <v>290950</v>
      </c>
      <c r="B1942" s="0" t="n">
        <v>1322</v>
      </c>
      <c r="C1942" s="0" t="n">
        <v>2959</v>
      </c>
      <c r="D1942" s="0" t="n">
        <v>618</v>
      </c>
      <c r="E1942" s="0" t="n">
        <v>4899</v>
      </c>
    </row>
    <row r="1943" customFormat="false" ht="15" hidden="false" customHeight="false" outlineLevel="0" collapsed="false">
      <c r="A1943" s="0" t="n">
        <v>290960</v>
      </c>
      <c r="B1943" s="0" t="n">
        <v>5823</v>
      </c>
      <c r="C1943" s="0" t="n">
        <v>11394</v>
      </c>
      <c r="D1943" s="0" t="n">
        <v>2533</v>
      </c>
      <c r="E1943" s="0" t="n">
        <v>19750</v>
      </c>
    </row>
    <row r="1944" customFormat="false" ht="15" hidden="false" customHeight="false" outlineLevel="0" collapsed="false">
      <c r="A1944" s="0" t="n">
        <v>290970</v>
      </c>
      <c r="B1944" s="0" t="n">
        <v>3596</v>
      </c>
      <c r="C1944" s="0" t="n">
        <v>7941</v>
      </c>
      <c r="D1944" s="0" t="n">
        <v>1588</v>
      </c>
      <c r="E1944" s="0" t="n">
        <v>13125</v>
      </c>
    </row>
    <row r="1945" customFormat="false" ht="15" hidden="false" customHeight="false" outlineLevel="0" collapsed="false">
      <c r="A1945" s="0" t="n">
        <v>290980</v>
      </c>
      <c r="B1945" s="0" t="n">
        <v>14636</v>
      </c>
      <c r="C1945" s="0" t="n">
        <v>38718</v>
      </c>
      <c r="D1945" s="0" t="n">
        <v>6068</v>
      </c>
      <c r="E1945" s="0" t="n">
        <v>59422</v>
      </c>
    </row>
    <row r="1946" customFormat="false" ht="15" hidden="false" customHeight="false" outlineLevel="0" collapsed="false">
      <c r="A1946" s="0" t="n">
        <v>290990</v>
      </c>
      <c r="B1946" s="0" t="n">
        <v>9786</v>
      </c>
      <c r="C1946" s="0" t="n">
        <v>18661</v>
      </c>
      <c r="D1946" s="0" t="n">
        <v>3629</v>
      </c>
      <c r="E1946" s="0" t="n">
        <v>32076</v>
      </c>
    </row>
    <row r="1947" customFormat="false" ht="15" hidden="false" customHeight="false" outlineLevel="0" collapsed="false">
      <c r="A1947" s="0" t="n">
        <v>291000</v>
      </c>
      <c r="B1947" s="0" t="n">
        <v>3361</v>
      </c>
      <c r="C1947" s="0" t="n">
        <v>6987</v>
      </c>
      <c r="D1947" s="0" t="n">
        <v>1404</v>
      </c>
      <c r="E1947" s="0" t="n">
        <v>11752</v>
      </c>
    </row>
    <row r="1948" customFormat="false" ht="15" hidden="false" customHeight="false" outlineLevel="0" collapsed="false">
      <c r="A1948" s="0" t="n">
        <v>291005</v>
      </c>
      <c r="B1948" s="0" t="n">
        <v>19598</v>
      </c>
      <c r="C1948" s="0" t="n">
        <v>44822</v>
      </c>
      <c r="D1948" s="0" t="n">
        <v>4337</v>
      </c>
      <c r="E1948" s="0" t="n">
        <v>68757</v>
      </c>
    </row>
    <row r="1949" customFormat="false" ht="15" hidden="false" customHeight="false" outlineLevel="0" collapsed="false">
      <c r="A1949" s="0" t="n">
        <v>291010</v>
      </c>
      <c r="B1949" s="0" t="n">
        <v>2623</v>
      </c>
      <c r="C1949" s="0" t="n">
        <v>7151</v>
      </c>
      <c r="D1949" s="0" t="n">
        <v>1456</v>
      </c>
      <c r="E1949" s="0" t="n">
        <v>11230</v>
      </c>
    </row>
    <row r="1950" customFormat="false" ht="15" hidden="false" customHeight="false" outlineLevel="0" collapsed="false">
      <c r="A1950" s="0" t="n">
        <v>291020</v>
      </c>
      <c r="B1950" s="0" t="n">
        <v>943</v>
      </c>
      <c r="C1950" s="0" t="n">
        <v>2398</v>
      </c>
      <c r="D1950" s="0" t="n">
        <v>550</v>
      </c>
      <c r="E1950" s="0" t="n">
        <v>3891</v>
      </c>
    </row>
    <row r="1951" customFormat="false" ht="15" hidden="false" customHeight="false" outlineLevel="0" collapsed="false">
      <c r="A1951" s="0" t="n">
        <v>291030</v>
      </c>
      <c r="B1951" s="0" t="n">
        <v>1736</v>
      </c>
      <c r="C1951" s="0" t="n">
        <v>4730</v>
      </c>
      <c r="D1951" s="0" t="n">
        <v>1284</v>
      </c>
      <c r="E1951" s="0" t="n">
        <v>7750</v>
      </c>
    </row>
    <row r="1952" customFormat="false" ht="15" hidden="false" customHeight="false" outlineLevel="0" collapsed="false">
      <c r="A1952" s="0" t="n">
        <v>291040</v>
      </c>
      <c r="B1952" s="0" t="n">
        <v>6226</v>
      </c>
      <c r="C1952" s="0" t="n">
        <v>12971</v>
      </c>
      <c r="D1952" s="0" t="n">
        <v>2371</v>
      </c>
      <c r="E1952" s="0" t="n">
        <v>21568</v>
      </c>
    </row>
    <row r="1953" customFormat="false" ht="15" hidden="false" customHeight="false" outlineLevel="0" collapsed="false">
      <c r="A1953" s="0" t="n">
        <v>291050</v>
      </c>
      <c r="B1953" s="0" t="n">
        <v>11744</v>
      </c>
      <c r="C1953" s="0" t="n">
        <v>24136</v>
      </c>
      <c r="D1953" s="0" t="n">
        <v>3292</v>
      </c>
      <c r="E1953" s="0" t="n">
        <v>39172</v>
      </c>
    </row>
    <row r="1954" customFormat="false" ht="15" hidden="false" customHeight="false" outlineLevel="0" collapsed="false">
      <c r="A1954" s="0" t="n">
        <v>291060</v>
      </c>
      <c r="B1954" s="0" t="n">
        <v>10472</v>
      </c>
      <c r="C1954" s="0" t="n">
        <v>19228</v>
      </c>
      <c r="D1954" s="0" t="n">
        <v>3045</v>
      </c>
      <c r="E1954" s="0" t="n">
        <v>32745</v>
      </c>
    </row>
    <row r="1955" customFormat="false" ht="15" hidden="false" customHeight="false" outlineLevel="0" collapsed="false">
      <c r="A1955" s="0" t="n">
        <v>291070</v>
      </c>
      <c r="B1955" s="0" t="n">
        <v>15730</v>
      </c>
      <c r="C1955" s="0" t="n">
        <v>33030</v>
      </c>
      <c r="D1955" s="0" t="n">
        <v>7297</v>
      </c>
      <c r="E1955" s="0" t="n">
        <v>56057</v>
      </c>
    </row>
    <row r="1956" customFormat="false" ht="15" hidden="false" customHeight="false" outlineLevel="0" collapsed="false">
      <c r="A1956" s="0" t="n">
        <v>291072</v>
      </c>
      <c r="B1956" s="0" t="n">
        <v>30823</v>
      </c>
      <c r="C1956" s="0" t="n">
        <v>63874</v>
      </c>
      <c r="D1956" s="0" t="n">
        <v>8541</v>
      </c>
      <c r="E1956" s="0" t="n">
        <v>103238</v>
      </c>
    </row>
    <row r="1957" customFormat="false" ht="15" hidden="false" customHeight="false" outlineLevel="0" collapsed="false">
      <c r="A1957" s="0" t="n">
        <v>291075</v>
      </c>
      <c r="B1957" s="0" t="n">
        <v>4566</v>
      </c>
      <c r="C1957" s="0" t="n">
        <v>10439</v>
      </c>
      <c r="D1957" s="0" t="n">
        <v>2220</v>
      </c>
      <c r="E1957" s="0" t="n">
        <v>17225</v>
      </c>
    </row>
    <row r="1958" customFormat="false" ht="15" hidden="false" customHeight="false" outlineLevel="0" collapsed="false">
      <c r="A1958" s="0" t="n">
        <v>291077</v>
      </c>
      <c r="B1958" s="0" t="n">
        <v>1371</v>
      </c>
      <c r="C1958" s="0" t="n">
        <v>3704</v>
      </c>
      <c r="D1958" s="0" t="n">
        <v>749</v>
      </c>
      <c r="E1958" s="0" t="n">
        <v>5824</v>
      </c>
    </row>
    <row r="1959" customFormat="false" ht="15" hidden="false" customHeight="false" outlineLevel="0" collapsed="false">
      <c r="A1959" s="0" t="n">
        <v>291080</v>
      </c>
      <c r="B1959" s="0" t="n">
        <v>158272</v>
      </c>
      <c r="C1959" s="0" t="n">
        <v>371506</v>
      </c>
      <c r="D1959" s="0" t="n">
        <v>49361</v>
      </c>
      <c r="E1959" s="0" t="n">
        <v>579139</v>
      </c>
    </row>
    <row r="1960" customFormat="false" ht="15" hidden="false" customHeight="false" outlineLevel="0" collapsed="false">
      <c r="A1960" s="0" t="n">
        <v>291085</v>
      </c>
      <c r="B1960" s="0" t="n">
        <v>4772</v>
      </c>
      <c r="C1960" s="0" t="n">
        <v>9737</v>
      </c>
      <c r="D1960" s="0" t="n">
        <v>2064</v>
      </c>
      <c r="E1960" s="0" t="n">
        <v>16573</v>
      </c>
    </row>
    <row r="1961" customFormat="false" ht="15" hidden="false" customHeight="false" outlineLevel="0" collapsed="false">
      <c r="A1961" s="0" t="n">
        <v>291090</v>
      </c>
      <c r="B1961" s="0" t="n">
        <v>1332</v>
      </c>
      <c r="C1961" s="0" t="n">
        <v>3156</v>
      </c>
      <c r="D1961" s="0" t="n">
        <v>717</v>
      </c>
      <c r="E1961" s="0" t="n">
        <v>5205</v>
      </c>
    </row>
    <row r="1962" customFormat="false" ht="15" hidden="false" customHeight="false" outlineLevel="0" collapsed="false">
      <c r="A1962" s="0" t="n">
        <v>291100</v>
      </c>
      <c r="B1962" s="0" t="n">
        <v>2562</v>
      </c>
      <c r="C1962" s="0" t="n">
        <v>6139</v>
      </c>
      <c r="D1962" s="0" t="n">
        <v>1553</v>
      </c>
      <c r="E1962" s="0" t="n">
        <v>10254</v>
      </c>
    </row>
    <row r="1963" customFormat="false" ht="15" hidden="false" customHeight="false" outlineLevel="0" collapsed="false">
      <c r="A1963" s="0" t="n">
        <v>291110</v>
      </c>
      <c r="B1963" s="0" t="n">
        <v>7485</v>
      </c>
      <c r="C1963" s="0" t="n">
        <v>13668</v>
      </c>
      <c r="D1963" s="0" t="n">
        <v>1819</v>
      </c>
      <c r="E1963" s="0" t="n">
        <v>22972</v>
      </c>
    </row>
    <row r="1964" customFormat="false" ht="15" hidden="false" customHeight="false" outlineLevel="0" collapsed="false">
      <c r="A1964" s="0" t="n">
        <v>291120</v>
      </c>
      <c r="B1964" s="0" t="n">
        <v>8484</v>
      </c>
      <c r="C1964" s="0" t="n">
        <v>19045</v>
      </c>
      <c r="D1964" s="0" t="n">
        <v>2784</v>
      </c>
      <c r="E1964" s="0" t="n">
        <v>30313</v>
      </c>
    </row>
    <row r="1965" customFormat="false" ht="15" hidden="false" customHeight="false" outlineLevel="0" collapsed="false">
      <c r="A1965" s="0" t="n">
        <v>291125</v>
      </c>
      <c r="B1965" s="0" t="n">
        <v>1017</v>
      </c>
      <c r="C1965" s="0" t="n">
        <v>2742</v>
      </c>
      <c r="D1965" s="0" t="n">
        <v>657</v>
      </c>
      <c r="E1965" s="0" t="n">
        <v>4416</v>
      </c>
    </row>
    <row r="1966" customFormat="false" ht="15" hidden="false" customHeight="false" outlineLevel="0" collapsed="false">
      <c r="A1966" s="0" t="n">
        <v>291130</v>
      </c>
      <c r="B1966" s="0" t="n">
        <v>2833</v>
      </c>
      <c r="C1966" s="0" t="n">
        <v>6063</v>
      </c>
      <c r="D1966" s="0" t="n">
        <v>1513</v>
      </c>
      <c r="E1966" s="0" t="n">
        <v>10409</v>
      </c>
    </row>
    <row r="1967" customFormat="false" ht="15" hidden="false" customHeight="false" outlineLevel="0" collapsed="false">
      <c r="A1967" s="0" t="n">
        <v>291140</v>
      </c>
      <c r="B1967" s="0" t="n">
        <v>4314</v>
      </c>
      <c r="C1967" s="0" t="n">
        <v>9262</v>
      </c>
      <c r="D1967" s="0" t="n">
        <v>1697</v>
      </c>
      <c r="E1967" s="0" t="n">
        <v>15273</v>
      </c>
    </row>
    <row r="1968" customFormat="false" ht="15" hidden="false" customHeight="false" outlineLevel="0" collapsed="false">
      <c r="A1968" s="0" t="n">
        <v>291150</v>
      </c>
      <c r="B1968" s="0" t="n">
        <v>1994</v>
      </c>
      <c r="C1968" s="0" t="n">
        <v>4824</v>
      </c>
      <c r="D1968" s="0" t="n">
        <v>906</v>
      </c>
      <c r="E1968" s="0" t="n">
        <v>7724</v>
      </c>
    </row>
    <row r="1969" customFormat="false" ht="15" hidden="false" customHeight="false" outlineLevel="0" collapsed="false">
      <c r="A1969" s="0" t="n">
        <v>291160</v>
      </c>
      <c r="B1969" s="0" t="n">
        <v>5194</v>
      </c>
      <c r="C1969" s="0" t="n">
        <v>12251</v>
      </c>
      <c r="D1969" s="0" t="n">
        <v>2115</v>
      </c>
      <c r="E1969" s="0" t="n">
        <v>19560</v>
      </c>
    </row>
    <row r="1970" customFormat="false" ht="15" hidden="false" customHeight="false" outlineLevel="0" collapsed="false">
      <c r="A1970" s="0" t="n">
        <v>291165</v>
      </c>
      <c r="B1970" s="0" t="n">
        <v>2122</v>
      </c>
      <c r="C1970" s="0" t="n">
        <v>5405</v>
      </c>
      <c r="D1970" s="0" t="n">
        <v>1428</v>
      </c>
      <c r="E1970" s="0" t="n">
        <v>8955</v>
      </c>
    </row>
    <row r="1971" customFormat="false" ht="15" hidden="false" customHeight="false" outlineLevel="0" collapsed="false">
      <c r="A1971" s="0" t="n">
        <v>291170</v>
      </c>
      <c r="B1971" s="0" t="n">
        <v>20648</v>
      </c>
      <c r="C1971" s="0" t="n">
        <v>51313</v>
      </c>
      <c r="D1971" s="0" t="n">
        <v>8739</v>
      </c>
      <c r="E1971" s="0" t="n">
        <v>80700</v>
      </c>
    </row>
    <row r="1972" customFormat="false" ht="15" hidden="false" customHeight="false" outlineLevel="0" collapsed="false">
      <c r="A1972" s="0" t="n">
        <v>291180</v>
      </c>
      <c r="B1972" s="0" t="n">
        <v>5758</v>
      </c>
      <c r="C1972" s="0" t="n">
        <v>12491</v>
      </c>
      <c r="D1972" s="0" t="n">
        <v>2759</v>
      </c>
      <c r="E1972" s="0" t="n">
        <v>21008</v>
      </c>
    </row>
    <row r="1973" customFormat="false" ht="15" hidden="false" customHeight="false" outlineLevel="0" collapsed="false">
      <c r="A1973" s="0" t="n">
        <v>291185</v>
      </c>
      <c r="B1973" s="0" t="n">
        <v>3370</v>
      </c>
      <c r="C1973" s="0" t="n">
        <v>7642</v>
      </c>
      <c r="D1973" s="0" t="n">
        <v>1638</v>
      </c>
      <c r="E1973" s="0" t="n">
        <v>12650</v>
      </c>
    </row>
    <row r="1974" customFormat="false" ht="15" hidden="false" customHeight="false" outlineLevel="0" collapsed="false">
      <c r="A1974" s="0" t="n">
        <v>291190</v>
      </c>
      <c r="B1974" s="0" t="n">
        <v>7809</v>
      </c>
      <c r="C1974" s="0" t="n">
        <v>14236</v>
      </c>
      <c r="D1974" s="0" t="n">
        <v>3184</v>
      </c>
      <c r="E1974" s="0" t="n">
        <v>25229</v>
      </c>
    </row>
    <row r="1975" customFormat="false" ht="15" hidden="false" customHeight="false" outlineLevel="0" collapsed="false">
      <c r="A1975" s="0" t="n">
        <v>291200</v>
      </c>
      <c r="B1975" s="0" t="n">
        <v>2075</v>
      </c>
      <c r="C1975" s="0" t="n">
        <v>5984</v>
      </c>
      <c r="D1975" s="0" t="n">
        <v>1423</v>
      </c>
      <c r="E1975" s="0" t="n">
        <v>9482</v>
      </c>
    </row>
    <row r="1976" customFormat="false" ht="15" hidden="false" customHeight="false" outlineLevel="0" collapsed="false">
      <c r="A1976" s="0" t="n">
        <v>291210</v>
      </c>
      <c r="B1976" s="0" t="n">
        <v>6076</v>
      </c>
      <c r="C1976" s="0" t="n">
        <v>13566</v>
      </c>
      <c r="D1976" s="0" t="n">
        <v>3466</v>
      </c>
      <c r="E1976" s="0" t="n">
        <v>23108</v>
      </c>
    </row>
    <row r="1977" customFormat="false" ht="15" hidden="false" customHeight="false" outlineLevel="0" collapsed="false">
      <c r="A1977" s="0" t="n">
        <v>291220</v>
      </c>
      <c r="B1977" s="0" t="n">
        <v>5597</v>
      </c>
      <c r="C1977" s="0" t="n">
        <v>10916</v>
      </c>
      <c r="D1977" s="0" t="n">
        <v>1068</v>
      </c>
      <c r="E1977" s="0" t="n">
        <v>17581</v>
      </c>
    </row>
    <row r="1978" customFormat="false" ht="15" hidden="false" customHeight="false" outlineLevel="0" collapsed="false">
      <c r="A1978" s="0" t="n">
        <v>291230</v>
      </c>
      <c r="B1978" s="0" t="n">
        <v>3603</v>
      </c>
      <c r="C1978" s="0" t="n">
        <v>9270</v>
      </c>
      <c r="D1978" s="0" t="n">
        <v>2106</v>
      </c>
      <c r="E1978" s="0" t="n">
        <v>14979</v>
      </c>
    </row>
    <row r="1979" customFormat="false" ht="15" hidden="false" customHeight="false" outlineLevel="0" collapsed="false">
      <c r="A1979" s="0" t="n">
        <v>291240</v>
      </c>
      <c r="B1979" s="0" t="n">
        <v>4289</v>
      </c>
      <c r="C1979" s="0" t="n">
        <v>10376</v>
      </c>
      <c r="D1979" s="0" t="n">
        <v>2058</v>
      </c>
      <c r="E1979" s="0" t="n">
        <v>16723</v>
      </c>
    </row>
    <row r="1980" customFormat="false" ht="15" hidden="false" customHeight="false" outlineLevel="0" collapsed="false">
      <c r="A1980" s="0" t="n">
        <v>291250</v>
      </c>
      <c r="B1980" s="0" t="n">
        <v>3568</v>
      </c>
      <c r="C1980" s="0" t="n">
        <v>8385</v>
      </c>
      <c r="D1980" s="0" t="n">
        <v>2015</v>
      </c>
      <c r="E1980" s="0" t="n">
        <v>13968</v>
      </c>
    </row>
    <row r="1981" customFormat="false" ht="15" hidden="false" customHeight="false" outlineLevel="0" collapsed="false">
      <c r="A1981" s="0" t="n">
        <v>291260</v>
      </c>
      <c r="B1981" s="0" t="n">
        <v>1313</v>
      </c>
      <c r="C1981" s="0" t="n">
        <v>2733</v>
      </c>
      <c r="D1981" s="0" t="n">
        <v>626</v>
      </c>
      <c r="E1981" s="0" t="n">
        <v>4672</v>
      </c>
    </row>
    <row r="1982" customFormat="false" ht="15" hidden="false" customHeight="false" outlineLevel="0" collapsed="false">
      <c r="A1982" s="0" t="n">
        <v>291270</v>
      </c>
      <c r="B1982" s="0" t="n">
        <v>7336</v>
      </c>
      <c r="C1982" s="0" t="n">
        <v>12426</v>
      </c>
      <c r="D1982" s="0" t="n">
        <v>2245</v>
      </c>
      <c r="E1982" s="0" t="n">
        <v>22007</v>
      </c>
    </row>
    <row r="1983" customFormat="false" ht="15" hidden="false" customHeight="false" outlineLevel="0" collapsed="false">
      <c r="A1983" s="0" t="n">
        <v>291280</v>
      </c>
      <c r="B1983" s="0" t="n">
        <v>2143</v>
      </c>
      <c r="C1983" s="0" t="n">
        <v>4747</v>
      </c>
      <c r="D1983" s="0" t="n">
        <v>1088</v>
      </c>
      <c r="E1983" s="0" t="n">
        <v>7978</v>
      </c>
    </row>
    <row r="1984" customFormat="false" ht="15" hidden="false" customHeight="false" outlineLevel="0" collapsed="false">
      <c r="A1984" s="0" t="n">
        <v>291290</v>
      </c>
      <c r="B1984" s="0" t="n">
        <v>5076</v>
      </c>
      <c r="C1984" s="0" t="n">
        <v>10644</v>
      </c>
      <c r="D1984" s="0" t="n">
        <v>2330</v>
      </c>
      <c r="E1984" s="0" t="n">
        <v>18050</v>
      </c>
    </row>
    <row r="1985" customFormat="false" ht="15" hidden="false" customHeight="false" outlineLevel="0" collapsed="false">
      <c r="A1985" s="0" t="n">
        <v>291300</v>
      </c>
      <c r="B1985" s="0" t="n">
        <v>3848</v>
      </c>
      <c r="C1985" s="0" t="n">
        <v>9156</v>
      </c>
      <c r="D1985" s="0" t="n">
        <v>2375</v>
      </c>
      <c r="E1985" s="0" t="n">
        <v>15379</v>
      </c>
    </row>
    <row r="1986" customFormat="false" ht="15" hidden="false" customHeight="false" outlineLevel="0" collapsed="false">
      <c r="A1986" s="0" t="n">
        <v>291310</v>
      </c>
      <c r="B1986" s="0" t="n">
        <v>4627</v>
      </c>
      <c r="C1986" s="0" t="n">
        <v>10455</v>
      </c>
      <c r="D1986" s="0" t="n">
        <v>2234</v>
      </c>
      <c r="E1986" s="0" t="n">
        <v>17316</v>
      </c>
    </row>
    <row r="1987" customFormat="false" ht="15" hidden="false" customHeight="false" outlineLevel="0" collapsed="false">
      <c r="A1987" s="0" t="n">
        <v>291320</v>
      </c>
      <c r="B1987" s="0" t="n">
        <v>7599</v>
      </c>
      <c r="C1987" s="0" t="n">
        <v>15227</v>
      </c>
      <c r="D1987" s="0" t="n">
        <v>2772</v>
      </c>
      <c r="E1987" s="0" t="n">
        <v>25598</v>
      </c>
    </row>
    <row r="1988" customFormat="false" ht="15" hidden="false" customHeight="false" outlineLevel="0" collapsed="false">
      <c r="A1988" s="0" t="n">
        <v>291330</v>
      </c>
      <c r="B1988" s="0" t="n">
        <v>1326</v>
      </c>
      <c r="C1988" s="0" t="n">
        <v>3558</v>
      </c>
      <c r="D1988" s="0" t="n">
        <v>798</v>
      </c>
      <c r="E1988" s="0" t="n">
        <v>5682</v>
      </c>
    </row>
    <row r="1989" customFormat="false" ht="15" hidden="false" customHeight="false" outlineLevel="0" collapsed="false">
      <c r="A1989" s="0" t="n">
        <v>291340</v>
      </c>
      <c r="B1989" s="0" t="n">
        <v>3617</v>
      </c>
      <c r="C1989" s="0" t="n">
        <v>9399</v>
      </c>
      <c r="D1989" s="0" t="n">
        <v>1951</v>
      </c>
      <c r="E1989" s="0" t="n">
        <v>14967</v>
      </c>
    </row>
    <row r="1990" customFormat="false" ht="15" hidden="false" customHeight="false" outlineLevel="0" collapsed="false">
      <c r="A1990" s="0" t="n">
        <v>291345</v>
      </c>
      <c r="B1990" s="0" t="n">
        <v>4249</v>
      </c>
      <c r="C1990" s="0" t="n">
        <v>7418</v>
      </c>
      <c r="D1990" s="0" t="n">
        <v>976</v>
      </c>
      <c r="E1990" s="0" t="n">
        <v>12643</v>
      </c>
    </row>
    <row r="1991" customFormat="false" ht="15" hidden="false" customHeight="false" outlineLevel="0" collapsed="false">
      <c r="A1991" s="0" t="n">
        <v>291350</v>
      </c>
      <c r="B1991" s="0" t="n">
        <v>6950</v>
      </c>
      <c r="C1991" s="0" t="n">
        <v>14974</v>
      </c>
      <c r="D1991" s="0" t="n">
        <v>3537</v>
      </c>
      <c r="E1991" s="0" t="n">
        <v>25461</v>
      </c>
    </row>
    <row r="1992" customFormat="false" ht="15" hidden="false" customHeight="false" outlineLevel="0" collapsed="false">
      <c r="A1992" s="0" t="n">
        <v>291360</v>
      </c>
      <c r="B1992" s="0" t="n">
        <v>48065</v>
      </c>
      <c r="C1992" s="0" t="n">
        <v>117365</v>
      </c>
      <c r="D1992" s="0" t="n">
        <v>19328</v>
      </c>
      <c r="E1992" s="0" t="n">
        <v>184758</v>
      </c>
    </row>
    <row r="1993" customFormat="false" ht="15" hidden="false" customHeight="false" outlineLevel="0" collapsed="false">
      <c r="A1993" s="0" t="n">
        <v>291370</v>
      </c>
      <c r="B1993" s="0" t="n">
        <v>10367</v>
      </c>
      <c r="C1993" s="0" t="n">
        <v>21464</v>
      </c>
      <c r="D1993" s="0" t="n">
        <v>3981</v>
      </c>
      <c r="E1993" s="0" t="n">
        <v>35812</v>
      </c>
    </row>
    <row r="1994" customFormat="false" ht="15" hidden="false" customHeight="false" outlineLevel="0" collapsed="false">
      <c r="A1994" s="0" t="n">
        <v>291380</v>
      </c>
      <c r="B1994" s="0" t="n">
        <v>3796</v>
      </c>
      <c r="C1994" s="0" t="n">
        <v>8842</v>
      </c>
      <c r="D1994" s="0" t="n">
        <v>1990</v>
      </c>
      <c r="E1994" s="0" t="n">
        <v>14628</v>
      </c>
    </row>
    <row r="1995" customFormat="false" ht="15" hidden="false" customHeight="false" outlineLevel="0" collapsed="false">
      <c r="A1995" s="0" t="n">
        <v>291390</v>
      </c>
      <c r="B1995" s="0" t="n">
        <v>11871</v>
      </c>
      <c r="C1995" s="0" t="n">
        <v>27377</v>
      </c>
      <c r="D1995" s="0" t="n">
        <v>5170</v>
      </c>
      <c r="E1995" s="0" t="n">
        <v>44418</v>
      </c>
    </row>
    <row r="1996" customFormat="false" ht="15" hidden="false" customHeight="false" outlineLevel="0" collapsed="false">
      <c r="A1996" s="0" t="n">
        <v>291400</v>
      </c>
      <c r="B1996" s="0" t="n">
        <v>16259</v>
      </c>
      <c r="C1996" s="0" t="n">
        <v>33942</v>
      </c>
      <c r="D1996" s="0" t="n">
        <v>7893</v>
      </c>
      <c r="E1996" s="0" t="n">
        <v>58094</v>
      </c>
    </row>
    <row r="1997" customFormat="false" ht="15" hidden="false" customHeight="false" outlineLevel="0" collapsed="false">
      <c r="A1997" s="0" t="n">
        <v>291410</v>
      </c>
      <c r="B1997" s="0" t="n">
        <v>2192</v>
      </c>
      <c r="C1997" s="0" t="n">
        <v>5534</v>
      </c>
      <c r="D1997" s="0" t="n">
        <v>1501</v>
      </c>
      <c r="E1997" s="0" t="n">
        <v>9227</v>
      </c>
    </row>
    <row r="1998" customFormat="false" ht="15" hidden="false" customHeight="false" outlineLevel="0" collapsed="false">
      <c r="A1998" s="0" t="n">
        <v>291420</v>
      </c>
      <c r="B1998" s="0" t="n">
        <v>1878</v>
      </c>
      <c r="C1998" s="0" t="n">
        <v>4014</v>
      </c>
      <c r="D1998" s="0" t="n">
        <v>905</v>
      </c>
      <c r="E1998" s="0" t="n">
        <v>6797</v>
      </c>
    </row>
    <row r="1999" customFormat="false" ht="15" hidden="false" customHeight="false" outlineLevel="0" collapsed="false">
      <c r="A1999" s="0" t="n">
        <v>291430</v>
      </c>
      <c r="B1999" s="0" t="n">
        <v>2870</v>
      </c>
      <c r="C1999" s="0" t="n">
        <v>6464</v>
      </c>
      <c r="D1999" s="0" t="n">
        <v>1316</v>
      </c>
      <c r="E1999" s="0" t="n">
        <v>10650</v>
      </c>
    </row>
    <row r="2000" customFormat="false" ht="15" hidden="false" customHeight="false" outlineLevel="0" collapsed="false">
      <c r="A2000" s="0" t="n">
        <v>291440</v>
      </c>
      <c r="B2000" s="0" t="n">
        <v>7225</v>
      </c>
      <c r="C2000" s="0" t="n">
        <v>13205</v>
      </c>
      <c r="D2000" s="0" t="n">
        <v>2541</v>
      </c>
      <c r="E2000" s="0" t="n">
        <v>22971</v>
      </c>
    </row>
    <row r="2001" customFormat="false" ht="15" hidden="false" customHeight="false" outlineLevel="0" collapsed="false">
      <c r="A2001" s="0" t="n">
        <v>291450</v>
      </c>
      <c r="B2001" s="0" t="n">
        <v>7319</v>
      </c>
      <c r="C2001" s="0" t="n">
        <v>16391</v>
      </c>
      <c r="D2001" s="0" t="n">
        <v>3463</v>
      </c>
      <c r="E2001" s="0" t="n">
        <v>27173</v>
      </c>
    </row>
    <row r="2002" customFormat="false" ht="15" hidden="false" customHeight="false" outlineLevel="0" collapsed="false">
      <c r="A2002" s="0" t="n">
        <v>291460</v>
      </c>
      <c r="B2002" s="0" t="n">
        <v>20452</v>
      </c>
      <c r="C2002" s="0" t="n">
        <v>42576</v>
      </c>
      <c r="D2002" s="0" t="n">
        <v>5661</v>
      </c>
      <c r="E2002" s="0" t="n">
        <v>68689</v>
      </c>
    </row>
    <row r="2003" customFormat="false" ht="15" hidden="false" customHeight="false" outlineLevel="0" collapsed="false">
      <c r="A2003" s="0" t="n">
        <v>291465</v>
      </c>
      <c r="B2003" s="0" t="n">
        <v>9305</v>
      </c>
      <c r="C2003" s="0" t="n">
        <v>16733</v>
      </c>
      <c r="D2003" s="0" t="n">
        <v>2446</v>
      </c>
      <c r="E2003" s="0" t="n">
        <v>28484</v>
      </c>
    </row>
    <row r="2004" customFormat="false" ht="15" hidden="false" customHeight="false" outlineLevel="0" collapsed="false">
      <c r="A2004" s="0" t="n">
        <v>291470</v>
      </c>
      <c r="B2004" s="0" t="n">
        <v>17203</v>
      </c>
      <c r="C2004" s="0" t="n">
        <v>37292</v>
      </c>
      <c r="D2004" s="0" t="n">
        <v>7004</v>
      </c>
      <c r="E2004" s="0" t="n">
        <v>61499</v>
      </c>
    </row>
    <row r="2005" customFormat="false" ht="15" hidden="false" customHeight="false" outlineLevel="0" collapsed="false">
      <c r="A2005" s="0" t="n">
        <v>291480</v>
      </c>
      <c r="B2005" s="0" t="n">
        <v>51537</v>
      </c>
      <c r="C2005" s="0" t="n">
        <v>132860</v>
      </c>
      <c r="D2005" s="0" t="n">
        <v>22622</v>
      </c>
      <c r="E2005" s="0" t="n">
        <v>207019</v>
      </c>
    </row>
    <row r="2006" customFormat="false" ht="15" hidden="false" customHeight="false" outlineLevel="0" collapsed="false">
      <c r="A2006" s="0" t="n">
        <v>291490</v>
      </c>
      <c r="B2006" s="0" t="n">
        <v>7305</v>
      </c>
      <c r="C2006" s="0" t="n">
        <v>14903</v>
      </c>
      <c r="D2006" s="0" t="n">
        <v>1829</v>
      </c>
      <c r="E2006" s="0" t="n">
        <v>24037</v>
      </c>
    </row>
    <row r="2007" customFormat="false" ht="15" hidden="false" customHeight="false" outlineLevel="0" collapsed="false">
      <c r="A2007" s="0" t="n">
        <v>291500</v>
      </c>
      <c r="B2007" s="0" t="n">
        <v>4574</v>
      </c>
      <c r="C2007" s="0" t="n">
        <v>8316</v>
      </c>
      <c r="D2007" s="0" t="n">
        <v>1804</v>
      </c>
      <c r="E2007" s="0" t="n">
        <v>14694</v>
      </c>
    </row>
    <row r="2008" customFormat="false" ht="15" hidden="false" customHeight="false" outlineLevel="0" collapsed="false">
      <c r="A2008" s="0" t="n">
        <v>291510</v>
      </c>
      <c r="B2008" s="0" t="n">
        <v>3770</v>
      </c>
      <c r="C2008" s="0" t="n">
        <v>7224</v>
      </c>
      <c r="D2008" s="0" t="n">
        <v>1743</v>
      </c>
      <c r="E2008" s="0" t="n">
        <v>12737</v>
      </c>
    </row>
    <row r="2009" customFormat="false" ht="15" hidden="false" customHeight="false" outlineLevel="0" collapsed="false">
      <c r="A2009" s="0" t="n">
        <v>291520</v>
      </c>
      <c r="B2009" s="0" t="n">
        <v>3808</v>
      </c>
      <c r="C2009" s="0" t="n">
        <v>9038</v>
      </c>
      <c r="D2009" s="0" t="n">
        <v>1895</v>
      </c>
      <c r="E2009" s="0" t="n">
        <v>14741</v>
      </c>
    </row>
    <row r="2010" customFormat="false" ht="15" hidden="false" customHeight="false" outlineLevel="0" collapsed="false">
      <c r="A2010" s="0" t="n">
        <v>291530</v>
      </c>
      <c r="B2010" s="0" t="n">
        <v>1871</v>
      </c>
      <c r="C2010" s="0" t="n">
        <v>4058</v>
      </c>
      <c r="D2010" s="0" t="n">
        <v>892</v>
      </c>
      <c r="E2010" s="0" t="n">
        <v>6821</v>
      </c>
    </row>
    <row r="2011" customFormat="false" ht="15" hidden="false" customHeight="false" outlineLevel="0" collapsed="false">
      <c r="A2011" s="0" t="n">
        <v>291535</v>
      </c>
      <c r="B2011" s="0" t="n">
        <v>4024</v>
      </c>
      <c r="C2011" s="0" t="n">
        <v>7676</v>
      </c>
      <c r="D2011" s="0" t="n">
        <v>1326</v>
      </c>
      <c r="E2011" s="0" t="n">
        <v>13026</v>
      </c>
    </row>
    <row r="2012" customFormat="false" ht="15" hidden="false" customHeight="false" outlineLevel="0" collapsed="false">
      <c r="A2012" s="0" t="n">
        <v>291540</v>
      </c>
      <c r="B2012" s="0" t="n">
        <v>1923</v>
      </c>
      <c r="C2012" s="0" t="n">
        <v>4036</v>
      </c>
      <c r="D2012" s="0" t="n">
        <v>783</v>
      </c>
      <c r="E2012" s="0" t="n">
        <v>6742</v>
      </c>
    </row>
    <row r="2013" customFormat="false" ht="15" hidden="false" customHeight="false" outlineLevel="0" collapsed="false">
      <c r="A2013" s="0" t="n">
        <v>291550</v>
      </c>
      <c r="B2013" s="0" t="n">
        <v>5531</v>
      </c>
      <c r="C2013" s="0" t="n">
        <v>12507</v>
      </c>
      <c r="D2013" s="0" t="n">
        <v>2645</v>
      </c>
      <c r="E2013" s="0" t="n">
        <v>20683</v>
      </c>
    </row>
    <row r="2014" customFormat="false" ht="15" hidden="false" customHeight="false" outlineLevel="0" collapsed="false">
      <c r="A2014" s="0" t="n">
        <v>291560</v>
      </c>
      <c r="B2014" s="0" t="n">
        <v>18618</v>
      </c>
      <c r="C2014" s="0" t="n">
        <v>37732</v>
      </c>
      <c r="D2014" s="0" t="n">
        <v>6663</v>
      </c>
      <c r="E2014" s="0" t="n">
        <v>63013</v>
      </c>
    </row>
    <row r="2015" customFormat="false" ht="15" hidden="false" customHeight="false" outlineLevel="0" collapsed="false">
      <c r="A2015" s="0" t="n">
        <v>291570</v>
      </c>
      <c r="B2015" s="0" t="n">
        <v>2118</v>
      </c>
      <c r="C2015" s="0" t="n">
        <v>4530</v>
      </c>
      <c r="D2015" s="0" t="n">
        <v>914</v>
      </c>
      <c r="E2015" s="0" t="n">
        <v>7562</v>
      </c>
    </row>
    <row r="2016" customFormat="false" ht="15" hidden="false" customHeight="false" outlineLevel="0" collapsed="false">
      <c r="A2016" s="0" t="n">
        <v>291580</v>
      </c>
      <c r="B2016" s="0" t="n">
        <v>6138</v>
      </c>
      <c r="C2016" s="0" t="n">
        <v>13277</v>
      </c>
      <c r="D2016" s="0" t="n">
        <v>2674</v>
      </c>
      <c r="E2016" s="0" t="n">
        <v>22089</v>
      </c>
    </row>
    <row r="2017" customFormat="false" ht="15" hidden="false" customHeight="false" outlineLevel="0" collapsed="false">
      <c r="A2017" s="0" t="n">
        <v>291590</v>
      </c>
      <c r="B2017" s="0" t="n">
        <v>2134</v>
      </c>
      <c r="C2017" s="0" t="n">
        <v>4439</v>
      </c>
      <c r="D2017" s="0" t="n">
        <v>588</v>
      </c>
      <c r="E2017" s="0" t="n">
        <v>7161</v>
      </c>
    </row>
    <row r="2018" customFormat="false" ht="15" hidden="false" customHeight="false" outlineLevel="0" collapsed="false">
      <c r="A2018" s="0" t="n">
        <v>291600</v>
      </c>
      <c r="B2018" s="0" t="n">
        <v>4751</v>
      </c>
      <c r="C2018" s="0" t="n">
        <v>11718</v>
      </c>
      <c r="D2018" s="0" t="n">
        <v>3014</v>
      </c>
      <c r="E2018" s="0" t="n">
        <v>19483</v>
      </c>
    </row>
    <row r="2019" customFormat="false" ht="15" hidden="false" customHeight="false" outlineLevel="0" collapsed="false">
      <c r="A2019" s="0" t="n">
        <v>291610</v>
      </c>
      <c r="B2019" s="0" t="n">
        <v>5443</v>
      </c>
      <c r="C2019" s="0" t="n">
        <v>13023</v>
      </c>
      <c r="D2019" s="0" t="n">
        <v>2075</v>
      </c>
      <c r="E2019" s="0" t="n">
        <v>20541</v>
      </c>
    </row>
    <row r="2020" customFormat="false" ht="15" hidden="false" customHeight="false" outlineLevel="0" collapsed="false">
      <c r="A2020" s="0" t="n">
        <v>291620</v>
      </c>
      <c r="B2020" s="0" t="n">
        <v>2603</v>
      </c>
      <c r="C2020" s="0" t="n">
        <v>6240</v>
      </c>
      <c r="D2020" s="0" t="n">
        <v>1287</v>
      </c>
      <c r="E2020" s="0" t="n">
        <v>10130</v>
      </c>
    </row>
    <row r="2021" customFormat="false" ht="15" hidden="false" customHeight="false" outlineLevel="0" collapsed="false">
      <c r="A2021" s="0" t="n">
        <v>291630</v>
      </c>
      <c r="B2021" s="0" t="n">
        <v>3065</v>
      </c>
      <c r="C2021" s="0" t="n">
        <v>5883</v>
      </c>
      <c r="D2021" s="0" t="n">
        <v>1051</v>
      </c>
      <c r="E2021" s="0" t="n">
        <v>9999</v>
      </c>
    </row>
    <row r="2022" customFormat="false" ht="15" hidden="false" customHeight="false" outlineLevel="0" collapsed="false">
      <c r="A2022" s="0" t="n">
        <v>291640</v>
      </c>
      <c r="B2022" s="0" t="n">
        <v>18481</v>
      </c>
      <c r="C2022" s="0" t="n">
        <v>43684</v>
      </c>
      <c r="D2022" s="0" t="n">
        <v>7377</v>
      </c>
      <c r="E2022" s="0" t="n">
        <v>69542</v>
      </c>
    </row>
    <row r="2023" customFormat="false" ht="15" hidden="false" customHeight="false" outlineLevel="0" collapsed="false">
      <c r="A2023" s="0" t="n">
        <v>291650</v>
      </c>
      <c r="B2023" s="0" t="n">
        <v>9517</v>
      </c>
      <c r="C2023" s="0" t="n">
        <v>18359</v>
      </c>
      <c r="D2023" s="0" t="n">
        <v>3534</v>
      </c>
      <c r="E2023" s="0" t="n">
        <v>31410</v>
      </c>
    </row>
    <row r="2024" customFormat="false" ht="15" hidden="false" customHeight="false" outlineLevel="0" collapsed="false">
      <c r="A2024" s="0" t="n">
        <v>291660</v>
      </c>
      <c r="B2024" s="0" t="n">
        <v>2383</v>
      </c>
      <c r="C2024" s="0" t="n">
        <v>6158</v>
      </c>
      <c r="D2024" s="0" t="n">
        <v>1136</v>
      </c>
      <c r="E2024" s="0" t="n">
        <v>9677</v>
      </c>
    </row>
    <row r="2025" customFormat="false" ht="15" hidden="false" customHeight="false" outlineLevel="0" collapsed="false">
      <c r="A2025" s="0" t="n">
        <v>291670</v>
      </c>
      <c r="B2025" s="0" t="n">
        <v>2015</v>
      </c>
      <c r="C2025" s="0" t="n">
        <v>4661</v>
      </c>
      <c r="D2025" s="0" t="n">
        <v>976</v>
      </c>
      <c r="E2025" s="0" t="n">
        <v>7652</v>
      </c>
    </row>
    <row r="2026" customFormat="false" ht="15" hidden="false" customHeight="false" outlineLevel="0" collapsed="false">
      <c r="A2026" s="0" t="n">
        <v>291680</v>
      </c>
      <c r="B2026" s="0" t="n">
        <v>4626</v>
      </c>
      <c r="C2026" s="0" t="n">
        <v>11242</v>
      </c>
      <c r="D2026" s="0" t="n">
        <v>2340</v>
      </c>
      <c r="E2026" s="0" t="n">
        <v>18208</v>
      </c>
    </row>
    <row r="2027" customFormat="false" ht="15" hidden="false" customHeight="false" outlineLevel="0" collapsed="false">
      <c r="A2027" s="0" t="n">
        <v>291685</v>
      </c>
      <c r="B2027" s="0" t="n">
        <v>3793</v>
      </c>
      <c r="C2027" s="0" t="n">
        <v>8311</v>
      </c>
      <c r="D2027" s="0" t="n">
        <v>1405</v>
      </c>
      <c r="E2027" s="0" t="n">
        <v>13509</v>
      </c>
    </row>
    <row r="2028" customFormat="false" ht="15" hidden="false" customHeight="false" outlineLevel="0" collapsed="false">
      <c r="A2028" s="0" t="n">
        <v>291690</v>
      </c>
      <c r="B2028" s="0" t="n">
        <v>3052</v>
      </c>
      <c r="C2028" s="0" t="n">
        <v>7487</v>
      </c>
      <c r="D2028" s="0" t="n">
        <v>1684</v>
      </c>
      <c r="E2028" s="0" t="n">
        <v>12223</v>
      </c>
    </row>
    <row r="2029" customFormat="false" ht="15" hidden="false" customHeight="false" outlineLevel="0" collapsed="false">
      <c r="A2029" s="0" t="n">
        <v>291700</v>
      </c>
      <c r="B2029" s="0" t="n">
        <v>10625</v>
      </c>
      <c r="C2029" s="0" t="n">
        <v>20206</v>
      </c>
      <c r="D2029" s="0" t="n">
        <v>4455</v>
      </c>
      <c r="E2029" s="0" t="n">
        <v>35286</v>
      </c>
    </row>
    <row r="2030" customFormat="false" ht="15" hidden="false" customHeight="false" outlineLevel="0" collapsed="false">
      <c r="A2030" s="0" t="n">
        <v>291710</v>
      </c>
      <c r="B2030" s="0" t="n">
        <v>4639</v>
      </c>
      <c r="C2030" s="0" t="n">
        <v>11705</v>
      </c>
      <c r="D2030" s="0" t="n">
        <v>2780</v>
      </c>
      <c r="E2030" s="0" t="n">
        <v>19124</v>
      </c>
    </row>
    <row r="2031" customFormat="false" ht="15" hidden="false" customHeight="false" outlineLevel="0" collapsed="false">
      <c r="A2031" s="0" t="n">
        <v>291720</v>
      </c>
      <c r="B2031" s="0" t="n">
        <v>4780</v>
      </c>
      <c r="C2031" s="0" t="n">
        <v>11009</v>
      </c>
      <c r="D2031" s="0" t="n">
        <v>2298</v>
      </c>
      <c r="E2031" s="0" t="n">
        <v>18087</v>
      </c>
    </row>
    <row r="2032" customFormat="false" ht="15" hidden="false" customHeight="false" outlineLevel="0" collapsed="false">
      <c r="A2032" s="0" t="n">
        <v>291730</v>
      </c>
      <c r="B2032" s="0" t="n">
        <v>7594</v>
      </c>
      <c r="C2032" s="0" t="n">
        <v>16039</v>
      </c>
      <c r="D2032" s="0" t="n">
        <v>2434</v>
      </c>
      <c r="E2032" s="0" t="n">
        <v>26067</v>
      </c>
    </row>
    <row r="2033" customFormat="false" ht="15" hidden="false" customHeight="false" outlineLevel="0" collapsed="false">
      <c r="A2033" s="0" t="n">
        <v>291733</v>
      </c>
      <c r="B2033" s="0" t="n">
        <v>2958</v>
      </c>
      <c r="C2033" s="0" t="n">
        <v>6585</v>
      </c>
      <c r="D2033" s="0" t="n">
        <v>982</v>
      </c>
      <c r="E2033" s="0" t="n">
        <v>10525</v>
      </c>
    </row>
    <row r="2034" customFormat="false" ht="15" hidden="false" customHeight="false" outlineLevel="0" collapsed="false">
      <c r="A2034" s="0" t="n">
        <v>291735</v>
      </c>
      <c r="B2034" s="0" t="n">
        <v>2447</v>
      </c>
      <c r="C2034" s="0" t="n">
        <v>5362</v>
      </c>
      <c r="D2034" s="0" t="n">
        <v>1079</v>
      </c>
      <c r="E2034" s="0" t="n">
        <v>8888</v>
      </c>
    </row>
    <row r="2035" customFormat="false" ht="15" hidden="false" customHeight="false" outlineLevel="0" collapsed="false">
      <c r="A2035" s="0" t="n">
        <v>291740</v>
      </c>
      <c r="B2035" s="0" t="n">
        <v>3042</v>
      </c>
      <c r="C2035" s="0" t="n">
        <v>8859</v>
      </c>
      <c r="D2035" s="0" t="n">
        <v>2321</v>
      </c>
      <c r="E2035" s="0" t="n">
        <v>14222</v>
      </c>
    </row>
    <row r="2036" customFormat="false" ht="15" hidden="false" customHeight="false" outlineLevel="0" collapsed="false">
      <c r="A2036" s="0" t="n">
        <v>291750</v>
      </c>
      <c r="B2036" s="0" t="n">
        <v>22292</v>
      </c>
      <c r="C2036" s="0" t="n">
        <v>48460</v>
      </c>
      <c r="D2036" s="0" t="n">
        <v>9168</v>
      </c>
      <c r="E2036" s="0" t="n">
        <v>79920</v>
      </c>
    </row>
    <row r="2037" customFormat="false" ht="15" hidden="false" customHeight="false" outlineLevel="0" collapsed="false">
      <c r="A2037" s="0" t="n">
        <v>291760</v>
      </c>
      <c r="B2037" s="0" t="n">
        <v>14839</v>
      </c>
      <c r="C2037" s="0" t="n">
        <v>30015</v>
      </c>
      <c r="D2037" s="0" t="n">
        <v>5808</v>
      </c>
      <c r="E2037" s="0" t="n">
        <v>50662</v>
      </c>
    </row>
    <row r="2038" customFormat="false" ht="15" hidden="false" customHeight="false" outlineLevel="0" collapsed="false">
      <c r="A2038" s="0" t="n">
        <v>291770</v>
      </c>
      <c r="B2038" s="0" t="n">
        <v>8160</v>
      </c>
      <c r="C2038" s="0" t="n">
        <v>18499</v>
      </c>
      <c r="D2038" s="0" t="n">
        <v>3815</v>
      </c>
      <c r="E2038" s="0" t="n">
        <v>30474</v>
      </c>
    </row>
    <row r="2039" customFormat="false" ht="15" hidden="false" customHeight="false" outlineLevel="0" collapsed="false">
      <c r="A2039" s="0" t="n">
        <v>291780</v>
      </c>
      <c r="B2039" s="0" t="n">
        <v>4668</v>
      </c>
      <c r="C2039" s="0" t="n">
        <v>10018</v>
      </c>
      <c r="D2039" s="0" t="n">
        <v>1593</v>
      </c>
      <c r="E2039" s="0" t="n">
        <v>16279</v>
      </c>
    </row>
    <row r="2040" customFormat="false" ht="15" hidden="false" customHeight="false" outlineLevel="0" collapsed="false">
      <c r="A2040" s="0" t="n">
        <v>291790</v>
      </c>
      <c r="B2040" s="0" t="n">
        <v>3318</v>
      </c>
      <c r="C2040" s="0" t="n">
        <v>5755</v>
      </c>
      <c r="D2040" s="0" t="n">
        <v>959</v>
      </c>
      <c r="E2040" s="0" t="n">
        <v>10032</v>
      </c>
    </row>
    <row r="2041" customFormat="false" ht="15" hidden="false" customHeight="false" outlineLevel="0" collapsed="false">
      <c r="A2041" s="0" t="n">
        <v>291800</v>
      </c>
      <c r="B2041" s="0" t="n">
        <v>41335</v>
      </c>
      <c r="C2041" s="0" t="n">
        <v>95434</v>
      </c>
      <c r="D2041" s="0" t="n">
        <v>17385</v>
      </c>
      <c r="E2041" s="0" t="n">
        <v>154154</v>
      </c>
    </row>
    <row r="2042" customFormat="false" ht="15" hidden="false" customHeight="false" outlineLevel="0" collapsed="false">
      <c r="A2042" s="0" t="n">
        <v>291810</v>
      </c>
      <c r="B2042" s="0" t="n">
        <v>10556</v>
      </c>
      <c r="C2042" s="0" t="n">
        <v>21812</v>
      </c>
      <c r="D2042" s="0" t="n">
        <v>4554</v>
      </c>
      <c r="E2042" s="0" t="n">
        <v>36922</v>
      </c>
    </row>
    <row r="2043" customFormat="false" ht="15" hidden="false" customHeight="false" outlineLevel="0" collapsed="false">
      <c r="A2043" s="0" t="n">
        <v>291820</v>
      </c>
      <c r="B2043" s="0" t="n">
        <v>3433</v>
      </c>
      <c r="C2043" s="0" t="n">
        <v>8603</v>
      </c>
      <c r="D2043" s="0" t="n">
        <v>1506</v>
      </c>
      <c r="E2043" s="0" t="n">
        <v>13542</v>
      </c>
    </row>
    <row r="2044" customFormat="false" ht="15" hidden="false" customHeight="false" outlineLevel="0" collapsed="false">
      <c r="A2044" s="0" t="n">
        <v>291830</v>
      </c>
      <c r="B2044" s="0" t="n">
        <v>3447</v>
      </c>
      <c r="C2044" s="0" t="n">
        <v>7756</v>
      </c>
      <c r="D2044" s="0" t="n">
        <v>1760</v>
      </c>
      <c r="E2044" s="0" t="n">
        <v>12963</v>
      </c>
    </row>
    <row r="2045" customFormat="false" ht="15" hidden="false" customHeight="false" outlineLevel="0" collapsed="false">
      <c r="A2045" s="0" t="n">
        <v>291835</v>
      </c>
      <c r="B2045" s="0" t="n">
        <v>7138</v>
      </c>
      <c r="C2045" s="0" t="n">
        <v>13452</v>
      </c>
      <c r="D2045" s="0" t="n">
        <v>2201</v>
      </c>
      <c r="E2045" s="0" t="n">
        <v>22791</v>
      </c>
    </row>
    <row r="2046" customFormat="false" ht="15" hidden="false" customHeight="false" outlineLevel="0" collapsed="false">
      <c r="A2046" s="0" t="n">
        <v>291840</v>
      </c>
      <c r="B2046" s="0" t="n">
        <v>65288</v>
      </c>
      <c r="C2046" s="0" t="n">
        <v>125207</v>
      </c>
      <c r="D2046" s="0" t="n">
        <v>15997</v>
      </c>
      <c r="E2046" s="0" t="n">
        <v>206492</v>
      </c>
    </row>
    <row r="2047" customFormat="false" ht="15" hidden="false" customHeight="false" outlineLevel="0" collapsed="false">
      <c r="A2047" s="0" t="n">
        <v>291845</v>
      </c>
      <c r="B2047" s="0" t="n">
        <v>2584</v>
      </c>
      <c r="C2047" s="0" t="n">
        <v>5787</v>
      </c>
      <c r="D2047" s="0" t="n">
        <v>1172</v>
      </c>
      <c r="E2047" s="0" t="n">
        <v>9543</v>
      </c>
    </row>
    <row r="2048" customFormat="false" ht="15" hidden="false" customHeight="false" outlineLevel="0" collapsed="false">
      <c r="A2048" s="0" t="n">
        <v>291850</v>
      </c>
      <c r="B2048" s="0" t="n">
        <v>4319</v>
      </c>
      <c r="C2048" s="0" t="n">
        <v>8511</v>
      </c>
      <c r="D2048" s="0" t="n">
        <v>1782</v>
      </c>
      <c r="E2048" s="0" t="n">
        <v>14612</v>
      </c>
    </row>
    <row r="2049" customFormat="false" ht="15" hidden="false" customHeight="false" outlineLevel="0" collapsed="false">
      <c r="A2049" s="0" t="n">
        <v>291855</v>
      </c>
      <c r="B2049" s="0" t="n">
        <v>1770</v>
      </c>
      <c r="C2049" s="0" t="n">
        <v>3628</v>
      </c>
      <c r="D2049" s="0" t="n">
        <v>814</v>
      </c>
      <c r="E2049" s="0" t="n">
        <v>6212</v>
      </c>
    </row>
    <row r="2050" customFormat="false" ht="15" hidden="false" customHeight="false" outlineLevel="0" collapsed="false">
      <c r="A2050" s="0" t="n">
        <v>291860</v>
      </c>
      <c r="B2050" s="0" t="n">
        <v>1431</v>
      </c>
      <c r="C2050" s="0" t="n">
        <v>4544</v>
      </c>
      <c r="D2050" s="0" t="n">
        <v>1411</v>
      </c>
      <c r="E2050" s="0" t="n">
        <v>7386</v>
      </c>
    </row>
    <row r="2051" customFormat="false" ht="15" hidden="false" customHeight="false" outlineLevel="0" collapsed="false">
      <c r="A2051" s="0" t="n">
        <v>291870</v>
      </c>
      <c r="B2051" s="0" t="n">
        <v>866</v>
      </c>
      <c r="C2051" s="0" t="n">
        <v>2349</v>
      </c>
      <c r="D2051" s="0" t="n">
        <v>587</v>
      </c>
      <c r="E2051" s="0" t="n">
        <v>3802</v>
      </c>
    </row>
    <row r="2052" customFormat="false" ht="15" hidden="false" customHeight="false" outlineLevel="0" collapsed="false">
      <c r="A2052" s="0" t="n">
        <v>291875</v>
      </c>
      <c r="B2052" s="0" t="n">
        <v>3529</v>
      </c>
      <c r="C2052" s="0" t="n">
        <v>8574</v>
      </c>
      <c r="D2052" s="0" t="n">
        <v>1667</v>
      </c>
      <c r="E2052" s="0" t="n">
        <v>13770</v>
      </c>
    </row>
    <row r="2053" customFormat="false" ht="15" hidden="false" customHeight="false" outlineLevel="0" collapsed="false">
      <c r="A2053" s="0" t="n">
        <v>291880</v>
      </c>
      <c r="B2053" s="0" t="n">
        <v>6030</v>
      </c>
      <c r="C2053" s="0" t="n">
        <v>13810</v>
      </c>
      <c r="D2053" s="0" t="n">
        <v>2252</v>
      </c>
      <c r="E2053" s="0" t="n">
        <v>22092</v>
      </c>
    </row>
    <row r="2054" customFormat="false" ht="15" hidden="false" customHeight="false" outlineLevel="0" collapsed="false">
      <c r="A2054" s="0" t="n">
        <v>291890</v>
      </c>
      <c r="B2054" s="0" t="n">
        <v>939</v>
      </c>
      <c r="C2054" s="0" t="n">
        <v>2250</v>
      </c>
      <c r="D2054" s="0" t="n">
        <v>535</v>
      </c>
      <c r="E2054" s="0" t="n">
        <v>3724</v>
      </c>
    </row>
    <row r="2055" customFormat="false" ht="15" hidden="false" customHeight="false" outlineLevel="0" collapsed="false">
      <c r="A2055" s="0" t="n">
        <v>291900</v>
      </c>
      <c r="B2055" s="0" t="n">
        <v>1012</v>
      </c>
      <c r="C2055" s="0" t="n">
        <v>2243</v>
      </c>
      <c r="D2055" s="0" t="n">
        <v>472</v>
      </c>
      <c r="E2055" s="0" t="n">
        <v>3727</v>
      </c>
    </row>
    <row r="2056" customFormat="false" ht="15" hidden="false" customHeight="false" outlineLevel="0" collapsed="false">
      <c r="A2056" s="0" t="n">
        <v>291905</v>
      </c>
      <c r="B2056" s="0" t="n">
        <v>2063</v>
      </c>
      <c r="C2056" s="0" t="n">
        <v>4891</v>
      </c>
      <c r="D2056" s="0" t="n">
        <v>1039</v>
      </c>
      <c r="E2056" s="0" t="n">
        <v>7993</v>
      </c>
    </row>
    <row r="2057" customFormat="false" ht="15" hidden="false" customHeight="false" outlineLevel="0" collapsed="false">
      <c r="A2057" s="0" t="n">
        <v>291910</v>
      </c>
      <c r="B2057" s="0" t="n">
        <v>2400</v>
      </c>
      <c r="C2057" s="0" t="n">
        <v>5231</v>
      </c>
      <c r="D2057" s="0" t="n">
        <v>1211</v>
      </c>
      <c r="E2057" s="0" t="n">
        <v>8842</v>
      </c>
    </row>
    <row r="2058" customFormat="false" ht="15" hidden="false" customHeight="false" outlineLevel="0" collapsed="false">
      <c r="A2058" s="0" t="n">
        <v>291915</v>
      </c>
      <c r="B2058" s="0" t="n">
        <v>7555</v>
      </c>
      <c r="C2058" s="0" t="n">
        <v>15345</v>
      </c>
      <c r="D2058" s="0" t="n">
        <v>2552</v>
      </c>
      <c r="E2058" s="0" t="n">
        <v>25452</v>
      </c>
    </row>
    <row r="2059" customFormat="false" ht="15" hidden="false" customHeight="false" outlineLevel="0" collapsed="false">
      <c r="A2059" s="0" t="n">
        <v>291920</v>
      </c>
      <c r="B2059" s="0" t="n">
        <v>48331</v>
      </c>
      <c r="C2059" s="0" t="n">
        <v>114916</v>
      </c>
      <c r="D2059" s="0" t="n">
        <v>12239</v>
      </c>
      <c r="E2059" s="0" t="n">
        <v>175486</v>
      </c>
    </row>
    <row r="2060" customFormat="false" ht="15" hidden="false" customHeight="false" outlineLevel="0" collapsed="false">
      <c r="A2060" s="0" t="n">
        <v>291930</v>
      </c>
      <c r="B2060" s="0" t="n">
        <v>2965</v>
      </c>
      <c r="C2060" s="0" t="n">
        <v>6319</v>
      </c>
      <c r="D2060" s="0" t="n">
        <v>876</v>
      </c>
      <c r="E2060" s="0" t="n">
        <v>10160</v>
      </c>
    </row>
    <row r="2061" customFormat="false" ht="15" hidden="false" customHeight="false" outlineLevel="0" collapsed="false">
      <c r="A2061" s="0" t="n">
        <v>291940</v>
      </c>
      <c r="B2061" s="0" t="n">
        <v>2776</v>
      </c>
      <c r="C2061" s="0" t="n">
        <v>7370</v>
      </c>
      <c r="D2061" s="0" t="n">
        <v>1785</v>
      </c>
      <c r="E2061" s="0" t="n">
        <v>11931</v>
      </c>
    </row>
    <row r="2062" customFormat="false" ht="15" hidden="false" customHeight="false" outlineLevel="0" collapsed="false">
      <c r="A2062" s="0" t="n">
        <v>291950</v>
      </c>
      <c r="B2062" s="0" t="n">
        <v>10860</v>
      </c>
      <c r="C2062" s="0" t="n">
        <v>26986</v>
      </c>
      <c r="D2062" s="0" t="n">
        <v>5350</v>
      </c>
      <c r="E2062" s="0" t="n">
        <v>43196</v>
      </c>
    </row>
    <row r="2063" customFormat="false" ht="15" hidden="false" customHeight="false" outlineLevel="0" collapsed="false">
      <c r="A2063" s="0" t="n">
        <v>291955</v>
      </c>
      <c r="B2063" s="0" t="n">
        <v>24001</v>
      </c>
      <c r="C2063" s="0" t="n">
        <v>43860</v>
      </c>
      <c r="D2063" s="0" t="n">
        <v>1723</v>
      </c>
      <c r="E2063" s="0" t="n">
        <v>69584</v>
      </c>
    </row>
    <row r="2064" customFormat="false" ht="15" hidden="false" customHeight="false" outlineLevel="0" collapsed="false">
      <c r="A2064" s="0" t="n">
        <v>291960</v>
      </c>
      <c r="B2064" s="0" t="n">
        <v>3229</v>
      </c>
      <c r="C2064" s="0" t="n">
        <v>6068</v>
      </c>
      <c r="D2064" s="0" t="n">
        <v>1478</v>
      </c>
      <c r="E2064" s="0" t="n">
        <v>10775</v>
      </c>
    </row>
    <row r="2065" customFormat="false" ht="15" hidden="false" customHeight="false" outlineLevel="0" collapsed="false">
      <c r="A2065" s="0" t="n">
        <v>291970</v>
      </c>
      <c r="B2065" s="0" t="n">
        <v>4482</v>
      </c>
      <c r="C2065" s="0" t="n">
        <v>10327</v>
      </c>
      <c r="D2065" s="0" t="n">
        <v>2063</v>
      </c>
      <c r="E2065" s="0" t="n">
        <v>16872</v>
      </c>
    </row>
    <row r="2066" customFormat="false" ht="15" hidden="false" customHeight="false" outlineLevel="0" collapsed="false">
      <c r="A2066" s="0" t="n">
        <v>291980</v>
      </c>
      <c r="B2066" s="0" t="n">
        <v>12177</v>
      </c>
      <c r="C2066" s="0" t="n">
        <v>28566</v>
      </c>
      <c r="D2066" s="0" t="n">
        <v>5924</v>
      </c>
      <c r="E2066" s="0" t="n">
        <v>46667</v>
      </c>
    </row>
    <row r="2067" customFormat="false" ht="15" hidden="false" customHeight="false" outlineLevel="0" collapsed="false">
      <c r="A2067" s="0" t="n">
        <v>291990</v>
      </c>
      <c r="B2067" s="0" t="n">
        <v>2176</v>
      </c>
      <c r="C2067" s="0" t="n">
        <v>4500</v>
      </c>
      <c r="D2067" s="0" t="n">
        <v>1054</v>
      </c>
      <c r="E2067" s="0" t="n">
        <v>7730</v>
      </c>
    </row>
    <row r="2068" customFormat="false" ht="15" hidden="false" customHeight="false" outlineLevel="0" collapsed="false">
      <c r="A2068" s="0" t="n">
        <v>291992</v>
      </c>
      <c r="B2068" s="0" t="n">
        <v>5040</v>
      </c>
      <c r="C2068" s="0" t="n">
        <v>12124</v>
      </c>
      <c r="D2068" s="0" t="n">
        <v>1376</v>
      </c>
      <c r="E2068" s="0" t="n">
        <v>18540</v>
      </c>
    </row>
    <row r="2069" customFormat="false" ht="15" hidden="false" customHeight="false" outlineLevel="0" collapsed="false">
      <c r="A2069" s="0" t="n">
        <v>291995</v>
      </c>
      <c r="B2069" s="0" t="n">
        <v>1548</v>
      </c>
      <c r="C2069" s="0" t="n">
        <v>3449</v>
      </c>
      <c r="D2069" s="0" t="n">
        <v>1005</v>
      </c>
      <c r="E2069" s="0" t="n">
        <v>6002</v>
      </c>
    </row>
    <row r="2070" customFormat="false" ht="15" hidden="false" customHeight="false" outlineLevel="0" collapsed="false">
      <c r="A2070" s="0" t="n">
        <v>292000</v>
      </c>
      <c r="B2070" s="0" t="n">
        <v>2342</v>
      </c>
      <c r="C2070" s="0" t="n">
        <v>5502</v>
      </c>
      <c r="D2070" s="0" t="n">
        <v>1082</v>
      </c>
      <c r="E2070" s="0" t="n">
        <v>8926</v>
      </c>
    </row>
    <row r="2071" customFormat="false" ht="15" hidden="false" customHeight="false" outlineLevel="0" collapsed="false">
      <c r="A2071" s="0" t="n">
        <v>292010</v>
      </c>
      <c r="B2071" s="0" t="n">
        <v>4812</v>
      </c>
      <c r="C2071" s="0" t="n">
        <v>10927</v>
      </c>
      <c r="D2071" s="0" t="n">
        <v>2792</v>
      </c>
      <c r="E2071" s="0" t="n">
        <v>18531</v>
      </c>
    </row>
    <row r="2072" customFormat="false" ht="15" hidden="false" customHeight="false" outlineLevel="0" collapsed="false">
      <c r="A2072" s="0" t="n">
        <v>292020</v>
      </c>
      <c r="B2072" s="0" t="n">
        <v>5092</v>
      </c>
      <c r="C2072" s="0" t="n">
        <v>9174</v>
      </c>
      <c r="D2072" s="0" t="n">
        <v>1387</v>
      </c>
      <c r="E2072" s="0" t="n">
        <v>15653</v>
      </c>
    </row>
    <row r="2073" customFormat="false" ht="15" hidden="false" customHeight="false" outlineLevel="0" collapsed="false">
      <c r="A2073" s="0" t="n">
        <v>292030</v>
      </c>
      <c r="B2073" s="0" t="n">
        <v>2122</v>
      </c>
      <c r="C2073" s="0" t="n">
        <v>5028</v>
      </c>
      <c r="D2073" s="0" t="n">
        <v>1169</v>
      </c>
      <c r="E2073" s="0" t="n">
        <v>8319</v>
      </c>
    </row>
    <row r="2074" customFormat="false" ht="15" hidden="false" customHeight="false" outlineLevel="0" collapsed="false">
      <c r="A2074" s="0" t="n">
        <v>292040</v>
      </c>
      <c r="B2074" s="0" t="n">
        <v>3946</v>
      </c>
      <c r="C2074" s="0" t="n">
        <v>8004</v>
      </c>
      <c r="D2074" s="0" t="n">
        <v>1822</v>
      </c>
      <c r="E2074" s="0" t="n">
        <v>13772</v>
      </c>
    </row>
    <row r="2075" customFormat="false" ht="15" hidden="false" customHeight="false" outlineLevel="0" collapsed="false">
      <c r="A2075" s="0" t="n">
        <v>292045</v>
      </c>
      <c r="B2075" s="0" t="n">
        <v>3149</v>
      </c>
      <c r="C2075" s="0" t="n">
        <v>7392</v>
      </c>
      <c r="D2075" s="0" t="n">
        <v>1298</v>
      </c>
      <c r="E2075" s="0" t="n">
        <v>11839</v>
      </c>
    </row>
    <row r="2076" customFormat="false" ht="15" hidden="false" customHeight="false" outlineLevel="0" collapsed="false">
      <c r="A2076" s="0" t="n">
        <v>292050</v>
      </c>
      <c r="B2076" s="0" t="n">
        <v>6898</v>
      </c>
      <c r="C2076" s="0" t="n">
        <v>14890</v>
      </c>
      <c r="D2076" s="0" t="n">
        <v>3225</v>
      </c>
      <c r="E2076" s="0" t="n">
        <v>25013</v>
      </c>
    </row>
    <row r="2077" customFormat="false" ht="15" hidden="false" customHeight="false" outlineLevel="0" collapsed="false">
      <c r="A2077" s="0" t="n">
        <v>292060</v>
      </c>
      <c r="B2077" s="0" t="n">
        <v>10395</v>
      </c>
      <c r="C2077" s="0" t="n">
        <v>26925</v>
      </c>
      <c r="D2077" s="0" t="n">
        <v>4604</v>
      </c>
      <c r="E2077" s="0" t="n">
        <v>41924</v>
      </c>
    </row>
    <row r="2078" customFormat="false" ht="15" hidden="false" customHeight="false" outlineLevel="0" collapsed="false">
      <c r="A2078" s="0" t="n">
        <v>292070</v>
      </c>
      <c r="B2078" s="0" t="n">
        <v>5464</v>
      </c>
      <c r="C2078" s="0" t="n">
        <v>11193</v>
      </c>
      <c r="D2078" s="0" t="n">
        <v>1612</v>
      </c>
      <c r="E2078" s="0" t="n">
        <v>18269</v>
      </c>
    </row>
    <row r="2079" customFormat="false" ht="15" hidden="false" customHeight="false" outlineLevel="0" collapsed="false">
      <c r="A2079" s="0" t="n">
        <v>292080</v>
      </c>
      <c r="B2079" s="0" t="n">
        <v>3018</v>
      </c>
      <c r="C2079" s="0" t="n">
        <v>5863</v>
      </c>
      <c r="D2079" s="0" t="n">
        <v>1215</v>
      </c>
      <c r="E2079" s="0" t="n">
        <v>10096</v>
      </c>
    </row>
    <row r="2080" customFormat="false" ht="15" hidden="false" customHeight="false" outlineLevel="0" collapsed="false">
      <c r="A2080" s="0" t="n">
        <v>292090</v>
      </c>
      <c r="B2080" s="0" t="n">
        <v>4062</v>
      </c>
      <c r="C2080" s="0" t="n">
        <v>7823</v>
      </c>
      <c r="D2080" s="0" t="n">
        <v>1733</v>
      </c>
      <c r="E2080" s="0" t="n">
        <v>13618</v>
      </c>
    </row>
    <row r="2081" customFormat="false" ht="15" hidden="false" customHeight="false" outlineLevel="0" collapsed="false">
      <c r="A2081" s="0" t="n">
        <v>292100</v>
      </c>
      <c r="B2081" s="0" t="n">
        <v>12033</v>
      </c>
      <c r="C2081" s="0" t="n">
        <v>26507</v>
      </c>
      <c r="D2081" s="0" t="n">
        <v>3324</v>
      </c>
      <c r="E2081" s="0" t="n">
        <v>41864</v>
      </c>
    </row>
    <row r="2082" customFormat="false" ht="15" hidden="false" customHeight="false" outlineLevel="0" collapsed="false">
      <c r="A2082" s="0" t="n">
        <v>292105</v>
      </c>
      <c r="B2082" s="0" t="n">
        <v>3054</v>
      </c>
      <c r="C2082" s="0" t="n">
        <v>6699</v>
      </c>
      <c r="D2082" s="0" t="n">
        <v>1222</v>
      </c>
      <c r="E2082" s="0" t="n">
        <v>10975</v>
      </c>
    </row>
    <row r="2083" customFormat="false" ht="15" hidden="false" customHeight="false" outlineLevel="0" collapsed="false">
      <c r="A2083" s="0" t="n">
        <v>292110</v>
      </c>
      <c r="B2083" s="0" t="n">
        <v>5733</v>
      </c>
      <c r="C2083" s="0" t="n">
        <v>12761</v>
      </c>
      <c r="D2083" s="0" t="n">
        <v>3020</v>
      </c>
      <c r="E2083" s="0" t="n">
        <v>21514</v>
      </c>
    </row>
    <row r="2084" customFormat="false" ht="15" hidden="false" customHeight="false" outlineLevel="0" collapsed="false">
      <c r="A2084" s="0" t="n">
        <v>292120</v>
      </c>
      <c r="B2084" s="0" t="n">
        <v>7215</v>
      </c>
      <c r="C2084" s="0" t="n">
        <v>15465</v>
      </c>
      <c r="D2084" s="0" t="n">
        <v>3318</v>
      </c>
      <c r="E2084" s="0" t="n">
        <v>25998</v>
      </c>
    </row>
    <row r="2085" customFormat="false" ht="15" hidden="false" customHeight="false" outlineLevel="0" collapsed="false">
      <c r="A2085" s="0" t="n">
        <v>292130</v>
      </c>
      <c r="B2085" s="0" t="n">
        <v>2919</v>
      </c>
      <c r="C2085" s="0" t="n">
        <v>6451</v>
      </c>
      <c r="D2085" s="0" t="n">
        <v>1403</v>
      </c>
      <c r="E2085" s="0" t="n">
        <v>10773</v>
      </c>
    </row>
    <row r="2086" customFormat="false" ht="15" hidden="false" customHeight="false" outlineLevel="0" collapsed="false">
      <c r="A2086" s="0" t="n">
        <v>292140</v>
      </c>
      <c r="B2086" s="0" t="n">
        <v>4561</v>
      </c>
      <c r="C2086" s="0" t="n">
        <v>9549</v>
      </c>
      <c r="D2086" s="0" t="n">
        <v>1904</v>
      </c>
      <c r="E2086" s="0" t="n">
        <v>16014</v>
      </c>
    </row>
    <row r="2087" customFormat="false" ht="15" hidden="false" customHeight="false" outlineLevel="0" collapsed="false">
      <c r="A2087" s="0" t="n">
        <v>292145</v>
      </c>
      <c r="B2087" s="0" t="n">
        <v>2428</v>
      </c>
      <c r="C2087" s="0" t="n">
        <v>5835</v>
      </c>
      <c r="D2087" s="0" t="n">
        <v>1306</v>
      </c>
      <c r="E2087" s="0" t="n">
        <v>9569</v>
      </c>
    </row>
    <row r="2088" customFormat="false" ht="15" hidden="false" customHeight="false" outlineLevel="0" collapsed="false">
      <c r="A2088" s="0" t="n">
        <v>292150</v>
      </c>
      <c r="B2088" s="0" t="n">
        <v>14871</v>
      </c>
      <c r="C2088" s="0" t="n">
        <v>28873</v>
      </c>
      <c r="D2088" s="0" t="n">
        <v>7122</v>
      </c>
      <c r="E2088" s="0" t="n">
        <v>50866</v>
      </c>
    </row>
    <row r="2089" customFormat="false" ht="15" hidden="false" customHeight="false" outlineLevel="0" collapsed="false">
      <c r="A2089" s="0" t="n">
        <v>292160</v>
      </c>
      <c r="B2089" s="0" t="n">
        <v>2234</v>
      </c>
      <c r="C2089" s="0" t="n">
        <v>4667</v>
      </c>
      <c r="D2089" s="0" t="n">
        <v>1168</v>
      </c>
      <c r="E2089" s="0" t="n">
        <v>8069</v>
      </c>
    </row>
    <row r="2090" customFormat="false" ht="15" hidden="false" customHeight="false" outlineLevel="0" collapsed="false">
      <c r="A2090" s="0" t="n">
        <v>292170</v>
      </c>
      <c r="B2090" s="0" t="n">
        <v>10647</v>
      </c>
      <c r="C2090" s="0" t="n">
        <v>20005</v>
      </c>
      <c r="D2090" s="0" t="n">
        <v>3839</v>
      </c>
      <c r="E2090" s="0" t="n">
        <v>34491</v>
      </c>
    </row>
    <row r="2091" customFormat="false" ht="15" hidden="false" customHeight="false" outlineLevel="0" collapsed="false">
      <c r="A2091" s="0" t="n">
        <v>292180</v>
      </c>
      <c r="B2091" s="0" t="n">
        <v>2544</v>
      </c>
      <c r="C2091" s="0" t="n">
        <v>6964</v>
      </c>
      <c r="D2091" s="0" t="n">
        <v>1897</v>
      </c>
      <c r="E2091" s="0" t="n">
        <v>11405</v>
      </c>
    </row>
    <row r="2092" customFormat="false" ht="15" hidden="false" customHeight="false" outlineLevel="0" collapsed="false">
      <c r="A2092" s="0" t="n">
        <v>292190</v>
      </c>
      <c r="B2092" s="0" t="n">
        <v>2849</v>
      </c>
      <c r="C2092" s="0" t="n">
        <v>6091</v>
      </c>
      <c r="D2092" s="0" t="n">
        <v>1124</v>
      </c>
      <c r="E2092" s="0" t="n">
        <v>10064</v>
      </c>
    </row>
    <row r="2093" customFormat="false" ht="15" hidden="false" customHeight="false" outlineLevel="0" collapsed="false">
      <c r="A2093" s="0" t="n">
        <v>292200</v>
      </c>
      <c r="B2093" s="0" t="n">
        <v>11824</v>
      </c>
      <c r="C2093" s="0" t="n">
        <v>22679</v>
      </c>
      <c r="D2093" s="0" t="n">
        <v>2727</v>
      </c>
      <c r="E2093" s="0" t="n">
        <v>37230</v>
      </c>
    </row>
    <row r="2094" customFormat="false" ht="15" hidden="false" customHeight="false" outlineLevel="0" collapsed="false">
      <c r="A2094" s="0" t="n">
        <v>292205</v>
      </c>
      <c r="B2094" s="0" t="n">
        <v>3910</v>
      </c>
      <c r="C2094" s="0" t="n">
        <v>6663</v>
      </c>
      <c r="D2094" s="0" t="n">
        <v>1096</v>
      </c>
      <c r="E2094" s="0" t="n">
        <v>11669</v>
      </c>
    </row>
    <row r="2095" customFormat="false" ht="15" hidden="false" customHeight="false" outlineLevel="0" collapsed="false">
      <c r="A2095" s="0" t="n">
        <v>292210</v>
      </c>
      <c r="B2095" s="0" t="n">
        <v>6415</v>
      </c>
      <c r="C2095" s="0" t="n">
        <v>14344</v>
      </c>
      <c r="D2095" s="0" t="n">
        <v>2838</v>
      </c>
      <c r="E2095" s="0" t="n">
        <v>23597</v>
      </c>
    </row>
    <row r="2096" customFormat="false" ht="15" hidden="false" customHeight="false" outlineLevel="0" collapsed="false">
      <c r="A2096" s="0" t="n">
        <v>292220</v>
      </c>
      <c r="B2096" s="0" t="n">
        <v>1724</v>
      </c>
      <c r="C2096" s="0" t="n">
        <v>4682</v>
      </c>
      <c r="D2096" s="0" t="n">
        <v>893</v>
      </c>
      <c r="E2096" s="0" t="n">
        <v>7299</v>
      </c>
    </row>
    <row r="2097" customFormat="false" ht="15" hidden="false" customHeight="false" outlineLevel="0" collapsed="false">
      <c r="A2097" s="0" t="n">
        <v>292225</v>
      </c>
      <c r="B2097" s="0" t="n">
        <v>3511</v>
      </c>
      <c r="C2097" s="0" t="n">
        <v>5760</v>
      </c>
      <c r="D2097" s="0" t="n">
        <v>862</v>
      </c>
      <c r="E2097" s="0" t="n">
        <v>10133</v>
      </c>
    </row>
    <row r="2098" customFormat="false" ht="15" hidden="false" customHeight="false" outlineLevel="0" collapsed="false">
      <c r="A2098" s="0" t="n">
        <v>292230</v>
      </c>
      <c r="B2098" s="0" t="n">
        <v>7080</v>
      </c>
      <c r="C2098" s="0" t="n">
        <v>18073</v>
      </c>
      <c r="D2098" s="0" t="n">
        <v>3247</v>
      </c>
      <c r="E2098" s="0" t="n">
        <v>28400</v>
      </c>
    </row>
    <row r="2099" customFormat="false" ht="15" hidden="false" customHeight="false" outlineLevel="0" collapsed="false">
      <c r="A2099" s="0" t="n">
        <v>292240</v>
      </c>
      <c r="B2099" s="0" t="n">
        <v>5467</v>
      </c>
      <c r="C2099" s="0" t="n">
        <v>13389</v>
      </c>
      <c r="D2099" s="0" t="n">
        <v>2492</v>
      </c>
      <c r="E2099" s="0" t="n">
        <v>21348</v>
      </c>
    </row>
    <row r="2100" customFormat="false" ht="15" hidden="false" customHeight="false" outlineLevel="0" collapsed="false">
      <c r="A2100" s="0" t="n">
        <v>292250</v>
      </c>
      <c r="B2100" s="0" t="n">
        <v>6753</v>
      </c>
      <c r="C2100" s="0" t="n">
        <v>17214</v>
      </c>
      <c r="D2100" s="0" t="n">
        <v>2947</v>
      </c>
      <c r="E2100" s="0" t="n">
        <v>26914</v>
      </c>
    </row>
    <row r="2101" customFormat="false" ht="15" hidden="false" customHeight="false" outlineLevel="0" collapsed="false">
      <c r="A2101" s="0" t="n">
        <v>292260</v>
      </c>
      <c r="B2101" s="0" t="n">
        <v>3770</v>
      </c>
      <c r="C2101" s="0" t="n">
        <v>7642</v>
      </c>
      <c r="D2101" s="0" t="n">
        <v>1163</v>
      </c>
      <c r="E2101" s="0" t="n">
        <v>12575</v>
      </c>
    </row>
    <row r="2102" customFormat="false" ht="15" hidden="false" customHeight="false" outlineLevel="0" collapsed="false">
      <c r="A2102" s="0" t="n">
        <v>292265</v>
      </c>
      <c r="B2102" s="0" t="n">
        <v>3660</v>
      </c>
      <c r="C2102" s="0" t="n">
        <v>6964</v>
      </c>
      <c r="D2102" s="0" t="n">
        <v>1589</v>
      </c>
      <c r="E2102" s="0" t="n">
        <v>12213</v>
      </c>
    </row>
    <row r="2103" customFormat="false" ht="15" hidden="false" customHeight="false" outlineLevel="0" collapsed="false">
      <c r="A2103" s="0" t="n">
        <v>292270</v>
      </c>
      <c r="B2103" s="0" t="n">
        <v>3924</v>
      </c>
      <c r="C2103" s="0" t="n">
        <v>9140</v>
      </c>
      <c r="D2103" s="0" t="n">
        <v>2319</v>
      </c>
      <c r="E2103" s="0" t="n">
        <v>15383</v>
      </c>
    </row>
    <row r="2104" customFormat="false" ht="15" hidden="false" customHeight="false" outlineLevel="0" collapsed="false">
      <c r="A2104" s="0" t="n">
        <v>292273</v>
      </c>
      <c r="B2104" s="0" t="n">
        <v>1798</v>
      </c>
      <c r="C2104" s="0" t="n">
        <v>4659</v>
      </c>
      <c r="D2104" s="0" t="n">
        <v>1058</v>
      </c>
      <c r="E2104" s="0" t="n">
        <v>7515</v>
      </c>
    </row>
    <row r="2105" customFormat="false" ht="15" hidden="false" customHeight="false" outlineLevel="0" collapsed="false">
      <c r="A2105" s="0" t="n">
        <v>292275</v>
      </c>
      <c r="B2105" s="0" t="n">
        <v>1590</v>
      </c>
      <c r="C2105" s="0" t="n">
        <v>3988</v>
      </c>
      <c r="D2105" s="0" t="n">
        <v>677</v>
      </c>
      <c r="E2105" s="0" t="n">
        <v>6255</v>
      </c>
    </row>
    <row r="2106" customFormat="false" ht="15" hidden="false" customHeight="false" outlineLevel="0" collapsed="false">
      <c r="A2106" s="0" t="n">
        <v>292280</v>
      </c>
      <c r="B2106" s="0" t="n">
        <v>2326</v>
      </c>
      <c r="C2106" s="0" t="n">
        <v>4273</v>
      </c>
      <c r="D2106" s="0" t="n">
        <v>812</v>
      </c>
      <c r="E2106" s="0" t="n">
        <v>7411</v>
      </c>
    </row>
    <row r="2107" customFormat="false" ht="15" hidden="false" customHeight="false" outlineLevel="0" collapsed="false">
      <c r="A2107" s="0" t="n">
        <v>292285</v>
      </c>
      <c r="B2107" s="0" t="n">
        <v>2081</v>
      </c>
      <c r="C2107" s="0" t="n">
        <v>4739</v>
      </c>
      <c r="D2107" s="0" t="n">
        <v>1031</v>
      </c>
      <c r="E2107" s="0" t="n">
        <v>7851</v>
      </c>
    </row>
    <row r="2108" customFormat="false" ht="15" hidden="false" customHeight="false" outlineLevel="0" collapsed="false">
      <c r="A2108" s="0" t="n">
        <v>292290</v>
      </c>
      <c r="B2108" s="0" t="n">
        <v>7137</v>
      </c>
      <c r="C2108" s="0" t="n">
        <v>13333</v>
      </c>
      <c r="D2108" s="0" t="n">
        <v>3194</v>
      </c>
      <c r="E2108" s="0" t="n">
        <v>23664</v>
      </c>
    </row>
    <row r="2109" customFormat="false" ht="15" hidden="false" customHeight="false" outlineLevel="0" collapsed="false">
      <c r="A2109" s="0" t="n">
        <v>292300</v>
      </c>
      <c r="B2109" s="0" t="n">
        <v>12077</v>
      </c>
      <c r="C2109" s="0" t="n">
        <v>23316</v>
      </c>
      <c r="D2109" s="0" t="n">
        <v>3502</v>
      </c>
      <c r="E2109" s="0" t="n">
        <v>38895</v>
      </c>
    </row>
    <row r="2110" customFormat="false" ht="15" hidden="false" customHeight="false" outlineLevel="0" collapsed="false">
      <c r="A2110" s="0" t="n">
        <v>292303</v>
      </c>
      <c r="B2110" s="0" t="n">
        <v>2539</v>
      </c>
      <c r="C2110" s="0" t="n">
        <v>6598</v>
      </c>
      <c r="D2110" s="0" t="n">
        <v>1502</v>
      </c>
      <c r="E2110" s="0" t="n">
        <v>10639</v>
      </c>
    </row>
    <row r="2111" customFormat="false" ht="15" hidden="false" customHeight="false" outlineLevel="0" collapsed="false">
      <c r="A2111" s="0" t="n">
        <v>292305</v>
      </c>
      <c r="B2111" s="0" t="n">
        <v>3555</v>
      </c>
      <c r="C2111" s="0" t="n">
        <v>9066</v>
      </c>
      <c r="D2111" s="0" t="n">
        <v>1563</v>
      </c>
      <c r="E2111" s="0" t="n">
        <v>14184</v>
      </c>
    </row>
    <row r="2112" customFormat="false" ht="15" hidden="false" customHeight="false" outlineLevel="0" collapsed="false">
      <c r="A2112" s="0" t="n">
        <v>292310</v>
      </c>
      <c r="B2112" s="0" t="n">
        <v>7011</v>
      </c>
      <c r="C2112" s="0" t="n">
        <v>14446</v>
      </c>
      <c r="D2112" s="0" t="n">
        <v>2896</v>
      </c>
      <c r="E2112" s="0" t="n">
        <v>24353</v>
      </c>
    </row>
    <row r="2113" customFormat="false" ht="15" hidden="false" customHeight="false" outlineLevel="0" collapsed="false">
      <c r="A2113" s="0" t="n">
        <v>292320</v>
      </c>
      <c r="B2113" s="0" t="n">
        <v>6062</v>
      </c>
      <c r="C2113" s="0" t="n">
        <v>12052</v>
      </c>
      <c r="D2113" s="0" t="n">
        <v>3288</v>
      </c>
      <c r="E2113" s="0" t="n">
        <v>21402</v>
      </c>
    </row>
    <row r="2114" customFormat="false" ht="15" hidden="false" customHeight="false" outlineLevel="0" collapsed="false">
      <c r="A2114" s="0" t="n">
        <v>292330</v>
      </c>
      <c r="B2114" s="0" t="n">
        <v>1973</v>
      </c>
      <c r="C2114" s="0" t="n">
        <v>5126</v>
      </c>
      <c r="D2114" s="0" t="n">
        <v>1044</v>
      </c>
      <c r="E2114" s="0" t="n">
        <v>8143</v>
      </c>
    </row>
    <row r="2115" customFormat="false" ht="15" hidden="false" customHeight="false" outlineLevel="0" collapsed="false">
      <c r="A2115" s="0" t="n">
        <v>292335</v>
      </c>
      <c r="B2115" s="0" t="n">
        <v>5166</v>
      </c>
      <c r="C2115" s="0" t="n">
        <v>9611</v>
      </c>
      <c r="D2115" s="0" t="n">
        <v>1554</v>
      </c>
      <c r="E2115" s="0" t="n">
        <v>16331</v>
      </c>
    </row>
    <row r="2116" customFormat="false" ht="15" hidden="false" customHeight="false" outlineLevel="0" collapsed="false">
      <c r="A2116" s="0" t="n">
        <v>292340</v>
      </c>
      <c r="B2116" s="0" t="n">
        <v>5440</v>
      </c>
      <c r="C2116" s="0" t="n">
        <v>12966</v>
      </c>
      <c r="D2116" s="0" t="n">
        <v>2330</v>
      </c>
      <c r="E2116" s="0" t="n">
        <v>20736</v>
      </c>
    </row>
    <row r="2117" customFormat="false" ht="15" hidden="false" customHeight="false" outlineLevel="0" collapsed="false">
      <c r="A2117" s="0" t="n">
        <v>292350</v>
      </c>
      <c r="B2117" s="0" t="n">
        <v>2671</v>
      </c>
      <c r="C2117" s="0" t="n">
        <v>4866</v>
      </c>
      <c r="D2117" s="0" t="n">
        <v>1019</v>
      </c>
      <c r="E2117" s="0" t="n">
        <v>8556</v>
      </c>
    </row>
    <row r="2118" customFormat="false" ht="15" hidden="false" customHeight="false" outlineLevel="0" collapsed="false">
      <c r="A2118" s="0" t="n">
        <v>292360</v>
      </c>
      <c r="B2118" s="0" t="n">
        <v>4580</v>
      </c>
      <c r="C2118" s="0" t="n">
        <v>13343</v>
      </c>
      <c r="D2118" s="0" t="n">
        <v>2963</v>
      </c>
      <c r="E2118" s="0" t="n">
        <v>20886</v>
      </c>
    </row>
    <row r="2119" customFormat="false" ht="15" hidden="false" customHeight="false" outlineLevel="0" collapsed="false">
      <c r="A2119" s="0" t="n">
        <v>292370</v>
      </c>
      <c r="B2119" s="0" t="n">
        <v>8975</v>
      </c>
      <c r="C2119" s="0" t="n">
        <v>17075</v>
      </c>
      <c r="D2119" s="0" t="n">
        <v>3363</v>
      </c>
      <c r="E2119" s="0" t="n">
        <v>29413</v>
      </c>
    </row>
    <row r="2120" customFormat="false" ht="15" hidden="false" customHeight="false" outlineLevel="0" collapsed="false">
      <c r="A2120" s="0" t="n">
        <v>292380</v>
      </c>
      <c r="B2120" s="0" t="n">
        <v>7046</v>
      </c>
      <c r="C2120" s="0" t="n">
        <v>16367</v>
      </c>
      <c r="D2120" s="0" t="n">
        <v>3726</v>
      </c>
      <c r="E2120" s="0" t="n">
        <v>27139</v>
      </c>
    </row>
    <row r="2121" customFormat="false" ht="15" hidden="false" customHeight="false" outlineLevel="0" collapsed="false">
      <c r="A2121" s="0" t="n">
        <v>292390</v>
      </c>
      <c r="B2121" s="0" t="n">
        <v>3233</v>
      </c>
      <c r="C2121" s="0" t="n">
        <v>5774</v>
      </c>
      <c r="D2121" s="0" t="n">
        <v>1158</v>
      </c>
      <c r="E2121" s="0" t="n">
        <v>10165</v>
      </c>
    </row>
    <row r="2122" customFormat="false" ht="15" hidden="false" customHeight="false" outlineLevel="0" collapsed="false">
      <c r="A2122" s="0" t="n">
        <v>292400</v>
      </c>
      <c r="B2122" s="0" t="n">
        <v>31036</v>
      </c>
      <c r="C2122" s="0" t="n">
        <v>68101</v>
      </c>
      <c r="D2122" s="0" t="n">
        <v>11554</v>
      </c>
      <c r="E2122" s="0" t="n">
        <v>110691</v>
      </c>
    </row>
    <row r="2123" customFormat="false" ht="15" hidden="false" customHeight="false" outlineLevel="0" collapsed="false">
      <c r="A2123" s="0" t="n">
        <v>292405</v>
      </c>
      <c r="B2123" s="0" t="n">
        <v>3489</v>
      </c>
      <c r="C2123" s="0" t="n">
        <v>7949</v>
      </c>
      <c r="D2123" s="0" t="n">
        <v>1865</v>
      </c>
      <c r="E2123" s="0" t="n">
        <v>13303</v>
      </c>
    </row>
    <row r="2124" customFormat="false" ht="15" hidden="false" customHeight="false" outlineLevel="0" collapsed="false">
      <c r="A2124" s="0" t="n">
        <v>292410</v>
      </c>
      <c r="B2124" s="0" t="n">
        <v>1769</v>
      </c>
      <c r="C2124" s="0" t="n">
        <v>3985</v>
      </c>
      <c r="D2124" s="0" t="n">
        <v>1042</v>
      </c>
      <c r="E2124" s="0" t="n">
        <v>6796</v>
      </c>
    </row>
    <row r="2125" customFormat="false" ht="15" hidden="false" customHeight="false" outlineLevel="0" collapsed="false">
      <c r="A2125" s="0" t="n">
        <v>292420</v>
      </c>
      <c r="B2125" s="0" t="n">
        <v>4971</v>
      </c>
      <c r="C2125" s="0" t="n">
        <v>9915</v>
      </c>
      <c r="D2125" s="0" t="n">
        <v>1339</v>
      </c>
      <c r="E2125" s="0" t="n">
        <v>16225</v>
      </c>
    </row>
    <row r="2126" customFormat="false" ht="15" hidden="false" customHeight="false" outlineLevel="0" collapsed="false">
      <c r="A2126" s="0" t="n">
        <v>292430</v>
      </c>
      <c r="B2126" s="0" t="n">
        <v>4915</v>
      </c>
      <c r="C2126" s="0" t="n">
        <v>9731</v>
      </c>
      <c r="D2126" s="0" t="n">
        <v>2541</v>
      </c>
      <c r="E2126" s="0" t="n">
        <v>17187</v>
      </c>
    </row>
    <row r="2127" customFormat="false" ht="15" hidden="false" customHeight="false" outlineLevel="0" collapsed="false">
      <c r="A2127" s="0" t="n">
        <v>292440</v>
      </c>
      <c r="B2127" s="0" t="n">
        <v>11027</v>
      </c>
      <c r="C2127" s="0" t="n">
        <v>18342</v>
      </c>
      <c r="D2127" s="0" t="n">
        <v>3485</v>
      </c>
      <c r="E2127" s="0" t="n">
        <v>32854</v>
      </c>
    </row>
    <row r="2128" customFormat="false" ht="15" hidden="false" customHeight="false" outlineLevel="0" collapsed="false">
      <c r="A2128" s="0" t="n">
        <v>292450</v>
      </c>
      <c r="B2128" s="0" t="n">
        <v>3644</v>
      </c>
      <c r="C2128" s="0" t="n">
        <v>9694</v>
      </c>
      <c r="D2128" s="0" t="n">
        <v>2038</v>
      </c>
      <c r="E2128" s="0" t="n">
        <v>15376</v>
      </c>
    </row>
    <row r="2129" customFormat="false" ht="15" hidden="false" customHeight="false" outlineLevel="0" collapsed="false">
      <c r="A2129" s="0" t="n">
        <v>292460</v>
      </c>
      <c r="B2129" s="0" t="n">
        <v>5550</v>
      </c>
      <c r="C2129" s="0" t="n">
        <v>11737</v>
      </c>
      <c r="D2129" s="0" t="n">
        <v>2206</v>
      </c>
      <c r="E2129" s="0" t="n">
        <v>19493</v>
      </c>
    </row>
    <row r="2130" customFormat="false" ht="15" hidden="false" customHeight="false" outlineLevel="0" collapsed="false">
      <c r="A2130" s="0" t="n">
        <v>292465</v>
      </c>
      <c r="B2130" s="0" t="n">
        <v>2466</v>
      </c>
      <c r="C2130" s="0" t="n">
        <v>5973</v>
      </c>
      <c r="D2130" s="0" t="n">
        <v>1416</v>
      </c>
      <c r="E2130" s="0" t="n">
        <v>9855</v>
      </c>
    </row>
    <row r="2131" customFormat="false" ht="15" hidden="false" customHeight="false" outlineLevel="0" collapsed="false">
      <c r="A2131" s="0" t="n">
        <v>292467</v>
      </c>
      <c r="B2131" s="0" t="n">
        <v>2602</v>
      </c>
      <c r="C2131" s="0" t="n">
        <v>5862</v>
      </c>
      <c r="D2131" s="0" t="n">
        <v>795</v>
      </c>
      <c r="E2131" s="0" t="n">
        <v>9259</v>
      </c>
    </row>
    <row r="2132" customFormat="false" ht="15" hidden="false" customHeight="false" outlineLevel="0" collapsed="false">
      <c r="A2132" s="0" t="n">
        <v>292470</v>
      </c>
      <c r="B2132" s="0" t="n">
        <v>2439</v>
      </c>
      <c r="C2132" s="0" t="n">
        <v>7601</v>
      </c>
      <c r="D2132" s="0" t="n">
        <v>1808</v>
      </c>
      <c r="E2132" s="0" t="n">
        <v>11848</v>
      </c>
    </row>
    <row r="2133" customFormat="false" ht="15" hidden="false" customHeight="false" outlineLevel="0" collapsed="false">
      <c r="A2133" s="0" t="n">
        <v>292480</v>
      </c>
      <c r="B2133" s="0" t="n">
        <v>5773</v>
      </c>
      <c r="C2133" s="0" t="n">
        <v>13066</v>
      </c>
      <c r="D2133" s="0" t="n">
        <v>3006</v>
      </c>
      <c r="E2133" s="0" t="n">
        <v>21845</v>
      </c>
    </row>
    <row r="2134" customFormat="false" ht="15" hidden="false" customHeight="false" outlineLevel="0" collapsed="false">
      <c r="A2134" s="0" t="n">
        <v>292490</v>
      </c>
      <c r="B2134" s="0" t="n">
        <v>2012</v>
      </c>
      <c r="C2134" s="0" t="n">
        <v>5420</v>
      </c>
      <c r="D2134" s="0" t="n">
        <v>1122</v>
      </c>
      <c r="E2134" s="0" t="n">
        <v>8554</v>
      </c>
    </row>
    <row r="2135" customFormat="false" ht="15" hidden="false" customHeight="false" outlineLevel="0" collapsed="false">
      <c r="A2135" s="0" t="n">
        <v>292500</v>
      </c>
      <c r="B2135" s="0" t="n">
        <v>6601</v>
      </c>
      <c r="C2135" s="0" t="n">
        <v>14340</v>
      </c>
      <c r="D2135" s="0" t="n">
        <v>3116</v>
      </c>
      <c r="E2135" s="0" t="n">
        <v>24057</v>
      </c>
    </row>
    <row r="2136" customFormat="false" ht="15" hidden="false" customHeight="false" outlineLevel="0" collapsed="false">
      <c r="A2136" s="0" t="n">
        <v>292510</v>
      </c>
      <c r="B2136" s="0" t="n">
        <v>12661</v>
      </c>
      <c r="C2136" s="0" t="n">
        <v>26161</v>
      </c>
      <c r="D2136" s="0" t="n">
        <v>6075</v>
      </c>
      <c r="E2136" s="0" t="n">
        <v>44897</v>
      </c>
    </row>
    <row r="2137" customFormat="false" ht="15" hidden="false" customHeight="false" outlineLevel="0" collapsed="false">
      <c r="A2137" s="0" t="n">
        <v>292520</v>
      </c>
      <c r="B2137" s="0" t="n">
        <v>8811</v>
      </c>
      <c r="C2137" s="0" t="n">
        <v>22428</v>
      </c>
      <c r="D2137" s="0" t="n">
        <v>2596</v>
      </c>
      <c r="E2137" s="0" t="n">
        <v>33835</v>
      </c>
    </row>
    <row r="2138" customFormat="false" ht="15" hidden="false" customHeight="false" outlineLevel="0" collapsed="false">
      <c r="A2138" s="0" t="n">
        <v>292525</v>
      </c>
      <c r="B2138" s="0" t="n">
        <v>4779</v>
      </c>
      <c r="C2138" s="0" t="n">
        <v>8799</v>
      </c>
      <c r="D2138" s="0" t="n">
        <v>1861</v>
      </c>
      <c r="E2138" s="0" t="n">
        <v>15439</v>
      </c>
    </row>
    <row r="2139" customFormat="false" ht="15" hidden="false" customHeight="false" outlineLevel="0" collapsed="false">
      <c r="A2139" s="0" t="n">
        <v>292530</v>
      </c>
      <c r="B2139" s="0" t="n">
        <v>43803</v>
      </c>
      <c r="C2139" s="0" t="n">
        <v>81509</v>
      </c>
      <c r="D2139" s="0" t="n">
        <v>7222</v>
      </c>
      <c r="E2139" s="0" t="n">
        <v>132534</v>
      </c>
    </row>
    <row r="2140" customFormat="false" ht="15" hidden="false" customHeight="false" outlineLevel="0" collapsed="false">
      <c r="A2140" s="0" t="n">
        <v>292540</v>
      </c>
      <c r="B2140" s="0" t="n">
        <v>2565</v>
      </c>
      <c r="C2140" s="0" t="n">
        <v>5519</v>
      </c>
      <c r="D2140" s="0" t="n">
        <v>1054</v>
      </c>
      <c r="E2140" s="0" t="n">
        <v>9138</v>
      </c>
    </row>
    <row r="2141" customFormat="false" ht="15" hidden="false" customHeight="false" outlineLevel="0" collapsed="false">
      <c r="A2141" s="0" t="n">
        <v>292550</v>
      </c>
      <c r="B2141" s="0" t="n">
        <v>8662</v>
      </c>
      <c r="C2141" s="0" t="n">
        <v>15950</v>
      </c>
      <c r="D2141" s="0" t="n">
        <v>2524</v>
      </c>
      <c r="E2141" s="0" t="n">
        <v>27136</v>
      </c>
    </row>
    <row r="2142" customFormat="false" ht="15" hidden="false" customHeight="false" outlineLevel="0" collapsed="false">
      <c r="A2142" s="0" t="n">
        <v>292560</v>
      </c>
      <c r="B2142" s="0" t="n">
        <v>3434</v>
      </c>
      <c r="C2142" s="0" t="n">
        <v>8366</v>
      </c>
      <c r="D2142" s="0" t="n">
        <v>1637</v>
      </c>
      <c r="E2142" s="0" t="n">
        <v>13437</v>
      </c>
    </row>
    <row r="2143" customFormat="false" ht="15" hidden="false" customHeight="false" outlineLevel="0" collapsed="false">
      <c r="A2143" s="0" t="n">
        <v>292570</v>
      </c>
      <c r="B2143" s="0" t="n">
        <v>3116</v>
      </c>
      <c r="C2143" s="0" t="n">
        <v>7489</v>
      </c>
      <c r="D2143" s="0" t="n">
        <v>1971</v>
      </c>
      <c r="E2143" s="0" t="n">
        <v>12576</v>
      </c>
    </row>
    <row r="2144" customFormat="false" ht="15" hidden="false" customHeight="false" outlineLevel="0" collapsed="false">
      <c r="A2144" s="0" t="n">
        <v>292575</v>
      </c>
      <c r="B2144" s="0" t="n">
        <v>7268</v>
      </c>
      <c r="C2144" s="0" t="n">
        <v>14616</v>
      </c>
      <c r="D2144" s="0" t="n">
        <v>2091</v>
      </c>
      <c r="E2144" s="0" t="n">
        <v>23975</v>
      </c>
    </row>
    <row r="2145" customFormat="false" ht="15" hidden="false" customHeight="false" outlineLevel="0" collapsed="false">
      <c r="A2145" s="0" t="n">
        <v>292580</v>
      </c>
      <c r="B2145" s="0" t="n">
        <v>6753</v>
      </c>
      <c r="C2145" s="0" t="n">
        <v>13906</v>
      </c>
      <c r="D2145" s="0" t="n">
        <v>3309</v>
      </c>
      <c r="E2145" s="0" t="n">
        <v>23968</v>
      </c>
    </row>
    <row r="2146" customFormat="false" ht="15" hidden="false" customHeight="false" outlineLevel="0" collapsed="false">
      <c r="A2146" s="0" t="n">
        <v>292590</v>
      </c>
      <c r="B2146" s="0" t="n">
        <v>7518</v>
      </c>
      <c r="C2146" s="0" t="n">
        <v>15368</v>
      </c>
      <c r="D2146" s="0" t="n">
        <v>3539</v>
      </c>
      <c r="E2146" s="0" t="n">
        <v>26425</v>
      </c>
    </row>
    <row r="2147" customFormat="false" ht="15" hidden="false" customHeight="false" outlineLevel="0" collapsed="false">
      <c r="A2147" s="0" t="n">
        <v>292593</v>
      </c>
      <c r="B2147" s="0" t="n">
        <v>2409</v>
      </c>
      <c r="C2147" s="0" t="n">
        <v>5518</v>
      </c>
      <c r="D2147" s="0" t="n">
        <v>1353</v>
      </c>
      <c r="E2147" s="0" t="n">
        <v>9280</v>
      </c>
    </row>
    <row r="2148" customFormat="false" ht="15" hidden="false" customHeight="false" outlineLevel="0" collapsed="false">
      <c r="A2148" s="0" t="n">
        <v>292595</v>
      </c>
      <c r="B2148" s="0" t="n">
        <v>6434</v>
      </c>
      <c r="C2148" s="0" t="n">
        <v>12772</v>
      </c>
      <c r="D2148" s="0" t="n">
        <v>3118</v>
      </c>
      <c r="E2148" s="0" t="n">
        <v>22324</v>
      </c>
    </row>
    <row r="2149" customFormat="false" ht="15" hidden="false" customHeight="false" outlineLevel="0" collapsed="false">
      <c r="A2149" s="0" t="n">
        <v>292600</v>
      </c>
      <c r="B2149" s="0" t="n">
        <v>11815</v>
      </c>
      <c r="C2149" s="0" t="n">
        <v>23019</v>
      </c>
      <c r="D2149" s="0" t="n">
        <v>4541</v>
      </c>
      <c r="E2149" s="0" t="n">
        <v>39375</v>
      </c>
    </row>
    <row r="2150" customFormat="false" ht="15" hidden="false" customHeight="false" outlineLevel="0" collapsed="false">
      <c r="A2150" s="0" t="n">
        <v>292610</v>
      </c>
      <c r="B2150" s="0" t="n">
        <v>3355</v>
      </c>
      <c r="C2150" s="0" t="n">
        <v>7425</v>
      </c>
      <c r="D2150" s="0" t="n">
        <v>1564</v>
      </c>
      <c r="E2150" s="0" t="n">
        <v>12344</v>
      </c>
    </row>
    <row r="2151" customFormat="false" ht="15" hidden="false" customHeight="false" outlineLevel="0" collapsed="false">
      <c r="A2151" s="0" t="n">
        <v>292620</v>
      </c>
      <c r="B2151" s="0" t="n">
        <v>6151</v>
      </c>
      <c r="C2151" s="0" t="n">
        <v>12855</v>
      </c>
      <c r="D2151" s="0" t="n">
        <v>2459</v>
      </c>
      <c r="E2151" s="0" t="n">
        <v>21465</v>
      </c>
    </row>
    <row r="2152" customFormat="false" ht="15" hidden="false" customHeight="false" outlineLevel="0" collapsed="false">
      <c r="A2152" s="0" t="n">
        <v>292630</v>
      </c>
      <c r="B2152" s="0" t="n">
        <v>8157</v>
      </c>
      <c r="C2152" s="0" t="n">
        <v>20200</v>
      </c>
      <c r="D2152" s="0" t="n">
        <v>4534</v>
      </c>
      <c r="E2152" s="0" t="n">
        <v>32891</v>
      </c>
    </row>
    <row r="2153" customFormat="false" ht="15" hidden="false" customHeight="false" outlineLevel="0" collapsed="false">
      <c r="A2153" s="0" t="n">
        <v>292640</v>
      </c>
      <c r="B2153" s="0" t="n">
        <v>7938</v>
      </c>
      <c r="C2153" s="0" t="n">
        <v>18664</v>
      </c>
      <c r="D2153" s="0" t="n">
        <v>3826</v>
      </c>
      <c r="E2153" s="0" t="n">
        <v>30428</v>
      </c>
    </row>
    <row r="2154" customFormat="false" ht="15" hidden="false" customHeight="false" outlineLevel="0" collapsed="false">
      <c r="A2154" s="0" t="n">
        <v>292650</v>
      </c>
      <c r="B2154" s="0" t="n">
        <v>4354</v>
      </c>
      <c r="C2154" s="0" t="n">
        <v>7975</v>
      </c>
      <c r="D2154" s="0" t="n">
        <v>1735</v>
      </c>
      <c r="E2154" s="0" t="n">
        <v>14064</v>
      </c>
    </row>
    <row r="2155" customFormat="false" ht="15" hidden="false" customHeight="false" outlineLevel="0" collapsed="false">
      <c r="A2155" s="0" t="n">
        <v>292660</v>
      </c>
      <c r="B2155" s="0" t="n">
        <v>14246</v>
      </c>
      <c r="C2155" s="0" t="n">
        <v>28139</v>
      </c>
      <c r="D2155" s="0" t="n">
        <v>5747</v>
      </c>
      <c r="E2155" s="0" t="n">
        <v>48132</v>
      </c>
    </row>
    <row r="2156" customFormat="false" ht="15" hidden="false" customHeight="false" outlineLevel="0" collapsed="false">
      <c r="A2156" s="0" t="n">
        <v>292665</v>
      </c>
      <c r="B2156" s="0" t="n">
        <v>2626</v>
      </c>
      <c r="C2156" s="0" t="n">
        <v>6014</v>
      </c>
      <c r="D2156" s="0" t="n">
        <v>1097</v>
      </c>
      <c r="E2156" s="0" t="n">
        <v>9737</v>
      </c>
    </row>
    <row r="2157" customFormat="false" ht="15" hidden="false" customHeight="false" outlineLevel="0" collapsed="false">
      <c r="A2157" s="0" t="n">
        <v>292670</v>
      </c>
      <c r="B2157" s="0" t="n">
        <v>2852</v>
      </c>
      <c r="C2157" s="0" t="n">
        <v>7897</v>
      </c>
      <c r="D2157" s="0" t="n">
        <v>2129</v>
      </c>
      <c r="E2157" s="0" t="n">
        <v>12878</v>
      </c>
    </row>
    <row r="2158" customFormat="false" ht="15" hidden="false" customHeight="false" outlineLevel="0" collapsed="false">
      <c r="A2158" s="0" t="n">
        <v>292680</v>
      </c>
      <c r="B2158" s="0" t="n">
        <v>3410</v>
      </c>
      <c r="C2158" s="0" t="n">
        <v>9052</v>
      </c>
      <c r="D2158" s="0" t="n">
        <v>2001</v>
      </c>
      <c r="E2158" s="0" t="n">
        <v>14463</v>
      </c>
    </row>
    <row r="2159" customFormat="false" ht="15" hidden="false" customHeight="false" outlineLevel="0" collapsed="false">
      <c r="A2159" s="0" t="n">
        <v>292690</v>
      </c>
      <c r="B2159" s="0" t="n">
        <v>2543</v>
      </c>
      <c r="C2159" s="0" t="n">
        <v>7245</v>
      </c>
      <c r="D2159" s="0" t="n">
        <v>1809</v>
      </c>
      <c r="E2159" s="0" t="n">
        <v>11597</v>
      </c>
    </row>
    <row r="2160" customFormat="false" ht="15" hidden="false" customHeight="false" outlineLevel="0" collapsed="false">
      <c r="A2160" s="0" t="n">
        <v>292700</v>
      </c>
      <c r="B2160" s="0" t="n">
        <v>10788</v>
      </c>
      <c r="C2160" s="0" t="n">
        <v>22187</v>
      </c>
      <c r="D2160" s="0" t="n">
        <v>3736</v>
      </c>
      <c r="E2160" s="0" t="n">
        <v>36711</v>
      </c>
    </row>
    <row r="2161" customFormat="false" ht="15" hidden="false" customHeight="false" outlineLevel="0" collapsed="false">
      <c r="A2161" s="0" t="n">
        <v>292710</v>
      </c>
      <c r="B2161" s="0" t="n">
        <v>2740</v>
      </c>
      <c r="C2161" s="0" t="n">
        <v>4644</v>
      </c>
      <c r="D2161" s="0" t="n">
        <v>781</v>
      </c>
      <c r="E2161" s="0" t="n">
        <v>8165</v>
      </c>
    </row>
    <row r="2162" customFormat="false" ht="15" hidden="false" customHeight="false" outlineLevel="0" collapsed="false">
      <c r="A2162" s="0" t="n">
        <v>292720</v>
      </c>
      <c r="B2162" s="0" t="n">
        <v>8710</v>
      </c>
      <c r="C2162" s="0" t="n">
        <v>17022</v>
      </c>
      <c r="D2162" s="0" t="n">
        <v>3985</v>
      </c>
      <c r="E2162" s="0" t="n">
        <v>29717</v>
      </c>
    </row>
    <row r="2163" customFormat="false" ht="15" hidden="false" customHeight="false" outlineLevel="0" collapsed="false">
      <c r="A2163" s="0" t="n">
        <v>292730</v>
      </c>
      <c r="B2163" s="0" t="n">
        <v>3549</v>
      </c>
      <c r="C2163" s="0" t="n">
        <v>8543</v>
      </c>
      <c r="D2163" s="0" t="n">
        <v>1369</v>
      </c>
      <c r="E2163" s="0" t="n">
        <v>13461</v>
      </c>
    </row>
    <row r="2164" customFormat="false" ht="15" hidden="false" customHeight="false" outlineLevel="0" collapsed="false">
      <c r="A2164" s="0" t="n">
        <v>292740</v>
      </c>
      <c r="B2164" s="0" t="n">
        <v>614767</v>
      </c>
      <c r="C2164" s="0" t="n">
        <v>1856978</v>
      </c>
      <c r="D2164" s="0" t="n">
        <v>250914</v>
      </c>
      <c r="E2164" s="0" t="n">
        <v>2722659</v>
      </c>
    </row>
    <row r="2165" customFormat="false" ht="15" hidden="false" customHeight="false" outlineLevel="0" collapsed="false">
      <c r="A2165" s="0" t="n">
        <v>292750</v>
      </c>
      <c r="B2165" s="0" t="n">
        <v>5217</v>
      </c>
      <c r="C2165" s="0" t="n">
        <v>11135</v>
      </c>
      <c r="D2165" s="0" t="n">
        <v>2422</v>
      </c>
      <c r="E2165" s="0" t="n">
        <v>18774</v>
      </c>
    </row>
    <row r="2166" customFormat="false" ht="15" hidden="false" customHeight="false" outlineLevel="0" collapsed="false">
      <c r="A2166" s="0" t="n">
        <v>292760</v>
      </c>
      <c r="B2166" s="0" t="n">
        <v>4309</v>
      </c>
      <c r="C2166" s="0" t="n">
        <v>8307</v>
      </c>
      <c r="D2166" s="0" t="n">
        <v>1695</v>
      </c>
      <c r="E2166" s="0" t="n">
        <v>14311</v>
      </c>
    </row>
    <row r="2167" customFormat="false" ht="15" hidden="false" customHeight="false" outlineLevel="0" collapsed="false">
      <c r="A2167" s="0" t="n">
        <v>292770</v>
      </c>
      <c r="B2167" s="0" t="n">
        <v>8289</v>
      </c>
      <c r="C2167" s="0" t="n">
        <v>15742</v>
      </c>
      <c r="D2167" s="0" t="n">
        <v>1969</v>
      </c>
      <c r="E2167" s="0" t="n">
        <v>26000</v>
      </c>
    </row>
    <row r="2168" customFormat="false" ht="15" hidden="false" customHeight="false" outlineLevel="0" collapsed="false">
      <c r="A2168" s="0" t="n">
        <v>292780</v>
      </c>
      <c r="B2168" s="0" t="n">
        <v>1503</v>
      </c>
      <c r="C2168" s="0" t="n">
        <v>3971</v>
      </c>
      <c r="D2168" s="0" t="n">
        <v>798</v>
      </c>
      <c r="E2168" s="0" t="n">
        <v>6272</v>
      </c>
    </row>
    <row r="2169" customFormat="false" ht="15" hidden="false" customHeight="false" outlineLevel="0" collapsed="false">
      <c r="A2169" s="0" t="n">
        <v>292790</v>
      </c>
      <c r="B2169" s="0" t="n">
        <v>2647</v>
      </c>
      <c r="C2169" s="0" t="n">
        <v>6086</v>
      </c>
      <c r="D2169" s="0" t="n">
        <v>1458</v>
      </c>
      <c r="E2169" s="0" t="n">
        <v>10191</v>
      </c>
    </row>
    <row r="2170" customFormat="false" ht="15" hidden="false" customHeight="false" outlineLevel="0" collapsed="false">
      <c r="A2170" s="0" t="n">
        <v>292800</v>
      </c>
      <c r="B2170" s="0" t="n">
        <v>9869</v>
      </c>
      <c r="C2170" s="0" t="n">
        <v>20377</v>
      </c>
      <c r="D2170" s="0" t="n">
        <v>3931</v>
      </c>
      <c r="E2170" s="0" t="n">
        <v>34177</v>
      </c>
    </row>
    <row r="2171" customFormat="false" ht="15" hidden="false" customHeight="false" outlineLevel="0" collapsed="false">
      <c r="A2171" s="0" t="n">
        <v>292805</v>
      </c>
      <c r="B2171" s="0" t="n">
        <v>3851</v>
      </c>
      <c r="C2171" s="0" t="n">
        <v>7518</v>
      </c>
      <c r="D2171" s="0" t="n">
        <v>1449</v>
      </c>
      <c r="E2171" s="0" t="n">
        <v>12818</v>
      </c>
    </row>
    <row r="2172" customFormat="false" ht="15" hidden="false" customHeight="false" outlineLevel="0" collapsed="false">
      <c r="A2172" s="0" t="n">
        <v>292810</v>
      </c>
      <c r="B2172" s="0" t="n">
        <v>10847</v>
      </c>
      <c r="C2172" s="0" t="n">
        <v>23795</v>
      </c>
      <c r="D2172" s="0" t="n">
        <v>4610</v>
      </c>
      <c r="E2172" s="0" t="n">
        <v>39252</v>
      </c>
    </row>
    <row r="2173" customFormat="false" ht="15" hidden="false" customHeight="false" outlineLevel="0" collapsed="false">
      <c r="A2173" s="0" t="n">
        <v>292820</v>
      </c>
      <c r="B2173" s="0" t="n">
        <v>6518</v>
      </c>
      <c r="C2173" s="0" t="n">
        <v>14515</v>
      </c>
      <c r="D2173" s="0" t="n">
        <v>3411</v>
      </c>
      <c r="E2173" s="0" t="n">
        <v>24444</v>
      </c>
    </row>
    <row r="2174" customFormat="false" ht="15" hidden="false" customHeight="false" outlineLevel="0" collapsed="false">
      <c r="A2174" s="0" t="n">
        <v>292830</v>
      </c>
      <c r="B2174" s="0" t="n">
        <v>2074</v>
      </c>
      <c r="C2174" s="0" t="n">
        <v>4972</v>
      </c>
      <c r="D2174" s="0" t="n">
        <v>1292</v>
      </c>
      <c r="E2174" s="0" t="n">
        <v>8338</v>
      </c>
    </row>
    <row r="2175" customFormat="false" ht="15" hidden="false" customHeight="false" outlineLevel="0" collapsed="false">
      <c r="A2175" s="0" t="n">
        <v>292840</v>
      </c>
      <c r="B2175" s="0" t="n">
        <v>7865</v>
      </c>
      <c r="C2175" s="0" t="n">
        <v>15378</v>
      </c>
      <c r="D2175" s="0" t="n">
        <v>3049</v>
      </c>
      <c r="E2175" s="0" t="n">
        <v>26292</v>
      </c>
    </row>
    <row r="2176" customFormat="false" ht="15" hidden="false" customHeight="false" outlineLevel="0" collapsed="false">
      <c r="A2176" s="0" t="n">
        <v>292850</v>
      </c>
      <c r="B2176" s="0" t="n">
        <v>2653</v>
      </c>
      <c r="C2176" s="0" t="n">
        <v>5550</v>
      </c>
      <c r="D2176" s="0" t="n">
        <v>1509</v>
      </c>
      <c r="E2176" s="0" t="n">
        <v>9712</v>
      </c>
    </row>
    <row r="2177" customFormat="false" ht="15" hidden="false" customHeight="false" outlineLevel="0" collapsed="false">
      <c r="A2177" s="0" t="n">
        <v>292860</v>
      </c>
      <c r="B2177" s="0" t="n">
        <v>13787</v>
      </c>
      <c r="C2177" s="0" t="n">
        <v>36656</v>
      </c>
      <c r="D2177" s="0" t="n">
        <v>6299</v>
      </c>
      <c r="E2177" s="0" t="n">
        <v>56742</v>
      </c>
    </row>
    <row r="2178" customFormat="false" ht="15" hidden="false" customHeight="false" outlineLevel="0" collapsed="false">
      <c r="A2178" s="0" t="n">
        <v>292870</v>
      </c>
      <c r="B2178" s="0" t="n">
        <v>23804</v>
      </c>
      <c r="C2178" s="0" t="n">
        <v>61321</v>
      </c>
      <c r="D2178" s="0" t="n">
        <v>8366</v>
      </c>
      <c r="E2178" s="0" t="n">
        <v>93491</v>
      </c>
    </row>
    <row r="2179" customFormat="false" ht="15" hidden="false" customHeight="false" outlineLevel="0" collapsed="false">
      <c r="A2179" s="0" t="n">
        <v>292880</v>
      </c>
      <c r="B2179" s="0" t="n">
        <v>13953</v>
      </c>
      <c r="C2179" s="0" t="n">
        <v>29248</v>
      </c>
      <c r="D2179" s="0" t="n">
        <v>5311</v>
      </c>
      <c r="E2179" s="0" t="n">
        <v>48512</v>
      </c>
    </row>
    <row r="2180" customFormat="false" ht="15" hidden="false" customHeight="false" outlineLevel="0" collapsed="false">
      <c r="A2180" s="0" t="n">
        <v>292890</v>
      </c>
      <c r="B2180" s="0" t="n">
        <v>9368</v>
      </c>
      <c r="C2180" s="0" t="n">
        <v>17233</v>
      </c>
      <c r="D2180" s="0" t="n">
        <v>2263</v>
      </c>
      <c r="E2180" s="0" t="n">
        <v>28864</v>
      </c>
    </row>
    <row r="2181" customFormat="false" ht="15" hidden="false" customHeight="false" outlineLevel="0" collapsed="false">
      <c r="A2181" s="0" t="n">
        <v>292895</v>
      </c>
      <c r="B2181" s="0" t="n">
        <v>1968</v>
      </c>
      <c r="C2181" s="0" t="n">
        <v>5656</v>
      </c>
      <c r="D2181" s="0" t="n">
        <v>1311</v>
      </c>
      <c r="E2181" s="0" t="n">
        <v>8935</v>
      </c>
    </row>
    <row r="2182" customFormat="false" ht="15" hidden="false" customHeight="false" outlineLevel="0" collapsed="false">
      <c r="A2182" s="0" t="n">
        <v>292900</v>
      </c>
      <c r="B2182" s="0" t="n">
        <v>3435</v>
      </c>
      <c r="C2182" s="0" t="n">
        <v>9333</v>
      </c>
      <c r="D2182" s="0" t="n">
        <v>1345</v>
      </c>
      <c r="E2182" s="0" t="n">
        <v>14113</v>
      </c>
    </row>
    <row r="2183" customFormat="false" ht="15" hidden="false" customHeight="false" outlineLevel="0" collapsed="false">
      <c r="A2183" s="0" t="n">
        <v>292905</v>
      </c>
      <c r="B2183" s="0" t="n">
        <v>4080</v>
      </c>
      <c r="C2183" s="0" t="n">
        <v>7917</v>
      </c>
      <c r="D2183" s="0" t="n">
        <v>1258</v>
      </c>
      <c r="E2183" s="0" t="n">
        <v>13255</v>
      </c>
    </row>
    <row r="2184" customFormat="false" ht="15" hidden="false" customHeight="false" outlineLevel="0" collapsed="false">
      <c r="A2184" s="0" t="n">
        <v>292910</v>
      </c>
      <c r="B2184" s="0" t="n">
        <v>4697</v>
      </c>
      <c r="C2184" s="0" t="n">
        <v>12682</v>
      </c>
      <c r="D2184" s="0" t="n">
        <v>2532</v>
      </c>
      <c r="E2184" s="0" t="n">
        <v>19911</v>
      </c>
    </row>
    <row r="2185" customFormat="false" ht="15" hidden="false" customHeight="false" outlineLevel="0" collapsed="false">
      <c r="A2185" s="0" t="n">
        <v>292920</v>
      </c>
      <c r="B2185" s="0" t="n">
        <v>10624</v>
      </c>
      <c r="C2185" s="0" t="n">
        <v>21885</v>
      </c>
      <c r="D2185" s="0" t="n">
        <v>2317</v>
      </c>
      <c r="E2185" s="0" t="n">
        <v>34826</v>
      </c>
    </row>
    <row r="2186" customFormat="false" ht="15" hidden="false" customHeight="false" outlineLevel="0" collapsed="false">
      <c r="A2186" s="0" t="n">
        <v>292925</v>
      </c>
      <c r="B2186" s="0" t="n">
        <v>5228</v>
      </c>
      <c r="C2186" s="0" t="n">
        <v>10885</v>
      </c>
      <c r="D2186" s="0" t="n">
        <v>1911</v>
      </c>
      <c r="E2186" s="0" t="n">
        <v>18024</v>
      </c>
    </row>
    <row r="2187" customFormat="false" ht="15" hidden="false" customHeight="false" outlineLevel="0" collapsed="false">
      <c r="A2187" s="0" t="n">
        <v>292930</v>
      </c>
      <c r="B2187" s="0" t="n">
        <v>8330</v>
      </c>
      <c r="C2187" s="0" t="n">
        <v>21184</v>
      </c>
      <c r="D2187" s="0" t="n">
        <v>3581</v>
      </c>
      <c r="E2187" s="0" t="n">
        <v>33095</v>
      </c>
    </row>
    <row r="2188" customFormat="false" ht="15" hidden="false" customHeight="false" outlineLevel="0" collapsed="false">
      <c r="A2188" s="0" t="n">
        <v>292935</v>
      </c>
      <c r="B2188" s="0" t="n">
        <v>1747</v>
      </c>
      <c r="C2188" s="0" t="n">
        <v>3162</v>
      </c>
      <c r="D2188" s="0" t="n">
        <v>688</v>
      </c>
      <c r="E2188" s="0" t="n">
        <v>5597</v>
      </c>
    </row>
    <row r="2189" customFormat="false" ht="15" hidden="false" customHeight="false" outlineLevel="0" collapsed="false">
      <c r="A2189" s="0" t="n">
        <v>292937</v>
      </c>
      <c r="B2189" s="0" t="n">
        <v>2686</v>
      </c>
      <c r="C2189" s="0" t="n">
        <v>5873</v>
      </c>
      <c r="D2189" s="0" t="n">
        <v>1371</v>
      </c>
      <c r="E2189" s="0" t="n">
        <v>9930</v>
      </c>
    </row>
    <row r="2190" customFormat="false" ht="15" hidden="false" customHeight="false" outlineLevel="0" collapsed="false">
      <c r="A2190" s="0" t="n">
        <v>292940</v>
      </c>
      <c r="B2190" s="0" t="n">
        <v>2644</v>
      </c>
      <c r="C2190" s="0" t="n">
        <v>6264</v>
      </c>
      <c r="D2190" s="0" t="n">
        <v>1277</v>
      </c>
      <c r="E2190" s="0" t="n">
        <v>10185</v>
      </c>
    </row>
    <row r="2191" customFormat="false" ht="15" hidden="false" customHeight="false" outlineLevel="0" collapsed="false">
      <c r="A2191" s="0" t="n">
        <v>292950</v>
      </c>
      <c r="B2191" s="0" t="n">
        <v>10617</v>
      </c>
      <c r="C2191" s="0" t="n">
        <v>27408</v>
      </c>
      <c r="D2191" s="0" t="n">
        <v>3869</v>
      </c>
      <c r="E2191" s="0" t="n">
        <v>41894</v>
      </c>
    </row>
    <row r="2192" customFormat="false" ht="15" hidden="false" customHeight="false" outlineLevel="0" collapsed="false">
      <c r="A2192" s="0" t="n">
        <v>292960</v>
      </c>
      <c r="B2192" s="0" t="n">
        <v>4368</v>
      </c>
      <c r="C2192" s="0" t="n">
        <v>10242</v>
      </c>
      <c r="D2192" s="0" t="n">
        <v>1938</v>
      </c>
      <c r="E2192" s="0" t="n">
        <v>16548</v>
      </c>
    </row>
    <row r="2193" customFormat="false" ht="15" hidden="false" customHeight="false" outlineLevel="0" collapsed="false">
      <c r="A2193" s="0" t="n">
        <v>292970</v>
      </c>
      <c r="B2193" s="0" t="n">
        <v>5256</v>
      </c>
      <c r="C2193" s="0" t="n">
        <v>10711</v>
      </c>
      <c r="D2193" s="0" t="n">
        <v>2339</v>
      </c>
      <c r="E2193" s="0" t="n">
        <v>18306</v>
      </c>
    </row>
    <row r="2194" customFormat="false" ht="15" hidden="false" customHeight="false" outlineLevel="0" collapsed="false">
      <c r="A2194" s="0" t="n">
        <v>292975</v>
      </c>
      <c r="B2194" s="0" t="n">
        <v>2487</v>
      </c>
      <c r="C2194" s="0" t="n">
        <v>7043</v>
      </c>
      <c r="D2194" s="0" t="n">
        <v>1377</v>
      </c>
      <c r="E2194" s="0" t="n">
        <v>10907</v>
      </c>
    </row>
    <row r="2195" customFormat="false" ht="15" hidden="false" customHeight="false" outlineLevel="0" collapsed="false">
      <c r="A2195" s="0" t="n">
        <v>292980</v>
      </c>
      <c r="B2195" s="0" t="n">
        <v>2788</v>
      </c>
      <c r="C2195" s="0" t="n">
        <v>6997</v>
      </c>
      <c r="D2195" s="0" t="n">
        <v>1578</v>
      </c>
      <c r="E2195" s="0" t="n">
        <v>11363</v>
      </c>
    </row>
    <row r="2196" customFormat="false" ht="15" hidden="false" customHeight="false" outlineLevel="0" collapsed="false">
      <c r="A2196" s="0" t="n">
        <v>292990</v>
      </c>
      <c r="B2196" s="0" t="n">
        <v>12054</v>
      </c>
      <c r="C2196" s="0" t="n">
        <v>24511</v>
      </c>
      <c r="D2196" s="0" t="n">
        <v>4657</v>
      </c>
      <c r="E2196" s="0" t="n">
        <v>41222</v>
      </c>
    </row>
    <row r="2197" customFormat="false" ht="15" hidden="false" customHeight="false" outlineLevel="0" collapsed="false">
      <c r="A2197" s="0" t="n">
        <v>293000</v>
      </c>
      <c r="B2197" s="0" t="n">
        <v>2492</v>
      </c>
      <c r="C2197" s="0" t="n">
        <v>6631</v>
      </c>
      <c r="D2197" s="0" t="n">
        <v>1113</v>
      </c>
      <c r="E2197" s="0" t="n">
        <v>10236</v>
      </c>
    </row>
    <row r="2198" customFormat="false" ht="15" hidden="false" customHeight="false" outlineLevel="0" collapsed="false">
      <c r="A2198" s="0" t="n">
        <v>293010</v>
      </c>
      <c r="B2198" s="0" t="n">
        <v>20372</v>
      </c>
      <c r="C2198" s="0" t="n">
        <v>45886</v>
      </c>
      <c r="D2198" s="0" t="n">
        <v>8644</v>
      </c>
      <c r="E2198" s="0" t="n">
        <v>74902</v>
      </c>
    </row>
    <row r="2199" customFormat="false" ht="15" hidden="false" customHeight="false" outlineLevel="0" collapsed="false">
      <c r="A2199" s="0" t="n">
        <v>293015</v>
      </c>
      <c r="B2199" s="0" t="n">
        <v>10188</v>
      </c>
      <c r="C2199" s="0" t="n">
        <v>17587</v>
      </c>
      <c r="D2199" s="0" t="n">
        <v>3341</v>
      </c>
      <c r="E2199" s="0" t="n">
        <v>31116</v>
      </c>
    </row>
    <row r="2200" customFormat="false" ht="15" hidden="false" customHeight="false" outlineLevel="0" collapsed="false">
      <c r="A2200" s="0" t="n">
        <v>293020</v>
      </c>
      <c r="B2200" s="0" t="n">
        <v>11290</v>
      </c>
      <c r="C2200" s="0" t="n">
        <v>21808</v>
      </c>
      <c r="D2200" s="0" t="n">
        <v>3197</v>
      </c>
      <c r="E2200" s="0" t="n">
        <v>36295</v>
      </c>
    </row>
    <row r="2201" customFormat="false" ht="15" hidden="false" customHeight="false" outlineLevel="0" collapsed="false">
      <c r="A2201" s="0" t="n">
        <v>293030</v>
      </c>
      <c r="B2201" s="0" t="n">
        <v>4762</v>
      </c>
      <c r="C2201" s="0" t="n">
        <v>10701</v>
      </c>
      <c r="D2201" s="0" t="n">
        <v>2267</v>
      </c>
      <c r="E2201" s="0" t="n">
        <v>17730</v>
      </c>
    </row>
    <row r="2202" customFormat="false" ht="15" hidden="false" customHeight="false" outlineLevel="0" collapsed="false">
      <c r="A2202" s="0" t="n">
        <v>293040</v>
      </c>
      <c r="B2202" s="0" t="n">
        <v>3511</v>
      </c>
      <c r="C2202" s="0" t="n">
        <v>8513</v>
      </c>
      <c r="D2202" s="0" t="n">
        <v>2369</v>
      </c>
      <c r="E2202" s="0" t="n">
        <v>14393</v>
      </c>
    </row>
    <row r="2203" customFormat="false" ht="15" hidden="false" customHeight="false" outlineLevel="0" collapsed="false">
      <c r="A2203" s="0" t="n">
        <v>293050</v>
      </c>
      <c r="B2203" s="0" t="n">
        <v>21774</v>
      </c>
      <c r="C2203" s="0" t="n">
        <v>47667</v>
      </c>
      <c r="D2203" s="0" t="n">
        <v>7705</v>
      </c>
      <c r="E2203" s="0" t="n">
        <v>77146</v>
      </c>
    </row>
    <row r="2204" customFormat="false" ht="15" hidden="false" customHeight="false" outlineLevel="0" collapsed="false">
      <c r="A2204" s="0" t="n">
        <v>293060</v>
      </c>
      <c r="B2204" s="0" t="n">
        <v>3121</v>
      </c>
      <c r="C2204" s="0" t="n">
        <v>7416</v>
      </c>
      <c r="D2204" s="0" t="n">
        <v>1747</v>
      </c>
      <c r="E2204" s="0" t="n">
        <v>12284</v>
      </c>
    </row>
    <row r="2205" customFormat="false" ht="15" hidden="false" customHeight="false" outlineLevel="0" collapsed="false">
      <c r="A2205" s="0" t="n">
        <v>293070</v>
      </c>
      <c r="B2205" s="0" t="n">
        <v>34351</v>
      </c>
      <c r="C2205" s="0" t="n">
        <v>78329</v>
      </c>
      <c r="D2205" s="0" t="n">
        <v>7717</v>
      </c>
      <c r="E2205" s="0" t="n">
        <v>120397</v>
      </c>
    </row>
    <row r="2206" customFormat="false" ht="15" hidden="false" customHeight="false" outlineLevel="0" collapsed="false">
      <c r="A2206" s="0" t="n">
        <v>293075</v>
      </c>
      <c r="B2206" s="0" t="n">
        <v>3885</v>
      </c>
      <c r="C2206" s="0" t="n">
        <v>6847</v>
      </c>
      <c r="D2206" s="0" t="n">
        <v>1069</v>
      </c>
      <c r="E2206" s="0" t="n">
        <v>11801</v>
      </c>
    </row>
    <row r="2207" customFormat="false" ht="15" hidden="false" customHeight="false" outlineLevel="0" collapsed="false">
      <c r="A2207" s="0" t="n">
        <v>293076</v>
      </c>
      <c r="B2207" s="0" t="n">
        <v>3189</v>
      </c>
      <c r="C2207" s="0" t="n">
        <v>6931</v>
      </c>
      <c r="D2207" s="0" t="n">
        <v>1461</v>
      </c>
      <c r="E2207" s="0" t="n">
        <v>11581</v>
      </c>
    </row>
    <row r="2208" customFormat="false" ht="15" hidden="false" customHeight="false" outlineLevel="0" collapsed="false">
      <c r="A2208" s="0" t="n">
        <v>293077</v>
      </c>
      <c r="B2208" s="0" t="n">
        <v>6871</v>
      </c>
      <c r="C2208" s="0" t="n">
        <v>12987</v>
      </c>
      <c r="D2208" s="0" t="n">
        <v>2309</v>
      </c>
      <c r="E2208" s="0" t="n">
        <v>22167</v>
      </c>
    </row>
    <row r="2209" customFormat="false" ht="15" hidden="false" customHeight="false" outlineLevel="0" collapsed="false">
      <c r="A2209" s="0" t="n">
        <v>293080</v>
      </c>
      <c r="B2209" s="0" t="n">
        <v>4965</v>
      </c>
      <c r="C2209" s="0" t="n">
        <v>9013</v>
      </c>
      <c r="D2209" s="0" t="n">
        <v>1712</v>
      </c>
      <c r="E2209" s="0" t="n">
        <v>15690</v>
      </c>
    </row>
    <row r="2210" customFormat="false" ht="15" hidden="false" customHeight="false" outlineLevel="0" collapsed="false">
      <c r="A2210" s="0" t="n">
        <v>293090</v>
      </c>
      <c r="B2210" s="0" t="n">
        <v>2864</v>
      </c>
      <c r="C2210" s="0" t="n">
        <v>6681</v>
      </c>
      <c r="D2210" s="0" t="n">
        <v>1410</v>
      </c>
      <c r="E2210" s="0" t="n">
        <v>10955</v>
      </c>
    </row>
    <row r="2211" customFormat="false" ht="15" hidden="false" customHeight="false" outlineLevel="0" collapsed="false">
      <c r="A2211" s="0" t="n">
        <v>293100</v>
      </c>
      <c r="B2211" s="0" t="n">
        <v>4880</v>
      </c>
      <c r="C2211" s="0" t="n">
        <v>12188</v>
      </c>
      <c r="D2211" s="0" t="n">
        <v>2691</v>
      </c>
      <c r="E2211" s="0" t="n">
        <v>19759</v>
      </c>
    </row>
    <row r="2212" customFormat="false" ht="15" hidden="false" customHeight="false" outlineLevel="0" collapsed="false">
      <c r="A2212" s="0" t="n">
        <v>293105</v>
      </c>
      <c r="B2212" s="0" t="n">
        <v>4330</v>
      </c>
      <c r="C2212" s="0" t="n">
        <v>9596</v>
      </c>
      <c r="D2212" s="0" t="n">
        <v>2047</v>
      </c>
      <c r="E2212" s="0" t="n">
        <v>15973</v>
      </c>
    </row>
    <row r="2213" customFormat="false" ht="15" hidden="false" customHeight="false" outlineLevel="0" collapsed="false">
      <c r="A2213" s="0" t="n">
        <v>293110</v>
      </c>
      <c r="B2213" s="0" t="n">
        <v>1837</v>
      </c>
      <c r="C2213" s="0" t="n">
        <v>4837</v>
      </c>
      <c r="D2213" s="0" t="n">
        <v>1081</v>
      </c>
      <c r="E2213" s="0" t="n">
        <v>7755</v>
      </c>
    </row>
    <row r="2214" customFormat="false" ht="15" hidden="false" customHeight="false" outlineLevel="0" collapsed="false">
      <c r="A2214" s="0" t="n">
        <v>293120</v>
      </c>
      <c r="B2214" s="0" t="n">
        <v>5582</v>
      </c>
      <c r="C2214" s="0" t="n">
        <v>11103</v>
      </c>
      <c r="D2214" s="0" t="n">
        <v>1674</v>
      </c>
      <c r="E2214" s="0" t="n">
        <v>18359</v>
      </c>
    </row>
    <row r="2215" customFormat="false" ht="15" hidden="false" customHeight="false" outlineLevel="0" collapsed="false">
      <c r="A2215" s="0" t="n">
        <v>293130</v>
      </c>
      <c r="B2215" s="0" t="n">
        <v>4729</v>
      </c>
      <c r="C2215" s="0" t="n">
        <v>9674</v>
      </c>
      <c r="D2215" s="0" t="n">
        <v>1325</v>
      </c>
      <c r="E2215" s="0" t="n">
        <v>15728</v>
      </c>
    </row>
    <row r="2216" customFormat="false" ht="15" hidden="false" customHeight="false" outlineLevel="0" collapsed="false">
      <c r="A2216" s="0" t="n">
        <v>293135</v>
      </c>
      <c r="B2216" s="0" t="n">
        <v>42369</v>
      </c>
      <c r="C2216" s="0" t="n">
        <v>89734</v>
      </c>
      <c r="D2216" s="0" t="n">
        <v>12508</v>
      </c>
      <c r="E2216" s="0" t="n">
        <v>144611</v>
      </c>
    </row>
    <row r="2217" customFormat="false" ht="15" hidden="false" customHeight="false" outlineLevel="0" collapsed="false">
      <c r="A2217" s="0" t="n">
        <v>293140</v>
      </c>
      <c r="B2217" s="0" t="n">
        <v>1634</v>
      </c>
      <c r="C2217" s="0" t="n">
        <v>4650</v>
      </c>
      <c r="D2217" s="0" t="n">
        <v>1049</v>
      </c>
      <c r="E2217" s="0" t="n">
        <v>7333</v>
      </c>
    </row>
    <row r="2218" customFormat="false" ht="15" hidden="false" customHeight="false" outlineLevel="0" collapsed="false">
      <c r="A2218" s="0" t="n">
        <v>293150</v>
      </c>
      <c r="B2218" s="0" t="n">
        <v>6382</v>
      </c>
      <c r="C2218" s="0" t="n">
        <v>12485</v>
      </c>
      <c r="D2218" s="0" t="n">
        <v>2165</v>
      </c>
      <c r="E2218" s="0" t="n">
        <v>21032</v>
      </c>
    </row>
    <row r="2219" customFormat="false" ht="15" hidden="false" customHeight="false" outlineLevel="0" collapsed="false">
      <c r="A2219" s="0" t="n">
        <v>293160</v>
      </c>
      <c r="B2219" s="0" t="n">
        <v>3992</v>
      </c>
      <c r="C2219" s="0" t="n">
        <v>8552</v>
      </c>
      <c r="D2219" s="0" t="n">
        <v>1115</v>
      </c>
      <c r="E2219" s="0" t="n">
        <v>13659</v>
      </c>
    </row>
    <row r="2220" customFormat="false" ht="15" hidden="false" customHeight="false" outlineLevel="0" collapsed="false">
      <c r="A2220" s="0" t="n">
        <v>293170</v>
      </c>
      <c r="B2220" s="0" t="n">
        <v>3164</v>
      </c>
      <c r="C2220" s="0" t="n">
        <v>7695</v>
      </c>
      <c r="D2220" s="0" t="n">
        <v>1433</v>
      </c>
      <c r="E2220" s="0" t="n">
        <v>12292</v>
      </c>
    </row>
    <row r="2221" customFormat="false" ht="15" hidden="false" customHeight="false" outlineLevel="0" collapsed="false">
      <c r="A2221" s="0" t="n">
        <v>293180</v>
      </c>
      <c r="B2221" s="0" t="n">
        <v>4060</v>
      </c>
      <c r="C2221" s="0" t="n">
        <v>10266</v>
      </c>
      <c r="D2221" s="0" t="n">
        <v>3041</v>
      </c>
      <c r="E2221" s="0" t="n">
        <v>17367</v>
      </c>
    </row>
    <row r="2222" customFormat="false" ht="15" hidden="false" customHeight="false" outlineLevel="0" collapsed="false">
      <c r="A2222" s="0" t="n">
        <v>293190</v>
      </c>
      <c r="B2222" s="0" t="n">
        <v>13963</v>
      </c>
      <c r="C2222" s="0" t="n">
        <v>30559</v>
      </c>
      <c r="D2222" s="0" t="n">
        <v>6607</v>
      </c>
      <c r="E2222" s="0" t="n">
        <v>51129</v>
      </c>
    </row>
    <row r="2223" customFormat="false" ht="15" hidden="false" customHeight="false" outlineLevel="0" collapsed="false">
      <c r="A2223" s="0" t="n">
        <v>293200</v>
      </c>
      <c r="B2223" s="0" t="n">
        <v>6287</v>
      </c>
      <c r="C2223" s="0" t="n">
        <v>13887</v>
      </c>
      <c r="D2223" s="0" t="n">
        <v>3457</v>
      </c>
      <c r="E2223" s="0" t="n">
        <v>23631</v>
      </c>
    </row>
    <row r="2224" customFormat="false" ht="15" hidden="false" customHeight="false" outlineLevel="0" collapsed="false">
      <c r="A2224" s="0" t="n">
        <v>293210</v>
      </c>
      <c r="B2224" s="0" t="n">
        <v>5157</v>
      </c>
      <c r="C2224" s="0" t="n">
        <v>12369</v>
      </c>
      <c r="D2224" s="0" t="n">
        <v>2608</v>
      </c>
      <c r="E2224" s="0" t="n">
        <v>20134</v>
      </c>
    </row>
    <row r="2225" customFormat="false" ht="15" hidden="false" customHeight="false" outlineLevel="0" collapsed="false">
      <c r="A2225" s="0" t="n">
        <v>293220</v>
      </c>
      <c r="B2225" s="0" t="n">
        <v>5718</v>
      </c>
      <c r="C2225" s="0" t="n">
        <v>11965</v>
      </c>
      <c r="D2225" s="0" t="n">
        <v>2310</v>
      </c>
      <c r="E2225" s="0" t="n">
        <v>19993</v>
      </c>
    </row>
    <row r="2226" customFormat="false" ht="15" hidden="false" customHeight="false" outlineLevel="0" collapsed="false">
      <c r="A2226" s="0" t="n">
        <v>293230</v>
      </c>
      <c r="B2226" s="0" t="n">
        <v>6271</v>
      </c>
      <c r="C2226" s="0" t="n">
        <v>15025</v>
      </c>
      <c r="D2226" s="0" t="n">
        <v>2935</v>
      </c>
      <c r="E2226" s="0" t="n">
        <v>24231</v>
      </c>
    </row>
    <row r="2227" customFormat="false" ht="15" hidden="false" customHeight="false" outlineLevel="0" collapsed="false">
      <c r="A2227" s="0" t="n">
        <v>293240</v>
      </c>
      <c r="B2227" s="0" t="n">
        <v>3362</v>
      </c>
      <c r="C2227" s="0" t="n">
        <v>8296</v>
      </c>
      <c r="D2227" s="0" t="n">
        <v>1813</v>
      </c>
      <c r="E2227" s="0" t="n">
        <v>13471</v>
      </c>
    </row>
    <row r="2228" customFormat="false" ht="15" hidden="false" customHeight="false" outlineLevel="0" collapsed="false">
      <c r="A2228" s="0" t="n">
        <v>293245</v>
      </c>
      <c r="B2228" s="0" t="n">
        <v>4513</v>
      </c>
      <c r="C2228" s="0" t="n">
        <v>10646</v>
      </c>
      <c r="D2228" s="0" t="n">
        <v>1483</v>
      </c>
      <c r="E2228" s="0" t="n">
        <v>16642</v>
      </c>
    </row>
    <row r="2229" customFormat="false" ht="15" hidden="false" customHeight="false" outlineLevel="0" collapsed="false">
      <c r="A2229" s="0" t="n">
        <v>293250</v>
      </c>
      <c r="B2229" s="0" t="n">
        <v>6072</v>
      </c>
      <c r="C2229" s="0" t="n">
        <v>13573</v>
      </c>
      <c r="D2229" s="0" t="n">
        <v>2275</v>
      </c>
      <c r="E2229" s="0" t="n">
        <v>21920</v>
      </c>
    </row>
    <row r="2230" customFormat="false" ht="15" hidden="false" customHeight="false" outlineLevel="0" collapsed="false">
      <c r="A2230" s="0" t="n">
        <v>293260</v>
      </c>
      <c r="B2230" s="0" t="n">
        <v>4174</v>
      </c>
      <c r="C2230" s="0" t="n">
        <v>10022</v>
      </c>
      <c r="D2230" s="0" t="n">
        <v>2080</v>
      </c>
      <c r="E2230" s="0" t="n">
        <v>16276</v>
      </c>
    </row>
    <row r="2231" customFormat="false" ht="15" hidden="false" customHeight="false" outlineLevel="0" collapsed="false">
      <c r="A2231" s="0" t="n">
        <v>293270</v>
      </c>
      <c r="B2231" s="0" t="n">
        <v>5639</v>
      </c>
      <c r="C2231" s="0" t="n">
        <v>11675</v>
      </c>
      <c r="D2231" s="0" t="n">
        <v>2218</v>
      </c>
      <c r="E2231" s="0" t="n">
        <v>19532</v>
      </c>
    </row>
    <row r="2232" customFormat="false" ht="15" hidden="false" customHeight="false" outlineLevel="0" collapsed="false">
      <c r="A2232" s="0" t="n">
        <v>293280</v>
      </c>
      <c r="B2232" s="0" t="n">
        <v>5670</v>
      </c>
      <c r="C2232" s="0" t="n">
        <v>10317</v>
      </c>
      <c r="D2232" s="0" t="n">
        <v>1850</v>
      </c>
      <c r="E2232" s="0" t="n">
        <v>17837</v>
      </c>
    </row>
    <row r="2233" customFormat="false" ht="15" hidden="false" customHeight="false" outlineLevel="0" collapsed="false">
      <c r="A2233" s="0" t="n">
        <v>293290</v>
      </c>
      <c r="B2233" s="0" t="n">
        <v>26499</v>
      </c>
      <c r="C2233" s="0" t="n">
        <v>56110</v>
      </c>
      <c r="D2233" s="0" t="n">
        <v>8251</v>
      </c>
      <c r="E2233" s="0" t="n">
        <v>90860</v>
      </c>
    </row>
    <row r="2234" customFormat="false" ht="15" hidden="false" customHeight="false" outlineLevel="0" collapsed="false">
      <c r="A2234" s="0" t="n">
        <v>293300</v>
      </c>
      <c r="B2234" s="0" t="n">
        <v>5722</v>
      </c>
      <c r="C2234" s="0" t="n">
        <v>16148</v>
      </c>
      <c r="D2234" s="0" t="n">
        <v>2873</v>
      </c>
      <c r="E2234" s="0" t="n">
        <v>24743</v>
      </c>
    </row>
    <row r="2235" customFormat="false" ht="15" hidden="false" customHeight="false" outlineLevel="0" collapsed="false">
      <c r="A2235" s="0" t="n">
        <v>293305</v>
      </c>
      <c r="B2235" s="0" t="n">
        <v>3494</v>
      </c>
      <c r="C2235" s="0" t="n">
        <v>7969</v>
      </c>
      <c r="D2235" s="0" t="n">
        <v>1930</v>
      </c>
      <c r="E2235" s="0" t="n">
        <v>13393</v>
      </c>
    </row>
    <row r="2236" customFormat="false" ht="15" hidden="false" customHeight="false" outlineLevel="0" collapsed="false">
      <c r="A2236" s="0" t="n">
        <v>293310</v>
      </c>
      <c r="B2236" s="0" t="n">
        <v>1928</v>
      </c>
      <c r="C2236" s="0" t="n">
        <v>5329</v>
      </c>
      <c r="D2236" s="0" t="n">
        <v>1250</v>
      </c>
      <c r="E2236" s="0" t="n">
        <v>8507</v>
      </c>
    </row>
    <row r="2237" customFormat="false" ht="15" hidden="false" customHeight="false" outlineLevel="0" collapsed="false">
      <c r="A2237" s="0" t="n">
        <v>293315</v>
      </c>
      <c r="B2237" s="0" t="n">
        <v>3595</v>
      </c>
      <c r="C2237" s="0" t="n">
        <v>7501</v>
      </c>
      <c r="D2237" s="0" t="n">
        <v>1588</v>
      </c>
      <c r="E2237" s="0" t="n">
        <v>12684</v>
      </c>
    </row>
    <row r="2238" customFormat="false" ht="15" hidden="false" customHeight="false" outlineLevel="0" collapsed="false">
      <c r="A2238" s="0" t="n">
        <v>293317</v>
      </c>
      <c r="B2238" s="0" t="n">
        <v>2394</v>
      </c>
      <c r="C2238" s="0" t="n">
        <v>5450</v>
      </c>
      <c r="D2238" s="0" t="n">
        <v>1177</v>
      </c>
      <c r="E2238" s="0" t="n">
        <v>9021</v>
      </c>
    </row>
    <row r="2239" customFormat="false" ht="15" hidden="false" customHeight="false" outlineLevel="0" collapsed="false">
      <c r="A2239" s="0" t="n">
        <v>293320</v>
      </c>
      <c r="B2239" s="0" t="n">
        <v>10319</v>
      </c>
      <c r="C2239" s="0" t="n">
        <v>23892</v>
      </c>
      <c r="D2239" s="0" t="n">
        <v>3894</v>
      </c>
      <c r="E2239" s="0" t="n">
        <v>38105</v>
      </c>
    </row>
    <row r="2240" customFormat="false" ht="15" hidden="false" customHeight="false" outlineLevel="0" collapsed="false">
      <c r="A2240" s="0" t="n">
        <v>293325</v>
      </c>
      <c r="B2240" s="0" t="n">
        <v>1778</v>
      </c>
      <c r="C2240" s="0" t="n">
        <v>3830</v>
      </c>
      <c r="D2240" s="0" t="n">
        <v>907</v>
      </c>
      <c r="E2240" s="0" t="n">
        <v>6515</v>
      </c>
    </row>
    <row r="2241" customFormat="false" ht="15" hidden="false" customHeight="false" outlineLevel="0" collapsed="false">
      <c r="A2241" s="0" t="n">
        <v>293330</v>
      </c>
      <c r="B2241" s="0" t="n">
        <v>89133</v>
      </c>
      <c r="C2241" s="0" t="n">
        <v>199703</v>
      </c>
      <c r="D2241" s="0" t="n">
        <v>31492</v>
      </c>
      <c r="E2241" s="0" t="n">
        <v>320328</v>
      </c>
    </row>
    <row r="2242" customFormat="false" ht="15" hidden="false" customHeight="false" outlineLevel="0" collapsed="false">
      <c r="A2242" s="0" t="n">
        <v>293340</v>
      </c>
      <c r="B2242" s="0" t="n">
        <v>2633</v>
      </c>
      <c r="C2242" s="0" t="n">
        <v>5131</v>
      </c>
      <c r="D2242" s="0" t="n">
        <v>1080</v>
      </c>
      <c r="E2242" s="0" t="n">
        <v>8844</v>
      </c>
    </row>
    <row r="2243" customFormat="false" ht="15" hidden="false" customHeight="false" outlineLevel="0" collapsed="false">
      <c r="A2243" s="0" t="n">
        <v>293345</v>
      </c>
      <c r="B2243" s="0" t="n">
        <v>3491</v>
      </c>
      <c r="C2243" s="0" t="n">
        <v>7275</v>
      </c>
      <c r="D2243" s="0" t="n">
        <v>1290</v>
      </c>
      <c r="E2243" s="0" t="n">
        <v>12056</v>
      </c>
    </row>
    <row r="2244" customFormat="false" ht="15" hidden="false" customHeight="false" outlineLevel="0" collapsed="false">
      <c r="A2244" s="0" t="n">
        <v>293350</v>
      </c>
      <c r="B2244" s="0" t="n">
        <v>6981</v>
      </c>
      <c r="C2244" s="0" t="n">
        <v>12846</v>
      </c>
      <c r="D2244" s="0" t="n">
        <v>1775</v>
      </c>
      <c r="E2244" s="0" t="n">
        <v>21602</v>
      </c>
    </row>
    <row r="2245" customFormat="false" ht="15" hidden="false" customHeight="false" outlineLevel="0" collapsed="false">
      <c r="A2245" s="0" t="n">
        <v>293360</v>
      </c>
      <c r="B2245" s="0" t="n">
        <v>15313</v>
      </c>
      <c r="C2245" s="0" t="n">
        <v>25633</v>
      </c>
      <c r="D2245" s="0" t="n">
        <v>4723</v>
      </c>
      <c r="E2245" s="0" t="n">
        <v>45669</v>
      </c>
    </row>
    <row r="2246" customFormat="false" ht="15" hidden="false" customHeight="false" outlineLevel="0" collapsed="false">
      <c r="A2246" s="0" t="n">
        <v>310010</v>
      </c>
      <c r="B2246" s="0" t="n">
        <v>1340</v>
      </c>
      <c r="C2246" s="0" t="n">
        <v>4287</v>
      </c>
      <c r="D2246" s="0" t="n">
        <v>987</v>
      </c>
      <c r="E2246" s="0" t="n">
        <v>6614</v>
      </c>
    </row>
    <row r="2247" customFormat="false" ht="15" hidden="false" customHeight="false" outlineLevel="0" collapsed="false">
      <c r="A2247" s="0" t="n">
        <v>310020</v>
      </c>
      <c r="B2247" s="0" t="n">
        <v>5000</v>
      </c>
      <c r="C2247" s="0" t="n">
        <v>14291</v>
      </c>
      <c r="D2247" s="0" t="n">
        <v>3287</v>
      </c>
      <c r="E2247" s="0" t="n">
        <v>22578</v>
      </c>
    </row>
    <row r="2248" customFormat="false" ht="15" hidden="false" customHeight="false" outlineLevel="0" collapsed="false">
      <c r="A2248" s="0" t="n">
        <v>310030</v>
      </c>
      <c r="B2248" s="0" t="n">
        <v>3176</v>
      </c>
      <c r="C2248" s="0" t="n">
        <v>8131</v>
      </c>
      <c r="D2248" s="0" t="n">
        <v>1839</v>
      </c>
      <c r="E2248" s="0" t="n">
        <v>13146</v>
      </c>
    </row>
    <row r="2249" customFormat="false" ht="15" hidden="false" customHeight="false" outlineLevel="0" collapsed="false">
      <c r="A2249" s="0" t="n">
        <v>310040</v>
      </c>
      <c r="B2249" s="0" t="n">
        <v>910</v>
      </c>
      <c r="C2249" s="0" t="n">
        <v>2337</v>
      </c>
      <c r="D2249" s="0" t="n">
        <v>596</v>
      </c>
      <c r="E2249" s="0" t="n">
        <v>3843</v>
      </c>
    </row>
    <row r="2250" customFormat="false" ht="15" hidden="false" customHeight="false" outlineLevel="0" collapsed="false">
      <c r="A2250" s="0" t="n">
        <v>310050</v>
      </c>
      <c r="B2250" s="0" t="n">
        <v>2615</v>
      </c>
      <c r="C2250" s="0" t="n">
        <v>5679</v>
      </c>
      <c r="D2250" s="0" t="n">
        <v>1626</v>
      </c>
      <c r="E2250" s="0" t="n">
        <v>9920</v>
      </c>
    </row>
    <row r="2251" customFormat="false" ht="15" hidden="false" customHeight="false" outlineLevel="0" collapsed="false">
      <c r="A2251" s="0" t="n">
        <v>310060</v>
      </c>
      <c r="B2251" s="0" t="n">
        <v>4463</v>
      </c>
      <c r="C2251" s="0" t="n">
        <v>8274</v>
      </c>
      <c r="D2251" s="0" t="n">
        <v>1621</v>
      </c>
      <c r="E2251" s="0" t="n">
        <v>14358</v>
      </c>
    </row>
    <row r="2252" customFormat="false" ht="15" hidden="false" customHeight="false" outlineLevel="0" collapsed="false">
      <c r="A2252" s="0" t="n">
        <v>310070</v>
      </c>
      <c r="B2252" s="0" t="n">
        <v>420</v>
      </c>
      <c r="C2252" s="0" t="n">
        <v>1294</v>
      </c>
      <c r="D2252" s="0" t="n">
        <v>303</v>
      </c>
      <c r="E2252" s="0" t="n">
        <v>2017</v>
      </c>
    </row>
    <row r="2253" customFormat="false" ht="15" hidden="false" customHeight="false" outlineLevel="0" collapsed="false">
      <c r="A2253" s="0" t="n">
        <v>310080</v>
      </c>
      <c r="B2253" s="0" t="n">
        <v>977</v>
      </c>
      <c r="C2253" s="0" t="n">
        <v>2554</v>
      </c>
      <c r="D2253" s="0" t="n">
        <v>623</v>
      </c>
      <c r="E2253" s="0" t="n">
        <v>4154</v>
      </c>
    </row>
    <row r="2254" customFormat="false" ht="15" hidden="false" customHeight="false" outlineLevel="0" collapsed="false">
      <c r="A2254" s="0" t="n">
        <v>310090</v>
      </c>
      <c r="B2254" s="0" t="n">
        <v>5222</v>
      </c>
      <c r="C2254" s="0" t="n">
        <v>10674</v>
      </c>
      <c r="D2254" s="0" t="n">
        <v>2513</v>
      </c>
      <c r="E2254" s="0" t="n">
        <v>18409</v>
      </c>
    </row>
    <row r="2255" customFormat="false" ht="15" hidden="false" customHeight="false" outlineLevel="0" collapsed="false">
      <c r="A2255" s="0" t="n">
        <v>310100</v>
      </c>
      <c r="B2255" s="0" t="n">
        <v>3560</v>
      </c>
      <c r="C2255" s="0" t="n">
        <v>7546</v>
      </c>
      <c r="D2255" s="0" t="n">
        <v>1471</v>
      </c>
      <c r="E2255" s="0" t="n">
        <v>12577</v>
      </c>
    </row>
    <row r="2256" customFormat="false" ht="15" hidden="false" customHeight="false" outlineLevel="0" collapsed="false">
      <c r="A2256" s="0" t="n">
        <v>310110</v>
      </c>
      <c r="B2256" s="0" t="n">
        <v>5839</v>
      </c>
      <c r="C2256" s="0" t="n">
        <v>15133</v>
      </c>
      <c r="D2256" s="0" t="n">
        <v>3814</v>
      </c>
      <c r="E2256" s="0" t="n">
        <v>24786</v>
      </c>
    </row>
    <row r="2257" customFormat="false" ht="15" hidden="false" customHeight="false" outlineLevel="0" collapsed="false">
      <c r="A2257" s="0" t="n">
        <v>310120</v>
      </c>
      <c r="B2257" s="0" t="n">
        <v>1180</v>
      </c>
      <c r="C2257" s="0" t="n">
        <v>3798</v>
      </c>
      <c r="D2257" s="0" t="n">
        <v>1007</v>
      </c>
      <c r="E2257" s="0" t="n">
        <v>5985</v>
      </c>
    </row>
    <row r="2258" customFormat="false" ht="15" hidden="false" customHeight="false" outlineLevel="0" collapsed="false">
      <c r="A2258" s="0" t="n">
        <v>310130</v>
      </c>
      <c r="B2258" s="0" t="n">
        <v>570</v>
      </c>
      <c r="C2258" s="0" t="n">
        <v>1663</v>
      </c>
      <c r="D2258" s="0" t="n">
        <v>409</v>
      </c>
      <c r="E2258" s="0" t="n">
        <v>2642</v>
      </c>
    </row>
    <row r="2259" customFormat="false" ht="15" hidden="false" customHeight="false" outlineLevel="0" collapsed="false">
      <c r="A2259" s="0" t="n">
        <v>310140</v>
      </c>
      <c r="B2259" s="0" t="n">
        <v>621</v>
      </c>
      <c r="C2259" s="0" t="n">
        <v>1845</v>
      </c>
      <c r="D2259" s="0" t="n">
        <v>390</v>
      </c>
      <c r="E2259" s="0" t="n">
        <v>2856</v>
      </c>
    </row>
    <row r="2260" customFormat="false" ht="15" hidden="false" customHeight="false" outlineLevel="0" collapsed="false">
      <c r="A2260" s="0" t="n">
        <v>310150</v>
      </c>
      <c r="B2260" s="0" t="n">
        <v>7920</v>
      </c>
      <c r="C2260" s="0" t="n">
        <v>21517</v>
      </c>
      <c r="D2260" s="0" t="n">
        <v>5032</v>
      </c>
      <c r="E2260" s="0" t="n">
        <v>34469</v>
      </c>
    </row>
    <row r="2261" customFormat="false" ht="15" hidden="false" customHeight="false" outlineLevel="0" collapsed="false">
      <c r="A2261" s="0" t="n">
        <v>310160</v>
      </c>
      <c r="B2261" s="0" t="n">
        <v>17615</v>
      </c>
      <c r="C2261" s="0" t="n">
        <v>48401</v>
      </c>
      <c r="D2261" s="0" t="n">
        <v>9177</v>
      </c>
      <c r="E2261" s="0" t="n">
        <v>75193</v>
      </c>
    </row>
    <row r="2262" customFormat="false" ht="15" hidden="false" customHeight="false" outlineLevel="0" collapsed="false">
      <c r="A2262" s="0" t="n">
        <v>310163</v>
      </c>
      <c r="B2262" s="0" t="n">
        <v>1460</v>
      </c>
      <c r="C2262" s="0" t="n">
        <v>3972</v>
      </c>
      <c r="D2262" s="0" t="n">
        <v>683</v>
      </c>
      <c r="E2262" s="0" t="n">
        <v>6115</v>
      </c>
    </row>
    <row r="2263" customFormat="false" ht="15" hidden="false" customHeight="false" outlineLevel="0" collapsed="false">
      <c r="A2263" s="0" t="n">
        <v>310170</v>
      </c>
      <c r="B2263" s="0" t="n">
        <v>10210</v>
      </c>
      <c r="C2263" s="0" t="n">
        <v>23934</v>
      </c>
      <c r="D2263" s="0" t="n">
        <v>4997</v>
      </c>
      <c r="E2263" s="0" t="n">
        <v>39141</v>
      </c>
    </row>
    <row r="2264" customFormat="false" ht="15" hidden="false" customHeight="false" outlineLevel="0" collapsed="false">
      <c r="A2264" s="0" t="n">
        <v>310180</v>
      </c>
      <c r="B2264" s="0" t="n">
        <v>1917</v>
      </c>
      <c r="C2264" s="0" t="n">
        <v>4246</v>
      </c>
      <c r="D2264" s="0" t="n">
        <v>973</v>
      </c>
      <c r="E2264" s="0" t="n">
        <v>7136</v>
      </c>
    </row>
    <row r="2265" customFormat="false" ht="15" hidden="false" customHeight="false" outlineLevel="0" collapsed="false">
      <c r="A2265" s="0" t="n">
        <v>310190</v>
      </c>
      <c r="B2265" s="0" t="n">
        <v>4551</v>
      </c>
      <c r="C2265" s="0" t="n">
        <v>11935</v>
      </c>
      <c r="D2265" s="0" t="n">
        <v>2230</v>
      </c>
      <c r="E2265" s="0" t="n">
        <v>18716</v>
      </c>
    </row>
    <row r="2266" customFormat="false" ht="15" hidden="false" customHeight="false" outlineLevel="0" collapsed="false">
      <c r="A2266" s="0" t="n">
        <v>310200</v>
      </c>
      <c r="B2266" s="0" t="n">
        <v>3205</v>
      </c>
      <c r="C2266" s="0" t="n">
        <v>8503</v>
      </c>
      <c r="D2266" s="0" t="n">
        <v>2078</v>
      </c>
      <c r="E2266" s="0" t="n">
        <v>13786</v>
      </c>
    </row>
    <row r="2267" customFormat="false" ht="15" hidden="false" customHeight="false" outlineLevel="0" collapsed="false">
      <c r="A2267" s="0" t="n">
        <v>310205</v>
      </c>
      <c r="B2267" s="0" t="n">
        <v>1410</v>
      </c>
      <c r="C2267" s="0" t="n">
        <v>3404</v>
      </c>
      <c r="D2267" s="0" t="n">
        <v>588</v>
      </c>
      <c r="E2267" s="0" t="n">
        <v>5402</v>
      </c>
    </row>
    <row r="2268" customFormat="false" ht="15" hidden="false" customHeight="false" outlineLevel="0" collapsed="false">
      <c r="A2268" s="0" t="n">
        <v>310210</v>
      </c>
      <c r="B2268" s="0" t="n">
        <v>2552</v>
      </c>
      <c r="C2268" s="0" t="n">
        <v>7210</v>
      </c>
      <c r="D2268" s="0" t="n">
        <v>1922</v>
      </c>
      <c r="E2268" s="0" t="n">
        <v>11684</v>
      </c>
    </row>
    <row r="2269" customFormat="false" ht="15" hidden="false" customHeight="false" outlineLevel="0" collapsed="false">
      <c r="A2269" s="0" t="n">
        <v>310220</v>
      </c>
      <c r="B2269" s="0" t="n">
        <v>1063</v>
      </c>
      <c r="C2269" s="0" t="n">
        <v>2599</v>
      </c>
      <c r="D2269" s="0" t="n">
        <v>640</v>
      </c>
      <c r="E2269" s="0" t="n">
        <v>4302</v>
      </c>
    </row>
    <row r="2270" customFormat="false" ht="15" hidden="false" customHeight="false" outlineLevel="0" collapsed="false">
      <c r="A2270" s="0" t="n">
        <v>310230</v>
      </c>
      <c r="B2270" s="0" t="n">
        <v>3307</v>
      </c>
      <c r="C2270" s="0" t="n">
        <v>9240</v>
      </c>
      <c r="D2270" s="0" t="n">
        <v>2370</v>
      </c>
      <c r="E2270" s="0" t="n">
        <v>14917</v>
      </c>
    </row>
    <row r="2271" customFormat="false" ht="15" hidden="false" customHeight="false" outlineLevel="0" collapsed="false">
      <c r="A2271" s="0" t="n">
        <v>310240</v>
      </c>
      <c r="B2271" s="0" t="n">
        <v>1130</v>
      </c>
      <c r="C2271" s="0" t="n">
        <v>1953</v>
      </c>
      <c r="D2271" s="0" t="n">
        <v>359</v>
      </c>
      <c r="E2271" s="0" t="n">
        <v>3442</v>
      </c>
    </row>
    <row r="2272" customFormat="false" ht="15" hidden="false" customHeight="false" outlineLevel="0" collapsed="false">
      <c r="A2272" s="0" t="n">
        <v>310250</v>
      </c>
      <c r="B2272" s="0" t="n">
        <v>1223</v>
      </c>
      <c r="C2272" s="0" t="n">
        <v>2887</v>
      </c>
      <c r="D2272" s="0" t="n">
        <v>797</v>
      </c>
      <c r="E2272" s="0" t="n">
        <v>4907</v>
      </c>
    </row>
    <row r="2273" customFormat="false" ht="15" hidden="false" customHeight="false" outlineLevel="0" collapsed="false">
      <c r="A2273" s="0" t="n">
        <v>310260</v>
      </c>
      <c r="B2273" s="0" t="n">
        <v>8174</v>
      </c>
      <c r="C2273" s="0" t="n">
        <v>24649</v>
      </c>
      <c r="D2273" s="0" t="n">
        <v>5300</v>
      </c>
      <c r="E2273" s="0" t="n">
        <v>38123</v>
      </c>
    </row>
    <row r="2274" customFormat="false" ht="15" hidden="false" customHeight="false" outlineLevel="0" collapsed="false">
      <c r="A2274" s="0" t="n">
        <v>310270</v>
      </c>
      <c r="B2274" s="0" t="n">
        <v>2316</v>
      </c>
      <c r="C2274" s="0" t="n">
        <v>5140</v>
      </c>
      <c r="D2274" s="0" t="n">
        <v>1220</v>
      </c>
      <c r="E2274" s="0" t="n">
        <v>8676</v>
      </c>
    </row>
    <row r="2275" customFormat="false" ht="15" hidden="false" customHeight="false" outlineLevel="0" collapsed="false">
      <c r="A2275" s="0" t="n">
        <v>310280</v>
      </c>
      <c r="B2275" s="0" t="n">
        <v>2544</v>
      </c>
      <c r="C2275" s="0" t="n">
        <v>7585</v>
      </c>
      <c r="D2275" s="0" t="n">
        <v>1900</v>
      </c>
      <c r="E2275" s="0" t="n">
        <v>12029</v>
      </c>
    </row>
    <row r="2276" customFormat="false" ht="15" hidden="false" customHeight="false" outlineLevel="0" collapsed="false">
      <c r="A2276" s="0" t="n">
        <v>310285</v>
      </c>
      <c r="B2276" s="0" t="n">
        <v>2585</v>
      </c>
      <c r="C2276" s="0" t="n">
        <v>4481</v>
      </c>
      <c r="D2276" s="0" t="n">
        <v>729</v>
      </c>
      <c r="E2276" s="0" t="n">
        <v>7795</v>
      </c>
    </row>
    <row r="2277" customFormat="false" ht="15" hidden="false" customHeight="false" outlineLevel="0" collapsed="false">
      <c r="A2277" s="0" t="n">
        <v>310290</v>
      </c>
      <c r="B2277" s="0" t="n">
        <v>2434</v>
      </c>
      <c r="C2277" s="0" t="n">
        <v>7127</v>
      </c>
      <c r="D2277" s="0" t="n">
        <v>1458</v>
      </c>
      <c r="E2277" s="0" t="n">
        <v>11019</v>
      </c>
    </row>
    <row r="2278" customFormat="false" ht="15" hidden="false" customHeight="false" outlineLevel="0" collapsed="false">
      <c r="A2278" s="0" t="n">
        <v>310300</v>
      </c>
      <c r="B2278" s="0" t="n">
        <v>2426</v>
      </c>
      <c r="C2278" s="0" t="n">
        <v>5759</v>
      </c>
      <c r="D2278" s="0" t="n">
        <v>1108</v>
      </c>
      <c r="E2278" s="0" t="n">
        <v>9293</v>
      </c>
    </row>
    <row r="2279" customFormat="false" ht="15" hidden="false" customHeight="false" outlineLevel="0" collapsed="false">
      <c r="A2279" s="0" t="n">
        <v>310310</v>
      </c>
      <c r="B2279" s="0" t="n">
        <v>271</v>
      </c>
      <c r="C2279" s="0" t="n">
        <v>1009</v>
      </c>
      <c r="D2279" s="0" t="n">
        <v>319</v>
      </c>
      <c r="E2279" s="0" t="n">
        <v>1599</v>
      </c>
    </row>
    <row r="2280" customFormat="false" ht="15" hidden="false" customHeight="false" outlineLevel="0" collapsed="false">
      <c r="A2280" s="0" t="n">
        <v>310320</v>
      </c>
      <c r="B2280" s="0" t="n">
        <v>525</v>
      </c>
      <c r="C2280" s="0" t="n">
        <v>1383</v>
      </c>
      <c r="D2280" s="0" t="n">
        <v>310</v>
      </c>
      <c r="E2280" s="0" t="n">
        <v>2218</v>
      </c>
    </row>
    <row r="2281" customFormat="false" ht="15" hidden="false" customHeight="false" outlineLevel="0" collapsed="false">
      <c r="A2281" s="0" t="n">
        <v>310330</v>
      </c>
      <c r="B2281" s="0" t="n">
        <v>411</v>
      </c>
      <c r="C2281" s="0" t="n">
        <v>1279</v>
      </c>
      <c r="D2281" s="0" t="n">
        <v>355</v>
      </c>
      <c r="E2281" s="0" t="n">
        <v>2045</v>
      </c>
    </row>
    <row r="2282" customFormat="false" ht="15" hidden="false" customHeight="false" outlineLevel="0" collapsed="false">
      <c r="A2282" s="0" t="n">
        <v>310340</v>
      </c>
      <c r="B2282" s="0" t="n">
        <v>9165</v>
      </c>
      <c r="C2282" s="0" t="n">
        <v>21508</v>
      </c>
      <c r="D2282" s="0" t="n">
        <v>4609</v>
      </c>
      <c r="E2282" s="0" t="n">
        <v>35282</v>
      </c>
    </row>
    <row r="2283" customFormat="false" ht="15" hidden="false" customHeight="false" outlineLevel="0" collapsed="false">
      <c r="A2283" s="0" t="n">
        <v>310350</v>
      </c>
      <c r="B2283" s="0" t="n">
        <v>24747</v>
      </c>
      <c r="C2283" s="0" t="n">
        <v>72029</v>
      </c>
      <c r="D2283" s="0" t="n">
        <v>14529</v>
      </c>
      <c r="E2283" s="0" t="n">
        <v>111305</v>
      </c>
    </row>
    <row r="2284" customFormat="false" ht="15" hidden="false" customHeight="false" outlineLevel="0" collapsed="false">
      <c r="A2284" s="0" t="n">
        <v>310360</v>
      </c>
      <c r="B2284" s="0" t="n">
        <v>688</v>
      </c>
      <c r="C2284" s="0" t="n">
        <v>1718</v>
      </c>
      <c r="D2284" s="0" t="n">
        <v>424</v>
      </c>
      <c r="E2284" s="0" t="n">
        <v>2830</v>
      </c>
    </row>
    <row r="2285" customFormat="false" ht="15" hidden="false" customHeight="false" outlineLevel="0" collapsed="false">
      <c r="A2285" s="0" t="n">
        <v>310370</v>
      </c>
      <c r="B2285" s="0" t="n">
        <v>2079</v>
      </c>
      <c r="C2285" s="0" t="n">
        <v>5073</v>
      </c>
      <c r="D2285" s="0" t="n">
        <v>852</v>
      </c>
      <c r="E2285" s="0" t="n">
        <v>8004</v>
      </c>
    </row>
    <row r="2286" customFormat="false" ht="15" hidden="false" customHeight="false" outlineLevel="0" collapsed="false">
      <c r="A2286" s="0" t="n">
        <v>310375</v>
      </c>
      <c r="B2286" s="0" t="n">
        <v>1798</v>
      </c>
      <c r="C2286" s="0" t="n">
        <v>4013</v>
      </c>
      <c r="D2286" s="0" t="n">
        <v>612</v>
      </c>
      <c r="E2286" s="0" t="n">
        <v>6423</v>
      </c>
    </row>
    <row r="2287" customFormat="false" ht="15" hidden="false" customHeight="false" outlineLevel="0" collapsed="false">
      <c r="A2287" s="0" t="n">
        <v>310380</v>
      </c>
      <c r="B2287" s="0" t="n">
        <v>474</v>
      </c>
      <c r="C2287" s="0" t="n">
        <v>1720</v>
      </c>
      <c r="D2287" s="0" t="n">
        <v>496</v>
      </c>
      <c r="E2287" s="0" t="n">
        <v>2690</v>
      </c>
    </row>
    <row r="2288" customFormat="false" ht="15" hidden="false" customHeight="false" outlineLevel="0" collapsed="false">
      <c r="A2288" s="0" t="n">
        <v>310390</v>
      </c>
      <c r="B2288" s="0" t="n">
        <v>1920</v>
      </c>
      <c r="C2288" s="0" t="n">
        <v>5186</v>
      </c>
      <c r="D2288" s="0" t="n">
        <v>909</v>
      </c>
      <c r="E2288" s="0" t="n">
        <v>8015</v>
      </c>
    </row>
    <row r="2289" customFormat="false" ht="15" hidden="false" customHeight="false" outlineLevel="0" collapsed="false">
      <c r="A2289" s="0" t="n">
        <v>310400</v>
      </c>
      <c r="B2289" s="0" t="n">
        <v>23136</v>
      </c>
      <c r="C2289" s="0" t="n">
        <v>63778</v>
      </c>
      <c r="D2289" s="0" t="n">
        <v>11076</v>
      </c>
      <c r="E2289" s="0" t="n">
        <v>97990</v>
      </c>
    </row>
    <row r="2290" customFormat="false" ht="15" hidden="false" customHeight="false" outlineLevel="0" collapsed="false">
      <c r="A2290" s="0" t="n">
        <v>310410</v>
      </c>
      <c r="B2290" s="0" t="n">
        <v>1884</v>
      </c>
      <c r="C2290" s="0" t="n">
        <v>6183</v>
      </c>
      <c r="D2290" s="0" t="n">
        <v>1320</v>
      </c>
      <c r="E2290" s="0" t="n">
        <v>9387</v>
      </c>
    </row>
    <row r="2291" customFormat="false" ht="15" hidden="false" customHeight="false" outlineLevel="0" collapsed="false">
      <c r="A2291" s="0" t="n">
        <v>310420</v>
      </c>
      <c r="B2291" s="0" t="n">
        <v>8241</v>
      </c>
      <c r="C2291" s="0" t="n">
        <v>24923</v>
      </c>
      <c r="D2291" s="0" t="n">
        <v>4356</v>
      </c>
      <c r="E2291" s="0" t="n">
        <v>37520</v>
      </c>
    </row>
    <row r="2292" customFormat="false" ht="15" hidden="false" customHeight="false" outlineLevel="0" collapsed="false">
      <c r="A2292" s="0" t="n">
        <v>310430</v>
      </c>
      <c r="B2292" s="0" t="n">
        <v>3047</v>
      </c>
      <c r="C2292" s="0" t="n">
        <v>8787</v>
      </c>
      <c r="D2292" s="0" t="n">
        <v>2024</v>
      </c>
      <c r="E2292" s="0" t="n">
        <v>13858</v>
      </c>
    </row>
    <row r="2293" customFormat="false" ht="15" hidden="false" customHeight="false" outlineLevel="0" collapsed="false">
      <c r="A2293" s="0" t="n">
        <v>310440</v>
      </c>
      <c r="B2293" s="0" t="n">
        <v>594</v>
      </c>
      <c r="C2293" s="0" t="n">
        <v>1712</v>
      </c>
      <c r="D2293" s="0" t="n">
        <v>540</v>
      </c>
      <c r="E2293" s="0" t="n">
        <v>2846</v>
      </c>
    </row>
    <row r="2294" customFormat="false" ht="15" hidden="false" customHeight="false" outlineLevel="0" collapsed="false">
      <c r="A2294" s="0" t="n">
        <v>310445</v>
      </c>
      <c r="B2294" s="0" t="n">
        <v>1315</v>
      </c>
      <c r="C2294" s="0" t="n">
        <v>2789</v>
      </c>
      <c r="D2294" s="0" t="n">
        <v>537</v>
      </c>
      <c r="E2294" s="0" t="n">
        <v>4641</v>
      </c>
    </row>
    <row r="2295" customFormat="false" ht="15" hidden="false" customHeight="false" outlineLevel="0" collapsed="false">
      <c r="A2295" s="0" t="n">
        <v>310450</v>
      </c>
      <c r="B2295" s="0" t="n">
        <v>4787</v>
      </c>
      <c r="C2295" s="0" t="n">
        <v>10238</v>
      </c>
      <c r="D2295" s="0" t="n">
        <v>2002</v>
      </c>
      <c r="E2295" s="0" t="n">
        <v>17027</v>
      </c>
    </row>
    <row r="2296" customFormat="false" ht="15" hidden="false" customHeight="false" outlineLevel="0" collapsed="false">
      <c r="A2296" s="0" t="n">
        <v>310460</v>
      </c>
      <c r="B2296" s="0" t="n">
        <v>2672</v>
      </c>
      <c r="C2296" s="0" t="n">
        <v>8504</v>
      </c>
      <c r="D2296" s="0" t="n">
        <v>1903</v>
      </c>
      <c r="E2296" s="0" t="n">
        <v>13079</v>
      </c>
    </row>
    <row r="2297" customFormat="false" ht="15" hidden="false" customHeight="false" outlineLevel="0" collapsed="false">
      <c r="A2297" s="0" t="n">
        <v>310470</v>
      </c>
      <c r="B2297" s="0" t="n">
        <v>3550</v>
      </c>
      <c r="C2297" s="0" t="n">
        <v>8072</v>
      </c>
      <c r="D2297" s="0" t="n">
        <v>2116</v>
      </c>
      <c r="E2297" s="0" t="n">
        <v>13738</v>
      </c>
    </row>
    <row r="2298" customFormat="false" ht="15" hidden="false" customHeight="false" outlineLevel="0" collapsed="false">
      <c r="A2298" s="0" t="n">
        <v>310480</v>
      </c>
      <c r="B2298" s="0" t="n">
        <v>1165</v>
      </c>
      <c r="C2298" s="0" t="n">
        <v>2907</v>
      </c>
      <c r="D2298" s="0" t="n">
        <v>681</v>
      </c>
      <c r="E2298" s="0" t="n">
        <v>4753</v>
      </c>
    </row>
    <row r="2299" customFormat="false" ht="15" hidden="false" customHeight="false" outlineLevel="0" collapsed="false">
      <c r="A2299" s="0" t="n">
        <v>310490</v>
      </c>
      <c r="B2299" s="0" t="n">
        <v>3921</v>
      </c>
      <c r="C2299" s="0" t="n">
        <v>11614</v>
      </c>
      <c r="D2299" s="0" t="n">
        <v>2659</v>
      </c>
      <c r="E2299" s="0" t="n">
        <v>18194</v>
      </c>
    </row>
    <row r="2300" customFormat="false" ht="15" hidden="false" customHeight="false" outlineLevel="0" collapsed="false">
      <c r="A2300" s="0" t="n">
        <v>310500</v>
      </c>
      <c r="B2300" s="0" t="n">
        <v>1794</v>
      </c>
      <c r="C2300" s="0" t="n">
        <v>4693</v>
      </c>
      <c r="D2300" s="0" t="n">
        <v>1248</v>
      </c>
      <c r="E2300" s="0" t="n">
        <v>7735</v>
      </c>
    </row>
    <row r="2301" customFormat="false" ht="15" hidden="false" customHeight="false" outlineLevel="0" collapsed="false">
      <c r="A2301" s="0" t="n">
        <v>310510</v>
      </c>
      <c r="B2301" s="0" t="n">
        <v>4527</v>
      </c>
      <c r="C2301" s="0" t="n">
        <v>14658</v>
      </c>
      <c r="D2301" s="0" t="n">
        <v>3641</v>
      </c>
      <c r="E2301" s="0" t="n">
        <v>22826</v>
      </c>
    </row>
    <row r="2302" customFormat="false" ht="15" hidden="false" customHeight="false" outlineLevel="0" collapsed="false">
      <c r="A2302" s="0" t="n">
        <v>310520</v>
      </c>
      <c r="B2302" s="0" t="n">
        <v>1039</v>
      </c>
      <c r="C2302" s="0" t="n">
        <v>2915</v>
      </c>
      <c r="D2302" s="0" t="n">
        <v>763</v>
      </c>
      <c r="E2302" s="0" t="n">
        <v>4717</v>
      </c>
    </row>
    <row r="2303" customFormat="false" ht="15" hidden="false" customHeight="false" outlineLevel="0" collapsed="false">
      <c r="A2303" s="0" t="n">
        <v>310530</v>
      </c>
      <c r="B2303" s="0" t="n">
        <v>1284</v>
      </c>
      <c r="C2303" s="0" t="n">
        <v>3453</v>
      </c>
      <c r="D2303" s="0" t="n">
        <v>677</v>
      </c>
      <c r="E2303" s="0" t="n">
        <v>5414</v>
      </c>
    </row>
    <row r="2304" customFormat="false" ht="15" hidden="false" customHeight="false" outlineLevel="0" collapsed="false">
      <c r="A2304" s="0" t="n">
        <v>310540</v>
      </c>
      <c r="B2304" s="0" t="n">
        <v>7309</v>
      </c>
      <c r="C2304" s="0" t="n">
        <v>19098</v>
      </c>
      <c r="D2304" s="0" t="n">
        <v>2743</v>
      </c>
      <c r="E2304" s="0" t="n">
        <v>29150</v>
      </c>
    </row>
    <row r="2305" customFormat="false" ht="15" hidden="false" customHeight="false" outlineLevel="0" collapsed="false">
      <c r="A2305" s="0" t="n">
        <v>310550</v>
      </c>
      <c r="B2305" s="0" t="n">
        <v>1147</v>
      </c>
      <c r="C2305" s="0" t="n">
        <v>3351</v>
      </c>
      <c r="D2305" s="0" t="n">
        <v>992</v>
      </c>
      <c r="E2305" s="0" t="n">
        <v>5490</v>
      </c>
    </row>
    <row r="2306" customFormat="false" ht="15" hidden="false" customHeight="false" outlineLevel="0" collapsed="false">
      <c r="A2306" s="0" t="n">
        <v>310560</v>
      </c>
      <c r="B2306" s="0" t="n">
        <v>27611</v>
      </c>
      <c r="C2306" s="0" t="n">
        <v>83836</v>
      </c>
      <c r="D2306" s="0" t="n">
        <v>16263</v>
      </c>
      <c r="E2306" s="0" t="n">
        <v>127710</v>
      </c>
    </row>
    <row r="2307" customFormat="false" ht="15" hidden="false" customHeight="false" outlineLevel="0" collapsed="false">
      <c r="A2307" s="0" t="n">
        <v>310570</v>
      </c>
      <c r="B2307" s="0" t="n">
        <v>1155</v>
      </c>
      <c r="C2307" s="0" t="n">
        <v>3498</v>
      </c>
      <c r="D2307" s="0" t="n">
        <v>1143</v>
      </c>
      <c r="E2307" s="0" t="n">
        <v>5796</v>
      </c>
    </row>
    <row r="2308" customFormat="false" ht="15" hidden="false" customHeight="false" outlineLevel="0" collapsed="false">
      <c r="A2308" s="0" t="n">
        <v>310590</v>
      </c>
      <c r="B2308" s="0" t="n">
        <v>4625</v>
      </c>
      <c r="C2308" s="0" t="n">
        <v>12688</v>
      </c>
      <c r="D2308" s="0" t="n">
        <v>2341</v>
      </c>
      <c r="E2308" s="0" t="n">
        <v>19654</v>
      </c>
    </row>
    <row r="2309" customFormat="false" ht="15" hidden="false" customHeight="false" outlineLevel="0" collapsed="false">
      <c r="A2309" s="0" t="n">
        <v>310600</v>
      </c>
      <c r="B2309" s="0" t="n">
        <v>2505</v>
      </c>
      <c r="C2309" s="0" t="n">
        <v>6170</v>
      </c>
      <c r="D2309" s="0" t="n">
        <v>1249</v>
      </c>
      <c r="E2309" s="0" t="n">
        <v>9924</v>
      </c>
    </row>
    <row r="2310" customFormat="false" ht="15" hidden="false" customHeight="false" outlineLevel="0" collapsed="false">
      <c r="A2310" s="0" t="n">
        <v>310610</v>
      </c>
      <c r="B2310" s="0" t="n">
        <v>737</v>
      </c>
      <c r="C2310" s="0" t="n">
        <v>2033</v>
      </c>
      <c r="D2310" s="0" t="n">
        <v>535</v>
      </c>
      <c r="E2310" s="0" t="n">
        <v>3305</v>
      </c>
    </row>
    <row r="2311" customFormat="false" ht="15" hidden="false" customHeight="false" outlineLevel="0" collapsed="false">
      <c r="A2311" s="0" t="n">
        <v>310620</v>
      </c>
      <c r="B2311" s="0" t="n">
        <v>513802</v>
      </c>
      <c r="C2311" s="0" t="n">
        <v>1604543</v>
      </c>
      <c r="D2311" s="0" t="n">
        <v>302174</v>
      </c>
      <c r="E2311" s="0" t="n">
        <v>2420519</v>
      </c>
    </row>
    <row r="2312" customFormat="false" ht="15" hidden="false" customHeight="false" outlineLevel="0" collapsed="false">
      <c r="A2312" s="0" t="n">
        <v>310630</v>
      </c>
      <c r="B2312" s="0" t="n">
        <v>6491</v>
      </c>
      <c r="C2312" s="0" t="n">
        <v>14888</v>
      </c>
      <c r="D2312" s="0" t="n">
        <v>2381</v>
      </c>
      <c r="E2312" s="0" t="n">
        <v>23760</v>
      </c>
    </row>
    <row r="2313" customFormat="false" ht="15" hidden="false" customHeight="false" outlineLevel="0" collapsed="false">
      <c r="A2313" s="0" t="n">
        <v>310640</v>
      </c>
      <c r="B2313" s="0" t="n">
        <v>1702</v>
      </c>
      <c r="C2313" s="0" t="n">
        <v>4726</v>
      </c>
      <c r="D2313" s="0" t="n">
        <v>1187</v>
      </c>
      <c r="E2313" s="0" t="n">
        <v>7615</v>
      </c>
    </row>
    <row r="2314" customFormat="false" ht="15" hidden="false" customHeight="false" outlineLevel="0" collapsed="false">
      <c r="A2314" s="0" t="n">
        <v>310650</v>
      </c>
      <c r="B2314" s="0" t="n">
        <v>2988</v>
      </c>
      <c r="C2314" s="0" t="n">
        <v>7409</v>
      </c>
      <c r="D2314" s="0" t="n">
        <v>1273</v>
      </c>
      <c r="E2314" s="0" t="n">
        <v>11670</v>
      </c>
    </row>
    <row r="2315" customFormat="false" ht="15" hidden="false" customHeight="false" outlineLevel="0" collapsed="false">
      <c r="A2315" s="0" t="n">
        <v>310660</v>
      </c>
      <c r="B2315" s="0" t="n">
        <v>1439</v>
      </c>
      <c r="C2315" s="0" t="n">
        <v>2516</v>
      </c>
      <c r="D2315" s="0" t="n">
        <v>593</v>
      </c>
      <c r="E2315" s="0" t="n">
        <v>4548</v>
      </c>
    </row>
    <row r="2316" customFormat="false" ht="15" hidden="false" customHeight="false" outlineLevel="0" collapsed="false">
      <c r="A2316" s="0" t="n">
        <v>310665</v>
      </c>
      <c r="B2316" s="0" t="n">
        <v>1116</v>
      </c>
      <c r="C2316" s="0" t="n">
        <v>2679</v>
      </c>
      <c r="D2316" s="0" t="n">
        <v>504</v>
      </c>
      <c r="E2316" s="0" t="n">
        <v>4299</v>
      </c>
    </row>
    <row r="2317" customFormat="false" ht="15" hidden="false" customHeight="false" outlineLevel="0" collapsed="false">
      <c r="A2317" s="0" t="n">
        <v>310670</v>
      </c>
      <c r="B2317" s="0" t="n">
        <v>106889</v>
      </c>
      <c r="C2317" s="0" t="n">
        <v>257344</v>
      </c>
      <c r="D2317" s="0" t="n">
        <v>27476</v>
      </c>
      <c r="E2317" s="0" t="n">
        <v>391709</v>
      </c>
    </row>
    <row r="2318" customFormat="false" ht="15" hidden="false" customHeight="false" outlineLevel="0" collapsed="false">
      <c r="A2318" s="0" t="n">
        <v>310680</v>
      </c>
      <c r="B2318" s="0" t="n">
        <v>739</v>
      </c>
      <c r="C2318" s="0" t="n">
        <v>2240</v>
      </c>
      <c r="D2318" s="0" t="n">
        <v>612</v>
      </c>
      <c r="E2318" s="0" t="n">
        <v>3591</v>
      </c>
    </row>
    <row r="2319" customFormat="false" ht="15" hidden="false" customHeight="false" outlineLevel="0" collapsed="false">
      <c r="A2319" s="0" t="n">
        <v>310690</v>
      </c>
      <c r="B2319" s="0" t="n">
        <v>2888</v>
      </c>
      <c r="C2319" s="0" t="n">
        <v>8506</v>
      </c>
      <c r="D2319" s="0" t="n">
        <v>2320</v>
      </c>
      <c r="E2319" s="0" t="n">
        <v>13714</v>
      </c>
    </row>
    <row r="2320" customFormat="false" ht="15" hidden="false" customHeight="false" outlineLevel="0" collapsed="false">
      <c r="A2320" s="0" t="n">
        <v>310700</v>
      </c>
      <c r="B2320" s="0" t="n">
        <v>482</v>
      </c>
      <c r="C2320" s="0" t="n">
        <v>1592</v>
      </c>
      <c r="D2320" s="0" t="n">
        <v>510</v>
      </c>
      <c r="E2320" s="0" t="n">
        <v>2584</v>
      </c>
    </row>
    <row r="2321" customFormat="false" ht="15" hidden="false" customHeight="false" outlineLevel="0" collapsed="false">
      <c r="A2321" s="0" t="n">
        <v>310710</v>
      </c>
      <c r="B2321" s="0" t="n">
        <v>9884</v>
      </c>
      <c r="C2321" s="0" t="n">
        <v>24144</v>
      </c>
      <c r="D2321" s="0" t="n">
        <v>4930</v>
      </c>
      <c r="E2321" s="0" t="n">
        <v>38958</v>
      </c>
    </row>
    <row r="2322" customFormat="false" ht="15" hidden="false" customHeight="false" outlineLevel="0" collapsed="false">
      <c r="A2322" s="0" t="n">
        <v>310720</v>
      </c>
      <c r="B2322" s="0" t="n">
        <v>991</v>
      </c>
      <c r="C2322" s="0" t="n">
        <v>3212</v>
      </c>
      <c r="D2322" s="0" t="n">
        <v>699</v>
      </c>
      <c r="E2322" s="0" t="n">
        <v>4902</v>
      </c>
    </row>
    <row r="2323" customFormat="false" ht="15" hidden="false" customHeight="false" outlineLevel="0" collapsed="false">
      <c r="A2323" s="0" t="n">
        <v>310730</v>
      </c>
      <c r="B2323" s="0" t="n">
        <v>12603</v>
      </c>
      <c r="C2323" s="0" t="n">
        <v>29517</v>
      </c>
      <c r="D2323" s="0" t="n">
        <v>4654</v>
      </c>
      <c r="E2323" s="0" t="n">
        <v>46774</v>
      </c>
    </row>
    <row r="2324" customFormat="false" ht="15" hidden="false" customHeight="false" outlineLevel="0" collapsed="false">
      <c r="A2324" s="0" t="n">
        <v>310740</v>
      </c>
      <c r="B2324" s="0" t="n">
        <v>11489</v>
      </c>
      <c r="C2324" s="0" t="n">
        <v>29995</v>
      </c>
      <c r="D2324" s="0" t="n">
        <v>5573</v>
      </c>
      <c r="E2324" s="0" t="n">
        <v>47057</v>
      </c>
    </row>
    <row r="2325" customFormat="false" ht="15" hidden="false" customHeight="false" outlineLevel="0" collapsed="false">
      <c r="A2325" s="0" t="n">
        <v>310750</v>
      </c>
      <c r="B2325" s="0" t="n">
        <v>1462</v>
      </c>
      <c r="C2325" s="0" t="n">
        <v>3949</v>
      </c>
      <c r="D2325" s="0" t="n">
        <v>1042</v>
      </c>
      <c r="E2325" s="0" t="n">
        <v>6453</v>
      </c>
    </row>
    <row r="2326" customFormat="false" ht="15" hidden="false" customHeight="false" outlineLevel="0" collapsed="false">
      <c r="A2326" s="0" t="n">
        <v>310760</v>
      </c>
      <c r="B2326" s="0" t="n">
        <v>872</v>
      </c>
      <c r="C2326" s="0" t="n">
        <v>2482</v>
      </c>
      <c r="D2326" s="0" t="n">
        <v>564</v>
      </c>
      <c r="E2326" s="0" t="n">
        <v>3918</v>
      </c>
    </row>
    <row r="2327" customFormat="false" ht="15" hidden="false" customHeight="false" outlineLevel="0" collapsed="false">
      <c r="A2327" s="0" t="n">
        <v>310770</v>
      </c>
      <c r="B2327" s="0" t="n">
        <v>1388</v>
      </c>
      <c r="C2327" s="0" t="n">
        <v>3435</v>
      </c>
      <c r="D2327" s="0" t="n">
        <v>775</v>
      </c>
      <c r="E2327" s="0" t="n">
        <v>5598</v>
      </c>
    </row>
    <row r="2328" customFormat="false" ht="15" hidden="false" customHeight="false" outlineLevel="0" collapsed="false">
      <c r="A2328" s="0" t="n">
        <v>310780</v>
      </c>
      <c r="B2328" s="0" t="n">
        <v>3558</v>
      </c>
      <c r="C2328" s="0" t="n">
        <v>9106</v>
      </c>
      <c r="D2328" s="0" t="n">
        <v>2369</v>
      </c>
      <c r="E2328" s="0" t="n">
        <v>15033</v>
      </c>
    </row>
    <row r="2329" customFormat="false" ht="15" hidden="false" customHeight="false" outlineLevel="0" collapsed="false">
      <c r="A2329" s="0" t="n">
        <v>310790</v>
      </c>
      <c r="B2329" s="0" t="n">
        <v>2585</v>
      </c>
      <c r="C2329" s="0" t="n">
        <v>6723</v>
      </c>
      <c r="D2329" s="0" t="n">
        <v>1150</v>
      </c>
      <c r="E2329" s="0" t="n">
        <v>10458</v>
      </c>
    </row>
    <row r="2330" customFormat="false" ht="15" hidden="false" customHeight="false" outlineLevel="0" collapsed="false">
      <c r="A2330" s="0" t="n">
        <v>310800</v>
      </c>
      <c r="B2330" s="0" t="n">
        <v>3790</v>
      </c>
      <c r="C2330" s="0" t="n">
        <v>10742</v>
      </c>
      <c r="D2330" s="0" t="n">
        <v>2569</v>
      </c>
      <c r="E2330" s="0" t="n">
        <v>17101</v>
      </c>
    </row>
    <row r="2331" customFormat="false" ht="15" hidden="false" customHeight="false" outlineLevel="0" collapsed="false">
      <c r="A2331" s="0" t="n">
        <v>310810</v>
      </c>
      <c r="B2331" s="0" t="n">
        <v>1251</v>
      </c>
      <c r="C2331" s="0" t="n">
        <v>4163</v>
      </c>
      <c r="D2331" s="0" t="n">
        <v>1317</v>
      </c>
      <c r="E2331" s="0" t="n">
        <v>6731</v>
      </c>
    </row>
    <row r="2332" customFormat="false" ht="15" hidden="false" customHeight="false" outlineLevel="0" collapsed="false">
      <c r="A2332" s="0" t="n">
        <v>310820</v>
      </c>
      <c r="B2332" s="0" t="n">
        <v>1362</v>
      </c>
      <c r="C2332" s="0" t="n">
        <v>3498</v>
      </c>
      <c r="D2332" s="0" t="n">
        <v>789</v>
      </c>
      <c r="E2332" s="0" t="n">
        <v>5649</v>
      </c>
    </row>
    <row r="2333" customFormat="false" ht="15" hidden="false" customHeight="false" outlineLevel="0" collapsed="false">
      <c r="A2333" s="0" t="n">
        <v>310825</v>
      </c>
      <c r="B2333" s="0" t="n">
        <v>3001</v>
      </c>
      <c r="C2333" s="0" t="n">
        <v>5460</v>
      </c>
      <c r="D2333" s="0" t="n">
        <v>1069</v>
      </c>
      <c r="E2333" s="0" t="n">
        <v>9530</v>
      </c>
    </row>
    <row r="2334" customFormat="false" ht="15" hidden="false" customHeight="false" outlineLevel="0" collapsed="false">
      <c r="A2334" s="0" t="n">
        <v>310830</v>
      </c>
      <c r="B2334" s="0" t="n">
        <v>3362</v>
      </c>
      <c r="C2334" s="0" t="n">
        <v>11197</v>
      </c>
      <c r="D2334" s="0" t="n">
        <v>2701</v>
      </c>
      <c r="E2334" s="0" t="n">
        <v>17260</v>
      </c>
    </row>
    <row r="2335" customFormat="false" ht="15" hidden="false" customHeight="false" outlineLevel="0" collapsed="false">
      <c r="A2335" s="0" t="n">
        <v>310840</v>
      </c>
      <c r="B2335" s="0" t="n">
        <v>3088</v>
      </c>
      <c r="C2335" s="0" t="n">
        <v>9272</v>
      </c>
      <c r="D2335" s="0" t="n">
        <v>2217</v>
      </c>
      <c r="E2335" s="0" t="n">
        <v>14577</v>
      </c>
    </row>
    <row r="2336" customFormat="false" ht="15" hidden="false" customHeight="false" outlineLevel="0" collapsed="false">
      <c r="A2336" s="0" t="n">
        <v>310850</v>
      </c>
      <c r="B2336" s="0" t="n">
        <v>1824</v>
      </c>
      <c r="C2336" s="0" t="n">
        <v>3717</v>
      </c>
      <c r="D2336" s="0" t="n">
        <v>621</v>
      </c>
      <c r="E2336" s="0" t="n">
        <v>6162</v>
      </c>
    </row>
    <row r="2337" customFormat="false" ht="15" hidden="false" customHeight="false" outlineLevel="0" collapsed="false">
      <c r="A2337" s="0" t="n">
        <v>310855</v>
      </c>
      <c r="B2337" s="0" t="n">
        <v>4427</v>
      </c>
      <c r="C2337" s="0" t="n">
        <v>8895</v>
      </c>
      <c r="D2337" s="0" t="n">
        <v>1139</v>
      </c>
      <c r="E2337" s="0" t="n">
        <v>14461</v>
      </c>
    </row>
    <row r="2338" customFormat="false" ht="15" hidden="false" customHeight="false" outlineLevel="0" collapsed="false">
      <c r="A2338" s="0" t="n">
        <v>310860</v>
      </c>
      <c r="B2338" s="0" t="n">
        <v>8700</v>
      </c>
      <c r="C2338" s="0" t="n">
        <v>18805</v>
      </c>
      <c r="D2338" s="0" t="n">
        <v>3961</v>
      </c>
      <c r="E2338" s="0" t="n">
        <v>31466</v>
      </c>
    </row>
    <row r="2339" customFormat="false" ht="15" hidden="false" customHeight="false" outlineLevel="0" collapsed="false">
      <c r="A2339" s="0" t="n">
        <v>310870</v>
      </c>
      <c r="B2339" s="0" t="n">
        <v>1053</v>
      </c>
      <c r="C2339" s="0" t="n">
        <v>2663</v>
      </c>
      <c r="D2339" s="0" t="n">
        <v>758</v>
      </c>
      <c r="E2339" s="0" t="n">
        <v>4474</v>
      </c>
    </row>
    <row r="2340" customFormat="false" ht="15" hidden="false" customHeight="false" outlineLevel="0" collapsed="false">
      <c r="A2340" s="0" t="n">
        <v>310880</v>
      </c>
      <c r="B2340" s="0" t="n">
        <v>1172</v>
      </c>
      <c r="C2340" s="0" t="n">
        <v>2847</v>
      </c>
      <c r="D2340" s="0" t="n">
        <v>891</v>
      </c>
      <c r="E2340" s="0" t="n">
        <v>4910</v>
      </c>
    </row>
    <row r="2341" customFormat="false" ht="15" hidden="false" customHeight="false" outlineLevel="0" collapsed="false">
      <c r="A2341" s="0" t="n">
        <v>310890</v>
      </c>
      <c r="B2341" s="0" t="n">
        <v>3289</v>
      </c>
      <c r="C2341" s="0" t="n">
        <v>8860</v>
      </c>
      <c r="D2341" s="0" t="n">
        <v>2347</v>
      </c>
      <c r="E2341" s="0" t="n">
        <v>14496</v>
      </c>
    </row>
    <row r="2342" customFormat="false" ht="15" hidden="false" customHeight="false" outlineLevel="0" collapsed="false">
      <c r="A2342" s="0" t="n">
        <v>310900</v>
      </c>
      <c r="B2342" s="0" t="n">
        <v>8285</v>
      </c>
      <c r="C2342" s="0" t="n">
        <v>22698</v>
      </c>
      <c r="D2342" s="0" t="n">
        <v>4047</v>
      </c>
      <c r="E2342" s="0" t="n">
        <v>35030</v>
      </c>
    </row>
    <row r="2343" customFormat="false" ht="15" hidden="false" customHeight="false" outlineLevel="0" collapsed="false">
      <c r="A2343" s="0" t="n">
        <v>310910</v>
      </c>
      <c r="B2343" s="0" t="n">
        <v>2064</v>
      </c>
      <c r="C2343" s="0" t="n">
        <v>6870</v>
      </c>
      <c r="D2343" s="0" t="n">
        <v>1679</v>
      </c>
      <c r="E2343" s="0" t="n">
        <v>10613</v>
      </c>
    </row>
    <row r="2344" customFormat="false" ht="15" hidden="false" customHeight="false" outlineLevel="0" collapsed="false">
      <c r="A2344" s="0" t="n">
        <v>310920</v>
      </c>
      <c r="B2344" s="0" t="n">
        <v>2439</v>
      </c>
      <c r="C2344" s="0" t="n">
        <v>6263</v>
      </c>
      <c r="D2344" s="0" t="n">
        <v>1430</v>
      </c>
      <c r="E2344" s="0" t="n">
        <v>10132</v>
      </c>
    </row>
    <row r="2345" customFormat="false" ht="15" hidden="false" customHeight="false" outlineLevel="0" collapsed="false">
      <c r="A2345" s="0" t="n">
        <v>310925</v>
      </c>
      <c r="B2345" s="0" t="n">
        <v>1018</v>
      </c>
      <c r="C2345" s="0" t="n">
        <v>2358</v>
      </c>
      <c r="D2345" s="0" t="n">
        <v>592</v>
      </c>
      <c r="E2345" s="0" t="n">
        <v>3968</v>
      </c>
    </row>
    <row r="2346" customFormat="false" ht="15" hidden="false" customHeight="false" outlineLevel="0" collapsed="false">
      <c r="A2346" s="0" t="n">
        <v>310930</v>
      </c>
      <c r="B2346" s="0" t="n">
        <v>6809</v>
      </c>
      <c r="C2346" s="0" t="n">
        <v>13731</v>
      </c>
      <c r="D2346" s="0" t="n">
        <v>2235</v>
      </c>
      <c r="E2346" s="0" t="n">
        <v>22775</v>
      </c>
    </row>
    <row r="2347" customFormat="false" ht="15" hidden="false" customHeight="false" outlineLevel="0" collapsed="false">
      <c r="A2347" s="0" t="n">
        <v>310940</v>
      </c>
      <c r="B2347" s="0" t="n">
        <v>7418</v>
      </c>
      <c r="C2347" s="0" t="n">
        <v>16441</v>
      </c>
      <c r="D2347" s="0" t="n">
        <v>2345</v>
      </c>
      <c r="E2347" s="0" t="n">
        <v>26204</v>
      </c>
    </row>
    <row r="2348" customFormat="false" ht="15" hidden="false" customHeight="false" outlineLevel="0" collapsed="false">
      <c r="A2348" s="0" t="n">
        <v>310945</v>
      </c>
      <c r="B2348" s="0" t="n">
        <v>1686</v>
      </c>
      <c r="C2348" s="0" t="n">
        <v>3916</v>
      </c>
      <c r="D2348" s="0" t="n">
        <v>693</v>
      </c>
      <c r="E2348" s="0" t="n">
        <v>6295</v>
      </c>
    </row>
    <row r="2349" customFormat="false" ht="15" hidden="false" customHeight="false" outlineLevel="0" collapsed="false">
      <c r="A2349" s="0" t="n">
        <v>310950</v>
      </c>
      <c r="B2349" s="0" t="n">
        <v>2873</v>
      </c>
      <c r="C2349" s="0" t="n">
        <v>9067</v>
      </c>
      <c r="D2349" s="0" t="n">
        <v>1666</v>
      </c>
      <c r="E2349" s="0" t="n">
        <v>13606</v>
      </c>
    </row>
    <row r="2350" customFormat="false" ht="15" hidden="false" customHeight="false" outlineLevel="0" collapsed="false">
      <c r="A2350" s="0" t="n">
        <v>310960</v>
      </c>
      <c r="B2350" s="0" t="n">
        <v>764</v>
      </c>
      <c r="C2350" s="0" t="n">
        <v>2281</v>
      </c>
      <c r="D2350" s="0" t="n">
        <v>596</v>
      </c>
      <c r="E2350" s="0" t="n">
        <v>3641</v>
      </c>
    </row>
    <row r="2351" customFormat="false" ht="15" hidden="false" customHeight="false" outlineLevel="0" collapsed="false">
      <c r="A2351" s="0" t="n">
        <v>310970</v>
      </c>
      <c r="B2351" s="0" t="n">
        <v>2455</v>
      </c>
      <c r="C2351" s="0" t="n">
        <v>6835</v>
      </c>
      <c r="D2351" s="0" t="n">
        <v>1635</v>
      </c>
      <c r="E2351" s="0" t="n">
        <v>10925</v>
      </c>
    </row>
    <row r="2352" customFormat="false" ht="15" hidden="false" customHeight="false" outlineLevel="0" collapsed="false">
      <c r="A2352" s="0" t="n">
        <v>310980</v>
      </c>
      <c r="B2352" s="0" t="n">
        <v>574</v>
      </c>
      <c r="C2352" s="0" t="n">
        <v>1557</v>
      </c>
      <c r="D2352" s="0" t="n">
        <v>342</v>
      </c>
      <c r="E2352" s="0" t="n">
        <v>2473</v>
      </c>
    </row>
    <row r="2353" customFormat="false" ht="15" hidden="false" customHeight="false" outlineLevel="0" collapsed="false">
      <c r="A2353" s="0" t="n">
        <v>310990</v>
      </c>
      <c r="B2353" s="0" t="n">
        <v>2350</v>
      </c>
      <c r="C2353" s="0" t="n">
        <v>6795</v>
      </c>
      <c r="D2353" s="0" t="n">
        <v>1315</v>
      </c>
      <c r="E2353" s="0" t="n">
        <v>10460</v>
      </c>
    </row>
    <row r="2354" customFormat="false" ht="15" hidden="false" customHeight="false" outlineLevel="0" collapsed="false">
      <c r="A2354" s="0" t="n">
        <v>311000</v>
      </c>
      <c r="B2354" s="0" t="n">
        <v>9539</v>
      </c>
      <c r="C2354" s="0" t="n">
        <v>26270</v>
      </c>
      <c r="D2354" s="0" t="n">
        <v>5281</v>
      </c>
      <c r="E2354" s="0" t="n">
        <v>41090</v>
      </c>
    </row>
    <row r="2355" customFormat="false" ht="15" hidden="false" customHeight="false" outlineLevel="0" collapsed="false">
      <c r="A2355" s="0" t="n">
        <v>311010</v>
      </c>
      <c r="B2355" s="0" t="n">
        <v>1280</v>
      </c>
      <c r="C2355" s="0" t="n">
        <v>3164</v>
      </c>
      <c r="D2355" s="0" t="n">
        <v>546</v>
      </c>
      <c r="E2355" s="0" t="n">
        <v>4990</v>
      </c>
    </row>
    <row r="2356" customFormat="false" ht="15" hidden="false" customHeight="false" outlineLevel="0" collapsed="false">
      <c r="A2356" s="0" t="n">
        <v>311020</v>
      </c>
      <c r="B2356" s="0" t="n">
        <v>887</v>
      </c>
      <c r="C2356" s="0" t="n">
        <v>2496</v>
      </c>
      <c r="D2356" s="0" t="n">
        <v>582</v>
      </c>
      <c r="E2356" s="0" t="n">
        <v>3965</v>
      </c>
    </row>
    <row r="2357" customFormat="false" ht="15" hidden="false" customHeight="false" outlineLevel="0" collapsed="false">
      <c r="A2357" s="0" t="n">
        <v>311030</v>
      </c>
      <c r="B2357" s="0" t="n">
        <v>2557</v>
      </c>
      <c r="C2357" s="0" t="n">
        <v>8594</v>
      </c>
      <c r="D2357" s="0" t="n">
        <v>2311</v>
      </c>
      <c r="E2357" s="0" t="n">
        <v>13462</v>
      </c>
    </row>
    <row r="2358" customFormat="false" ht="15" hidden="false" customHeight="false" outlineLevel="0" collapsed="false">
      <c r="A2358" s="0" t="n">
        <v>311040</v>
      </c>
      <c r="B2358" s="0" t="n">
        <v>638</v>
      </c>
      <c r="C2358" s="0" t="n">
        <v>1988</v>
      </c>
      <c r="D2358" s="0" t="n">
        <v>433</v>
      </c>
      <c r="E2358" s="0" t="n">
        <v>3059</v>
      </c>
    </row>
    <row r="2359" customFormat="false" ht="15" hidden="false" customHeight="false" outlineLevel="0" collapsed="false">
      <c r="A2359" s="0" t="n">
        <v>311050</v>
      </c>
      <c r="B2359" s="0" t="n">
        <v>5109</v>
      </c>
      <c r="C2359" s="0" t="n">
        <v>13500</v>
      </c>
      <c r="D2359" s="0" t="n">
        <v>2539</v>
      </c>
      <c r="E2359" s="0" t="n">
        <v>21148</v>
      </c>
    </row>
    <row r="2360" customFormat="false" ht="15" hidden="false" customHeight="false" outlineLevel="0" collapsed="false">
      <c r="A2360" s="0" t="n">
        <v>311060</v>
      </c>
      <c r="B2360" s="0" t="n">
        <v>5941</v>
      </c>
      <c r="C2360" s="0" t="n">
        <v>17328</v>
      </c>
      <c r="D2360" s="0" t="n">
        <v>3980</v>
      </c>
      <c r="E2360" s="0" t="n">
        <v>27249</v>
      </c>
    </row>
    <row r="2361" customFormat="false" ht="15" hidden="false" customHeight="false" outlineLevel="0" collapsed="false">
      <c r="A2361" s="0" t="n">
        <v>311070</v>
      </c>
      <c r="B2361" s="0" t="n">
        <v>2901</v>
      </c>
      <c r="C2361" s="0" t="n">
        <v>7737</v>
      </c>
      <c r="D2361" s="0" t="n">
        <v>1930</v>
      </c>
      <c r="E2361" s="0" t="n">
        <v>12568</v>
      </c>
    </row>
    <row r="2362" customFormat="false" ht="15" hidden="false" customHeight="false" outlineLevel="0" collapsed="false">
      <c r="A2362" s="0" t="n">
        <v>311080</v>
      </c>
      <c r="B2362" s="0" t="n">
        <v>982</v>
      </c>
      <c r="C2362" s="0" t="n">
        <v>2087</v>
      </c>
      <c r="D2362" s="0" t="n">
        <v>459</v>
      </c>
      <c r="E2362" s="0" t="n">
        <v>3528</v>
      </c>
    </row>
    <row r="2363" customFormat="false" ht="15" hidden="false" customHeight="false" outlineLevel="0" collapsed="false">
      <c r="A2363" s="0" t="n">
        <v>311090</v>
      </c>
      <c r="B2363" s="0" t="n">
        <v>3714</v>
      </c>
      <c r="C2363" s="0" t="n">
        <v>9714</v>
      </c>
      <c r="D2363" s="0" t="n">
        <v>2026</v>
      </c>
      <c r="E2363" s="0" t="n">
        <v>15454</v>
      </c>
    </row>
    <row r="2364" customFormat="false" ht="15" hidden="false" customHeight="false" outlineLevel="0" collapsed="false">
      <c r="A2364" s="0" t="n">
        <v>311100</v>
      </c>
      <c r="B2364" s="0" t="n">
        <v>4402</v>
      </c>
      <c r="C2364" s="0" t="n">
        <v>13074</v>
      </c>
      <c r="D2364" s="0" t="n">
        <v>2841</v>
      </c>
      <c r="E2364" s="0" t="n">
        <v>20317</v>
      </c>
    </row>
    <row r="2365" customFormat="false" ht="15" hidden="false" customHeight="false" outlineLevel="0" collapsed="false">
      <c r="A2365" s="0" t="n">
        <v>311110</v>
      </c>
      <c r="B2365" s="0" t="n">
        <v>3812</v>
      </c>
      <c r="C2365" s="0" t="n">
        <v>12228</v>
      </c>
      <c r="D2365" s="0" t="n">
        <v>3047</v>
      </c>
      <c r="E2365" s="0" t="n">
        <v>19087</v>
      </c>
    </row>
    <row r="2366" customFormat="false" ht="15" hidden="false" customHeight="false" outlineLevel="0" collapsed="false">
      <c r="A2366" s="0" t="n">
        <v>311115</v>
      </c>
      <c r="B2366" s="0" t="n">
        <v>1051</v>
      </c>
      <c r="C2366" s="0" t="n">
        <v>2052</v>
      </c>
      <c r="D2366" s="0" t="n">
        <v>539</v>
      </c>
      <c r="E2366" s="0" t="n">
        <v>3642</v>
      </c>
    </row>
    <row r="2367" customFormat="false" ht="15" hidden="false" customHeight="false" outlineLevel="0" collapsed="false">
      <c r="A2367" s="0" t="n">
        <v>311120</v>
      </c>
      <c r="B2367" s="0" t="n">
        <v>11119</v>
      </c>
      <c r="C2367" s="0" t="n">
        <v>32890</v>
      </c>
      <c r="D2367" s="0" t="n">
        <v>7714</v>
      </c>
      <c r="E2367" s="0" t="n">
        <v>51723</v>
      </c>
    </row>
    <row r="2368" customFormat="false" ht="15" hidden="false" customHeight="false" outlineLevel="0" collapsed="false">
      <c r="A2368" s="0" t="n">
        <v>311130</v>
      </c>
      <c r="B2368" s="0" t="n">
        <v>2682</v>
      </c>
      <c r="C2368" s="0" t="n">
        <v>7202</v>
      </c>
      <c r="D2368" s="0" t="n">
        <v>1507</v>
      </c>
      <c r="E2368" s="0" t="n">
        <v>11391</v>
      </c>
    </row>
    <row r="2369" customFormat="false" ht="15" hidden="false" customHeight="false" outlineLevel="0" collapsed="false">
      <c r="A2369" s="0" t="n">
        <v>311140</v>
      </c>
      <c r="B2369" s="0" t="n">
        <v>1958</v>
      </c>
      <c r="C2369" s="0" t="n">
        <v>4424</v>
      </c>
      <c r="D2369" s="0" t="n">
        <v>723</v>
      </c>
      <c r="E2369" s="0" t="n">
        <v>7105</v>
      </c>
    </row>
    <row r="2370" customFormat="false" ht="15" hidden="false" customHeight="false" outlineLevel="0" collapsed="false">
      <c r="A2370" s="0" t="n">
        <v>311150</v>
      </c>
      <c r="B2370" s="0" t="n">
        <v>3733</v>
      </c>
      <c r="C2370" s="0" t="n">
        <v>9109</v>
      </c>
      <c r="D2370" s="0" t="n">
        <v>1488</v>
      </c>
      <c r="E2370" s="0" t="n">
        <v>14330</v>
      </c>
    </row>
    <row r="2371" customFormat="false" ht="15" hidden="false" customHeight="false" outlineLevel="0" collapsed="false">
      <c r="A2371" s="0" t="n">
        <v>311160</v>
      </c>
      <c r="B2371" s="0" t="n">
        <v>6699</v>
      </c>
      <c r="C2371" s="0" t="n">
        <v>17204</v>
      </c>
      <c r="D2371" s="0" t="n">
        <v>3340</v>
      </c>
      <c r="E2371" s="0" t="n">
        <v>27243</v>
      </c>
    </row>
    <row r="2372" customFormat="false" ht="15" hidden="false" customHeight="false" outlineLevel="0" collapsed="false">
      <c r="A2372" s="0" t="n">
        <v>311170</v>
      </c>
      <c r="B2372" s="0" t="n">
        <v>1063</v>
      </c>
      <c r="C2372" s="0" t="n">
        <v>2907</v>
      </c>
      <c r="D2372" s="0" t="n">
        <v>687</v>
      </c>
      <c r="E2372" s="0" t="n">
        <v>4657</v>
      </c>
    </row>
    <row r="2373" customFormat="false" ht="15" hidden="false" customHeight="false" outlineLevel="0" collapsed="false">
      <c r="A2373" s="0" t="n">
        <v>311180</v>
      </c>
      <c r="B2373" s="0" t="n">
        <v>2440</v>
      </c>
      <c r="C2373" s="0" t="n">
        <v>7541</v>
      </c>
      <c r="D2373" s="0" t="n">
        <v>1333</v>
      </c>
      <c r="E2373" s="0" t="n">
        <v>11314</v>
      </c>
    </row>
    <row r="2374" customFormat="false" ht="15" hidden="false" customHeight="false" outlineLevel="0" collapsed="false">
      <c r="A2374" s="0" t="n">
        <v>311190</v>
      </c>
      <c r="B2374" s="0" t="n">
        <v>1125</v>
      </c>
      <c r="C2374" s="0" t="n">
        <v>3472</v>
      </c>
      <c r="D2374" s="0" t="n">
        <v>888</v>
      </c>
      <c r="E2374" s="0" t="n">
        <v>5485</v>
      </c>
    </row>
    <row r="2375" customFormat="false" ht="15" hidden="false" customHeight="false" outlineLevel="0" collapsed="false">
      <c r="A2375" s="0" t="n">
        <v>311200</v>
      </c>
      <c r="B2375" s="0" t="n">
        <v>2811</v>
      </c>
      <c r="C2375" s="0" t="n">
        <v>9367</v>
      </c>
      <c r="D2375" s="0" t="n">
        <v>2318</v>
      </c>
      <c r="E2375" s="0" t="n">
        <v>14496</v>
      </c>
    </row>
    <row r="2376" customFormat="false" ht="15" hidden="false" customHeight="false" outlineLevel="0" collapsed="false">
      <c r="A2376" s="0" t="n">
        <v>311205</v>
      </c>
      <c r="B2376" s="0" t="n">
        <v>1049</v>
      </c>
      <c r="C2376" s="0" t="n">
        <v>2496</v>
      </c>
      <c r="D2376" s="0" t="n">
        <v>546</v>
      </c>
      <c r="E2376" s="0" t="n">
        <v>4091</v>
      </c>
    </row>
    <row r="2377" customFormat="false" ht="15" hidden="false" customHeight="false" outlineLevel="0" collapsed="false">
      <c r="A2377" s="0" t="n">
        <v>311210</v>
      </c>
      <c r="B2377" s="0" t="n">
        <v>1533</v>
      </c>
      <c r="C2377" s="0" t="n">
        <v>3263</v>
      </c>
      <c r="D2377" s="0" t="n">
        <v>431</v>
      </c>
      <c r="E2377" s="0" t="n">
        <v>5227</v>
      </c>
    </row>
    <row r="2378" customFormat="false" ht="15" hidden="false" customHeight="false" outlineLevel="0" collapsed="false">
      <c r="A2378" s="0" t="n">
        <v>311220</v>
      </c>
      <c r="B2378" s="0" t="n">
        <v>936</v>
      </c>
      <c r="C2378" s="0" t="n">
        <v>2916</v>
      </c>
      <c r="D2378" s="0" t="n">
        <v>784</v>
      </c>
      <c r="E2378" s="0" t="n">
        <v>4636</v>
      </c>
    </row>
    <row r="2379" customFormat="false" ht="15" hidden="false" customHeight="false" outlineLevel="0" collapsed="false">
      <c r="A2379" s="0" t="n">
        <v>311230</v>
      </c>
      <c r="B2379" s="0" t="n">
        <v>11010</v>
      </c>
      <c r="C2379" s="0" t="n">
        <v>21303</v>
      </c>
      <c r="D2379" s="0" t="n">
        <v>2953</v>
      </c>
      <c r="E2379" s="0" t="n">
        <v>35266</v>
      </c>
    </row>
    <row r="2380" customFormat="false" ht="15" hidden="false" customHeight="false" outlineLevel="0" collapsed="false">
      <c r="A2380" s="0" t="n">
        <v>311240</v>
      </c>
      <c r="B2380" s="0" t="n">
        <v>1574</v>
      </c>
      <c r="C2380" s="0" t="n">
        <v>4289</v>
      </c>
      <c r="D2380" s="0" t="n">
        <v>1024</v>
      </c>
      <c r="E2380" s="0" t="n">
        <v>6887</v>
      </c>
    </row>
    <row r="2381" customFormat="false" ht="15" hidden="false" customHeight="false" outlineLevel="0" collapsed="false">
      <c r="A2381" s="0" t="n">
        <v>311250</v>
      </c>
      <c r="B2381" s="0" t="n">
        <v>2271</v>
      </c>
      <c r="C2381" s="0" t="n">
        <v>5708</v>
      </c>
      <c r="D2381" s="0" t="n">
        <v>1113</v>
      </c>
      <c r="E2381" s="0" t="n">
        <v>9092</v>
      </c>
    </row>
    <row r="2382" customFormat="false" ht="15" hidden="false" customHeight="false" outlineLevel="0" collapsed="false">
      <c r="A2382" s="0" t="n">
        <v>311260</v>
      </c>
      <c r="B2382" s="0" t="n">
        <v>3277</v>
      </c>
      <c r="C2382" s="0" t="n">
        <v>9705</v>
      </c>
      <c r="D2382" s="0" t="n">
        <v>2065</v>
      </c>
      <c r="E2382" s="0" t="n">
        <v>15047</v>
      </c>
    </row>
    <row r="2383" customFormat="false" ht="15" hidden="false" customHeight="false" outlineLevel="0" collapsed="false">
      <c r="A2383" s="0" t="n">
        <v>311265</v>
      </c>
      <c r="B2383" s="0" t="n">
        <v>1208</v>
      </c>
      <c r="C2383" s="0" t="n">
        <v>2918</v>
      </c>
      <c r="D2383" s="0" t="n">
        <v>727</v>
      </c>
      <c r="E2383" s="0" t="n">
        <v>4853</v>
      </c>
    </row>
    <row r="2384" customFormat="false" ht="15" hidden="false" customHeight="false" outlineLevel="0" collapsed="false">
      <c r="A2384" s="0" t="n">
        <v>311270</v>
      </c>
      <c r="B2384" s="0" t="n">
        <v>4290</v>
      </c>
      <c r="C2384" s="0" t="n">
        <v>8465</v>
      </c>
      <c r="D2384" s="0" t="n">
        <v>1283</v>
      </c>
      <c r="E2384" s="0" t="n">
        <v>14038</v>
      </c>
    </row>
    <row r="2385" customFormat="false" ht="15" hidden="false" customHeight="false" outlineLevel="0" collapsed="false">
      <c r="A2385" s="0" t="n">
        <v>311280</v>
      </c>
      <c r="B2385" s="0" t="n">
        <v>1736</v>
      </c>
      <c r="C2385" s="0" t="n">
        <v>5346</v>
      </c>
      <c r="D2385" s="0" t="n">
        <v>1101</v>
      </c>
      <c r="E2385" s="0" t="n">
        <v>8183</v>
      </c>
    </row>
    <row r="2386" customFormat="false" ht="15" hidden="false" customHeight="false" outlineLevel="0" collapsed="false">
      <c r="A2386" s="0" t="n">
        <v>311290</v>
      </c>
      <c r="B2386" s="0" t="n">
        <v>2377</v>
      </c>
      <c r="C2386" s="0" t="n">
        <v>5421</v>
      </c>
      <c r="D2386" s="0" t="n">
        <v>1125</v>
      </c>
      <c r="E2386" s="0" t="n">
        <v>8923</v>
      </c>
    </row>
    <row r="2387" customFormat="false" ht="15" hidden="false" customHeight="false" outlineLevel="0" collapsed="false">
      <c r="A2387" s="0" t="n">
        <v>311300</v>
      </c>
      <c r="B2387" s="0" t="n">
        <v>6378</v>
      </c>
      <c r="C2387" s="0" t="n">
        <v>12440</v>
      </c>
      <c r="D2387" s="0" t="n">
        <v>2702</v>
      </c>
      <c r="E2387" s="0" t="n">
        <v>21520</v>
      </c>
    </row>
    <row r="2388" customFormat="false" ht="15" hidden="false" customHeight="false" outlineLevel="0" collapsed="false">
      <c r="A2388" s="0" t="n">
        <v>311310</v>
      </c>
      <c r="B2388" s="0" t="n">
        <v>704</v>
      </c>
      <c r="C2388" s="0" t="n">
        <v>2009</v>
      </c>
      <c r="D2388" s="0" t="n">
        <v>446</v>
      </c>
      <c r="E2388" s="0" t="n">
        <v>3159</v>
      </c>
    </row>
    <row r="2389" customFormat="false" ht="15" hidden="false" customHeight="false" outlineLevel="0" collapsed="false">
      <c r="A2389" s="0" t="n">
        <v>311320</v>
      </c>
      <c r="B2389" s="0" t="n">
        <v>5555</v>
      </c>
      <c r="C2389" s="0" t="n">
        <v>15308</v>
      </c>
      <c r="D2389" s="0" t="n">
        <v>2749</v>
      </c>
      <c r="E2389" s="0" t="n">
        <v>23612</v>
      </c>
    </row>
    <row r="2390" customFormat="false" ht="15" hidden="false" customHeight="false" outlineLevel="0" collapsed="false">
      <c r="A2390" s="0" t="n">
        <v>311330</v>
      </c>
      <c r="B2390" s="0" t="n">
        <v>7651</v>
      </c>
      <c r="C2390" s="0" t="n">
        <v>20150</v>
      </c>
      <c r="D2390" s="0" t="n">
        <v>4778</v>
      </c>
      <c r="E2390" s="0" t="n">
        <v>32579</v>
      </c>
    </row>
    <row r="2391" customFormat="false" ht="15" hidden="false" customHeight="false" outlineLevel="0" collapsed="false">
      <c r="A2391" s="0" t="n">
        <v>311340</v>
      </c>
      <c r="B2391" s="0" t="n">
        <v>21347</v>
      </c>
      <c r="C2391" s="0" t="n">
        <v>54219</v>
      </c>
      <c r="D2391" s="0" t="n">
        <v>10493</v>
      </c>
      <c r="E2391" s="0" t="n">
        <v>86059</v>
      </c>
    </row>
    <row r="2392" customFormat="false" ht="15" hidden="false" customHeight="false" outlineLevel="0" collapsed="false">
      <c r="A2392" s="0" t="n">
        <v>311350</v>
      </c>
      <c r="B2392" s="0" t="n">
        <v>2269</v>
      </c>
      <c r="C2392" s="0" t="n">
        <v>5538</v>
      </c>
      <c r="D2392" s="0" t="n">
        <v>1086</v>
      </c>
      <c r="E2392" s="0" t="n">
        <v>8893</v>
      </c>
    </row>
    <row r="2393" customFormat="false" ht="15" hidden="false" customHeight="false" outlineLevel="0" collapsed="false">
      <c r="A2393" s="0" t="n">
        <v>311360</v>
      </c>
      <c r="B2393" s="0" t="n">
        <v>1526</v>
      </c>
      <c r="C2393" s="0" t="n">
        <v>3919</v>
      </c>
      <c r="D2393" s="0" t="n">
        <v>848</v>
      </c>
      <c r="E2393" s="0" t="n">
        <v>6293</v>
      </c>
    </row>
    <row r="2394" customFormat="false" ht="15" hidden="false" customHeight="false" outlineLevel="0" collapsed="false">
      <c r="A2394" s="0" t="n">
        <v>311370</v>
      </c>
      <c r="B2394" s="0" t="n">
        <v>4678</v>
      </c>
      <c r="C2394" s="0" t="n">
        <v>12041</v>
      </c>
      <c r="D2394" s="0" t="n">
        <v>2911</v>
      </c>
      <c r="E2394" s="0" t="n">
        <v>19630</v>
      </c>
    </row>
    <row r="2395" customFormat="false" ht="15" hidden="false" customHeight="false" outlineLevel="0" collapsed="false">
      <c r="A2395" s="0" t="n">
        <v>311380</v>
      </c>
      <c r="B2395" s="0" t="n">
        <v>678</v>
      </c>
      <c r="C2395" s="0" t="n">
        <v>1440</v>
      </c>
      <c r="D2395" s="0" t="n">
        <v>346</v>
      </c>
      <c r="E2395" s="0" t="n">
        <v>2464</v>
      </c>
    </row>
    <row r="2396" customFormat="false" ht="15" hidden="false" customHeight="false" outlineLevel="0" collapsed="false">
      <c r="A2396" s="0" t="n">
        <v>311390</v>
      </c>
      <c r="B2396" s="0" t="n">
        <v>2858</v>
      </c>
      <c r="C2396" s="0" t="n">
        <v>7323</v>
      </c>
      <c r="D2396" s="0" t="n">
        <v>1308</v>
      </c>
      <c r="E2396" s="0" t="n">
        <v>11489</v>
      </c>
    </row>
    <row r="2397" customFormat="false" ht="15" hidden="false" customHeight="false" outlineLevel="0" collapsed="false">
      <c r="A2397" s="0" t="n">
        <v>311400</v>
      </c>
      <c r="B2397" s="0" t="n">
        <v>2308</v>
      </c>
      <c r="C2397" s="0" t="n">
        <v>6838</v>
      </c>
      <c r="D2397" s="0" t="n">
        <v>1613</v>
      </c>
      <c r="E2397" s="0" t="n">
        <v>10759</v>
      </c>
    </row>
    <row r="2398" customFormat="false" ht="15" hidden="false" customHeight="false" outlineLevel="0" collapsed="false">
      <c r="A2398" s="0" t="n">
        <v>311410</v>
      </c>
      <c r="B2398" s="0" t="n">
        <v>3458</v>
      </c>
      <c r="C2398" s="0" t="n">
        <v>8618</v>
      </c>
      <c r="D2398" s="0" t="n">
        <v>1508</v>
      </c>
      <c r="E2398" s="0" t="n">
        <v>13584</v>
      </c>
    </row>
    <row r="2399" customFormat="false" ht="15" hidden="false" customHeight="false" outlineLevel="0" collapsed="false">
      <c r="A2399" s="0" t="n">
        <v>311420</v>
      </c>
      <c r="B2399" s="0" t="n">
        <v>5107</v>
      </c>
      <c r="C2399" s="0" t="n">
        <v>12988</v>
      </c>
      <c r="D2399" s="0" t="n">
        <v>2405</v>
      </c>
      <c r="E2399" s="0" t="n">
        <v>20500</v>
      </c>
    </row>
    <row r="2400" customFormat="false" ht="15" hidden="false" customHeight="false" outlineLevel="0" collapsed="false">
      <c r="A2400" s="0" t="n">
        <v>311430</v>
      </c>
      <c r="B2400" s="0" t="n">
        <v>6736</v>
      </c>
      <c r="C2400" s="0" t="n">
        <v>19026</v>
      </c>
      <c r="D2400" s="0" t="n">
        <v>3973</v>
      </c>
      <c r="E2400" s="0" t="n">
        <v>29735</v>
      </c>
    </row>
    <row r="2401" customFormat="false" ht="15" hidden="false" customHeight="false" outlineLevel="0" collapsed="false">
      <c r="A2401" s="0" t="n">
        <v>311440</v>
      </c>
      <c r="B2401" s="0" t="n">
        <v>4349</v>
      </c>
      <c r="C2401" s="0" t="n">
        <v>13121</v>
      </c>
      <c r="D2401" s="0" t="n">
        <v>2700</v>
      </c>
      <c r="E2401" s="0" t="n">
        <v>20170</v>
      </c>
    </row>
    <row r="2402" customFormat="false" ht="15" hidden="false" customHeight="false" outlineLevel="0" collapsed="false">
      <c r="A2402" s="0" t="n">
        <v>311450</v>
      </c>
      <c r="B2402" s="0" t="n">
        <v>4129</v>
      </c>
      <c r="C2402" s="0" t="n">
        <v>11097</v>
      </c>
      <c r="D2402" s="0" t="n">
        <v>2181</v>
      </c>
      <c r="E2402" s="0" t="n">
        <v>17407</v>
      </c>
    </row>
    <row r="2403" customFormat="false" ht="15" hidden="false" customHeight="false" outlineLevel="0" collapsed="false">
      <c r="A2403" s="0" t="n">
        <v>311455</v>
      </c>
      <c r="B2403" s="0" t="n">
        <v>2109</v>
      </c>
      <c r="C2403" s="0" t="n">
        <v>6099</v>
      </c>
      <c r="D2403" s="0" t="n">
        <v>1284</v>
      </c>
      <c r="E2403" s="0" t="n">
        <v>9492</v>
      </c>
    </row>
    <row r="2404" customFormat="false" ht="15" hidden="false" customHeight="false" outlineLevel="0" collapsed="false">
      <c r="A2404" s="0" t="n">
        <v>311460</v>
      </c>
      <c r="B2404" s="0" t="n">
        <v>919</v>
      </c>
      <c r="C2404" s="0" t="n">
        <v>2410</v>
      </c>
      <c r="D2404" s="0" t="n">
        <v>589</v>
      </c>
      <c r="E2404" s="0" t="n">
        <v>3918</v>
      </c>
    </row>
    <row r="2405" customFormat="false" ht="15" hidden="false" customHeight="false" outlineLevel="0" collapsed="false">
      <c r="A2405" s="0" t="n">
        <v>311470</v>
      </c>
      <c r="B2405" s="0" t="n">
        <v>811</v>
      </c>
      <c r="C2405" s="0" t="n">
        <v>2024</v>
      </c>
      <c r="D2405" s="0" t="n">
        <v>551</v>
      </c>
      <c r="E2405" s="0" t="n">
        <v>3386</v>
      </c>
    </row>
    <row r="2406" customFormat="false" ht="15" hidden="false" customHeight="false" outlineLevel="0" collapsed="false">
      <c r="A2406" s="0" t="n">
        <v>311480</v>
      </c>
      <c r="B2406" s="0" t="n">
        <v>889</v>
      </c>
      <c r="C2406" s="0" t="n">
        <v>2890</v>
      </c>
      <c r="D2406" s="0" t="n">
        <v>722</v>
      </c>
      <c r="E2406" s="0" t="n">
        <v>4501</v>
      </c>
    </row>
    <row r="2407" customFormat="false" ht="15" hidden="false" customHeight="false" outlineLevel="0" collapsed="false">
      <c r="A2407" s="0" t="n">
        <v>311490</v>
      </c>
      <c r="B2407" s="0" t="n">
        <v>487</v>
      </c>
      <c r="C2407" s="0" t="n">
        <v>1387</v>
      </c>
      <c r="D2407" s="0" t="n">
        <v>337</v>
      </c>
      <c r="E2407" s="0" t="n">
        <v>2211</v>
      </c>
    </row>
    <row r="2408" customFormat="false" ht="15" hidden="false" customHeight="false" outlineLevel="0" collapsed="false">
      <c r="A2408" s="0" t="n">
        <v>311500</v>
      </c>
      <c r="B2408" s="0" t="n">
        <v>619</v>
      </c>
      <c r="C2408" s="0" t="n">
        <v>1760</v>
      </c>
      <c r="D2408" s="0" t="n">
        <v>475</v>
      </c>
      <c r="E2408" s="0" t="n">
        <v>2854</v>
      </c>
    </row>
    <row r="2409" customFormat="false" ht="15" hidden="false" customHeight="false" outlineLevel="0" collapsed="false">
      <c r="A2409" s="0" t="n">
        <v>311510</v>
      </c>
      <c r="B2409" s="0" t="n">
        <v>4078</v>
      </c>
      <c r="C2409" s="0" t="n">
        <v>10789</v>
      </c>
      <c r="D2409" s="0" t="n">
        <v>2546</v>
      </c>
      <c r="E2409" s="0" t="n">
        <v>17413</v>
      </c>
    </row>
    <row r="2410" customFormat="false" ht="15" hidden="false" customHeight="false" outlineLevel="0" collapsed="false">
      <c r="A2410" s="0" t="n">
        <v>311520</v>
      </c>
      <c r="B2410" s="0" t="n">
        <v>808</v>
      </c>
      <c r="C2410" s="0" t="n">
        <v>2483</v>
      </c>
      <c r="D2410" s="0" t="n">
        <v>538</v>
      </c>
      <c r="E2410" s="0" t="n">
        <v>3829</v>
      </c>
    </row>
    <row r="2411" customFormat="false" ht="15" hidden="false" customHeight="false" outlineLevel="0" collapsed="false">
      <c r="A2411" s="0" t="n">
        <v>311530</v>
      </c>
      <c r="B2411" s="0" t="n">
        <v>14841</v>
      </c>
      <c r="C2411" s="0" t="n">
        <v>45492</v>
      </c>
      <c r="D2411" s="0" t="n">
        <v>10258</v>
      </c>
      <c r="E2411" s="0" t="n">
        <v>70591</v>
      </c>
    </row>
    <row r="2412" customFormat="false" ht="15" hidden="false" customHeight="false" outlineLevel="0" collapsed="false">
      <c r="A2412" s="0" t="n">
        <v>311535</v>
      </c>
      <c r="B2412" s="0" t="n">
        <v>1294</v>
      </c>
      <c r="C2412" s="0" t="n">
        <v>3093</v>
      </c>
      <c r="D2412" s="0" t="n">
        <v>517</v>
      </c>
      <c r="E2412" s="0" t="n">
        <v>4904</v>
      </c>
    </row>
    <row r="2413" customFormat="false" ht="15" hidden="false" customHeight="false" outlineLevel="0" collapsed="false">
      <c r="A2413" s="0" t="n">
        <v>311540</v>
      </c>
      <c r="B2413" s="0" t="n">
        <v>810</v>
      </c>
      <c r="C2413" s="0" t="n">
        <v>2147</v>
      </c>
      <c r="D2413" s="0" t="n">
        <v>450</v>
      </c>
      <c r="E2413" s="0" t="n">
        <v>3407</v>
      </c>
    </row>
    <row r="2414" customFormat="false" ht="15" hidden="false" customHeight="false" outlineLevel="0" collapsed="false">
      <c r="A2414" s="0" t="n">
        <v>311545</v>
      </c>
      <c r="B2414" s="0" t="n">
        <v>2327</v>
      </c>
      <c r="C2414" s="0" t="n">
        <v>3730</v>
      </c>
      <c r="D2414" s="0" t="n">
        <v>700</v>
      </c>
      <c r="E2414" s="0" t="n">
        <v>6757</v>
      </c>
    </row>
    <row r="2415" customFormat="false" ht="15" hidden="false" customHeight="false" outlineLevel="0" collapsed="false">
      <c r="A2415" s="0" t="n">
        <v>311547</v>
      </c>
      <c r="B2415" s="0" t="n">
        <v>1332</v>
      </c>
      <c r="C2415" s="0" t="n">
        <v>3028</v>
      </c>
      <c r="D2415" s="0" t="n">
        <v>559</v>
      </c>
      <c r="E2415" s="0" t="n">
        <v>4919</v>
      </c>
    </row>
    <row r="2416" customFormat="false" ht="15" hidden="false" customHeight="false" outlineLevel="0" collapsed="false">
      <c r="A2416" s="0" t="n">
        <v>311550</v>
      </c>
      <c r="B2416" s="0" t="n">
        <v>4735</v>
      </c>
      <c r="C2416" s="0" t="n">
        <v>13386</v>
      </c>
      <c r="D2416" s="0" t="n">
        <v>3357</v>
      </c>
      <c r="E2416" s="0" t="n">
        <v>21478</v>
      </c>
    </row>
    <row r="2417" customFormat="false" ht="15" hidden="false" customHeight="false" outlineLevel="0" collapsed="false">
      <c r="A2417" s="0" t="n">
        <v>311560</v>
      </c>
      <c r="B2417" s="0" t="n">
        <v>256</v>
      </c>
      <c r="C2417" s="0" t="n">
        <v>707</v>
      </c>
      <c r="D2417" s="0" t="n">
        <v>207</v>
      </c>
      <c r="E2417" s="0" t="n">
        <v>1170</v>
      </c>
    </row>
    <row r="2418" customFormat="false" ht="15" hidden="false" customHeight="false" outlineLevel="0" collapsed="false">
      <c r="A2418" s="0" t="n">
        <v>311570</v>
      </c>
      <c r="B2418" s="0" t="n">
        <v>1645</v>
      </c>
      <c r="C2418" s="0" t="n">
        <v>4095</v>
      </c>
      <c r="D2418" s="0" t="n">
        <v>1088</v>
      </c>
      <c r="E2418" s="0" t="n">
        <v>6828</v>
      </c>
    </row>
    <row r="2419" customFormat="false" ht="15" hidden="false" customHeight="false" outlineLevel="0" collapsed="false">
      <c r="A2419" s="0" t="n">
        <v>311580</v>
      </c>
      <c r="B2419" s="0" t="n">
        <v>2193</v>
      </c>
      <c r="C2419" s="0" t="n">
        <v>6398</v>
      </c>
      <c r="D2419" s="0" t="n">
        <v>1507</v>
      </c>
      <c r="E2419" s="0" t="n">
        <v>10098</v>
      </c>
    </row>
    <row r="2420" customFormat="false" ht="15" hidden="false" customHeight="false" outlineLevel="0" collapsed="false">
      <c r="A2420" s="0" t="n">
        <v>311590</v>
      </c>
      <c r="B2420" s="0" t="n">
        <v>660</v>
      </c>
      <c r="C2420" s="0" t="n">
        <v>1738</v>
      </c>
      <c r="D2420" s="0" t="n">
        <v>468</v>
      </c>
      <c r="E2420" s="0" t="n">
        <v>2866</v>
      </c>
    </row>
    <row r="2421" customFormat="false" ht="15" hidden="false" customHeight="false" outlineLevel="0" collapsed="false">
      <c r="A2421" s="0" t="n">
        <v>311600</v>
      </c>
      <c r="B2421" s="0" t="n">
        <v>1419</v>
      </c>
      <c r="C2421" s="0" t="n">
        <v>3509</v>
      </c>
      <c r="D2421" s="0" t="n">
        <v>762</v>
      </c>
      <c r="E2421" s="0" t="n">
        <v>5690</v>
      </c>
    </row>
    <row r="2422" customFormat="false" ht="15" hidden="false" customHeight="false" outlineLevel="0" collapsed="false">
      <c r="A2422" s="0" t="n">
        <v>311610</v>
      </c>
      <c r="B2422" s="0" t="n">
        <v>3861</v>
      </c>
      <c r="C2422" s="0" t="n">
        <v>8935</v>
      </c>
      <c r="D2422" s="0" t="n">
        <v>1349</v>
      </c>
      <c r="E2422" s="0" t="n">
        <v>14145</v>
      </c>
    </row>
    <row r="2423" customFormat="false" ht="15" hidden="false" customHeight="false" outlineLevel="0" collapsed="false">
      <c r="A2423" s="0" t="n">
        <v>311615</v>
      </c>
      <c r="B2423" s="0" t="n">
        <v>3598</v>
      </c>
      <c r="C2423" s="0" t="n">
        <v>6570</v>
      </c>
      <c r="D2423" s="0" t="n">
        <v>919</v>
      </c>
      <c r="E2423" s="0" t="n">
        <v>11087</v>
      </c>
    </row>
    <row r="2424" customFormat="false" ht="15" hidden="false" customHeight="false" outlineLevel="0" collapsed="false">
      <c r="A2424" s="0" t="n">
        <v>311620</v>
      </c>
      <c r="B2424" s="0" t="n">
        <v>594</v>
      </c>
      <c r="C2424" s="0" t="n">
        <v>1653</v>
      </c>
      <c r="D2424" s="0" t="n">
        <v>436</v>
      </c>
      <c r="E2424" s="0" t="n">
        <v>2683</v>
      </c>
    </row>
    <row r="2425" customFormat="false" ht="15" hidden="false" customHeight="false" outlineLevel="0" collapsed="false">
      <c r="A2425" s="0" t="n">
        <v>311630</v>
      </c>
      <c r="B2425" s="0" t="n">
        <v>1390</v>
      </c>
      <c r="C2425" s="0" t="n">
        <v>4047</v>
      </c>
      <c r="D2425" s="0" t="n">
        <v>969</v>
      </c>
      <c r="E2425" s="0" t="n">
        <v>6406</v>
      </c>
    </row>
    <row r="2426" customFormat="false" ht="15" hidden="false" customHeight="false" outlineLevel="0" collapsed="false">
      <c r="A2426" s="0" t="n">
        <v>311640</v>
      </c>
      <c r="B2426" s="0" t="n">
        <v>815</v>
      </c>
      <c r="C2426" s="0" t="n">
        <v>2826</v>
      </c>
      <c r="D2426" s="0" t="n">
        <v>571</v>
      </c>
      <c r="E2426" s="0" t="n">
        <v>4212</v>
      </c>
    </row>
    <row r="2427" customFormat="false" ht="15" hidden="false" customHeight="false" outlineLevel="0" collapsed="false">
      <c r="A2427" s="0" t="n">
        <v>311650</v>
      </c>
      <c r="B2427" s="0" t="n">
        <v>1770</v>
      </c>
      <c r="C2427" s="0" t="n">
        <v>4757</v>
      </c>
      <c r="D2427" s="0" t="n">
        <v>1041</v>
      </c>
      <c r="E2427" s="0" t="n">
        <v>7568</v>
      </c>
    </row>
    <row r="2428" customFormat="false" ht="15" hidden="false" customHeight="false" outlineLevel="0" collapsed="false">
      <c r="A2428" s="0" t="n">
        <v>311660</v>
      </c>
      <c r="B2428" s="0" t="n">
        <v>6483</v>
      </c>
      <c r="C2428" s="0" t="n">
        <v>17030</v>
      </c>
      <c r="D2428" s="0" t="n">
        <v>2774</v>
      </c>
      <c r="E2428" s="0" t="n">
        <v>26287</v>
      </c>
    </row>
    <row r="2429" customFormat="false" ht="15" hidden="false" customHeight="false" outlineLevel="0" collapsed="false">
      <c r="A2429" s="0" t="n">
        <v>311670</v>
      </c>
      <c r="B2429" s="0" t="n">
        <v>1581</v>
      </c>
      <c r="C2429" s="0" t="n">
        <v>4369</v>
      </c>
      <c r="D2429" s="0" t="n">
        <v>1071</v>
      </c>
      <c r="E2429" s="0" t="n">
        <v>7021</v>
      </c>
    </row>
    <row r="2430" customFormat="false" ht="15" hidden="false" customHeight="false" outlineLevel="0" collapsed="false">
      <c r="A2430" s="0" t="n">
        <v>311680</v>
      </c>
      <c r="B2430" s="0" t="n">
        <v>2427</v>
      </c>
      <c r="C2430" s="0" t="n">
        <v>5220</v>
      </c>
      <c r="D2430" s="0" t="n">
        <v>1116</v>
      </c>
      <c r="E2430" s="0" t="n">
        <v>8763</v>
      </c>
    </row>
    <row r="2431" customFormat="false" ht="15" hidden="false" customHeight="false" outlineLevel="0" collapsed="false">
      <c r="A2431" s="0" t="n">
        <v>311690</v>
      </c>
      <c r="B2431" s="0" t="n">
        <v>570</v>
      </c>
      <c r="C2431" s="0" t="n">
        <v>1924</v>
      </c>
      <c r="D2431" s="0" t="n">
        <v>348</v>
      </c>
      <c r="E2431" s="0" t="n">
        <v>2842</v>
      </c>
    </row>
    <row r="2432" customFormat="false" ht="15" hidden="false" customHeight="false" outlineLevel="0" collapsed="false">
      <c r="A2432" s="0" t="n">
        <v>311700</v>
      </c>
      <c r="B2432" s="0" t="n">
        <v>1926</v>
      </c>
      <c r="C2432" s="0" t="n">
        <v>4561</v>
      </c>
      <c r="D2432" s="0" t="n">
        <v>1202</v>
      </c>
      <c r="E2432" s="0" t="n">
        <v>7689</v>
      </c>
    </row>
    <row r="2433" customFormat="false" ht="15" hidden="false" customHeight="false" outlineLevel="0" collapsed="false">
      <c r="A2433" s="0" t="n">
        <v>311710</v>
      </c>
      <c r="B2433" s="0" t="n">
        <v>2196</v>
      </c>
      <c r="C2433" s="0" t="n">
        <v>6174</v>
      </c>
      <c r="D2433" s="0" t="n">
        <v>1312</v>
      </c>
      <c r="E2433" s="0" t="n">
        <v>9682</v>
      </c>
    </row>
    <row r="2434" customFormat="false" ht="15" hidden="false" customHeight="false" outlineLevel="0" collapsed="false">
      <c r="A2434" s="0" t="n">
        <v>311720</v>
      </c>
      <c r="B2434" s="0" t="n">
        <v>571</v>
      </c>
      <c r="C2434" s="0" t="n">
        <v>1776</v>
      </c>
      <c r="D2434" s="0" t="n">
        <v>392</v>
      </c>
      <c r="E2434" s="0" t="n">
        <v>2739</v>
      </c>
    </row>
    <row r="2435" customFormat="false" ht="15" hidden="false" customHeight="false" outlineLevel="0" collapsed="false">
      <c r="A2435" s="0" t="n">
        <v>311730</v>
      </c>
      <c r="B2435" s="0" t="n">
        <v>6285</v>
      </c>
      <c r="C2435" s="0" t="n">
        <v>15608</v>
      </c>
      <c r="D2435" s="0" t="n">
        <v>2036</v>
      </c>
      <c r="E2435" s="0" t="n">
        <v>23929</v>
      </c>
    </row>
    <row r="2436" customFormat="false" ht="15" hidden="false" customHeight="false" outlineLevel="0" collapsed="false">
      <c r="A2436" s="0" t="n">
        <v>311740</v>
      </c>
      <c r="B2436" s="0" t="n">
        <v>908</v>
      </c>
      <c r="C2436" s="0" t="n">
        <v>2715</v>
      </c>
      <c r="D2436" s="0" t="n">
        <v>725</v>
      </c>
      <c r="E2436" s="0" t="n">
        <v>4348</v>
      </c>
    </row>
    <row r="2437" customFormat="false" ht="15" hidden="false" customHeight="false" outlineLevel="0" collapsed="false">
      <c r="A2437" s="0" t="n">
        <v>311750</v>
      </c>
      <c r="B2437" s="0" t="n">
        <v>5043</v>
      </c>
      <c r="C2437" s="0" t="n">
        <v>10238</v>
      </c>
      <c r="D2437" s="0" t="n">
        <v>2399</v>
      </c>
      <c r="E2437" s="0" t="n">
        <v>17680</v>
      </c>
    </row>
    <row r="2438" customFormat="false" ht="15" hidden="false" customHeight="false" outlineLevel="0" collapsed="false">
      <c r="A2438" s="0" t="n">
        <v>311760</v>
      </c>
      <c r="B2438" s="0" t="n">
        <v>1143</v>
      </c>
      <c r="C2438" s="0" t="n">
        <v>3201</v>
      </c>
      <c r="D2438" s="0" t="n">
        <v>776</v>
      </c>
      <c r="E2438" s="0" t="n">
        <v>5120</v>
      </c>
    </row>
    <row r="2439" customFormat="false" ht="15" hidden="false" customHeight="false" outlineLevel="0" collapsed="false">
      <c r="A2439" s="0" t="n">
        <v>311770</v>
      </c>
      <c r="B2439" s="0" t="n">
        <v>3257</v>
      </c>
      <c r="C2439" s="0" t="n">
        <v>7840</v>
      </c>
      <c r="D2439" s="0" t="n">
        <v>1748</v>
      </c>
      <c r="E2439" s="0" t="n">
        <v>12845</v>
      </c>
    </row>
    <row r="2440" customFormat="false" ht="15" hidden="false" customHeight="false" outlineLevel="0" collapsed="false">
      <c r="A2440" s="0" t="n">
        <v>311780</v>
      </c>
      <c r="B2440" s="0" t="n">
        <v>2536</v>
      </c>
      <c r="C2440" s="0" t="n">
        <v>6718</v>
      </c>
      <c r="D2440" s="0" t="n">
        <v>1205</v>
      </c>
      <c r="E2440" s="0" t="n">
        <v>10459</v>
      </c>
    </row>
    <row r="2441" customFormat="false" ht="15" hidden="false" customHeight="false" outlineLevel="0" collapsed="false">
      <c r="A2441" s="0" t="n">
        <v>311783</v>
      </c>
      <c r="B2441" s="0" t="n">
        <v>2036</v>
      </c>
      <c r="C2441" s="0" t="n">
        <v>4027</v>
      </c>
      <c r="D2441" s="0" t="n">
        <v>953</v>
      </c>
      <c r="E2441" s="0" t="n">
        <v>7016</v>
      </c>
    </row>
    <row r="2442" customFormat="false" ht="15" hidden="false" customHeight="false" outlineLevel="0" collapsed="false">
      <c r="A2442" s="0" t="n">
        <v>311787</v>
      </c>
      <c r="B2442" s="0" t="n">
        <v>1614</v>
      </c>
      <c r="C2442" s="0" t="n">
        <v>3969</v>
      </c>
      <c r="D2442" s="0" t="n">
        <v>619</v>
      </c>
      <c r="E2442" s="0" t="n">
        <v>6202</v>
      </c>
    </row>
    <row r="2443" customFormat="false" ht="15" hidden="false" customHeight="false" outlineLevel="0" collapsed="false">
      <c r="A2443" s="0" t="n">
        <v>311790</v>
      </c>
      <c r="B2443" s="0" t="n">
        <v>2199</v>
      </c>
      <c r="C2443" s="0" t="n">
        <v>6985</v>
      </c>
      <c r="D2443" s="0" t="n">
        <v>1483</v>
      </c>
      <c r="E2443" s="0" t="n">
        <v>10667</v>
      </c>
    </row>
    <row r="2444" customFormat="false" ht="15" hidden="false" customHeight="false" outlineLevel="0" collapsed="false">
      <c r="A2444" s="0" t="n">
        <v>311800</v>
      </c>
      <c r="B2444" s="0" t="n">
        <v>12517</v>
      </c>
      <c r="C2444" s="0" t="n">
        <v>32773</v>
      </c>
      <c r="D2444" s="0" t="n">
        <v>4843</v>
      </c>
      <c r="E2444" s="0" t="n">
        <v>50133</v>
      </c>
    </row>
    <row r="2445" customFormat="false" ht="15" hidden="false" customHeight="false" outlineLevel="0" collapsed="false">
      <c r="A2445" s="0" t="n">
        <v>311810</v>
      </c>
      <c r="B2445" s="0" t="n">
        <v>1322</v>
      </c>
      <c r="C2445" s="0" t="n">
        <v>2774</v>
      </c>
      <c r="D2445" s="0" t="n">
        <v>722</v>
      </c>
      <c r="E2445" s="0" t="n">
        <v>4818</v>
      </c>
    </row>
    <row r="2446" customFormat="false" ht="15" hidden="false" customHeight="false" outlineLevel="0" collapsed="false">
      <c r="A2446" s="0" t="n">
        <v>311820</v>
      </c>
      <c r="B2446" s="0" t="n">
        <v>1403</v>
      </c>
      <c r="C2446" s="0" t="n">
        <v>4172</v>
      </c>
      <c r="D2446" s="0" t="n">
        <v>892</v>
      </c>
      <c r="E2446" s="0" t="n">
        <v>6467</v>
      </c>
    </row>
    <row r="2447" customFormat="false" ht="15" hidden="false" customHeight="false" outlineLevel="0" collapsed="false">
      <c r="A2447" s="0" t="n">
        <v>311830</v>
      </c>
      <c r="B2447" s="0" t="n">
        <v>28106</v>
      </c>
      <c r="C2447" s="0" t="n">
        <v>78612</v>
      </c>
      <c r="D2447" s="0" t="n">
        <v>13559</v>
      </c>
      <c r="E2447" s="0" t="n">
        <v>120277</v>
      </c>
    </row>
    <row r="2448" customFormat="false" ht="15" hidden="false" customHeight="false" outlineLevel="0" collapsed="false">
      <c r="A2448" s="0" t="n">
        <v>311840</v>
      </c>
      <c r="B2448" s="0" t="n">
        <v>5506</v>
      </c>
      <c r="C2448" s="0" t="n">
        <v>13285</v>
      </c>
      <c r="D2448" s="0" t="n">
        <v>3192</v>
      </c>
      <c r="E2448" s="0" t="n">
        <v>21983</v>
      </c>
    </row>
    <row r="2449" customFormat="false" ht="15" hidden="false" customHeight="false" outlineLevel="0" collapsed="false">
      <c r="A2449" s="0" t="n">
        <v>311850</v>
      </c>
      <c r="B2449" s="0" t="n">
        <v>422</v>
      </c>
      <c r="C2449" s="0" t="n">
        <v>1018</v>
      </c>
      <c r="D2449" s="0" t="n">
        <v>308</v>
      </c>
      <c r="E2449" s="0" t="n">
        <v>1748</v>
      </c>
    </row>
    <row r="2450" customFormat="false" ht="15" hidden="false" customHeight="false" outlineLevel="0" collapsed="false">
      <c r="A2450" s="0" t="n">
        <v>311860</v>
      </c>
      <c r="B2450" s="0" t="n">
        <v>146497</v>
      </c>
      <c r="C2450" s="0" t="n">
        <v>415270</v>
      </c>
      <c r="D2450" s="0" t="n">
        <v>56721</v>
      </c>
      <c r="E2450" s="0" t="n">
        <v>618488</v>
      </c>
    </row>
    <row r="2451" customFormat="false" ht="15" hidden="false" customHeight="false" outlineLevel="0" collapsed="false">
      <c r="A2451" s="0" t="n">
        <v>311870</v>
      </c>
      <c r="B2451" s="0" t="n">
        <v>2135</v>
      </c>
      <c r="C2451" s="0" t="n">
        <v>5668</v>
      </c>
      <c r="D2451" s="0" t="n">
        <v>1268</v>
      </c>
      <c r="E2451" s="0" t="n">
        <v>9071</v>
      </c>
    </row>
    <row r="2452" customFormat="false" ht="15" hidden="false" customHeight="false" outlineLevel="0" collapsed="false">
      <c r="A2452" s="0" t="n">
        <v>311880</v>
      </c>
      <c r="B2452" s="0" t="n">
        <v>6479</v>
      </c>
      <c r="C2452" s="0" t="n">
        <v>15646</v>
      </c>
      <c r="D2452" s="0" t="n">
        <v>3099</v>
      </c>
      <c r="E2452" s="0" t="n">
        <v>25224</v>
      </c>
    </row>
    <row r="2453" customFormat="false" ht="15" hidden="false" customHeight="false" outlineLevel="0" collapsed="false">
      <c r="A2453" s="0" t="n">
        <v>311890</v>
      </c>
      <c r="B2453" s="0" t="n">
        <v>1605</v>
      </c>
      <c r="C2453" s="0" t="n">
        <v>5504</v>
      </c>
      <c r="D2453" s="0" t="n">
        <v>1320</v>
      </c>
      <c r="E2453" s="0" t="n">
        <v>8429</v>
      </c>
    </row>
    <row r="2454" customFormat="false" ht="15" hidden="false" customHeight="false" outlineLevel="0" collapsed="false">
      <c r="A2454" s="0" t="n">
        <v>311900</v>
      </c>
      <c r="B2454" s="0" t="n">
        <v>841</v>
      </c>
      <c r="C2454" s="0" t="n">
        <v>2070</v>
      </c>
      <c r="D2454" s="0" t="n">
        <v>456</v>
      </c>
      <c r="E2454" s="0" t="n">
        <v>3367</v>
      </c>
    </row>
    <row r="2455" customFormat="false" ht="15" hidden="false" customHeight="false" outlineLevel="0" collapsed="false">
      <c r="A2455" s="0" t="n">
        <v>311910</v>
      </c>
      <c r="B2455" s="0" t="n">
        <v>5868</v>
      </c>
      <c r="C2455" s="0" t="n">
        <v>14473</v>
      </c>
      <c r="D2455" s="0" t="n">
        <v>3269</v>
      </c>
      <c r="E2455" s="0" t="n">
        <v>23610</v>
      </c>
    </row>
    <row r="2456" customFormat="false" ht="15" hidden="false" customHeight="false" outlineLevel="0" collapsed="false">
      <c r="A2456" s="0" t="n">
        <v>311920</v>
      </c>
      <c r="B2456" s="0" t="n">
        <v>2311</v>
      </c>
      <c r="C2456" s="0" t="n">
        <v>5971</v>
      </c>
      <c r="D2456" s="0" t="n">
        <v>1547</v>
      </c>
      <c r="E2456" s="0" t="n">
        <v>9829</v>
      </c>
    </row>
    <row r="2457" customFormat="false" ht="15" hidden="false" customHeight="false" outlineLevel="0" collapsed="false">
      <c r="A2457" s="0" t="n">
        <v>311930</v>
      </c>
      <c r="B2457" s="0" t="n">
        <v>6102</v>
      </c>
      <c r="C2457" s="0" t="n">
        <v>17812</v>
      </c>
      <c r="D2457" s="0" t="n">
        <v>3555</v>
      </c>
      <c r="E2457" s="0" t="n">
        <v>27469</v>
      </c>
    </row>
    <row r="2458" customFormat="false" ht="15" hidden="false" customHeight="false" outlineLevel="0" collapsed="false">
      <c r="A2458" s="0" t="n">
        <v>311940</v>
      </c>
      <c r="B2458" s="0" t="n">
        <v>24745</v>
      </c>
      <c r="C2458" s="0" t="n">
        <v>68035</v>
      </c>
      <c r="D2458" s="0" t="n">
        <v>11350</v>
      </c>
      <c r="E2458" s="0" t="n">
        <v>104130</v>
      </c>
    </row>
    <row r="2459" customFormat="false" ht="15" hidden="false" customHeight="false" outlineLevel="0" collapsed="false">
      <c r="A2459" s="0" t="n">
        <v>311950</v>
      </c>
      <c r="B2459" s="0" t="n">
        <v>2278</v>
      </c>
      <c r="C2459" s="0" t="n">
        <v>5431</v>
      </c>
      <c r="D2459" s="0" t="n">
        <v>1210</v>
      </c>
      <c r="E2459" s="0" t="n">
        <v>8919</v>
      </c>
    </row>
    <row r="2460" customFormat="false" ht="15" hidden="false" customHeight="false" outlineLevel="0" collapsed="false">
      <c r="A2460" s="0" t="n">
        <v>311960</v>
      </c>
      <c r="B2460" s="0" t="n">
        <v>596</v>
      </c>
      <c r="C2460" s="0" t="n">
        <v>1911</v>
      </c>
      <c r="D2460" s="0" t="n">
        <v>459</v>
      </c>
      <c r="E2460" s="0" t="n">
        <v>2966</v>
      </c>
    </row>
    <row r="2461" customFormat="false" ht="15" hidden="false" customHeight="false" outlineLevel="0" collapsed="false">
      <c r="A2461" s="0" t="n">
        <v>311970</v>
      </c>
      <c r="B2461" s="0" t="n">
        <v>650</v>
      </c>
      <c r="C2461" s="0" t="n">
        <v>2093</v>
      </c>
      <c r="D2461" s="0" t="n">
        <v>474</v>
      </c>
      <c r="E2461" s="0" t="n">
        <v>3217</v>
      </c>
    </row>
    <row r="2462" customFormat="false" ht="15" hidden="false" customHeight="false" outlineLevel="0" collapsed="false">
      <c r="A2462" s="0" t="n">
        <v>311980</v>
      </c>
      <c r="B2462" s="0" t="n">
        <v>606</v>
      </c>
      <c r="C2462" s="0" t="n">
        <v>2020</v>
      </c>
      <c r="D2462" s="0" t="n">
        <v>620</v>
      </c>
      <c r="E2462" s="0" t="n">
        <v>3246</v>
      </c>
    </row>
    <row r="2463" customFormat="false" ht="15" hidden="false" customHeight="false" outlineLevel="0" collapsed="false">
      <c r="A2463" s="0" t="n">
        <v>311990</v>
      </c>
      <c r="B2463" s="0" t="n">
        <v>652</v>
      </c>
      <c r="C2463" s="0" t="n">
        <v>2223</v>
      </c>
      <c r="D2463" s="0" t="n">
        <v>793</v>
      </c>
      <c r="E2463" s="0" t="n">
        <v>3668</v>
      </c>
    </row>
    <row r="2464" customFormat="false" ht="15" hidden="false" customHeight="false" outlineLevel="0" collapsed="false">
      <c r="A2464" s="0" t="n">
        <v>311995</v>
      </c>
      <c r="B2464" s="0" t="n">
        <v>1214</v>
      </c>
      <c r="C2464" s="0" t="n">
        <v>3864</v>
      </c>
      <c r="D2464" s="0" t="n">
        <v>716</v>
      </c>
      <c r="E2464" s="0" t="n">
        <v>5794</v>
      </c>
    </row>
    <row r="2465" customFormat="false" ht="15" hidden="false" customHeight="false" outlineLevel="0" collapsed="false">
      <c r="A2465" s="0" t="n">
        <v>312000</v>
      </c>
      <c r="B2465" s="0" t="n">
        <v>730</v>
      </c>
      <c r="C2465" s="0" t="n">
        <v>1827</v>
      </c>
      <c r="D2465" s="0" t="n">
        <v>439</v>
      </c>
      <c r="E2465" s="0" t="n">
        <v>2996</v>
      </c>
    </row>
    <row r="2466" customFormat="false" ht="15" hidden="false" customHeight="false" outlineLevel="0" collapsed="false">
      <c r="A2466" s="0" t="n">
        <v>312010</v>
      </c>
      <c r="B2466" s="0" t="n">
        <v>1103</v>
      </c>
      <c r="C2466" s="0" t="n">
        <v>2547</v>
      </c>
      <c r="D2466" s="0" t="n">
        <v>526</v>
      </c>
      <c r="E2466" s="0" t="n">
        <v>4176</v>
      </c>
    </row>
    <row r="2467" customFormat="false" ht="15" hidden="false" customHeight="false" outlineLevel="0" collapsed="false">
      <c r="A2467" s="0" t="n">
        <v>312015</v>
      </c>
      <c r="B2467" s="0" t="n">
        <v>1805</v>
      </c>
      <c r="C2467" s="0" t="n">
        <v>3443</v>
      </c>
      <c r="D2467" s="0" t="n">
        <v>810</v>
      </c>
      <c r="E2467" s="0" t="n">
        <v>6058</v>
      </c>
    </row>
    <row r="2468" customFormat="false" ht="15" hidden="false" customHeight="false" outlineLevel="0" collapsed="false">
      <c r="A2468" s="0" t="n">
        <v>312020</v>
      </c>
      <c r="B2468" s="0" t="n">
        <v>2520</v>
      </c>
      <c r="C2468" s="0" t="n">
        <v>7262</v>
      </c>
      <c r="D2468" s="0" t="n">
        <v>1584</v>
      </c>
      <c r="E2468" s="0" t="n">
        <v>11366</v>
      </c>
    </row>
    <row r="2469" customFormat="false" ht="15" hidden="false" customHeight="false" outlineLevel="0" collapsed="false">
      <c r="A2469" s="0" t="n">
        <v>312030</v>
      </c>
      <c r="B2469" s="0" t="n">
        <v>1861</v>
      </c>
      <c r="C2469" s="0" t="n">
        <v>3220</v>
      </c>
      <c r="D2469" s="0" t="n">
        <v>423</v>
      </c>
      <c r="E2469" s="0" t="n">
        <v>5504</v>
      </c>
    </row>
    <row r="2470" customFormat="false" ht="15" hidden="false" customHeight="false" outlineLevel="0" collapsed="false">
      <c r="A2470" s="0" t="n">
        <v>312040</v>
      </c>
      <c r="B2470" s="0" t="n">
        <v>1221</v>
      </c>
      <c r="C2470" s="0" t="n">
        <v>3141</v>
      </c>
      <c r="D2470" s="0" t="n">
        <v>581</v>
      </c>
      <c r="E2470" s="0" t="n">
        <v>4943</v>
      </c>
    </row>
    <row r="2471" customFormat="false" ht="15" hidden="false" customHeight="false" outlineLevel="0" collapsed="false">
      <c r="A2471" s="0" t="n">
        <v>312050</v>
      </c>
      <c r="B2471" s="0" t="n">
        <v>2185</v>
      </c>
      <c r="C2471" s="0" t="n">
        <v>6388</v>
      </c>
      <c r="D2471" s="0" t="n">
        <v>1444</v>
      </c>
      <c r="E2471" s="0" t="n">
        <v>10017</v>
      </c>
    </row>
    <row r="2472" customFormat="false" ht="15" hidden="false" customHeight="false" outlineLevel="0" collapsed="false">
      <c r="A2472" s="0" t="n">
        <v>312060</v>
      </c>
      <c r="B2472" s="0" t="n">
        <v>997</v>
      </c>
      <c r="C2472" s="0" t="n">
        <v>2972</v>
      </c>
      <c r="D2472" s="0" t="n">
        <v>750</v>
      </c>
      <c r="E2472" s="0" t="n">
        <v>4719</v>
      </c>
    </row>
    <row r="2473" customFormat="false" ht="15" hidden="false" customHeight="false" outlineLevel="0" collapsed="false">
      <c r="A2473" s="0" t="n">
        <v>312070</v>
      </c>
      <c r="B2473" s="0" t="n">
        <v>1038</v>
      </c>
      <c r="C2473" s="0" t="n">
        <v>2423</v>
      </c>
      <c r="D2473" s="0" t="n">
        <v>461</v>
      </c>
      <c r="E2473" s="0" t="n">
        <v>3922</v>
      </c>
    </row>
    <row r="2474" customFormat="false" ht="15" hidden="false" customHeight="false" outlineLevel="0" collapsed="false">
      <c r="A2474" s="0" t="n">
        <v>312080</v>
      </c>
      <c r="B2474" s="0" t="n">
        <v>3739</v>
      </c>
      <c r="C2474" s="0" t="n">
        <v>9126</v>
      </c>
      <c r="D2474" s="0" t="n">
        <v>2075</v>
      </c>
      <c r="E2474" s="0" t="n">
        <v>14940</v>
      </c>
    </row>
    <row r="2475" customFormat="false" ht="15" hidden="false" customHeight="false" outlineLevel="0" collapsed="false">
      <c r="A2475" s="0" t="n">
        <v>312083</v>
      </c>
      <c r="B2475" s="0" t="n">
        <v>1253</v>
      </c>
      <c r="C2475" s="0" t="n">
        <v>2868</v>
      </c>
      <c r="D2475" s="0" t="n">
        <v>580</v>
      </c>
      <c r="E2475" s="0" t="n">
        <v>4701</v>
      </c>
    </row>
    <row r="2476" customFormat="false" ht="15" hidden="false" customHeight="false" outlineLevel="0" collapsed="false">
      <c r="A2476" s="0" t="n">
        <v>312087</v>
      </c>
      <c r="B2476" s="0" t="n">
        <v>2154</v>
      </c>
      <c r="C2476" s="0" t="n">
        <v>4058</v>
      </c>
      <c r="D2476" s="0" t="n">
        <v>762</v>
      </c>
      <c r="E2476" s="0" t="n">
        <v>6974</v>
      </c>
    </row>
    <row r="2477" customFormat="false" ht="15" hidden="false" customHeight="false" outlineLevel="0" collapsed="false">
      <c r="A2477" s="0" t="n">
        <v>312090</v>
      </c>
      <c r="B2477" s="0" t="n">
        <v>18485</v>
      </c>
      <c r="C2477" s="0" t="n">
        <v>47180</v>
      </c>
      <c r="D2477" s="0" t="n">
        <v>9218</v>
      </c>
      <c r="E2477" s="0" t="n">
        <v>74883</v>
      </c>
    </row>
    <row r="2478" customFormat="false" ht="15" hidden="false" customHeight="false" outlineLevel="0" collapsed="false">
      <c r="A2478" s="0" t="n">
        <v>312100</v>
      </c>
      <c r="B2478" s="0" t="n">
        <v>1551</v>
      </c>
      <c r="C2478" s="0" t="n">
        <v>3126</v>
      </c>
      <c r="D2478" s="0" t="n">
        <v>611</v>
      </c>
      <c r="E2478" s="0" t="n">
        <v>5288</v>
      </c>
    </row>
    <row r="2479" customFormat="false" ht="15" hidden="false" customHeight="false" outlineLevel="0" collapsed="false">
      <c r="A2479" s="0" t="n">
        <v>312110</v>
      </c>
      <c r="B2479" s="0" t="n">
        <v>1859</v>
      </c>
      <c r="C2479" s="0" t="n">
        <v>4999</v>
      </c>
      <c r="D2479" s="0" t="n">
        <v>985</v>
      </c>
      <c r="E2479" s="0" t="n">
        <v>7843</v>
      </c>
    </row>
    <row r="2480" customFormat="false" ht="15" hidden="false" customHeight="false" outlineLevel="0" collapsed="false">
      <c r="A2480" s="0" t="n">
        <v>312120</v>
      </c>
      <c r="B2480" s="0" t="n">
        <v>1558</v>
      </c>
      <c r="C2480" s="0" t="n">
        <v>4271</v>
      </c>
      <c r="D2480" s="0" t="n">
        <v>895</v>
      </c>
      <c r="E2480" s="0" t="n">
        <v>6724</v>
      </c>
    </row>
    <row r="2481" customFormat="false" ht="15" hidden="false" customHeight="false" outlineLevel="0" collapsed="false">
      <c r="A2481" s="0" t="n">
        <v>312125</v>
      </c>
      <c r="B2481" s="0" t="n">
        <v>2183</v>
      </c>
      <c r="C2481" s="0" t="n">
        <v>5628</v>
      </c>
      <c r="D2481" s="0" t="n">
        <v>551</v>
      </c>
      <c r="E2481" s="0" t="n">
        <v>8362</v>
      </c>
    </row>
    <row r="2482" customFormat="false" ht="15" hidden="false" customHeight="false" outlineLevel="0" collapsed="false">
      <c r="A2482" s="0" t="n">
        <v>312130</v>
      </c>
      <c r="B2482" s="0" t="n">
        <v>1030</v>
      </c>
      <c r="C2482" s="0" t="n">
        <v>2999</v>
      </c>
      <c r="D2482" s="0" t="n">
        <v>738</v>
      </c>
      <c r="E2482" s="0" t="n">
        <v>4767</v>
      </c>
    </row>
    <row r="2483" customFormat="false" ht="15" hidden="false" customHeight="false" outlineLevel="0" collapsed="false">
      <c r="A2483" s="0" t="n">
        <v>312140</v>
      </c>
      <c r="B2483" s="0" t="n">
        <v>1349</v>
      </c>
      <c r="C2483" s="0" t="n">
        <v>4301</v>
      </c>
      <c r="D2483" s="0" t="n">
        <v>1238</v>
      </c>
      <c r="E2483" s="0" t="n">
        <v>6888</v>
      </c>
    </row>
    <row r="2484" customFormat="false" ht="15" hidden="false" customHeight="false" outlineLevel="0" collapsed="false">
      <c r="A2484" s="0" t="n">
        <v>312150</v>
      </c>
      <c r="B2484" s="0" t="n">
        <v>622</v>
      </c>
      <c r="C2484" s="0" t="n">
        <v>1879</v>
      </c>
      <c r="D2484" s="0" t="n">
        <v>477</v>
      </c>
      <c r="E2484" s="0" t="n">
        <v>2978</v>
      </c>
    </row>
    <row r="2485" customFormat="false" ht="15" hidden="false" customHeight="false" outlineLevel="0" collapsed="false">
      <c r="A2485" s="0" t="n">
        <v>312160</v>
      </c>
      <c r="B2485" s="0" t="n">
        <v>12458</v>
      </c>
      <c r="C2485" s="0" t="n">
        <v>29155</v>
      </c>
      <c r="D2485" s="0" t="n">
        <v>4965</v>
      </c>
      <c r="E2485" s="0" t="n">
        <v>46578</v>
      </c>
    </row>
    <row r="2486" customFormat="false" ht="15" hidden="false" customHeight="false" outlineLevel="0" collapsed="false">
      <c r="A2486" s="0" t="n">
        <v>312170</v>
      </c>
      <c r="B2486" s="0" t="n">
        <v>920</v>
      </c>
      <c r="C2486" s="0" t="n">
        <v>2167</v>
      </c>
      <c r="D2486" s="0" t="n">
        <v>672</v>
      </c>
      <c r="E2486" s="0" t="n">
        <v>3759</v>
      </c>
    </row>
    <row r="2487" customFormat="false" ht="15" hidden="false" customHeight="false" outlineLevel="0" collapsed="false">
      <c r="A2487" s="0" t="n">
        <v>312180</v>
      </c>
      <c r="B2487" s="0" t="n">
        <v>1640</v>
      </c>
      <c r="C2487" s="0" t="n">
        <v>5258</v>
      </c>
      <c r="D2487" s="0" t="n">
        <v>1338</v>
      </c>
      <c r="E2487" s="0" t="n">
        <v>8236</v>
      </c>
    </row>
    <row r="2488" customFormat="false" ht="15" hidden="false" customHeight="false" outlineLevel="0" collapsed="false">
      <c r="A2488" s="0" t="n">
        <v>312190</v>
      </c>
      <c r="B2488" s="0" t="n">
        <v>805</v>
      </c>
      <c r="C2488" s="0" t="n">
        <v>2046</v>
      </c>
      <c r="D2488" s="0" t="n">
        <v>438</v>
      </c>
      <c r="E2488" s="0" t="n">
        <v>3289</v>
      </c>
    </row>
    <row r="2489" customFormat="false" ht="15" hidden="false" customHeight="false" outlineLevel="0" collapsed="false">
      <c r="A2489" s="0" t="n">
        <v>312200</v>
      </c>
      <c r="B2489" s="0" t="n">
        <v>5189</v>
      </c>
      <c r="C2489" s="0" t="n">
        <v>11708</v>
      </c>
      <c r="D2489" s="0" t="n">
        <v>2249</v>
      </c>
      <c r="E2489" s="0" t="n">
        <v>19146</v>
      </c>
    </row>
    <row r="2490" customFormat="false" ht="15" hidden="false" customHeight="false" outlineLevel="0" collapsed="false">
      <c r="A2490" s="0" t="n">
        <v>312210</v>
      </c>
      <c r="B2490" s="0" t="n">
        <v>1170</v>
      </c>
      <c r="C2490" s="0" t="n">
        <v>2899</v>
      </c>
      <c r="D2490" s="0" t="n">
        <v>778</v>
      </c>
      <c r="E2490" s="0" t="n">
        <v>4847</v>
      </c>
    </row>
    <row r="2491" customFormat="false" ht="15" hidden="false" customHeight="false" outlineLevel="0" collapsed="false">
      <c r="A2491" s="0" t="n">
        <v>312220</v>
      </c>
      <c r="B2491" s="0" t="n">
        <v>1932</v>
      </c>
      <c r="C2491" s="0" t="n">
        <v>4228</v>
      </c>
      <c r="D2491" s="0" t="n">
        <v>864</v>
      </c>
      <c r="E2491" s="0" t="n">
        <v>7024</v>
      </c>
    </row>
    <row r="2492" customFormat="false" ht="15" hidden="false" customHeight="false" outlineLevel="0" collapsed="false">
      <c r="A2492" s="0" t="n">
        <v>312230</v>
      </c>
      <c r="B2492" s="0" t="n">
        <v>47906</v>
      </c>
      <c r="C2492" s="0" t="n">
        <v>145645</v>
      </c>
      <c r="D2492" s="0" t="n">
        <v>24618</v>
      </c>
      <c r="E2492" s="0" t="n">
        <v>218169</v>
      </c>
    </row>
    <row r="2493" customFormat="false" ht="15" hidden="false" customHeight="false" outlineLevel="0" collapsed="false">
      <c r="A2493" s="0" t="n">
        <v>312235</v>
      </c>
      <c r="B2493" s="0" t="n">
        <v>1813</v>
      </c>
      <c r="C2493" s="0" t="n">
        <v>3535</v>
      </c>
      <c r="D2493" s="0" t="n">
        <v>540</v>
      </c>
      <c r="E2493" s="0" t="n">
        <v>5888</v>
      </c>
    </row>
    <row r="2494" customFormat="false" ht="15" hidden="false" customHeight="false" outlineLevel="0" collapsed="false">
      <c r="A2494" s="0" t="n">
        <v>312240</v>
      </c>
      <c r="B2494" s="0" t="n">
        <v>1503</v>
      </c>
      <c r="C2494" s="0" t="n">
        <v>3451</v>
      </c>
      <c r="D2494" s="0" t="n">
        <v>799</v>
      </c>
      <c r="E2494" s="0" t="n">
        <v>5753</v>
      </c>
    </row>
    <row r="2495" customFormat="false" ht="15" hidden="false" customHeight="false" outlineLevel="0" collapsed="false">
      <c r="A2495" s="0" t="n">
        <v>312245</v>
      </c>
      <c r="B2495" s="0" t="n">
        <v>2140</v>
      </c>
      <c r="C2495" s="0" t="n">
        <v>5729</v>
      </c>
      <c r="D2495" s="0" t="n">
        <v>1073</v>
      </c>
      <c r="E2495" s="0" t="n">
        <v>8942</v>
      </c>
    </row>
    <row r="2496" customFormat="false" ht="15" hidden="false" customHeight="false" outlineLevel="0" collapsed="false">
      <c r="A2496" s="0" t="n">
        <v>312247</v>
      </c>
      <c r="B2496" s="0" t="n">
        <v>899</v>
      </c>
      <c r="C2496" s="0" t="n">
        <v>2343</v>
      </c>
      <c r="D2496" s="0" t="n">
        <v>415</v>
      </c>
      <c r="E2496" s="0" t="n">
        <v>3657</v>
      </c>
    </row>
    <row r="2497" customFormat="false" ht="15" hidden="false" customHeight="false" outlineLevel="0" collapsed="false">
      <c r="A2497" s="0" t="n">
        <v>312250</v>
      </c>
      <c r="B2497" s="0" t="n">
        <v>1206</v>
      </c>
      <c r="C2497" s="0" t="n">
        <v>2997</v>
      </c>
      <c r="D2497" s="0" t="n">
        <v>926</v>
      </c>
      <c r="E2497" s="0" t="n">
        <v>5129</v>
      </c>
    </row>
    <row r="2498" customFormat="false" ht="15" hidden="false" customHeight="false" outlineLevel="0" collapsed="false">
      <c r="A2498" s="0" t="n">
        <v>312260</v>
      </c>
      <c r="B2498" s="0" t="n">
        <v>1171</v>
      </c>
      <c r="C2498" s="0" t="n">
        <v>2580</v>
      </c>
      <c r="D2498" s="0" t="n">
        <v>704</v>
      </c>
      <c r="E2498" s="0" t="n">
        <v>4455</v>
      </c>
    </row>
    <row r="2499" customFormat="false" ht="15" hidden="false" customHeight="false" outlineLevel="0" collapsed="false">
      <c r="A2499" s="0" t="n">
        <v>312270</v>
      </c>
      <c r="B2499" s="0" t="n">
        <v>973</v>
      </c>
      <c r="C2499" s="0" t="n">
        <v>3126</v>
      </c>
      <c r="D2499" s="0" t="n">
        <v>1012</v>
      </c>
      <c r="E2499" s="0" t="n">
        <v>5111</v>
      </c>
    </row>
    <row r="2500" customFormat="false" ht="15" hidden="false" customHeight="false" outlineLevel="0" collapsed="false">
      <c r="A2500" s="0" t="n">
        <v>312280</v>
      </c>
      <c r="B2500" s="0" t="n">
        <v>608</v>
      </c>
      <c r="C2500" s="0" t="n">
        <v>1870</v>
      </c>
      <c r="D2500" s="0" t="n">
        <v>457</v>
      </c>
      <c r="E2500" s="0" t="n">
        <v>2935</v>
      </c>
    </row>
    <row r="2501" customFormat="false" ht="15" hidden="false" customHeight="false" outlineLevel="0" collapsed="false">
      <c r="A2501" s="0" t="n">
        <v>312290</v>
      </c>
      <c r="B2501" s="0" t="n">
        <v>1385</v>
      </c>
      <c r="C2501" s="0" t="n">
        <v>3887</v>
      </c>
      <c r="D2501" s="0" t="n">
        <v>766</v>
      </c>
      <c r="E2501" s="0" t="n">
        <v>6038</v>
      </c>
    </row>
    <row r="2502" customFormat="false" ht="15" hidden="false" customHeight="false" outlineLevel="0" collapsed="false">
      <c r="A2502" s="0" t="n">
        <v>312300</v>
      </c>
      <c r="B2502" s="0" t="n">
        <v>1906</v>
      </c>
      <c r="C2502" s="0" t="n">
        <v>6173</v>
      </c>
      <c r="D2502" s="0" t="n">
        <v>1181</v>
      </c>
      <c r="E2502" s="0" t="n">
        <v>9260</v>
      </c>
    </row>
    <row r="2503" customFormat="false" ht="15" hidden="false" customHeight="false" outlineLevel="0" collapsed="false">
      <c r="A2503" s="0" t="n">
        <v>312310</v>
      </c>
      <c r="B2503" s="0" t="n">
        <v>1281</v>
      </c>
      <c r="C2503" s="0" t="n">
        <v>3027</v>
      </c>
      <c r="D2503" s="0" t="n">
        <v>762</v>
      </c>
      <c r="E2503" s="0" t="n">
        <v>5070</v>
      </c>
    </row>
    <row r="2504" customFormat="false" ht="15" hidden="false" customHeight="false" outlineLevel="0" collapsed="false">
      <c r="A2504" s="0" t="n">
        <v>312320</v>
      </c>
      <c r="B2504" s="0" t="n">
        <v>2777</v>
      </c>
      <c r="C2504" s="0" t="n">
        <v>8169</v>
      </c>
      <c r="D2504" s="0" t="n">
        <v>2528</v>
      </c>
      <c r="E2504" s="0" t="n">
        <v>13474</v>
      </c>
    </row>
    <row r="2505" customFormat="false" ht="15" hidden="false" customHeight="false" outlineLevel="0" collapsed="false">
      <c r="A2505" s="0" t="n">
        <v>312330</v>
      </c>
      <c r="B2505" s="0" t="n">
        <v>1035</v>
      </c>
      <c r="C2505" s="0" t="n">
        <v>2642</v>
      </c>
      <c r="D2505" s="0" t="n">
        <v>704</v>
      </c>
      <c r="E2505" s="0" t="n">
        <v>4381</v>
      </c>
    </row>
    <row r="2506" customFormat="false" ht="15" hidden="false" customHeight="false" outlineLevel="0" collapsed="false">
      <c r="A2506" s="0" t="n">
        <v>312340</v>
      </c>
      <c r="B2506" s="0" t="n">
        <v>303</v>
      </c>
      <c r="C2506" s="0" t="n">
        <v>926</v>
      </c>
      <c r="D2506" s="0" t="n">
        <v>191</v>
      </c>
      <c r="E2506" s="0" t="n">
        <v>1420</v>
      </c>
    </row>
    <row r="2507" customFormat="false" ht="15" hidden="false" customHeight="false" outlineLevel="0" collapsed="false">
      <c r="A2507" s="0" t="n">
        <v>312350</v>
      </c>
      <c r="B2507" s="0" t="n">
        <v>321</v>
      </c>
      <c r="C2507" s="0" t="n">
        <v>1178</v>
      </c>
      <c r="D2507" s="0" t="n">
        <v>295</v>
      </c>
      <c r="E2507" s="0" t="n">
        <v>1794</v>
      </c>
    </row>
    <row r="2508" customFormat="false" ht="15" hidden="false" customHeight="false" outlineLevel="0" collapsed="false">
      <c r="A2508" s="0" t="n">
        <v>312352</v>
      </c>
      <c r="B2508" s="0" t="n">
        <v>2201</v>
      </c>
      <c r="C2508" s="0" t="n">
        <v>4525</v>
      </c>
      <c r="D2508" s="0" t="n">
        <v>752</v>
      </c>
      <c r="E2508" s="0" t="n">
        <v>7478</v>
      </c>
    </row>
    <row r="2509" customFormat="false" ht="15" hidden="false" customHeight="false" outlineLevel="0" collapsed="false">
      <c r="A2509" s="0" t="n">
        <v>312360</v>
      </c>
      <c r="B2509" s="0" t="n">
        <v>6129</v>
      </c>
      <c r="C2509" s="0" t="n">
        <v>16085</v>
      </c>
      <c r="D2509" s="0" t="n">
        <v>3166</v>
      </c>
      <c r="E2509" s="0" t="n">
        <v>25380</v>
      </c>
    </row>
    <row r="2510" customFormat="false" ht="15" hidden="false" customHeight="false" outlineLevel="0" collapsed="false">
      <c r="A2510" s="0" t="n">
        <v>312370</v>
      </c>
      <c r="B2510" s="0" t="n">
        <v>2788</v>
      </c>
      <c r="C2510" s="0" t="n">
        <v>6138</v>
      </c>
      <c r="D2510" s="0" t="n">
        <v>1313</v>
      </c>
      <c r="E2510" s="0" t="n">
        <v>10239</v>
      </c>
    </row>
    <row r="2511" customFormat="false" ht="15" hidden="false" customHeight="false" outlineLevel="0" collapsed="false">
      <c r="A2511" s="0" t="n">
        <v>312380</v>
      </c>
      <c r="B2511" s="0" t="n">
        <v>1784</v>
      </c>
      <c r="C2511" s="0" t="n">
        <v>4355</v>
      </c>
      <c r="D2511" s="0" t="n">
        <v>800</v>
      </c>
      <c r="E2511" s="0" t="n">
        <v>6939</v>
      </c>
    </row>
    <row r="2512" customFormat="false" ht="15" hidden="false" customHeight="false" outlineLevel="0" collapsed="false">
      <c r="A2512" s="0" t="n">
        <v>312385</v>
      </c>
      <c r="B2512" s="0" t="n">
        <v>1359</v>
      </c>
      <c r="C2512" s="0" t="n">
        <v>3124</v>
      </c>
      <c r="D2512" s="0" t="n">
        <v>772</v>
      </c>
      <c r="E2512" s="0" t="n">
        <v>5255</v>
      </c>
    </row>
    <row r="2513" customFormat="false" ht="15" hidden="false" customHeight="false" outlineLevel="0" collapsed="false">
      <c r="A2513" s="0" t="n">
        <v>312390</v>
      </c>
      <c r="B2513" s="0" t="n">
        <v>3160</v>
      </c>
      <c r="C2513" s="0" t="n">
        <v>9102</v>
      </c>
      <c r="D2513" s="0" t="n">
        <v>2059</v>
      </c>
      <c r="E2513" s="0" t="n">
        <v>14321</v>
      </c>
    </row>
    <row r="2514" customFormat="false" ht="15" hidden="false" customHeight="false" outlineLevel="0" collapsed="false">
      <c r="A2514" s="0" t="n">
        <v>312400</v>
      </c>
      <c r="B2514" s="0" t="n">
        <v>4224</v>
      </c>
      <c r="C2514" s="0" t="n">
        <v>11394</v>
      </c>
      <c r="D2514" s="0" t="n">
        <v>2243</v>
      </c>
      <c r="E2514" s="0" t="n">
        <v>17861</v>
      </c>
    </row>
    <row r="2515" customFormat="false" ht="15" hidden="false" customHeight="false" outlineLevel="0" collapsed="false">
      <c r="A2515" s="0" t="n">
        <v>312410</v>
      </c>
      <c r="B2515" s="0" t="n">
        <v>19108</v>
      </c>
      <c r="C2515" s="0" t="n">
        <v>38348</v>
      </c>
      <c r="D2515" s="0" t="n">
        <v>5838</v>
      </c>
      <c r="E2515" s="0" t="n">
        <v>63294</v>
      </c>
    </row>
    <row r="2516" customFormat="false" ht="15" hidden="false" customHeight="false" outlineLevel="0" collapsed="false">
      <c r="A2516" s="0" t="n">
        <v>312420</v>
      </c>
      <c r="B2516" s="0" t="n">
        <v>6051</v>
      </c>
      <c r="C2516" s="0" t="n">
        <v>14567</v>
      </c>
      <c r="D2516" s="0" t="n">
        <v>2643</v>
      </c>
      <c r="E2516" s="0" t="n">
        <v>23261</v>
      </c>
    </row>
    <row r="2517" customFormat="false" ht="15" hidden="false" customHeight="false" outlineLevel="0" collapsed="false">
      <c r="A2517" s="0" t="n">
        <v>312430</v>
      </c>
      <c r="B2517" s="0" t="n">
        <v>8058</v>
      </c>
      <c r="C2517" s="0" t="n">
        <v>19040</v>
      </c>
      <c r="D2517" s="0" t="n">
        <v>3771</v>
      </c>
      <c r="E2517" s="0" t="n">
        <v>30869</v>
      </c>
    </row>
    <row r="2518" customFormat="false" ht="15" hidden="false" customHeight="false" outlineLevel="0" collapsed="false">
      <c r="A2518" s="0" t="n">
        <v>312440</v>
      </c>
      <c r="B2518" s="0" t="n">
        <v>1101</v>
      </c>
      <c r="C2518" s="0" t="n">
        <v>2828</v>
      </c>
      <c r="D2518" s="0" t="n">
        <v>695</v>
      </c>
      <c r="E2518" s="0" t="n">
        <v>4624</v>
      </c>
    </row>
    <row r="2519" customFormat="false" ht="15" hidden="false" customHeight="false" outlineLevel="0" collapsed="false">
      <c r="A2519" s="0" t="n">
        <v>312450</v>
      </c>
      <c r="B2519" s="0" t="n">
        <v>2297</v>
      </c>
      <c r="C2519" s="0" t="n">
        <v>6995</v>
      </c>
      <c r="D2519" s="0" t="n">
        <v>1526</v>
      </c>
      <c r="E2519" s="0" t="n">
        <v>10818</v>
      </c>
    </row>
    <row r="2520" customFormat="false" ht="15" hidden="false" customHeight="false" outlineLevel="0" collapsed="false">
      <c r="A2520" s="0" t="n">
        <v>312460</v>
      </c>
      <c r="B2520" s="0" t="n">
        <v>492</v>
      </c>
      <c r="C2520" s="0" t="n">
        <v>1483</v>
      </c>
      <c r="D2520" s="0" t="n">
        <v>413</v>
      </c>
      <c r="E2520" s="0" t="n">
        <v>2388</v>
      </c>
    </row>
    <row r="2521" customFormat="false" ht="15" hidden="false" customHeight="false" outlineLevel="0" collapsed="false">
      <c r="A2521" s="0" t="n">
        <v>312470</v>
      </c>
      <c r="B2521" s="0" t="n">
        <v>689</v>
      </c>
      <c r="C2521" s="0" t="n">
        <v>2100</v>
      </c>
      <c r="D2521" s="0" t="n">
        <v>627</v>
      </c>
      <c r="E2521" s="0" t="n">
        <v>3416</v>
      </c>
    </row>
    <row r="2522" customFormat="false" ht="15" hidden="false" customHeight="false" outlineLevel="0" collapsed="false">
      <c r="A2522" s="0" t="n">
        <v>312480</v>
      </c>
      <c r="B2522" s="0" t="n">
        <v>1675</v>
      </c>
      <c r="C2522" s="0" t="n">
        <v>4797</v>
      </c>
      <c r="D2522" s="0" t="n">
        <v>947</v>
      </c>
      <c r="E2522" s="0" t="n">
        <v>7419</v>
      </c>
    </row>
    <row r="2523" customFormat="false" ht="15" hidden="false" customHeight="false" outlineLevel="0" collapsed="false">
      <c r="A2523" s="0" t="n">
        <v>312490</v>
      </c>
      <c r="B2523" s="0" t="n">
        <v>2052</v>
      </c>
      <c r="C2523" s="0" t="n">
        <v>6709</v>
      </c>
      <c r="D2523" s="0" t="n">
        <v>1643</v>
      </c>
      <c r="E2523" s="0" t="n">
        <v>10404</v>
      </c>
    </row>
    <row r="2524" customFormat="false" ht="15" hidden="false" customHeight="false" outlineLevel="0" collapsed="false">
      <c r="A2524" s="0" t="n">
        <v>312500</v>
      </c>
      <c r="B2524" s="0" t="n">
        <v>971</v>
      </c>
      <c r="C2524" s="0" t="n">
        <v>2391</v>
      </c>
      <c r="D2524" s="0" t="n">
        <v>410</v>
      </c>
      <c r="E2524" s="0" t="n">
        <v>3772</v>
      </c>
    </row>
    <row r="2525" customFormat="false" ht="15" hidden="false" customHeight="false" outlineLevel="0" collapsed="false">
      <c r="A2525" s="0" t="n">
        <v>312510</v>
      </c>
      <c r="B2525" s="0" t="n">
        <v>8671</v>
      </c>
      <c r="C2525" s="0" t="n">
        <v>19464</v>
      </c>
      <c r="D2525" s="0" t="n">
        <v>3510</v>
      </c>
      <c r="E2525" s="0" t="n">
        <v>31645</v>
      </c>
    </row>
    <row r="2526" customFormat="false" ht="15" hidden="false" customHeight="false" outlineLevel="0" collapsed="false">
      <c r="A2526" s="0" t="n">
        <v>312520</v>
      </c>
      <c r="B2526" s="0" t="n">
        <v>457</v>
      </c>
      <c r="C2526" s="0" t="n">
        <v>1465</v>
      </c>
      <c r="D2526" s="0" t="n">
        <v>410</v>
      </c>
      <c r="E2526" s="0" t="n">
        <v>2332</v>
      </c>
    </row>
    <row r="2527" customFormat="false" ht="15" hidden="false" customHeight="false" outlineLevel="0" collapsed="false">
      <c r="A2527" s="0" t="n">
        <v>312530</v>
      </c>
      <c r="B2527" s="0" t="n">
        <v>799</v>
      </c>
      <c r="C2527" s="0" t="n">
        <v>1981</v>
      </c>
      <c r="D2527" s="0" t="n">
        <v>541</v>
      </c>
      <c r="E2527" s="0" t="n">
        <v>3321</v>
      </c>
    </row>
    <row r="2528" customFormat="false" ht="15" hidden="false" customHeight="false" outlineLevel="0" collapsed="false">
      <c r="A2528" s="0" t="n">
        <v>312540</v>
      </c>
      <c r="B2528" s="0" t="n">
        <v>1419</v>
      </c>
      <c r="C2528" s="0" t="n">
        <v>2816</v>
      </c>
      <c r="D2528" s="0" t="n">
        <v>710</v>
      </c>
      <c r="E2528" s="0" t="n">
        <v>4945</v>
      </c>
    </row>
    <row r="2529" customFormat="false" ht="15" hidden="false" customHeight="false" outlineLevel="0" collapsed="false">
      <c r="A2529" s="0" t="n">
        <v>312550</v>
      </c>
      <c r="B2529" s="0" t="n">
        <v>735</v>
      </c>
      <c r="C2529" s="0" t="n">
        <v>1842</v>
      </c>
      <c r="D2529" s="0" t="n">
        <v>385</v>
      </c>
      <c r="E2529" s="0" t="n">
        <v>2962</v>
      </c>
    </row>
    <row r="2530" customFormat="false" ht="15" hidden="false" customHeight="false" outlineLevel="0" collapsed="false">
      <c r="A2530" s="0" t="n">
        <v>312560</v>
      </c>
      <c r="B2530" s="0" t="n">
        <v>2028</v>
      </c>
      <c r="C2530" s="0" t="n">
        <v>3865</v>
      </c>
      <c r="D2530" s="0" t="n">
        <v>1079</v>
      </c>
      <c r="E2530" s="0" t="n">
        <v>6972</v>
      </c>
    </row>
    <row r="2531" customFormat="false" ht="15" hidden="false" customHeight="false" outlineLevel="0" collapsed="false">
      <c r="A2531" s="0" t="n">
        <v>312570</v>
      </c>
      <c r="B2531" s="0" t="n">
        <v>3208</v>
      </c>
      <c r="C2531" s="0" t="n">
        <v>8900</v>
      </c>
      <c r="D2531" s="0" t="n">
        <v>1816</v>
      </c>
      <c r="E2531" s="0" t="n">
        <v>13924</v>
      </c>
    </row>
    <row r="2532" customFormat="false" ht="15" hidden="false" customHeight="false" outlineLevel="0" collapsed="false">
      <c r="A2532" s="0" t="n">
        <v>312580</v>
      </c>
      <c r="B2532" s="0" t="n">
        <v>743</v>
      </c>
      <c r="C2532" s="0" t="n">
        <v>1856</v>
      </c>
      <c r="D2532" s="0" t="n">
        <v>471</v>
      </c>
      <c r="E2532" s="0" t="n">
        <v>3070</v>
      </c>
    </row>
    <row r="2533" customFormat="false" ht="15" hidden="false" customHeight="false" outlineLevel="0" collapsed="false">
      <c r="A2533" s="0" t="n">
        <v>312590</v>
      </c>
      <c r="B2533" s="0" t="n">
        <v>2362</v>
      </c>
      <c r="C2533" s="0" t="n">
        <v>6161</v>
      </c>
      <c r="D2533" s="0" t="n">
        <v>1770</v>
      </c>
      <c r="E2533" s="0" t="n">
        <v>10293</v>
      </c>
    </row>
    <row r="2534" customFormat="false" ht="15" hidden="false" customHeight="false" outlineLevel="0" collapsed="false">
      <c r="A2534" s="0" t="n">
        <v>312595</v>
      </c>
      <c r="B2534" s="0" t="n">
        <v>2773</v>
      </c>
      <c r="C2534" s="0" t="n">
        <v>6353</v>
      </c>
      <c r="D2534" s="0" t="n">
        <v>1095</v>
      </c>
      <c r="E2534" s="0" t="n">
        <v>10221</v>
      </c>
    </row>
    <row r="2535" customFormat="false" ht="15" hidden="false" customHeight="false" outlineLevel="0" collapsed="false">
      <c r="A2535" s="0" t="n">
        <v>312600</v>
      </c>
      <c r="B2535" s="0" t="n">
        <v>1577</v>
      </c>
      <c r="C2535" s="0" t="n">
        <v>4248</v>
      </c>
      <c r="D2535" s="0" t="n">
        <v>938</v>
      </c>
      <c r="E2535" s="0" t="n">
        <v>6763</v>
      </c>
    </row>
    <row r="2536" customFormat="false" ht="15" hidden="false" customHeight="false" outlineLevel="0" collapsed="false">
      <c r="A2536" s="0" t="n">
        <v>312610</v>
      </c>
      <c r="B2536" s="0" t="n">
        <v>13549</v>
      </c>
      <c r="C2536" s="0" t="n">
        <v>42880</v>
      </c>
      <c r="D2536" s="0" t="n">
        <v>9060</v>
      </c>
      <c r="E2536" s="0" t="n">
        <v>65489</v>
      </c>
    </row>
    <row r="2537" customFormat="false" ht="15" hidden="false" customHeight="false" outlineLevel="0" collapsed="false">
      <c r="A2537" s="0" t="n">
        <v>312620</v>
      </c>
      <c r="B2537" s="0" t="n">
        <v>2005</v>
      </c>
      <c r="C2537" s="0" t="n">
        <v>5128</v>
      </c>
      <c r="D2537" s="0" t="n">
        <v>779</v>
      </c>
      <c r="E2537" s="0" t="n">
        <v>7912</v>
      </c>
    </row>
    <row r="2538" customFormat="false" ht="15" hidden="false" customHeight="false" outlineLevel="0" collapsed="false">
      <c r="A2538" s="0" t="n">
        <v>312630</v>
      </c>
      <c r="B2538" s="0" t="n">
        <v>897</v>
      </c>
      <c r="C2538" s="0" t="n">
        <v>2592</v>
      </c>
      <c r="D2538" s="0" t="n">
        <v>552</v>
      </c>
      <c r="E2538" s="0" t="n">
        <v>4041</v>
      </c>
    </row>
    <row r="2539" customFormat="false" ht="15" hidden="false" customHeight="false" outlineLevel="0" collapsed="false">
      <c r="A2539" s="0" t="n">
        <v>312640</v>
      </c>
      <c r="B2539" s="0" t="n">
        <v>679</v>
      </c>
      <c r="C2539" s="0" t="n">
        <v>1697</v>
      </c>
      <c r="D2539" s="0" t="n">
        <v>345</v>
      </c>
      <c r="E2539" s="0" t="n">
        <v>2721</v>
      </c>
    </row>
    <row r="2540" customFormat="false" ht="15" hidden="false" customHeight="false" outlineLevel="0" collapsed="false">
      <c r="A2540" s="0" t="n">
        <v>312650</v>
      </c>
      <c r="B2540" s="0" t="n">
        <v>2061</v>
      </c>
      <c r="C2540" s="0" t="n">
        <v>6357</v>
      </c>
      <c r="D2540" s="0" t="n">
        <v>1424</v>
      </c>
      <c r="E2540" s="0" t="n">
        <v>9842</v>
      </c>
    </row>
    <row r="2541" customFormat="false" ht="15" hidden="false" customHeight="false" outlineLevel="0" collapsed="false">
      <c r="A2541" s="0" t="n">
        <v>312660</v>
      </c>
      <c r="B2541" s="0" t="n">
        <v>1290</v>
      </c>
      <c r="C2541" s="0" t="n">
        <v>2916</v>
      </c>
      <c r="D2541" s="0" t="n">
        <v>549</v>
      </c>
      <c r="E2541" s="0" t="n">
        <v>4755</v>
      </c>
    </row>
    <row r="2542" customFormat="false" ht="15" hidden="false" customHeight="false" outlineLevel="0" collapsed="false">
      <c r="A2542" s="0" t="n">
        <v>312670</v>
      </c>
      <c r="B2542" s="0" t="n">
        <v>6163</v>
      </c>
      <c r="C2542" s="0" t="n">
        <v>15178</v>
      </c>
      <c r="D2542" s="0" t="n">
        <v>2956</v>
      </c>
      <c r="E2542" s="0" t="n">
        <v>24297</v>
      </c>
    </row>
    <row r="2543" customFormat="false" ht="15" hidden="false" customHeight="false" outlineLevel="0" collapsed="false">
      <c r="A2543" s="0" t="n">
        <v>312675</v>
      </c>
      <c r="B2543" s="0" t="n">
        <v>1510</v>
      </c>
      <c r="C2543" s="0" t="n">
        <v>3240</v>
      </c>
      <c r="D2543" s="0" t="n">
        <v>724</v>
      </c>
      <c r="E2543" s="0" t="n">
        <v>5474</v>
      </c>
    </row>
    <row r="2544" customFormat="false" ht="15" hidden="false" customHeight="false" outlineLevel="0" collapsed="false">
      <c r="A2544" s="0" t="n">
        <v>312680</v>
      </c>
      <c r="B2544" s="0" t="n">
        <v>1547</v>
      </c>
      <c r="C2544" s="0" t="n">
        <v>3331</v>
      </c>
      <c r="D2544" s="0" t="n">
        <v>782</v>
      </c>
      <c r="E2544" s="0" t="n">
        <v>5660</v>
      </c>
    </row>
    <row r="2545" customFormat="false" ht="15" hidden="false" customHeight="false" outlineLevel="0" collapsed="false">
      <c r="A2545" s="0" t="n">
        <v>312690</v>
      </c>
      <c r="B2545" s="0" t="n">
        <v>2359</v>
      </c>
      <c r="C2545" s="0" t="n">
        <v>5353</v>
      </c>
      <c r="D2545" s="0" t="n">
        <v>1078</v>
      </c>
      <c r="E2545" s="0" t="n">
        <v>8790</v>
      </c>
    </row>
    <row r="2546" customFormat="false" ht="15" hidden="false" customHeight="false" outlineLevel="0" collapsed="false">
      <c r="A2546" s="0" t="n">
        <v>312695</v>
      </c>
      <c r="B2546" s="0" t="n">
        <v>897</v>
      </c>
      <c r="C2546" s="0" t="n">
        <v>1963</v>
      </c>
      <c r="D2546" s="0" t="n">
        <v>391</v>
      </c>
      <c r="E2546" s="0" t="n">
        <v>3251</v>
      </c>
    </row>
    <row r="2547" customFormat="false" ht="15" hidden="false" customHeight="false" outlineLevel="0" collapsed="false">
      <c r="A2547" s="0" t="n">
        <v>312700</v>
      </c>
      <c r="B2547" s="0" t="n">
        <v>3204</v>
      </c>
      <c r="C2547" s="0" t="n">
        <v>9503</v>
      </c>
      <c r="D2547" s="0" t="n">
        <v>1477</v>
      </c>
      <c r="E2547" s="0" t="n">
        <v>14184</v>
      </c>
    </row>
    <row r="2548" customFormat="false" ht="15" hidden="false" customHeight="false" outlineLevel="0" collapsed="false">
      <c r="A2548" s="0" t="n">
        <v>312705</v>
      </c>
      <c r="B2548" s="0" t="n">
        <v>1196</v>
      </c>
      <c r="C2548" s="0" t="n">
        <v>2607</v>
      </c>
      <c r="D2548" s="0" t="n">
        <v>741</v>
      </c>
      <c r="E2548" s="0" t="n">
        <v>4544</v>
      </c>
    </row>
    <row r="2549" customFormat="false" ht="15" hidden="false" customHeight="false" outlineLevel="0" collapsed="false">
      <c r="A2549" s="0" t="n">
        <v>312707</v>
      </c>
      <c r="B2549" s="0" t="n">
        <v>1602</v>
      </c>
      <c r="C2549" s="0" t="n">
        <v>3075</v>
      </c>
      <c r="D2549" s="0" t="n">
        <v>755</v>
      </c>
      <c r="E2549" s="0" t="n">
        <v>5432</v>
      </c>
    </row>
    <row r="2550" customFormat="false" ht="15" hidden="false" customHeight="false" outlineLevel="0" collapsed="false">
      <c r="A2550" s="0" t="n">
        <v>312710</v>
      </c>
      <c r="B2550" s="0" t="n">
        <v>12256</v>
      </c>
      <c r="C2550" s="0" t="n">
        <v>35755</v>
      </c>
      <c r="D2550" s="0" t="n">
        <v>6691</v>
      </c>
      <c r="E2550" s="0" t="n">
        <v>54702</v>
      </c>
    </row>
    <row r="2551" customFormat="false" ht="15" hidden="false" customHeight="false" outlineLevel="0" collapsed="false">
      <c r="A2551" s="0" t="n">
        <v>312720</v>
      </c>
      <c r="B2551" s="0" t="n">
        <v>1045</v>
      </c>
      <c r="C2551" s="0" t="n">
        <v>2363</v>
      </c>
      <c r="D2551" s="0" t="n">
        <v>491</v>
      </c>
      <c r="E2551" s="0" t="n">
        <v>3899</v>
      </c>
    </row>
    <row r="2552" customFormat="false" ht="15" hidden="false" customHeight="false" outlineLevel="0" collapsed="false">
      <c r="A2552" s="0" t="n">
        <v>312730</v>
      </c>
      <c r="B2552" s="0" t="n">
        <v>1811</v>
      </c>
      <c r="C2552" s="0" t="n">
        <v>4070</v>
      </c>
      <c r="D2552" s="0" t="n">
        <v>983</v>
      </c>
      <c r="E2552" s="0" t="n">
        <v>6864</v>
      </c>
    </row>
    <row r="2553" customFormat="false" ht="15" hidden="false" customHeight="false" outlineLevel="0" collapsed="false">
      <c r="A2553" s="0" t="n">
        <v>312733</v>
      </c>
      <c r="B2553" s="0" t="n">
        <v>1280</v>
      </c>
      <c r="C2553" s="0" t="n">
        <v>3130</v>
      </c>
      <c r="D2553" s="0" t="n">
        <v>594</v>
      </c>
      <c r="E2553" s="0" t="n">
        <v>5004</v>
      </c>
    </row>
    <row r="2554" customFormat="false" ht="15" hidden="false" customHeight="false" outlineLevel="0" collapsed="false">
      <c r="A2554" s="0" t="n">
        <v>312735</v>
      </c>
      <c r="B2554" s="0" t="n">
        <v>711</v>
      </c>
      <c r="C2554" s="0" t="n">
        <v>1781</v>
      </c>
      <c r="D2554" s="0" t="n">
        <v>414</v>
      </c>
      <c r="E2554" s="0" t="n">
        <v>2906</v>
      </c>
    </row>
    <row r="2555" customFormat="false" ht="15" hidden="false" customHeight="false" outlineLevel="0" collapsed="false">
      <c r="A2555" s="0" t="n">
        <v>312737</v>
      </c>
      <c r="B2555" s="0" t="n">
        <v>758</v>
      </c>
      <c r="C2555" s="0" t="n">
        <v>1885</v>
      </c>
      <c r="D2555" s="0" t="n">
        <v>430</v>
      </c>
      <c r="E2555" s="0" t="n">
        <v>3073</v>
      </c>
    </row>
    <row r="2556" customFormat="false" ht="15" hidden="false" customHeight="false" outlineLevel="0" collapsed="false">
      <c r="A2556" s="0" t="n">
        <v>312738</v>
      </c>
      <c r="B2556" s="0" t="n">
        <v>726</v>
      </c>
      <c r="C2556" s="0" t="n">
        <v>2252</v>
      </c>
      <c r="D2556" s="0" t="n">
        <v>623</v>
      </c>
      <c r="E2556" s="0" t="n">
        <v>3601</v>
      </c>
    </row>
    <row r="2557" customFormat="false" ht="15" hidden="false" customHeight="false" outlineLevel="0" collapsed="false">
      <c r="A2557" s="0" t="n">
        <v>312740</v>
      </c>
      <c r="B2557" s="0" t="n">
        <v>902</v>
      </c>
      <c r="C2557" s="0" t="n">
        <v>2597</v>
      </c>
      <c r="D2557" s="0" t="n">
        <v>651</v>
      </c>
      <c r="E2557" s="0" t="n">
        <v>4150</v>
      </c>
    </row>
    <row r="2558" customFormat="false" ht="15" hidden="false" customHeight="false" outlineLevel="0" collapsed="false">
      <c r="A2558" s="0" t="n">
        <v>312750</v>
      </c>
      <c r="B2558" s="0" t="n">
        <v>1737</v>
      </c>
      <c r="C2558" s="0" t="n">
        <v>3447</v>
      </c>
      <c r="D2558" s="0" t="n">
        <v>691</v>
      </c>
      <c r="E2558" s="0" t="n">
        <v>5875</v>
      </c>
    </row>
    <row r="2559" customFormat="false" ht="15" hidden="false" customHeight="false" outlineLevel="0" collapsed="false">
      <c r="A2559" s="0" t="n">
        <v>312760</v>
      </c>
      <c r="B2559" s="0" t="n">
        <v>2795</v>
      </c>
      <c r="C2559" s="0" t="n">
        <v>7347</v>
      </c>
      <c r="D2559" s="0" t="n">
        <v>1465</v>
      </c>
      <c r="E2559" s="0" t="n">
        <v>11607</v>
      </c>
    </row>
    <row r="2560" customFormat="false" ht="15" hidden="false" customHeight="false" outlineLevel="0" collapsed="false">
      <c r="A2560" s="0" t="n">
        <v>312770</v>
      </c>
      <c r="B2560" s="0" t="n">
        <v>68942</v>
      </c>
      <c r="C2560" s="0" t="n">
        <v>168015</v>
      </c>
      <c r="D2560" s="0" t="n">
        <v>31071</v>
      </c>
      <c r="E2560" s="0" t="n">
        <v>268028</v>
      </c>
    </row>
    <row r="2561" customFormat="false" ht="15" hidden="false" customHeight="false" outlineLevel="0" collapsed="false">
      <c r="A2561" s="0" t="n">
        <v>312780</v>
      </c>
      <c r="B2561" s="0" t="n">
        <v>4099</v>
      </c>
      <c r="C2561" s="0" t="n">
        <v>9030</v>
      </c>
      <c r="D2561" s="0" t="n">
        <v>1486</v>
      </c>
      <c r="E2561" s="0" t="n">
        <v>14615</v>
      </c>
    </row>
    <row r="2562" customFormat="false" ht="15" hidden="false" customHeight="false" outlineLevel="0" collapsed="false">
      <c r="A2562" s="0" t="n">
        <v>312790</v>
      </c>
      <c r="B2562" s="0" t="n">
        <v>246</v>
      </c>
      <c r="C2562" s="0" t="n">
        <v>861</v>
      </c>
      <c r="D2562" s="0" t="n">
        <v>220</v>
      </c>
      <c r="E2562" s="0" t="n">
        <v>1327</v>
      </c>
    </row>
    <row r="2563" customFormat="false" ht="15" hidden="false" customHeight="false" outlineLevel="0" collapsed="false">
      <c r="A2563" s="0" t="n">
        <v>312800</v>
      </c>
      <c r="B2563" s="0" t="n">
        <v>8655</v>
      </c>
      <c r="C2563" s="0" t="n">
        <v>19620</v>
      </c>
      <c r="D2563" s="0" t="n">
        <v>3685</v>
      </c>
      <c r="E2563" s="0" t="n">
        <v>31960</v>
      </c>
    </row>
    <row r="2564" customFormat="false" ht="15" hidden="false" customHeight="false" outlineLevel="0" collapsed="false">
      <c r="A2564" s="0" t="n">
        <v>312810</v>
      </c>
      <c r="B2564" s="0" t="n">
        <v>3074</v>
      </c>
      <c r="C2564" s="0" t="n">
        <v>8833</v>
      </c>
      <c r="D2564" s="0" t="n">
        <v>1750</v>
      </c>
      <c r="E2564" s="0" t="n">
        <v>13657</v>
      </c>
    </row>
    <row r="2565" customFormat="false" ht="15" hidden="false" customHeight="false" outlineLevel="0" collapsed="false">
      <c r="A2565" s="0" t="n">
        <v>312820</v>
      </c>
      <c r="B2565" s="0" t="n">
        <v>2081</v>
      </c>
      <c r="C2565" s="0" t="n">
        <v>6278</v>
      </c>
      <c r="D2565" s="0" t="n">
        <v>1673</v>
      </c>
      <c r="E2565" s="0" t="n">
        <v>10032</v>
      </c>
    </row>
    <row r="2566" customFormat="false" ht="15" hidden="false" customHeight="false" outlineLevel="0" collapsed="false">
      <c r="A2566" s="0" t="n">
        <v>312825</v>
      </c>
      <c r="B2566" s="0" t="n">
        <v>1184</v>
      </c>
      <c r="C2566" s="0" t="n">
        <v>2971</v>
      </c>
      <c r="D2566" s="0" t="n">
        <v>540</v>
      </c>
      <c r="E2566" s="0" t="n">
        <v>4695</v>
      </c>
    </row>
    <row r="2567" customFormat="false" ht="15" hidden="false" customHeight="false" outlineLevel="0" collapsed="false">
      <c r="A2567" s="0" t="n">
        <v>312830</v>
      </c>
      <c r="B2567" s="0" t="n">
        <v>4383</v>
      </c>
      <c r="C2567" s="0" t="n">
        <v>11964</v>
      </c>
      <c r="D2567" s="0" t="n">
        <v>2431</v>
      </c>
      <c r="E2567" s="0" t="n">
        <v>18778</v>
      </c>
    </row>
    <row r="2568" customFormat="false" ht="15" hidden="false" customHeight="false" outlineLevel="0" collapsed="false">
      <c r="A2568" s="0" t="n">
        <v>312840</v>
      </c>
      <c r="B2568" s="0" t="n">
        <v>1841</v>
      </c>
      <c r="C2568" s="0" t="n">
        <v>5443</v>
      </c>
      <c r="D2568" s="0" t="n">
        <v>1350</v>
      </c>
      <c r="E2568" s="0" t="n">
        <v>8634</v>
      </c>
    </row>
    <row r="2569" customFormat="false" ht="15" hidden="false" customHeight="false" outlineLevel="0" collapsed="false">
      <c r="A2569" s="0" t="n">
        <v>312850</v>
      </c>
      <c r="B2569" s="0" t="n">
        <v>844</v>
      </c>
      <c r="C2569" s="0" t="n">
        <v>2412</v>
      </c>
      <c r="D2569" s="0" t="n">
        <v>555</v>
      </c>
      <c r="E2569" s="0" t="n">
        <v>3811</v>
      </c>
    </row>
    <row r="2570" customFormat="false" ht="15" hidden="false" customHeight="false" outlineLevel="0" collapsed="false">
      <c r="A2570" s="0" t="n">
        <v>312860</v>
      </c>
      <c r="B2570" s="0" t="n">
        <v>1674</v>
      </c>
      <c r="C2570" s="0" t="n">
        <v>4133</v>
      </c>
      <c r="D2570" s="0" t="n">
        <v>674</v>
      </c>
      <c r="E2570" s="0" t="n">
        <v>6481</v>
      </c>
    </row>
    <row r="2571" customFormat="false" ht="15" hidden="false" customHeight="false" outlineLevel="0" collapsed="false">
      <c r="A2571" s="0" t="n">
        <v>312870</v>
      </c>
      <c r="B2571" s="0" t="n">
        <v>11134</v>
      </c>
      <c r="C2571" s="0" t="n">
        <v>32233</v>
      </c>
      <c r="D2571" s="0" t="n">
        <v>6660</v>
      </c>
      <c r="E2571" s="0" t="n">
        <v>50027</v>
      </c>
    </row>
    <row r="2572" customFormat="false" ht="15" hidden="false" customHeight="false" outlineLevel="0" collapsed="false">
      <c r="A2572" s="0" t="n">
        <v>312880</v>
      </c>
      <c r="B2572" s="0" t="n">
        <v>1537</v>
      </c>
      <c r="C2572" s="0" t="n">
        <v>4459</v>
      </c>
      <c r="D2572" s="0" t="n">
        <v>1114</v>
      </c>
      <c r="E2572" s="0" t="n">
        <v>7110</v>
      </c>
    </row>
    <row r="2573" customFormat="false" ht="15" hidden="false" customHeight="false" outlineLevel="0" collapsed="false">
      <c r="A2573" s="0" t="n">
        <v>312890</v>
      </c>
      <c r="B2573" s="0" t="n">
        <v>1819</v>
      </c>
      <c r="C2573" s="0" t="n">
        <v>4561</v>
      </c>
      <c r="D2573" s="0" t="n">
        <v>965</v>
      </c>
      <c r="E2573" s="0" t="n">
        <v>7345</v>
      </c>
    </row>
    <row r="2574" customFormat="false" ht="15" hidden="false" customHeight="false" outlineLevel="0" collapsed="false">
      <c r="A2574" s="0" t="n">
        <v>312900</v>
      </c>
      <c r="B2574" s="0" t="n">
        <v>1603</v>
      </c>
      <c r="C2574" s="0" t="n">
        <v>5355</v>
      </c>
      <c r="D2574" s="0" t="n">
        <v>1456</v>
      </c>
      <c r="E2574" s="0" t="n">
        <v>8414</v>
      </c>
    </row>
    <row r="2575" customFormat="false" ht="15" hidden="false" customHeight="false" outlineLevel="0" collapsed="false">
      <c r="A2575" s="0" t="n">
        <v>312910</v>
      </c>
      <c r="B2575" s="0" t="n">
        <v>1066</v>
      </c>
      <c r="C2575" s="0" t="n">
        <v>3591</v>
      </c>
      <c r="D2575" s="0" t="n">
        <v>1126</v>
      </c>
      <c r="E2575" s="0" t="n">
        <v>5783</v>
      </c>
    </row>
    <row r="2576" customFormat="false" ht="15" hidden="false" customHeight="false" outlineLevel="0" collapsed="false">
      <c r="A2576" s="0" t="n">
        <v>312920</v>
      </c>
      <c r="B2576" s="0" t="n">
        <v>1327</v>
      </c>
      <c r="C2576" s="0" t="n">
        <v>3866</v>
      </c>
      <c r="D2576" s="0" t="n">
        <v>859</v>
      </c>
      <c r="E2576" s="0" t="n">
        <v>6052</v>
      </c>
    </row>
    <row r="2577" customFormat="false" ht="15" hidden="false" customHeight="false" outlineLevel="0" collapsed="false">
      <c r="A2577" s="0" t="n">
        <v>312930</v>
      </c>
      <c r="B2577" s="0" t="n">
        <v>2607</v>
      </c>
      <c r="C2577" s="0" t="n">
        <v>6299</v>
      </c>
      <c r="D2577" s="0" t="n">
        <v>1450</v>
      </c>
      <c r="E2577" s="0" t="n">
        <v>10356</v>
      </c>
    </row>
    <row r="2578" customFormat="false" ht="15" hidden="false" customHeight="false" outlineLevel="0" collapsed="false">
      <c r="A2578" s="0" t="n">
        <v>312940</v>
      </c>
      <c r="B2578" s="0" t="n">
        <v>1217</v>
      </c>
      <c r="C2578" s="0" t="n">
        <v>3130</v>
      </c>
      <c r="D2578" s="0" t="n">
        <v>678</v>
      </c>
      <c r="E2578" s="0" t="n">
        <v>5025</v>
      </c>
    </row>
    <row r="2579" customFormat="false" ht="15" hidden="false" customHeight="false" outlineLevel="0" collapsed="false">
      <c r="A2579" s="0" t="n">
        <v>312950</v>
      </c>
      <c r="B2579" s="0" t="n">
        <v>5360</v>
      </c>
      <c r="C2579" s="0" t="n">
        <v>15292</v>
      </c>
      <c r="D2579" s="0" t="n">
        <v>2683</v>
      </c>
      <c r="E2579" s="0" t="n">
        <v>23335</v>
      </c>
    </row>
    <row r="2580" customFormat="false" ht="15" hidden="false" customHeight="false" outlineLevel="0" collapsed="false">
      <c r="A2580" s="0" t="n">
        <v>312960</v>
      </c>
      <c r="B2580" s="0" t="n">
        <v>2223</v>
      </c>
      <c r="C2580" s="0" t="n">
        <v>4718</v>
      </c>
      <c r="D2580" s="0" t="n">
        <v>826</v>
      </c>
      <c r="E2580" s="0" t="n">
        <v>7767</v>
      </c>
    </row>
    <row r="2581" customFormat="false" ht="15" hidden="false" customHeight="false" outlineLevel="0" collapsed="false">
      <c r="A2581" s="0" t="n">
        <v>312965</v>
      </c>
      <c r="B2581" s="0" t="n">
        <v>1729</v>
      </c>
      <c r="C2581" s="0" t="n">
        <v>3446</v>
      </c>
      <c r="D2581" s="0" t="n">
        <v>786</v>
      </c>
      <c r="E2581" s="0" t="n">
        <v>5961</v>
      </c>
    </row>
    <row r="2582" customFormat="false" ht="15" hidden="false" customHeight="false" outlineLevel="0" collapsed="false">
      <c r="A2582" s="0" t="n">
        <v>312970</v>
      </c>
      <c r="B2582" s="0" t="n">
        <v>2870</v>
      </c>
      <c r="C2582" s="0" t="n">
        <v>7943</v>
      </c>
      <c r="D2582" s="0" t="n">
        <v>1318</v>
      </c>
      <c r="E2582" s="0" t="n">
        <v>12131</v>
      </c>
    </row>
    <row r="2583" customFormat="false" ht="15" hidden="false" customHeight="false" outlineLevel="0" collapsed="false">
      <c r="A2583" s="0" t="n">
        <v>312980</v>
      </c>
      <c r="B2583" s="0" t="n">
        <v>46690</v>
      </c>
      <c r="C2583" s="0" t="n">
        <v>106036</v>
      </c>
      <c r="D2583" s="0" t="n">
        <v>10900</v>
      </c>
      <c r="E2583" s="0" t="n">
        <v>163626</v>
      </c>
    </row>
    <row r="2584" customFormat="false" ht="15" hidden="false" customHeight="false" outlineLevel="0" collapsed="false">
      <c r="A2584" s="0" t="n">
        <v>312990</v>
      </c>
      <c r="B2584" s="0" t="n">
        <v>737</v>
      </c>
      <c r="C2584" s="0" t="n">
        <v>2134</v>
      </c>
      <c r="D2584" s="0" t="n">
        <v>512</v>
      </c>
      <c r="E2584" s="0" t="n">
        <v>3383</v>
      </c>
    </row>
    <row r="2585" customFormat="false" ht="15" hidden="false" customHeight="false" outlineLevel="0" collapsed="false">
      <c r="A2585" s="0" t="n">
        <v>313000</v>
      </c>
      <c r="B2585" s="0" t="n">
        <v>668</v>
      </c>
      <c r="C2585" s="0" t="n">
        <v>1717</v>
      </c>
      <c r="D2585" s="0" t="n">
        <v>405</v>
      </c>
      <c r="E2585" s="0" t="n">
        <v>2790</v>
      </c>
    </row>
    <row r="2586" customFormat="false" ht="15" hidden="false" customHeight="false" outlineLevel="0" collapsed="false">
      <c r="A2586" s="0" t="n">
        <v>313005</v>
      </c>
      <c r="B2586" s="0" t="n">
        <v>2960</v>
      </c>
      <c r="C2586" s="0" t="n">
        <v>6579</v>
      </c>
      <c r="D2586" s="0" t="n">
        <v>1023</v>
      </c>
      <c r="E2586" s="0" t="n">
        <v>10562</v>
      </c>
    </row>
    <row r="2587" customFormat="false" ht="15" hidden="false" customHeight="false" outlineLevel="0" collapsed="false">
      <c r="A2587" s="0" t="n">
        <v>313010</v>
      </c>
      <c r="B2587" s="0" t="n">
        <v>10249</v>
      </c>
      <c r="C2587" s="0" t="n">
        <v>22965</v>
      </c>
      <c r="D2587" s="0" t="n">
        <v>3515</v>
      </c>
      <c r="E2587" s="0" t="n">
        <v>36729</v>
      </c>
    </row>
    <row r="2588" customFormat="false" ht="15" hidden="false" customHeight="false" outlineLevel="0" collapsed="false">
      <c r="A2588" s="0" t="n">
        <v>313020</v>
      </c>
      <c r="B2588" s="0" t="n">
        <v>2361</v>
      </c>
      <c r="C2588" s="0" t="n">
        <v>6165</v>
      </c>
      <c r="D2588" s="0" t="n">
        <v>950</v>
      </c>
      <c r="E2588" s="0" t="n">
        <v>9476</v>
      </c>
    </row>
    <row r="2589" customFormat="false" ht="15" hidden="false" customHeight="false" outlineLevel="0" collapsed="false">
      <c r="A2589" s="0" t="n">
        <v>313030</v>
      </c>
      <c r="B2589" s="0" t="n">
        <v>1522</v>
      </c>
      <c r="C2589" s="0" t="n">
        <v>5321</v>
      </c>
      <c r="D2589" s="0" t="n">
        <v>1100</v>
      </c>
      <c r="E2589" s="0" t="n">
        <v>7943</v>
      </c>
    </row>
    <row r="2590" customFormat="false" ht="15" hidden="false" customHeight="false" outlineLevel="0" collapsed="false">
      <c r="A2590" s="0" t="n">
        <v>313040</v>
      </c>
      <c r="B2590" s="0" t="n">
        <v>1509</v>
      </c>
      <c r="C2590" s="0" t="n">
        <v>3779</v>
      </c>
      <c r="D2590" s="0" t="n">
        <v>704</v>
      </c>
      <c r="E2590" s="0" t="n">
        <v>5992</v>
      </c>
    </row>
    <row r="2591" customFormat="false" ht="15" hidden="false" customHeight="false" outlineLevel="0" collapsed="false">
      <c r="A2591" s="0" t="n">
        <v>313050</v>
      </c>
      <c r="B2591" s="0" t="n">
        <v>2966</v>
      </c>
      <c r="C2591" s="0" t="n">
        <v>7226</v>
      </c>
      <c r="D2591" s="0" t="n">
        <v>1407</v>
      </c>
      <c r="E2591" s="0" t="n">
        <v>11599</v>
      </c>
    </row>
    <row r="2592" customFormat="false" ht="15" hidden="false" customHeight="false" outlineLevel="0" collapsed="false">
      <c r="A2592" s="0" t="n">
        <v>313055</v>
      </c>
      <c r="B2592" s="0" t="n">
        <v>1727</v>
      </c>
      <c r="C2592" s="0" t="n">
        <v>3933</v>
      </c>
      <c r="D2592" s="0" t="n">
        <v>729</v>
      </c>
      <c r="E2592" s="0" t="n">
        <v>6389</v>
      </c>
    </row>
    <row r="2593" customFormat="false" ht="15" hidden="false" customHeight="false" outlineLevel="0" collapsed="false">
      <c r="A2593" s="0" t="n">
        <v>313060</v>
      </c>
      <c r="B2593" s="0" t="n">
        <v>1418</v>
      </c>
      <c r="C2593" s="0" t="n">
        <v>4543</v>
      </c>
      <c r="D2593" s="0" t="n">
        <v>934</v>
      </c>
      <c r="E2593" s="0" t="n">
        <v>6895</v>
      </c>
    </row>
    <row r="2594" customFormat="false" ht="15" hidden="false" customHeight="false" outlineLevel="0" collapsed="false">
      <c r="A2594" s="0" t="n">
        <v>313065</v>
      </c>
      <c r="B2594" s="0" t="n">
        <v>1983</v>
      </c>
      <c r="C2594" s="0" t="n">
        <v>4244</v>
      </c>
      <c r="D2594" s="0" t="n">
        <v>934</v>
      </c>
      <c r="E2594" s="0" t="n">
        <v>7161</v>
      </c>
    </row>
    <row r="2595" customFormat="false" ht="15" hidden="false" customHeight="false" outlineLevel="0" collapsed="false">
      <c r="A2595" s="0" t="n">
        <v>313070</v>
      </c>
      <c r="B2595" s="0" t="n">
        <v>1505</v>
      </c>
      <c r="C2595" s="0" t="n">
        <v>4003</v>
      </c>
      <c r="D2595" s="0" t="n">
        <v>633</v>
      </c>
      <c r="E2595" s="0" t="n">
        <v>6141</v>
      </c>
    </row>
    <row r="2596" customFormat="false" ht="15" hidden="false" customHeight="false" outlineLevel="0" collapsed="false">
      <c r="A2596" s="0" t="n">
        <v>313080</v>
      </c>
      <c r="B2596" s="0" t="n">
        <v>591</v>
      </c>
      <c r="C2596" s="0" t="n">
        <v>1685</v>
      </c>
      <c r="D2596" s="0" t="n">
        <v>344</v>
      </c>
      <c r="E2596" s="0" t="n">
        <v>2620</v>
      </c>
    </row>
    <row r="2597" customFormat="false" ht="15" hidden="false" customHeight="false" outlineLevel="0" collapsed="false">
      <c r="A2597" s="0" t="n">
        <v>313090</v>
      </c>
      <c r="B2597" s="0" t="n">
        <v>5668</v>
      </c>
      <c r="C2597" s="0" t="n">
        <v>14670</v>
      </c>
      <c r="D2597" s="0" t="n">
        <v>3498</v>
      </c>
      <c r="E2597" s="0" t="n">
        <v>23836</v>
      </c>
    </row>
    <row r="2598" customFormat="false" ht="15" hidden="false" customHeight="false" outlineLevel="0" collapsed="false">
      <c r="A2598" s="0" t="n">
        <v>313100</v>
      </c>
      <c r="B2598" s="0" t="n">
        <v>1476</v>
      </c>
      <c r="C2598" s="0" t="n">
        <v>3698</v>
      </c>
      <c r="D2598" s="0" t="n">
        <v>660</v>
      </c>
      <c r="E2598" s="0" t="n">
        <v>5834</v>
      </c>
    </row>
    <row r="2599" customFormat="false" ht="15" hidden="false" customHeight="false" outlineLevel="0" collapsed="false">
      <c r="A2599" s="0" t="n">
        <v>313110</v>
      </c>
      <c r="B2599" s="0" t="n">
        <v>1659</v>
      </c>
      <c r="C2599" s="0" t="n">
        <v>4318</v>
      </c>
      <c r="D2599" s="0" t="n">
        <v>932</v>
      </c>
      <c r="E2599" s="0" t="n">
        <v>6909</v>
      </c>
    </row>
    <row r="2600" customFormat="false" ht="15" hidden="false" customHeight="false" outlineLevel="0" collapsed="false">
      <c r="A2600" s="0" t="n">
        <v>313115</v>
      </c>
      <c r="B2600" s="0" t="n">
        <v>4757</v>
      </c>
      <c r="C2600" s="0" t="n">
        <v>10447</v>
      </c>
      <c r="D2600" s="0" t="n">
        <v>1622</v>
      </c>
      <c r="E2600" s="0" t="n">
        <v>16826</v>
      </c>
    </row>
    <row r="2601" customFormat="false" ht="15" hidden="false" customHeight="false" outlineLevel="0" collapsed="false">
      <c r="A2601" s="0" t="n">
        <v>313120</v>
      </c>
      <c r="B2601" s="0" t="n">
        <v>4474</v>
      </c>
      <c r="C2601" s="0" t="n">
        <v>11263</v>
      </c>
      <c r="D2601" s="0" t="n">
        <v>2817</v>
      </c>
      <c r="E2601" s="0" t="n">
        <v>18554</v>
      </c>
    </row>
    <row r="2602" customFormat="false" ht="15" hidden="false" customHeight="false" outlineLevel="0" collapsed="false">
      <c r="A2602" s="0" t="n">
        <v>313130</v>
      </c>
      <c r="B2602" s="0" t="n">
        <v>56431</v>
      </c>
      <c r="C2602" s="0" t="n">
        <v>163333</v>
      </c>
      <c r="D2602" s="0" t="n">
        <v>23243</v>
      </c>
      <c r="E2602" s="0" t="n">
        <v>243007</v>
      </c>
    </row>
    <row r="2603" customFormat="false" ht="15" hidden="false" customHeight="false" outlineLevel="0" collapsed="false">
      <c r="A2603" s="0" t="n">
        <v>313140</v>
      </c>
      <c r="B2603" s="0" t="n">
        <v>802</v>
      </c>
      <c r="C2603" s="0" t="n">
        <v>2566</v>
      </c>
      <c r="D2603" s="0" t="n">
        <v>642</v>
      </c>
      <c r="E2603" s="0" t="n">
        <v>4010</v>
      </c>
    </row>
    <row r="2604" customFormat="false" ht="15" hidden="false" customHeight="false" outlineLevel="0" collapsed="false">
      <c r="A2604" s="0" t="n">
        <v>313150</v>
      </c>
      <c r="B2604" s="0" t="n">
        <v>1997</v>
      </c>
      <c r="C2604" s="0" t="n">
        <v>6300</v>
      </c>
      <c r="D2604" s="0" t="n">
        <v>1189</v>
      </c>
      <c r="E2604" s="0" t="n">
        <v>9486</v>
      </c>
    </row>
    <row r="2605" customFormat="false" ht="15" hidden="false" customHeight="false" outlineLevel="0" collapsed="false">
      <c r="A2605" s="0" t="n">
        <v>313160</v>
      </c>
      <c r="B2605" s="0" t="n">
        <v>1609</v>
      </c>
      <c r="C2605" s="0" t="n">
        <v>4181</v>
      </c>
      <c r="D2605" s="0" t="n">
        <v>691</v>
      </c>
      <c r="E2605" s="0" t="n">
        <v>6481</v>
      </c>
    </row>
    <row r="2606" customFormat="false" ht="15" hidden="false" customHeight="false" outlineLevel="0" collapsed="false">
      <c r="A2606" s="0" t="n">
        <v>313170</v>
      </c>
      <c r="B2606" s="0" t="n">
        <v>27090</v>
      </c>
      <c r="C2606" s="0" t="n">
        <v>73362</v>
      </c>
      <c r="D2606" s="0" t="n">
        <v>11961</v>
      </c>
      <c r="E2606" s="0" t="n">
        <v>112413</v>
      </c>
    </row>
    <row r="2607" customFormat="false" ht="15" hidden="false" customHeight="false" outlineLevel="0" collapsed="false">
      <c r="A2607" s="0" t="n">
        <v>313180</v>
      </c>
      <c r="B2607" s="0" t="n">
        <v>2603</v>
      </c>
      <c r="C2607" s="0" t="n">
        <v>6634</v>
      </c>
      <c r="D2607" s="0" t="n">
        <v>1452</v>
      </c>
      <c r="E2607" s="0" t="n">
        <v>10689</v>
      </c>
    </row>
    <row r="2608" customFormat="false" ht="15" hidden="false" customHeight="false" outlineLevel="0" collapsed="false">
      <c r="A2608" s="0" t="n">
        <v>313190</v>
      </c>
      <c r="B2608" s="0" t="n">
        <v>11743</v>
      </c>
      <c r="C2608" s="0" t="n">
        <v>30574</v>
      </c>
      <c r="D2608" s="0" t="n">
        <v>5061</v>
      </c>
      <c r="E2608" s="0" t="n">
        <v>47378</v>
      </c>
    </row>
    <row r="2609" customFormat="false" ht="15" hidden="false" customHeight="false" outlineLevel="0" collapsed="false">
      <c r="A2609" s="0" t="n">
        <v>313200</v>
      </c>
      <c r="B2609" s="0" t="n">
        <v>1187</v>
      </c>
      <c r="C2609" s="0" t="n">
        <v>3089</v>
      </c>
      <c r="D2609" s="0" t="n">
        <v>600</v>
      </c>
      <c r="E2609" s="0" t="n">
        <v>4876</v>
      </c>
    </row>
    <row r="2610" customFormat="false" ht="15" hidden="false" customHeight="false" outlineLevel="0" collapsed="false">
      <c r="A2610" s="0" t="n">
        <v>313210</v>
      </c>
      <c r="B2610" s="0" t="n">
        <v>5739</v>
      </c>
      <c r="C2610" s="0" t="n">
        <v>10083</v>
      </c>
      <c r="D2610" s="0" t="n">
        <v>1744</v>
      </c>
      <c r="E2610" s="0" t="n">
        <v>17566</v>
      </c>
    </row>
    <row r="2611" customFormat="false" ht="15" hidden="false" customHeight="false" outlineLevel="0" collapsed="false">
      <c r="A2611" s="0" t="n">
        <v>313220</v>
      </c>
      <c r="B2611" s="0" t="n">
        <v>2843</v>
      </c>
      <c r="C2611" s="0" t="n">
        <v>8010</v>
      </c>
      <c r="D2611" s="0" t="n">
        <v>1738</v>
      </c>
      <c r="E2611" s="0" t="n">
        <v>12591</v>
      </c>
    </row>
    <row r="2612" customFormat="false" ht="15" hidden="false" customHeight="false" outlineLevel="0" collapsed="false">
      <c r="A2612" s="0" t="n">
        <v>313230</v>
      </c>
      <c r="B2612" s="0" t="n">
        <v>3832</v>
      </c>
      <c r="C2612" s="0" t="n">
        <v>6745</v>
      </c>
      <c r="D2612" s="0" t="n">
        <v>1143</v>
      </c>
      <c r="E2612" s="0" t="n">
        <v>11720</v>
      </c>
    </row>
    <row r="2613" customFormat="false" ht="15" hidden="false" customHeight="false" outlineLevel="0" collapsed="false">
      <c r="A2613" s="0" t="n">
        <v>313240</v>
      </c>
      <c r="B2613" s="0" t="n">
        <v>21214</v>
      </c>
      <c r="C2613" s="0" t="n">
        <v>59642</v>
      </c>
      <c r="D2613" s="0" t="n">
        <v>11521</v>
      </c>
      <c r="E2613" s="0" t="n">
        <v>92377</v>
      </c>
    </row>
    <row r="2614" customFormat="false" ht="15" hidden="false" customHeight="false" outlineLevel="0" collapsed="false">
      <c r="A2614" s="0" t="n">
        <v>313250</v>
      </c>
      <c r="B2614" s="0" t="n">
        <v>9466</v>
      </c>
      <c r="C2614" s="0" t="n">
        <v>19358</v>
      </c>
      <c r="D2614" s="0" t="n">
        <v>3207</v>
      </c>
      <c r="E2614" s="0" t="n">
        <v>32031</v>
      </c>
    </row>
    <row r="2615" customFormat="false" ht="15" hidden="false" customHeight="false" outlineLevel="0" collapsed="false">
      <c r="A2615" s="0" t="n">
        <v>313260</v>
      </c>
      <c r="B2615" s="0" t="n">
        <v>820</v>
      </c>
      <c r="C2615" s="0" t="n">
        <v>2704</v>
      </c>
      <c r="D2615" s="0" t="n">
        <v>633</v>
      </c>
      <c r="E2615" s="0" t="n">
        <v>4157</v>
      </c>
    </row>
    <row r="2616" customFormat="false" ht="15" hidden="false" customHeight="false" outlineLevel="0" collapsed="false">
      <c r="A2616" s="0" t="n">
        <v>313270</v>
      </c>
      <c r="B2616" s="0" t="n">
        <v>6702</v>
      </c>
      <c r="C2616" s="0" t="n">
        <v>12986</v>
      </c>
      <c r="D2616" s="0" t="n">
        <v>3159</v>
      </c>
      <c r="E2616" s="0" t="n">
        <v>22847</v>
      </c>
    </row>
    <row r="2617" customFormat="false" ht="15" hidden="false" customHeight="false" outlineLevel="0" collapsed="false">
      <c r="A2617" s="0" t="n">
        <v>313280</v>
      </c>
      <c r="B2617" s="0" t="n">
        <v>441</v>
      </c>
      <c r="C2617" s="0" t="n">
        <v>1364</v>
      </c>
      <c r="D2617" s="0" t="n">
        <v>368</v>
      </c>
      <c r="E2617" s="0" t="n">
        <v>2173</v>
      </c>
    </row>
    <row r="2618" customFormat="false" ht="15" hidden="false" customHeight="false" outlineLevel="0" collapsed="false">
      <c r="A2618" s="0" t="n">
        <v>313290</v>
      </c>
      <c r="B2618" s="0" t="n">
        <v>2387</v>
      </c>
      <c r="C2618" s="0" t="n">
        <v>6579</v>
      </c>
      <c r="D2618" s="0" t="n">
        <v>1424</v>
      </c>
      <c r="E2618" s="0" t="n">
        <v>10390</v>
      </c>
    </row>
    <row r="2619" customFormat="false" ht="15" hidden="false" customHeight="false" outlineLevel="0" collapsed="false">
      <c r="A2619" s="0" t="n">
        <v>313300</v>
      </c>
      <c r="B2619" s="0" t="n">
        <v>3305</v>
      </c>
      <c r="C2619" s="0" t="n">
        <v>9248</v>
      </c>
      <c r="D2619" s="0" t="n">
        <v>1725</v>
      </c>
      <c r="E2619" s="0" t="n">
        <v>14278</v>
      </c>
    </row>
    <row r="2620" customFormat="false" ht="15" hidden="false" customHeight="false" outlineLevel="0" collapsed="false">
      <c r="A2620" s="0" t="n">
        <v>313310</v>
      </c>
      <c r="B2620" s="0" t="n">
        <v>3166</v>
      </c>
      <c r="C2620" s="0" t="n">
        <v>9279</v>
      </c>
      <c r="D2620" s="0" t="n">
        <v>1836</v>
      </c>
      <c r="E2620" s="0" t="n">
        <v>14281</v>
      </c>
    </row>
    <row r="2621" customFormat="false" ht="15" hidden="false" customHeight="false" outlineLevel="0" collapsed="false">
      <c r="A2621" s="0" t="n">
        <v>313320</v>
      </c>
      <c r="B2621" s="0" t="n">
        <v>2974</v>
      </c>
      <c r="C2621" s="0" t="n">
        <v>7094</v>
      </c>
      <c r="D2621" s="0" t="n">
        <v>1788</v>
      </c>
      <c r="E2621" s="0" t="n">
        <v>11856</v>
      </c>
    </row>
    <row r="2622" customFormat="false" ht="15" hidden="false" customHeight="false" outlineLevel="0" collapsed="false">
      <c r="A2622" s="0" t="n">
        <v>313330</v>
      </c>
      <c r="B2622" s="0" t="n">
        <v>5420</v>
      </c>
      <c r="C2622" s="0" t="n">
        <v>12196</v>
      </c>
      <c r="D2622" s="0" t="n">
        <v>2862</v>
      </c>
      <c r="E2622" s="0" t="n">
        <v>20478</v>
      </c>
    </row>
    <row r="2623" customFormat="false" ht="15" hidden="false" customHeight="false" outlineLevel="0" collapsed="false">
      <c r="A2623" s="0" t="n">
        <v>313340</v>
      </c>
      <c r="B2623" s="0" t="n">
        <v>2471</v>
      </c>
      <c r="C2623" s="0" t="n">
        <v>9432</v>
      </c>
      <c r="D2623" s="0" t="n">
        <v>1811</v>
      </c>
      <c r="E2623" s="0" t="n">
        <v>13714</v>
      </c>
    </row>
    <row r="2624" customFormat="false" ht="15" hidden="false" customHeight="false" outlineLevel="0" collapsed="false">
      <c r="A2624" s="0" t="n">
        <v>313350</v>
      </c>
      <c r="B2624" s="0" t="n">
        <v>4086</v>
      </c>
      <c r="C2624" s="0" t="n">
        <v>13296</v>
      </c>
      <c r="D2624" s="0" t="n">
        <v>3686</v>
      </c>
      <c r="E2624" s="0" t="n">
        <v>21068</v>
      </c>
    </row>
    <row r="2625" customFormat="false" ht="15" hidden="false" customHeight="false" outlineLevel="0" collapsed="false">
      <c r="A2625" s="0" t="n">
        <v>313360</v>
      </c>
      <c r="B2625" s="0" t="n">
        <v>2121</v>
      </c>
      <c r="C2625" s="0" t="n">
        <v>5649</v>
      </c>
      <c r="D2625" s="0" t="n">
        <v>1163</v>
      </c>
      <c r="E2625" s="0" t="n">
        <v>8933</v>
      </c>
    </row>
    <row r="2626" customFormat="false" ht="15" hidden="false" customHeight="false" outlineLevel="0" collapsed="false">
      <c r="A2626" s="0" t="n">
        <v>313370</v>
      </c>
      <c r="B2626" s="0" t="n">
        <v>2724</v>
      </c>
      <c r="C2626" s="0" t="n">
        <v>6301</v>
      </c>
      <c r="D2626" s="0" t="n">
        <v>1171</v>
      </c>
      <c r="E2626" s="0" t="n">
        <v>10196</v>
      </c>
    </row>
    <row r="2627" customFormat="false" ht="15" hidden="false" customHeight="false" outlineLevel="0" collapsed="false">
      <c r="A2627" s="0" t="n">
        <v>313375</v>
      </c>
      <c r="B2627" s="0" t="n">
        <v>3300</v>
      </c>
      <c r="C2627" s="0" t="n">
        <v>9775</v>
      </c>
      <c r="D2627" s="0" t="n">
        <v>1982</v>
      </c>
      <c r="E2627" s="0" t="n">
        <v>15057</v>
      </c>
    </row>
    <row r="2628" customFormat="false" ht="15" hidden="false" customHeight="false" outlineLevel="0" collapsed="false">
      <c r="A2628" s="0" t="n">
        <v>313380</v>
      </c>
      <c r="B2628" s="0" t="n">
        <v>19430</v>
      </c>
      <c r="C2628" s="0" t="n">
        <v>57582</v>
      </c>
      <c r="D2628" s="0" t="n">
        <v>9981</v>
      </c>
      <c r="E2628" s="0" t="n">
        <v>86993</v>
      </c>
    </row>
    <row r="2629" customFormat="false" ht="15" hidden="false" customHeight="false" outlineLevel="0" collapsed="false">
      <c r="A2629" s="0" t="n">
        <v>313390</v>
      </c>
      <c r="B2629" s="0" t="n">
        <v>1316</v>
      </c>
      <c r="C2629" s="0" t="n">
        <v>3479</v>
      </c>
      <c r="D2629" s="0" t="n">
        <v>739</v>
      </c>
      <c r="E2629" s="0" t="n">
        <v>5534</v>
      </c>
    </row>
    <row r="2630" customFormat="false" ht="15" hidden="false" customHeight="false" outlineLevel="0" collapsed="false">
      <c r="A2630" s="0" t="n">
        <v>313400</v>
      </c>
      <c r="B2630" s="0" t="n">
        <v>3924</v>
      </c>
      <c r="C2630" s="0" t="n">
        <v>8095</v>
      </c>
      <c r="D2630" s="0" t="n">
        <v>1984</v>
      </c>
      <c r="E2630" s="0" t="n">
        <v>14003</v>
      </c>
    </row>
    <row r="2631" customFormat="false" ht="15" hidden="false" customHeight="false" outlineLevel="0" collapsed="false">
      <c r="A2631" s="0" t="n">
        <v>313410</v>
      </c>
      <c r="B2631" s="0" t="n">
        <v>1453</v>
      </c>
      <c r="C2631" s="0" t="n">
        <v>3560</v>
      </c>
      <c r="D2631" s="0" t="n">
        <v>902</v>
      </c>
      <c r="E2631" s="0" t="n">
        <v>5915</v>
      </c>
    </row>
    <row r="2632" customFormat="false" ht="15" hidden="false" customHeight="false" outlineLevel="0" collapsed="false">
      <c r="A2632" s="0" t="n">
        <v>313420</v>
      </c>
      <c r="B2632" s="0" t="n">
        <v>21597</v>
      </c>
      <c r="C2632" s="0" t="n">
        <v>62698</v>
      </c>
      <c r="D2632" s="0" t="n">
        <v>14483</v>
      </c>
      <c r="E2632" s="0" t="n">
        <v>98778</v>
      </c>
    </row>
    <row r="2633" customFormat="false" ht="15" hidden="false" customHeight="false" outlineLevel="0" collapsed="false">
      <c r="A2633" s="0" t="n">
        <v>313430</v>
      </c>
      <c r="B2633" s="0" t="n">
        <v>1355</v>
      </c>
      <c r="C2633" s="0" t="n">
        <v>3856</v>
      </c>
      <c r="D2633" s="0" t="n">
        <v>860</v>
      </c>
      <c r="E2633" s="0" t="n">
        <v>6071</v>
      </c>
    </row>
    <row r="2634" customFormat="false" ht="15" hidden="false" customHeight="false" outlineLevel="0" collapsed="false">
      <c r="A2634" s="0" t="n">
        <v>313440</v>
      </c>
      <c r="B2634" s="0" t="n">
        <v>8887</v>
      </c>
      <c r="C2634" s="0" t="n">
        <v>23205</v>
      </c>
      <c r="D2634" s="0" t="n">
        <v>3632</v>
      </c>
      <c r="E2634" s="0" t="n">
        <v>35724</v>
      </c>
    </row>
    <row r="2635" customFormat="false" ht="15" hidden="false" customHeight="false" outlineLevel="0" collapsed="false">
      <c r="A2635" s="0" t="n">
        <v>313450</v>
      </c>
      <c r="B2635" s="0" t="n">
        <v>846</v>
      </c>
      <c r="C2635" s="0" t="n">
        <v>2479</v>
      </c>
      <c r="D2635" s="0" t="n">
        <v>530</v>
      </c>
      <c r="E2635" s="0" t="n">
        <v>3855</v>
      </c>
    </row>
    <row r="2636" customFormat="false" ht="15" hidden="false" customHeight="false" outlineLevel="0" collapsed="false">
      <c r="A2636" s="0" t="n">
        <v>313460</v>
      </c>
      <c r="B2636" s="0" t="n">
        <v>4198</v>
      </c>
      <c r="C2636" s="0" t="n">
        <v>10696</v>
      </c>
      <c r="D2636" s="0" t="n">
        <v>2578</v>
      </c>
      <c r="E2636" s="0" t="n">
        <v>17472</v>
      </c>
    </row>
    <row r="2637" customFormat="false" ht="15" hidden="false" customHeight="false" outlineLevel="0" collapsed="false">
      <c r="A2637" s="0" t="n">
        <v>313470</v>
      </c>
      <c r="B2637" s="0" t="n">
        <v>2835</v>
      </c>
      <c r="C2637" s="0" t="n">
        <v>7056</v>
      </c>
      <c r="D2637" s="0" t="n">
        <v>1860</v>
      </c>
      <c r="E2637" s="0" t="n">
        <v>11751</v>
      </c>
    </row>
    <row r="2638" customFormat="false" ht="15" hidden="false" customHeight="false" outlineLevel="0" collapsed="false">
      <c r="A2638" s="0" t="n">
        <v>313480</v>
      </c>
      <c r="B2638" s="0" t="n">
        <v>1712</v>
      </c>
      <c r="C2638" s="0" t="n">
        <v>4640</v>
      </c>
      <c r="D2638" s="0" t="n">
        <v>1119</v>
      </c>
      <c r="E2638" s="0" t="n">
        <v>7471</v>
      </c>
    </row>
    <row r="2639" customFormat="false" ht="15" hidden="false" customHeight="false" outlineLevel="0" collapsed="false">
      <c r="A2639" s="0" t="n">
        <v>313490</v>
      </c>
      <c r="B2639" s="0" t="n">
        <v>5251</v>
      </c>
      <c r="C2639" s="0" t="n">
        <v>15099</v>
      </c>
      <c r="D2639" s="0" t="n">
        <v>2772</v>
      </c>
      <c r="E2639" s="0" t="n">
        <v>23122</v>
      </c>
    </row>
    <row r="2640" customFormat="false" ht="15" hidden="false" customHeight="false" outlineLevel="0" collapsed="false">
      <c r="A2640" s="0" t="n">
        <v>313500</v>
      </c>
      <c r="B2640" s="0" t="n">
        <v>687</v>
      </c>
      <c r="C2640" s="0" t="n">
        <v>1921</v>
      </c>
      <c r="D2640" s="0" t="n">
        <v>369</v>
      </c>
      <c r="E2640" s="0" t="n">
        <v>2977</v>
      </c>
    </row>
    <row r="2641" customFormat="false" ht="15" hidden="false" customHeight="false" outlineLevel="0" collapsed="false">
      <c r="A2641" s="0" t="n">
        <v>313505</v>
      </c>
      <c r="B2641" s="0" t="n">
        <v>10998</v>
      </c>
      <c r="C2641" s="0" t="n">
        <v>20892</v>
      </c>
      <c r="D2641" s="0" t="n">
        <v>2436</v>
      </c>
      <c r="E2641" s="0" t="n">
        <v>34326</v>
      </c>
    </row>
    <row r="2642" customFormat="false" ht="15" hidden="false" customHeight="false" outlineLevel="0" collapsed="false">
      <c r="A2642" s="0" t="n">
        <v>313507</v>
      </c>
      <c r="B2642" s="0" t="n">
        <v>1361</v>
      </c>
      <c r="C2642" s="0" t="n">
        <v>2918</v>
      </c>
      <c r="D2642" s="0" t="n">
        <v>701</v>
      </c>
      <c r="E2642" s="0" t="n">
        <v>4980</v>
      </c>
    </row>
    <row r="2643" customFormat="false" ht="15" hidden="false" customHeight="false" outlineLevel="0" collapsed="false">
      <c r="A2643" s="0" t="n">
        <v>313510</v>
      </c>
      <c r="B2643" s="0" t="n">
        <v>19103</v>
      </c>
      <c r="C2643" s="0" t="n">
        <v>42137</v>
      </c>
      <c r="D2643" s="0" t="n">
        <v>6348</v>
      </c>
      <c r="E2643" s="0" t="n">
        <v>67588</v>
      </c>
    </row>
    <row r="2644" customFormat="false" ht="15" hidden="false" customHeight="false" outlineLevel="0" collapsed="false">
      <c r="A2644" s="0" t="n">
        <v>313520</v>
      </c>
      <c r="B2644" s="0" t="n">
        <v>19298</v>
      </c>
      <c r="C2644" s="0" t="n">
        <v>38249</v>
      </c>
      <c r="D2644" s="0" t="n">
        <v>7671</v>
      </c>
      <c r="E2644" s="0" t="n">
        <v>65218</v>
      </c>
    </row>
    <row r="2645" customFormat="false" ht="15" hidden="false" customHeight="false" outlineLevel="0" collapsed="false">
      <c r="A2645" s="0" t="n">
        <v>313530</v>
      </c>
      <c r="B2645" s="0" t="n">
        <v>976</v>
      </c>
      <c r="C2645" s="0" t="n">
        <v>2588</v>
      </c>
      <c r="D2645" s="0" t="n">
        <v>372</v>
      </c>
      <c r="E2645" s="0" t="n">
        <v>3936</v>
      </c>
    </row>
    <row r="2646" customFormat="false" ht="15" hidden="false" customHeight="false" outlineLevel="0" collapsed="false">
      <c r="A2646" s="0" t="n">
        <v>313535</v>
      </c>
      <c r="B2646" s="0" t="n">
        <v>2339</v>
      </c>
      <c r="C2646" s="0" t="n">
        <v>4924</v>
      </c>
      <c r="D2646" s="0" t="n">
        <v>980</v>
      </c>
      <c r="E2646" s="0" t="n">
        <v>8243</v>
      </c>
    </row>
    <row r="2647" customFormat="false" ht="15" hidden="false" customHeight="false" outlineLevel="0" collapsed="false">
      <c r="A2647" s="0" t="n">
        <v>313540</v>
      </c>
      <c r="B2647" s="0" t="n">
        <v>1170</v>
      </c>
      <c r="C2647" s="0" t="n">
        <v>3362</v>
      </c>
      <c r="D2647" s="0" t="n">
        <v>752</v>
      </c>
      <c r="E2647" s="0" t="n">
        <v>5284</v>
      </c>
    </row>
    <row r="2648" customFormat="false" ht="15" hidden="false" customHeight="false" outlineLevel="0" collapsed="false">
      <c r="A2648" s="0" t="n">
        <v>313545</v>
      </c>
      <c r="B2648" s="0" t="n">
        <v>1988</v>
      </c>
      <c r="C2648" s="0" t="n">
        <v>4269</v>
      </c>
      <c r="D2648" s="0" t="n">
        <v>733</v>
      </c>
      <c r="E2648" s="0" t="n">
        <v>6990</v>
      </c>
    </row>
    <row r="2649" customFormat="false" ht="15" hidden="false" customHeight="false" outlineLevel="0" collapsed="false">
      <c r="A2649" s="0" t="n">
        <v>313550</v>
      </c>
      <c r="B2649" s="0" t="n">
        <v>2894</v>
      </c>
      <c r="C2649" s="0" t="n">
        <v>7619</v>
      </c>
      <c r="D2649" s="0" t="n">
        <v>1980</v>
      </c>
      <c r="E2649" s="0" t="n">
        <v>12493</v>
      </c>
    </row>
    <row r="2650" customFormat="false" ht="15" hidden="false" customHeight="false" outlineLevel="0" collapsed="false">
      <c r="A2650" s="0" t="n">
        <v>313560</v>
      </c>
      <c r="B2650" s="0" t="n">
        <v>1963</v>
      </c>
      <c r="C2650" s="0" t="n">
        <v>4810</v>
      </c>
      <c r="D2650" s="0" t="n">
        <v>972</v>
      </c>
      <c r="E2650" s="0" t="n">
        <v>7745</v>
      </c>
    </row>
    <row r="2651" customFormat="false" ht="15" hidden="false" customHeight="false" outlineLevel="0" collapsed="false">
      <c r="A2651" s="0" t="n">
        <v>313570</v>
      </c>
      <c r="B2651" s="0" t="n">
        <v>1190</v>
      </c>
      <c r="C2651" s="0" t="n">
        <v>3137</v>
      </c>
      <c r="D2651" s="0" t="n">
        <v>779</v>
      </c>
      <c r="E2651" s="0" t="n">
        <v>5106</v>
      </c>
    </row>
    <row r="2652" customFormat="false" ht="15" hidden="false" customHeight="false" outlineLevel="0" collapsed="false">
      <c r="A2652" s="0" t="n">
        <v>313580</v>
      </c>
      <c r="B2652" s="0" t="n">
        <v>6263</v>
      </c>
      <c r="C2652" s="0" t="n">
        <v>13689</v>
      </c>
      <c r="D2652" s="0" t="n">
        <v>3543</v>
      </c>
      <c r="E2652" s="0" t="n">
        <v>23495</v>
      </c>
    </row>
    <row r="2653" customFormat="false" ht="15" hidden="false" customHeight="false" outlineLevel="0" collapsed="false">
      <c r="A2653" s="0" t="n">
        <v>313590</v>
      </c>
      <c r="B2653" s="0" t="n">
        <v>1107</v>
      </c>
      <c r="C2653" s="0" t="n">
        <v>2998</v>
      </c>
      <c r="D2653" s="0" t="n">
        <v>678</v>
      </c>
      <c r="E2653" s="0" t="n">
        <v>4783</v>
      </c>
    </row>
    <row r="2654" customFormat="false" ht="15" hidden="false" customHeight="false" outlineLevel="0" collapsed="false">
      <c r="A2654" s="0" t="n">
        <v>313600</v>
      </c>
      <c r="B2654" s="0" t="n">
        <v>4325</v>
      </c>
      <c r="C2654" s="0" t="n">
        <v>8259</v>
      </c>
      <c r="D2654" s="0" t="n">
        <v>2058</v>
      </c>
      <c r="E2654" s="0" t="n">
        <v>14642</v>
      </c>
    </row>
    <row r="2655" customFormat="false" ht="15" hidden="false" customHeight="false" outlineLevel="0" collapsed="false">
      <c r="A2655" s="0" t="n">
        <v>313610</v>
      </c>
      <c r="B2655" s="0" t="n">
        <v>1152</v>
      </c>
      <c r="C2655" s="0" t="n">
        <v>3052</v>
      </c>
      <c r="D2655" s="0" t="n">
        <v>940</v>
      </c>
      <c r="E2655" s="0" t="n">
        <v>5144</v>
      </c>
    </row>
    <row r="2656" customFormat="false" ht="15" hidden="false" customHeight="false" outlineLevel="0" collapsed="false">
      <c r="A2656" s="0" t="n">
        <v>313620</v>
      </c>
      <c r="B2656" s="0" t="n">
        <v>17102</v>
      </c>
      <c r="C2656" s="0" t="n">
        <v>48223</v>
      </c>
      <c r="D2656" s="0" t="n">
        <v>9435</v>
      </c>
      <c r="E2656" s="0" t="n">
        <v>74760</v>
      </c>
    </row>
    <row r="2657" customFormat="false" ht="15" hidden="false" customHeight="false" outlineLevel="0" collapsed="false">
      <c r="A2657" s="0" t="n">
        <v>313630</v>
      </c>
      <c r="B2657" s="0" t="n">
        <v>12589</v>
      </c>
      <c r="C2657" s="0" t="n">
        <v>28665</v>
      </c>
      <c r="D2657" s="0" t="n">
        <v>4499</v>
      </c>
      <c r="E2657" s="0" t="n">
        <v>45753</v>
      </c>
    </row>
    <row r="2658" customFormat="false" ht="15" hidden="false" customHeight="false" outlineLevel="0" collapsed="false">
      <c r="A2658" s="0" t="n">
        <v>313640</v>
      </c>
      <c r="B2658" s="0" t="n">
        <v>957</v>
      </c>
      <c r="C2658" s="0" t="n">
        <v>2631</v>
      </c>
      <c r="D2658" s="0" t="n">
        <v>613</v>
      </c>
      <c r="E2658" s="0" t="n">
        <v>4201</v>
      </c>
    </row>
    <row r="2659" customFormat="false" ht="15" hidden="false" customHeight="false" outlineLevel="0" collapsed="false">
      <c r="A2659" s="0" t="n">
        <v>313650</v>
      </c>
      <c r="B2659" s="0" t="n">
        <v>2627</v>
      </c>
      <c r="C2659" s="0" t="n">
        <v>6030</v>
      </c>
      <c r="D2659" s="0" t="n">
        <v>1467</v>
      </c>
      <c r="E2659" s="0" t="n">
        <v>10124</v>
      </c>
    </row>
    <row r="2660" customFormat="false" ht="15" hidden="false" customHeight="false" outlineLevel="0" collapsed="false">
      <c r="A2660" s="0" t="n">
        <v>313652</v>
      </c>
      <c r="B2660" s="0" t="n">
        <v>1266</v>
      </c>
      <c r="C2660" s="0" t="n">
        <v>2757</v>
      </c>
      <c r="D2660" s="0" t="n">
        <v>332</v>
      </c>
      <c r="E2660" s="0" t="n">
        <v>4355</v>
      </c>
    </row>
    <row r="2661" customFormat="false" ht="15" hidden="false" customHeight="false" outlineLevel="0" collapsed="false">
      <c r="A2661" s="0" t="n">
        <v>313655</v>
      </c>
      <c r="B2661" s="0" t="n">
        <v>1177</v>
      </c>
      <c r="C2661" s="0" t="n">
        <v>2562</v>
      </c>
      <c r="D2661" s="0" t="n">
        <v>663</v>
      </c>
      <c r="E2661" s="0" t="n">
        <v>4402</v>
      </c>
    </row>
    <row r="2662" customFormat="false" ht="15" hidden="false" customHeight="false" outlineLevel="0" collapsed="false">
      <c r="A2662" s="0" t="n">
        <v>313657</v>
      </c>
      <c r="B2662" s="0" t="n">
        <v>1335</v>
      </c>
      <c r="C2662" s="0" t="n">
        <v>2481</v>
      </c>
      <c r="D2662" s="0" t="n">
        <v>456</v>
      </c>
      <c r="E2662" s="0" t="n">
        <v>4272</v>
      </c>
    </row>
    <row r="2663" customFormat="false" ht="15" hidden="false" customHeight="false" outlineLevel="0" collapsed="false">
      <c r="A2663" s="0" t="n">
        <v>313660</v>
      </c>
      <c r="B2663" s="0" t="n">
        <v>1337</v>
      </c>
      <c r="C2663" s="0" t="n">
        <v>3485</v>
      </c>
      <c r="D2663" s="0" t="n">
        <v>711</v>
      </c>
      <c r="E2663" s="0" t="n">
        <v>5533</v>
      </c>
    </row>
    <row r="2664" customFormat="false" ht="15" hidden="false" customHeight="false" outlineLevel="0" collapsed="false">
      <c r="A2664" s="0" t="n">
        <v>313665</v>
      </c>
      <c r="B2664" s="0" t="n">
        <v>6570</v>
      </c>
      <c r="C2664" s="0" t="n">
        <v>14719</v>
      </c>
      <c r="D2664" s="0" t="n">
        <v>2151</v>
      </c>
      <c r="E2664" s="0" t="n">
        <v>23440</v>
      </c>
    </row>
    <row r="2665" customFormat="false" ht="15" hidden="false" customHeight="false" outlineLevel="0" collapsed="false">
      <c r="A2665" s="0" t="n">
        <v>313670</v>
      </c>
      <c r="B2665" s="0" t="n">
        <v>112853</v>
      </c>
      <c r="C2665" s="0" t="n">
        <v>345178</v>
      </c>
      <c r="D2665" s="0" t="n">
        <v>71510</v>
      </c>
      <c r="E2665" s="0" t="n">
        <v>529541</v>
      </c>
    </row>
    <row r="2666" customFormat="false" ht="15" hidden="false" customHeight="false" outlineLevel="0" collapsed="false">
      <c r="A2666" s="0" t="n">
        <v>313680</v>
      </c>
      <c r="B2666" s="0" t="n">
        <v>1054</v>
      </c>
      <c r="C2666" s="0" t="n">
        <v>2522</v>
      </c>
      <c r="D2666" s="0" t="n">
        <v>490</v>
      </c>
      <c r="E2666" s="0" t="n">
        <v>4066</v>
      </c>
    </row>
    <row r="2667" customFormat="false" ht="15" hidden="false" customHeight="false" outlineLevel="0" collapsed="false">
      <c r="A2667" s="0" t="n">
        <v>313690</v>
      </c>
      <c r="B2667" s="0" t="n">
        <v>2415</v>
      </c>
      <c r="C2667" s="0" t="n">
        <v>6081</v>
      </c>
      <c r="D2667" s="0" t="n">
        <v>1065</v>
      </c>
      <c r="E2667" s="0" t="n">
        <v>9561</v>
      </c>
    </row>
    <row r="2668" customFormat="false" ht="15" hidden="false" customHeight="false" outlineLevel="0" collapsed="false">
      <c r="A2668" s="0" t="n">
        <v>313695</v>
      </c>
      <c r="B2668" s="0" t="n">
        <v>1652</v>
      </c>
      <c r="C2668" s="0" t="n">
        <v>3290</v>
      </c>
      <c r="D2668" s="0" t="n">
        <v>575</v>
      </c>
      <c r="E2668" s="0" t="n">
        <v>5517</v>
      </c>
    </row>
    <row r="2669" customFormat="false" ht="15" hidden="false" customHeight="false" outlineLevel="0" collapsed="false">
      <c r="A2669" s="0" t="n">
        <v>313700</v>
      </c>
      <c r="B2669" s="0" t="n">
        <v>5077</v>
      </c>
      <c r="C2669" s="0" t="n">
        <v>9359</v>
      </c>
      <c r="D2669" s="0" t="n">
        <v>1864</v>
      </c>
      <c r="E2669" s="0" t="n">
        <v>16300</v>
      </c>
    </row>
    <row r="2670" customFormat="false" ht="15" hidden="false" customHeight="false" outlineLevel="0" collapsed="false">
      <c r="A2670" s="0" t="n">
        <v>313710</v>
      </c>
      <c r="B2670" s="0" t="n">
        <v>1504</v>
      </c>
      <c r="C2670" s="0" t="n">
        <v>4745</v>
      </c>
      <c r="D2670" s="0" t="n">
        <v>1146</v>
      </c>
      <c r="E2670" s="0" t="n">
        <v>7395</v>
      </c>
    </row>
    <row r="2671" customFormat="false" ht="15" hidden="false" customHeight="false" outlineLevel="0" collapsed="false">
      <c r="A2671" s="0" t="n">
        <v>313720</v>
      </c>
      <c r="B2671" s="0" t="n">
        <v>11162</v>
      </c>
      <c r="C2671" s="0" t="n">
        <v>30897</v>
      </c>
      <c r="D2671" s="0" t="n">
        <v>4775</v>
      </c>
      <c r="E2671" s="0" t="n">
        <v>46834</v>
      </c>
    </row>
    <row r="2672" customFormat="false" ht="15" hidden="false" customHeight="false" outlineLevel="0" collapsed="false">
      <c r="A2672" s="0" t="n">
        <v>313730</v>
      </c>
      <c r="B2672" s="0" t="n">
        <v>1086</v>
      </c>
      <c r="C2672" s="0" t="n">
        <v>2488</v>
      </c>
      <c r="D2672" s="0" t="n">
        <v>485</v>
      </c>
      <c r="E2672" s="0" t="n">
        <v>4059</v>
      </c>
    </row>
    <row r="2673" customFormat="false" ht="15" hidden="false" customHeight="false" outlineLevel="0" collapsed="false">
      <c r="A2673" s="0" t="n">
        <v>313740</v>
      </c>
      <c r="B2673" s="0" t="n">
        <v>2962</v>
      </c>
      <c r="C2673" s="0" t="n">
        <v>7782</v>
      </c>
      <c r="D2673" s="0" t="n">
        <v>1410</v>
      </c>
      <c r="E2673" s="0" t="n">
        <v>12154</v>
      </c>
    </row>
    <row r="2674" customFormat="false" ht="15" hidden="false" customHeight="false" outlineLevel="0" collapsed="false">
      <c r="A2674" s="0" t="n">
        <v>313750</v>
      </c>
      <c r="B2674" s="0" t="n">
        <v>3684</v>
      </c>
      <c r="C2674" s="0" t="n">
        <v>10948</v>
      </c>
      <c r="D2674" s="0" t="n">
        <v>2499</v>
      </c>
      <c r="E2674" s="0" t="n">
        <v>17131</v>
      </c>
    </row>
    <row r="2675" customFormat="false" ht="15" hidden="false" customHeight="false" outlineLevel="0" collapsed="false">
      <c r="A2675" s="0" t="n">
        <v>313753</v>
      </c>
      <c r="B2675" s="0" t="n">
        <v>2206</v>
      </c>
      <c r="C2675" s="0" t="n">
        <v>5544</v>
      </c>
      <c r="D2675" s="0" t="n">
        <v>856</v>
      </c>
      <c r="E2675" s="0" t="n">
        <v>8606</v>
      </c>
    </row>
    <row r="2676" customFormat="false" ht="15" hidden="false" customHeight="false" outlineLevel="0" collapsed="false">
      <c r="A2676" s="0" t="n">
        <v>313760</v>
      </c>
      <c r="B2676" s="0" t="n">
        <v>14110</v>
      </c>
      <c r="C2676" s="0" t="n">
        <v>35630</v>
      </c>
      <c r="D2676" s="0" t="n">
        <v>5657</v>
      </c>
      <c r="E2676" s="0" t="n">
        <v>55397</v>
      </c>
    </row>
    <row r="2677" customFormat="false" ht="15" hidden="false" customHeight="false" outlineLevel="0" collapsed="false">
      <c r="A2677" s="0" t="n">
        <v>313770</v>
      </c>
      <c r="B2677" s="0" t="n">
        <v>5248</v>
      </c>
      <c r="C2677" s="0" t="n">
        <v>12122</v>
      </c>
      <c r="D2677" s="0" t="n">
        <v>2305</v>
      </c>
      <c r="E2677" s="0" t="n">
        <v>19675</v>
      </c>
    </row>
    <row r="2678" customFormat="false" ht="15" hidden="false" customHeight="false" outlineLevel="0" collapsed="false">
      <c r="A2678" s="0" t="n">
        <v>313780</v>
      </c>
      <c r="B2678" s="0" t="n">
        <v>4356</v>
      </c>
      <c r="C2678" s="0" t="n">
        <v>12186</v>
      </c>
      <c r="D2678" s="0" t="n">
        <v>2908</v>
      </c>
      <c r="E2678" s="0" t="n">
        <v>19450</v>
      </c>
    </row>
    <row r="2679" customFormat="false" ht="15" hidden="false" customHeight="false" outlineLevel="0" collapsed="false">
      <c r="A2679" s="0" t="n">
        <v>313790</v>
      </c>
      <c r="B2679" s="0" t="n">
        <v>749</v>
      </c>
      <c r="C2679" s="0" t="n">
        <v>2033</v>
      </c>
      <c r="D2679" s="0" t="n">
        <v>546</v>
      </c>
      <c r="E2679" s="0" t="n">
        <v>3328</v>
      </c>
    </row>
    <row r="2680" customFormat="false" ht="15" hidden="false" customHeight="false" outlineLevel="0" collapsed="false">
      <c r="A2680" s="0" t="n">
        <v>313800</v>
      </c>
      <c r="B2680" s="0" t="n">
        <v>1108</v>
      </c>
      <c r="C2680" s="0" t="n">
        <v>4131</v>
      </c>
      <c r="D2680" s="0" t="n">
        <v>1124</v>
      </c>
      <c r="E2680" s="0" t="n">
        <v>6363</v>
      </c>
    </row>
    <row r="2681" customFormat="false" ht="15" hidden="false" customHeight="false" outlineLevel="0" collapsed="false">
      <c r="A2681" s="0" t="n">
        <v>313810</v>
      </c>
      <c r="B2681" s="0" t="n">
        <v>1782</v>
      </c>
      <c r="C2681" s="0" t="n">
        <v>3828</v>
      </c>
      <c r="D2681" s="0" t="n">
        <v>705</v>
      </c>
      <c r="E2681" s="0" t="n">
        <v>6315</v>
      </c>
    </row>
    <row r="2682" customFormat="false" ht="15" hidden="false" customHeight="false" outlineLevel="0" collapsed="false">
      <c r="A2682" s="0" t="n">
        <v>313820</v>
      </c>
      <c r="B2682" s="0" t="n">
        <v>22781</v>
      </c>
      <c r="C2682" s="0" t="n">
        <v>61965</v>
      </c>
      <c r="D2682" s="0" t="n">
        <v>11454</v>
      </c>
      <c r="E2682" s="0" t="n">
        <v>96200</v>
      </c>
    </row>
    <row r="2683" customFormat="false" ht="15" hidden="false" customHeight="false" outlineLevel="0" collapsed="false">
      <c r="A2683" s="0" t="n">
        <v>313830</v>
      </c>
      <c r="B2683" s="0" t="n">
        <v>667</v>
      </c>
      <c r="C2683" s="0" t="n">
        <v>1977</v>
      </c>
      <c r="D2683" s="0" t="n">
        <v>476</v>
      </c>
      <c r="E2683" s="0" t="n">
        <v>3120</v>
      </c>
    </row>
    <row r="2684" customFormat="false" ht="15" hidden="false" customHeight="false" outlineLevel="0" collapsed="false">
      <c r="A2684" s="0" t="n">
        <v>313835</v>
      </c>
      <c r="B2684" s="0" t="n">
        <v>1243</v>
      </c>
      <c r="C2684" s="0" t="n">
        <v>2975</v>
      </c>
      <c r="D2684" s="0" t="n">
        <v>433</v>
      </c>
      <c r="E2684" s="0" t="n">
        <v>4651</v>
      </c>
    </row>
    <row r="2685" customFormat="false" ht="15" hidden="false" customHeight="false" outlineLevel="0" collapsed="false">
      <c r="A2685" s="0" t="n">
        <v>313840</v>
      </c>
      <c r="B2685" s="0" t="n">
        <v>11443</v>
      </c>
      <c r="C2685" s="0" t="n">
        <v>32045</v>
      </c>
      <c r="D2685" s="0" t="n">
        <v>7784</v>
      </c>
      <c r="E2685" s="0" t="n">
        <v>51272</v>
      </c>
    </row>
    <row r="2686" customFormat="false" ht="15" hidden="false" customHeight="false" outlineLevel="0" collapsed="false">
      <c r="A2686" s="0" t="n">
        <v>313850</v>
      </c>
      <c r="B2686" s="0" t="n">
        <v>1066</v>
      </c>
      <c r="C2686" s="0" t="n">
        <v>3218</v>
      </c>
      <c r="D2686" s="0" t="n">
        <v>884</v>
      </c>
      <c r="E2686" s="0" t="n">
        <v>5168</v>
      </c>
    </row>
    <row r="2687" customFormat="false" ht="15" hidden="false" customHeight="false" outlineLevel="0" collapsed="false">
      <c r="A2687" s="0" t="n">
        <v>313860</v>
      </c>
      <c r="B2687" s="0" t="n">
        <v>3521</v>
      </c>
      <c r="C2687" s="0" t="n">
        <v>10094</v>
      </c>
      <c r="D2687" s="0" t="n">
        <v>2435</v>
      </c>
      <c r="E2687" s="0" t="n">
        <v>16050</v>
      </c>
    </row>
    <row r="2688" customFormat="false" ht="15" hidden="false" customHeight="false" outlineLevel="0" collapsed="false">
      <c r="A2688" s="0" t="n">
        <v>313862</v>
      </c>
      <c r="B2688" s="0" t="n">
        <v>1729</v>
      </c>
      <c r="C2688" s="0" t="n">
        <v>4585</v>
      </c>
      <c r="D2688" s="0" t="n">
        <v>770</v>
      </c>
      <c r="E2688" s="0" t="n">
        <v>7084</v>
      </c>
    </row>
    <row r="2689" customFormat="false" ht="15" hidden="false" customHeight="false" outlineLevel="0" collapsed="false">
      <c r="A2689" s="0" t="n">
        <v>313865</v>
      </c>
      <c r="B2689" s="0" t="n">
        <v>2285</v>
      </c>
      <c r="C2689" s="0" t="n">
        <v>5034</v>
      </c>
      <c r="D2689" s="0" t="n">
        <v>1086</v>
      </c>
      <c r="E2689" s="0" t="n">
        <v>8405</v>
      </c>
    </row>
    <row r="2690" customFormat="false" ht="15" hidden="false" customHeight="false" outlineLevel="0" collapsed="false">
      <c r="A2690" s="0" t="n">
        <v>313867</v>
      </c>
      <c r="B2690" s="0" t="n">
        <v>1760</v>
      </c>
      <c r="C2690" s="0" t="n">
        <v>3787</v>
      </c>
      <c r="D2690" s="0" t="n">
        <v>681</v>
      </c>
      <c r="E2690" s="0" t="n">
        <v>6228</v>
      </c>
    </row>
    <row r="2691" customFormat="false" ht="15" hidden="false" customHeight="false" outlineLevel="0" collapsed="false">
      <c r="A2691" s="0" t="n">
        <v>313868</v>
      </c>
      <c r="B2691" s="0" t="n">
        <v>1922</v>
      </c>
      <c r="C2691" s="0" t="n">
        <v>3691</v>
      </c>
      <c r="D2691" s="0" t="n">
        <v>689</v>
      </c>
      <c r="E2691" s="0" t="n">
        <v>6302</v>
      </c>
    </row>
    <row r="2692" customFormat="false" ht="15" hidden="false" customHeight="false" outlineLevel="0" collapsed="false">
      <c r="A2692" s="0" t="n">
        <v>313870</v>
      </c>
      <c r="B2692" s="0" t="n">
        <v>1205</v>
      </c>
      <c r="C2692" s="0" t="n">
        <v>3351</v>
      </c>
      <c r="D2692" s="0" t="n">
        <v>723</v>
      </c>
      <c r="E2692" s="0" t="n">
        <v>5279</v>
      </c>
    </row>
    <row r="2693" customFormat="false" ht="15" hidden="false" customHeight="false" outlineLevel="0" collapsed="false">
      <c r="A2693" s="0" t="n">
        <v>313880</v>
      </c>
      <c r="B2693" s="0" t="n">
        <v>3780</v>
      </c>
      <c r="C2693" s="0" t="n">
        <v>11226</v>
      </c>
      <c r="D2693" s="0" t="n">
        <v>2409</v>
      </c>
      <c r="E2693" s="0" t="n">
        <v>17415</v>
      </c>
    </row>
    <row r="2694" customFormat="false" ht="15" hidden="false" customHeight="false" outlineLevel="0" collapsed="false">
      <c r="A2694" s="0" t="n">
        <v>313890</v>
      </c>
      <c r="B2694" s="0" t="n">
        <v>1799</v>
      </c>
      <c r="C2694" s="0" t="n">
        <v>4029</v>
      </c>
      <c r="D2694" s="0" t="n">
        <v>1047</v>
      </c>
      <c r="E2694" s="0" t="n">
        <v>6875</v>
      </c>
    </row>
    <row r="2695" customFormat="false" ht="15" hidden="false" customHeight="false" outlineLevel="0" collapsed="false">
      <c r="A2695" s="0" t="n">
        <v>313900</v>
      </c>
      <c r="B2695" s="0" t="n">
        <v>9222</v>
      </c>
      <c r="C2695" s="0" t="n">
        <v>24923</v>
      </c>
      <c r="D2695" s="0" t="n">
        <v>4425</v>
      </c>
      <c r="E2695" s="0" t="n">
        <v>38570</v>
      </c>
    </row>
    <row r="2696" customFormat="false" ht="15" hidden="false" customHeight="false" outlineLevel="0" collapsed="false">
      <c r="A2696" s="0" t="n">
        <v>313910</v>
      </c>
      <c r="B2696" s="0" t="n">
        <v>1085</v>
      </c>
      <c r="C2696" s="0" t="n">
        <v>3101</v>
      </c>
      <c r="D2696" s="0" t="n">
        <v>698</v>
      </c>
      <c r="E2696" s="0" t="n">
        <v>4884</v>
      </c>
    </row>
    <row r="2697" customFormat="false" ht="15" hidden="false" customHeight="false" outlineLevel="0" collapsed="false">
      <c r="A2697" s="0" t="n">
        <v>313920</v>
      </c>
      <c r="B2697" s="0" t="n">
        <v>5257</v>
      </c>
      <c r="C2697" s="0" t="n">
        <v>10732</v>
      </c>
      <c r="D2697" s="0" t="n">
        <v>2468</v>
      </c>
      <c r="E2697" s="0" t="n">
        <v>18457</v>
      </c>
    </row>
    <row r="2698" customFormat="false" ht="15" hidden="false" customHeight="false" outlineLevel="0" collapsed="false">
      <c r="A2698" s="0" t="n">
        <v>313925</v>
      </c>
      <c r="B2698" s="0" t="n">
        <v>1326</v>
      </c>
      <c r="C2698" s="0" t="n">
        <v>3868</v>
      </c>
      <c r="D2698" s="0" t="n">
        <v>1065</v>
      </c>
      <c r="E2698" s="0" t="n">
        <v>6259</v>
      </c>
    </row>
    <row r="2699" customFormat="false" ht="15" hidden="false" customHeight="false" outlineLevel="0" collapsed="false">
      <c r="A2699" s="0" t="n">
        <v>313930</v>
      </c>
      <c r="B2699" s="0" t="n">
        <v>6298</v>
      </c>
      <c r="C2699" s="0" t="n">
        <v>10869</v>
      </c>
      <c r="D2699" s="0" t="n">
        <v>2152</v>
      </c>
      <c r="E2699" s="0" t="n">
        <v>19319</v>
      </c>
    </row>
    <row r="2700" customFormat="false" ht="15" hidden="false" customHeight="false" outlineLevel="0" collapsed="false">
      <c r="A2700" s="0" t="n">
        <v>313940</v>
      </c>
      <c r="B2700" s="0" t="n">
        <v>22443</v>
      </c>
      <c r="C2700" s="0" t="n">
        <v>51066</v>
      </c>
      <c r="D2700" s="0" t="n">
        <v>8197</v>
      </c>
      <c r="E2700" s="0" t="n">
        <v>81706</v>
      </c>
    </row>
    <row r="2701" customFormat="false" ht="15" hidden="false" customHeight="false" outlineLevel="0" collapsed="false">
      <c r="A2701" s="0" t="n">
        <v>313950</v>
      </c>
      <c r="B2701" s="0" t="n">
        <v>5565</v>
      </c>
      <c r="C2701" s="0" t="n">
        <v>13226</v>
      </c>
      <c r="D2701" s="0" t="n">
        <v>2656</v>
      </c>
      <c r="E2701" s="0" t="n">
        <v>21447</v>
      </c>
    </row>
    <row r="2702" customFormat="false" ht="15" hidden="false" customHeight="false" outlineLevel="0" collapsed="false">
      <c r="A2702" s="0" t="n">
        <v>313960</v>
      </c>
      <c r="B2702" s="0" t="n">
        <v>6529</v>
      </c>
      <c r="C2702" s="0" t="n">
        <v>16729</v>
      </c>
      <c r="D2702" s="0" t="n">
        <v>3761</v>
      </c>
      <c r="E2702" s="0" t="n">
        <v>27019</v>
      </c>
    </row>
    <row r="2703" customFormat="false" ht="15" hidden="false" customHeight="false" outlineLevel="0" collapsed="false">
      <c r="A2703" s="0" t="n">
        <v>313970</v>
      </c>
      <c r="B2703" s="0" t="n">
        <v>1669</v>
      </c>
      <c r="C2703" s="0" t="n">
        <v>4672</v>
      </c>
      <c r="D2703" s="0" t="n">
        <v>765</v>
      </c>
      <c r="E2703" s="0" t="n">
        <v>7106</v>
      </c>
    </row>
    <row r="2704" customFormat="false" ht="15" hidden="false" customHeight="false" outlineLevel="0" collapsed="false">
      <c r="A2704" s="0" t="n">
        <v>313980</v>
      </c>
      <c r="B2704" s="0" t="n">
        <v>2710</v>
      </c>
      <c r="C2704" s="0" t="n">
        <v>7506</v>
      </c>
      <c r="D2704" s="0" t="n">
        <v>1765</v>
      </c>
      <c r="E2704" s="0" t="n">
        <v>11981</v>
      </c>
    </row>
    <row r="2705" customFormat="false" ht="15" hidden="false" customHeight="false" outlineLevel="0" collapsed="false">
      <c r="A2705" s="0" t="n">
        <v>313990</v>
      </c>
      <c r="B2705" s="0" t="n">
        <v>3586</v>
      </c>
      <c r="C2705" s="0" t="n">
        <v>8875</v>
      </c>
      <c r="D2705" s="0" t="n">
        <v>1688</v>
      </c>
      <c r="E2705" s="0" t="n">
        <v>14149</v>
      </c>
    </row>
    <row r="2706" customFormat="false" ht="15" hidden="false" customHeight="false" outlineLevel="0" collapsed="false">
      <c r="A2706" s="0" t="n">
        <v>314000</v>
      </c>
      <c r="B2706" s="0" t="n">
        <v>14946</v>
      </c>
      <c r="C2706" s="0" t="n">
        <v>36232</v>
      </c>
      <c r="D2706" s="0" t="n">
        <v>5097</v>
      </c>
      <c r="E2706" s="0" t="n">
        <v>56275</v>
      </c>
    </row>
    <row r="2707" customFormat="false" ht="15" hidden="false" customHeight="false" outlineLevel="0" collapsed="false">
      <c r="A2707" s="0" t="n">
        <v>314010</v>
      </c>
      <c r="B2707" s="0" t="n">
        <v>1187</v>
      </c>
      <c r="C2707" s="0" t="n">
        <v>2382</v>
      </c>
      <c r="D2707" s="0" t="n">
        <v>568</v>
      </c>
      <c r="E2707" s="0" t="n">
        <v>4137</v>
      </c>
    </row>
    <row r="2708" customFormat="false" ht="15" hidden="false" customHeight="false" outlineLevel="0" collapsed="false">
      <c r="A2708" s="0" t="n">
        <v>314015</v>
      </c>
      <c r="B2708" s="0" t="n">
        <v>3932</v>
      </c>
      <c r="C2708" s="0" t="n">
        <v>8643</v>
      </c>
      <c r="D2708" s="0" t="n">
        <v>1122</v>
      </c>
      <c r="E2708" s="0" t="n">
        <v>13697</v>
      </c>
    </row>
    <row r="2709" customFormat="false" ht="15" hidden="false" customHeight="false" outlineLevel="0" collapsed="false">
      <c r="A2709" s="0" t="n">
        <v>314020</v>
      </c>
      <c r="B2709" s="0" t="n">
        <v>585</v>
      </c>
      <c r="C2709" s="0" t="n">
        <v>1740</v>
      </c>
      <c r="D2709" s="0" t="n">
        <v>459</v>
      </c>
      <c r="E2709" s="0" t="n">
        <v>2784</v>
      </c>
    </row>
    <row r="2710" customFormat="false" ht="15" hidden="false" customHeight="false" outlineLevel="0" collapsed="false">
      <c r="A2710" s="0" t="n">
        <v>314030</v>
      </c>
      <c r="B2710" s="0" t="n">
        <v>990</v>
      </c>
      <c r="C2710" s="0" t="n">
        <v>2378</v>
      </c>
      <c r="D2710" s="0" t="n">
        <v>608</v>
      </c>
      <c r="E2710" s="0" t="n">
        <v>3976</v>
      </c>
    </row>
    <row r="2711" customFormat="false" ht="15" hidden="false" customHeight="false" outlineLevel="0" collapsed="false">
      <c r="A2711" s="0" t="n">
        <v>314040</v>
      </c>
      <c r="B2711" s="0" t="n">
        <v>711</v>
      </c>
      <c r="C2711" s="0" t="n">
        <v>1849</v>
      </c>
      <c r="D2711" s="0" t="n">
        <v>383</v>
      </c>
      <c r="E2711" s="0" t="n">
        <v>2943</v>
      </c>
    </row>
    <row r="2712" customFormat="false" ht="15" hidden="false" customHeight="false" outlineLevel="0" collapsed="false">
      <c r="A2712" s="0" t="n">
        <v>314050</v>
      </c>
      <c r="B2712" s="0" t="n">
        <v>2935</v>
      </c>
      <c r="C2712" s="0" t="n">
        <v>7924</v>
      </c>
      <c r="D2712" s="0" t="n">
        <v>1721</v>
      </c>
      <c r="E2712" s="0" t="n">
        <v>12580</v>
      </c>
    </row>
    <row r="2713" customFormat="false" ht="15" hidden="false" customHeight="false" outlineLevel="0" collapsed="false">
      <c r="A2713" s="0" t="n">
        <v>314053</v>
      </c>
      <c r="B2713" s="0" t="n">
        <v>2062</v>
      </c>
      <c r="C2713" s="0" t="n">
        <v>4558</v>
      </c>
      <c r="D2713" s="0" t="n">
        <v>802</v>
      </c>
      <c r="E2713" s="0" t="n">
        <v>7422</v>
      </c>
    </row>
    <row r="2714" customFormat="false" ht="15" hidden="false" customHeight="false" outlineLevel="0" collapsed="false">
      <c r="A2714" s="0" t="n">
        <v>314055</v>
      </c>
      <c r="B2714" s="0" t="n">
        <v>2056</v>
      </c>
      <c r="C2714" s="0" t="n">
        <v>4666</v>
      </c>
      <c r="D2714" s="0" t="n">
        <v>1003</v>
      </c>
      <c r="E2714" s="0" t="n">
        <v>7725</v>
      </c>
    </row>
    <row r="2715" customFormat="false" ht="15" hidden="false" customHeight="false" outlineLevel="0" collapsed="false">
      <c r="A2715" s="0" t="n">
        <v>314060</v>
      </c>
      <c r="B2715" s="0" t="n">
        <v>1127</v>
      </c>
      <c r="C2715" s="0" t="n">
        <v>2577</v>
      </c>
      <c r="D2715" s="0" t="n">
        <v>705</v>
      </c>
      <c r="E2715" s="0" t="n">
        <v>4409</v>
      </c>
    </row>
    <row r="2716" customFormat="false" ht="15" hidden="false" customHeight="false" outlineLevel="0" collapsed="false">
      <c r="A2716" s="0" t="n">
        <v>314070</v>
      </c>
      <c r="B2716" s="0" t="n">
        <v>7750</v>
      </c>
      <c r="C2716" s="0" t="n">
        <v>17779</v>
      </c>
      <c r="D2716" s="0" t="n">
        <v>3236</v>
      </c>
      <c r="E2716" s="0" t="n">
        <v>28765</v>
      </c>
    </row>
    <row r="2717" customFormat="false" ht="15" hidden="false" customHeight="false" outlineLevel="0" collapsed="false">
      <c r="A2717" s="0" t="n">
        <v>314080</v>
      </c>
      <c r="B2717" s="0" t="n">
        <v>2970</v>
      </c>
      <c r="C2717" s="0" t="n">
        <v>8683</v>
      </c>
      <c r="D2717" s="0" t="n">
        <v>1858</v>
      </c>
      <c r="E2717" s="0" t="n">
        <v>13511</v>
      </c>
    </row>
    <row r="2718" customFormat="false" ht="15" hidden="false" customHeight="false" outlineLevel="0" collapsed="false">
      <c r="A2718" s="0" t="n">
        <v>314085</v>
      </c>
      <c r="B2718" s="0" t="n">
        <v>3011</v>
      </c>
      <c r="C2718" s="0" t="n">
        <v>5748</v>
      </c>
      <c r="D2718" s="0" t="n">
        <v>884</v>
      </c>
      <c r="E2718" s="0" t="n">
        <v>9643</v>
      </c>
    </row>
    <row r="2719" customFormat="false" ht="15" hidden="false" customHeight="false" outlineLevel="0" collapsed="false">
      <c r="A2719" s="0" t="n">
        <v>314090</v>
      </c>
      <c r="B2719" s="0" t="n">
        <v>5316</v>
      </c>
      <c r="C2719" s="0" t="n">
        <v>10616</v>
      </c>
      <c r="D2719" s="0" t="n">
        <v>1823</v>
      </c>
      <c r="E2719" s="0" t="n">
        <v>17755</v>
      </c>
    </row>
    <row r="2720" customFormat="false" ht="15" hidden="false" customHeight="false" outlineLevel="0" collapsed="false">
      <c r="A2720" s="0" t="n">
        <v>314100</v>
      </c>
      <c r="B2720" s="0" t="n">
        <v>2912</v>
      </c>
      <c r="C2720" s="0" t="n">
        <v>7953</v>
      </c>
      <c r="D2720" s="0" t="n">
        <v>1642</v>
      </c>
      <c r="E2720" s="0" t="n">
        <v>12507</v>
      </c>
    </row>
    <row r="2721" customFormat="false" ht="15" hidden="false" customHeight="false" outlineLevel="0" collapsed="false">
      <c r="A2721" s="0" t="n">
        <v>314110</v>
      </c>
      <c r="B2721" s="0" t="n">
        <v>8946</v>
      </c>
      <c r="C2721" s="0" t="n">
        <v>22616</v>
      </c>
      <c r="D2721" s="0" t="n">
        <v>3362</v>
      </c>
      <c r="E2721" s="0" t="n">
        <v>34924</v>
      </c>
    </row>
    <row r="2722" customFormat="false" ht="15" hidden="false" customHeight="false" outlineLevel="0" collapsed="false">
      <c r="A2722" s="0" t="n">
        <v>314120</v>
      </c>
      <c r="B2722" s="0" t="n">
        <v>769</v>
      </c>
      <c r="C2722" s="0" t="n">
        <v>2265</v>
      </c>
      <c r="D2722" s="0" t="n">
        <v>699</v>
      </c>
      <c r="E2722" s="0" t="n">
        <v>3733</v>
      </c>
    </row>
    <row r="2723" customFormat="false" ht="15" hidden="false" customHeight="false" outlineLevel="0" collapsed="false">
      <c r="A2723" s="0" t="n">
        <v>314130</v>
      </c>
      <c r="B2723" s="0" t="n">
        <v>838</v>
      </c>
      <c r="C2723" s="0" t="n">
        <v>2225</v>
      </c>
      <c r="D2723" s="0" t="n">
        <v>402</v>
      </c>
      <c r="E2723" s="0" t="n">
        <v>3465</v>
      </c>
    </row>
    <row r="2724" customFormat="false" ht="15" hidden="false" customHeight="false" outlineLevel="0" collapsed="false">
      <c r="A2724" s="0" t="n">
        <v>314140</v>
      </c>
      <c r="B2724" s="0" t="n">
        <v>5452</v>
      </c>
      <c r="C2724" s="0" t="n">
        <v>11991</v>
      </c>
      <c r="D2724" s="0" t="n">
        <v>2967</v>
      </c>
      <c r="E2724" s="0" t="n">
        <v>20410</v>
      </c>
    </row>
    <row r="2725" customFormat="false" ht="15" hidden="false" customHeight="false" outlineLevel="0" collapsed="false">
      <c r="A2725" s="0" t="n">
        <v>314150</v>
      </c>
      <c r="B2725" s="0" t="n">
        <v>1462</v>
      </c>
      <c r="C2725" s="0" t="n">
        <v>3823</v>
      </c>
      <c r="D2725" s="0" t="n">
        <v>969</v>
      </c>
      <c r="E2725" s="0" t="n">
        <v>6254</v>
      </c>
    </row>
    <row r="2726" customFormat="false" ht="15" hidden="false" customHeight="false" outlineLevel="0" collapsed="false">
      <c r="A2726" s="0" t="n">
        <v>314160</v>
      </c>
      <c r="B2726" s="0" t="n">
        <v>2224</v>
      </c>
      <c r="C2726" s="0" t="n">
        <v>6341</v>
      </c>
      <c r="D2726" s="0" t="n">
        <v>1682</v>
      </c>
      <c r="E2726" s="0" t="n">
        <v>10247</v>
      </c>
    </row>
    <row r="2727" customFormat="false" ht="15" hidden="false" customHeight="false" outlineLevel="0" collapsed="false">
      <c r="A2727" s="0" t="n">
        <v>314170</v>
      </c>
      <c r="B2727" s="0" t="n">
        <v>1399</v>
      </c>
      <c r="C2727" s="0" t="n">
        <v>3577</v>
      </c>
      <c r="D2727" s="0" t="n">
        <v>924</v>
      </c>
      <c r="E2727" s="0" t="n">
        <v>5900</v>
      </c>
    </row>
    <row r="2728" customFormat="false" ht="15" hidden="false" customHeight="false" outlineLevel="0" collapsed="false">
      <c r="A2728" s="0" t="n">
        <v>314180</v>
      </c>
      <c r="B2728" s="0" t="n">
        <v>8661</v>
      </c>
      <c r="C2728" s="0" t="n">
        <v>18452</v>
      </c>
      <c r="D2728" s="0" t="n">
        <v>2622</v>
      </c>
      <c r="E2728" s="0" t="n">
        <v>29735</v>
      </c>
    </row>
    <row r="2729" customFormat="false" ht="15" hidden="false" customHeight="false" outlineLevel="0" collapsed="false">
      <c r="A2729" s="0" t="n">
        <v>314190</v>
      </c>
      <c r="B2729" s="0" t="n">
        <v>876</v>
      </c>
      <c r="C2729" s="0" t="n">
        <v>2411</v>
      </c>
      <c r="D2729" s="0" t="n">
        <v>505</v>
      </c>
      <c r="E2729" s="0" t="n">
        <v>3792</v>
      </c>
    </row>
    <row r="2730" customFormat="false" ht="15" hidden="false" customHeight="false" outlineLevel="0" collapsed="false">
      <c r="A2730" s="0" t="n">
        <v>314200</v>
      </c>
      <c r="B2730" s="0" t="n">
        <v>3506</v>
      </c>
      <c r="C2730" s="0" t="n">
        <v>7809</v>
      </c>
      <c r="D2730" s="0" t="n">
        <v>1652</v>
      </c>
      <c r="E2730" s="0" t="n">
        <v>12967</v>
      </c>
    </row>
    <row r="2731" customFormat="false" ht="15" hidden="false" customHeight="false" outlineLevel="0" collapsed="false">
      <c r="A2731" s="0" t="n">
        <v>314210</v>
      </c>
      <c r="B2731" s="0" t="n">
        <v>2029</v>
      </c>
      <c r="C2731" s="0" t="n">
        <v>6460</v>
      </c>
      <c r="D2731" s="0" t="n">
        <v>1358</v>
      </c>
      <c r="E2731" s="0" t="n">
        <v>9847</v>
      </c>
    </row>
    <row r="2732" customFormat="false" ht="15" hidden="false" customHeight="false" outlineLevel="0" collapsed="false">
      <c r="A2732" s="0" t="n">
        <v>314220</v>
      </c>
      <c r="B2732" s="0" t="n">
        <v>2936</v>
      </c>
      <c r="C2732" s="0" t="n">
        <v>8780</v>
      </c>
      <c r="D2732" s="0" t="n">
        <v>1970</v>
      </c>
      <c r="E2732" s="0" t="n">
        <v>13686</v>
      </c>
    </row>
    <row r="2733" customFormat="false" ht="15" hidden="false" customHeight="false" outlineLevel="0" collapsed="false">
      <c r="A2733" s="0" t="n">
        <v>314225</v>
      </c>
      <c r="B2733" s="0" t="n">
        <v>1282</v>
      </c>
      <c r="C2733" s="0" t="n">
        <v>2577</v>
      </c>
      <c r="D2733" s="0" t="n">
        <v>559</v>
      </c>
      <c r="E2733" s="0" t="n">
        <v>4418</v>
      </c>
    </row>
    <row r="2734" customFormat="false" ht="15" hidden="false" customHeight="false" outlineLevel="0" collapsed="false">
      <c r="A2734" s="0" t="n">
        <v>314230</v>
      </c>
      <c r="B2734" s="0" t="n">
        <v>1079</v>
      </c>
      <c r="C2734" s="0" t="n">
        <v>2792</v>
      </c>
      <c r="D2734" s="0" t="n">
        <v>784</v>
      </c>
      <c r="E2734" s="0" t="n">
        <v>4655</v>
      </c>
    </row>
    <row r="2735" customFormat="false" ht="15" hidden="false" customHeight="false" outlineLevel="0" collapsed="false">
      <c r="A2735" s="0" t="n">
        <v>314240</v>
      </c>
      <c r="B2735" s="0" t="n">
        <v>1506</v>
      </c>
      <c r="C2735" s="0" t="n">
        <v>4524</v>
      </c>
      <c r="D2735" s="0" t="n">
        <v>930</v>
      </c>
      <c r="E2735" s="0" t="n">
        <v>6960</v>
      </c>
    </row>
    <row r="2736" customFormat="false" ht="15" hidden="false" customHeight="false" outlineLevel="0" collapsed="false">
      <c r="A2736" s="0" t="n">
        <v>314250</v>
      </c>
      <c r="B2736" s="0" t="n">
        <v>554</v>
      </c>
      <c r="C2736" s="0" t="n">
        <v>1396</v>
      </c>
      <c r="D2736" s="0" t="n">
        <v>312</v>
      </c>
      <c r="E2736" s="0" t="n">
        <v>2262</v>
      </c>
    </row>
    <row r="2737" customFormat="false" ht="15" hidden="false" customHeight="false" outlineLevel="0" collapsed="false">
      <c r="A2737" s="0" t="n">
        <v>314260</v>
      </c>
      <c r="B2737" s="0" t="n">
        <v>1829</v>
      </c>
      <c r="C2737" s="0" t="n">
        <v>5228</v>
      </c>
      <c r="D2737" s="0" t="n">
        <v>1026</v>
      </c>
      <c r="E2737" s="0" t="n">
        <v>8083</v>
      </c>
    </row>
    <row r="2738" customFormat="false" ht="15" hidden="false" customHeight="false" outlineLevel="0" collapsed="false">
      <c r="A2738" s="0" t="n">
        <v>314270</v>
      </c>
      <c r="B2738" s="0" t="n">
        <v>4424</v>
      </c>
      <c r="C2738" s="0" t="n">
        <v>8907</v>
      </c>
      <c r="D2738" s="0" t="n">
        <v>2106</v>
      </c>
      <c r="E2738" s="0" t="n">
        <v>15437</v>
      </c>
    </row>
    <row r="2739" customFormat="false" ht="15" hidden="false" customHeight="false" outlineLevel="0" collapsed="false">
      <c r="A2739" s="0" t="n">
        <v>314280</v>
      </c>
      <c r="B2739" s="0" t="n">
        <v>4492</v>
      </c>
      <c r="C2739" s="0" t="n">
        <v>12457</v>
      </c>
      <c r="D2739" s="0" t="n">
        <v>2919</v>
      </c>
      <c r="E2739" s="0" t="n">
        <v>19868</v>
      </c>
    </row>
    <row r="2740" customFormat="false" ht="15" hidden="false" customHeight="false" outlineLevel="0" collapsed="false">
      <c r="A2740" s="0" t="n">
        <v>314290</v>
      </c>
      <c r="B2740" s="0" t="n">
        <v>5204</v>
      </c>
      <c r="C2740" s="0" t="n">
        <v>13425</v>
      </c>
      <c r="D2740" s="0" t="n">
        <v>3180</v>
      </c>
      <c r="E2740" s="0" t="n">
        <v>21809</v>
      </c>
    </row>
    <row r="2741" customFormat="false" ht="15" hidden="false" customHeight="false" outlineLevel="0" collapsed="false">
      <c r="A2741" s="0" t="n">
        <v>314300</v>
      </c>
      <c r="B2741" s="0" t="n">
        <v>2848</v>
      </c>
      <c r="C2741" s="0" t="n">
        <v>8321</v>
      </c>
      <c r="D2741" s="0" t="n">
        <v>1845</v>
      </c>
      <c r="E2741" s="0" t="n">
        <v>13014</v>
      </c>
    </row>
    <row r="2742" customFormat="false" ht="15" hidden="false" customHeight="false" outlineLevel="0" collapsed="false">
      <c r="A2742" s="0" t="n">
        <v>314310</v>
      </c>
      <c r="B2742" s="0" t="n">
        <v>11005</v>
      </c>
      <c r="C2742" s="0" t="n">
        <v>30162</v>
      </c>
      <c r="D2742" s="0" t="n">
        <v>4855</v>
      </c>
      <c r="E2742" s="0" t="n">
        <v>46022</v>
      </c>
    </row>
    <row r="2743" customFormat="false" ht="15" hidden="false" customHeight="false" outlineLevel="0" collapsed="false">
      <c r="A2743" s="0" t="n">
        <v>314315</v>
      </c>
      <c r="B2743" s="0" t="n">
        <v>1462</v>
      </c>
      <c r="C2743" s="0" t="n">
        <v>2424</v>
      </c>
      <c r="D2743" s="0" t="n">
        <v>543</v>
      </c>
      <c r="E2743" s="0" t="n">
        <v>4429</v>
      </c>
    </row>
    <row r="2744" customFormat="false" ht="15" hidden="false" customHeight="false" outlineLevel="0" collapsed="false">
      <c r="A2744" s="0" t="n">
        <v>314320</v>
      </c>
      <c r="B2744" s="0" t="n">
        <v>4573</v>
      </c>
      <c r="C2744" s="0" t="n">
        <v>13224</v>
      </c>
      <c r="D2744" s="0" t="n">
        <v>3281</v>
      </c>
      <c r="E2744" s="0" t="n">
        <v>21078</v>
      </c>
    </row>
    <row r="2745" customFormat="false" ht="15" hidden="false" customHeight="false" outlineLevel="0" collapsed="false">
      <c r="A2745" s="0" t="n">
        <v>314330</v>
      </c>
      <c r="B2745" s="0" t="n">
        <v>100459</v>
      </c>
      <c r="C2745" s="0" t="n">
        <v>242767</v>
      </c>
      <c r="D2745" s="0" t="n">
        <v>33786</v>
      </c>
      <c r="E2745" s="0" t="n">
        <v>377012</v>
      </c>
    </row>
    <row r="2746" customFormat="false" ht="15" hidden="false" customHeight="false" outlineLevel="0" collapsed="false">
      <c r="A2746" s="0" t="n">
        <v>314340</v>
      </c>
      <c r="B2746" s="0" t="n">
        <v>4419</v>
      </c>
      <c r="C2746" s="0" t="n">
        <v>14434</v>
      </c>
      <c r="D2746" s="0" t="n">
        <v>2417</v>
      </c>
      <c r="E2746" s="0" t="n">
        <v>21270</v>
      </c>
    </row>
    <row r="2747" customFormat="false" ht="15" hidden="false" customHeight="false" outlineLevel="0" collapsed="false">
      <c r="A2747" s="0" t="n">
        <v>314345</v>
      </c>
      <c r="B2747" s="0" t="n">
        <v>2064</v>
      </c>
      <c r="C2747" s="0" t="n">
        <v>4427</v>
      </c>
      <c r="D2747" s="0" t="n">
        <v>804</v>
      </c>
      <c r="E2747" s="0" t="n">
        <v>7295</v>
      </c>
    </row>
    <row r="2748" customFormat="false" ht="15" hidden="false" customHeight="false" outlineLevel="0" collapsed="false">
      <c r="A2748" s="0" t="n">
        <v>314350</v>
      </c>
      <c r="B2748" s="0" t="n">
        <v>1924</v>
      </c>
      <c r="C2748" s="0" t="n">
        <v>5230</v>
      </c>
      <c r="D2748" s="0" t="n">
        <v>1052</v>
      </c>
      <c r="E2748" s="0" t="n">
        <v>8206</v>
      </c>
    </row>
    <row r="2749" customFormat="false" ht="15" hidden="false" customHeight="false" outlineLevel="0" collapsed="false">
      <c r="A2749" s="0" t="n">
        <v>314360</v>
      </c>
      <c r="B2749" s="0" t="n">
        <v>660</v>
      </c>
      <c r="C2749" s="0" t="n">
        <v>1577</v>
      </c>
      <c r="D2749" s="0" t="n">
        <v>349</v>
      </c>
      <c r="E2749" s="0" t="n">
        <v>2586</v>
      </c>
    </row>
    <row r="2750" customFormat="false" ht="15" hidden="false" customHeight="false" outlineLevel="0" collapsed="false">
      <c r="A2750" s="0" t="n">
        <v>314370</v>
      </c>
      <c r="B2750" s="0" t="n">
        <v>784</v>
      </c>
      <c r="C2750" s="0" t="n">
        <v>1977</v>
      </c>
      <c r="D2750" s="0" t="n">
        <v>548</v>
      </c>
      <c r="E2750" s="0" t="n">
        <v>3309</v>
      </c>
    </row>
    <row r="2751" customFormat="false" ht="15" hidden="false" customHeight="false" outlineLevel="0" collapsed="false">
      <c r="A2751" s="0" t="n">
        <v>314380</v>
      </c>
      <c r="B2751" s="0" t="n">
        <v>1397</v>
      </c>
      <c r="C2751" s="0" t="n">
        <v>3897</v>
      </c>
      <c r="D2751" s="0" t="n">
        <v>746</v>
      </c>
      <c r="E2751" s="0" t="n">
        <v>6040</v>
      </c>
    </row>
    <row r="2752" customFormat="false" ht="15" hidden="false" customHeight="false" outlineLevel="0" collapsed="false">
      <c r="A2752" s="0" t="n">
        <v>314390</v>
      </c>
      <c r="B2752" s="0" t="n">
        <v>23450</v>
      </c>
      <c r="C2752" s="0" t="n">
        <v>66166</v>
      </c>
      <c r="D2752" s="0" t="n">
        <v>13188</v>
      </c>
      <c r="E2752" s="0" t="n">
        <v>102804</v>
      </c>
    </row>
    <row r="2753" customFormat="false" ht="15" hidden="false" customHeight="false" outlineLevel="0" collapsed="false">
      <c r="A2753" s="0" t="n">
        <v>314400</v>
      </c>
      <c r="B2753" s="0" t="n">
        <v>6620</v>
      </c>
      <c r="C2753" s="0" t="n">
        <v>16225</v>
      </c>
      <c r="D2753" s="0" t="n">
        <v>3616</v>
      </c>
      <c r="E2753" s="0" t="n">
        <v>26461</v>
      </c>
    </row>
    <row r="2754" customFormat="false" ht="15" hidden="false" customHeight="false" outlineLevel="0" collapsed="false">
      <c r="A2754" s="0" t="n">
        <v>314410</v>
      </c>
      <c r="B2754" s="0" t="n">
        <v>4495</v>
      </c>
      <c r="C2754" s="0" t="n">
        <v>12978</v>
      </c>
      <c r="D2754" s="0" t="n">
        <v>2973</v>
      </c>
      <c r="E2754" s="0" t="n">
        <v>20446</v>
      </c>
    </row>
    <row r="2755" customFormat="false" ht="15" hidden="false" customHeight="false" outlineLevel="0" collapsed="false">
      <c r="A2755" s="0" t="n">
        <v>314420</v>
      </c>
      <c r="B2755" s="0" t="n">
        <v>759</v>
      </c>
      <c r="C2755" s="0" t="n">
        <v>1764</v>
      </c>
      <c r="D2755" s="0" t="n">
        <v>493</v>
      </c>
      <c r="E2755" s="0" t="n">
        <v>3016</v>
      </c>
    </row>
    <row r="2756" customFormat="false" ht="15" hidden="false" customHeight="false" outlineLevel="0" collapsed="false">
      <c r="A2756" s="0" t="n">
        <v>314430</v>
      </c>
      <c r="B2756" s="0" t="n">
        <v>9924</v>
      </c>
      <c r="C2756" s="0" t="n">
        <v>24752</v>
      </c>
      <c r="D2756" s="0" t="n">
        <v>5549</v>
      </c>
      <c r="E2756" s="0" t="n">
        <v>40225</v>
      </c>
    </row>
    <row r="2757" customFormat="false" ht="15" hidden="false" customHeight="false" outlineLevel="0" collapsed="false">
      <c r="A2757" s="0" t="n">
        <v>314435</v>
      </c>
      <c r="B2757" s="0" t="n">
        <v>1821</v>
      </c>
      <c r="C2757" s="0" t="n">
        <v>3927</v>
      </c>
      <c r="D2757" s="0" t="n">
        <v>710</v>
      </c>
      <c r="E2757" s="0" t="n">
        <v>6458</v>
      </c>
    </row>
    <row r="2758" customFormat="false" ht="15" hidden="false" customHeight="false" outlineLevel="0" collapsed="false">
      <c r="A2758" s="0" t="n">
        <v>314437</v>
      </c>
      <c r="B2758" s="0" t="n">
        <v>885</v>
      </c>
      <c r="C2758" s="0" t="n">
        <v>2005</v>
      </c>
      <c r="D2758" s="0" t="n">
        <v>345</v>
      </c>
      <c r="E2758" s="0" t="n">
        <v>3235</v>
      </c>
    </row>
    <row r="2759" customFormat="false" ht="15" hidden="false" customHeight="false" outlineLevel="0" collapsed="false">
      <c r="A2759" s="0" t="n">
        <v>314440</v>
      </c>
      <c r="B2759" s="0" t="n">
        <v>858</v>
      </c>
      <c r="C2759" s="0" t="n">
        <v>2922</v>
      </c>
      <c r="D2759" s="0" t="n">
        <v>803</v>
      </c>
      <c r="E2759" s="0" t="n">
        <v>4583</v>
      </c>
    </row>
    <row r="2760" customFormat="false" ht="15" hidden="false" customHeight="false" outlineLevel="0" collapsed="false">
      <c r="A2760" s="0" t="n">
        <v>314450</v>
      </c>
      <c r="B2760" s="0" t="n">
        <v>1836</v>
      </c>
      <c r="C2760" s="0" t="n">
        <v>5002</v>
      </c>
      <c r="D2760" s="0" t="n">
        <v>1032</v>
      </c>
      <c r="E2760" s="0" t="n">
        <v>7870</v>
      </c>
    </row>
    <row r="2761" customFormat="false" ht="15" hidden="false" customHeight="false" outlineLevel="0" collapsed="false">
      <c r="A2761" s="0" t="n">
        <v>314460</v>
      </c>
      <c r="B2761" s="0" t="n">
        <v>5864</v>
      </c>
      <c r="C2761" s="0" t="n">
        <v>16198</v>
      </c>
      <c r="D2761" s="0" t="n">
        <v>3402</v>
      </c>
      <c r="E2761" s="0" t="n">
        <v>25464</v>
      </c>
    </row>
    <row r="2762" customFormat="false" ht="15" hidden="false" customHeight="false" outlineLevel="0" collapsed="false">
      <c r="A2762" s="0" t="n">
        <v>314465</v>
      </c>
      <c r="B2762" s="0" t="n">
        <v>2536</v>
      </c>
      <c r="C2762" s="0" t="n">
        <v>5835</v>
      </c>
      <c r="D2762" s="0" t="n">
        <v>1224</v>
      </c>
      <c r="E2762" s="0" t="n">
        <v>9595</v>
      </c>
    </row>
    <row r="2763" customFormat="false" ht="15" hidden="false" customHeight="false" outlineLevel="0" collapsed="false">
      <c r="A2763" s="0" t="n">
        <v>314467</v>
      </c>
      <c r="B2763" s="0" t="n">
        <v>987</v>
      </c>
      <c r="C2763" s="0" t="n">
        <v>2201</v>
      </c>
      <c r="D2763" s="0" t="n">
        <v>373</v>
      </c>
      <c r="E2763" s="0" t="n">
        <v>3561</v>
      </c>
    </row>
    <row r="2764" customFormat="false" ht="15" hidden="false" customHeight="false" outlineLevel="0" collapsed="false">
      <c r="A2764" s="0" t="n">
        <v>314470</v>
      </c>
      <c r="B2764" s="0" t="n">
        <v>4184</v>
      </c>
      <c r="C2764" s="0" t="n">
        <v>11072</v>
      </c>
      <c r="D2764" s="0" t="n">
        <v>2162</v>
      </c>
      <c r="E2764" s="0" t="n">
        <v>17418</v>
      </c>
    </row>
    <row r="2765" customFormat="false" ht="15" hidden="false" customHeight="false" outlineLevel="0" collapsed="false">
      <c r="A2765" s="0" t="n">
        <v>314480</v>
      </c>
      <c r="B2765" s="0" t="n">
        <v>21108</v>
      </c>
      <c r="C2765" s="0" t="n">
        <v>56240</v>
      </c>
      <c r="D2765" s="0" t="n">
        <v>8914</v>
      </c>
      <c r="E2765" s="0" t="n">
        <v>86262</v>
      </c>
    </row>
    <row r="2766" customFormat="false" ht="15" hidden="false" customHeight="false" outlineLevel="0" collapsed="false">
      <c r="A2766" s="0" t="n">
        <v>314490</v>
      </c>
      <c r="B2766" s="0" t="n">
        <v>917</v>
      </c>
      <c r="C2766" s="0" t="n">
        <v>2162</v>
      </c>
      <c r="D2766" s="0" t="n">
        <v>569</v>
      </c>
      <c r="E2766" s="0" t="n">
        <v>3648</v>
      </c>
    </row>
    <row r="2767" customFormat="false" ht="15" hidden="false" customHeight="false" outlineLevel="0" collapsed="false">
      <c r="A2767" s="0" t="n">
        <v>314500</v>
      </c>
      <c r="B2767" s="0" t="n">
        <v>3377</v>
      </c>
      <c r="C2767" s="0" t="n">
        <v>8678</v>
      </c>
      <c r="D2767" s="0" t="n">
        <v>1113</v>
      </c>
      <c r="E2767" s="0" t="n">
        <v>13168</v>
      </c>
    </row>
    <row r="2768" customFormat="false" ht="15" hidden="false" customHeight="false" outlineLevel="0" collapsed="false">
      <c r="A2768" s="0" t="n">
        <v>314505</v>
      </c>
      <c r="B2768" s="0" t="n">
        <v>1966</v>
      </c>
      <c r="C2768" s="0" t="n">
        <v>4591</v>
      </c>
      <c r="D2768" s="0" t="n">
        <v>695</v>
      </c>
      <c r="E2768" s="0" t="n">
        <v>7252</v>
      </c>
    </row>
    <row r="2769" customFormat="false" ht="15" hidden="false" customHeight="false" outlineLevel="0" collapsed="false">
      <c r="A2769" s="0" t="n">
        <v>314510</v>
      </c>
      <c r="B2769" s="0" t="n">
        <v>3788</v>
      </c>
      <c r="C2769" s="0" t="n">
        <v>9954</v>
      </c>
      <c r="D2769" s="0" t="n">
        <v>1736</v>
      </c>
      <c r="E2769" s="0" t="n">
        <v>15478</v>
      </c>
    </row>
    <row r="2770" customFormat="false" ht="15" hidden="false" customHeight="false" outlineLevel="0" collapsed="false">
      <c r="A2770" s="0" t="n">
        <v>314520</v>
      </c>
      <c r="B2770" s="0" t="n">
        <v>22510</v>
      </c>
      <c r="C2770" s="0" t="n">
        <v>54546</v>
      </c>
      <c r="D2770" s="0" t="n">
        <v>3701</v>
      </c>
      <c r="E2770" s="0" t="n">
        <v>80757</v>
      </c>
    </row>
    <row r="2771" customFormat="false" ht="15" hidden="false" customHeight="false" outlineLevel="0" collapsed="false">
      <c r="A2771" s="0" t="n">
        <v>314530</v>
      </c>
      <c r="B2771" s="0" t="n">
        <v>9168</v>
      </c>
      <c r="C2771" s="0" t="n">
        <v>17163</v>
      </c>
      <c r="D2771" s="0" t="n">
        <v>3305</v>
      </c>
      <c r="E2771" s="0" t="n">
        <v>29636</v>
      </c>
    </row>
    <row r="2772" customFormat="false" ht="15" hidden="false" customHeight="false" outlineLevel="0" collapsed="false">
      <c r="A2772" s="0" t="n">
        <v>314535</v>
      </c>
      <c r="B2772" s="0" t="n">
        <v>2933</v>
      </c>
      <c r="C2772" s="0" t="n">
        <v>5811</v>
      </c>
      <c r="D2772" s="0" t="n">
        <v>1508</v>
      </c>
      <c r="E2772" s="0" t="n">
        <v>10252</v>
      </c>
    </row>
    <row r="2773" customFormat="false" ht="15" hidden="false" customHeight="false" outlineLevel="0" collapsed="false">
      <c r="A2773" s="0" t="n">
        <v>314537</v>
      </c>
      <c r="B2773" s="0" t="n">
        <v>1330</v>
      </c>
      <c r="C2773" s="0" t="n">
        <v>2804</v>
      </c>
      <c r="D2773" s="0" t="n">
        <v>747</v>
      </c>
      <c r="E2773" s="0" t="n">
        <v>4881</v>
      </c>
    </row>
    <row r="2774" customFormat="false" ht="15" hidden="false" customHeight="false" outlineLevel="0" collapsed="false">
      <c r="A2774" s="0" t="n">
        <v>314540</v>
      </c>
      <c r="B2774" s="0" t="n">
        <v>389</v>
      </c>
      <c r="C2774" s="0" t="n">
        <v>1190</v>
      </c>
      <c r="D2774" s="0" t="n">
        <v>321</v>
      </c>
      <c r="E2774" s="0" t="n">
        <v>1900</v>
      </c>
    </row>
    <row r="2775" customFormat="false" ht="15" hidden="false" customHeight="false" outlineLevel="0" collapsed="false">
      <c r="A2775" s="0" t="n">
        <v>314545</v>
      </c>
      <c r="B2775" s="0" t="n">
        <v>1551</v>
      </c>
      <c r="C2775" s="0" t="n">
        <v>3256</v>
      </c>
      <c r="D2775" s="0" t="n">
        <v>461</v>
      </c>
      <c r="E2775" s="0" t="n">
        <v>5268</v>
      </c>
    </row>
    <row r="2776" customFormat="false" ht="15" hidden="false" customHeight="false" outlineLevel="0" collapsed="false">
      <c r="A2776" s="0" t="n">
        <v>314550</v>
      </c>
      <c r="B2776" s="0" t="n">
        <v>616</v>
      </c>
      <c r="C2776" s="0" t="n">
        <v>1559</v>
      </c>
      <c r="D2776" s="0" t="n">
        <v>400</v>
      </c>
      <c r="E2776" s="0" t="n">
        <v>2575</v>
      </c>
    </row>
    <row r="2777" customFormat="false" ht="15" hidden="false" customHeight="false" outlineLevel="0" collapsed="false">
      <c r="A2777" s="0" t="n">
        <v>314560</v>
      </c>
      <c r="B2777" s="0" t="n">
        <v>8604</v>
      </c>
      <c r="C2777" s="0" t="n">
        <v>25458</v>
      </c>
      <c r="D2777" s="0" t="n">
        <v>5310</v>
      </c>
      <c r="E2777" s="0" t="n">
        <v>39372</v>
      </c>
    </row>
    <row r="2778" customFormat="false" ht="15" hidden="false" customHeight="false" outlineLevel="0" collapsed="false">
      <c r="A2778" s="0" t="n">
        <v>314570</v>
      </c>
      <c r="B2778" s="0" t="n">
        <v>424</v>
      </c>
      <c r="C2778" s="0" t="n">
        <v>1346</v>
      </c>
      <c r="D2778" s="0" t="n">
        <v>291</v>
      </c>
      <c r="E2778" s="0" t="n">
        <v>2061</v>
      </c>
    </row>
    <row r="2779" customFormat="false" ht="15" hidden="false" customHeight="false" outlineLevel="0" collapsed="false">
      <c r="A2779" s="0" t="n">
        <v>314580</v>
      </c>
      <c r="B2779" s="0" t="n">
        <v>792</v>
      </c>
      <c r="C2779" s="0" t="n">
        <v>1817</v>
      </c>
      <c r="D2779" s="0" t="n">
        <v>386</v>
      </c>
      <c r="E2779" s="0" t="n">
        <v>2995</v>
      </c>
    </row>
    <row r="2780" customFormat="false" ht="15" hidden="false" customHeight="false" outlineLevel="0" collapsed="false">
      <c r="A2780" s="0" t="n">
        <v>314585</v>
      </c>
      <c r="B2780" s="0" t="n">
        <v>1140</v>
      </c>
      <c r="C2780" s="0" t="n">
        <v>2801</v>
      </c>
      <c r="D2780" s="0" t="n">
        <v>567</v>
      </c>
      <c r="E2780" s="0" t="n">
        <v>4508</v>
      </c>
    </row>
    <row r="2781" customFormat="false" ht="15" hidden="false" customHeight="false" outlineLevel="0" collapsed="false">
      <c r="A2781" s="0" t="n">
        <v>314587</v>
      </c>
      <c r="B2781" s="0" t="n">
        <v>2162</v>
      </c>
      <c r="C2781" s="0" t="n">
        <v>4495</v>
      </c>
      <c r="D2781" s="0" t="n">
        <v>751</v>
      </c>
      <c r="E2781" s="0" t="n">
        <v>7408</v>
      </c>
    </row>
    <row r="2782" customFormat="false" ht="15" hidden="false" customHeight="false" outlineLevel="0" collapsed="false">
      <c r="A2782" s="0" t="n">
        <v>314590</v>
      </c>
      <c r="B2782" s="0" t="n">
        <v>8906</v>
      </c>
      <c r="C2782" s="0" t="n">
        <v>24766</v>
      </c>
      <c r="D2782" s="0" t="n">
        <v>2722</v>
      </c>
      <c r="E2782" s="0" t="n">
        <v>36394</v>
      </c>
    </row>
    <row r="2783" customFormat="false" ht="15" hidden="false" customHeight="false" outlineLevel="0" collapsed="false">
      <c r="A2783" s="0" t="n">
        <v>314600</v>
      </c>
      <c r="B2783" s="0" t="n">
        <v>6701</v>
      </c>
      <c r="C2783" s="0" t="n">
        <v>20092</v>
      </c>
      <c r="D2783" s="0" t="n">
        <v>4791</v>
      </c>
      <c r="E2783" s="0" t="n">
        <v>31584</v>
      </c>
    </row>
    <row r="2784" customFormat="false" ht="15" hidden="false" customHeight="false" outlineLevel="0" collapsed="false">
      <c r="A2784" s="0" t="n">
        <v>314610</v>
      </c>
      <c r="B2784" s="0" t="n">
        <v>16896</v>
      </c>
      <c r="C2784" s="0" t="n">
        <v>45945</v>
      </c>
      <c r="D2784" s="0" t="n">
        <v>7939</v>
      </c>
      <c r="E2784" s="0" t="n">
        <v>70780</v>
      </c>
    </row>
    <row r="2785" customFormat="false" ht="15" hidden="false" customHeight="false" outlineLevel="0" collapsed="false">
      <c r="A2785" s="0" t="n">
        <v>314620</v>
      </c>
      <c r="B2785" s="0" t="n">
        <v>1766</v>
      </c>
      <c r="C2785" s="0" t="n">
        <v>3345</v>
      </c>
      <c r="D2785" s="0" t="n">
        <v>875</v>
      </c>
      <c r="E2785" s="0" t="n">
        <v>5986</v>
      </c>
    </row>
    <row r="2786" customFormat="false" ht="15" hidden="false" customHeight="false" outlineLevel="0" collapsed="false">
      <c r="A2786" s="0" t="n">
        <v>314625</v>
      </c>
      <c r="B2786" s="0" t="n">
        <v>1728</v>
      </c>
      <c r="C2786" s="0" t="n">
        <v>3392</v>
      </c>
      <c r="D2786" s="0" t="n">
        <v>490</v>
      </c>
      <c r="E2786" s="0" t="n">
        <v>5610</v>
      </c>
    </row>
    <row r="2787" customFormat="false" ht="15" hidden="false" customHeight="false" outlineLevel="0" collapsed="false">
      <c r="A2787" s="0" t="n">
        <v>314630</v>
      </c>
      <c r="B2787" s="0" t="n">
        <v>5561</v>
      </c>
      <c r="C2787" s="0" t="n">
        <v>10653</v>
      </c>
      <c r="D2787" s="0" t="n">
        <v>2530</v>
      </c>
      <c r="E2787" s="0" t="n">
        <v>18744</v>
      </c>
    </row>
    <row r="2788" customFormat="false" ht="15" hidden="false" customHeight="false" outlineLevel="0" collapsed="false">
      <c r="A2788" s="0" t="n">
        <v>314640</v>
      </c>
      <c r="B2788" s="0" t="n">
        <v>895</v>
      </c>
      <c r="C2788" s="0" t="n">
        <v>2848</v>
      </c>
      <c r="D2788" s="0" t="n">
        <v>790</v>
      </c>
      <c r="E2788" s="0" t="n">
        <v>4533</v>
      </c>
    </row>
    <row r="2789" customFormat="false" ht="15" hidden="false" customHeight="false" outlineLevel="0" collapsed="false">
      <c r="A2789" s="0" t="n">
        <v>314650</v>
      </c>
      <c r="B2789" s="0" t="n">
        <v>1669</v>
      </c>
      <c r="C2789" s="0" t="n">
        <v>5112</v>
      </c>
      <c r="D2789" s="0" t="n">
        <v>1148</v>
      </c>
      <c r="E2789" s="0" t="n">
        <v>7929</v>
      </c>
    </row>
    <row r="2790" customFormat="false" ht="15" hidden="false" customHeight="false" outlineLevel="0" collapsed="false">
      <c r="A2790" s="0" t="n">
        <v>314655</v>
      </c>
      <c r="B2790" s="0" t="n">
        <v>1552</v>
      </c>
      <c r="C2790" s="0" t="n">
        <v>3545</v>
      </c>
      <c r="D2790" s="0" t="n">
        <v>638</v>
      </c>
      <c r="E2790" s="0" t="n">
        <v>5735</v>
      </c>
    </row>
    <row r="2791" customFormat="false" ht="15" hidden="false" customHeight="false" outlineLevel="0" collapsed="false">
      <c r="A2791" s="0" t="n">
        <v>314660</v>
      </c>
      <c r="B2791" s="0" t="n">
        <v>304</v>
      </c>
      <c r="C2791" s="0" t="n">
        <v>966</v>
      </c>
      <c r="D2791" s="0" t="n">
        <v>289</v>
      </c>
      <c r="E2791" s="0" t="n">
        <v>1559</v>
      </c>
    </row>
    <row r="2792" customFormat="false" ht="15" hidden="false" customHeight="false" outlineLevel="0" collapsed="false">
      <c r="A2792" s="0" t="n">
        <v>314670</v>
      </c>
      <c r="B2792" s="0" t="n">
        <v>1218</v>
      </c>
      <c r="C2792" s="0" t="n">
        <v>4015</v>
      </c>
      <c r="D2792" s="0" t="n">
        <v>1159</v>
      </c>
      <c r="E2792" s="0" t="n">
        <v>6392</v>
      </c>
    </row>
    <row r="2793" customFormat="false" ht="15" hidden="false" customHeight="false" outlineLevel="0" collapsed="false">
      <c r="A2793" s="0" t="n">
        <v>314675</v>
      </c>
      <c r="B2793" s="0" t="n">
        <v>1693</v>
      </c>
      <c r="C2793" s="0" t="n">
        <v>3823</v>
      </c>
      <c r="D2793" s="0" t="n">
        <v>975</v>
      </c>
      <c r="E2793" s="0" t="n">
        <v>6491</v>
      </c>
    </row>
    <row r="2794" customFormat="false" ht="15" hidden="false" customHeight="false" outlineLevel="0" collapsed="false">
      <c r="A2794" s="0" t="n">
        <v>314690</v>
      </c>
      <c r="B2794" s="0" t="n">
        <v>3828</v>
      </c>
      <c r="C2794" s="0" t="n">
        <v>9079</v>
      </c>
      <c r="D2794" s="0" t="n">
        <v>1227</v>
      </c>
      <c r="E2794" s="0" t="n">
        <v>14134</v>
      </c>
    </row>
    <row r="2795" customFormat="false" ht="15" hidden="false" customHeight="false" outlineLevel="0" collapsed="false">
      <c r="A2795" s="0" t="n">
        <v>314700</v>
      </c>
      <c r="B2795" s="0" t="n">
        <v>24415</v>
      </c>
      <c r="C2795" s="0" t="n">
        <v>55082</v>
      </c>
      <c r="D2795" s="0" t="n">
        <v>6941</v>
      </c>
      <c r="E2795" s="0" t="n">
        <v>86438</v>
      </c>
    </row>
    <row r="2796" customFormat="false" ht="15" hidden="false" customHeight="false" outlineLevel="0" collapsed="false">
      <c r="A2796" s="0" t="n">
        <v>314710</v>
      </c>
      <c r="B2796" s="0" t="n">
        <v>20732</v>
      </c>
      <c r="C2796" s="0" t="n">
        <v>56520</v>
      </c>
      <c r="D2796" s="0" t="n">
        <v>9113</v>
      </c>
      <c r="E2796" s="0" t="n">
        <v>86365</v>
      </c>
    </row>
    <row r="2797" customFormat="false" ht="15" hidden="false" customHeight="false" outlineLevel="0" collapsed="false">
      <c r="A2797" s="0" t="n">
        <v>314720</v>
      </c>
      <c r="B2797" s="0" t="n">
        <v>4650</v>
      </c>
      <c r="C2797" s="0" t="n">
        <v>12853</v>
      </c>
      <c r="D2797" s="0" t="n">
        <v>2985</v>
      </c>
      <c r="E2797" s="0" t="n">
        <v>20488</v>
      </c>
    </row>
    <row r="2798" customFormat="false" ht="15" hidden="false" customHeight="false" outlineLevel="0" collapsed="false">
      <c r="A2798" s="0" t="n">
        <v>314730</v>
      </c>
      <c r="B2798" s="0" t="n">
        <v>4326</v>
      </c>
      <c r="C2798" s="0" t="n">
        <v>12426</v>
      </c>
      <c r="D2798" s="0" t="n">
        <v>2680</v>
      </c>
      <c r="E2798" s="0" t="n">
        <v>19432</v>
      </c>
    </row>
    <row r="2799" customFormat="false" ht="15" hidden="false" customHeight="false" outlineLevel="0" collapsed="false">
      <c r="A2799" s="0" t="n">
        <v>314740</v>
      </c>
      <c r="B2799" s="0" t="n">
        <v>5821</v>
      </c>
      <c r="C2799" s="0" t="n">
        <v>14744</v>
      </c>
      <c r="D2799" s="0" t="n">
        <v>2202</v>
      </c>
      <c r="E2799" s="0" t="n">
        <v>22767</v>
      </c>
    </row>
    <row r="2800" customFormat="false" ht="15" hidden="false" customHeight="false" outlineLevel="0" collapsed="false">
      <c r="A2800" s="0" t="n">
        <v>314750</v>
      </c>
      <c r="B2800" s="0" t="n">
        <v>332</v>
      </c>
      <c r="C2800" s="0" t="n">
        <v>1050</v>
      </c>
      <c r="D2800" s="0" t="n">
        <v>329</v>
      </c>
      <c r="E2800" s="0" t="n">
        <v>1711</v>
      </c>
    </row>
    <row r="2801" customFormat="false" ht="15" hidden="false" customHeight="false" outlineLevel="0" collapsed="false">
      <c r="A2801" s="0" t="n">
        <v>314760</v>
      </c>
      <c r="B2801" s="0" t="n">
        <v>3647</v>
      </c>
      <c r="C2801" s="0" t="n">
        <v>10014</v>
      </c>
      <c r="D2801" s="0" t="n">
        <v>1991</v>
      </c>
      <c r="E2801" s="0" t="n">
        <v>15652</v>
      </c>
    </row>
    <row r="2802" customFormat="false" ht="15" hidden="false" customHeight="false" outlineLevel="0" collapsed="false">
      <c r="A2802" s="0" t="n">
        <v>314770</v>
      </c>
      <c r="B2802" s="0" t="n">
        <v>1505</v>
      </c>
      <c r="C2802" s="0" t="n">
        <v>5149</v>
      </c>
      <c r="D2802" s="0" t="n">
        <v>1343</v>
      </c>
      <c r="E2802" s="0" t="n">
        <v>7997</v>
      </c>
    </row>
    <row r="2803" customFormat="false" ht="15" hidden="false" customHeight="false" outlineLevel="0" collapsed="false">
      <c r="A2803" s="0" t="n">
        <v>314780</v>
      </c>
      <c r="B2803" s="0" t="n">
        <v>447</v>
      </c>
      <c r="C2803" s="0" t="n">
        <v>1275</v>
      </c>
      <c r="D2803" s="0" t="n">
        <v>318</v>
      </c>
      <c r="E2803" s="0" t="n">
        <v>2040</v>
      </c>
    </row>
    <row r="2804" customFormat="false" ht="15" hidden="false" customHeight="false" outlineLevel="0" collapsed="false">
      <c r="A2804" s="0" t="n">
        <v>314790</v>
      </c>
      <c r="B2804" s="0" t="n">
        <v>25247</v>
      </c>
      <c r="C2804" s="0" t="n">
        <v>69569</v>
      </c>
      <c r="D2804" s="0" t="n">
        <v>13381</v>
      </c>
      <c r="E2804" s="0" t="n">
        <v>108197</v>
      </c>
    </row>
    <row r="2805" customFormat="false" ht="15" hidden="false" customHeight="false" outlineLevel="0" collapsed="false">
      <c r="A2805" s="0" t="n">
        <v>314795</v>
      </c>
      <c r="B2805" s="0" t="n">
        <v>1462</v>
      </c>
      <c r="C2805" s="0" t="n">
        <v>3295</v>
      </c>
      <c r="D2805" s="0" t="n">
        <v>646</v>
      </c>
      <c r="E2805" s="0" t="n">
        <v>5403</v>
      </c>
    </row>
    <row r="2806" customFormat="false" ht="15" hidden="false" customHeight="false" outlineLevel="0" collapsed="false">
      <c r="A2806" s="0" t="n">
        <v>314800</v>
      </c>
      <c r="B2806" s="0" t="n">
        <v>32425</v>
      </c>
      <c r="C2806" s="0" t="n">
        <v>93150</v>
      </c>
      <c r="D2806" s="0" t="n">
        <v>16778</v>
      </c>
      <c r="E2806" s="0" t="n">
        <v>142353</v>
      </c>
    </row>
    <row r="2807" customFormat="false" ht="15" hidden="false" customHeight="false" outlineLevel="0" collapsed="false">
      <c r="A2807" s="0" t="n">
        <v>314810</v>
      </c>
      <c r="B2807" s="0" t="n">
        <v>21693</v>
      </c>
      <c r="C2807" s="0" t="n">
        <v>54103</v>
      </c>
      <c r="D2807" s="0" t="n">
        <v>8753</v>
      </c>
      <c r="E2807" s="0" t="n">
        <v>84549</v>
      </c>
    </row>
    <row r="2808" customFormat="false" ht="15" hidden="false" customHeight="false" outlineLevel="0" collapsed="false">
      <c r="A2808" s="0" t="n">
        <v>314820</v>
      </c>
      <c r="B2808" s="0" t="n">
        <v>1038</v>
      </c>
      <c r="C2808" s="0" t="n">
        <v>3285</v>
      </c>
      <c r="D2808" s="0" t="n">
        <v>928</v>
      </c>
      <c r="E2808" s="0" t="n">
        <v>5251</v>
      </c>
    </row>
    <row r="2809" customFormat="false" ht="15" hidden="false" customHeight="false" outlineLevel="0" collapsed="false">
      <c r="A2809" s="0" t="n">
        <v>314830</v>
      </c>
      <c r="B2809" s="0" t="n">
        <v>2110</v>
      </c>
      <c r="C2809" s="0" t="n">
        <v>5709</v>
      </c>
      <c r="D2809" s="0" t="n">
        <v>1281</v>
      </c>
      <c r="E2809" s="0" t="n">
        <v>9100</v>
      </c>
    </row>
    <row r="2810" customFormat="false" ht="15" hidden="false" customHeight="false" outlineLevel="0" collapsed="false">
      <c r="A2810" s="0" t="n">
        <v>314840</v>
      </c>
      <c r="B2810" s="0" t="n">
        <v>1333</v>
      </c>
      <c r="C2810" s="0" t="n">
        <v>2645</v>
      </c>
      <c r="D2810" s="0" t="n">
        <v>762</v>
      </c>
      <c r="E2810" s="0" t="n">
        <v>4740</v>
      </c>
    </row>
    <row r="2811" customFormat="false" ht="15" hidden="false" customHeight="false" outlineLevel="0" collapsed="false">
      <c r="A2811" s="0" t="n">
        <v>314850</v>
      </c>
      <c r="B2811" s="0" t="n">
        <v>1973</v>
      </c>
      <c r="C2811" s="0" t="n">
        <v>4950</v>
      </c>
      <c r="D2811" s="0" t="n">
        <v>1339</v>
      </c>
      <c r="E2811" s="0" t="n">
        <v>8262</v>
      </c>
    </row>
    <row r="2812" customFormat="false" ht="15" hidden="false" customHeight="false" outlineLevel="0" collapsed="false">
      <c r="A2812" s="0" t="n">
        <v>314860</v>
      </c>
      <c r="B2812" s="0" t="n">
        <v>4539</v>
      </c>
      <c r="C2812" s="0" t="n">
        <v>9999</v>
      </c>
      <c r="D2812" s="0" t="n">
        <v>2208</v>
      </c>
      <c r="E2812" s="0" t="n">
        <v>16746</v>
      </c>
    </row>
    <row r="2813" customFormat="false" ht="15" hidden="false" customHeight="false" outlineLevel="0" collapsed="false">
      <c r="A2813" s="0" t="n">
        <v>314870</v>
      </c>
      <c r="B2813" s="0" t="n">
        <v>6687</v>
      </c>
      <c r="C2813" s="0" t="n">
        <v>13821</v>
      </c>
      <c r="D2813" s="0" t="n">
        <v>2908</v>
      </c>
      <c r="E2813" s="0" t="n">
        <v>23416</v>
      </c>
    </row>
    <row r="2814" customFormat="false" ht="15" hidden="false" customHeight="false" outlineLevel="0" collapsed="false">
      <c r="A2814" s="0" t="n">
        <v>314875</v>
      </c>
      <c r="B2814" s="0" t="n">
        <v>1964</v>
      </c>
      <c r="C2814" s="0" t="n">
        <v>4051</v>
      </c>
      <c r="D2814" s="0" t="n">
        <v>576</v>
      </c>
      <c r="E2814" s="0" t="n">
        <v>6591</v>
      </c>
    </row>
    <row r="2815" customFormat="false" ht="15" hidden="false" customHeight="false" outlineLevel="0" collapsed="false">
      <c r="A2815" s="0" t="n">
        <v>314880</v>
      </c>
      <c r="B2815" s="0" t="n">
        <v>714</v>
      </c>
      <c r="C2815" s="0" t="n">
        <v>2000</v>
      </c>
      <c r="D2815" s="0" t="n">
        <v>626</v>
      </c>
      <c r="E2815" s="0" t="n">
        <v>3340</v>
      </c>
    </row>
    <row r="2816" customFormat="false" ht="15" hidden="false" customHeight="false" outlineLevel="0" collapsed="false">
      <c r="A2816" s="0" t="n">
        <v>314890</v>
      </c>
      <c r="B2816" s="0" t="n">
        <v>731</v>
      </c>
      <c r="C2816" s="0" t="n">
        <v>2481</v>
      </c>
      <c r="D2816" s="0" t="n">
        <v>597</v>
      </c>
      <c r="E2816" s="0" t="n">
        <v>3809</v>
      </c>
    </row>
    <row r="2817" customFormat="false" ht="15" hidden="false" customHeight="false" outlineLevel="0" collapsed="false">
      <c r="A2817" s="0" t="n">
        <v>314900</v>
      </c>
      <c r="B2817" s="0" t="n">
        <v>618</v>
      </c>
      <c r="C2817" s="0" t="n">
        <v>1371</v>
      </c>
      <c r="D2817" s="0" t="n">
        <v>261</v>
      </c>
      <c r="E2817" s="0" t="n">
        <v>2250</v>
      </c>
    </row>
    <row r="2818" customFormat="false" ht="15" hidden="false" customHeight="false" outlineLevel="0" collapsed="false">
      <c r="A2818" s="0" t="n">
        <v>314910</v>
      </c>
      <c r="B2818" s="0" t="n">
        <v>2774</v>
      </c>
      <c r="C2818" s="0" t="n">
        <v>7000</v>
      </c>
      <c r="D2818" s="0" t="n">
        <v>1522</v>
      </c>
      <c r="E2818" s="0" t="n">
        <v>11296</v>
      </c>
    </row>
    <row r="2819" customFormat="false" ht="15" hidden="false" customHeight="false" outlineLevel="0" collapsed="false">
      <c r="A2819" s="0" t="n">
        <v>314915</v>
      </c>
      <c r="B2819" s="0" t="n">
        <v>2954</v>
      </c>
      <c r="C2819" s="0" t="n">
        <v>6151</v>
      </c>
      <c r="D2819" s="0" t="n">
        <v>1101</v>
      </c>
      <c r="E2819" s="0" t="n">
        <v>10206</v>
      </c>
    </row>
    <row r="2820" customFormat="false" ht="15" hidden="false" customHeight="false" outlineLevel="0" collapsed="false">
      <c r="A2820" s="0" t="n">
        <v>314920</v>
      </c>
      <c r="B2820" s="0" t="n">
        <v>726</v>
      </c>
      <c r="C2820" s="0" t="n">
        <v>2190</v>
      </c>
      <c r="D2820" s="0" t="n">
        <v>467</v>
      </c>
      <c r="E2820" s="0" t="n">
        <v>3383</v>
      </c>
    </row>
    <row r="2821" customFormat="false" ht="15" hidden="false" customHeight="false" outlineLevel="0" collapsed="false">
      <c r="A2821" s="0" t="n">
        <v>314930</v>
      </c>
      <c r="B2821" s="0" t="n">
        <v>14391</v>
      </c>
      <c r="C2821" s="0" t="n">
        <v>39070</v>
      </c>
      <c r="D2821" s="0" t="n">
        <v>6640</v>
      </c>
      <c r="E2821" s="0" t="n">
        <v>60101</v>
      </c>
    </row>
    <row r="2822" customFormat="false" ht="15" hidden="false" customHeight="false" outlineLevel="0" collapsed="false">
      <c r="A2822" s="0" t="n">
        <v>314940</v>
      </c>
      <c r="B2822" s="0" t="n">
        <v>383</v>
      </c>
      <c r="C2822" s="0" t="n">
        <v>1132</v>
      </c>
      <c r="D2822" s="0" t="n">
        <v>225</v>
      </c>
      <c r="E2822" s="0" t="n">
        <v>1740</v>
      </c>
    </row>
    <row r="2823" customFormat="false" ht="15" hidden="false" customHeight="false" outlineLevel="0" collapsed="false">
      <c r="A2823" s="0" t="n">
        <v>314950</v>
      </c>
      <c r="B2823" s="0" t="n">
        <v>694</v>
      </c>
      <c r="C2823" s="0" t="n">
        <v>2005</v>
      </c>
      <c r="D2823" s="0" t="n">
        <v>473</v>
      </c>
      <c r="E2823" s="0" t="n">
        <v>3172</v>
      </c>
    </row>
    <row r="2824" customFormat="false" ht="15" hidden="false" customHeight="false" outlineLevel="0" collapsed="false">
      <c r="A2824" s="0" t="n">
        <v>314960</v>
      </c>
      <c r="B2824" s="0" t="n">
        <v>927</v>
      </c>
      <c r="C2824" s="0" t="n">
        <v>2536</v>
      </c>
      <c r="D2824" s="0" t="n">
        <v>616</v>
      </c>
      <c r="E2824" s="0" t="n">
        <v>4079</v>
      </c>
    </row>
    <row r="2825" customFormat="false" ht="15" hidden="false" customHeight="false" outlineLevel="0" collapsed="false">
      <c r="A2825" s="0" t="n">
        <v>314970</v>
      </c>
      <c r="B2825" s="0" t="n">
        <v>2553</v>
      </c>
      <c r="C2825" s="0" t="n">
        <v>6018</v>
      </c>
      <c r="D2825" s="0" t="n">
        <v>992</v>
      </c>
      <c r="E2825" s="0" t="n">
        <v>9563</v>
      </c>
    </row>
    <row r="2826" customFormat="false" ht="15" hidden="false" customHeight="false" outlineLevel="0" collapsed="false">
      <c r="A2826" s="0" t="n">
        <v>314980</v>
      </c>
      <c r="B2826" s="0" t="n">
        <v>3822</v>
      </c>
      <c r="C2826" s="0" t="n">
        <v>9445</v>
      </c>
      <c r="D2826" s="0" t="n">
        <v>1296</v>
      </c>
      <c r="E2826" s="0" t="n">
        <v>14563</v>
      </c>
    </row>
    <row r="2827" customFormat="false" ht="15" hidden="false" customHeight="false" outlineLevel="0" collapsed="false">
      <c r="A2827" s="0" t="n">
        <v>314990</v>
      </c>
      <c r="B2827" s="0" t="n">
        <v>4323</v>
      </c>
      <c r="C2827" s="0" t="n">
        <v>12914</v>
      </c>
      <c r="D2827" s="0" t="n">
        <v>2777</v>
      </c>
      <c r="E2827" s="0" t="n">
        <v>20014</v>
      </c>
    </row>
    <row r="2828" customFormat="false" ht="15" hidden="false" customHeight="false" outlineLevel="0" collapsed="false">
      <c r="A2828" s="0" t="n">
        <v>314995</v>
      </c>
      <c r="B2828" s="0" t="n">
        <v>2109</v>
      </c>
      <c r="C2828" s="0" t="n">
        <v>3958</v>
      </c>
      <c r="D2828" s="0" t="n">
        <v>868</v>
      </c>
      <c r="E2828" s="0" t="n">
        <v>6935</v>
      </c>
    </row>
    <row r="2829" customFormat="false" ht="15" hidden="false" customHeight="false" outlineLevel="0" collapsed="false">
      <c r="A2829" s="0" t="n">
        <v>315000</v>
      </c>
      <c r="B2829" s="0" t="n">
        <v>1079</v>
      </c>
      <c r="C2829" s="0" t="n">
        <v>2353</v>
      </c>
      <c r="D2829" s="0" t="n">
        <v>598</v>
      </c>
      <c r="E2829" s="0" t="n">
        <v>4030</v>
      </c>
    </row>
    <row r="2830" customFormat="false" ht="15" hidden="false" customHeight="false" outlineLevel="0" collapsed="false">
      <c r="A2830" s="0" t="n">
        <v>315010</v>
      </c>
      <c r="B2830" s="0" t="n">
        <v>517</v>
      </c>
      <c r="C2830" s="0" t="n">
        <v>1747</v>
      </c>
      <c r="D2830" s="0" t="n">
        <v>502</v>
      </c>
      <c r="E2830" s="0" t="n">
        <v>2766</v>
      </c>
    </row>
    <row r="2831" customFormat="false" ht="15" hidden="false" customHeight="false" outlineLevel="0" collapsed="false">
      <c r="A2831" s="0" t="n">
        <v>315015</v>
      </c>
      <c r="B2831" s="0" t="n">
        <v>2224</v>
      </c>
      <c r="C2831" s="0" t="n">
        <v>4457</v>
      </c>
      <c r="D2831" s="0" t="n">
        <v>744</v>
      </c>
      <c r="E2831" s="0" t="n">
        <v>7425</v>
      </c>
    </row>
    <row r="2832" customFormat="false" ht="15" hidden="false" customHeight="false" outlineLevel="0" collapsed="false">
      <c r="A2832" s="0" t="n">
        <v>315020</v>
      </c>
      <c r="B2832" s="0" t="n">
        <v>1009</v>
      </c>
      <c r="C2832" s="0" t="n">
        <v>2466</v>
      </c>
      <c r="D2832" s="0" t="n">
        <v>532</v>
      </c>
      <c r="E2832" s="0" t="n">
        <v>4007</v>
      </c>
    </row>
    <row r="2833" customFormat="false" ht="15" hidden="false" customHeight="false" outlineLevel="0" collapsed="false">
      <c r="A2833" s="0" t="n">
        <v>315030</v>
      </c>
      <c r="B2833" s="0" t="n">
        <v>943</v>
      </c>
      <c r="C2833" s="0" t="n">
        <v>2857</v>
      </c>
      <c r="D2833" s="0" t="n">
        <v>814</v>
      </c>
      <c r="E2833" s="0" t="n">
        <v>4614</v>
      </c>
    </row>
    <row r="2834" customFormat="false" ht="15" hidden="false" customHeight="false" outlineLevel="0" collapsed="false">
      <c r="A2834" s="0" t="n">
        <v>315040</v>
      </c>
      <c r="B2834" s="0" t="n">
        <v>1033</v>
      </c>
      <c r="C2834" s="0" t="n">
        <v>2871</v>
      </c>
      <c r="D2834" s="0" t="n">
        <v>736</v>
      </c>
      <c r="E2834" s="0" t="n">
        <v>4640</v>
      </c>
    </row>
    <row r="2835" customFormat="false" ht="15" hidden="false" customHeight="false" outlineLevel="0" collapsed="false">
      <c r="A2835" s="0" t="n">
        <v>315050</v>
      </c>
      <c r="B2835" s="0" t="n">
        <v>1599</v>
      </c>
      <c r="C2835" s="0" t="n">
        <v>5472</v>
      </c>
      <c r="D2835" s="0" t="n">
        <v>982</v>
      </c>
      <c r="E2835" s="0" t="n">
        <v>8053</v>
      </c>
    </row>
    <row r="2836" customFormat="false" ht="15" hidden="false" customHeight="false" outlineLevel="0" collapsed="false">
      <c r="A2836" s="0" t="n">
        <v>315053</v>
      </c>
      <c r="B2836" s="0" t="n">
        <v>1165</v>
      </c>
      <c r="C2836" s="0" t="n">
        <v>2716</v>
      </c>
      <c r="D2836" s="0" t="n">
        <v>519</v>
      </c>
      <c r="E2836" s="0" t="n">
        <v>4400</v>
      </c>
    </row>
    <row r="2837" customFormat="false" ht="15" hidden="false" customHeight="false" outlineLevel="0" collapsed="false">
      <c r="A2837" s="0" t="n">
        <v>315057</v>
      </c>
      <c r="B2837" s="0" t="n">
        <v>2151</v>
      </c>
      <c r="C2837" s="0" t="n">
        <v>3965</v>
      </c>
      <c r="D2837" s="0" t="n">
        <v>848</v>
      </c>
      <c r="E2837" s="0" t="n">
        <v>6964</v>
      </c>
    </row>
    <row r="2838" customFormat="false" ht="15" hidden="false" customHeight="false" outlineLevel="0" collapsed="false">
      <c r="A2838" s="0" t="n">
        <v>315060</v>
      </c>
      <c r="B2838" s="0" t="n">
        <v>1339</v>
      </c>
      <c r="C2838" s="0" t="n">
        <v>3945</v>
      </c>
      <c r="D2838" s="0" t="n">
        <v>1035</v>
      </c>
      <c r="E2838" s="0" t="n">
        <v>6319</v>
      </c>
    </row>
    <row r="2839" customFormat="false" ht="15" hidden="false" customHeight="false" outlineLevel="0" collapsed="false">
      <c r="A2839" s="0" t="n">
        <v>315070</v>
      </c>
      <c r="B2839" s="0" t="n">
        <v>1317</v>
      </c>
      <c r="C2839" s="0" t="n">
        <v>3209</v>
      </c>
      <c r="D2839" s="0" t="n">
        <v>494</v>
      </c>
      <c r="E2839" s="0" t="n">
        <v>5020</v>
      </c>
    </row>
    <row r="2840" customFormat="false" ht="15" hidden="false" customHeight="false" outlineLevel="0" collapsed="false">
      <c r="A2840" s="0" t="n">
        <v>315080</v>
      </c>
      <c r="B2840" s="0" t="n">
        <v>4059</v>
      </c>
      <c r="C2840" s="0" t="n">
        <v>10250</v>
      </c>
      <c r="D2840" s="0" t="n">
        <v>2331</v>
      </c>
      <c r="E2840" s="0" t="n">
        <v>16640</v>
      </c>
    </row>
    <row r="2841" customFormat="false" ht="15" hidden="false" customHeight="false" outlineLevel="0" collapsed="false">
      <c r="A2841" s="0" t="n">
        <v>315090</v>
      </c>
      <c r="B2841" s="0" t="n">
        <v>1177</v>
      </c>
      <c r="C2841" s="0" t="n">
        <v>3281</v>
      </c>
      <c r="D2841" s="0" t="n">
        <v>742</v>
      </c>
      <c r="E2841" s="0" t="n">
        <v>5200</v>
      </c>
    </row>
    <row r="2842" customFormat="false" ht="15" hidden="false" customHeight="false" outlineLevel="0" collapsed="false">
      <c r="A2842" s="0" t="n">
        <v>315100</v>
      </c>
      <c r="B2842" s="0" t="n">
        <v>2035</v>
      </c>
      <c r="C2842" s="0" t="n">
        <v>5019</v>
      </c>
      <c r="D2842" s="0" t="n">
        <v>1083</v>
      </c>
      <c r="E2842" s="0" t="n">
        <v>8137</v>
      </c>
    </row>
    <row r="2843" customFormat="false" ht="15" hidden="false" customHeight="false" outlineLevel="0" collapsed="false">
      <c r="A2843" s="0" t="n">
        <v>315110</v>
      </c>
      <c r="B2843" s="0" t="n">
        <v>2606</v>
      </c>
      <c r="C2843" s="0" t="n">
        <v>6705</v>
      </c>
      <c r="D2843" s="0" t="n">
        <v>1342</v>
      </c>
      <c r="E2843" s="0" t="n">
        <v>10653</v>
      </c>
    </row>
    <row r="2844" customFormat="false" ht="15" hidden="false" customHeight="false" outlineLevel="0" collapsed="false">
      <c r="A2844" s="0" t="n">
        <v>315120</v>
      </c>
      <c r="B2844" s="0" t="n">
        <v>14737</v>
      </c>
      <c r="C2844" s="0" t="n">
        <v>34148</v>
      </c>
      <c r="D2844" s="0" t="n">
        <v>5094</v>
      </c>
      <c r="E2844" s="0" t="n">
        <v>53979</v>
      </c>
    </row>
    <row r="2845" customFormat="false" ht="15" hidden="false" customHeight="false" outlineLevel="0" collapsed="false">
      <c r="A2845" s="0" t="n">
        <v>315130</v>
      </c>
      <c r="B2845" s="0" t="n">
        <v>2274</v>
      </c>
      <c r="C2845" s="0" t="n">
        <v>6844</v>
      </c>
      <c r="D2845" s="0" t="n">
        <v>1651</v>
      </c>
      <c r="E2845" s="0" t="n">
        <v>10769</v>
      </c>
    </row>
    <row r="2846" customFormat="false" ht="15" hidden="false" customHeight="false" outlineLevel="0" collapsed="false">
      <c r="A2846" s="0" t="n">
        <v>315140</v>
      </c>
      <c r="B2846" s="0" t="n">
        <v>6372</v>
      </c>
      <c r="C2846" s="0" t="n">
        <v>16273</v>
      </c>
      <c r="D2846" s="0" t="n">
        <v>2968</v>
      </c>
      <c r="E2846" s="0" t="n">
        <v>25613</v>
      </c>
    </row>
    <row r="2847" customFormat="false" ht="15" hidden="false" customHeight="false" outlineLevel="0" collapsed="false">
      <c r="A2847" s="0" t="n">
        <v>315150</v>
      </c>
      <c r="B2847" s="0" t="n">
        <v>7165</v>
      </c>
      <c r="C2847" s="0" t="n">
        <v>20961</v>
      </c>
      <c r="D2847" s="0" t="n">
        <v>4356</v>
      </c>
      <c r="E2847" s="0" t="n">
        <v>32482</v>
      </c>
    </row>
    <row r="2848" customFormat="false" ht="15" hidden="false" customHeight="false" outlineLevel="0" collapsed="false">
      <c r="A2848" s="0" t="n">
        <v>315160</v>
      </c>
      <c r="B2848" s="0" t="n">
        <v>2410</v>
      </c>
      <c r="C2848" s="0" t="n">
        <v>7025</v>
      </c>
      <c r="D2848" s="0" t="n">
        <v>1005</v>
      </c>
      <c r="E2848" s="0" t="n">
        <v>10440</v>
      </c>
    </row>
    <row r="2849" customFormat="false" ht="15" hidden="false" customHeight="false" outlineLevel="0" collapsed="false">
      <c r="A2849" s="0" t="n">
        <v>315170</v>
      </c>
      <c r="B2849" s="0" t="n">
        <v>3221</v>
      </c>
      <c r="C2849" s="0" t="n">
        <v>10286</v>
      </c>
      <c r="D2849" s="0" t="n">
        <v>2345</v>
      </c>
      <c r="E2849" s="0" t="n">
        <v>15852</v>
      </c>
    </row>
    <row r="2850" customFormat="false" ht="15" hidden="false" customHeight="false" outlineLevel="0" collapsed="false">
      <c r="A2850" s="0" t="n">
        <v>315180</v>
      </c>
      <c r="B2850" s="0" t="n">
        <v>33795</v>
      </c>
      <c r="C2850" s="0" t="n">
        <v>101218</v>
      </c>
      <c r="D2850" s="0" t="n">
        <v>20670</v>
      </c>
      <c r="E2850" s="0" t="n">
        <v>155683</v>
      </c>
    </row>
    <row r="2851" customFormat="false" ht="15" hidden="false" customHeight="false" outlineLevel="0" collapsed="false">
      <c r="A2851" s="0" t="n">
        <v>315190</v>
      </c>
      <c r="B2851" s="0" t="n">
        <v>1911</v>
      </c>
      <c r="C2851" s="0" t="n">
        <v>5273</v>
      </c>
      <c r="D2851" s="0" t="n">
        <v>1615</v>
      </c>
      <c r="E2851" s="0" t="n">
        <v>8799</v>
      </c>
    </row>
    <row r="2852" customFormat="false" ht="15" hidden="false" customHeight="false" outlineLevel="0" collapsed="false">
      <c r="A2852" s="0" t="n">
        <v>315200</v>
      </c>
      <c r="B2852" s="0" t="n">
        <v>7839</v>
      </c>
      <c r="C2852" s="0" t="n">
        <v>18515</v>
      </c>
      <c r="D2852" s="0" t="n">
        <v>3104</v>
      </c>
      <c r="E2852" s="0" t="n">
        <v>29458</v>
      </c>
    </row>
    <row r="2853" customFormat="false" ht="15" hidden="false" customHeight="false" outlineLevel="0" collapsed="false">
      <c r="A2853" s="0" t="n">
        <v>315210</v>
      </c>
      <c r="B2853" s="0" t="n">
        <v>12764</v>
      </c>
      <c r="C2853" s="0" t="n">
        <v>37278</v>
      </c>
      <c r="D2853" s="0" t="n">
        <v>7475</v>
      </c>
      <c r="E2853" s="0" t="n">
        <v>57517</v>
      </c>
    </row>
    <row r="2854" customFormat="false" ht="15" hidden="false" customHeight="false" outlineLevel="0" collapsed="false">
      <c r="A2854" s="0" t="n">
        <v>315213</v>
      </c>
      <c r="B2854" s="0" t="n">
        <v>1139</v>
      </c>
      <c r="C2854" s="0" t="n">
        <v>2372</v>
      </c>
      <c r="D2854" s="0" t="n">
        <v>420</v>
      </c>
      <c r="E2854" s="0" t="n">
        <v>3931</v>
      </c>
    </row>
    <row r="2855" customFormat="false" ht="15" hidden="false" customHeight="false" outlineLevel="0" collapsed="false">
      <c r="A2855" s="0" t="n">
        <v>315217</v>
      </c>
      <c r="B2855" s="0" t="n">
        <v>3385</v>
      </c>
      <c r="C2855" s="0" t="n">
        <v>6087</v>
      </c>
      <c r="D2855" s="0" t="n">
        <v>1535</v>
      </c>
      <c r="E2855" s="0" t="n">
        <v>11007</v>
      </c>
    </row>
    <row r="2856" customFormat="false" ht="15" hidden="false" customHeight="false" outlineLevel="0" collapsed="false">
      <c r="A2856" s="0" t="n">
        <v>315220</v>
      </c>
      <c r="B2856" s="0" t="n">
        <v>9185</v>
      </c>
      <c r="C2856" s="0" t="n">
        <v>23595</v>
      </c>
      <c r="D2856" s="0" t="n">
        <v>4525</v>
      </c>
      <c r="E2856" s="0" t="n">
        <v>37305</v>
      </c>
    </row>
    <row r="2857" customFormat="false" ht="15" hidden="false" customHeight="false" outlineLevel="0" collapsed="false">
      <c r="A2857" s="0" t="n">
        <v>315230</v>
      </c>
      <c r="B2857" s="0" t="n">
        <v>2187</v>
      </c>
      <c r="C2857" s="0" t="n">
        <v>6705</v>
      </c>
      <c r="D2857" s="0" t="n">
        <v>1501</v>
      </c>
      <c r="E2857" s="0" t="n">
        <v>10393</v>
      </c>
    </row>
    <row r="2858" customFormat="false" ht="15" hidden="false" customHeight="false" outlineLevel="0" collapsed="false">
      <c r="A2858" s="0" t="n">
        <v>315240</v>
      </c>
      <c r="B2858" s="0" t="n">
        <v>4108</v>
      </c>
      <c r="C2858" s="0" t="n">
        <v>8897</v>
      </c>
      <c r="D2858" s="0" t="n">
        <v>2306</v>
      </c>
      <c r="E2858" s="0" t="n">
        <v>15311</v>
      </c>
    </row>
    <row r="2859" customFormat="false" ht="15" hidden="false" customHeight="false" outlineLevel="0" collapsed="false">
      <c r="A2859" s="0" t="n">
        <v>315250</v>
      </c>
      <c r="B2859" s="0" t="n">
        <v>32278</v>
      </c>
      <c r="C2859" s="0" t="n">
        <v>88989</v>
      </c>
      <c r="D2859" s="0" t="n">
        <v>14669</v>
      </c>
      <c r="E2859" s="0" t="n">
        <v>135936</v>
      </c>
    </row>
    <row r="2860" customFormat="false" ht="15" hidden="false" customHeight="false" outlineLevel="0" collapsed="false">
      <c r="A2860" s="0" t="n">
        <v>315260</v>
      </c>
      <c r="B2860" s="0" t="n">
        <v>1316</v>
      </c>
      <c r="C2860" s="0" t="n">
        <v>3896</v>
      </c>
      <c r="D2860" s="0" t="n">
        <v>972</v>
      </c>
      <c r="E2860" s="0" t="n">
        <v>6184</v>
      </c>
    </row>
    <row r="2861" customFormat="false" ht="15" hidden="false" customHeight="false" outlineLevel="0" collapsed="false">
      <c r="A2861" s="0" t="n">
        <v>315270</v>
      </c>
      <c r="B2861" s="0" t="n">
        <v>1835</v>
      </c>
      <c r="C2861" s="0" t="n">
        <v>5396</v>
      </c>
      <c r="D2861" s="0" t="n">
        <v>1080</v>
      </c>
      <c r="E2861" s="0" t="n">
        <v>8311</v>
      </c>
    </row>
    <row r="2862" customFormat="false" ht="15" hidden="false" customHeight="false" outlineLevel="0" collapsed="false">
      <c r="A2862" s="0" t="n">
        <v>315280</v>
      </c>
      <c r="B2862" s="0" t="n">
        <v>6251</v>
      </c>
      <c r="C2862" s="0" t="n">
        <v>16866</v>
      </c>
      <c r="D2862" s="0" t="n">
        <v>2984</v>
      </c>
      <c r="E2862" s="0" t="n">
        <v>26101</v>
      </c>
    </row>
    <row r="2863" customFormat="false" ht="15" hidden="false" customHeight="false" outlineLevel="0" collapsed="false">
      <c r="A2863" s="0" t="n">
        <v>315290</v>
      </c>
      <c r="B2863" s="0" t="n">
        <v>1679</v>
      </c>
      <c r="C2863" s="0" t="n">
        <v>5375</v>
      </c>
      <c r="D2863" s="0" t="n">
        <v>1559</v>
      </c>
      <c r="E2863" s="0" t="n">
        <v>8613</v>
      </c>
    </row>
    <row r="2864" customFormat="false" ht="15" hidden="false" customHeight="false" outlineLevel="0" collapsed="false">
      <c r="A2864" s="0" t="n">
        <v>315300</v>
      </c>
      <c r="B2864" s="0" t="n">
        <v>705</v>
      </c>
      <c r="C2864" s="0" t="n">
        <v>2112</v>
      </c>
      <c r="D2864" s="0" t="n">
        <v>522</v>
      </c>
      <c r="E2864" s="0" t="n">
        <v>3339</v>
      </c>
    </row>
    <row r="2865" customFormat="false" ht="15" hidden="false" customHeight="false" outlineLevel="0" collapsed="false">
      <c r="A2865" s="0" t="n">
        <v>315310</v>
      </c>
      <c r="B2865" s="0" t="n">
        <v>1256</v>
      </c>
      <c r="C2865" s="0" t="n">
        <v>3138</v>
      </c>
      <c r="D2865" s="0" t="n">
        <v>908</v>
      </c>
      <c r="E2865" s="0" t="n">
        <v>5302</v>
      </c>
    </row>
    <row r="2866" customFormat="false" ht="15" hidden="false" customHeight="false" outlineLevel="0" collapsed="false">
      <c r="A2866" s="0" t="n">
        <v>315320</v>
      </c>
      <c r="B2866" s="0" t="n">
        <v>907</v>
      </c>
      <c r="C2866" s="0" t="n">
        <v>2277</v>
      </c>
      <c r="D2866" s="0" t="n">
        <v>562</v>
      </c>
      <c r="E2866" s="0" t="n">
        <v>3746</v>
      </c>
    </row>
    <row r="2867" customFormat="false" ht="15" hidden="false" customHeight="false" outlineLevel="0" collapsed="false">
      <c r="A2867" s="0" t="n">
        <v>315330</v>
      </c>
      <c r="B2867" s="0" t="n">
        <v>815</v>
      </c>
      <c r="C2867" s="0" t="n">
        <v>1706</v>
      </c>
      <c r="D2867" s="0" t="n">
        <v>359</v>
      </c>
      <c r="E2867" s="0" t="n">
        <v>2880</v>
      </c>
    </row>
    <row r="2868" customFormat="false" ht="15" hidden="false" customHeight="false" outlineLevel="0" collapsed="false">
      <c r="A2868" s="0" t="n">
        <v>315340</v>
      </c>
      <c r="B2868" s="0" t="n">
        <v>4289</v>
      </c>
      <c r="C2868" s="0" t="n">
        <v>11737</v>
      </c>
      <c r="D2868" s="0" t="n">
        <v>2447</v>
      </c>
      <c r="E2868" s="0" t="n">
        <v>18473</v>
      </c>
    </row>
    <row r="2869" customFormat="false" ht="15" hidden="false" customHeight="false" outlineLevel="0" collapsed="false">
      <c r="A2869" s="0" t="n">
        <v>315350</v>
      </c>
      <c r="B2869" s="0" t="n">
        <v>2007</v>
      </c>
      <c r="C2869" s="0" t="n">
        <v>5146</v>
      </c>
      <c r="D2869" s="0" t="n">
        <v>1081</v>
      </c>
      <c r="E2869" s="0" t="n">
        <v>8234</v>
      </c>
    </row>
    <row r="2870" customFormat="false" ht="15" hidden="false" customHeight="false" outlineLevel="0" collapsed="false">
      <c r="A2870" s="0" t="n">
        <v>315360</v>
      </c>
      <c r="B2870" s="0" t="n">
        <v>2655</v>
      </c>
      <c r="C2870" s="0" t="n">
        <v>6278</v>
      </c>
      <c r="D2870" s="0" t="n">
        <v>964</v>
      </c>
      <c r="E2870" s="0" t="n">
        <v>9897</v>
      </c>
    </row>
    <row r="2871" customFormat="false" ht="15" hidden="false" customHeight="false" outlineLevel="0" collapsed="false">
      <c r="A2871" s="0" t="n">
        <v>315370</v>
      </c>
      <c r="B2871" s="0" t="n">
        <v>786</v>
      </c>
      <c r="C2871" s="0" t="n">
        <v>1990</v>
      </c>
      <c r="D2871" s="0" t="n">
        <v>480</v>
      </c>
      <c r="E2871" s="0" t="n">
        <v>3256</v>
      </c>
    </row>
    <row r="2872" customFormat="false" ht="15" hidden="false" customHeight="false" outlineLevel="0" collapsed="false">
      <c r="A2872" s="0" t="n">
        <v>315380</v>
      </c>
      <c r="B2872" s="0" t="n">
        <v>335</v>
      </c>
      <c r="C2872" s="0" t="n">
        <v>1181</v>
      </c>
      <c r="D2872" s="0" t="n">
        <v>330</v>
      </c>
      <c r="E2872" s="0" t="n">
        <v>1846</v>
      </c>
    </row>
    <row r="2873" customFormat="false" ht="15" hidden="false" customHeight="false" outlineLevel="0" collapsed="false">
      <c r="A2873" s="0" t="n">
        <v>315390</v>
      </c>
      <c r="B2873" s="0" t="n">
        <v>3650</v>
      </c>
      <c r="C2873" s="0" t="n">
        <v>10241</v>
      </c>
      <c r="D2873" s="0" t="n">
        <v>1571</v>
      </c>
      <c r="E2873" s="0" t="n">
        <v>15462</v>
      </c>
    </row>
    <row r="2874" customFormat="false" ht="15" hidden="false" customHeight="false" outlineLevel="0" collapsed="false">
      <c r="A2874" s="0" t="n">
        <v>315400</v>
      </c>
      <c r="B2874" s="0" t="n">
        <v>5180</v>
      </c>
      <c r="C2874" s="0" t="n">
        <v>14318</v>
      </c>
      <c r="D2874" s="0" t="n">
        <v>3929</v>
      </c>
      <c r="E2874" s="0" t="n">
        <v>23427</v>
      </c>
    </row>
    <row r="2875" customFormat="false" ht="15" hidden="false" customHeight="false" outlineLevel="0" collapsed="false">
      <c r="A2875" s="0" t="n">
        <v>315410</v>
      </c>
      <c r="B2875" s="0" t="n">
        <v>2032</v>
      </c>
      <c r="C2875" s="0" t="n">
        <v>6183</v>
      </c>
      <c r="D2875" s="0" t="n">
        <v>1954</v>
      </c>
      <c r="E2875" s="0" t="n">
        <v>10169</v>
      </c>
    </row>
    <row r="2876" customFormat="false" ht="15" hidden="false" customHeight="false" outlineLevel="0" collapsed="false">
      <c r="A2876" s="0" t="n">
        <v>315415</v>
      </c>
      <c r="B2876" s="0" t="n">
        <v>1852</v>
      </c>
      <c r="C2876" s="0" t="n">
        <v>4041</v>
      </c>
      <c r="D2876" s="0" t="n">
        <v>714</v>
      </c>
      <c r="E2876" s="0" t="n">
        <v>6607</v>
      </c>
    </row>
    <row r="2877" customFormat="false" ht="15" hidden="false" customHeight="false" outlineLevel="0" collapsed="false">
      <c r="A2877" s="0" t="n">
        <v>315420</v>
      </c>
      <c r="B2877" s="0" t="n">
        <v>2374</v>
      </c>
      <c r="C2877" s="0" t="n">
        <v>6941</v>
      </c>
      <c r="D2877" s="0" t="n">
        <v>1594</v>
      </c>
      <c r="E2877" s="0" t="n">
        <v>10909</v>
      </c>
    </row>
    <row r="2878" customFormat="false" ht="15" hidden="false" customHeight="false" outlineLevel="0" collapsed="false">
      <c r="A2878" s="0" t="n">
        <v>315430</v>
      </c>
      <c r="B2878" s="0" t="n">
        <v>4047</v>
      </c>
      <c r="C2878" s="0" t="n">
        <v>10170</v>
      </c>
      <c r="D2878" s="0" t="n">
        <v>2754</v>
      </c>
      <c r="E2878" s="0" t="n">
        <v>16971</v>
      </c>
    </row>
    <row r="2879" customFormat="false" ht="15" hidden="false" customHeight="false" outlineLevel="0" collapsed="false">
      <c r="A2879" s="0" t="n">
        <v>315440</v>
      </c>
      <c r="B2879" s="0" t="n">
        <v>1065</v>
      </c>
      <c r="C2879" s="0" t="n">
        <v>2962</v>
      </c>
      <c r="D2879" s="0" t="n">
        <v>650</v>
      </c>
      <c r="E2879" s="0" t="n">
        <v>4677</v>
      </c>
    </row>
    <row r="2880" customFormat="false" ht="15" hidden="false" customHeight="false" outlineLevel="0" collapsed="false">
      <c r="A2880" s="0" t="n">
        <v>315445</v>
      </c>
      <c r="B2880" s="0" t="n">
        <v>2145</v>
      </c>
      <c r="C2880" s="0" t="n">
        <v>4720</v>
      </c>
      <c r="D2880" s="0" t="n">
        <v>853</v>
      </c>
      <c r="E2880" s="0" t="n">
        <v>7718</v>
      </c>
    </row>
    <row r="2881" customFormat="false" ht="15" hidden="false" customHeight="false" outlineLevel="0" collapsed="false">
      <c r="A2881" s="0" t="n">
        <v>315450</v>
      </c>
      <c r="B2881" s="0" t="n">
        <v>2559</v>
      </c>
      <c r="C2881" s="0" t="n">
        <v>5590</v>
      </c>
      <c r="D2881" s="0" t="n">
        <v>942</v>
      </c>
      <c r="E2881" s="0" t="n">
        <v>9091</v>
      </c>
    </row>
    <row r="2882" customFormat="false" ht="15" hidden="false" customHeight="false" outlineLevel="0" collapsed="false">
      <c r="A2882" s="0" t="n">
        <v>315460</v>
      </c>
      <c r="B2882" s="0" t="n">
        <v>85301</v>
      </c>
      <c r="C2882" s="0" t="n">
        <v>197388</v>
      </c>
      <c r="D2882" s="0" t="n">
        <v>21501</v>
      </c>
      <c r="E2882" s="0" t="n">
        <v>304190</v>
      </c>
    </row>
    <row r="2883" customFormat="false" ht="15" hidden="false" customHeight="false" outlineLevel="0" collapsed="false">
      <c r="A2883" s="0" t="n">
        <v>315470</v>
      </c>
      <c r="B2883" s="0" t="n">
        <v>782</v>
      </c>
      <c r="C2883" s="0" t="n">
        <v>2453</v>
      </c>
      <c r="D2883" s="0" t="n">
        <v>609</v>
      </c>
      <c r="E2883" s="0" t="n">
        <v>3844</v>
      </c>
    </row>
    <row r="2884" customFormat="false" ht="15" hidden="false" customHeight="false" outlineLevel="0" collapsed="false">
      <c r="A2884" s="0" t="n">
        <v>315480</v>
      </c>
      <c r="B2884" s="0" t="n">
        <v>2349</v>
      </c>
      <c r="C2884" s="0" t="n">
        <v>6073</v>
      </c>
      <c r="D2884" s="0" t="n">
        <v>963</v>
      </c>
      <c r="E2884" s="0" t="n">
        <v>9385</v>
      </c>
    </row>
    <row r="2885" customFormat="false" ht="15" hidden="false" customHeight="false" outlineLevel="0" collapsed="false">
      <c r="A2885" s="0" t="n">
        <v>315490</v>
      </c>
      <c r="B2885" s="0" t="n">
        <v>3242</v>
      </c>
      <c r="C2885" s="0" t="n">
        <v>8547</v>
      </c>
      <c r="D2885" s="0" t="n">
        <v>1979</v>
      </c>
      <c r="E2885" s="0" t="n">
        <v>13768</v>
      </c>
    </row>
    <row r="2886" customFormat="false" ht="15" hidden="false" customHeight="false" outlineLevel="0" collapsed="false">
      <c r="A2886" s="0" t="n">
        <v>315500</v>
      </c>
      <c r="B2886" s="0" t="n">
        <v>509</v>
      </c>
      <c r="C2886" s="0" t="n">
        <v>1531</v>
      </c>
      <c r="D2886" s="0" t="n">
        <v>404</v>
      </c>
      <c r="E2886" s="0" t="n">
        <v>2444</v>
      </c>
    </row>
    <row r="2887" customFormat="false" ht="15" hidden="false" customHeight="false" outlineLevel="0" collapsed="false">
      <c r="A2887" s="0" t="n">
        <v>315510</v>
      </c>
      <c r="B2887" s="0" t="n">
        <v>1283</v>
      </c>
      <c r="C2887" s="0" t="n">
        <v>3056</v>
      </c>
      <c r="D2887" s="0" t="n">
        <v>723</v>
      </c>
      <c r="E2887" s="0" t="n">
        <v>5062</v>
      </c>
    </row>
    <row r="2888" customFormat="false" ht="15" hidden="false" customHeight="false" outlineLevel="0" collapsed="false">
      <c r="A2888" s="0" t="n">
        <v>315520</v>
      </c>
      <c r="B2888" s="0" t="n">
        <v>1227</v>
      </c>
      <c r="C2888" s="0" t="n">
        <v>3477</v>
      </c>
      <c r="D2888" s="0" t="n">
        <v>1003</v>
      </c>
      <c r="E2888" s="0" t="n">
        <v>5707</v>
      </c>
    </row>
    <row r="2889" customFormat="false" ht="15" hidden="false" customHeight="false" outlineLevel="0" collapsed="false">
      <c r="A2889" s="0" t="n">
        <v>315530</v>
      </c>
      <c r="B2889" s="0" t="n">
        <v>1090</v>
      </c>
      <c r="C2889" s="0" t="n">
        <v>3386</v>
      </c>
      <c r="D2889" s="0" t="n">
        <v>801</v>
      </c>
      <c r="E2889" s="0" t="n">
        <v>5277</v>
      </c>
    </row>
    <row r="2890" customFormat="false" ht="15" hidden="false" customHeight="false" outlineLevel="0" collapsed="false">
      <c r="A2890" s="0" t="n">
        <v>315540</v>
      </c>
      <c r="B2890" s="0" t="n">
        <v>1825</v>
      </c>
      <c r="C2890" s="0" t="n">
        <v>5428</v>
      </c>
      <c r="D2890" s="0" t="n">
        <v>1353</v>
      </c>
      <c r="E2890" s="0" t="n">
        <v>8606</v>
      </c>
    </row>
    <row r="2891" customFormat="false" ht="15" hidden="false" customHeight="false" outlineLevel="0" collapsed="false">
      <c r="A2891" s="0" t="n">
        <v>315550</v>
      </c>
      <c r="B2891" s="0" t="n">
        <v>2648</v>
      </c>
      <c r="C2891" s="0" t="n">
        <v>7803</v>
      </c>
      <c r="D2891" s="0" t="n">
        <v>1326</v>
      </c>
      <c r="E2891" s="0" t="n">
        <v>11777</v>
      </c>
    </row>
    <row r="2892" customFormat="false" ht="15" hidden="false" customHeight="false" outlineLevel="0" collapsed="false">
      <c r="A2892" s="0" t="n">
        <v>315560</v>
      </c>
      <c r="B2892" s="0" t="n">
        <v>8799</v>
      </c>
      <c r="C2892" s="0" t="n">
        <v>17417</v>
      </c>
      <c r="D2892" s="0" t="n">
        <v>2824</v>
      </c>
      <c r="E2892" s="0" t="n">
        <v>29040</v>
      </c>
    </row>
    <row r="2893" customFormat="false" ht="15" hidden="false" customHeight="false" outlineLevel="0" collapsed="false">
      <c r="A2893" s="0" t="n">
        <v>315570</v>
      </c>
      <c r="B2893" s="0" t="n">
        <v>3156</v>
      </c>
      <c r="C2893" s="0" t="n">
        <v>8911</v>
      </c>
      <c r="D2893" s="0" t="n">
        <v>1964</v>
      </c>
      <c r="E2893" s="0" t="n">
        <v>14031</v>
      </c>
    </row>
    <row r="2894" customFormat="false" ht="15" hidden="false" customHeight="false" outlineLevel="0" collapsed="false">
      <c r="A2894" s="0" t="n">
        <v>315580</v>
      </c>
      <c r="B2894" s="0" t="n">
        <v>3733</v>
      </c>
      <c r="C2894" s="0" t="n">
        <v>10824</v>
      </c>
      <c r="D2894" s="0" t="n">
        <v>2681</v>
      </c>
      <c r="E2894" s="0" t="n">
        <v>17238</v>
      </c>
    </row>
    <row r="2895" customFormat="false" ht="15" hidden="false" customHeight="false" outlineLevel="0" collapsed="false">
      <c r="A2895" s="0" t="n">
        <v>315590</v>
      </c>
      <c r="B2895" s="0" t="n">
        <v>1050</v>
      </c>
      <c r="C2895" s="0" t="n">
        <v>3276</v>
      </c>
      <c r="D2895" s="0" t="n">
        <v>837</v>
      </c>
      <c r="E2895" s="0" t="n">
        <v>5163</v>
      </c>
    </row>
    <row r="2896" customFormat="false" ht="15" hidden="false" customHeight="false" outlineLevel="0" collapsed="false">
      <c r="A2896" s="0" t="n">
        <v>315600</v>
      </c>
      <c r="B2896" s="0" t="n">
        <v>3812</v>
      </c>
      <c r="C2896" s="0" t="n">
        <v>7343</v>
      </c>
      <c r="D2896" s="0" t="n">
        <v>1802</v>
      </c>
      <c r="E2896" s="0" t="n">
        <v>12957</v>
      </c>
    </row>
    <row r="2897" customFormat="false" ht="15" hidden="false" customHeight="false" outlineLevel="0" collapsed="false">
      <c r="A2897" s="0" t="n">
        <v>315610</v>
      </c>
      <c r="B2897" s="0" t="n">
        <v>988</v>
      </c>
      <c r="C2897" s="0" t="n">
        <v>3049</v>
      </c>
      <c r="D2897" s="0" t="n">
        <v>792</v>
      </c>
      <c r="E2897" s="0" t="n">
        <v>4829</v>
      </c>
    </row>
    <row r="2898" customFormat="false" ht="15" hidden="false" customHeight="false" outlineLevel="0" collapsed="false">
      <c r="A2898" s="0" t="n">
        <v>315620</v>
      </c>
      <c r="B2898" s="0" t="n">
        <v>522</v>
      </c>
      <c r="C2898" s="0" t="n">
        <v>1323</v>
      </c>
      <c r="D2898" s="0" t="n">
        <v>285</v>
      </c>
      <c r="E2898" s="0" t="n">
        <v>2130</v>
      </c>
    </row>
    <row r="2899" customFormat="false" ht="15" hidden="false" customHeight="false" outlineLevel="0" collapsed="false">
      <c r="A2899" s="0" t="n">
        <v>315630</v>
      </c>
      <c r="B2899" s="0" t="n">
        <v>1862</v>
      </c>
      <c r="C2899" s="0" t="n">
        <v>4633</v>
      </c>
      <c r="D2899" s="0" t="n">
        <v>764</v>
      </c>
      <c r="E2899" s="0" t="n">
        <v>7259</v>
      </c>
    </row>
    <row r="2900" customFormat="false" ht="15" hidden="false" customHeight="false" outlineLevel="0" collapsed="false">
      <c r="A2900" s="0" t="n">
        <v>315640</v>
      </c>
      <c r="B2900" s="0" t="n">
        <v>791</v>
      </c>
      <c r="C2900" s="0" t="n">
        <v>2290</v>
      </c>
      <c r="D2900" s="0" t="n">
        <v>427</v>
      </c>
      <c r="E2900" s="0" t="n">
        <v>3508</v>
      </c>
    </row>
    <row r="2901" customFormat="false" ht="15" hidden="false" customHeight="false" outlineLevel="0" collapsed="false">
      <c r="A2901" s="0" t="n">
        <v>315645</v>
      </c>
      <c r="B2901" s="0" t="n">
        <v>967</v>
      </c>
      <c r="C2901" s="0" t="n">
        <v>2760</v>
      </c>
      <c r="D2901" s="0" t="n">
        <v>541</v>
      </c>
      <c r="E2901" s="0" t="n">
        <v>4268</v>
      </c>
    </row>
    <row r="2902" customFormat="false" ht="15" hidden="false" customHeight="false" outlineLevel="0" collapsed="false">
      <c r="A2902" s="0" t="n">
        <v>315650</v>
      </c>
      <c r="B2902" s="0" t="n">
        <v>1849</v>
      </c>
      <c r="C2902" s="0" t="n">
        <v>4160</v>
      </c>
      <c r="D2902" s="0" t="n">
        <v>1069</v>
      </c>
      <c r="E2902" s="0" t="n">
        <v>7078</v>
      </c>
    </row>
    <row r="2903" customFormat="false" ht="15" hidden="false" customHeight="false" outlineLevel="0" collapsed="false">
      <c r="A2903" s="0" t="n">
        <v>315660</v>
      </c>
      <c r="B2903" s="0" t="n">
        <v>2176</v>
      </c>
      <c r="C2903" s="0" t="n">
        <v>5809</v>
      </c>
      <c r="D2903" s="0" t="n">
        <v>1599</v>
      </c>
      <c r="E2903" s="0" t="n">
        <v>9584</v>
      </c>
    </row>
    <row r="2904" customFormat="false" ht="15" hidden="false" customHeight="false" outlineLevel="0" collapsed="false">
      <c r="A2904" s="0" t="n">
        <v>315670</v>
      </c>
      <c r="B2904" s="0" t="n">
        <v>33106</v>
      </c>
      <c r="C2904" s="0" t="n">
        <v>82793</v>
      </c>
      <c r="D2904" s="0" t="n">
        <v>12200</v>
      </c>
      <c r="E2904" s="0" t="n">
        <v>128099</v>
      </c>
    </row>
    <row r="2905" customFormat="false" ht="15" hidden="false" customHeight="false" outlineLevel="0" collapsed="false">
      <c r="A2905" s="0" t="n">
        <v>315680</v>
      </c>
      <c r="B2905" s="0" t="n">
        <v>3914</v>
      </c>
      <c r="C2905" s="0" t="n">
        <v>9031</v>
      </c>
      <c r="D2905" s="0" t="n">
        <v>2226</v>
      </c>
      <c r="E2905" s="0" t="n">
        <v>15171</v>
      </c>
    </row>
    <row r="2906" customFormat="false" ht="15" hidden="false" customHeight="false" outlineLevel="0" collapsed="false">
      <c r="A2906" s="0" t="n">
        <v>315690</v>
      </c>
      <c r="B2906" s="0" t="n">
        <v>5612</v>
      </c>
      <c r="C2906" s="0" t="n">
        <v>15602</v>
      </c>
      <c r="D2906" s="0" t="n">
        <v>3082</v>
      </c>
      <c r="E2906" s="0" t="n">
        <v>24296</v>
      </c>
    </row>
    <row r="2907" customFormat="false" ht="15" hidden="false" customHeight="false" outlineLevel="0" collapsed="false">
      <c r="A2907" s="0" t="n">
        <v>315700</v>
      </c>
      <c r="B2907" s="0" t="n">
        <v>10033</v>
      </c>
      <c r="C2907" s="0" t="n">
        <v>24258</v>
      </c>
      <c r="D2907" s="0" t="n">
        <v>5301</v>
      </c>
      <c r="E2907" s="0" t="n">
        <v>39592</v>
      </c>
    </row>
    <row r="2908" customFormat="false" ht="15" hidden="false" customHeight="false" outlineLevel="0" collapsed="false">
      <c r="A2908" s="0" t="n">
        <v>315710</v>
      </c>
      <c r="B2908" s="0" t="n">
        <v>1635</v>
      </c>
      <c r="C2908" s="0" t="n">
        <v>3980</v>
      </c>
      <c r="D2908" s="0" t="n">
        <v>886</v>
      </c>
      <c r="E2908" s="0" t="n">
        <v>6501</v>
      </c>
    </row>
    <row r="2909" customFormat="false" ht="15" hidden="false" customHeight="false" outlineLevel="0" collapsed="false">
      <c r="A2909" s="0" t="n">
        <v>315720</v>
      </c>
      <c r="B2909" s="0" t="n">
        <v>7325</v>
      </c>
      <c r="C2909" s="0" t="n">
        <v>18480</v>
      </c>
      <c r="D2909" s="0" t="n">
        <v>2764</v>
      </c>
      <c r="E2909" s="0" t="n">
        <v>28569</v>
      </c>
    </row>
    <row r="2910" customFormat="false" ht="15" hidden="false" customHeight="false" outlineLevel="0" collapsed="false">
      <c r="A2910" s="0" t="n">
        <v>315725</v>
      </c>
      <c r="B2910" s="0" t="n">
        <v>1994</v>
      </c>
      <c r="C2910" s="0" t="n">
        <v>4808</v>
      </c>
      <c r="D2910" s="0" t="n">
        <v>916</v>
      </c>
      <c r="E2910" s="0" t="n">
        <v>7718</v>
      </c>
    </row>
    <row r="2911" customFormat="false" ht="15" hidden="false" customHeight="false" outlineLevel="0" collapsed="false">
      <c r="A2911" s="0" t="n">
        <v>315727</v>
      </c>
      <c r="B2911" s="0" t="n">
        <v>638</v>
      </c>
      <c r="C2911" s="0" t="n">
        <v>1770</v>
      </c>
      <c r="D2911" s="0" t="n">
        <v>377</v>
      </c>
      <c r="E2911" s="0" t="n">
        <v>2785</v>
      </c>
    </row>
    <row r="2912" customFormat="false" ht="15" hidden="false" customHeight="false" outlineLevel="0" collapsed="false">
      <c r="A2912" s="0" t="n">
        <v>315730</v>
      </c>
      <c r="B2912" s="0" t="n">
        <v>916</v>
      </c>
      <c r="C2912" s="0" t="n">
        <v>2858</v>
      </c>
      <c r="D2912" s="0" t="n">
        <v>633</v>
      </c>
      <c r="E2912" s="0" t="n">
        <v>4407</v>
      </c>
    </row>
    <row r="2913" customFormat="false" ht="15" hidden="false" customHeight="false" outlineLevel="0" collapsed="false">
      <c r="A2913" s="0" t="n">
        <v>315733</v>
      </c>
      <c r="B2913" s="0" t="n">
        <v>1827</v>
      </c>
      <c r="C2913" s="0" t="n">
        <v>5253</v>
      </c>
      <c r="D2913" s="0" t="n">
        <v>782</v>
      </c>
      <c r="E2913" s="0" t="n">
        <v>7862</v>
      </c>
    </row>
    <row r="2914" customFormat="false" ht="15" hidden="false" customHeight="false" outlineLevel="0" collapsed="false">
      <c r="A2914" s="0" t="n">
        <v>315737</v>
      </c>
      <c r="B2914" s="0" t="n">
        <v>1092</v>
      </c>
      <c r="C2914" s="0" t="n">
        <v>2395</v>
      </c>
      <c r="D2914" s="0" t="n">
        <v>653</v>
      </c>
      <c r="E2914" s="0" t="n">
        <v>4140</v>
      </c>
    </row>
    <row r="2915" customFormat="false" ht="15" hidden="false" customHeight="false" outlineLevel="0" collapsed="false">
      <c r="A2915" s="0" t="n">
        <v>315740</v>
      </c>
      <c r="B2915" s="0" t="n">
        <v>1083</v>
      </c>
      <c r="C2915" s="0" t="n">
        <v>2902</v>
      </c>
      <c r="D2915" s="0" t="n">
        <v>851</v>
      </c>
      <c r="E2915" s="0" t="n">
        <v>4836</v>
      </c>
    </row>
    <row r="2916" customFormat="false" ht="15" hidden="false" customHeight="false" outlineLevel="0" collapsed="false">
      <c r="A2916" s="0" t="n">
        <v>315750</v>
      </c>
      <c r="B2916" s="0" t="n">
        <v>1287</v>
      </c>
      <c r="C2916" s="0" t="n">
        <v>2627</v>
      </c>
      <c r="D2916" s="0" t="n">
        <v>569</v>
      </c>
      <c r="E2916" s="0" t="n">
        <v>4483</v>
      </c>
    </row>
    <row r="2917" customFormat="false" ht="15" hidden="false" customHeight="false" outlineLevel="0" collapsed="false">
      <c r="A2917" s="0" t="n">
        <v>315760</v>
      </c>
      <c r="B2917" s="0" t="n">
        <v>1086</v>
      </c>
      <c r="C2917" s="0" t="n">
        <v>2276</v>
      </c>
      <c r="D2917" s="0" t="n">
        <v>425</v>
      </c>
      <c r="E2917" s="0" t="n">
        <v>3787</v>
      </c>
    </row>
    <row r="2918" customFormat="false" ht="15" hidden="false" customHeight="false" outlineLevel="0" collapsed="false">
      <c r="A2918" s="0" t="n">
        <v>315765</v>
      </c>
      <c r="B2918" s="0" t="n">
        <v>1934</v>
      </c>
      <c r="C2918" s="0" t="n">
        <v>3291</v>
      </c>
      <c r="D2918" s="0" t="n">
        <v>748</v>
      </c>
      <c r="E2918" s="0" t="n">
        <v>5973</v>
      </c>
    </row>
    <row r="2919" customFormat="false" ht="15" hidden="false" customHeight="false" outlineLevel="0" collapsed="false">
      <c r="A2919" s="0" t="n">
        <v>315770</v>
      </c>
      <c r="B2919" s="0" t="n">
        <v>2981</v>
      </c>
      <c r="C2919" s="0" t="n">
        <v>7803</v>
      </c>
      <c r="D2919" s="0" t="n">
        <v>1115</v>
      </c>
      <c r="E2919" s="0" t="n">
        <v>11899</v>
      </c>
    </row>
    <row r="2920" customFormat="false" ht="15" hidden="false" customHeight="false" outlineLevel="0" collapsed="false">
      <c r="A2920" s="0" t="n">
        <v>315780</v>
      </c>
      <c r="B2920" s="0" t="n">
        <v>55823</v>
      </c>
      <c r="C2920" s="0" t="n">
        <v>133532</v>
      </c>
      <c r="D2920" s="0" t="n">
        <v>17347</v>
      </c>
      <c r="E2920" s="0" t="n">
        <v>206702</v>
      </c>
    </row>
    <row r="2921" customFormat="false" ht="15" hidden="false" customHeight="false" outlineLevel="0" collapsed="false">
      <c r="A2921" s="0" t="n">
        <v>315790</v>
      </c>
      <c r="B2921" s="0" t="n">
        <v>4307</v>
      </c>
      <c r="C2921" s="0" t="n">
        <v>9232</v>
      </c>
      <c r="D2921" s="0" t="n">
        <v>1606</v>
      </c>
      <c r="E2921" s="0" t="n">
        <v>15145</v>
      </c>
    </row>
    <row r="2922" customFormat="false" ht="15" hidden="false" customHeight="false" outlineLevel="0" collapsed="false">
      <c r="A2922" s="0" t="n">
        <v>315800</v>
      </c>
      <c r="B2922" s="0" t="n">
        <v>2864</v>
      </c>
      <c r="C2922" s="0" t="n">
        <v>6329</v>
      </c>
      <c r="D2922" s="0" t="n">
        <v>1368</v>
      </c>
      <c r="E2922" s="0" t="n">
        <v>10561</v>
      </c>
    </row>
    <row r="2923" customFormat="false" ht="15" hidden="false" customHeight="false" outlineLevel="0" collapsed="false">
      <c r="A2923" s="0" t="n">
        <v>315810</v>
      </c>
      <c r="B2923" s="0" t="n">
        <v>1142</v>
      </c>
      <c r="C2923" s="0" t="n">
        <v>3115</v>
      </c>
      <c r="D2923" s="0" t="n">
        <v>785</v>
      </c>
      <c r="E2923" s="0" t="n">
        <v>5042</v>
      </c>
    </row>
    <row r="2924" customFormat="false" ht="15" hidden="false" customHeight="false" outlineLevel="0" collapsed="false">
      <c r="A2924" s="0" t="n">
        <v>315820</v>
      </c>
      <c r="B2924" s="0" t="n">
        <v>3941</v>
      </c>
      <c r="C2924" s="0" t="n">
        <v>8294</v>
      </c>
      <c r="D2924" s="0" t="n">
        <v>1881</v>
      </c>
      <c r="E2924" s="0" t="n">
        <v>14116</v>
      </c>
    </row>
    <row r="2925" customFormat="false" ht="15" hidden="false" customHeight="false" outlineLevel="0" collapsed="false">
      <c r="A2925" s="0" t="n">
        <v>315830</v>
      </c>
      <c r="B2925" s="0" t="n">
        <v>1700</v>
      </c>
      <c r="C2925" s="0" t="n">
        <v>4551</v>
      </c>
      <c r="D2925" s="0" t="n">
        <v>830</v>
      </c>
      <c r="E2925" s="0" t="n">
        <v>7081</v>
      </c>
    </row>
    <row r="2926" customFormat="false" ht="15" hidden="false" customHeight="false" outlineLevel="0" collapsed="false">
      <c r="A2926" s="0" t="n">
        <v>315840</v>
      </c>
      <c r="B2926" s="0" t="n">
        <v>643</v>
      </c>
      <c r="C2926" s="0" t="n">
        <v>2233</v>
      </c>
      <c r="D2926" s="0" t="n">
        <v>661</v>
      </c>
      <c r="E2926" s="0" t="n">
        <v>3537</v>
      </c>
    </row>
    <row r="2927" customFormat="false" ht="15" hidden="false" customHeight="false" outlineLevel="0" collapsed="false">
      <c r="A2927" s="0" t="n">
        <v>315850</v>
      </c>
      <c r="B2927" s="0" t="n">
        <v>1653</v>
      </c>
      <c r="C2927" s="0" t="n">
        <v>4649</v>
      </c>
      <c r="D2927" s="0" t="n">
        <v>1322</v>
      </c>
      <c r="E2927" s="0" t="n">
        <v>7624</v>
      </c>
    </row>
    <row r="2928" customFormat="false" ht="15" hidden="false" customHeight="false" outlineLevel="0" collapsed="false">
      <c r="A2928" s="0" t="n">
        <v>315860</v>
      </c>
      <c r="B2928" s="0" t="n">
        <v>856</v>
      </c>
      <c r="C2928" s="0" t="n">
        <v>2387</v>
      </c>
      <c r="D2928" s="0" t="n">
        <v>553</v>
      </c>
      <c r="E2928" s="0" t="n">
        <v>3796</v>
      </c>
    </row>
    <row r="2929" customFormat="false" ht="15" hidden="false" customHeight="false" outlineLevel="0" collapsed="false">
      <c r="A2929" s="0" t="n">
        <v>315870</v>
      </c>
      <c r="B2929" s="0" t="n">
        <v>506</v>
      </c>
      <c r="C2929" s="0" t="n">
        <v>1406</v>
      </c>
      <c r="D2929" s="0" t="n">
        <v>332</v>
      </c>
      <c r="E2929" s="0" t="n">
        <v>2244</v>
      </c>
    </row>
    <row r="2930" customFormat="false" ht="15" hidden="false" customHeight="false" outlineLevel="0" collapsed="false">
      <c r="A2930" s="0" t="n">
        <v>315880</v>
      </c>
      <c r="B2930" s="0" t="n">
        <v>1066</v>
      </c>
      <c r="C2930" s="0" t="n">
        <v>2839</v>
      </c>
      <c r="D2930" s="0" t="n">
        <v>733</v>
      </c>
      <c r="E2930" s="0" t="n">
        <v>4638</v>
      </c>
    </row>
    <row r="2931" customFormat="false" ht="15" hidden="false" customHeight="false" outlineLevel="0" collapsed="false">
      <c r="A2931" s="0" t="n">
        <v>315890</v>
      </c>
      <c r="B2931" s="0" t="n">
        <v>2346</v>
      </c>
      <c r="C2931" s="0" t="n">
        <v>5141</v>
      </c>
      <c r="D2931" s="0" t="n">
        <v>1012</v>
      </c>
      <c r="E2931" s="0" t="n">
        <v>8499</v>
      </c>
    </row>
    <row r="2932" customFormat="false" ht="15" hidden="false" customHeight="false" outlineLevel="0" collapsed="false">
      <c r="A2932" s="0" t="n">
        <v>315895</v>
      </c>
      <c r="B2932" s="0" t="n">
        <v>9333</v>
      </c>
      <c r="C2932" s="0" t="n">
        <v>18151</v>
      </c>
      <c r="D2932" s="0" t="n">
        <v>2403</v>
      </c>
      <c r="E2932" s="0" t="n">
        <v>29887</v>
      </c>
    </row>
    <row r="2933" customFormat="false" ht="15" hidden="false" customHeight="false" outlineLevel="0" collapsed="false">
      <c r="A2933" s="0" t="n">
        <v>315900</v>
      </c>
      <c r="B2933" s="0" t="n">
        <v>1026</v>
      </c>
      <c r="C2933" s="0" t="n">
        <v>2528</v>
      </c>
      <c r="D2933" s="0" t="n">
        <v>548</v>
      </c>
      <c r="E2933" s="0" t="n">
        <v>4102</v>
      </c>
    </row>
    <row r="2934" customFormat="false" ht="15" hidden="false" customHeight="false" outlineLevel="0" collapsed="false">
      <c r="A2934" s="0" t="n">
        <v>315910</v>
      </c>
      <c r="B2934" s="0" t="n">
        <v>868</v>
      </c>
      <c r="C2934" s="0" t="n">
        <v>2258</v>
      </c>
      <c r="D2934" s="0" t="n">
        <v>569</v>
      </c>
      <c r="E2934" s="0" t="n">
        <v>3695</v>
      </c>
    </row>
    <row r="2935" customFormat="false" ht="15" hidden="false" customHeight="false" outlineLevel="0" collapsed="false">
      <c r="A2935" s="0" t="n">
        <v>315920</v>
      </c>
      <c r="B2935" s="0" t="n">
        <v>1631</v>
      </c>
      <c r="C2935" s="0" t="n">
        <v>5672</v>
      </c>
      <c r="D2935" s="0" t="n">
        <v>1523</v>
      </c>
      <c r="E2935" s="0" t="n">
        <v>8826</v>
      </c>
    </row>
    <row r="2936" customFormat="false" ht="15" hidden="false" customHeight="false" outlineLevel="0" collapsed="false">
      <c r="A2936" s="0" t="n">
        <v>315930</v>
      </c>
      <c r="B2936" s="0" t="n">
        <v>920</v>
      </c>
      <c r="C2936" s="0" t="n">
        <v>3043</v>
      </c>
      <c r="D2936" s="0" t="n">
        <v>902</v>
      </c>
      <c r="E2936" s="0" t="n">
        <v>4865</v>
      </c>
    </row>
    <row r="2937" customFormat="false" ht="15" hidden="false" customHeight="false" outlineLevel="0" collapsed="false">
      <c r="A2937" s="0" t="n">
        <v>315935</v>
      </c>
      <c r="B2937" s="0" t="n">
        <v>1730</v>
      </c>
      <c r="C2937" s="0" t="n">
        <v>4172</v>
      </c>
      <c r="D2937" s="0" t="n">
        <v>772</v>
      </c>
      <c r="E2937" s="0" t="n">
        <v>6674</v>
      </c>
    </row>
    <row r="2938" customFormat="false" ht="15" hidden="false" customHeight="false" outlineLevel="0" collapsed="false">
      <c r="A2938" s="0" t="n">
        <v>315940</v>
      </c>
      <c r="B2938" s="0" t="n">
        <v>801</v>
      </c>
      <c r="C2938" s="0" t="n">
        <v>2157</v>
      </c>
      <c r="D2938" s="0" t="n">
        <v>496</v>
      </c>
      <c r="E2938" s="0" t="n">
        <v>3454</v>
      </c>
    </row>
    <row r="2939" customFormat="false" ht="15" hidden="false" customHeight="false" outlineLevel="0" collapsed="false">
      <c r="A2939" s="0" t="n">
        <v>315950</v>
      </c>
      <c r="B2939" s="0" t="n">
        <v>1479</v>
      </c>
      <c r="C2939" s="0" t="n">
        <v>3430</v>
      </c>
      <c r="D2939" s="0" t="n">
        <v>719</v>
      </c>
      <c r="E2939" s="0" t="n">
        <v>5628</v>
      </c>
    </row>
    <row r="2940" customFormat="false" ht="15" hidden="false" customHeight="false" outlineLevel="0" collapsed="false">
      <c r="A2940" s="0" t="n">
        <v>315960</v>
      </c>
      <c r="B2940" s="0" t="n">
        <v>9276</v>
      </c>
      <c r="C2940" s="0" t="n">
        <v>25167</v>
      </c>
      <c r="D2940" s="0" t="n">
        <v>4335</v>
      </c>
      <c r="E2940" s="0" t="n">
        <v>38778</v>
      </c>
    </row>
    <row r="2941" customFormat="false" ht="15" hidden="false" customHeight="false" outlineLevel="0" collapsed="false">
      <c r="A2941" s="0" t="n">
        <v>315970</v>
      </c>
      <c r="B2941" s="0" t="n">
        <v>757</v>
      </c>
      <c r="C2941" s="0" t="n">
        <v>2004</v>
      </c>
      <c r="D2941" s="0" t="n">
        <v>407</v>
      </c>
      <c r="E2941" s="0" t="n">
        <v>3168</v>
      </c>
    </row>
    <row r="2942" customFormat="false" ht="15" hidden="false" customHeight="false" outlineLevel="0" collapsed="false">
      <c r="A2942" s="0" t="n">
        <v>315980</v>
      </c>
      <c r="B2942" s="0" t="n">
        <v>4381</v>
      </c>
      <c r="C2942" s="0" t="n">
        <v>11746</v>
      </c>
      <c r="D2942" s="0" t="n">
        <v>2570</v>
      </c>
      <c r="E2942" s="0" t="n">
        <v>18697</v>
      </c>
    </row>
    <row r="2943" customFormat="false" ht="15" hidden="false" customHeight="false" outlineLevel="0" collapsed="false">
      <c r="A2943" s="0" t="n">
        <v>315990</v>
      </c>
      <c r="B2943" s="0" t="n">
        <v>4234</v>
      </c>
      <c r="C2943" s="0" t="n">
        <v>10928</v>
      </c>
      <c r="D2943" s="0" t="n">
        <v>2061</v>
      </c>
      <c r="E2943" s="0" t="n">
        <v>17223</v>
      </c>
    </row>
    <row r="2944" customFormat="false" ht="15" hidden="false" customHeight="false" outlineLevel="0" collapsed="false">
      <c r="A2944" s="0" t="n">
        <v>316000</v>
      </c>
      <c r="B2944" s="0" t="n">
        <v>714</v>
      </c>
      <c r="C2944" s="0" t="n">
        <v>2136</v>
      </c>
      <c r="D2944" s="0" t="n">
        <v>617</v>
      </c>
      <c r="E2944" s="0" t="n">
        <v>3467</v>
      </c>
    </row>
    <row r="2945" customFormat="false" ht="15" hidden="false" customHeight="false" outlineLevel="0" collapsed="false">
      <c r="A2945" s="0" t="n">
        <v>316010</v>
      </c>
      <c r="B2945" s="0" t="n">
        <v>1034</v>
      </c>
      <c r="C2945" s="0" t="n">
        <v>2434</v>
      </c>
      <c r="D2945" s="0" t="n">
        <v>626</v>
      </c>
      <c r="E2945" s="0" t="n">
        <v>4094</v>
      </c>
    </row>
    <row r="2946" customFormat="false" ht="15" hidden="false" customHeight="false" outlineLevel="0" collapsed="false">
      <c r="A2946" s="0" t="n">
        <v>316020</v>
      </c>
      <c r="B2946" s="0" t="n">
        <v>1186</v>
      </c>
      <c r="C2946" s="0" t="n">
        <v>2192</v>
      </c>
      <c r="D2946" s="0" t="n">
        <v>480</v>
      </c>
      <c r="E2946" s="0" t="n">
        <v>3858</v>
      </c>
    </row>
    <row r="2947" customFormat="false" ht="15" hidden="false" customHeight="false" outlineLevel="0" collapsed="false">
      <c r="A2947" s="0" t="n">
        <v>316030</v>
      </c>
      <c r="B2947" s="0" t="n">
        <v>2925</v>
      </c>
      <c r="C2947" s="0" t="n">
        <v>6668</v>
      </c>
      <c r="D2947" s="0" t="n">
        <v>1716</v>
      </c>
      <c r="E2947" s="0" t="n">
        <v>11309</v>
      </c>
    </row>
    <row r="2948" customFormat="false" ht="15" hidden="false" customHeight="false" outlineLevel="0" collapsed="false">
      <c r="A2948" s="0" t="n">
        <v>316040</v>
      </c>
      <c r="B2948" s="0" t="n">
        <v>6382</v>
      </c>
      <c r="C2948" s="0" t="n">
        <v>16909</v>
      </c>
      <c r="D2948" s="0" t="n">
        <v>3053</v>
      </c>
      <c r="E2948" s="0" t="n">
        <v>26344</v>
      </c>
    </row>
    <row r="2949" customFormat="false" ht="15" hidden="false" customHeight="false" outlineLevel="0" collapsed="false">
      <c r="A2949" s="0" t="n">
        <v>316045</v>
      </c>
      <c r="B2949" s="0" t="n">
        <v>2016</v>
      </c>
      <c r="C2949" s="0" t="n">
        <v>4015</v>
      </c>
      <c r="D2949" s="0" t="n">
        <v>717</v>
      </c>
      <c r="E2949" s="0" t="n">
        <v>6748</v>
      </c>
    </row>
    <row r="2950" customFormat="false" ht="15" hidden="false" customHeight="false" outlineLevel="0" collapsed="false">
      <c r="A2950" s="0" t="n">
        <v>316050</v>
      </c>
      <c r="B2950" s="0" t="n">
        <v>416</v>
      </c>
      <c r="C2950" s="0" t="n">
        <v>1076</v>
      </c>
      <c r="D2950" s="0" t="n">
        <v>243</v>
      </c>
      <c r="E2950" s="0" t="n">
        <v>1735</v>
      </c>
    </row>
    <row r="2951" customFormat="false" ht="15" hidden="false" customHeight="false" outlineLevel="0" collapsed="false">
      <c r="A2951" s="0" t="n">
        <v>316060</v>
      </c>
      <c r="B2951" s="0" t="n">
        <v>764</v>
      </c>
      <c r="C2951" s="0" t="n">
        <v>1855</v>
      </c>
      <c r="D2951" s="0" t="n">
        <v>476</v>
      </c>
      <c r="E2951" s="0" t="n">
        <v>3095</v>
      </c>
    </row>
    <row r="2952" customFormat="false" ht="15" hidden="false" customHeight="false" outlineLevel="0" collapsed="false">
      <c r="A2952" s="0" t="n">
        <v>316070</v>
      </c>
      <c r="B2952" s="0" t="n">
        <v>10011</v>
      </c>
      <c r="C2952" s="0" t="n">
        <v>29566</v>
      </c>
      <c r="D2952" s="0" t="n">
        <v>6390</v>
      </c>
      <c r="E2952" s="0" t="n">
        <v>45967</v>
      </c>
    </row>
    <row r="2953" customFormat="false" ht="15" hidden="false" customHeight="false" outlineLevel="0" collapsed="false">
      <c r="A2953" s="0" t="n">
        <v>316080</v>
      </c>
      <c r="B2953" s="0" t="n">
        <v>1397</v>
      </c>
      <c r="C2953" s="0" t="n">
        <v>2843</v>
      </c>
      <c r="D2953" s="0" t="n">
        <v>419</v>
      </c>
      <c r="E2953" s="0" t="n">
        <v>4659</v>
      </c>
    </row>
    <row r="2954" customFormat="false" ht="15" hidden="false" customHeight="false" outlineLevel="0" collapsed="false">
      <c r="A2954" s="0" t="n">
        <v>316090</v>
      </c>
      <c r="B2954" s="0" t="n">
        <v>711</v>
      </c>
      <c r="C2954" s="0" t="n">
        <v>2326</v>
      </c>
      <c r="D2954" s="0" t="n">
        <v>512</v>
      </c>
      <c r="E2954" s="0" t="n">
        <v>3549</v>
      </c>
    </row>
    <row r="2955" customFormat="false" ht="15" hidden="false" customHeight="false" outlineLevel="0" collapsed="false">
      <c r="A2955" s="0" t="n">
        <v>316095</v>
      </c>
      <c r="B2955" s="0" t="n">
        <v>1581</v>
      </c>
      <c r="C2955" s="0" t="n">
        <v>3390</v>
      </c>
      <c r="D2955" s="0" t="n">
        <v>462</v>
      </c>
      <c r="E2955" s="0" t="n">
        <v>5433</v>
      </c>
    </row>
    <row r="2956" customFormat="false" ht="15" hidden="false" customHeight="false" outlineLevel="0" collapsed="false">
      <c r="A2956" s="0" t="n">
        <v>316100</v>
      </c>
      <c r="B2956" s="0" t="n">
        <v>3751</v>
      </c>
      <c r="C2956" s="0" t="n">
        <v>10466</v>
      </c>
      <c r="D2956" s="0" t="n">
        <v>2880</v>
      </c>
      <c r="E2956" s="0" t="n">
        <v>17097</v>
      </c>
    </row>
    <row r="2957" customFormat="false" ht="15" hidden="false" customHeight="false" outlineLevel="0" collapsed="false">
      <c r="A2957" s="0" t="n">
        <v>316105</v>
      </c>
      <c r="B2957" s="0" t="n">
        <v>863</v>
      </c>
      <c r="C2957" s="0" t="n">
        <v>1997</v>
      </c>
      <c r="D2957" s="0" t="n">
        <v>454</v>
      </c>
      <c r="E2957" s="0" t="n">
        <v>3314</v>
      </c>
    </row>
    <row r="2958" customFormat="false" ht="15" hidden="false" customHeight="false" outlineLevel="0" collapsed="false">
      <c r="A2958" s="0" t="n">
        <v>316110</v>
      </c>
      <c r="B2958" s="0" t="n">
        <v>17423</v>
      </c>
      <c r="C2958" s="0" t="n">
        <v>30582</v>
      </c>
      <c r="D2958" s="0" t="n">
        <v>5587</v>
      </c>
      <c r="E2958" s="0" t="n">
        <v>53592</v>
      </c>
    </row>
    <row r="2959" customFormat="false" ht="15" hidden="false" customHeight="false" outlineLevel="0" collapsed="false">
      <c r="A2959" s="0" t="n">
        <v>316120</v>
      </c>
      <c r="B2959" s="0" t="n">
        <v>1422</v>
      </c>
      <c r="C2959" s="0" t="n">
        <v>4157</v>
      </c>
      <c r="D2959" s="0" t="n">
        <v>830</v>
      </c>
      <c r="E2959" s="0" t="n">
        <v>6409</v>
      </c>
    </row>
    <row r="2960" customFormat="false" ht="15" hidden="false" customHeight="false" outlineLevel="0" collapsed="false">
      <c r="A2960" s="0" t="n">
        <v>316130</v>
      </c>
      <c r="B2960" s="0" t="n">
        <v>1283</v>
      </c>
      <c r="C2960" s="0" t="n">
        <v>3881</v>
      </c>
      <c r="D2960" s="0" t="n">
        <v>628</v>
      </c>
      <c r="E2960" s="0" t="n">
        <v>5792</v>
      </c>
    </row>
    <row r="2961" customFormat="false" ht="15" hidden="false" customHeight="false" outlineLevel="0" collapsed="false">
      <c r="A2961" s="0" t="n">
        <v>316140</v>
      </c>
      <c r="B2961" s="0" t="n">
        <v>1138</v>
      </c>
      <c r="C2961" s="0" t="n">
        <v>3114</v>
      </c>
      <c r="D2961" s="0" t="n">
        <v>751</v>
      </c>
      <c r="E2961" s="0" t="n">
        <v>5003</v>
      </c>
    </row>
    <row r="2962" customFormat="false" ht="15" hidden="false" customHeight="false" outlineLevel="0" collapsed="false">
      <c r="A2962" s="0" t="n">
        <v>316150</v>
      </c>
      <c r="B2962" s="0" t="n">
        <v>2135</v>
      </c>
      <c r="C2962" s="0" t="n">
        <v>6721</v>
      </c>
      <c r="D2962" s="0" t="n">
        <v>1532</v>
      </c>
      <c r="E2962" s="0" t="n">
        <v>10388</v>
      </c>
    </row>
    <row r="2963" customFormat="false" ht="15" hidden="false" customHeight="false" outlineLevel="0" collapsed="false">
      <c r="A2963" s="0" t="n">
        <v>316160</v>
      </c>
      <c r="B2963" s="0" t="n">
        <v>1116</v>
      </c>
      <c r="C2963" s="0" t="n">
        <v>2449</v>
      </c>
      <c r="D2963" s="0" t="n">
        <v>587</v>
      </c>
      <c r="E2963" s="0" t="n">
        <v>4152</v>
      </c>
    </row>
    <row r="2964" customFormat="false" ht="15" hidden="false" customHeight="false" outlineLevel="0" collapsed="false">
      <c r="A2964" s="0" t="n">
        <v>316165</v>
      </c>
      <c r="B2964" s="0" t="n">
        <v>884</v>
      </c>
      <c r="C2964" s="0" t="n">
        <v>2139</v>
      </c>
      <c r="D2964" s="0" t="n">
        <v>460</v>
      </c>
      <c r="E2964" s="0" t="n">
        <v>3483</v>
      </c>
    </row>
    <row r="2965" customFormat="false" ht="15" hidden="false" customHeight="false" outlineLevel="0" collapsed="false">
      <c r="A2965" s="0" t="n">
        <v>316170</v>
      </c>
      <c r="B2965" s="0" t="n">
        <v>1551</v>
      </c>
      <c r="C2965" s="0" t="n">
        <v>3828</v>
      </c>
      <c r="D2965" s="0" t="n">
        <v>741</v>
      </c>
      <c r="E2965" s="0" t="n">
        <v>6120</v>
      </c>
    </row>
    <row r="2966" customFormat="false" ht="15" hidden="false" customHeight="false" outlineLevel="0" collapsed="false">
      <c r="A2966" s="0" t="n">
        <v>316180</v>
      </c>
      <c r="B2966" s="0" t="n">
        <v>2540</v>
      </c>
      <c r="C2966" s="0" t="n">
        <v>6759</v>
      </c>
      <c r="D2966" s="0" t="n">
        <v>1431</v>
      </c>
      <c r="E2966" s="0" t="n">
        <v>10730</v>
      </c>
    </row>
    <row r="2967" customFormat="false" ht="15" hidden="false" customHeight="false" outlineLevel="0" collapsed="false">
      <c r="A2967" s="0" t="n">
        <v>316190</v>
      </c>
      <c r="B2967" s="0" t="n">
        <v>2644</v>
      </c>
      <c r="C2967" s="0" t="n">
        <v>6260</v>
      </c>
      <c r="D2967" s="0" t="n">
        <v>1134</v>
      </c>
      <c r="E2967" s="0" t="n">
        <v>10038</v>
      </c>
    </row>
    <row r="2968" customFormat="false" ht="15" hidden="false" customHeight="false" outlineLevel="0" collapsed="false">
      <c r="A2968" s="0" t="n">
        <v>316200</v>
      </c>
      <c r="B2968" s="0" t="n">
        <v>6100</v>
      </c>
      <c r="C2968" s="0" t="n">
        <v>15074</v>
      </c>
      <c r="D2968" s="0" t="n">
        <v>3071</v>
      </c>
      <c r="E2968" s="0" t="n">
        <v>24245</v>
      </c>
    </row>
    <row r="2969" customFormat="false" ht="15" hidden="false" customHeight="false" outlineLevel="0" collapsed="false">
      <c r="A2969" s="0" t="n">
        <v>316210</v>
      </c>
      <c r="B2969" s="0" t="n">
        <v>9570</v>
      </c>
      <c r="C2969" s="0" t="n">
        <v>21070</v>
      </c>
      <c r="D2969" s="0" t="n">
        <v>3284</v>
      </c>
      <c r="E2969" s="0" t="n">
        <v>33924</v>
      </c>
    </row>
    <row r="2970" customFormat="false" ht="15" hidden="false" customHeight="false" outlineLevel="0" collapsed="false">
      <c r="A2970" s="0" t="n">
        <v>316220</v>
      </c>
      <c r="B2970" s="0" t="n">
        <v>1617</v>
      </c>
      <c r="C2970" s="0" t="n">
        <v>4483</v>
      </c>
      <c r="D2970" s="0" t="n">
        <v>912</v>
      </c>
      <c r="E2970" s="0" t="n">
        <v>7012</v>
      </c>
    </row>
    <row r="2971" customFormat="false" ht="15" hidden="false" customHeight="false" outlineLevel="0" collapsed="false">
      <c r="A2971" s="0" t="n">
        <v>316225</v>
      </c>
      <c r="B2971" s="0" t="n">
        <v>1148</v>
      </c>
      <c r="C2971" s="0" t="n">
        <v>2928</v>
      </c>
      <c r="D2971" s="0" t="n">
        <v>516</v>
      </c>
      <c r="E2971" s="0" t="n">
        <v>4592</v>
      </c>
    </row>
    <row r="2972" customFormat="false" ht="15" hidden="false" customHeight="false" outlineLevel="0" collapsed="false">
      <c r="A2972" s="0" t="n">
        <v>316230</v>
      </c>
      <c r="B2972" s="0" t="n">
        <v>566</v>
      </c>
      <c r="C2972" s="0" t="n">
        <v>1804</v>
      </c>
      <c r="D2972" s="0" t="n">
        <v>368</v>
      </c>
      <c r="E2972" s="0" t="n">
        <v>2738</v>
      </c>
    </row>
    <row r="2973" customFormat="false" ht="15" hidden="false" customHeight="false" outlineLevel="0" collapsed="false">
      <c r="A2973" s="0" t="n">
        <v>316240</v>
      </c>
      <c r="B2973" s="0" t="n">
        <v>6840</v>
      </c>
      <c r="C2973" s="0" t="n">
        <v>14855</v>
      </c>
      <c r="D2973" s="0" t="n">
        <v>2872</v>
      </c>
      <c r="E2973" s="0" t="n">
        <v>24567</v>
      </c>
    </row>
    <row r="2974" customFormat="false" ht="15" hidden="false" customHeight="false" outlineLevel="0" collapsed="false">
      <c r="A2974" s="0" t="n">
        <v>316245</v>
      </c>
      <c r="B2974" s="0" t="n">
        <v>4694</v>
      </c>
      <c r="C2974" s="0" t="n">
        <v>6275</v>
      </c>
      <c r="D2974" s="0" t="n">
        <v>917</v>
      </c>
      <c r="E2974" s="0" t="n">
        <v>11886</v>
      </c>
    </row>
    <row r="2975" customFormat="false" ht="15" hidden="false" customHeight="false" outlineLevel="0" collapsed="false">
      <c r="A2975" s="0" t="n">
        <v>316250</v>
      </c>
      <c r="B2975" s="0" t="n">
        <v>17951</v>
      </c>
      <c r="C2975" s="0" t="n">
        <v>56205</v>
      </c>
      <c r="D2975" s="0" t="n">
        <v>11576</v>
      </c>
      <c r="E2975" s="0" t="n">
        <v>85732</v>
      </c>
    </row>
    <row r="2976" customFormat="false" ht="15" hidden="false" customHeight="false" outlineLevel="0" collapsed="false">
      <c r="A2976" s="0" t="n">
        <v>316255</v>
      </c>
      <c r="B2976" s="0" t="n">
        <v>3140</v>
      </c>
      <c r="C2976" s="0" t="n">
        <v>6479</v>
      </c>
      <c r="D2976" s="0" t="n">
        <v>969</v>
      </c>
      <c r="E2976" s="0" t="n">
        <v>10588</v>
      </c>
    </row>
    <row r="2977" customFormat="false" ht="15" hidden="false" customHeight="false" outlineLevel="0" collapsed="false">
      <c r="A2977" s="0" t="n">
        <v>316257</v>
      </c>
      <c r="B2977" s="0" t="n">
        <v>1323</v>
      </c>
      <c r="C2977" s="0" t="n">
        <v>3228</v>
      </c>
      <c r="D2977" s="0" t="n">
        <v>816</v>
      </c>
      <c r="E2977" s="0" t="n">
        <v>5367</v>
      </c>
    </row>
    <row r="2978" customFormat="false" ht="15" hidden="false" customHeight="false" outlineLevel="0" collapsed="false">
      <c r="A2978" s="0" t="n">
        <v>316260</v>
      </c>
      <c r="B2978" s="0" t="n">
        <v>1958</v>
      </c>
      <c r="C2978" s="0" t="n">
        <v>4707</v>
      </c>
      <c r="D2978" s="0" t="n">
        <v>1148</v>
      </c>
      <c r="E2978" s="0" t="n">
        <v>7813</v>
      </c>
    </row>
    <row r="2979" customFormat="false" ht="15" hidden="false" customHeight="false" outlineLevel="0" collapsed="false">
      <c r="A2979" s="0" t="n">
        <v>316265</v>
      </c>
      <c r="B2979" s="0" t="n">
        <v>1051</v>
      </c>
      <c r="C2979" s="0" t="n">
        <v>2385</v>
      </c>
      <c r="D2979" s="0" t="n">
        <v>516</v>
      </c>
      <c r="E2979" s="0" t="n">
        <v>3952</v>
      </c>
    </row>
    <row r="2980" customFormat="false" ht="15" hidden="false" customHeight="false" outlineLevel="0" collapsed="false">
      <c r="A2980" s="0" t="n">
        <v>316270</v>
      </c>
      <c r="B2980" s="0" t="n">
        <v>5806</v>
      </c>
      <c r="C2980" s="0" t="n">
        <v>13807</v>
      </c>
      <c r="D2980" s="0" t="n">
        <v>2583</v>
      </c>
      <c r="E2980" s="0" t="n">
        <v>22196</v>
      </c>
    </row>
    <row r="2981" customFormat="false" ht="15" hidden="false" customHeight="false" outlineLevel="0" collapsed="false">
      <c r="A2981" s="0" t="n">
        <v>316280</v>
      </c>
      <c r="B2981" s="0" t="n">
        <v>4231</v>
      </c>
      <c r="C2981" s="0" t="n">
        <v>9007</v>
      </c>
      <c r="D2981" s="0" t="n">
        <v>2220</v>
      </c>
      <c r="E2981" s="0" t="n">
        <v>15458</v>
      </c>
    </row>
    <row r="2982" customFormat="false" ht="15" hidden="false" customHeight="false" outlineLevel="0" collapsed="false">
      <c r="A2982" s="0" t="n">
        <v>316290</v>
      </c>
      <c r="B2982" s="0" t="n">
        <v>5625</v>
      </c>
      <c r="C2982" s="0" t="n">
        <v>15916</v>
      </c>
      <c r="D2982" s="0" t="n">
        <v>3764</v>
      </c>
      <c r="E2982" s="0" t="n">
        <v>25305</v>
      </c>
    </row>
    <row r="2983" customFormat="false" ht="15" hidden="false" customHeight="false" outlineLevel="0" collapsed="false">
      <c r="A2983" s="0" t="n">
        <v>316292</v>
      </c>
      <c r="B2983" s="0" t="n">
        <v>6957</v>
      </c>
      <c r="C2983" s="0" t="n">
        <v>17270</v>
      </c>
      <c r="D2983" s="0" t="n">
        <v>2373</v>
      </c>
      <c r="E2983" s="0" t="n">
        <v>26600</v>
      </c>
    </row>
    <row r="2984" customFormat="false" ht="15" hidden="false" customHeight="false" outlineLevel="0" collapsed="false">
      <c r="A2984" s="0" t="n">
        <v>316294</v>
      </c>
      <c r="B2984" s="0" t="n">
        <v>1679</v>
      </c>
      <c r="C2984" s="0" t="n">
        <v>4458</v>
      </c>
      <c r="D2984" s="0" t="n">
        <v>730</v>
      </c>
      <c r="E2984" s="0" t="n">
        <v>6867</v>
      </c>
    </row>
    <row r="2985" customFormat="false" ht="15" hidden="false" customHeight="false" outlineLevel="0" collapsed="false">
      <c r="A2985" s="0" t="n">
        <v>316295</v>
      </c>
      <c r="B2985" s="0" t="n">
        <v>5809</v>
      </c>
      <c r="C2985" s="0" t="n">
        <v>13274</v>
      </c>
      <c r="D2985" s="0" t="n">
        <v>1827</v>
      </c>
      <c r="E2985" s="0" t="n">
        <v>20910</v>
      </c>
    </row>
    <row r="2986" customFormat="false" ht="15" hidden="false" customHeight="false" outlineLevel="0" collapsed="false">
      <c r="A2986" s="0" t="n">
        <v>316300</v>
      </c>
      <c r="B2986" s="0" t="n">
        <v>1229</v>
      </c>
      <c r="C2986" s="0" t="n">
        <v>2403</v>
      </c>
      <c r="D2986" s="0" t="n">
        <v>375</v>
      </c>
      <c r="E2986" s="0" t="n">
        <v>4007</v>
      </c>
    </row>
    <row r="2987" customFormat="false" ht="15" hidden="false" customHeight="false" outlineLevel="0" collapsed="false">
      <c r="A2987" s="0" t="n">
        <v>316310</v>
      </c>
      <c r="B2987" s="0" t="n">
        <v>1000</v>
      </c>
      <c r="C2987" s="0" t="n">
        <v>2715</v>
      </c>
      <c r="D2987" s="0" t="n">
        <v>497</v>
      </c>
      <c r="E2987" s="0" t="n">
        <v>4212</v>
      </c>
    </row>
    <row r="2988" customFormat="false" ht="15" hidden="false" customHeight="false" outlineLevel="0" collapsed="false">
      <c r="A2988" s="0" t="n">
        <v>316320</v>
      </c>
      <c r="B2988" s="0" t="n">
        <v>1019</v>
      </c>
      <c r="C2988" s="0" t="n">
        <v>2475</v>
      </c>
      <c r="D2988" s="0" t="n">
        <v>557</v>
      </c>
      <c r="E2988" s="0" t="n">
        <v>4051</v>
      </c>
    </row>
    <row r="2989" customFormat="false" ht="15" hidden="false" customHeight="false" outlineLevel="0" collapsed="false">
      <c r="A2989" s="0" t="n">
        <v>316330</v>
      </c>
      <c r="B2989" s="0" t="n">
        <v>1018</v>
      </c>
      <c r="C2989" s="0" t="n">
        <v>2239</v>
      </c>
      <c r="D2989" s="0" t="n">
        <v>501</v>
      </c>
      <c r="E2989" s="0" t="n">
        <v>3758</v>
      </c>
    </row>
    <row r="2990" customFormat="false" ht="15" hidden="false" customHeight="false" outlineLevel="0" collapsed="false">
      <c r="A2990" s="0" t="n">
        <v>316340</v>
      </c>
      <c r="B2990" s="0" t="n">
        <v>1234</v>
      </c>
      <c r="C2990" s="0" t="n">
        <v>3379</v>
      </c>
      <c r="D2990" s="0" t="n">
        <v>850</v>
      </c>
      <c r="E2990" s="0" t="n">
        <v>5463</v>
      </c>
    </row>
    <row r="2991" customFormat="false" ht="15" hidden="false" customHeight="false" outlineLevel="0" collapsed="false">
      <c r="A2991" s="0" t="n">
        <v>316350</v>
      </c>
      <c r="B2991" s="0" t="n">
        <v>1626</v>
      </c>
      <c r="C2991" s="0" t="n">
        <v>3779</v>
      </c>
      <c r="D2991" s="0" t="n">
        <v>903</v>
      </c>
      <c r="E2991" s="0" t="n">
        <v>6308</v>
      </c>
    </row>
    <row r="2992" customFormat="false" ht="15" hidden="false" customHeight="false" outlineLevel="0" collapsed="false">
      <c r="A2992" s="0" t="n">
        <v>316360</v>
      </c>
      <c r="B2992" s="0" t="n">
        <v>747</v>
      </c>
      <c r="C2992" s="0" t="n">
        <v>1557</v>
      </c>
      <c r="D2992" s="0" t="n">
        <v>344</v>
      </c>
      <c r="E2992" s="0" t="n">
        <v>2648</v>
      </c>
    </row>
    <row r="2993" customFormat="false" ht="15" hidden="false" customHeight="false" outlineLevel="0" collapsed="false">
      <c r="A2993" s="0" t="n">
        <v>316370</v>
      </c>
      <c r="B2993" s="0" t="n">
        <v>9576</v>
      </c>
      <c r="C2993" s="0" t="n">
        <v>26856</v>
      </c>
      <c r="D2993" s="0" t="n">
        <v>6190</v>
      </c>
      <c r="E2993" s="0" t="n">
        <v>42622</v>
      </c>
    </row>
    <row r="2994" customFormat="false" ht="15" hidden="false" customHeight="false" outlineLevel="0" collapsed="false">
      <c r="A2994" s="0" t="n">
        <v>316380</v>
      </c>
      <c r="B2994" s="0" t="n">
        <v>1399</v>
      </c>
      <c r="C2994" s="0" t="n">
        <v>4245</v>
      </c>
      <c r="D2994" s="0" t="n">
        <v>1000</v>
      </c>
      <c r="E2994" s="0" t="n">
        <v>6644</v>
      </c>
    </row>
    <row r="2995" customFormat="false" ht="15" hidden="false" customHeight="false" outlineLevel="0" collapsed="false">
      <c r="A2995" s="0" t="n">
        <v>316390</v>
      </c>
      <c r="B2995" s="0" t="n">
        <v>982</v>
      </c>
      <c r="C2995" s="0" t="n">
        <v>3101</v>
      </c>
      <c r="D2995" s="0" t="n">
        <v>814</v>
      </c>
      <c r="E2995" s="0" t="n">
        <v>4897</v>
      </c>
    </row>
    <row r="2996" customFormat="false" ht="15" hidden="false" customHeight="false" outlineLevel="0" collapsed="false">
      <c r="A2996" s="0" t="n">
        <v>316400</v>
      </c>
      <c r="B2996" s="0" t="n">
        <v>1863</v>
      </c>
      <c r="C2996" s="0" t="n">
        <v>4900</v>
      </c>
      <c r="D2996" s="0" t="n">
        <v>1214</v>
      </c>
      <c r="E2996" s="0" t="n">
        <v>7977</v>
      </c>
    </row>
    <row r="2997" customFormat="false" ht="15" hidden="false" customHeight="false" outlineLevel="0" collapsed="false">
      <c r="A2997" s="0" t="n">
        <v>316410</v>
      </c>
      <c r="B2997" s="0" t="n">
        <v>1346</v>
      </c>
      <c r="C2997" s="0" t="n">
        <v>3127</v>
      </c>
      <c r="D2997" s="0" t="n">
        <v>931</v>
      </c>
      <c r="E2997" s="0" t="n">
        <v>5404</v>
      </c>
    </row>
    <row r="2998" customFormat="false" ht="15" hidden="false" customHeight="false" outlineLevel="0" collapsed="false">
      <c r="A2998" s="0" t="n">
        <v>316420</v>
      </c>
      <c r="B2998" s="0" t="n">
        <v>2939</v>
      </c>
      <c r="C2998" s="0" t="n">
        <v>6368</v>
      </c>
      <c r="D2998" s="0" t="n">
        <v>896</v>
      </c>
      <c r="E2998" s="0" t="n">
        <v>10203</v>
      </c>
    </row>
    <row r="2999" customFormat="false" ht="15" hidden="false" customHeight="false" outlineLevel="0" collapsed="false">
      <c r="A2999" s="0" t="n">
        <v>316430</v>
      </c>
      <c r="B2999" s="0" t="n">
        <v>1378</v>
      </c>
      <c r="C2999" s="0" t="n">
        <v>4319</v>
      </c>
      <c r="D2999" s="0" t="n">
        <v>927</v>
      </c>
      <c r="E2999" s="0" t="n">
        <v>6624</v>
      </c>
    </row>
    <row r="3000" customFormat="false" ht="15" hidden="false" customHeight="false" outlineLevel="0" collapsed="false">
      <c r="A3000" s="0" t="n">
        <v>316440</v>
      </c>
      <c r="B3000" s="0" t="n">
        <v>1248</v>
      </c>
      <c r="C3000" s="0" t="n">
        <v>3156</v>
      </c>
      <c r="D3000" s="0" t="n">
        <v>621</v>
      </c>
      <c r="E3000" s="0" t="n">
        <v>5025</v>
      </c>
    </row>
    <row r="3001" customFormat="false" ht="15" hidden="false" customHeight="false" outlineLevel="0" collapsed="false">
      <c r="A3001" s="0" t="n">
        <v>316443</v>
      </c>
      <c r="B3001" s="0" t="n">
        <v>584</v>
      </c>
      <c r="C3001" s="0" t="n">
        <v>1817</v>
      </c>
      <c r="D3001" s="0" t="n">
        <v>349</v>
      </c>
      <c r="E3001" s="0" t="n">
        <v>2750</v>
      </c>
    </row>
    <row r="3002" customFormat="false" ht="15" hidden="false" customHeight="false" outlineLevel="0" collapsed="false">
      <c r="A3002" s="0" t="n">
        <v>316447</v>
      </c>
      <c r="B3002" s="0" t="n">
        <v>1756</v>
      </c>
      <c r="C3002" s="0" t="n">
        <v>3506</v>
      </c>
      <c r="D3002" s="0" t="n">
        <v>576</v>
      </c>
      <c r="E3002" s="0" t="n">
        <v>5838</v>
      </c>
    </row>
    <row r="3003" customFormat="false" ht="15" hidden="false" customHeight="false" outlineLevel="0" collapsed="false">
      <c r="A3003" s="0" t="n">
        <v>316450</v>
      </c>
      <c r="B3003" s="0" t="n">
        <v>2885</v>
      </c>
      <c r="C3003" s="0" t="n">
        <v>5691</v>
      </c>
      <c r="D3003" s="0" t="n">
        <v>1415</v>
      </c>
      <c r="E3003" s="0" t="n">
        <v>9991</v>
      </c>
    </row>
    <row r="3004" customFormat="false" ht="15" hidden="false" customHeight="false" outlineLevel="0" collapsed="false">
      <c r="A3004" s="0" t="n">
        <v>316460</v>
      </c>
      <c r="B3004" s="0" t="n">
        <v>1542</v>
      </c>
      <c r="C3004" s="0" t="n">
        <v>3857</v>
      </c>
      <c r="D3004" s="0" t="n">
        <v>788</v>
      </c>
      <c r="E3004" s="0" t="n">
        <v>6187</v>
      </c>
    </row>
    <row r="3005" customFormat="false" ht="15" hidden="false" customHeight="false" outlineLevel="0" collapsed="false">
      <c r="A3005" s="0" t="n">
        <v>316470</v>
      </c>
      <c r="B3005" s="0" t="n">
        <v>15929</v>
      </c>
      <c r="C3005" s="0" t="n">
        <v>41846</v>
      </c>
      <c r="D3005" s="0" t="n">
        <v>8628</v>
      </c>
      <c r="E3005" s="0" t="n">
        <v>66403</v>
      </c>
    </row>
    <row r="3006" customFormat="false" ht="15" hidden="false" customHeight="false" outlineLevel="0" collapsed="false">
      <c r="A3006" s="0" t="n">
        <v>316480</v>
      </c>
      <c r="B3006" s="0" t="n">
        <v>321</v>
      </c>
      <c r="C3006" s="0" t="n">
        <v>886</v>
      </c>
      <c r="D3006" s="0" t="n">
        <v>311</v>
      </c>
      <c r="E3006" s="0" t="n">
        <v>1518</v>
      </c>
    </row>
    <row r="3007" customFormat="false" ht="15" hidden="false" customHeight="false" outlineLevel="0" collapsed="false">
      <c r="A3007" s="0" t="n">
        <v>316490</v>
      </c>
      <c r="B3007" s="0" t="n">
        <v>409</v>
      </c>
      <c r="C3007" s="0" t="n">
        <v>1387</v>
      </c>
      <c r="D3007" s="0" t="n">
        <v>317</v>
      </c>
      <c r="E3007" s="0" t="n">
        <v>2113</v>
      </c>
    </row>
    <row r="3008" customFormat="false" ht="15" hidden="false" customHeight="false" outlineLevel="0" collapsed="false">
      <c r="A3008" s="0" t="n">
        <v>316500</v>
      </c>
      <c r="B3008" s="0" t="n">
        <v>2362</v>
      </c>
      <c r="C3008" s="0" t="n">
        <v>6598</v>
      </c>
      <c r="D3008" s="0" t="n">
        <v>1520</v>
      </c>
      <c r="E3008" s="0" t="n">
        <v>10480</v>
      </c>
    </row>
    <row r="3009" customFormat="false" ht="15" hidden="false" customHeight="false" outlineLevel="0" collapsed="false">
      <c r="A3009" s="0" t="n">
        <v>316510</v>
      </c>
      <c r="B3009" s="0" t="n">
        <v>1717</v>
      </c>
      <c r="C3009" s="0" t="n">
        <v>4169</v>
      </c>
      <c r="D3009" s="0" t="n">
        <v>1070</v>
      </c>
      <c r="E3009" s="0" t="n">
        <v>6956</v>
      </c>
    </row>
    <row r="3010" customFormat="false" ht="15" hidden="false" customHeight="false" outlineLevel="0" collapsed="false">
      <c r="A3010" s="0" t="n">
        <v>316520</v>
      </c>
      <c r="B3010" s="0" t="n">
        <v>1693</v>
      </c>
      <c r="C3010" s="0" t="n">
        <v>4320</v>
      </c>
      <c r="D3010" s="0" t="n">
        <v>578</v>
      </c>
      <c r="E3010" s="0" t="n">
        <v>6591</v>
      </c>
    </row>
    <row r="3011" customFormat="false" ht="15" hidden="false" customHeight="false" outlineLevel="0" collapsed="false">
      <c r="A3011" s="0" t="n">
        <v>316530</v>
      </c>
      <c r="B3011" s="0" t="n">
        <v>1708</v>
      </c>
      <c r="C3011" s="0" t="n">
        <v>4421</v>
      </c>
      <c r="D3011" s="0" t="n">
        <v>925</v>
      </c>
      <c r="E3011" s="0" t="n">
        <v>7054</v>
      </c>
    </row>
    <row r="3012" customFormat="false" ht="15" hidden="false" customHeight="false" outlineLevel="0" collapsed="false">
      <c r="A3012" s="0" t="n">
        <v>316540</v>
      </c>
      <c r="B3012" s="0" t="n">
        <v>1620</v>
      </c>
      <c r="C3012" s="0" t="n">
        <v>3862</v>
      </c>
      <c r="D3012" s="0" t="n">
        <v>761</v>
      </c>
      <c r="E3012" s="0" t="n">
        <v>6243</v>
      </c>
    </row>
    <row r="3013" customFormat="false" ht="15" hidden="false" customHeight="false" outlineLevel="0" collapsed="false">
      <c r="A3013" s="0" t="n">
        <v>316550</v>
      </c>
      <c r="B3013" s="0" t="n">
        <v>1687</v>
      </c>
      <c r="C3013" s="0" t="n">
        <v>3309</v>
      </c>
      <c r="D3013" s="0" t="n">
        <v>621</v>
      </c>
      <c r="E3013" s="0" t="n">
        <v>5617</v>
      </c>
    </row>
    <row r="3014" customFormat="false" ht="15" hidden="false" customHeight="false" outlineLevel="0" collapsed="false">
      <c r="A3014" s="0" t="n">
        <v>316553</v>
      </c>
      <c r="B3014" s="0" t="n">
        <v>8431</v>
      </c>
      <c r="C3014" s="0" t="n">
        <v>17455</v>
      </c>
      <c r="D3014" s="0" t="n">
        <v>1910</v>
      </c>
      <c r="E3014" s="0" t="n">
        <v>27796</v>
      </c>
    </row>
    <row r="3015" customFormat="false" ht="15" hidden="false" customHeight="false" outlineLevel="0" collapsed="false">
      <c r="A3015" s="0" t="n">
        <v>316555</v>
      </c>
      <c r="B3015" s="0" t="n">
        <v>3674</v>
      </c>
      <c r="C3015" s="0" t="n">
        <v>5763</v>
      </c>
      <c r="D3015" s="0" t="n">
        <v>1017</v>
      </c>
      <c r="E3015" s="0" t="n">
        <v>10454</v>
      </c>
    </row>
    <row r="3016" customFormat="false" ht="15" hidden="false" customHeight="false" outlineLevel="0" collapsed="false">
      <c r="A3016" s="0" t="n">
        <v>316556</v>
      </c>
      <c r="B3016" s="0" t="n">
        <v>494</v>
      </c>
      <c r="C3016" s="0" t="n">
        <v>1621</v>
      </c>
      <c r="D3016" s="0" t="n">
        <v>591</v>
      </c>
      <c r="E3016" s="0" t="n">
        <v>2706</v>
      </c>
    </row>
    <row r="3017" customFormat="false" ht="15" hidden="false" customHeight="false" outlineLevel="0" collapsed="false">
      <c r="A3017" s="0" t="n">
        <v>316557</v>
      </c>
      <c r="B3017" s="0" t="n">
        <v>1548</v>
      </c>
      <c r="C3017" s="0" t="n">
        <v>3327</v>
      </c>
      <c r="D3017" s="0" t="n">
        <v>461</v>
      </c>
      <c r="E3017" s="0" t="n">
        <v>5336</v>
      </c>
    </row>
    <row r="3018" customFormat="false" ht="15" hidden="false" customHeight="false" outlineLevel="0" collapsed="false">
      <c r="A3018" s="0" t="n">
        <v>316560</v>
      </c>
      <c r="B3018" s="0" t="n">
        <v>490</v>
      </c>
      <c r="C3018" s="0" t="n">
        <v>1195</v>
      </c>
      <c r="D3018" s="0" t="n">
        <v>268</v>
      </c>
      <c r="E3018" s="0" t="n">
        <v>1953</v>
      </c>
    </row>
    <row r="3019" customFormat="false" ht="15" hidden="false" customHeight="false" outlineLevel="0" collapsed="false">
      <c r="A3019" s="0" t="n">
        <v>316570</v>
      </c>
      <c r="B3019" s="0" t="n">
        <v>1666</v>
      </c>
      <c r="C3019" s="0" t="n">
        <v>4380</v>
      </c>
      <c r="D3019" s="0" t="n">
        <v>1253</v>
      </c>
      <c r="E3019" s="0" t="n">
        <v>7299</v>
      </c>
    </row>
    <row r="3020" customFormat="false" ht="15" hidden="false" customHeight="false" outlineLevel="0" collapsed="false">
      <c r="A3020" s="0" t="n">
        <v>316580</v>
      </c>
      <c r="B3020" s="0" t="n">
        <v>306</v>
      </c>
      <c r="C3020" s="0" t="n">
        <v>1118</v>
      </c>
      <c r="D3020" s="0" t="n">
        <v>345</v>
      </c>
      <c r="E3020" s="0" t="n">
        <v>1769</v>
      </c>
    </row>
    <row r="3021" customFormat="false" ht="15" hidden="false" customHeight="false" outlineLevel="0" collapsed="false">
      <c r="A3021" s="0" t="n">
        <v>316590</v>
      </c>
      <c r="B3021" s="0" t="n">
        <v>1123</v>
      </c>
      <c r="C3021" s="0" t="n">
        <v>2596</v>
      </c>
      <c r="D3021" s="0" t="n">
        <v>608</v>
      </c>
      <c r="E3021" s="0" t="n">
        <v>4327</v>
      </c>
    </row>
    <row r="3022" customFormat="false" ht="15" hidden="false" customHeight="false" outlineLevel="0" collapsed="false">
      <c r="A3022" s="0" t="n">
        <v>316600</v>
      </c>
      <c r="B3022" s="0" t="n">
        <v>1308</v>
      </c>
      <c r="C3022" s="0" t="n">
        <v>3442</v>
      </c>
      <c r="D3022" s="0" t="n">
        <v>829</v>
      </c>
      <c r="E3022" s="0" t="n">
        <v>5579</v>
      </c>
    </row>
    <row r="3023" customFormat="false" ht="15" hidden="false" customHeight="false" outlineLevel="0" collapsed="false">
      <c r="A3023" s="0" t="n">
        <v>316610</v>
      </c>
      <c r="B3023" s="0" t="n">
        <v>891</v>
      </c>
      <c r="C3023" s="0" t="n">
        <v>1892</v>
      </c>
      <c r="D3023" s="0" t="n">
        <v>603</v>
      </c>
      <c r="E3023" s="0" t="n">
        <v>3386</v>
      </c>
    </row>
    <row r="3024" customFormat="false" ht="15" hidden="false" customHeight="false" outlineLevel="0" collapsed="false">
      <c r="A3024" s="0" t="n">
        <v>316620</v>
      </c>
      <c r="B3024" s="0" t="n">
        <v>2077</v>
      </c>
      <c r="C3024" s="0" t="n">
        <v>6416</v>
      </c>
      <c r="D3024" s="0" t="n">
        <v>1448</v>
      </c>
      <c r="E3024" s="0" t="n">
        <v>9941</v>
      </c>
    </row>
    <row r="3025" customFormat="false" ht="15" hidden="false" customHeight="false" outlineLevel="0" collapsed="false">
      <c r="A3025" s="0" t="n">
        <v>316630</v>
      </c>
      <c r="B3025" s="0" t="n">
        <v>1907</v>
      </c>
      <c r="C3025" s="0" t="n">
        <v>4355</v>
      </c>
      <c r="D3025" s="0" t="n">
        <v>813</v>
      </c>
      <c r="E3025" s="0" t="n">
        <v>7075</v>
      </c>
    </row>
    <row r="3026" customFormat="false" ht="15" hidden="false" customHeight="false" outlineLevel="0" collapsed="false">
      <c r="A3026" s="0" t="n">
        <v>316640</v>
      </c>
      <c r="B3026" s="0" t="n">
        <v>373</v>
      </c>
      <c r="C3026" s="0" t="n">
        <v>1140</v>
      </c>
      <c r="D3026" s="0" t="n">
        <v>264</v>
      </c>
      <c r="E3026" s="0" t="n">
        <v>1777</v>
      </c>
    </row>
    <row r="3027" customFormat="false" ht="15" hidden="false" customHeight="false" outlineLevel="0" collapsed="false">
      <c r="A3027" s="0" t="n">
        <v>316650</v>
      </c>
      <c r="B3027" s="0" t="n">
        <v>1343</v>
      </c>
      <c r="C3027" s="0" t="n">
        <v>2305</v>
      </c>
      <c r="D3027" s="0" t="n">
        <v>435</v>
      </c>
      <c r="E3027" s="0" t="n">
        <v>4083</v>
      </c>
    </row>
    <row r="3028" customFormat="false" ht="15" hidden="false" customHeight="false" outlineLevel="0" collapsed="false">
      <c r="A3028" s="0" t="n">
        <v>316660</v>
      </c>
      <c r="B3028" s="0" t="n">
        <v>165</v>
      </c>
      <c r="C3028" s="0" t="n">
        <v>510</v>
      </c>
      <c r="D3028" s="0" t="n">
        <v>108</v>
      </c>
      <c r="E3028" s="0" t="n">
        <v>783</v>
      </c>
    </row>
    <row r="3029" customFormat="false" ht="15" hidden="false" customHeight="false" outlineLevel="0" collapsed="false">
      <c r="A3029" s="0" t="n">
        <v>316670</v>
      </c>
      <c r="B3029" s="0" t="n">
        <v>2066</v>
      </c>
      <c r="C3029" s="0" t="n">
        <v>4883</v>
      </c>
      <c r="D3029" s="0" t="n">
        <v>1133</v>
      </c>
      <c r="E3029" s="0" t="n">
        <v>8082</v>
      </c>
    </row>
    <row r="3030" customFormat="false" ht="15" hidden="false" customHeight="false" outlineLevel="0" collapsed="false">
      <c r="A3030" s="0" t="n">
        <v>316680</v>
      </c>
      <c r="B3030" s="0" t="n">
        <v>2841</v>
      </c>
      <c r="C3030" s="0" t="n">
        <v>6854</v>
      </c>
      <c r="D3030" s="0" t="n">
        <v>967</v>
      </c>
      <c r="E3030" s="0" t="n">
        <v>10662</v>
      </c>
    </row>
    <row r="3031" customFormat="false" ht="15" hidden="false" customHeight="false" outlineLevel="0" collapsed="false">
      <c r="A3031" s="0" t="n">
        <v>316690</v>
      </c>
      <c r="B3031" s="0" t="n">
        <v>1933</v>
      </c>
      <c r="C3031" s="0" t="n">
        <v>4519</v>
      </c>
      <c r="D3031" s="0" t="n">
        <v>991</v>
      </c>
      <c r="E3031" s="0" t="n">
        <v>7443</v>
      </c>
    </row>
    <row r="3032" customFormat="false" ht="15" hidden="false" customHeight="false" outlineLevel="0" collapsed="false">
      <c r="A3032" s="0" t="n">
        <v>316695</v>
      </c>
      <c r="B3032" s="0" t="n">
        <v>1061</v>
      </c>
      <c r="C3032" s="0" t="n">
        <v>2669</v>
      </c>
      <c r="D3032" s="0" t="n">
        <v>598</v>
      </c>
      <c r="E3032" s="0" t="n">
        <v>4328</v>
      </c>
    </row>
    <row r="3033" customFormat="false" ht="15" hidden="false" customHeight="false" outlineLevel="0" collapsed="false">
      <c r="A3033" s="0" t="n">
        <v>316700</v>
      </c>
      <c r="B3033" s="0" t="n">
        <v>452</v>
      </c>
      <c r="C3033" s="0" t="n">
        <v>1221</v>
      </c>
      <c r="D3033" s="0" t="n">
        <v>278</v>
      </c>
      <c r="E3033" s="0" t="n">
        <v>1951</v>
      </c>
    </row>
    <row r="3034" customFormat="false" ht="15" hidden="false" customHeight="false" outlineLevel="0" collapsed="false">
      <c r="A3034" s="0" t="n">
        <v>316710</v>
      </c>
      <c r="B3034" s="0" t="n">
        <v>6110</v>
      </c>
      <c r="C3034" s="0" t="n">
        <v>11928</v>
      </c>
      <c r="D3034" s="0" t="n">
        <v>2353</v>
      </c>
      <c r="E3034" s="0" t="n">
        <v>20391</v>
      </c>
    </row>
    <row r="3035" customFormat="false" ht="15" hidden="false" customHeight="false" outlineLevel="0" collapsed="false">
      <c r="A3035" s="0" t="n">
        <v>316720</v>
      </c>
      <c r="B3035" s="0" t="n">
        <v>51282</v>
      </c>
      <c r="C3035" s="0" t="n">
        <v>145534</v>
      </c>
      <c r="D3035" s="0" t="n">
        <v>22213</v>
      </c>
      <c r="E3035" s="0" t="n">
        <v>219029</v>
      </c>
    </row>
    <row r="3036" customFormat="false" ht="15" hidden="false" customHeight="false" outlineLevel="0" collapsed="false">
      <c r="A3036" s="0" t="n">
        <v>316730</v>
      </c>
      <c r="B3036" s="0" t="n">
        <v>489</v>
      </c>
      <c r="C3036" s="0" t="n">
        <v>1382</v>
      </c>
      <c r="D3036" s="0" t="n">
        <v>331</v>
      </c>
      <c r="E3036" s="0" t="n">
        <v>2202</v>
      </c>
    </row>
    <row r="3037" customFormat="false" ht="15" hidden="false" customHeight="false" outlineLevel="0" collapsed="false">
      <c r="A3037" s="0" t="n">
        <v>316740</v>
      </c>
      <c r="B3037" s="0" t="n">
        <v>1251</v>
      </c>
      <c r="C3037" s="0" t="n">
        <v>3693</v>
      </c>
      <c r="D3037" s="0" t="n">
        <v>1037</v>
      </c>
      <c r="E3037" s="0" t="n">
        <v>5981</v>
      </c>
    </row>
    <row r="3038" customFormat="false" ht="15" hidden="false" customHeight="false" outlineLevel="0" collapsed="false">
      <c r="A3038" s="0" t="n">
        <v>316750</v>
      </c>
      <c r="B3038" s="0" t="n">
        <v>594</v>
      </c>
      <c r="C3038" s="0" t="n">
        <v>1586</v>
      </c>
      <c r="D3038" s="0" t="n">
        <v>340</v>
      </c>
      <c r="E3038" s="0" t="n">
        <v>2520</v>
      </c>
    </row>
    <row r="3039" customFormat="false" ht="15" hidden="false" customHeight="false" outlineLevel="0" collapsed="false">
      <c r="A3039" s="0" t="n">
        <v>316760</v>
      </c>
      <c r="B3039" s="0" t="n">
        <v>5255</v>
      </c>
      <c r="C3039" s="0" t="n">
        <v>11310</v>
      </c>
      <c r="D3039" s="0" t="n">
        <v>1995</v>
      </c>
      <c r="E3039" s="0" t="n">
        <v>18560</v>
      </c>
    </row>
    <row r="3040" customFormat="false" ht="15" hidden="false" customHeight="false" outlineLevel="0" collapsed="false">
      <c r="A3040" s="0" t="n">
        <v>316770</v>
      </c>
      <c r="B3040" s="0" t="n">
        <v>1404</v>
      </c>
      <c r="C3040" s="0" t="n">
        <v>3300</v>
      </c>
      <c r="D3040" s="0" t="n">
        <v>896</v>
      </c>
      <c r="E3040" s="0" t="n">
        <v>5600</v>
      </c>
    </row>
    <row r="3041" customFormat="false" ht="15" hidden="false" customHeight="false" outlineLevel="0" collapsed="false">
      <c r="A3041" s="0" t="n">
        <v>316780</v>
      </c>
      <c r="B3041" s="0" t="n">
        <v>1234</v>
      </c>
      <c r="C3041" s="0" t="n">
        <v>3564</v>
      </c>
      <c r="D3041" s="0" t="n">
        <v>835</v>
      </c>
      <c r="E3041" s="0" t="n">
        <v>5633</v>
      </c>
    </row>
    <row r="3042" customFormat="false" ht="15" hidden="false" customHeight="false" outlineLevel="0" collapsed="false">
      <c r="A3042" s="0" t="n">
        <v>316790</v>
      </c>
      <c r="B3042" s="0" t="n">
        <v>854</v>
      </c>
      <c r="C3042" s="0" t="n">
        <v>2424</v>
      </c>
      <c r="D3042" s="0" t="n">
        <v>699</v>
      </c>
      <c r="E3042" s="0" t="n">
        <v>3977</v>
      </c>
    </row>
    <row r="3043" customFormat="false" ht="15" hidden="false" customHeight="false" outlineLevel="0" collapsed="false">
      <c r="A3043" s="0" t="n">
        <v>316800</v>
      </c>
      <c r="B3043" s="0" t="n">
        <v>8466</v>
      </c>
      <c r="C3043" s="0" t="n">
        <v>19327</v>
      </c>
      <c r="D3043" s="0" t="n">
        <v>3502</v>
      </c>
      <c r="E3043" s="0" t="n">
        <v>31295</v>
      </c>
    </row>
    <row r="3044" customFormat="false" ht="15" hidden="false" customHeight="false" outlineLevel="0" collapsed="false">
      <c r="A3044" s="0" t="n">
        <v>316805</v>
      </c>
      <c r="B3044" s="0" t="n">
        <v>691</v>
      </c>
      <c r="C3044" s="0" t="n">
        <v>1873</v>
      </c>
      <c r="D3044" s="0" t="n">
        <v>572</v>
      </c>
      <c r="E3044" s="0" t="n">
        <v>3136</v>
      </c>
    </row>
    <row r="3045" customFormat="false" ht="15" hidden="false" customHeight="false" outlineLevel="0" collapsed="false">
      <c r="A3045" s="0" t="n">
        <v>316810</v>
      </c>
      <c r="B3045" s="0" t="n">
        <v>911</v>
      </c>
      <c r="C3045" s="0" t="n">
        <v>2838</v>
      </c>
      <c r="D3045" s="0" t="n">
        <v>442</v>
      </c>
      <c r="E3045" s="0" t="n">
        <v>4191</v>
      </c>
    </row>
    <row r="3046" customFormat="false" ht="15" hidden="false" customHeight="false" outlineLevel="0" collapsed="false">
      <c r="A3046" s="0" t="n">
        <v>316820</v>
      </c>
      <c r="B3046" s="0" t="n">
        <v>331</v>
      </c>
      <c r="C3046" s="0" t="n">
        <v>1155</v>
      </c>
      <c r="D3046" s="0" t="n">
        <v>300</v>
      </c>
      <c r="E3046" s="0" t="n">
        <v>1786</v>
      </c>
    </row>
    <row r="3047" customFormat="false" ht="15" hidden="false" customHeight="false" outlineLevel="0" collapsed="false">
      <c r="A3047" s="0" t="n">
        <v>316830</v>
      </c>
      <c r="B3047" s="0" t="n">
        <v>872</v>
      </c>
      <c r="C3047" s="0" t="n">
        <v>2320</v>
      </c>
      <c r="D3047" s="0" t="n">
        <v>533</v>
      </c>
      <c r="E3047" s="0" t="n">
        <v>3725</v>
      </c>
    </row>
    <row r="3048" customFormat="false" ht="15" hidden="false" customHeight="false" outlineLevel="0" collapsed="false">
      <c r="A3048" s="0" t="n">
        <v>316840</v>
      </c>
      <c r="B3048" s="0" t="n">
        <v>3377</v>
      </c>
      <c r="C3048" s="0" t="n">
        <v>8212</v>
      </c>
      <c r="D3048" s="0" t="n">
        <v>2351</v>
      </c>
      <c r="E3048" s="0" t="n">
        <v>13940</v>
      </c>
    </row>
    <row r="3049" customFormat="false" ht="15" hidden="false" customHeight="false" outlineLevel="0" collapsed="false">
      <c r="A3049" s="0" t="n">
        <v>316850</v>
      </c>
      <c r="B3049" s="0" t="n">
        <v>2418</v>
      </c>
      <c r="C3049" s="0" t="n">
        <v>7143</v>
      </c>
      <c r="D3049" s="0" t="n">
        <v>1756</v>
      </c>
      <c r="E3049" s="0" t="n">
        <v>11317</v>
      </c>
    </row>
    <row r="3050" customFormat="false" ht="15" hidden="false" customHeight="false" outlineLevel="0" collapsed="false">
      <c r="A3050" s="0" t="n">
        <v>316860</v>
      </c>
      <c r="B3050" s="0" t="n">
        <v>34427</v>
      </c>
      <c r="C3050" s="0" t="n">
        <v>84238</v>
      </c>
      <c r="D3050" s="0" t="n">
        <v>17066</v>
      </c>
      <c r="E3050" s="0" t="n">
        <v>135731</v>
      </c>
    </row>
    <row r="3051" customFormat="false" ht="15" hidden="false" customHeight="false" outlineLevel="0" collapsed="false">
      <c r="A3051" s="0" t="n">
        <v>316870</v>
      </c>
      <c r="B3051" s="0" t="n">
        <v>19104</v>
      </c>
      <c r="C3051" s="0" t="n">
        <v>54665</v>
      </c>
      <c r="D3051" s="0" t="n">
        <v>8755</v>
      </c>
      <c r="E3051" s="0" t="n">
        <v>82524</v>
      </c>
    </row>
    <row r="3052" customFormat="false" ht="15" hidden="false" customHeight="false" outlineLevel="0" collapsed="false">
      <c r="A3052" s="0" t="n">
        <v>316880</v>
      </c>
      <c r="B3052" s="0" t="n">
        <v>1576</v>
      </c>
      <c r="C3052" s="0" t="n">
        <v>4801</v>
      </c>
      <c r="D3052" s="0" t="n">
        <v>766</v>
      </c>
      <c r="E3052" s="0" t="n">
        <v>7143</v>
      </c>
    </row>
    <row r="3053" customFormat="false" ht="15" hidden="false" customHeight="false" outlineLevel="0" collapsed="false">
      <c r="A3053" s="0" t="n">
        <v>316890</v>
      </c>
      <c r="B3053" s="0" t="n">
        <v>1407</v>
      </c>
      <c r="C3053" s="0" t="n">
        <v>4220</v>
      </c>
      <c r="D3053" s="0" t="n">
        <v>1129</v>
      </c>
      <c r="E3053" s="0" t="n">
        <v>6756</v>
      </c>
    </row>
    <row r="3054" customFormat="false" ht="15" hidden="false" customHeight="false" outlineLevel="0" collapsed="false">
      <c r="A3054" s="0" t="n">
        <v>316900</v>
      </c>
      <c r="B3054" s="0" t="n">
        <v>3629</v>
      </c>
      <c r="C3054" s="0" t="n">
        <v>10054</v>
      </c>
      <c r="D3054" s="0" t="n">
        <v>2292</v>
      </c>
      <c r="E3054" s="0" t="n">
        <v>15975</v>
      </c>
    </row>
    <row r="3055" customFormat="false" ht="15" hidden="false" customHeight="false" outlineLevel="0" collapsed="false">
      <c r="A3055" s="0" t="n">
        <v>316905</v>
      </c>
      <c r="B3055" s="0" t="n">
        <v>740</v>
      </c>
      <c r="C3055" s="0" t="n">
        <v>2624</v>
      </c>
      <c r="D3055" s="0" t="n">
        <v>598</v>
      </c>
      <c r="E3055" s="0" t="n">
        <v>3962</v>
      </c>
    </row>
    <row r="3056" customFormat="false" ht="15" hidden="false" customHeight="false" outlineLevel="0" collapsed="false">
      <c r="A3056" s="0" t="n">
        <v>316910</v>
      </c>
      <c r="B3056" s="0" t="n">
        <v>1321</v>
      </c>
      <c r="C3056" s="0" t="n">
        <v>3566</v>
      </c>
      <c r="D3056" s="0" t="n">
        <v>843</v>
      </c>
      <c r="E3056" s="0" t="n">
        <v>5730</v>
      </c>
    </row>
    <row r="3057" customFormat="false" ht="15" hidden="false" customHeight="false" outlineLevel="0" collapsed="false">
      <c r="A3057" s="0" t="n">
        <v>316920</v>
      </c>
      <c r="B3057" s="0" t="n">
        <v>1856</v>
      </c>
      <c r="C3057" s="0" t="n">
        <v>5699</v>
      </c>
      <c r="D3057" s="0" t="n">
        <v>1544</v>
      </c>
      <c r="E3057" s="0" t="n">
        <v>9099</v>
      </c>
    </row>
    <row r="3058" customFormat="false" ht="15" hidden="false" customHeight="false" outlineLevel="0" collapsed="false">
      <c r="A3058" s="0" t="n">
        <v>316930</v>
      </c>
      <c r="B3058" s="0" t="n">
        <v>19107</v>
      </c>
      <c r="C3058" s="0" t="n">
        <v>47158</v>
      </c>
      <c r="D3058" s="0" t="n">
        <v>7960</v>
      </c>
      <c r="E3058" s="0" t="n">
        <v>74225</v>
      </c>
    </row>
    <row r="3059" customFormat="false" ht="15" hidden="false" customHeight="false" outlineLevel="0" collapsed="false">
      <c r="A3059" s="0" t="n">
        <v>316935</v>
      </c>
      <c r="B3059" s="0" t="n">
        <v>7351</v>
      </c>
      <c r="C3059" s="0" t="n">
        <v>18788</v>
      </c>
      <c r="D3059" s="0" t="n">
        <v>2693</v>
      </c>
      <c r="E3059" s="0" t="n">
        <v>28832</v>
      </c>
    </row>
    <row r="3060" customFormat="false" ht="15" hidden="false" customHeight="false" outlineLevel="0" collapsed="false">
      <c r="A3060" s="0" t="n">
        <v>316940</v>
      </c>
      <c r="B3060" s="0" t="n">
        <v>13558</v>
      </c>
      <c r="C3060" s="0" t="n">
        <v>34560</v>
      </c>
      <c r="D3060" s="0" t="n">
        <v>6177</v>
      </c>
      <c r="E3060" s="0" t="n">
        <v>54295</v>
      </c>
    </row>
    <row r="3061" customFormat="false" ht="15" hidden="false" customHeight="false" outlineLevel="0" collapsed="false">
      <c r="A3061" s="0" t="n">
        <v>316950</v>
      </c>
      <c r="B3061" s="0" t="n">
        <v>1740</v>
      </c>
      <c r="C3061" s="0" t="n">
        <v>3597</v>
      </c>
      <c r="D3061" s="0" t="n">
        <v>834</v>
      </c>
      <c r="E3061" s="0" t="n">
        <v>6171</v>
      </c>
    </row>
    <row r="3062" customFormat="false" ht="15" hidden="false" customHeight="false" outlineLevel="0" collapsed="false">
      <c r="A3062" s="0" t="n">
        <v>316960</v>
      </c>
      <c r="B3062" s="0" t="n">
        <v>5067</v>
      </c>
      <c r="C3062" s="0" t="n">
        <v>15032</v>
      </c>
      <c r="D3062" s="0" t="n">
        <v>3850</v>
      </c>
      <c r="E3062" s="0" t="n">
        <v>23949</v>
      </c>
    </row>
    <row r="3063" customFormat="false" ht="15" hidden="false" customHeight="false" outlineLevel="0" collapsed="false">
      <c r="A3063" s="0" t="n">
        <v>316970</v>
      </c>
      <c r="B3063" s="0" t="n">
        <v>4665</v>
      </c>
      <c r="C3063" s="0" t="n">
        <v>11423</v>
      </c>
      <c r="D3063" s="0" t="n">
        <v>1827</v>
      </c>
      <c r="E3063" s="0" t="n">
        <v>17915</v>
      </c>
    </row>
    <row r="3064" customFormat="false" ht="15" hidden="false" customHeight="false" outlineLevel="0" collapsed="false">
      <c r="A3064" s="0" t="n">
        <v>316980</v>
      </c>
      <c r="B3064" s="0" t="n">
        <v>1164</v>
      </c>
      <c r="C3064" s="0" t="n">
        <v>2964</v>
      </c>
      <c r="D3064" s="0" t="n">
        <v>596</v>
      </c>
      <c r="E3064" s="0" t="n">
        <v>4724</v>
      </c>
    </row>
    <row r="3065" customFormat="false" ht="15" hidden="false" customHeight="false" outlineLevel="0" collapsed="false">
      <c r="A3065" s="0" t="n">
        <v>316990</v>
      </c>
      <c r="B3065" s="0" t="n">
        <v>24070</v>
      </c>
      <c r="C3065" s="0" t="n">
        <v>68147</v>
      </c>
      <c r="D3065" s="0" t="n">
        <v>11334</v>
      </c>
      <c r="E3065" s="0" t="n">
        <v>103551</v>
      </c>
    </row>
    <row r="3066" customFormat="false" ht="15" hidden="false" customHeight="false" outlineLevel="0" collapsed="false">
      <c r="A3066" s="0" t="n">
        <v>317000</v>
      </c>
      <c r="B3066" s="0" t="n">
        <v>3419</v>
      </c>
      <c r="C3066" s="0" t="n">
        <v>6646</v>
      </c>
      <c r="D3066" s="0" t="n">
        <v>1249</v>
      </c>
      <c r="E3066" s="0" t="n">
        <v>11314</v>
      </c>
    </row>
    <row r="3067" customFormat="false" ht="15" hidden="false" customHeight="false" outlineLevel="0" collapsed="false">
      <c r="A3067" s="0" t="n">
        <v>317005</v>
      </c>
      <c r="B3067" s="0" t="n">
        <v>3061</v>
      </c>
      <c r="C3067" s="0" t="n">
        <v>7431</v>
      </c>
      <c r="D3067" s="0" t="n">
        <v>1471</v>
      </c>
      <c r="E3067" s="0" t="n">
        <v>11963</v>
      </c>
    </row>
    <row r="3068" customFormat="false" ht="15" hidden="false" customHeight="false" outlineLevel="0" collapsed="false">
      <c r="A3068" s="0" t="n">
        <v>317010</v>
      </c>
      <c r="B3068" s="0" t="n">
        <v>68038</v>
      </c>
      <c r="C3068" s="0" t="n">
        <v>200419</v>
      </c>
      <c r="D3068" s="0" t="n">
        <v>38202</v>
      </c>
      <c r="E3068" s="0" t="n">
        <v>306659</v>
      </c>
    </row>
    <row r="3069" customFormat="false" ht="15" hidden="false" customHeight="false" outlineLevel="0" collapsed="false">
      <c r="A3069" s="0" t="n">
        <v>317020</v>
      </c>
      <c r="B3069" s="0" t="n">
        <v>148605</v>
      </c>
      <c r="C3069" s="0" t="n">
        <v>417526</v>
      </c>
      <c r="D3069" s="0" t="n">
        <v>63259</v>
      </c>
      <c r="E3069" s="0" t="n">
        <v>629390</v>
      </c>
    </row>
    <row r="3070" customFormat="false" ht="15" hidden="false" customHeight="false" outlineLevel="0" collapsed="false">
      <c r="A3070" s="0" t="n">
        <v>317030</v>
      </c>
      <c r="B3070" s="0" t="n">
        <v>733</v>
      </c>
      <c r="C3070" s="0" t="n">
        <v>1561</v>
      </c>
      <c r="D3070" s="0" t="n">
        <v>355</v>
      </c>
      <c r="E3070" s="0" t="n">
        <v>2649</v>
      </c>
    </row>
    <row r="3071" customFormat="false" ht="15" hidden="false" customHeight="false" outlineLevel="0" collapsed="false">
      <c r="A3071" s="0" t="n">
        <v>317040</v>
      </c>
      <c r="B3071" s="0" t="n">
        <v>20476</v>
      </c>
      <c r="C3071" s="0" t="n">
        <v>51166</v>
      </c>
      <c r="D3071" s="0" t="n">
        <v>7364</v>
      </c>
      <c r="E3071" s="0" t="n">
        <v>79006</v>
      </c>
    </row>
    <row r="3072" customFormat="false" ht="15" hidden="false" customHeight="false" outlineLevel="0" collapsed="false">
      <c r="A3072" s="0" t="n">
        <v>317043</v>
      </c>
      <c r="B3072" s="0" t="n">
        <v>948</v>
      </c>
      <c r="C3072" s="0" t="n">
        <v>2822</v>
      </c>
      <c r="D3072" s="0" t="n">
        <v>506</v>
      </c>
      <c r="E3072" s="0" t="n">
        <v>4276</v>
      </c>
    </row>
    <row r="3073" customFormat="false" ht="15" hidden="false" customHeight="false" outlineLevel="0" collapsed="false">
      <c r="A3073" s="0" t="n">
        <v>317047</v>
      </c>
      <c r="B3073" s="0" t="n">
        <v>851</v>
      </c>
      <c r="C3073" s="0" t="n">
        <v>1925</v>
      </c>
      <c r="D3073" s="0" t="n">
        <v>408</v>
      </c>
      <c r="E3073" s="0" t="n">
        <v>3184</v>
      </c>
    </row>
    <row r="3074" customFormat="false" ht="15" hidden="false" customHeight="false" outlineLevel="0" collapsed="false">
      <c r="A3074" s="0" t="n">
        <v>317050</v>
      </c>
      <c r="B3074" s="0" t="n">
        <v>2661</v>
      </c>
      <c r="C3074" s="0" t="n">
        <v>6310</v>
      </c>
      <c r="D3074" s="0" t="n">
        <v>1202</v>
      </c>
      <c r="E3074" s="0" t="n">
        <v>10173</v>
      </c>
    </row>
    <row r="3075" customFormat="false" ht="15" hidden="false" customHeight="false" outlineLevel="0" collapsed="false">
      <c r="A3075" s="0" t="n">
        <v>317052</v>
      </c>
      <c r="B3075" s="0" t="n">
        <v>3890</v>
      </c>
      <c r="C3075" s="0" t="n">
        <v>8030</v>
      </c>
      <c r="D3075" s="0" t="n">
        <v>1308</v>
      </c>
      <c r="E3075" s="0" t="n">
        <v>13228</v>
      </c>
    </row>
    <row r="3076" customFormat="false" ht="15" hidden="false" customHeight="false" outlineLevel="0" collapsed="false">
      <c r="A3076" s="0" t="n">
        <v>317057</v>
      </c>
      <c r="B3076" s="0" t="n">
        <v>1575</v>
      </c>
      <c r="C3076" s="0" t="n">
        <v>3863</v>
      </c>
      <c r="D3076" s="0" t="n">
        <v>946</v>
      </c>
      <c r="E3076" s="0" t="n">
        <v>6384</v>
      </c>
    </row>
    <row r="3077" customFormat="false" ht="15" hidden="false" customHeight="false" outlineLevel="0" collapsed="false">
      <c r="A3077" s="0" t="n">
        <v>317060</v>
      </c>
      <c r="B3077" s="0" t="n">
        <v>424</v>
      </c>
      <c r="C3077" s="0" t="n">
        <v>1372</v>
      </c>
      <c r="D3077" s="0" t="n">
        <v>318</v>
      </c>
      <c r="E3077" s="0" t="n">
        <v>2114</v>
      </c>
    </row>
    <row r="3078" customFormat="false" ht="15" hidden="false" customHeight="false" outlineLevel="0" collapsed="false">
      <c r="A3078" s="0" t="n">
        <v>317065</v>
      </c>
      <c r="B3078" s="0" t="n">
        <v>1392</v>
      </c>
      <c r="C3078" s="0" t="n">
        <v>2869</v>
      </c>
      <c r="D3078" s="0" t="n">
        <v>469</v>
      </c>
      <c r="E3078" s="0" t="n">
        <v>4730</v>
      </c>
    </row>
    <row r="3079" customFormat="false" ht="15" hidden="false" customHeight="false" outlineLevel="0" collapsed="false">
      <c r="A3079" s="0" t="n">
        <v>317070</v>
      </c>
      <c r="B3079" s="0" t="n">
        <v>29686</v>
      </c>
      <c r="C3079" s="0" t="n">
        <v>83429</v>
      </c>
      <c r="D3079" s="0" t="n">
        <v>13460</v>
      </c>
      <c r="E3079" s="0" t="n">
        <v>126575</v>
      </c>
    </row>
    <row r="3080" customFormat="false" ht="15" hidden="false" customHeight="false" outlineLevel="0" collapsed="false">
      <c r="A3080" s="0" t="n">
        <v>317075</v>
      </c>
      <c r="B3080" s="0" t="n">
        <v>1714</v>
      </c>
      <c r="C3080" s="0" t="n">
        <v>4032</v>
      </c>
      <c r="D3080" s="0" t="n">
        <v>482</v>
      </c>
      <c r="E3080" s="0" t="n">
        <v>6228</v>
      </c>
    </row>
    <row r="3081" customFormat="false" ht="15" hidden="false" customHeight="false" outlineLevel="0" collapsed="false">
      <c r="A3081" s="0" t="n">
        <v>317080</v>
      </c>
      <c r="B3081" s="0" t="n">
        <v>9026</v>
      </c>
      <c r="C3081" s="0" t="n">
        <v>23106</v>
      </c>
      <c r="D3081" s="0" t="n">
        <v>3268</v>
      </c>
      <c r="E3081" s="0" t="n">
        <v>35400</v>
      </c>
    </row>
    <row r="3082" customFormat="false" ht="15" hidden="false" customHeight="false" outlineLevel="0" collapsed="false">
      <c r="A3082" s="0" t="n">
        <v>317090</v>
      </c>
      <c r="B3082" s="0" t="n">
        <v>5773</v>
      </c>
      <c r="C3082" s="0" t="n">
        <v>10675</v>
      </c>
      <c r="D3082" s="0" t="n">
        <v>2099</v>
      </c>
      <c r="E3082" s="0" t="n">
        <v>18547</v>
      </c>
    </row>
    <row r="3083" customFormat="false" ht="15" hidden="false" customHeight="false" outlineLevel="0" collapsed="false">
      <c r="A3083" s="0" t="n">
        <v>317100</v>
      </c>
      <c r="B3083" s="0" t="n">
        <v>4715</v>
      </c>
      <c r="C3083" s="0" t="n">
        <v>12934</v>
      </c>
      <c r="D3083" s="0" t="n">
        <v>2018</v>
      </c>
      <c r="E3083" s="0" t="n">
        <v>19667</v>
      </c>
    </row>
    <row r="3084" customFormat="false" ht="15" hidden="false" customHeight="false" outlineLevel="0" collapsed="false">
      <c r="A3084" s="0" t="n">
        <v>317103</v>
      </c>
      <c r="B3084" s="0" t="n">
        <v>2897</v>
      </c>
      <c r="C3084" s="0" t="n">
        <v>4775</v>
      </c>
      <c r="D3084" s="0" t="n">
        <v>620</v>
      </c>
      <c r="E3084" s="0" t="n">
        <v>8292</v>
      </c>
    </row>
    <row r="3085" customFormat="false" ht="15" hidden="false" customHeight="false" outlineLevel="0" collapsed="false">
      <c r="A3085" s="0" t="n">
        <v>317107</v>
      </c>
      <c r="B3085" s="0" t="n">
        <v>1317</v>
      </c>
      <c r="C3085" s="0" t="n">
        <v>3460</v>
      </c>
      <c r="D3085" s="0" t="n">
        <v>613</v>
      </c>
      <c r="E3085" s="0" t="n">
        <v>5390</v>
      </c>
    </row>
    <row r="3086" customFormat="false" ht="15" hidden="false" customHeight="false" outlineLevel="0" collapsed="false">
      <c r="A3086" s="0" t="n">
        <v>317110</v>
      </c>
      <c r="B3086" s="0" t="n">
        <v>791</v>
      </c>
      <c r="C3086" s="0" t="n">
        <v>2213</v>
      </c>
      <c r="D3086" s="0" t="n">
        <v>476</v>
      </c>
      <c r="E3086" s="0" t="n">
        <v>3480</v>
      </c>
    </row>
    <row r="3087" customFormat="false" ht="15" hidden="false" customHeight="false" outlineLevel="0" collapsed="false">
      <c r="A3087" s="0" t="n">
        <v>317115</v>
      </c>
      <c r="B3087" s="0" t="n">
        <v>1134</v>
      </c>
      <c r="C3087" s="0" t="n">
        <v>2921</v>
      </c>
      <c r="D3087" s="0" t="n">
        <v>600</v>
      </c>
      <c r="E3087" s="0" t="n">
        <v>4655</v>
      </c>
    </row>
    <row r="3088" customFormat="false" ht="15" hidden="false" customHeight="false" outlineLevel="0" collapsed="false">
      <c r="A3088" s="0" t="n">
        <v>317120</v>
      </c>
      <c r="B3088" s="0" t="n">
        <v>32033</v>
      </c>
      <c r="C3088" s="0" t="n">
        <v>70617</v>
      </c>
      <c r="D3088" s="0" t="n">
        <v>7953</v>
      </c>
      <c r="E3088" s="0" t="n">
        <v>110603</v>
      </c>
    </row>
    <row r="3089" customFormat="false" ht="15" hidden="false" customHeight="false" outlineLevel="0" collapsed="false">
      <c r="A3089" s="0" t="n">
        <v>317130</v>
      </c>
      <c r="B3089" s="0" t="n">
        <v>16732</v>
      </c>
      <c r="C3089" s="0" t="n">
        <v>49133</v>
      </c>
      <c r="D3089" s="0" t="n">
        <v>8099</v>
      </c>
      <c r="E3089" s="0" t="n">
        <v>73964</v>
      </c>
    </row>
    <row r="3090" customFormat="false" ht="15" hidden="false" customHeight="false" outlineLevel="0" collapsed="false">
      <c r="A3090" s="0" t="n">
        <v>317140</v>
      </c>
      <c r="B3090" s="0" t="n">
        <v>726</v>
      </c>
      <c r="C3090" s="0" t="n">
        <v>2352</v>
      </c>
      <c r="D3090" s="0" t="n">
        <v>522</v>
      </c>
      <c r="E3090" s="0" t="n">
        <v>3600</v>
      </c>
    </row>
    <row r="3091" customFormat="false" ht="15" hidden="false" customHeight="false" outlineLevel="0" collapsed="false">
      <c r="A3091" s="0" t="n">
        <v>317150</v>
      </c>
      <c r="B3091" s="0" t="n">
        <v>930</v>
      </c>
      <c r="C3091" s="0" t="n">
        <v>1929</v>
      </c>
      <c r="D3091" s="0" t="n">
        <v>362</v>
      </c>
      <c r="E3091" s="0" t="n">
        <v>3221</v>
      </c>
    </row>
    <row r="3092" customFormat="false" ht="15" hidden="false" customHeight="false" outlineLevel="0" collapsed="false">
      <c r="A3092" s="0" t="n">
        <v>317160</v>
      </c>
      <c r="B3092" s="0" t="n">
        <v>3144</v>
      </c>
      <c r="C3092" s="0" t="n">
        <v>8214</v>
      </c>
      <c r="D3092" s="0" t="n">
        <v>1853</v>
      </c>
      <c r="E3092" s="0" t="n">
        <v>13211</v>
      </c>
    </row>
    <row r="3093" customFormat="false" ht="15" hidden="false" customHeight="false" outlineLevel="0" collapsed="false">
      <c r="A3093" s="0" t="n">
        <v>317170</v>
      </c>
      <c r="B3093" s="0" t="n">
        <v>1884</v>
      </c>
      <c r="C3093" s="0" t="n">
        <v>5409</v>
      </c>
      <c r="D3093" s="0" t="n">
        <v>1186</v>
      </c>
      <c r="E3093" s="0" t="n">
        <v>8479</v>
      </c>
    </row>
    <row r="3094" customFormat="false" ht="15" hidden="false" customHeight="false" outlineLevel="0" collapsed="false">
      <c r="A3094" s="0" t="n">
        <v>317180</v>
      </c>
      <c r="B3094" s="0" t="n">
        <v>2828</v>
      </c>
      <c r="C3094" s="0" t="n">
        <v>6244</v>
      </c>
      <c r="D3094" s="0" t="n">
        <v>1458</v>
      </c>
      <c r="E3094" s="0" t="n">
        <v>10530</v>
      </c>
    </row>
    <row r="3095" customFormat="false" ht="15" hidden="false" customHeight="false" outlineLevel="0" collapsed="false">
      <c r="A3095" s="0" t="n">
        <v>317190</v>
      </c>
      <c r="B3095" s="0" t="n">
        <v>1419</v>
      </c>
      <c r="C3095" s="0" t="n">
        <v>3113</v>
      </c>
      <c r="D3095" s="0" t="n">
        <v>916</v>
      </c>
      <c r="E3095" s="0" t="n">
        <v>5448</v>
      </c>
    </row>
    <row r="3096" customFormat="false" ht="15" hidden="false" customHeight="false" outlineLevel="0" collapsed="false">
      <c r="A3096" s="0" t="n">
        <v>317200</v>
      </c>
      <c r="B3096" s="0" t="n">
        <v>8993</v>
      </c>
      <c r="C3096" s="0" t="n">
        <v>24875</v>
      </c>
      <c r="D3096" s="0" t="n">
        <v>4884</v>
      </c>
      <c r="E3096" s="0" t="n">
        <v>38752</v>
      </c>
    </row>
    <row r="3097" customFormat="false" ht="15" hidden="false" customHeight="false" outlineLevel="0" collapsed="false">
      <c r="A3097" s="0" t="n">
        <v>317210</v>
      </c>
      <c r="B3097" s="0" t="n">
        <v>1201</v>
      </c>
      <c r="C3097" s="0" t="n">
        <v>3072</v>
      </c>
      <c r="D3097" s="0" t="n">
        <v>715</v>
      </c>
      <c r="E3097" s="0" t="n">
        <v>4988</v>
      </c>
    </row>
    <row r="3098" customFormat="false" ht="15" hidden="false" customHeight="false" outlineLevel="0" collapsed="false">
      <c r="A3098" s="0" t="n">
        <v>317220</v>
      </c>
      <c r="B3098" s="0" t="n">
        <v>535</v>
      </c>
      <c r="C3098" s="0" t="n">
        <v>1583</v>
      </c>
      <c r="D3098" s="0" t="n">
        <v>360</v>
      </c>
      <c r="E3098" s="0" t="n">
        <v>2478</v>
      </c>
    </row>
    <row r="3099" customFormat="false" ht="15" hidden="false" customHeight="false" outlineLevel="0" collapsed="false">
      <c r="A3099" s="0" t="n">
        <v>320010</v>
      </c>
      <c r="B3099" s="0" t="n">
        <v>7394</v>
      </c>
      <c r="C3099" s="0" t="n">
        <v>19292</v>
      </c>
      <c r="D3099" s="0" t="n">
        <v>4090</v>
      </c>
      <c r="E3099" s="0" t="n">
        <v>30776</v>
      </c>
    </row>
    <row r="3100" customFormat="false" ht="15" hidden="false" customHeight="false" outlineLevel="0" collapsed="false">
      <c r="A3100" s="0" t="n">
        <v>320013</v>
      </c>
      <c r="B3100" s="0" t="n">
        <v>2300</v>
      </c>
      <c r="C3100" s="0" t="n">
        <v>5943</v>
      </c>
      <c r="D3100" s="0" t="n">
        <v>1122</v>
      </c>
      <c r="E3100" s="0" t="n">
        <v>9365</v>
      </c>
    </row>
    <row r="3101" customFormat="false" ht="15" hidden="false" customHeight="false" outlineLevel="0" collapsed="false">
      <c r="A3101" s="0" t="n">
        <v>320016</v>
      </c>
      <c r="B3101" s="0" t="n">
        <v>3040</v>
      </c>
      <c r="C3101" s="0" t="n">
        <v>7007</v>
      </c>
      <c r="D3101" s="0" t="n">
        <v>1522</v>
      </c>
      <c r="E3101" s="0" t="n">
        <v>11569</v>
      </c>
    </row>
    <row r="3102" customFormat="false" ht="15" hidden="false" customHeight="false" outlineLevel="0" collapsed="false">
      <c r="A3102" s="0" t="n">
        <v>320020</v>
      </c>
      <c r="B3102" s="0" t="n">
        <v>7296</v>
      </c>
      <c r="C3102" s="0" t="n">
        <v>19118</v>
      </c>
      <c r="D3102" s="0" t="n">
        <v>4305</v>
      </c>
      <c r="E3102" s="0" t="n">
        <v>30719</v>
      </c>
    </row>
    <row r="3103" customFormat="false" ht="15" hidden="false" customHeight="false" outlineLevel="0" collapsed="false">
      <c r="A3103" s="0" t="n">
        <v>320030</v>
      </c>
      <c r="B3103" s="0" t="n">
        <v>2716</v>
      </c>
      <c r="C3103" s="0" t="n">
        <v>9055</v>
      </c>
      <c r="D3103" s="0" t="n">
        <v>1957</v>
      </c>
      <c r="E3103" s="0" t="n">
        <v>13728</v>
      </c>
    </row>
    <row r="3104" customFormat="false" ht="15" hidden="false" customHeight="false" outlineLevel="0" collapsed="false">
      <c r="A3104" s="0" t="n">
        <v>320035</v>
      </c>
      <c r="B3104" s="0" t="n">
        <v>1906</v>
      </c>
      <c r="C3104" s="0" t="n">
        <v>4553</v>
      </c>
      <c r="D3104" s="0" t="n">
        <v>838</v>
      </c>
      <c r="E3104" s="0" t="n">
        <v>7297</v>
      </c>
    </row>
    <row r="3105" customFormat="false" ht="15" hidden="false" customHeight="false" outlineLevel="0" collapsed="false">
      <c r="A3105" s="0" t="n">
        <v>320040</v>
      </c>
      <c r="B3105" s="0" t="n">
        <v>6477</v>
      </c>
      <c r="C3105" s="0" t="n">
        <v>15900</v>
      </c>
      <c r="D3105" s="0" t="n">
        <v>2651</v>
      </c>
      <c r="E3105" s="0" t="n">
        <v>25028</v>
      </c>
    </row>
    <row r="3106" customFormat="false" ht="15" hidden="false" customHeight="false" outlineLevel="0" collapsed="false">
      <c r="A3106" s="0" t="n">
        <v>320050</v>
      </c>
      <c r="B3106" s="0" t="n">
        <v>1619</v>
      </c>
      <c r="C3106" s="0" t="n">
        <v>4611</v>
      </c>
      <c r="D3106" s="0" t="n">
        <v>1127</v>
      </c>
      <c r="E3106" s="0" t="n">
        <v>7357</v>
      </c>
    </row>
    <row r="3107" customFormat="false" ht="15" hidden="false" customHeight="false" outlineLevel="0" collapsed="false">
      <c r="A3107" s="0" t="n">
        <v>320060</v>
      </c>
      <c r="B3107" s="0" t="n">
        <v>23924</v>
      </c>
      <c r="C3107" s="0" t="n">
        <v>54558</v>
      </c>
      <c r="D3107" s="0" t="n">
        <v>6929</v>
      </c>
      <c r="E3107" s="0" t="n">
        <v>85411</v>
      </c>
    </row>
    <row r="3108" customFormat="false" ht="15" hidden="false" customHeight="false" outlineLevel="0" collapsed="false">
      <c r="A3108" s="0" t="n">
        <v>320070</v>
      </c>
      <c r="B3108" s="0" t="n">
        <v>2524</v>
      </c>
      <c r="C3108" s="0" t="n">
        <v>6417</v>
      </c>
      <c r="D3108" s="0" t="n">
        <v>1182</v>
      </c>
      <c r="E3108" s="0" t="n">
        <v>10123</v>
      </c>
    </row>
    <row r="3109" customFormat="false" ht="15" hidden="false" customHeight="false" outlineLevel="0" collapsed="false">
      <c r="A3109" s="0" t="n">
        <v>320080</v>
      </c>
      <c r="B3109" s="0" t="n">
        <v>7400</v>
      </c>
      <c r="C3109" s="0" t="n">
        <v>18043</v>
      </c>
      <c r="D3109" s="0" t="n">
        <v>3916</v>
      </c>
      <c r="E3109" s="0" t="n">
        <v>29359</v>
      </c>
    </row>
    <row r="3110" customFormat="false" ht="15" hidden="false" customHeight="false" outlineLevel="0" collapsed="false">
      <c r="A3110" s="0" t="n">
        <v>320090</v>
      </c>
      <c r="B3110" s="0" t="n">
        <v>11019</v>
      </c>
      <c r="C3110" s="0" t="n">
        <v>25790</v>
      </c>
      <c r="D3110" s="0" t="n">
        <v>4941</v>
      </c>
      <c r="E3110" s="0" t="n">
        <v>41750</v>
      </c>
    </row>
    <row r="3111" customFormat="false" ht="15" hidden="false" customHeight="false" outlineLevel="0" collapsed="false">
      <c r="A3111" s="0" t="n">
        <v>320100</v>
      </c>
      <c r="B3111" s="0" t="n">
        <v>3710</v>
      </c>
      <c r="C3111" s="0" t="n">
        <v>8887</v>
      </c>
      <c r="D3111" s="0" t="n">
        <v>1570</v>
      </c>
      <c r="E3111" s="0" t="n">
        <v>14167</v>
      </c>
    </row>
    <row r="3112" customFormat="false" ht="15" hidden="false" customHeight="false" outlineLevel="0" collapsed="false">
      <c r="A3112" s="0" t="n">
        <v>320110</v>
      </c>
      <c r="B3112" s="0" t="n">
        <v>2091</v>
      </c>
      <c r="C3112" s="0" t="n">
        <v>6007</v>
      </c>
      <c r="D3112" s="0" t="n">
        <v>1309</v>
      </c>
      <c r="E3112" s="0" t="n">
        <v>9407</v>
      </c>
    </row>
    <row r="3113" customFormat="false" ht="15" hidden="false" customHeight="false" outlineLevel="0" collapsed="false">
      <c r="A3113" s="0" t="n">
        <v>320115</v>
      </c>
      <c r="B3113" s="0" t="n">
        <v>3506</v>
      </c>
      <c r="C3113" s="0" t="n">
        <v>7495</v>
      </c>
      <c r="D3113" s="0" t="n">
        <v>850</v>
      </c>
      <c r="E3113" s="0" t="n">
        <v>11851</v>
      </c>
    </row>
    <row r="3114" customFormat="false" ht="15" hidden="false" customHeight="false" outlineLevel="0" collapsed="false">
      <c r="A3114" s="0" t="n">
        <v>320120</v>
      </c>
      <c r="B3114" s="0" t="n">
        <v>47173</v>
      </c>
      <c r="C3114" s="0" t="n">
        <v>125184</v>
      </c>
      <c r="D3114" s="0" t="n">
        <v>21291</v>
      </c>
      <c r="E3114" s="0" t="n">
        <v>193648</v>
      </c>
    </row>
    <row r="3115" customFormat="false" ht="15" hidden="false" customHeight="false" outlineLevel="0" collapsed="false">
      <c r="A3115" s="0" t="n">
        <v>320130</v>
      </c>
      <c r="B3115" s="0" t="n">
        <v>97099</v>
      </c>
      <c r="C3115" s="0" t="n">
        <v>228602</v>
      </c>
      <c r="D3115" s="0" t="n">
        <v>31812</v>
      </c>
      <c r="E3115" s="0" t="n">
        <v>357513</v>
      </c>
    </row>
    <row r="3116" customFormat="false" ht="15" hidden="false" customHeight="false" outlineLevel="0" collapsed="false">
      <c r="A3116" s="0" t="n">
        <v>320140</v>
      </c>
      <c r="B3116" s="0" t="n">
        <v>7929</v>
      </c>
      <c r="C3116" s="0" t="n">
        <v>22757</v>
      </c>
      <c r="D3116" s="0" t="n">
        <v>4627</v>
      </c>
      <c r="E3116" s="0" t="n">
        <v>35313</v>
      </c>
    </row>
    <row r="3117" customFormat="false" ht="15" hidden="false" customHeight="false" outlineLevel="0" collapsed="false">
      <c r="A3117" s="0" t="n">
        <v>320150</v>
      </c>
      <c r="B3117" s="0" t="n">
        <v>26819</v>
      </c>
      <c r="C3117" s="0" t="n">
        <v>74994</v>
      </c>
      <c r="D3117" s="0" t="n">
        <v>13085</v>
      </c>
      <c r="E3117" s="0" t="n">
        <v>114898</v>
      </c>
    </row>
    <row r="3118" customFormat="false" ht="15" hidden="false" customHeight="false" outlineLevel="0" collapsed="false">
      <c r="A3118" s="0" t="n">
        <v>320160</v>
      </c>
      <c r="B3118" s="0" t="n">
        <v>8159</v>
      </c>
      <c r="C3118" s="0" t="n">
        <v>17468</v>
      </c>
      <c r="D3118" s="0" t="n">
        <v>2673</v>
      </c>
      <c r="E3118" s="0" t="n">
        <v>28300</v>
      </c>
    </row>
    <row r="3119" customFormat="false" ht="15" hidden="false" customHeight="false" outlineLevel="0" collapsed="false">
      <c r="A3119" s="0" t="n">
        <v>320170</v>
      </c>
      <c r="B3119" s="0" t="n">
        <v>2949</v>
      </c>
      <c r="C3119" s="0" t="n">
        <v>7442</v>
      </c>
      <c r="D3119" s="0" t="n">
        <v>1432</v>
      </c>
      <c r="E3119" s="0" t="n">
        <v>11823</v>
      </c>
    </row>
    <row r="3120" customFormat="false" ht="15" hidden="false" customHeight="false" outlineLevel="0" collapsed="false">
      <c r="A3120" s="0" t="n">
        <v>320180</v>
      </c>
      <c r="B3120" s="0" t="n">
        <v>1138</v>
      </c>
      <c r="C3120" s="0" t="n">
        <v>2800</v>
      </c>
      <c r="D3120" s="0" t="n">
        <v>446</v>
      </c>
      <c r="E3120" s="0" t="n">
        <v>4384</v>
      </c>
    </row>
    <row r="3121" customFormat="false" ht="15" hidden="false" customHeight="false" outlineLevel="0" collapsed="false">
      <c r="A3121" s="0" t="n">
        <v>320190</v>
      </c>
      <c r="B3121" s="0" t="n">
        <v>8160</v>
      </c>
      <c r="C3121" s="0" t="n">
        <v>20634</v>
      </c>
      <c r="D3121" s="0" t="n">
        <v>3672</v>
      </c>
      <c r="E3121" s="0" t="n">
        <v>32466</v>
      </c>
    </row>
    <row r="3122" customFormat="false" ht="15" hidden="false" customHeight="false" outlineLevel="0" collapsed="false">
      <c r="A3122" s="0" t="n">
        <v>320200</v>
      </c>
      <c r="B3122" s="0" t="n">
        <v>1562</v>
      </c>
      <c r="C3122" s="0" t="n">
        <v>4022</v>
      </c>
      <c r="D3122" s="0" t="n">
        <v>697</v>
      </c>
      <c r="E3122" s="0" t="n">
        <v>6281</v>
      </c>
    </row>
    <row r="3123" customFormat="false" ht="15" hidden="false" customHeight="false" outlineLevel="0" collapsed="false">
      <c r="A3123" s="0" t="n">
        <v>320210</v>
      </c>
      <c r="B3123" s="0" t="n">
        <v>5800</v>
      </c>
      <c r="C3123" s="0" t="n">
        <v>14194</v>
      </c>
      <c r="D3123" s="0" t="n">
        <v>2873</v>
      </c>
      <c r="E3123" s="0" t="n">
        <v>22867</v>
      </c>
    </row>
    <row r="3124" customFormat="false" ht="15" hidden="false" customHeight="false" outlineLevel="0" collapsed="false">
      <c r="A3124" s="0" t="n">
        <v>320220</v>
      </c>
      <c r="B3124" s="0" t="n">
        <v>4534</v>
      </c>
      <c r="C3124" s="0" t="n">
        <v>10978</v>
      </c>
      <c r="D3124" s="0" t="n">
        <v>2120</v>
      </c>
      <c r="E3124" s="0" t="n">
        <v>17632</v>
      </c>
    </row>
    <row r="3125" customFormat="false" ht="15" hidden="false" customHeight="false" outlineLevel="0" collapsed="false">
      <c r="A3125" s="0" t="n">
        <v>320225</v>
      </c>
      <c r="B3125" s="0" t="n">
        <v>2495</v>
      </c>
      <c r="C3125" s="0" t="n">
        <v>7090</v>
      </c>
      <c r="D3125" s="0" t="n">
        <v>1303</v>
      </c>
      <c r="E3125" s="0" t="n">
        <v>10888</v>
      </c>
    </row>
    <row r="3126" customFormat="false" ht="15" hidden="false" customHeight="false" outlineLevel="0" collapsed="false">
      <c r="A3126" s="0" t="n">
        <v>320230</v>
      </c>
      <c r="B3126" s="0" t="n">
        <v>7383</v>
      </c>
      <c r="C3126" s="0" t="n">
        <v>17413</v>
      </c>
      <c r="D3126" s="0" t="n">
        <v>3597</v>
      </c>
      <c r="E3126" s="0" t="n">
        <v>28393</v>
      </c>
    </row>
    <row r="3127" customFormat="false" ht="15" hidden="false" customHeight="false" outlineLevel="0" collapsed="false">
      <c r="A3127" s="0" t="n">
        <v>320240</v>
      </c>
      <c r="B3127" s="0" t="n">
        <v>29060</v>
      </c>
      <c r="C3127" s="0" t="n">
        <v>68801</v>
      </c>
      <c r="D3127" s="0" t="n">
        <v>11672</v>
      </c>
      <c r="E3127" s="0" t="n">
        <v>109533</v>
      </c>
    </row>
    <row r="3128" customFormat="false" ht="15" hidden="false" customHeight="false" outlineLevel="0" collapsed="false">
      <c r="A3128" s="0" t="n">
        <v>320245</v>
      </c>
      <c r="B3128" s="0" t="n">
        <v>6210</v>
      </c>
      <c r="C3128" s="0" t="n">
        <v>14186</v>
      </c>
      <c r="D3128" s="0" t="n">
        <v>2435</v>
      </c>
      <c r="E3128" s="0" t="n">
        <v>22831</v>
      </c>
    </row>
    <row r="3129" customFormat="false" ht="15" hidden="false" customHeight="false" outlineLevel="0" collapsed="false">
      <c r="A3129" s="0" t="n">
        <v>320250</v>
      </c>
      <c r="B3129" s="0" t="n">
        <v>2802</v>
      </c>
      <c r="C3129" s="0" t="n">
        <v>7304</v>
      </c>
      <c r="D3129" s="0" t="n">
        <v>1307</v>
      </c>
      <c r="E3129" s="0" t="n">
        <v>11413</v>
      </c>
    </row>
    <row r="3130" customFormat="false" ht="15" hidden="false" customHeight="false" outlineLevel="0" collapsed="false">
      <c r="A3130" s="0" t="n">
        <v>320255</v>
      </c>
      <c r="B3130" s="0" t="n">
        <v>2663</v>
      </c>
      <c r="C3130" s="0" t="n">
        <v>5382</v>
      </c>
      <c r="D3130" s="0" t="n">
        <v>854</v>
      </c>
      <c r="E3130" s="0" t="n">
        <v>8899</v>
      </c>
    </row>
    <row r="3131" customFormat="false" ht="15" hidden="false" customHeight="false" outlineLevel="0" collapsed="false">
      <c r="A3131" s="0" t="n">
        <v>320260</v>
      </c>
      <c r="B3131" s="0" t="n">
        <v>2597</v>
      </c>
      <c r="C3131" s="0" t="n">
        <v>8573</v>
      </c>
      <c r="D3131" s="0" t="n">
        <v>1540</v>
      </c>
      <c r="E3131" s="0" t="n">
        <v>12710</v>
      </c>
    </row>
    <row r="3132" customFormat="false" ht="15" hidden="false" customHeight="false" outlineLevel="0" collapsed="false">
      <c r="A3132" s="0" t="n">
        <v>320265</v>
      </c>
      <c r="B3132" s="0" t="n">
        <v>3177</v>
      </c>
      <c r="C3132" s="0" t="n">
        <v>7376</v>
      </c>
      <c r="D3132" s="0" t="n">
        <v>1223</v>
      </c>
      <c r="E3132" s="0" t="n">
        <v>11776</v>
      </c>
    </row>
    <row r="3133" customFormat="false" ht="15" hidden="false" customHeight="false" outlineLevel="0" collapsed="false">
      <c r="A3133" s="0" t="n">
        <v>320270</v>
      </c>
      <c r="B3133" s="0" t="n">
        <v>2841</v>
      </c>
      <c r="C3133" s="0" t="n">
        <v>8876</v>
      </c>
      <c r="D3133" s="0" t="n">
        <v>2200</v>
      </c>
      <c r="E3133" s="0" t="n">
        <v>13917</v>
      </c>
    </row>
    <row r="3134" customFormat="false" ht="15" hidden="false" customHeight="false" outlineLevel="0" collapsed="false">
      <c r="A3134" s="0" t="n">
        <v>320280</v>
      </c>
      <c r="B3134" s="0" t="n">
        <v>9128</v>
      </c>
      <c r="C3134" s="0" t="n">
        <v>19528</v>
      </c>
      <c r="D3134" s="0" t="n">
        <v>3362</v>
      </c>
      <c r="E3134" s="0" t="n">
        <v>32018</v>
      </c>
    </row>
    <row r="3135" customFormat="false" ht="15" hidden="false" customHeight="false" outlineLevel="0" collapsed="false">
      <c r="A3135" s="0" t="n">
        <v>320290</v>
      </c>
      <c r="B3135" s="0" t="n">
        <v>2271</v>
      </c>
      <c r="C3135" s="0" t="n">
        <v>6843</v>
      </c>
      <c r="D3135" s="0" t="n">
        <v>1608</v>
      </c>
      <c r="E3135" s="0" t="n">
        <v>10722</v>
      </c>
    </row>
    <row r="3136" customFormat="false" ht="15" hidden="false" customHeight="false" outlineLevel="0" collapsed="false">
      <c r="A3136" s="0" t="n">
        <v>320300</v>
      </c>
      <c r="B3136" s="0" t="n">
        <v>7105</v>
      </c>
      <c r="C3136" s="0" t="n">
        <v>17307</v>
      </c>
      <c r="D3136" s="0" t="n">
        <v>2841</v>
      </c>
      <c r="E3136" s="0" t="n">
        <v>27253</v>
      </c>
    </row>
    <row r="3137" customFormat="false" ht="15" hidden="false" customHeight="false" outlineLevel="0" collapsed="false">
      <c r="A3137" s="0" t="n">
        <v>320305</v>
      </c>
      <c r="B3137" s="0" t="n">
        <v>7867</v>
      </c>
      <c r="C3137" s="0" t="n">
        <v>15981</v>
      </c>
      <c r="D3137" s="0" t="n">
        <v>2088</v>
      </c>
      <c r="E3137" s="0" t="n">
        <v>25936</v>
      </c>
    </row>
    <row r="3138" customFormat="false" ht="15" hidden="false" customHeight="false" outlineLevel="0" collapsed="false">
      <c r="A3138" s="0" t="n">
        <v>320310</v>
      </c>
      <c r="B3138" s="0" t="n">
        <v>2684</v>
      </c>
      <c r="C3138" s="0" t="n">
        <v>6742</v>
      </c>
      <c r="D3138" s="0" t="n">
        <v>1628</v>
      </c>
      <c r="E3138" s="0" t="n">
        <v>11054</v>
      </c>
    </row>
    <row r="3139" customFormat="false" ht="15" hidden="false" customHeight="false" outlineLevel="0" collapsed="false">
      <c r="A3139" s="0" t="n">
        <v>320313</v>
      </c>
      <c r="B3139" s="0" t="n">
        <v>3489</v>
      </c>
      <c r="C3139" s="0" t="n">
        <v>10447</v>
      </c>
      <c r="D3139" s="0" t="n">
        <v>2062</v>
      </c>
      <c r="E3139" s="0" t="n">
        <v>15998</v>
      </c>
    </row>
    <row r="3140" customFormat="false" ht="15" hidden="false" customHeight="false" outlineLevel="0" collapsed="false">
      <c r="A3140" s="0" t="n">
        <v>320316</v>
      </c>
      <c r="B3140" s="0" t="n">
        <v>2070</v>
      </c>
      <c r="C3140" s="0" t="n">
        <v>6879</v>
      </c>
      <c r="D3140" s="0" t="n">
        <v>1715</v>
      </c>
      <c r="E3140" s="0" t="n">
        <v>10664</v>
      </c>
    </row>
    <row r="3141" customFormat="false" ht="15" hidden="false" customHeight="false" outlineLevel="0" collapsed="false">
      <c r="A3141" s="0" t="n">
        <v>320320</v>
      </c>
      <c r="B3141" s="0" t="n">
        <v>41474</v>
      </c>
      <c r="C3141" s="0" t="n">
        <v>93469</v>
      </c>
      <c r="D3141" s="0" t="n">
        <v>12482</v>
      </c>
      <c r="E3141" s="0" t="n">
        <v>147425</v>
      </c>
    </row>
    <row r="3142" customFormat="false" ht="15" hidden="false" customHeight="false" outlineLevel="0" collapsed="false">
      <c r="A3142" s="0" t="n">
        <v>320330</v>
      </c>
      <c r="B3142" s="0" t="n">
        <v>3474</v>
      </c>
      <c r="C3142" s="0" t="n">
        <v>8365</v>
      </c>
      <c r="D3142" s="0" t="n">
        <v>1791</v>
      </c>
      <c r="E3142" s="0" t="n">
        <v>13630</v>
      </c>
    </row>
    <row r="3143" customFormat="false" ht="15" hidden="false" customHeight="false" outlineLevel="0" collapsed="false">
      <c r="A3143" s="0" t="n">
        <v>320332</v>
      </c>
      <c r="B3143" s="0" t="n">
        <v>9222</v>
      </c>
      <c r="C3143" s="0" t="n">
        <v>21789</v>
      </c>
      <c r="D3143" s="0" t="n">
        <v>4027</v>
      </c>
      <c r="E3143" s="0" t="n">
        <v>35038</v>
      </c>
    </row>
    <row r="3144" customFormat="false" ht="15" hidden="false" customHeight="false" outlineLevel="0" collapsed="false">
      <c r="A3144" s="0" t="n">
        <v>320334</v>
      </c>
      <c r="B3144" s="0" t="n">
        <v>3743</v>
      </c>
      <c r="C3144" s="0" t="n">
        <v>9395</v>
      </c>
      <c r="D3144" s="0" t="n">
        <v>1637</v>
      </c>
      <c r="E3144" s="0" t="n">
        <v>14775</v>
      </c>
    </row>
    <row r="3145" customFormat="false" ht="15" hidden="false" customHeight="false" outlineLevel="0" collapsed="false">
      <c r="A3145" s="0" t="n">
        <v>320335</v>
      </c>
      <c r="B3145" s="0" t="n">
        <v>2468</v>
      </c>
      <c r="C3145" s="0" t="n">
        <v>7383</v>
      </c>
      <c r="D3145" s="0" t="n">
        <v>1515</v>
      </c>
      <c r="E3145" s="0" t="n">
        <v>11366</v>
      </c>
    </row>
    <row r="3146" customFormat="false" ht="15" hidden="false" customHeight="false" outlineLevel="0" collapsed="false">
      <c r="A3146" s="0" t="n">
        <v>320340</v>
      </c>
      <c r="B3146" s="0" t="n">
        <v>5479</v>
      </c>
      <c r="C3146" s="0" t="n">
        <v>16482</v>
      </c>
      <c r="D3146" s="0" t="n">
        <v>3421</v>
      </c>
      <c r="E3146" s="0" t="n">
        <v>25382</v>
      </c>
    </row>
    <row r="3147" customFormat="false" ht="15" hidden="false" customHeight="false" outlineLevel="0" collapsed="false">
      <c r="A3147" s="0" t="n">
        <v>320350</v>
      </c>
      <c r="B3147" s="0" t="n">
        <v>4527</v>
      </c>
      <c r="C3147" s="0" t="n">
        <v>10990</v>
      </c>
      <c r="D3147" s="0" t="n">
        <v>2418</v>
      </c>
      <c r="E3147" s="0" t="n">
        <v>17935</v>
      </c>
    </row>
    <row r="3148" customFormat="false" ht="15" hidden="false" customHeight="false" outlineLevel="0" collapsed="false">
      <c r="A3148" s="0" t="n">
        <v>320360</v>
      </c>
      <c r="B3148" s="0" t="n">
        <v>1486</v>
      </c>
      <c r="C3148" s="0" t="n">
        <v>3448</v>
      </c>
      <c r="D3148" s="0" t="n">
        <v>749</v>
      </c>
      <c r="E3148" s="0" t="n">
        <v>5683</v>
      </c>
    </row>
    <row r="3149" customFormat="false" ht="15" hidden="false" customHeight="false" outlineLevel="0" collapsed="false">
      <c r="A3149" s="0" t="n">
        <v>320370</v>
      </c>
      <c r="B3149" s="0" t="n">
        <v>4749</v>
      </c>
      <c r="C3149" s="0" t="n">
        <v>11145</v>
      </c>
      <c r="D3149" s="0" t="n">
        <v>2176</v>
      </c>
      <c r="E3149" s="0" t="n">
        <v>18070</v>
      </c>
    </row>
    <row r="3150" customFormat="false" ht="15" hidden="false" customHeight="false" outlineLevel="0" collapsed="false">
      <c r="A3150" s="0" t="n">
        <v>320380</v>
      </c>
      <c r="B3150" s="0" t="n">
        <v>3322</v>
      </c>
      <c r="C3150" s="0" t="n">
        <v>9115</v>
      </c>
      <c r="D3150" s="0" t="n">
        <v>2007</v>
      </c>
      <c r="E3150" s="0" t="n">
        <v>14444</v>
      </c>
    </row>
    <row r="3151" customFormat="false" ht="15" hidden="false" customHeight="false" outlineLevel="0" collapsed="false">
      <c r="A3151" s="0" t="n">
        <v>320390</v>
      </c>
      <c r="B3151" s="0" t="n">
        <v>12228</v>
      </c>
      <c r="C3151" s="0" t="n">
        <v>29726</v>
      </c>
      <c r="D3151" s="0" t="n">
        <v>5004</v>
      </c>
      <c r="E3151" s="0" t="n">
        <v>46958</v>
      </c>
    </row>
    <row r="3152" customFormat="false" ht="15" hidden="false" customHeight="false" outlineLevel="0" collapsed="false">
      <c r="A3152" s="0" t="n">
        <v>320400</v>
      </c>
      <c r="B3152" s="0" t="n">
        <v>5252</v>
      </c>
      <c r="C3152" s="0" t="n">
        <v>13371</v>
      </c>
      <c r="D3152" s="0" t="n">
        <v>2494</v>
      </c>
      <c r="E3152" s="0" t="n">
        <v>21117</v>
      </c>
    </row>
    <row r="3153" customFormat="false" ht="15" hidden="false" customHeight="false" outlineLevel="0" collapsed="false">
      <c r="A3153" s="0" t="n">
        <v>320405</v>
      </c>
      <c r="B3153" s="0" t="n">
        <v>6752</v>
      </c>
      <c r="C3153" s="0" t="n">
        <v>14827</v>
      </c>
      <c r="D3153" s="0" t="n">
        <v>2123</v>
      </c>
      <c r="E3153" s="0" t="n">
        <v>23702</v>
      </c>
    </row>
    <row r="3154" customFormat="false" ht="15" hidden="false" customHeight="false" outlineLevel="0" collapsed="false">
      <c r="A3154" s="0" t="n">
        <v>320410</v>
      </c>
      <c r="B3154" s="0" t="n">
        <v>6512</v>
      </c>
      <c r="C3154" s="0" t="n">
        <v>14936</v>
      </c>
      <c r="D3154" s="0" t="n">
        <v>2760</v>
      </c>
      <c r="E3154" s="0" t="n">
        <v>24208</v>
      </c>
    </row>
    <row r="3155" customFormat="false" ht="15" hidden="false" customHeight="false" outlineLevel="0" collapsed="false">
      <c r="A3155" s="0" t="n">
        <v>320420</v>
      </c>
      <c r="B3155" s="0" t="n">
        <v>5175</v>
      </c>
      <c r="C3155" s="0" t="n">
        <v>11810</v>
      </c>
      <c r="D3155" s="0" t="n">
        <v>2024</v>
      </c>
      <c r="E3155" s="0" t="n">
        <v>19009</v>
      </c>
    </row>
    <row r="3156" customFormat="false" ht="15" hidden="false" customHeight="false" outlineLevel="0" collapsed="false">
      <c r="A3156" s="0" t="n">
        <v>320425</v>
      </c>
      <c r="B3156" s="0" t="n">
        <v>1792</v>
      </c>
      <c r="C3156" s="0" t="n">
        <v>4257</v>
      </c>
      <c r="D3156" s="0" t="n">
        <v>948</v>
      </c>
      <c r="E3156" s="0" t="n">
        <v>6997</v>
      </c>
    </row>
    <row r="3157" customFormat="false" ht="15" hidden="false" customHeight="false" outlineLevel="0" collapsed="false">
      <c r="A3157" s="0" t="n">
        <v>320430</v>
      </c>
      <c r="B3157" s="0" t="n">
        <v>2971</v>
      </c>
      <c r="C3157" s="0" t="n">
        <v>6570</v>
      </c>
      <c r="D3157" s="0" t="n">
        <v>1195</v>
      </c>
      <c r="E3157" s="0" t="n">
        <v>10736</v>
      </c>
    </row>
    <row r="3158" customFormat="false" ht="15" hidden="false" customHeight="false" outlineLevel="0" collapsed="false">
      <c r="A3158" s="0" t="n">
        <v>320435</v>
      </c>
      <c r="B3158" s="0" t="n">
        <v>4390</v>
      </c>
      <c r="C3158" s="0" t="n">
        <v>11548</v>
      </c>
      <c r="D3158" s="0" t="n">
        <v>1854</v>
      </c>
      <c r="E3158" s="0" t="n">
        <v>17792</v>
      </c>
    </row>
    <row r="3159" customFormat="false" ht="15" hidden="false" customHeight="false" outlineLevel="0" collapsed="false">
      <c r="A3159" s="0" t="n">
        <v>320440</v>
      </c>
      <c r="B3159" s="0" t="n">
        <v>2559</v>
      </c>
      <c r="C3159" s="0" t="n">
        <v>7306</v>
      </c>
      <c r="D3159" s="0" t="n">
        <v>1466</v>
      </c>
      <c r="E3159" s="0" t="n">
        <v>11331</v>
      </c>
    </row>
    <row r="3160" customFormat="false" ht="15" hidden="false" customHeight="false" outlineLevel="0" collapsed="false">
      <c r="A3160" s="0" t="n">
        <v>320450</v>
      </c>
      <c r="B3160" s="0" t="n">
        <v>2728</v>
      </c>
      <c r="C3160" s="0" t="n">
        <v>7725</v>
      </c>
      <c r="D3160" s="0" t="n">
        <v>1551</v>
      </c>
      <c r="E3160" s="0" t="n">
        <v>12004</v>
      </c>
    </row>
    <row r="3161" customFormat="false" ht="15" hidden="false" customHeight="false" outlineLevel="0" collapsed="false">
      <c r="A3161" s="0" t="n">
        <v>320455</v>
      </c>
      <c r="B3161" s="0" t="n">
        <v>9844</v>
      </c>
      <c r="C3161" s="0" t="n">
        <v>22573</v>
      </c>
      <c r="D3161" s="0" t="n">
        <v>3359</v>
      </c>
      <c r="E3161" s="0" t="n">
        <v>35776</v>
      </c>
    </row>
    <row r="3162" customFormat="false" ht="15" hidden="false" customHeight="false" outlineLevel="0" collapsed="false">
      <c r="A3162" s="0" t="n">
        <v>320460</v>
      </c>
      <c r="B3162" s="0" t="n">
        <v>5041</v>
      </c>
      <c r="C3162" s="0" t="n">
        <v>14129</v>
      </c>
      <c r="D3162" s="0" t="n">
        <v>3092</v>
      </c>
      <c r="E3162" s="0" t="n">
        <v>22262</v>
      </c>
    </row>
    <row r="3163" customFormat="false" ht="15" hidden="false" customHeight="false" outlineLevel="0" collapsed="false">
      <c r="A3163" s="0" t="n">
        <v>320465</v>
      </c>
      <c r="B3163" s="0" t="n">
        <v>1879</v>
      </c>
      <c r="C3163" s="0" t="n">
        <v>5149</v>
      </c>
      <c r="D3163" s="0" t="n">
        <v>1001</v>
      </c>
      <c r="E3163" s="0" t="n">
        <v>8029</v>
      </c>
    </row>
    <row r="3164" customFormat="false" ht="15" hidden="false" customHeight="false" outlineLevel="0" collapsed="false">
      <c r="A3164" s="0" t="n">
        <v>320470</v>
      </c>
      <c r="B3164" s="0" t="n">
        <v>7743</v>
      </c>
      <c r="C3164" s="0" t="n">
        <v>21475</v>
      </c>
      <c r="D3164" s="0" t="n">
        <v>3442</v>
      </c>
      <c r="E3164" s="0" t="n">
        <v>32660</v>
      </c>
    </row>
    <row r="3165" customFormat="false" ht="15" hidden="false" customHeight="false" outlineLevel="0" collapsed="false">
      <c r="A3165" s="0" t="n">
        <v>320480</v>
      </c>
      <c r="B3165" s="0" t="n">
        <v>2520</v>
      </c>
      <c r="C3165" s="0" t="n">
        <v>6295</v>
      </c>
      <c r="D3165" s="0" t="n">
        <v>1681</v>
      </c>
      <c r="E3165" s="0" t="n">
        <v>10496</v>
      </c>
    </row>
    <row r="3166" customFormat="false" ht="15" hidden="false" customHeight="false" outlineLevel="0" collapsed="false">
      <c r="A3166" s="0" t="n">
        <v>320490</v>
      </c>
      <c r="B3166" s="0" t="n">
        <v>31870</v>
      </c>
      <c r="C3166" s="0" t="n">
        <v>71414</v>
      </c>
      <c r="D3166" s="0" t="n">
        <v>9453</v>
      </c>
      <c r="E3166" s="0" t="n">
        <v>112737</v>
      </c>
    </row>
    <row r="3167" customFormat="false" ht="15" hidden="false" customHeight="false" outlineLevel="0" collapsed="false">
      <c r="A3167" s="0" t="n">
        <v>320495</v>
      </c>
      <c r="B3167" s="0" t="n">
        <v>2287</v>
      </c>
      <c r="C3167" s="0" t="n">
        <v>7335</v>
      </c>
      <c r="D3167" s="0" t="n">
        <v>1515</v>
      </c>
      <c r="E3167" s="0" t="n">
        <v>11137</v>
      </c>
    </row>
    <row r="3168" customFormat="false" ht="15" hidden="false" customHeight="false" outlineLevel="0" collapsed="false">
      <c r="A3168" s="0" t="n">
        <v>320500</v>
      </c>
      <c r="B3168" s="0" t="n">
        <v>123367</v>
      </c>
      <c r="C3168" s="0" t="n">
        <v>279002</v>
      </c>
      <c r="D3168" s="0" t="n">
        <v>29984</v>
      </c>
      <c r="E3168" s="0" t="n">
        <v>432353</v>
      </c>
    </row>
    <row r="3169" customFormat="false" ht="15" hidden="false" customHeight="false" outlineLevel="0" collapsed="false">
      <c r="A3169" s="0" t="n">
        <v>320501</v>
      </c>
      <c r="B3169" s="0" t="n">
        <v>7766</v>
      </c>
      <c r="C3169" s="0" t="n">
        <v>15103</v>
      </c>
      <c r="D3169" s="0" t="n">
        <v>1759</v>
      </c>
      <c r="E3169" s="0" t="n">
        <v>24628</v>
      </c>
    </row>
    <row r="3170" customFormat="false" ht="15" hidden="false" customHeight="false" outlineLevel="0" collapsed="false">
      <c r="A3170" s="0" t="n">
        <v>320503</v>
      </c>
      <c r="B3170" s="0" t="n">
        <v>4987</v>
      </c>
      <c r="C3170" s="0" t="n">
        <v>12184</v>
      </c>
      <c r="D3170" s="0" t="n">
        <v>2012</v>
      </c>
      <c r="E3170" s="0" t="n">
        <v>19183</v>
      </c>
    </row>
    <row r="3171" customFormat="false" ht="15" hidden="false" customHeight="false" outlineLevel="0" collapsed="false">
      <c r="A3171" s="0" t="n">
        <v>320506</v>
      </c>
      <c r="B3171" s="0" t="n">
        <v>5213</v>
      </c>
      <c r="C3171" s="0" t="n">
        <v>14002</v>
      </c>
      <c r="D3171" s="0" t="n">
        <v>2147</v>
      </c>
      <c r="E3171" s="0" t="n">
        <v>21362</v>
      </c>
    </row>
    <row r="3172" customFormat="false" ht="15" hidden="false" customHeight="false" outlineLevel="0" collapsed="false">
      <c r="A3172" s="0" t="n">
        <v>320510</v>
      </c>
      <c r="B3172" s="0" t="n">
        <v>18278</v>
      </c>
      <c r="C3172" s="0" t="n">
        <v>44355</v>
      </c>
      <c r="D3172" s="0" t="n">
        <v>5211</v>
      </c>
      <c r="E3172" s="0" t="n">
        <v>67844</v>
      </c>
    </row>
    <row r="3173" customFormat="false" ht="15" hidden="false" customHeight="false" outlineLevel="0" collapsed="false">
      <c r="A3173" s="0" t="n">
        <v>320515</v>
      </c>
      <c r="B3173" s="0" t="n">
        <v>2032</v>
      </c>
      <c r="C3173" s="0" t="n">
        <v>5669</v>
      </c>
      <c r="D3173" s="0" t="n">
        <v>964</v>
      </c>
      <c r="E3173" s="0" t="n">
        <v>8665</v>
      </c>
    </row>
    <row r="3174" customFormat="false" ht="15" hidden="false" customHeight="false" outlineLevel="0" collapsed="false">
      <c r="A3174" s="0" t="n">
        <v>320517</v>
      </c>
      <c r="B3174" s="0" t="n">
        <v>3394</v>
      </c>
      <c r="C3174" s="0" t="n">
        <v>8998</v>
      </c>
      <c r="D3174" s="0" t="n">
        <v>1324</v>
      </c>
      <c r="E3174" s="0" t="n">
        <v>13716</v>
      </c>
    </row>
    <row r="3175" customFormat="false" ht="15" hidden="false" customHeight="false" outlineLevel="0" collapsed="false">
      <c r="A3175" s="0" t="n">
        <v>320520</v>
      </c>
      <c r="B3175" s="0" t="n">
        <v>103448</v>
      </c>
      <c r="C3175" s="0" t="n">
        <v>283643</v>
      </c>
      <c r="D3175" s="0" t="n">
        <v>45596</v>
      </c>
      <c r="E3175" s="0" t="n">
        <v>432687</v>
      </c>
    </row>
    <row r="3176" customFormat="false" ht="15" hidden="false" customHeight="false" outlineLevel="0" collapsed="false">
      <c r="A3176" s="0" t="n">
        <v>320530</v>
      </c>
      <c r="B3176" s="0" t="n">
        <v>73868</v>
      </c>
      <c r="C3176" s="0" t="n">
        <v>223947</v>
      </c>
      <c r="D3176" s="0" t="n">
        <v>40115</v>
      </c>
      <c r="E3176" s="0" t="n">
        <v>337930</v>
      </c>
    </row>
    <row r="3177" customFormat="false" ht="15" hidden="false" customHeight="false" outlineLevel="0" collapsed="false">
      <c r="A3177" s="0" t="n">
        <v>330010</v>
      </c>
      <c r="B3177" s="0" t="n">
        <v>47412</v>
      </c>
      <c r="C3177" s="0" t="n">
        <v>116023</v>
      </c>
      <c r="D3177" s="0" t="n">
        <v>14745</v>
      </c>
      <c r="E3177" s="0" t="n">
        <v>178180</v>
      </c>
    </row>
    <row r="3178" customFormat="false" ht="15" hidden="false" customHeight="false" outlineLevel="0" collapsed="false">
      <c r="A3178" s="0" t="n">
        <v>330015</v>
      </c>
      <c r="B3178" s="0" t="n">
        <v>2404</v>
      </c>
      <c r="C3178" s="0" t="n">
        <v>6757</v>
      </c>
      <c r="D3178" s="0" t="n">
        <v>1518</v>
      </c>
      <c r="E3178" s="0" t="n">
        <v>10679</v>
      </c>
    </row>
    <row r="3179" customFormat="false" ht="15" hidden="false" customHeight="false" outlineLevel="0" collapsed="false">
      <c r="A3179" s="0" t="n">
        <v>330020</v>
      </c>
      <c r="B3179" s="0" t="n">
        <v>29305</v>
      </c>
      <c r="C3179" s="0" t="n">
        <v>71884</v>
      </c>
      <c r="D3179" s="0" t="n">
        <v>16028</v>
      </c>
      <c r="E3179" s="0" t="n">
        <v>117217</v>
      </c>
    </row>
    <row r="3180" customFormat="false" ht="15" hidden="false" customHeight="false" outlineLevel="0" collapsed="false">
      <c r="A3180" s="0" t="n">
        <v>330022</v>
      </c>
      <c r="B3180" s="0" t="n">
        <v>2898</v>
      </c>
      <c r="C3180" s="0" t="n">
        <v>7433</v>
      </c>
      <c r="D3180" s="0" t="n">
        <v>1420</v>
      </c>
      <c r="E3180" s="0" t="n">
        <v>11751</v>
      </c>
    </row>
    <row r="3181" customFormat="false" ht="15" hidden="false" customHeight="false" outlineLevel="0" collapsed="false">
      <c r="A3181" s="0" t="n">
        <v>330023</v>
      </c>
      <c r="B3181" s="0" t="n">
        <v>9098</v>
      </c>
      <c r="C3181" s="0" t="n">
        <v>19177</v>
      </c>
      <c r="D3181" s="0" t="n">
        <v>2430</v>
      </c>
      <c r="E3181" s="0" t="n">
        <v>30705</v>
      </c>
    </row>
    <row r="3182" customFormat="false" ht="15" hidden="false" customHeight="false" outlineLevel="0" collapsed="false">
      <c r="A3182" s="0" t="n">
        <v>330025</v>
      </c>
      <c r="B3182" s="0" t="n">
        <v>6924</v>
      </c>
      <c r="C3182" s="0" t="n">
        <v>17868</v>
      </c>
      <c r="D3182" s="0" t="n">
        <v>3613</v>
      </c>
      <c r="E3182" s="0" t="n">
        <v>28405</v>
      </c>
    </row>
    <row r="3183" customFormat="false" ht="15" hidden="false" customHeight="false" outlineLevel="0" collapsed="false">
      <c r="A3183" s="0" t="n">
        <v>330030</v>
      </c>
      <c r="B3183" s="0" t="n">
        <v>21115</v>
      </c>
      <c r="C3183" s="0" t="n">
        <v>61202</v>
      </c>
      <c r="D3183" s="0" t="n">
        <v>12843</v>
      </c>
      <c r="E3183" s="0" t="n">
        <v>95160</v>
      </c>
    </row>
    <row r="3184" customFormat="false" ht="15" hidden="false" customHeight="false" outlineLevel="0" collapsed="false">
      <c r="A3184" s="0" t="n">
        <v>330040</v>
      </c>
      <c r="B3184" s="0" t="n">
        <v>40580</v>
      </c>
      <c r="C3184" s="0" t="n">
        <v>116589</v>
      </c>
      <c r="D3184" s="0" t="n">
        <v>21872</v>
      </c>
      <c r="E3184" s="0" t="n">
        <v>179041</v>
      </c>
    </row>
    <row r="3185" customFormat="false" ht="15" hidden="false" customHeight="false" outlineLevel="0" collapsed="false">
      <c r="A3185" s="0" t="n">
        <v>330045</v>
      </c>
      <c r="B3185" s="0" t="n">
        <v>130482</v>
      </c>
      <c r="C3185" s="0" t="n">
        <v>302109</v>
      </c>
      <c r="D3185" s="0" t="n">
        <v>45170</v>
      </c>
      <c r="E3185" s="0" t="n">
        <v>477761</v>
      </c>
    </row>
    <row r="3186" customFormat="false" ht="15" hidden="false" customHeight="false" outlineLevel="0" collapsed="false">
      <c r="A3186" s="0" t="n">
        <v>330050</v>
      </c>
      <c r="B3186" s="0" t="n">
        <v>5274</v>
      </c>
      <c r="C3186" s="0" t="n">
        <v>16523</v>
      </c>
      <c r="D3186" s="0" t="n">
        <v>3292</v>
      </c>
      <c r="E3186" s="0" t="n">
        <v>25089</v>
      </c>
    </row>
    <row r="3187" customFormat="false" ht="15" hidden="false" customHeight="false" outlineLevel="0" collapsed="false">
      <c r="A3187" s="0" t="n">
        <v>330060</v>
      </c>
      <c r="B3187" s="0" t="n">
        <v>8572</v>
      </c>
      <c r="C3187" s="0" t="n">
        <v>22185</v>
      </c>
      <c r="D3187" s="0" t="n">
        <v>5262</v>
      </c>
      <c r="E3187" s="0" t="n">
        <v>36019</v>
      </c>
    </row>
    <row r="3188" customFormat="false" ht="15" hidden="false" customHeight="false" outlineLevel="0" collapsed="false">
      <c r="A3188" s="0" t="n">
        <v>330070</v>
      </c>
      <c r="B3188" s="0" t="n">
        <v>51343</v>
      </c>
      <c r="C3188" s="0" t="n">
        <v>124068</v>
      </c>
      <c r="D3188" s="0" t="n">
        <v>21080</v>
      </c>
      <c r="E3188" s="0" t="n">
        <v>196491</v>
      </c>
    </row>
    <row r="3189" customFormat="false" ht="15" hidden="false" customHeight="false" outlineLevel="0" collapsed="false">
      <c r="A3189" s="0" t="n">
        <v>330080</v>
      </c>
      <c r="B3189" s="0" t="n">
        <v>13968</v>
      </c>
      <c r="C3189" s="0" t="n">
        <v>35156</v>
      </c>
      <c r="D3189" s="0" t="n">
        <v>6547</v>
      </c>
      <c r="E3189" s="0" t="n">
        <v>55671</v>
      </c>
    </row>
    <row r="3190" customFormat="false" ht="15" hidden="false" customHeight="false" outlineLevel="0" collapsed="false">
      <c r="A3190" s="0" t="n">
        <v>330090</v>
      </c>
      <c r="B3190" s="0" t="n">
        <v>2964</v>
      </c>
      <c r="C3190" s="0" t="n">
        <v>9241</v>
      </c>
      <c r="D3190" s="0" t="n">
        <v>2506</v>
      </c>
      <c r="E3190" s="0" t="n">
        <v>14711</v>
      </c>
    </row>
    <row r="3191" customFormat="false" ht="15" hidden="false" customHeight="false" outlineLevel="0" collapsed="false">
      <c r="A3191" s="0" t="n">
        <v>330093</v>
      </c>
      <c r="B3191" s="0" t="n">
        <v>3244</v>
      </c>
      <c r="C3191" s="0" t="n">
        <v>9031</v>
      </c>
      <c r="D3191" s="0" t="n">
        <v>1579</v>
      </c>
      <c r="E3191" s="0" t="n">
        <v>13854</v>
      </c>
    </row>
    <row r="3192" customFormat="false" ht="15" hidden="false" customHeight="false" outlineLevel="0" collapsed="false">
      <c r="A3192" s="0" t="n">
        <v>330095</v>
      </c>
      <c r="B3192" s="0" t="n">
        <v>2058</v>
      </c>
      <c r="C3192" s="0" t="n">
        <v>5146</v>
      </c>
      <c r="D3192" s="0" t="n">
        <v>1116</v>
      </c>
      <c r="E3192" s="0" t="n">
        <v>8320</v>
      </c>
    </row>
    <row r="3193" customFormat="false" ht="15" hidden="false" customHeight="false" outlineLevel="0" collapsed="false">
      <c r="A3193" s="0" t="n">
        <v>330100</v>
      </c>
      <c r="B3193" s="0" t="n">
        <v>124756</v>
      </c>
      <c r="C3193" s="0" t="n">
        <v>298717</v>
      </c>
      <c r="D3193" s="0" t="n">
        <v>56058</v>
      </c>
      <c r="E3193" s="0" t="n">
        <v>479531</v>
      </c>
    </row>
    <row r="3194" customFormat="false" ht="15" hidden="false" customHeight="false" outlineLevel="0" collapsed="false">
      <c r="A3194" s="0" t="n">
        <v>330110</v>
      </c>
      <c r="B3194" s="0" t="n">
        <v>4456</v>
      </c>
      <c r="C3194" s="0" t="n">
        <v>12265</v>
      </c>
      <c r="D3194" s="0" t="n">
        <v>2874</v>
      </c>
      <c r="E3194" s="0" t="n">
        <v>19595</v>
      </c>
    </row>
    <row r="3195" customFormat="false" ht="15" hidden="false" customHeight="false" outlineLevel="0" collapsed="false">
      <c r="A3195" s="0" t="n">
        <v>330115</v>
      </c>
      <c r="B3195" s="0" t="n">
        <v>2661</v>
      </c>
      <c r="C3195" s="0" t="n">
        <v>7712</v>
      </c>
      <c r="D3195" s="0" t="n">
        <v>2050</v>
      </c>
      <c r="E3195" s="0" t="n">
        <v>12423</v>
      </c>
    </row>
    <row r="3196" customFormat="false" ht="15" hidden="false" customHeight="false" outlineLevel="0" collapsed="false">
      <c r="A3196" s="0" t="n">
        <v>330120</v>
      </c>
      <c r="B3196" s="0" t="n">
        <v>4057</v>
      </c>
      <c r="C3196" s="0" t="n">
        <v>11137</v>
      </c>
      <c r="D3196" s="0" t="n">
        <v>2433</v>
      </c>
      <c r="E3196" s="0" t="n">
        <v>17627</v>
      </c>
    </row>
    <row r="3197" customFormat="false" ht="15" hidden="false" customHeight="false" outlineLevel="0" collapsed="false">
      <c r="A3197" s="0" t="n">
        <v>330130</v>
      </c>
      <c r="B3197" s="0" t="n">
        <v>9723</v>
      </c>
      <c r="C3197" s="0" t="n">
        <v>23967</v>
      </c>
      <c r="D3197" s="0" t="n">
        <v>3970</v>
      </c>
      <c r="E3197" s="0" t="n">
        <v>37660</v>
      </c>
    </row>
    <row r="3198" customFormat="false" ht="15" hidden="false" customHeight="false" outlineLevel="0" collapsed="false">
      <c r="A3198" s="0" t="n">
        <v>330140</v>
      </c>
      <c r="B3198" s="0" t="n">
        <v>5315</v>
      </c>
      <c r="C3198" s="0" t="n">
        <v>13617</v>
      </c>
      <c r="D3198" s="0" t="n">
        <v>2545</v>
      </c>
      <c r="E3198" s="0" t="n">
        <v>21477</v>
      </c>
    </row>
    <row r="3199" customFormat="false" ht="15" hidden="false" customHeight="false" outlineLevel="0" collapsed="false">
      <c r="A3199" s="0" t="n">
        <v>330150</v>
      </c>
      <c r="B3199" s="0" t="n">
        <v>4737</v>
      </c>
      <c r="C3199" s="0" t="n">
        <v>13103</v>
      </c>
      <c r="D3199" s="0" t="n">
        <v>2834</v>
      </c>
      <c r="E3199" s="0" t="n">
        <v>20674</v>
      </c>
    </row>
    <row r="3200" customFormat="false" ht="15" hidden="false" customHeight="false" outlineLevel="0" collapsed="false">
      <c r="A3200" s="0" t="n">
        <v>330160</v>
      </c>
      <c r="B3200" s="0" t="n">
        <v>2611</v>
      </c>
      <c r="C3200" s="0" t="n">
        <v>7041</v>
      </c>
      <c r="D3200" s="0" t="n">
        <v>1287</v>
      </c>
      <c r="E3200" s="0" t="n">
        <v>10939</v>
      </c>
    </row>
    <row r="3201" customFormat="false" ht="15" hidden="false" customHeight="false" outlineLevel="0" collapsed="false">
      <c r="A3201" s="0" t="n">
        <v>330170</v>
      </c>
      <c r="B3201" s="0" t="n">
        <v>233959</v>
      </c>
      <c r="C3201" s="0" t="n">
        <v>555382</v>
      </c>
      <c r="D3201" s="0" t="n">
        <v>87391</v>
      </c>
      <c r="E3201" s="0" t="n">
        <v>876732</v>
      </c>
    </row>
    <row r="3202" customFormat="false" ht="15" hidden="false" customHeight="false" outlineLevel="0" collapsed="false">
      <c r="A3202" s="0" t="n">
        <v>330180</v>
      </c>
      <c r="B3202" s="0" t="n">
        <v>2756</v>
      </c>
      <c r="C3202" s="0" t="n">
        <v>8733</v>
      </c>
      <c r="D3202" s="0" t="n">
        <v>1866</v>
      </c>
      <c r="E3202" s="0" t="n">
        <v>13355</v>
      </c>
    </row>
    <row r="3203" customFormat="false" ht="15" hidden="false" customHeight="false" outlineLevel="0" collapsed="false">
      <c r="A3203" s="0" t="n">
        <v>330185</v>
      </c>
      <c r="B3203" s="0" t="n">
        <v>13989</v>
      </c>
      <c r="C3203" s="0" t="n">
        <v>33868</v>
      </c>
      <c r="D3203" s="0" t="n">
        <v>5428</v>
      </c>
      <c r="E3203" s="0" t="n">
        <v>53285</v>
      </c>
    </row>
    <row r="3204" customFormat="false" ht="15" hidden="false" customHeight="false" outlineLevel="0" collapsed="false">
      <c r="A3204" s="0" t="n">
        <v>330187</v>
      </c>
      <c r="B3204" s="0" t="n">
        <v>5933</v>
      </c>
      <c r="C3204" s="0" t="n">
        <v>14672</v>
      </c>
      <c r="D3204" s="0" t="n">
        <v>3911</v>
      </c>
      <c r="E3204" s="0" t="n">
        <v>24516</v>
      </c>
    </row>
    <row r="3205" customFormat="false" ht="15" hidden="false" customHeight="false" outlineLevel="0" collapsed="false">
      <c r="A3205" s="0" t="n">
        <v>330190</v>
      </c>
      <c r="B3205" s="0" t="n">
        <v>57593</v>
      </c>
      <c r="C3205" s="0" t="n">
        <v>143602</v>
      </c>
      <c r="D3205" s="0" t="n">
        <v>22883</v>
      </c>
      <c r="E3205" s="0" t="n">
        <v>224078</v>
      </c>
    </row>
    <row r="3206" customFormat="false" ht="15" hidden="false" customHeight="false" outlineLevel="0" collapsed="false">
      <c r="A3206" s="0" t="n">
        <v>330200</v>
      </c>
      <c r="B3206" s="0" t="n">
        <v>31154</v>
      </c>
      <c r="C3206" s="0" t="n">
        <v>72724</v>
      </c>
      <c r="D3206" s="0" t="n">
        <v>10732</v>
      </c>
      <c r="E3206" s="0" t="n">
        <v>114610</v>
      </c>
    </row>
    <row r="3207" customFormat="false" ht="15" hidden="false" customHeight="false" outlineLevel="0" collapsed="false">
      <c r="A3207" s="0" t="n">
        <v>330205</v>
      </c>
      <c r="B3207" s="0" t="n">
        <v>2880</v>
      </c>
      <c r="C3207" s="0" t="n">
        <v>8863</v>
      </c>
      <c r="D3207" s="0" t="n">
        <v>2485</v>
      </c>
      <c r="E3207" s="0" t="n">
        <v>14228</v>
      </c>
    </row>
    <row r="3208" customFormat="false" ht="15" hidden="false" customHeight="false" outlineLevel="0" collapsed="false">
      <c r="A3208" s="0" t="n">
        <v>330210</v>
      </c>
      <c r="B3208" s="0" t="n">
        <v>4873</v>
      </c>
      <c r="C3208" s="0" t="n">
        <v>14359</v>
      </c>
      <c r="D3208" s="0" t="n">
        <v>3858</v>
      </c>
      <c r="E3208" s="0" t="n">
        <v>23090</v>
      </c>
    </row>
    <row r="3209" customFormat="false" ht="15" hidden="false" customHeight="false" outlineLevel="0" collapsed="false">
      <c r="A3209" s="0" t="n">
        <v>330220</v>
      </c>
      <c r="B3209" s="0" t="n">
        <v>21319</v>
      </c>
      <c r="C3209" s="0" t="n">
        <v>62844</v>
      </c>
      <c r="D3209" s="0" t="n">
        <v>13327</v>
      </c>
      <c r="E3209" s="0" t="n">
        <v>97490</v>
      </c>
    </row>
    <row r="3210" customFormat="false" ht="15" hidden="false" customHeight="false" outlineLevel="0" collapsed="false">
      <c r="A3210" s="0" t="n">
        <v>330225</v>
      </c>
      <c r="B3210" s="0" t="n">
        <v>7279</v>
      </c>
      <c r="C3210" s="0" t="n">
        <v>19010</v>
      </c>
      <c r="D3210" s="0" t="n">
        <v>3153</v>
      </c>
      <c r="E3210" s="0" t="n">
        <v>29442</v>
      </c>
    </row>
    <row r="3211" customFormat="false" ht="15" hidden="false" customHeight="false" outlineLevel="0" collapsed="false">
      <c r="A3211" s="0" t="n">
        <v>330227</v>
      </c>
      <c r="B3211" s="0" t="n">
        <v>27035</v>
      </c>
      <c r="C3211" s="0" t="n">
        <v>61744</v>
      </c>
      <c r="D3211" s="0" t="n">
        <v>8401</v>
      </c>
      <c r="E3211" s="0" t="n">
        <v>97180</v>
      </c>
    </row>
    <row r="3212" customFormat="false" ht="15" hidden="false" customHeight="false" outlineLevel="0" collapsed="false">
      <c r="A3212" s="0" t="n">
        <v>330230</v>
      </c>
      <c r="B3212" s="0" t="n">
        <v>1779</v>
      </c>
      <c r="C3212" s="0" t="n">
        <v>4562</v>
      </c>
      <c r="D3212" s="0" t="n">
        <v>1051</v>
      </c>
      <c r="E3212" s="0" t="n">
        <v>7392</v>
      </c>
    </row>
    <row r="3213" customFormat="false" ht="15" hidden="false" customHeight="false" outlineLevel="0" collapsed="false">
      <c r="A3213" s="0" t="n">
        <v>330240</v>
      </c>
      <c r="B3213" s="0" t="n">
        <v>59199</v>
      </c>
      <c r="C3213" s="0" t="n">
        <v>147161</v>
      </c>
      <c r="D3213" s="0" t="n">
        <v>16802</v>
      </c>
      <c r="E3213" s="0" t="n">
        <v>223162</v>
      </c>
    </row>
    <row r="3214" customFormat="false" ht="15" hidden="false" customHeight="false" outlineLevel="0" collapsed="false">
      <c r="A3214" s="0" t="n">
        <v>330245</v>
      </c>
      <c r="B3214" s="0" t="n">
        <v>1535</v>
      </c>
      <c r="C3214" s="0" t="n">
        <v>3222</v>
      </c>
      <c r="D3214" s="0" t="n">
        <v>737</v>
      </c>
      <c r="E3214" s="0" t="n">
        <v>5494</v>
      </c>
    </row>
    <row r="3215" customFormat="false" ht="15" hidden="false" customHeight="false" outlineLevel="0" collapsed="false">
      <c r="A3215" s="0" t="n">
        <v>330250</v>
      </c>
      <c r="B3215" s="0" t="n">
        <v>63323</v>
      </c>
      <c r="C3215" s="0" t="n">
        <v>144197</v>
      </c>
      <c r="D3215" s="0" t="n">
        <v>25019</v>
      </c>
      <c r="E3215" s="0" t="n">
        <v>232539</v>
      </c>
    </row>
    <row r="3216" customFormat="false" ht="15" hidden="false" customHeight="false" outlineLevel="0" collapsed="false">
      <c r="A3216" s="0" t="n">
        <v>330260</v>
      </c>
      <c r="B3216" s="0" t="n">
        <v>9357</v>
      </c>
      <c r="C3216" s="0" t="n">
        <v>24379</v>
      </c>
      <c r="D3216" s="0" t="n">
        <v>4701</v>
      </c>
      <c r="E3216" s="0" t="n">
        <v>38437</v>
      </c>
    </row>
    <row r="3217" customFormat="false" ht="15" hidden="false" customHeight="false" outlineLevel="0" collapsed="false">
      <c r="A3217" s="0" t="n">
        <v>330270</v>
      </c>
      <c r="B3217" s="0" t="n">
        <v>31316</v>
      </c>
      <c r="C3217" s="0" t="n">
        <v>87857</v>
      </c>
      <c r="D3217" s="0" t="n">
        <v>17594</v>
      </c>
      <c r="E3217" s="0" t="n">
        <v>136767</v>
      </c>
    </row>
    <row r="3218" customFormat="false" ht="15" hidden="false" customHeight="false" outlineLevel="0" collapsed="false">
      <c r="A3218" s="0" t="n">
        <v>330280</v>
      </c>
      <c r="B3218" s="0" t="n">
        <v>3880</v>
      </c>
      <c r="C3218" s="0" t="n">
        <v>11604</v>
      </c>
      <c r="D3218" s="0" t="n">
        <v>2670</v>
      </c>
      <c r="E3218" s="0" t="n">
        <v>18154</v>
      </c>
    </row>
    <row r="3219" customFormat="false" ht="15" hidden="false" customHeight="false" outlineLevel="0" collapsed="false">
      <c r="A3219" s="0" t="n">
        <v>330285</v>
      </c>
      <c r="B3219" s="0" t="n">
        <v>42869</v>
      </c>
      <c r="C3219" s="0" t="n">
        <v>108504</v>
      </c>
      <c r="D3219" s="0" t="n">
        <v>19673</v>
      </c>
      <c r="E3219" s="0" t="n">
        <v>171046</v>
      </c>
    </row>
    <row r="3220" customFormat="false" ht="15" hidden="false" customHeight="false" outlineLevel="0" collapsed="false">
      <c r="A3220" s="0" t="n">
        <v>330290</v>
      </c>
      <c r="B3220" s="0" t="n">
        <v>5651</v>
      </c>
      <c r="C3220" s="0" t="n">
        <v>15205</v>
      </c>
      <c r="D3220" s="0" t="n">
        <v>4136</v>
      </c>
      <c r="E3220" s="0" t="n">
        <v>24992</v>
      </c>
    </row>
    <row r="3221" customFormat="false" ht="15" hidden="false" customHeight="false" outlineLevel="0" collapsed="false">
      <c r="A3221" s="0" t="n">
        <v>330300</v>
      </c>
      <c r="B3221" s="0" t="n">
        <v>6464</v>
      </c>
      <c r="C3221" s="0" t="n">
        <v>16440</v>
      </c>
      <c r="D3221" s="0" t="n">
        <v>3888</v>
      </c>
      <c r="E3221" s="0" t="n">
        <v>26792</v>
      </c>
    </row>
    <row r="3222" customFormat="false" ht="15" hidden="false" customHeight="false" outlineLevel="0" collapsed="false">
      <c r="A3222" s="0" t="n">
        <v>330310</v>
      </c>
      <c r="B3222" s="0" t="n">
        <v>3432</v>
      </c>
      <c r="C3222" s="0" t="n">
        <v>9286</v>
      </c>
      <c r="D3222" s="0" t="n">
        <v>2339</v>
      </c>
      <c r="E3222" s="0" t="n">
        <v>15057</v>
      </c>
    </row>
    <row r="3223" customFormat="false" ht="15" hidden="false" customHeight="false" outlineLevel="0" collapsed="false">
      <c r="A3223" s="0" t="n">
        <v>330320</v>
      </c>
      <c r="B3223" s="0" t="n">
        <v>35233</v>
      </c>
      <c r="C3223" s="0" t="n">
        <v>101969</v>
      </c>
      <c r="D3223" s="0" t="n">
        <v>20980</v>
      </c>
      <c r="E3223" s="0" t="n">
        <v>158182</v>
      </c>
    </row>
    <row r="3224" customFormat="false" ht="15" hidden="false" customHeight="false" outlineLevel="0" collapsed="false">
      <c r="A3224" s="0" t="n">
        <v>330330</v>
      </c>
      <c r="B3224" s="0" t="n">
        <v>98121</v>
      </c>
      <c r="C3224" s="0" t="n">
        <v>319062</v>
      </c>
      <c r="D3224" s="0" t="n">
        <v>84353</v>
      </c>
      <c r="E3224" s="0" t="n">
        <v>501536</v>
      </c>
    </row>
    <row r="3225" customFormat="false" ht="15" hidden="false" customHeight="false" outlineLevel="0" collapsed="false">
      <c r="A3225" s="0" t="n">
        <v>330340</v>
      </c>
      <c r="B3225" s="0" t="n">
        <v>39343</v>
      </c>
      <c r="C3225" s="0" t="n">
        <v>118250</v>
      </c>
      <c r="D3225" s="0" t="n">
        <v>26267</v>
      </c>
      <c r="E3225" s="0" t="n">
        <v>183860</v>
      </c>
    </row>
    <row r="3226" customFormat="false" ht="15" hidden="false" customHeight="false" outlineLevel="0" collapsed="false">
      <c r="A3226" s="0" t="n">
        <v>330350</v>
      </c>
      <c r="B3226" s="0" t="n">
        <v>214322</v>
      </c>
      <c r="C3226" s="0" t="n">
        <v>510044</v>
      </c>
      <c r="D3226" s="0" t="n">
        <v>84706</v>
      </c>
      <c r="E3226" s="0" t="n">
        <v>809072</v>
      </c>
    </row>
    <row r="3227" customFormat="false" ht="15" hidden="false" customHeight="false" outlineLevel="0" collapsed="false">
      <c r="A3227" s="0" t="n">
        <v>330360</v>
      </c>
      <c r="B3227" s="0" t="n">
        <v>10004</v>
      </c>
      <c r="C3227" s="0" t="n">
        <v>32568</v>
      </c>
      <c r="D3227" s="0" t="n">
        <v>5807</v>
      </c>
      <c r="E3227" s="0" t="n">
        <v>48379</v>
      </c>
    </row>
    <row r="3228" customFormat="false" ht="15" hidden="false" customHeight="false" outlineLevel="0" collapsed="false">
      <c r="A3228" s="0" t="n">
        <v>330370</v>
      </c>
      <c r="B3228" s="0" t="n">
        <v>9951</v>
      </c>
      <c r="C3228" s="0" t="n">
        <v>25945</v>
      </c>
      <c r="D3228" s="0" t="n">
        <v>5640</v>
      </c>
      <c r="E3228" s="0" t="n">
        <v>41536</v>
      </c>
    </row>
    <row r="3229" customFormat="false" ht="15" hidden="false" customHeight="false" outlineLevel="0" collapsed="false">
      <c r="A3229" s="0" t="n">
        <v>330380</v>
      </c>
      <c r="B3229" s="0" t="n">
        <v>10785</v>
      </c>
      <c r="C3229" s="0" t="n">
        <v>24579</v>
      </c>
      <c r="D3229" s="0" t="n">
        <v>3589</v>
      </c>
      <c r="E3229" s="0" t="n">
        <v>38953</v>
      </c>
    </row>
    <row r="3230" customFormat="false" ht="15" hidden="false" customHeight="false" outlineLevel="0" collapsed="false">
      <c r="A3230" s="0" t="n">
        <v>330385</v>
      </c>
      <c r="B3230" s="0" t="n">
        <v>6946</v>
      </c>
      <c r="C3230" s="0" t="n">
        <v>16458</v>
      </c>
      <c r="D3230" s="0" t="n">
        <v>3387</v>
      </c>
      <c r="E3230" s="0" t="n">
        <v>26791</v>
      </c>
    </row>
    <row r="3231" customFormat="false" ht="15" hidden="false" customHeight="false" outlineLevel="0" collapsed="false">
      <c r="A3231" s="0" t="n">
        <v>330390</v>
      </c>
      <c r="B3231" s="0" t="n">
        <v>68592</v>
      </c>
      <c r="C3231" s="0" t="n">
        <v>188565</v>
      </c>
      <c r="D3231" s="0" t="n">
        <v>42868</v>
      </c>
      <c r="E3231" s="0" t="n">
        <v>300025</v>
      </c>
    </row>
    <row r="3232" customFormat="false" ht="15" hidden="false" customHeight="false" outlineLevel="0" collapsed="false">
      <c r="A3232" s="0" t="n">
        <v>330395</v>
      </c>
      <c r="B3232" s="0" t="n">
        <v>5609</v>
      </c>
      <c r="C3232" s="0" t="n">
        <v>15172</v>
      </c>
      <c r="D3232" s="0" t="n">
        <v>2527</v>
      </c>
      <c r="E3232" s="0" t="n">
        <v>23308</v>
      </c>
    </row>
    <row r="3233" customFormat="false" ht="15" hidden="false" customHeight="false" outlineLevel="0" collapsed="false">
      <c r="A3233" s="0" t="n">
        <v>330400</v>
      </c>
      <c r="B3233" s="0" t="n">
        <v>6562</v>
      </c>
      <c r="C3233" s="0" t="n">
        <v>17381</v>
      </c>
      <c r="D3233" s="0" t="n">
        <v>3358</v>
      </c>
      <c r="E3233" s="0" t="n">
        <v>27301</v>
      </c>
    </row>
    <row r="3234" customFormat="false" ht="15" hidden="false" customHeight="false" outlineLevel="0" collapsed="false">
      <c r="A3234" s="0" t="n">
        <v>330410</v>
      </c>
      <c r="B3234" s="0" t="n">
        <v>4174</v>
      </c>
      <c r="C3234" s="0" t="n">
        <v>11135</v>
      </c>
      <c r="D3234" s="0" t="n">
        <v>2411</v>
      </c>
      <c r="E3234" s="0" t="n">
        <v>17720</v>
      </c>
    </row>
    <row r="3235" customFormat="false" ht="15" hidden="false" customHeight="false" outlineLevel="0" collapsed="false">
      <c r="A3235" s="0" t="n">
        <v>330411</v>
      </c>
      <c r="B3235" s="0" t="n">
        <v>4899</v>
      </c>
      <c r="C3235" s="0" t="n">
        <v>11170</v>
      </c>
      <c r="D3235" s="0" t="n">
        <v>1542</v>
      </c>
      <c r="E3235" s="0" t="n">
        <v>17611</v>
      </c>
    </row>
    <row r="3236" customFormat="false" ht="15" hidden="false" customHeight="false" outlineLevel="0" collapsed="false">
      <c r="A3236" s="0" t="n">
        <v>330412</v>
      </c>
      <c r="B3236" s="0" t="n">
        <v>3117</v>
      </c>
      <c r="C3236" s="0" t="n">
        <v>8422</v>
      </c>
      <c r="D3236" s="0" t="n">
        <v>1497</v>
      </c>
      <c r="E3236" s="0" t="n">
        <v>13036</v>
      </c>
    </row>
    <row r="3237" customFormat="false" ht="15" hidden="false" customHeight="false" outlineLevel="0" collapsed="false">
      <c r="A3237" s="0" t="n">
        <v>330414</v>
      </c>
      <c r="B3237" s="0" t="n">
        <v>40210</v>
      </c>
      <c r="C3237" s="0" t="n">
        <v>88841</v>
      </c>
      <c r="D3237" s="0" t="n">
        <v>13199</v>
      </c>
      <c r="E3237" s="0" t="n">
        <v>142250</v>
      </c>
    </row>
    <row r="3238" customFormat="false" ht="15" hidden="false" customHeight="false" outlineLevel="0" collapsed="false">
      <c r="A3238" s="0" t="n">
        <v>330415</v>
      </c>
      <c r="B3238" s="0" t="n">
        <v>5708</v>
      </c>
      <c r="C3238" s="0" t="n">
        <v>13349</v>
      </c>
      <c r="D3238" s="0" t="n">
        <v>2384</v>
      </c>
      <c r="E3238" s="0" t="n">
        <v>21441</v>
      </c>
    </row>
    <row r="3239" customFormat="false" ht="15" hidden="false" customHeight="false" outlineLevel="0" collapsed="false">
      <c r="A3239" s="0" t="n">
        <v>330420</v>
      </c>
      <c r="B3239" s="0" t="n">
        <v>29751</v>
      </c>
      <c r="C3239" s="0" t="n">
        <v>79832</v>
      </c>
      <c r="D3239" s="0" t="n">
        <v>13459</v>
      </c>
      <c r="E3239" s="0" t="n">
        <v>123042</v>
      </c>
    </row>
    <row r="3240" customFormat="false" ht="15" hidden="false" customHeight="false" outlineLevel="0" collapsed="false">
      <c r="A3240" s="0" t="n">
        <v>330430</v>
      </c>
      <c r="B3240" s="0" t="n">
        <v>13761</v>
      </c>
      <c r="C3240" s="0" t="n">
        <v>36354</v>
      </c>
      <c r="D3240" s="0" t="n">
        <v>6745</v>
      </c>
      <c r="E3240" s="0" t="n">
        <v>56860</v>
      </c>
    </row>
    <row r="3241" customFormat="false" ht="15" hidden="false" customHeight="false" outlineLevel="0" collapsed="false">
      <c r="A3241" s="0" t="n">
        <v>330440</v>
      </c>
      <c r="B3241" s="0" t="n">
        <v>4258</v>
      </c>
      <c r="C3241" s="0" t="n">
        <v>10987</v>
      </c>
      <c r="D3241" s="0" t="n">
        <v>2195</v>
      </c>
      <c r="E3241" s="0" t="n">
        <v>17440</v>
      </c>
    </row>
    <row r="3242" customFormat="false" ht="15" hidden="false" customHeight="false" outlineLevel="0" collapsed="false">
      <c r="A3242" s="0" t="n">
        <v>330450</v>
      </c>
      <c r="B3242" s="0" t="n">
        <v>2152</v>
      </c>
      <c r="C3242" s="0" t="n">
        <v>5383</v>
      </c>
      <c r="D3242" s="0" t="n">
        <v>1104</v>
      </c>
      <c r="E3242" s="0" t="n">
        <v>8639</v>
      </c>
    </row>
    <row r="3243" customFormat="false" ht="15" hidden="false" customHeight="false" outlineLevel="0" collapsed="false">
      <c r="A3243" s="0" t="n">
        <v>330452</v>
      </c>
      <c r="B3243" s="0" t="n">
        <v>32741</v>
      </c>
      <c r="C3243" s="0" t="n">
        <v>76588</v>
      </c>
      <c r="D3243" s="0" t="n">
        <v>10110</v>
      </c>
      <c r="E3243" s="0" t="n">
        <v>119439</v>
      </c>
    </row>
    <row r="3244" customFormat="false" ht="15" hidden="false" customHeight="false" outlineLevel="0" collapsed="false">
      <c r="A3244" s="0" t="n">
        <v>330455</v>
      </c>
      <c r="B3244" s="0" t="n">
        <v>1415490</v>
      </c>
      <c r="C3244" s="0" t="n">
        <v>4105124</v>
      </c>
      <c r="D3244" s="0" t="n">
        <v>951248</v>
      </c>
      <c r="E3244" s="0" t="n">
        <v>6471862</v>
      </c>
    </row>
    <row r="3245" customFormat="false" ht="15" hidden="false" customHeight="false" outlineLevel="0" collapsed="false">
      <c r="A3245" s="0" t="n">
        <v>330460</v>
      </c>
      <c r="B3245" s="0" t="n">
        <v>2230</v>
      </c>
      <c r="C3245" s="0" t="n">
        <v>6295</v>
      </c>
      <c r="D3245" s="0" t="n">
        <v>1542</v>
      </c>
      <c r="E3245" s="0" t="n">
        <v>10067</v>
      </c>
    </row>
    <row r="3246" customFormat="false" ht="15" hidden="false" customHeight="false" outlineLevel="0" collapsed="false">
      <c r="A3246" s="0" t="n">
        <v>330470</v>
      </c>
      <c r="B3246" s="0" t="n">
        <v>8950</v>
      </c>
      <c r="C3246" s="0" t="n">
        <v>25722</v>
      </c>
      <c r="D3246" s="0" t="n">
        <v>6138</v>
      </c>
      <c r="E3246" s="0" t="n">
        <v>40810</v>
      </c>
    </row>
    <row r="3247" customFormat="false" ht="15" hidden="false" customHeight="false" outlineLevel="0" collapsed="false">
      <c r="A3247" s="0" t="n">
        <v>330475</v>
      </c>
      <c r="B3247" s="0" t="n">
        <v>10477</v>
      </c>
      <c r="C3247" s="0" t="n">
        <v>25653</v>
      </c>
      <c r="D3247" s="0" t="n">
        <v>5047</v>
      </c>
      <c r="E3247" s="0" t="n">
        <v>41177</v>
      </c>
    </row>
    <row r="3248" customFormat="false" ht="15" hidden="false" customHeight="false" outlineLevel="0" collapsed="false">
      <c r="A3248" s="0" t="n">
        <v>330480</v>
      </c>
      <c r="B3248" s="0" t="n">
        <v>8108</v>
      </c>
      <c r="C3248" s="0" t="n">
        <v>23338</v>
      </c>
      <c r="D3248" s="0" t="n">
        <v>6022</v>
      </c>
      <c r="E3248" s="0" t="n">
        <v>37468</v>
      </c>
    </row>
    <row r="3249" customFormat="false" ht="15" hidden="false" customHeight="false" outlineLevel="0" collapsed="false">
      <c r="A3249" s="0" t="n">
        <v>330490</v>
      </c>
      <c r="B3249" s="0" t="n">
        <v>222649</v>
      </c>
      <c r="C3249" s="0" t="n">
        <v>667475</v>
      </c>
      <c r="D3249" s="0" t="n">
        <v>122258</v>
      </c>
      <c r="E3249" s="0" t="n">
        <v>1012382</v>
      </c>
    </row>
    <row r="3250" customFormat="false" ht="15" hidden="false" customHeight="false" outlineLevel="0" collapsed="false">
      <c r="A3250" s="0" t="n">
        <v>330500</v>
      </c>
      <c r="B3250" s="0" t="n">
        <v>8626</v>
      </c>
      <c r="C3250" s="0" t="n">
        <v>21277</v>
      </c>
      <c r="D3250" s="0" t="n">
        <v>4489</v>
      </c>
      <c r="E3250" s="0" t="n">
        <v>34392</v>
      </c>
    </row>
    <row r="3251" customFormat="false" ht="15" hidden="false" customHeight="false" outlineLevel="0" collapsed="false">
      <c r="A3251" s="0" t="n">
        <v>330510</v>
      </c>
      <c r="B3251" s="0" t="n">
        <v>116100</v>
      </c>
      <c r="C3251" s="0" t="n">
        <v>294964</v>
      </c>
      <c r="D3251" s="0" t="n">
        <v>52215</v>
      </c>
      <c r="E3251" s="0" t="n">
        <v>463279</v>
      </c>
    </row>
    <row r="3252" customFormat="false" ht="15" hidden="false" customHeight="false" outlineLevel="0" collapsed="false">
      <c r="A3252" s="0" t="n">
        <v>330513</v>
      </c>
      <c r="B3252" s="0" t="n">
        <v>1740</v>
      </c>
      <c r="C3252" s="0" t="n">
        <v>4564</v>
      </c>
      <c r="D3252" s="0" t="n">
        <v>990</v>
      </c>
      <c r="E3252" s="0" t="n">
        <v>7294</v>
      </c>
    </row>
    <row r="3253" customFormat="false" ht="15" hidden="false" customHeight="false" outlineLevel="0" collapsed="false">
      <c r="A3253" s="0" t="n">
        <v>330515</v>
      </c>
      <c r="B3253" s="0" t="n">
        <v>5062</v>
      </c>
      <c r="C3253" s="0" t="n">
        <v>13115</v>
      </c>
      <c r="D3253" s="0" t="n">
        <v>2255</v>
      </c>
      <c r="E3253" s="0" t="n">
        <v>20432</v>
      </c>
    </row>
    <row r="3254" customFormat="false" ht="15" hidden="false" customHeight="false" outlineLevel="0" collapsed="false">
      <c r="A3254" s="0" t="n">
        <v>330520</v>
      </c>
      <c r="B3254" s="0" t="n">
        <v>24818</v>
      </c>
      <c r="C3254" s="0" t="n">
        <v>57887</v>
      </c>
      <c r="D3254" s="0" t="n">
        <v>9851</v>
      </c>
      <c r="E3254" s="0" t="n">
        <v>92556</v>
      </c>
    </row>
    <row r="3255" customFormat="false" ht="15" hidden="false" customHeight="false" outlineLevel="0" collapsed="false">
      <c r="A3255" s="0" t="n">
        <v>330530</v>
      </c>
      <c r="B3255" s="0" t="n">
        <v>1923</v>
      </c>
      <c r="C3255" s="0" t="n">
        <v>5632</v>
      </c>
      <c r="D3255" s="0" t="n">
        <v>1321</v>
      </c>
      <c r="E3255" s="0" t="n">
        <v>8876</v>
      </c>
    </row>
    <row r="3256" customFormat="false" ht="15" hidden="false" customHeight="false" outlineLevel="0" collapsed="false">
      <c r="A3256" s="0" t="n">
        <v>330540</v>
      </c>
      <c r="B3256" s="0" t="n">
        <v>3981</v>
      </c>
      <c r="C3256" s="0" t="n">
        <v>11086</v>
      </c>
      <c r="D3256" s="0" t="n">
        <v>2298</v>
      </c>
      <c r="E3256" s="0" t="n">
        <v>17365</v>
      </c>
    </row>
    <row r="3257" customFormat="false" ht="15" hidden="false" customHeight="false" outlineLevel="0" collapsed="false">
      <c r="A3257" s="0" t="n">
        <v>330550</v>
      </c>
      <c r="B3257" s="0" t="n">
        <v>19455</v>
      </c>
      <c r="C3257" s="0" t="n">
        <v>48781</v>
      </c>
      <c r="D3257" s="0" t="n">
        <v>10164</v>
      </c>
      <c r="E3257" s="0" t="n">
        <v>78400</v>
      </c>
    </row>
    <row r="3258" customFormat="false" ht="15" hidden="false" customHeight="false" outlineLevel="0" collapsed="false">
      <c r="A3258" s="0" t="n">
        <v>330555</v>
      </c>
      <c r="B3258" s="0" t="n">
        <v>20551</v>
      </c>
      <c r="C3258" s="0" t="n">
        <v>51487</v>
      </c>
      <c r="D3258" s="0" t="n">
        <v>8214</v>
      </c>
      <c r="E3258" s="0" t="n">
        <v>80252</v>
      </c>
    </row>
    <row r="3259" customFormat="false" ht="15" hidden="false" customHeight="false" outlineLevel="0" collapsed="false">
      <c r="A3259" s="0" t="n">
        <v>330560</v>
      </c>
      <c r="B3259" s="0" t="n">
        <v>5727</v>
      </c>
      <c r="C3259" s="0" t="n">
        <v>13104</v>
      </c>
      <c r="D3259" s="0" t="n">
        <v>2405</v>
      </c>
      <c r="E3259" s="0" t="n">
        <v>21236</v>
      </c>
    </row>
    <row r="3260" customFormat="false" ht="15" hidden="false" customHeight="false" outlineLevel="0" collapsed="false">
      <c r="A3260" s="0" t="n">
        <v>330570</v>
      </c>
      <c r="B3260" s="0" t="n">
        <v>3650</v>
      </c>
      <c r="C3260" s="0" t="n">
        <v>9873</v>
      </c>
      <c r="D3260" s="0" t="n">
        <v>1585</v>
      </c>
      <c r="E3260" s="0" t="n">
        <v>15108</v>
      </c>
    </row>
    <row r="3261" customFormat="false" ht="15" hidden="false" customHeight="false" outlineLevel="0" collapsed="false">
      <c r="A3261" s="0" t="n">
        <v>330575</v>
      </c>
      <c r="B3261" s="0" t="n">
        <v>8297</v>
      </c>
      <c r="C3261" s="0" t="n">
        <v>20013</v>
      </c>
      <c r="D3261" s="0" t="n">
        <v>3396</v>
      </c>
      <c r="E3261" s="0" t="n">
        <v>31706</v>
      </c>
    </row>
    <row r="3262" customFormat="false" ht="15" hidden="false" customHeight="false" outlineLevel="0" collapsed="false">
      <c r="A3262" s="0" t="n">
        <v>330580</v>
      </c>
      <c r="B3262" s="0" t="n">
        <v>41089</v>
      </c>
      <c r="C3262" s="0" t="n">
        <v>105790</v>
      </c>
      <c r="D3262" s="0" t="n">
        <v>22093</v>
      </c>
      <c r="E3262" s="0" t="n">
        <v>168972</v>
      </c>
    </row>
    <row r="3263" customFormat="false" ht="15" hidden="false" customHeight="false" outlineLevel="0" collapsed="false">
      <c r="A3263" s="0" t="n">
        <v>330590</v>
      </c>
      <c r="B3263" s="0" t="n">
        <v>2273</v>
      </c>
      <c r="C3263" s="0" t="n">
        <v>6389</v>
      </c>
      <c r="D3263" s="0" t="n">
        <v>1512</v>
      </c>
      <c r="E3263" s="0" t="n">
        <v>10174</v>
      </c>
    </row>
    <row r="3264" customFormat="false" ht="15" hidden="false" customHeight="false" outlineLevel="0" collapsed="false">
      <c r="A3264" s="0" t="n">
        <v>330600</v>
      </c>
      <c r="B3264" s="0" t="n">
        <v>19351</v>
      </c>
      <c r="C3264" s="0" t="n">
        <v>49791</v>
      </c>
      <c r="D3264" s="0" t="n">
        <v>10066</v>
      </c>
      <c r="E3264" s="0" t="n">
        <v>79208</v>
      </c>
    </row>
    <row r="3265" customFormat="false" ht="15" hidden="false" customHeight="false" outlineLevel="0" collapsed="false">
      <c r="A3265" s="0" t="n">
        <v>330610</v>
      </c>
      <c r="B3265" s="0" t="n">
        <v>16437</v>
      </c>
      <c r="C3265" s="0" t="n">
        <v>45025</v>
      </c>
      <c r="D3265" s="0" t="n">
        <v>11008</v>
      </c>
      <c r="E3265" s="0" t="n">
        <v>72470</v>
      </c>
    </row>
    <row r="3266" customFormat="false" ht="15" hidden="false" customHeight="false" outlineLevel="0" collapsed="false">
      <c r="A3266" s="0" t="n">
        <v>330615</v>
      </c>
      <c r="B3266" s="0" t="n">
        <v>2547</v>
      </c>
      <c r="C3266" s="0" t="n">
        <v>6090</v>
      </c>
      <c r="D3266" s="0" t="n">
        <v>987</v>
      </c>
      <c r="E3266" s="0" t="n">
        <v>9624</v>
      </c>
    </row>
    <row r="3267" customFormat="false" ht="15" hidden="false" customHeight="false" outlineLevel="0" collapsed="false">
      <c r="A3267" s="0" t="n">
        <v>330620</v>
      </c>
      <c r="B3267" s="0" t="n">
        <v>8673</v>
      </c>
      <c r="C3267" s="0" t="n">
        <v>21965</v>
      </c>
      <c r="D3267" s="0" t="n">
        <v>4775</v>
      </c>
      <c r="E3267" s="0" t="n">
        <v>35413</v>
      </c>
    </row>
    <row r="3268" customFormat="false" ht="15" hidden="false" customHeight="false" outlineLevel="0" collapsed="false">
      <c r="A3268" s="0" t="n">
        <v>330630</v>
      </c>
      <c r="B3268" s="0" t="n">
        <v>57598</v>
      </c>
      <c r="C3268" s="0" t="n">
        <v>171844</v>
      </c>
      <c r="D3268" s="0" t="n">
        <v>32919</v>
      </c>
      <c r="E3268" s="0" t="n">
        <v>262361</v>
      </c>
    </row>
    <row r="3269" customFormat="false" ht="15" hidden="false" customHeight="false" outlineLevel="0" collapsed="false">
      <c r="A3269" s="0" t="n">
        <v>350010</v>
      </c>
      <c r="B3269" s="0" t="n">
        <v>6446</v>
      </c>
      <c r="C3269" s="0" t="n">
        <v>21565</v>
      </c>
      <c r="D3269" s="0" t="n">
        <v>5941</v>
      </c>
      <c r="E3269" s="0" t="n">
        <v>33952</v>
      </c>
    </row>
    <row r="3270" customFormat="false" ht="15" hidden="false" customHeight="false" outlineLevel="0" collapsed="false">
      <c r="A3270" s="0" t="n">
        <v>350020</v>
      </c>
      <c r="B3270" s="0" t="n">
        <v>775</v>
      </c>
      <c r="C3270" s="0" t="n">
        <v>2245</v>
      </c>
      <c r="D3270" s="0" t="n">
        <v>561</v>
      </c>
      <c r="E3270" s="0" t="n">
        <v>3581</v>
      </c>
    </row>
    <row r="3271" customFormat="false" ht="15" hidden="false" customHeight="false" outlineLevel="0" collapsed="false">
      <c r="A3271" s="0" t="n">
        <v>350030</v>
      </c>
      <c r="B3271" s="0" t="n">
        <v>7669</v>
      </c>
      <c r="C3271" s="0" t="n">
        <v>20933</v>
      </c>
      <c r="D3271" s="0" t="n">
        <v>3847</v>
      </c>
      <c r="E3271" s="0" t="n">
        <v>32449</v>
      </c>
    </row>
    <row r="3272" customFormat="false" ht="15" hidden="false" customHeight="false" outlineLevel="0" collapsed="false">
      <c r="A3272" s="0" t="n">
        <v>350040</v>
      </c>
      <c r="B3272" s="0" t="n">
        <v>1479</v>
      </c>
      <c r="C3272" s="0" t="n">
        <v>4738</v>
      </c>
      <c r="D3272" s="0" t="n">
        <v>1416</v>
      </c>
      <c r="E3272" s="0" t="n">
        <v>7633</v>
      </c>
    </row>
    <row r="3273" customFormat="false" ht="15" hidden="false" customHeight="false" outlineLevel="0" collapsed="false">
      <c r="A3273" s="0" t="n">
        <v>350050</v>
      </c>
      <c r="B3273" s="0" t="n">
        <v>3833</v>
      </c>
      <c r="C3273" s="0" t="n">
        <v>11071</v>
      </c>
      <c r="D3273" s="0" t="n">
        <v>2642</v>
      </c>
      <c r="E3273" s="0" t="n">
        <v>17546</v>
      </c>
    </row>
    <row r="3274" customFormat="false" ht="15" hidden="false" customHeight="false" outlineLevel="0" collapsed="false">
      <c r="A3274" s="0" t="n">
        <v>350055</v>
      </c>
      <c r="B3274" s="0" t="n">
        <v>1375</v>
      </c>
      <c r="C3274" s="0" t="n">
        <v>3439</v>
      </c>
      <c r="D3274" s="0" t="n">
        <v>843</v>
      </c>
      <c r="E3274" s="0" t="n">
        <v>5657</v>
      </c>
    </row>
    <row r="3275" customFormat="false" ht="15" hidden="false" customHeight="false" outlineLevel="0" collapsed="false">
      <c r="A3275" s="0" t="n">
        <v>350060</v>
      </c>
      <c r="B3275" s="0" t="n">
        <v>524</v>
      </c>
      <c r="C3275" s="0" t="n">
        <v>1635</v>
      </c>
      <c r="D3275" s="0" t="n">
        <v>704</v>
      </c>
      <c r="E3275" s="0" t="n">
        <v>2863</v>
      </c>
    </row>
    <row r="3276" customFormat="false" ht="15" hidden="false" customHeight="false" outlineLevel="0" collapsed="false">
      <c r="A3276" s="0" t="n">
        <v>350070</v>
      </c>
      <c r="B3276" s="0" t="n">
        <v>8892</v>
      </c>
      <c r="C3276" s="0" t="n">
        <v>22410</v>
      </c>
      <c r="D3276" s="0" t="n">
        <v>3955</v>
      </c>
      <c r="E3276" s="0" t="n">
        <v>35257</v>
      </c>
    </row>
    <row r="3277" customFormat="false" ht="15" hidden="false" customHeight="false" outlineLevel="0" collapsed="false">
      <c r="A3277" s="0" t="n">
        <v>350075</v>
      </c>
      <c r="B3277" s="0" t="n">
        <v>1317</v>
      </c>
      <c r="C3277" s="0" t="n">
        <v>3108</v>
      </c>
      <c r="D3277" s="0" t="n">
        <v>593</v>
      </c>
      <c r="E3277" s="0" t="n">
        <v>5018</v>
      </c>
    </row>
    <row r="3278" customFormat="false" ht="15" hidden="false" customHeight="false" outlineLevel="0" collapsed="false">
      <c r="A3278" s="0" t="n">
        <v>350080</v>
      </c>
      <c r="B3278" s="0" t="n">
        <v>796</v>
      </c>
      <c r="C3278" s="0" t="n">
        <v>2394</v>
      </c>
      <c r="D3278" s="0" t="n">
        <v>797</v>
      </c>
      <c r="E3278" s="0" t="n">
        <v>3987</v>
      </c>
    </row>
    <row r="3279" customFormat="false" ht="15" hidden="false" customHeight="false" outlineLevel="0" collapsed="false">
      <c r="A3279" s="0" t="n">
        <v>350090</v>
      </c>
      <c r="B3279" s="0" t="n">
        <v>882</v>
      </c>
      <c r="C3279" s="0" t="n">
        <v>2462</v>
      </c>
      <c r="D3279" s="0" t="n">
        <v>422</v>
      </c>
      <c r="E3279" s="0" t="n">
        <v>3766</v>
      </c>
    </row>
    <row r="3280" customFormat="false" ht="15" hidden="false" customHeight="false" outlineLevel="0" collapsed="false">
      <c r="A3280" s="0" t="n">
        <v>350100</v>
      </c>
      <c r="B3280" s="0" t="n">
        <v>3542</v>
      </c>
      <c r="C3280" s="0" t="n">
        <v>9834</v>
      </c>
      <c r="D3280" s="0" t="n">
        <v>2284</v>
      </c>
      <c r="E3280" s="0" t="n">
        <v>15660</v>
      </c>
    </row>
    <row r="3281" customFormat="false" ht="15" hidden="false" customHeight="false" outlineLevel="0" collapsed="false">
      <c r="A3281" s="0" t="n">
        <v>350110</v>
      </c>
      <c r="B3281" s="0" t="n">
        <v>753</v>
      </c>
      <c r="C3281" s="0" t="n">
        <v>2503</v>
      </c>
      <c r="D3281" s="0" t="n">
        <v>802</v>
      </c>
      <c r="E3281" s="0" t="n">
        <v>4058</v>
      </c>
    </row>
    <row r="3282" customFormat="false" ht="15" hidden="false" customHeight="false" outlineLevel="0" collapsed="false">
      <c r="A3282" s="0" t="n">
        <v>350115</v>
      </c>
      <c r="B3282" s="0" t="n">
        <v>4411</v>
      </c>
      <c r="C3282" s="0" t="n">
        <v>10974</v>
      </c>
      <c r="D3282" s="0" t="n">
        <v>1536</v>
      </c>
      <c r="E3282" s="0" t="n">
        <v>16921</v>
      </c>
    </row>
    <row r="3283" customFormat="false" ht="15" hidden="false" customHeight="false" outlineLevel="0" collapsed="false">
      <c r="A3283" s="0" t="n">
        <v>350120</v>
      </c>
      <c r="B3283" s="0" t="n">
        <v>658</v>
      </c>
      <c r="C3283" s="0" t="n">
        <v>2371</v>
      </c>
      <c r="D3283" s="0" t="n">
        <v>800</v>
      </c>
      <c r="E3283" s="0" t="n">
        <v>3829</v>
      </c>
    </row>
    <row r="3284" customFormat="false" ht="15" hidden="false" customHeight="false" outlineLevel="0" collapsed="false">
      <c r="A3284" s="0" t="n">
        <v>350130</v>
      </c>
      <c r="B3284" s="0" t="n">
        <v>5861</v>
      </c>
      <c r="C3284" s="0" t="n">
        <v>14845</v>
      </c>
      <c r="D3284" s="0" t="n">
        <v>3231</v>
      </c>
      <c r="E3284" s="0" t="n">
        <v>23937</v>
      </c>
    </row>
    <row r="3285" customFormat="false" ht="15" hidden="false" customHeight="false" outlineLevel="0" collapsed="false">
      <c r="A3285" s="0" t="n">
        <v>350140</v>
      </c>
      <c r="B3285" s="0" t="n">
        <v>854</v>
      </c>
      <c r="C3285" s="0" t="n">
        <v>3372</v>
      </c>
      <c r="D3285" s="0" t="n">
        <v>464</v>
      </c>
      <c r="E3285" s="0" t="n">
        <v>4690</v>
      </c>
    </row>
    <row r="3286" customFormat="false" ht="15" hidden="false" customHeight="false" outlineLevel="0" collapsed="false">
      <c r="A3286" s="0" t="n">
        <v>350150</v>
      </c>
      <c r="B3286" s="0" t="n">
        <v>816</v>
      </c>
      <c r="C3286" s="0" t="n">
        <v>1836</v>
      </c>
      <c r="D3286" s="0" t="n">
        <v>401</v>
      </c>
      <c r="E3286" s="0" t="n">
        <v>3053</v>
      </c>
    </row>
    <row r="3287" customFormat="false" ht="15" hidden="false" customHeight="false" outlineLevel="0" collapsed="false">
      <c r="A3287" s="0" t="n">
        <v>350160</v>
      </c>
      <c r="B3287" s="0" t="n">
        <v>44528</v>
      </c>
      <c r="C3287" s="0" t="n">
        <v>144705</v>
      </c>
      <c r="D3287" s="0" t="n">
        <v>27473</v>
      </c>
      <c r="E3287" s="0" t="n">
        <v>216706</v>
      </c>
    </row>
    <row r="3288" customFormat="false" ht="15" hidden="false" customHeight="false" outlineLevel="0" collapsed="false">
      <c r="A3288" s="0" t="n">
        <v>350170</v>
      </c>
      <c r="B3288" s="0" t="n">
        <v>8915</v>
      </c>
      <c r="C3288" s="0" t="n">
        <v>23547</v>
      </c>
      <c r="D3288" s="0" t="n">
        <v>2815</v>
      </c>
      <c r="E3288" s="0" t="n">
        <v>35277</v>
      </c>
    </row>
    <row r="3289" customFormat="false" ht="15" hidden="false" customHeight="false" outlineLevel="0" collapsed="false">
      <c r="A3289" s="0" t="n">
        <v>350180</v>
      </c>
      <c r="B3289" s="0" t="n">
        <v>1138</v>
      </c>
      <c r="C3289" s="0" t="n">
        <v>3537</v>
      </c>
      <c r="D3289" s="0" t="n">
        <v>1007</v>
      </c>
      <c r="E3289" s="0" t="n">
        <v>5682</v>
      </c>
    </row>
    <row r="3290" customFormat="false" ht="15" hidden="false" customHeight="false" outlineLevel="0" collapsed="false">
      <c r="A3290" s="0" t="n">
        <v>350190</v>
      </c>
      <c r="B3290" s="0" t="n">
        <v>14323</v>
      </c>
      <c r="C3290" s="0" t="n">
        <v>43652</v>
      </c>
      <c r="D3290" s="0" t="n">
        <v>9543</v>
      </c>
      <c r="E3290" s="0" t="n">
        <v>67518</v>
      </c>
    </row>
    <row r="3291" customFormat="false" ht="15" hidden="false" customHeight="false" outlineLevel="0" collapsed="false">
      <c r="A3291" s="0" t="n">
        <v>350200</v>
      </c>
      <c r="B3291" s="0" t="n">
        <v>946</v>
      </c>
      <c r="C3291" s="0" t="n">
        <v>2725</v>
      </c>
      <c r="D3291" s="0" t="n">
        <v>627</v>
      </c>
      <c r="E3291" s="0" t="n">
        <v>4298</v>
      </c>
    </row>
    <row r="3292" customFormat="false" ht="15" hidden="false" customHeight="false" outlineLevel="0" collapsed="false">
      <c r="A3292" s="0" t="n">
        <v>350210</v>
      </c>
      <c r="B3292" s="0" t="n">
        <v>11993</v>
      </c>
      <c r="C3292" s="0" t="n">
        <v>35613</v>
      </c>
      <c r="D3292" s="0" t="n">
        <v>8403</v>
      </c>
      <c r="E3292" s="0" t="n">
        <v>56009</v>
      </c>
    </row>
    <row r="3293" customFormat="false" ht="15" hidden="false" customHeight="false" outlineLevel="0" collapsed="false">
      <c r="A3293" s="0" t="n">
        <v>350220</v>
      </c>
      <c r="B3293" s="0" t="n">
        <v>5740</v>
      </c>
      <c r="C3293" s="0" t="n">
        <v>14288</v>
      </c>
      <c r="D3293" s="0" t="n">
        <v>2697</v>
      </c>
      <c r="E3293" s="0" t="n">
        <v>22725</v>
      </c>
    </row>
    <row r="3294" customFormat="false" ht="15" hidden="false" customHeight="false" outlineLevel="0" collapsed="false">
      <c r="A3294" s="0" t="n">
        <v>350230</v>
      </c>
      <c r="B3294" s="0" t="n">
        <v>1540</v>
      </c>
      <c r="C3294" s="0" t="n">
        <v>3530</v>
      </c>
      <c r="D3294" s="0" t="n">
        <v>695</v>
      </c>
      <c r="E3294" s="0" t="n">
        <v>5765</v>
      </c>
    </row>
    <row r="3295" customFormat="false" ht="15" hidden="false" customHeight="false" outlineLevel="0" collapsed="false">
      <c r="A3295" s="0" t="n">
        <v>350240</v>
      </c>
      <c r="B3295" s="0" t="n">
        <v>928</v>
      </c>
      <c r="C3295" s="0" t="n">
        <v>2356</v>
      </c>
      <c r="D3295" s="0" t="n">
        <v>524</v>
      </c>
      <c r="E3295" s="0" t="n">
        <v>3808</v>
      </c>
    </row>
    <row r="3296" customFormat="false" ht="15" hidden="false" customHeight="false" outlineLevel="0" collapsed="false">
      <c r="A3296" s="0" t="n">
        <v>350250</v>
      </c>
      <c r="B3296" s="0" t="n">
        <v>8012</v>
      </c>
      <c r="C3296" s="0" t="n">
        <v>22921</v>
      </c>
      <c r="D3296" s="0" t="n">
        <v>4290</v>
      </c>
      <c r="E3296" s="0" t="n">
        <v>35223</v>
      </c>
    </row>
    <row r="3297" customFormat="false" ht="15" hidden="false" customHeight="false" outlineLevel="0" collapsed="false">
      <c r="A3297" s="0" t="n">
        <v>350260</v>
      </c>
      <c r="B3297" s="0" t="n">
        <v>894</v>
      </c>
      <c r="C3297" s="0" t="n">
        <v>2673</v>
      </c>
      <c r="D3297" s="0" t="n">
        <v>829</v>
      </c>
      <c r="E3297" s="0" t="n">
        <v>4396</v>
      </c>
    </row>
    <row r="3298" customFormat="false" ht="15" hidden="false" customHeight="false" outlineLevel="0" collapsed="false">
      <c r="A3298" s="0" t="n">
        <v>350270</v>
      </c>
      <c r="B3298" s="0" t="n">
        <v>7160</v>
      </c>
      <c r="C3298" s="0" t="n">
        <v>14935</v>
      </c>
      <c r="D3298" s="0" t="n">
        <v>2763</v>
      </c>
      <c r="E3298" s="0" t="n">
        <v>24858</v>
      </c>
    </row>
    <row r="3299" customFormat="false" ht="15" hidden="false" customHeight="false" outlineLevel="0" collapsed="false">
      <c r="A3299" s="0" t="n">
        <v>350275</v>
      </c>
      <c r="B3299" s="0" t="n">
        <v>5360</v>
      </c>
      <c r="C3299" s="0" t="n">
        <v>11301</v>
      </c>
      <c r="D3299" s="0" t="n">
        <v>1417</v>
      </c>
      <c r="E3299" s="0" t="n">
        <v>18078</v>
      </c>
    </row>
    <row r="3300" customFormat="false" ht="15" hidden="false" customHeight="false" outlineLevel="0" collapsed="false">
      <c r="A3300" s="0" t="n">
        <v>350280</v>
      </c>
      <c r="B3300" s="0" t="n">
        <v>39227</v>
      </c>
      <c r="C3300" s="0" t="n">
        <v>120667</v>
      </c>
      <c r="D3300" s="0" t="n">
        <v>25887</v>
      </c>
      <c r="E3300" s="0" t="n">
        <v>185781</v>
      </c>
    </row>
    <row r="3301" customFormat="false" ht="15" hidden="false" customHeight="false" outlineLevel="0" collapsed="false">
      <c r="A3301" s="0" t="n">
        <v>350290</v>
      </c>
      <c r="B3301" s="0" t="n">
        <v>7084</v>
      </c>
      <c r="C3301" s="0" t="n">
        <v>17877</v>
      </c>
      <c r="D3301" s="0" t="n">
        <v>3637</v>
      </c>
      <c r="E3301" s="0" t="n">
        <v>28598</v>
      </c>
    </row>
    <row r="3302" customFormat="false" ht="15" hidden="false" customHeight="false" outlineLevel="0" collapsed="false">
      <c r="A3302" s="0" t="n">
        <v>350300</v>
      </c>
      <c r="B3302" s="0" t="n">
        <v>1174</v>
      </c>
      <c r="C3302" s="0" t="n">
        <v>3350</v>
      </c>
      <c r="D3302" s="0" t="n">
        <v>750</v>
      </c>
      <c r="E3302" s="0" t="n">
        <v>5274</v>
      </c>
    </row>
    <row r="3303" customFormat="false" ht="15" hidden="false" customHeight="false" outlineLevel="0" collapsed="false">
      <c r="A3303" s="0" t="n">
        <v>350310</v>
      </c>
      <c r="B3303" s="0" t="n">
        <v>1550</v>
      </c>
      <c r="C3303" s="0" t="n">
        <v>3841</v>
      </c>
      <c r="D3303" s="0" t="n">
        <v>750</v>
      </c>
      <c r="E3303" s="0" t="n">
        <v>6141</v>
      </c>
    </row>
    <row r="3304" customFormat="false" ht="15" hidden="false" customHeight="false" outlineLevel="0" collapsed="false">
      <c r="A3304" s="0" t="n">
        <v>350315</v>
      </c>
      <c r="B3304" s="0" t="n">
        <v>497</v>
      </c>
      <c r="C3304" s="0" t="n">
        <v>1504</v>
      </c>
      <c r="D3304" s="0" t="n">
        <v>350</v>
      </c>
      <c r="E3304" s="0" t="n">
        <v>2351</v>
      </c>
    </row>
    <row r="3305" customFormat="false" ht="15" hidden="false" customHeight="false" outlineLevel="0" collapsed="false">
      <c r="A3305" s="0" t="n">
        <v>350320</v>
      </c>
      <c r="B3305" s="0" t="n">
        <v>45114</v>
      </c>
      <c r="C3305" s="0" t="n">
        <v>140882</v>
      </c>
      <c r="D3305" s="0" t="n">
        <v>29655</v>
      </c>
      <c r="E3305" s="0" t="n">
        <v>215651</v>
      </c>
    </row>
    <row r="3306" customFormat="false" ht="15" hidden="false" customHeight="false" outlineLevel="0" collapsed="false">
      <c r="A3306" s="0" t="n">
        <v>350330</v>
      </c>
      <c r="B3306" s="0" t="n">
        <v>26582</v>
      </c>
      <c r="C3306" s="0" t="n">
        <v>80181</v>
      </c>
      <c r="D3306" s="0" t="n">
        <v>15131</v>
      </c>
      <c r="E3306" s="0" t="n">
        <v>121894</v>
      </c>
    </row>
    <row r="3307" customFormat="false" ht="15" hidden="false" customHeight="false" outlineLevel="0" collapsed="false">
      <c r="A3307" s="0" t="n">
        <v>350335</v>
      </c>
      <c r="B3307" s="0" t="n">
        <v>387</v>
      </c>
      <c r="C3307" s="0" t="n">
        <v>1175</v>
      </c>
      <c r="D3307" s="0" t="n">
        <v>333</v>
      </c>
      <c r="E3307" s="0" t="n">
        <v>1895</v>
      </c>
    </row>
    <row r="3308" customFormat="false" ht="15" hidden="false" customHeight="false" outlineLevel="0" collapsed="false">
      <c r="A3308" s="0" t="n">
        <v>350340</v>
      </c>
      <c r="B3308" s="0" t="n">
        <v>1553</v>
      </c>
      <c r="C3308" s="0" t="n">
        <v>4788</v>
      </c>
      <c r="D3308" s="0" t="n">
        <v>1475</v>
      </c>
      <c r="E3308" s="0" t="n">
        <v>7816</v>
      </c>
    </row>
    <row r="3309" customFormat="false" ht="15" hidden="false" customHeight="false" outlineLevel="0" collapsed="false">
      <c r="A3309" s="0" t="n">
        <v>350350</v>
      </c>
      <c r="B3309" s="0" t="n">
        <v>939</v>
      </c>
      <c r="C3309" s="0" t="n">
        <v>2239</v>
      </c>
      <c r="D3309" s="0" t="n">
        <v>452</v>
      </c>
      <c r="E3309" s="0" t="n">
        <v>3630</v>
      </c>
    </row>
    <row r="3310" customFormat="false" ht="15" hidden="false" customHeight="false" outlineLevel="0" collapsed="false">
      <c r="A3310" s="0" t="n">
        <v>350360</v>
      </c>
      <c r="B3310" s="0" t="n">
        <v>2735</v>
      </c>
      <c r="C3310" s="0" t="n">
        <v>6826</v>
      </c>
      <c r="D3310" s="0" t="n">
        <v>910</v>
      </c>
      <c r="E3310" s="0" t="n">
        <v>10471</v>
      </c>
    </row>
    <row r="3311" customFormat="false" ht="15" hidden="false" customHeight="false" outlineLevel="0" collapsed="false">
      <c r="A3311" s="0" t="n">
        <v>350370</v>
      </c>
      <c r="B3311" s="0" t="n">
        <v>1792</v>
      </c>
      <c r="C3311" s="0" t="n">
        <v>5620</v>
      </c>
      <c r="D3311" s="0" t="n">
        <v>1154</v>
      </c>
      <c r="E3311" s="0" t="n">
        <v>8566</v>
      </c>
    </row>
    <row r="3312" customFormat="false" ht="15" hidden="false" customHeight="false" outlineLevel="0" collapsed="false">
      <c r="A3312" s="0" t="n">
        <v>350380</v>
      </c>
      <c r="B3312" s="0" t="n">
        <v>11271</v>
      </c>
      <c r="C3312" s="0" t="n">
        <v>29995</v>
      </c>
      <c r="D3312" s="0" t="n">
        <v>4554</v>
      </c>
      <c r="E3312" s="0" t="n">
        <v>45820</v>
      </c>
    </row>
    <row r="3313" customFormat="false" ht="15" hidden="false" customHeight="false" outlineLevel="0" collapsed="false">
      <c r="A3313" s="0" t="n">
        <v>350390</v>
      </c>
      <c r="B3313" s="0" t="n">
        <v>22537</v>
      </c>
      <c r="C3313" s="0" t="n">
        <v>50227</v>
      </c>
      <c r="D3313" s="0" t="n">
        <v>6401</v>
      </c>
      <c r="E3313" s="0" t="n">
        <v>79165</v>
      </c>
    </row>
    <row r="3314" customFormat="false" ht="15" hidden="false" customHeight="false" outlineLevel="0" collapsed="false">
      <c r="A3314" s="0" t="n">
        <v>350395</v>
      </c>
      <c r="B3314" s="0" t="n">
        <v>373</v>
      </c>
      <c r="C3314" s="0" t="n">
        <v>1136</v>
      </c>
      <c r="D3314" s="0" t="n">
        <v>311</v>
      </c>
      <c r="E3314" s="0" t="n">
        <v>1820</v>
      </c>
    </row>
    <row r="3315" customFormat="false" ht="15" hidden="false" customHeight="false" outlineLevel="0" collapsed="false">
      <c r="A3315" s="0" t="n">
        <v>350400</v>
      </c>
      <c r="B3315" s="0" t="n">
        <v>20784</v>
      </c>
      <c r="C3315" s="0" t="n">
        <v>62866</v>
      </c>
      <c r="D3315" s="0" t="n">
        <v>13614</v>
      </c>
      <c r="E3315" s="0" t="n">
        <v>97264</v>
      </c>
    </row>
    <row r="3316" customFormat="false" ht="15" hidden="false" customHeight="false" outlineLevel="0" collapsed="false">
      <c r="A3316" s="0" t="n">
        <v>350410</v>
      </c>
      <c r="B3316" s="0" t="n">
        <v>32950</v>
      </c>
      <c r="C3316" s="0" t="n">
        <v>82415</v>
      </c>
      <c r="D3316" s="0" t="n">
        <v>16444</v>
      </c>
      <c r="E3316" s="0" t="n">
        <v>131809</v>
      </c>
    </row>
    <row r="3317" customFormat="false" ht="15" hidden="false" customHeight="false" outlineLevel="0" collapsed="false">
      <c r="A3317" s="0" t="n">
        <v>350420</v>
      </c>
      <c r="B3317" s="0" t="n">
        <v>2844</v>
      </c>
      <c r="C3317" s="0" t="n">
        <v>9256</v>
      </c>
      <c r="D3317" s="0" t="n">
        <v>2220</v>
      </c>
      <c r="E3317" s="0" t="n">
        <v>14320</v>
      </c>
    </row>
    <row r="3318" customFormat="false" ht="15" hidden="false" customHeight="false" outlineLevel="0" collapsed="false">
      <c r="A3318" s="0" t="n">
        <v>350430</v>
      </c>
      <c r="B3318" s="0" t="n">
        <v>1261</v>
      </c>
      <c r="C3318" s="0" t="n">
        <v>3116</v>
      </c>
      <c r="D3318" s="0" t="n">
        <v>615</v>
      </c>
      <c r="E3318" s="0" t="n">
        <v>4992</v>
      </c>
    </row>
    <row r="3319" customFormat="false" ht="15" hidden="false" customHeight="false" outlineLevel="0" collapsed="false">
      <c r="A3319" s="0" t="n">
        <v>350440</v>
      </c>
      <c r="B3319" s="0" t="n">
        <v>2688</v>
      </c>
      <c r="C3319" s="0" t="n">
        <v>7794</v>
      </c>
      <c r="D3319" s="0" t="n">
        <v>1138</v>
      </c>
      <c r="E3319" s="0" t="n">
        <v>11620</v>
      </c>
    </row>
    <row r="3320" customFormat="false" ht="15" hidden="false" customHeight="false" outlineLevel="0" collapsed="false">
      <c r="A3320" s="0" t="n">
        <v>350450</v>
      </c>
      <c r="B3320" s="0" t="n">
        <v>20834</v>
      </c>
      <c r="C3320" s="0" t="n">
        <v>54014</v>
      </c>
      <c r="D3320" s="0" t="n">
        <v>10721</v>
      </c>
      <c r="E3320" s="0" t="n">
        <v>85569</v>
      </c>
    </row>
    <row r="3321" customFormat="false" ht="15" hidden="false" customHeight="false" outlineLevel="0" collapsed="false">
      <c r="A3321" s="0" t="n">
        <v>350460</v>
      </c>
      <c r="B3321" s="0" t="n">
        <v>3765</v>
      </c>
      <c r="C3321" s="0" t="n">
        <v>9902</v>
      </c>
      <c r="D3321" s="0" t="n">
        <v>1809</v>
      </c>
      <c r="E3321" s="0" t="n">
        <v>15476</v>
      </c>
    </row>
    <row r="3322" customFormat="false" ht="15" hidden="false" customHeight="false" outlineLevel="0" collapsed="false">
      <c r="A3322" s="0" t="n">
        <v>350470</v>
      </c>
      <c r="B3322" s="0" t="n">
        <v>288</v>
      </c>
      <c r="C3322" s="0" t="n">
        <v>3489</v>
      </c>
      <c r="D3322" s="0" t="n">
        <v>258</v>
      </c>
      <c r="E3322" s="0" t="n">
        <v>4035</v>
      </c>
    </row>
    <row r="3323" customFormat="false" ht="15" hidden="false" customHeight="false" outlineLevel="0" collapsed="false">
      <c r="A3323" s="0" t="n">
        <v>350480</v>
      </c>
      <c r="B3323" s="0" t="n">
        <v>1537</v>
      </c>
      <c r="C3323" s="0" t="n">
        <v>5337</v>
      </c>
      <c r="D3323" s="0" t="n">
        <v>1365</v>
      </c>
      <c r="E3323" s="0" t="n">
        <v>8239</v>
      </c>
    </row>
    <row r="3324" customFormat="false" ht="15" hidden="false" customHeight="false" outlineLevel="0" collapsed="false">
      <c r="A3324" s="0" t="n">
        <v>350490</v>
      </c>
      <c r="B3324" s="0" t="n">
        <v>2166</v>
      </c>
      <c r="C3324" s="0" t="n">
        <v>6276</v>
      </c>
      <c r="D3324" s="0" t="n">
        <v>1476</v>
      </c>
      <c r="E3324" s="0" t="n">
        <v>9918</v>
      </c>
    </row>
    <row r="3325" customFormat="false" ht="15" hidden="false" customHeight="false" outlineLevel="0" collapsed="false">
      <c r="A3325" s="0" t="n">
        <v>350500</v>
      </c>
      <c r="B3325" s="0" t="n">
        <v>835</v>
      </c>
      <c r="C3325" s="0" t="n">
        <v>1865</v>
      </c>
      <c r="D3325" s="0" t="n">
        <v>472</v>
      </c>
      <c r="E3325" s="0" t="n">
        <v>3172</v>
      </c>
    </row>
    <row r="3326" customFormat="false" ht="15" hidden="false" customHeight="false" outlineLevel="0" collapsed="false">
      <c r="A3326" s="0" t="n">
        <v>350510</v>
      </c>
      <c r="B3326" s="0" t="n">
        <v>1730</v>
      </c>
      <c r="C3326" s="0" t="n">
        <v>4097</v>
      </c>
      <c r="D3326" s="0" t="n">
        <v>871</v>
      </c>
      <c r="E3326" s="0" t="n">
        <v>6698</v>
      </c>
    </row>
    <row r="3327" customFormat="false" ht="15" hidden="false" customHeight="false" outlineLevel="0" collapsed="false">
      <c r="A3327" s="0" t="n">
        <v>350520</v>
      </c>
      <c r="B3327" s="0" t="n">
        <v>7348</v>
      </c>
      <c r="C3327" s="0" t="n">
        <v>19954</v>
      </c>
      <c r="D3327" s="0" t="n">
        <v>4847</v>
      </c>
      <c r="E3327" s="0" t="n">
        <v>32149</v>
      </c>
    </row>
    <row r="3328" customFormat="false" ht="15" hidden="false" customHeight="false" outlineLevel="0" collapsed="false">
      <c r="A3328" s="0" t="n">
        <v>350530</v>
      </c>
      <c r="B3328" s="0" t="n">
        <v>6587</v>
      </c>
      <c r="C3328" s="0" t="n">
        <v>23454</v>
      </c>
      <c r="D3328" s="0" t="n">
        <v>4894</v>
      </c>
      <c r="E3328" s="0" t="n">
        <v>34935</v>
      </c>
    </row>
    <row r="3329" customFormat="false" ht="15" hidden="false" customHeight="false" outlineLevel="0" collapsed="false">
      <c r="A3329" s="0" t="n">
        <v>350535</v>
      </c>
      <c r="B3329" s="0" t="n">
        <v>1544</v>
      </c>
      <c r="C3329" s="0" t="n">
        <v>3102</v>
      </c>
      <c r="D3329" s="0" t="n">
        <v>618</v>
      </c>
      <c r="E3329" s="0" t="n">
        <v>5264</v>
      </c>
    </row>
    <row r="3330" customFormat="false" ht="15" hidden="false" customHeight="false" outlineLevel="0" collapsed="false">
      <c r="A3330" s="0" t="n">
        <v>350540</v>
      </c>
      <c r="B3330" s="0" t="n">
        <v>2068</v>
      </c>
      <c r="C3330" s="0" t="n">
        <v>4220</v>
      </c>
      <c r="D3330" s="0" t="n">
        <v>1057</v>
      </c>
      <c r="E3330" s="0" t="n">
        <v>7345</v>
      </c>
    </row>
    <row r="3331" customFormat="false" ht="15" hidden="false" customHeight="false" outlineLevel="0" collapsed="false">
      <c r="A3331" s="0" t="n">
        <v>350550</v>
      </c>
      <c r="B3331" s="0" t="n">
        <v>25125</v>
      </c>
      <c r="C3331" s="0" t="n">
        <v>73688</v>
      </c>
      <c r="D3331" s="0" t="n">
        <v>15596</v>
      </c>
      <c r="E3331" s="0" t="n">
        <v>114409</v>
      </c>
    </row>
    <row r="3332" customFormat="false" ht="15" hidden="false" customHeight="false" outlineLevel="0" collapsed="false">
      <c r="A3332" s="0" t="n">
        <v>350560</v>
      </c>
      <c r="B3332" s="0" t="n">
        <v>7980</v>
      </c>
      <c r="C3332" s="0" t="n">
        <v>19009</v>
      </c>
      <c r="D3332" s="0" t="n">
        <v>2188</v>
      </c>
      <c r="E3332" s="0" t="n">
        <v>29177</v>
      </c>
    </row>
    <row r="3333" customFormat="false" ht="15" hidden="false" customHeight="false" outlineLevel="0" collapsed="false">
      <c r="A3333" s="0" t="n">
        <v>350570</v>
      </c>
      <c r="B3333" s="0" t="n">
        <v>78538</v>
      </c>
      <c r="C3333" s="0" t="n">
        <v>163789</v>
      </c>
      <c r="D3333" s="0" t="n">
        <v>17643</v>
      </c>
      <c r="E3333" s="0" t="n">
        <v>259970</v>
      </c>
    </row>
    <row r="3334" customFormat="false" ht="15" hidden="false" customHeight="false" outlineLevel="0" collapsed="false">
      <c r="A3334" s="0" t="n">
        <v>350580</v>
      </c>
      <c r="B3334" s="0" t="n">
        <v>4932</v>
      </c>
      <c r="C3334" s="0" t="n">
        <v>13018</v>
      </c>
      <c r="D3334" s="0" t="n">
        <v>2595</v>
      </c>
      <c r="E3334" s="0" t="n">
        <v>20545</v>
      </c>
    </row>
    <row r="3335" customFormat="false" ht="15" hidden="false" customHeight="false" outlineLevel="0" collapsed="false">
      <c r="A3335" s="0" t="n">
        <v>350590</v>
      </c>
      <c r="B3335" s="0" t="n">
        <v>12698</v>
      </c>
      <c r="C3335" s="0" t="n">
        <v>36839</v>
      </c>
      <c r="D3335" s="0" t="n">
        <v>7923</v>
      </c>
      <c r="E3335" s="0" t="n">
        <v>57460</v>
      </c>
    </row>
    <row r="3336" customFormat="false" ht="15" hidden="false" customHeight="false" outlineLevel="0" collapsed="false">
      <c r="A3336" s="0" t="n">
        <v>350600</v>
      </c>
      <c r="B3336" s="0" t="n">
        <v>79063</v>
      </c>
      <c r="C3336" s="0" t="n">
        <v>227339</v>
      </c>
      <c r="D3336" s="0" t="n">
        <v>45491</v>
      </c>
      <c r="E3336" s="0" t="n">
        <v>351893</v>
      </c>
    </row>
    <row r="3337" customFormat="false" ht="15" hidden="false" customHeight="false" outlineLevel="0" collapsed="false">
      <c r="A3337" s="0" t="n">
        <v>350610</v>
      </c>
      <c r="B3337" s="0" t="n">
        <v>16615</v>
      </c>
      <c r="C3337" s="0" t="n">
        <v>48223</v>
      </c>
      <c r="D3337" s="0" t="n">
        <v>10490</v>
      </c>
      <c r="E3337" s="0" t="n">
        <v>75328</v>
      </c>
    </row>
    <row r="3338" customFormat="false" ht="15" hidden="false" customHeight="false" outlineLevel="0" collapsed="false">
      <c r="A3338" s="0" t="n">
        <v>350620</v>
      </c>
      <c r="B3338" s="0" t="n">
        <v>617</v>
      </c>
      <c r="C3338" s="0" t="n">
        <v>1731</v>
      </c>
      <c r="D3338" s="0" t="n">
        <v>340</v>
      </c>
      <c r="E3338" s="0" t="n">
        <v>2688</v>
      </c>
    </row>
    <row r="3339" customFormat="false" ht="15" hidden="false" customHeight="false" outlineLevel="0" collapsed="false">
      <c r="A3339" s="0" t="n">
        <v>350630</v>
      </c>
      <c r="B3339" s="0" t="n">
        <v>2409</v>
      </c>
      <c r="C3339" s="0" t="n">
        <v>6531</v>
      </c>
      <c r="D3339" s="0" t="n">
        <v>1862</v>
      </c>
      <c r="E3339" s="0" t="n">
        <v>10802</v>
      </c>
    </row>
    <row r="3340" customFormat="false" ht="15" hidden="false" customHeight="false" outlineLevel="0" collapsed="false">
      <c r="A3340" s="0" t="n">
        <v>350635</v>
      </c>
      <c r="B3340" s="0" t="n">
        <v>15579</v>
      </c>
      <c r="C3340" s="0" t="n">
        <v>31901</v>
      </c>
      <c r="D3340" s="0" t="n">
        <v>3839</v>
      </c>
      <c r="E3340" s="0" t="n">
        <v>51319</v>
      </c>
    </row>
    <row r="3341" customFormat="false" ht="15" hidden="false" customHeight="false" outlineLevel="0" collapsed="false">
      <c r="A3341" s="0" t="n">
        <v>350640</v>
      </c>
      <c r="B3341" s="0" t="n">
        <v>1450</v>
      </c>
      <c r="C3341" s="0" t="n">
        <v>4659</v>
      </c>
      <c r="D3341" s="0" t="n">
        <v>1164</v>
      </c>
      <c r="E3341" s="0" t="n">
        <v>7273</v>
      </c>
    </row>
    <row r="3342" customFormat="false" ht="15" hidden="false" customHeight="false" outlineLevel="0" collapsed="false">
      <c r="A3342" s="0" t="n">
        <v>350650</v>
      </c>
      <c r="B3342" s="0" t="n">
        <v>24362</v>
      </c>
      <c r="C3342" s="0" t="n">
        <v>73790</v>
      </c>
      <c r="D3342" s="0" t="n">
        <v>13919</v>
      </c>
      <c r="E3342" s="0" t="n">
        <v>112071</v>
      </c>
    </row>
    <row r="3343" customFormat="false" ht="15" hidden="false" customHeight="false" outlineLevel="0" collapsed="false">
      <c r="A3343" s="0" t="n">
        <v>350660</v>
      </c>
      <c r="B3343" s="0" t="n">
        <v>7470</v>
      </c>
      <c r="C3343" s="0" t="n">
        <v>17891</v>
      </c>
      <c r="D3343" s="0" t="n">
        <v>3343</v>
      </c>
      <c r="E3343" s="0" t="n">
        <v>28704</v>
      </c>
    </row>
    <row r="3344" customFormat="false" ht="15" hidden="false" customHeight="false" outlineLevel="0" collapsed="false">
      <c r="A3344" s="0" t="n">
        <v>350670</v>
      </c>
      <c r="B3344" s="0" t="n">
        <v>3445</v>
      </c>
      <c r="C3344" s="0" t="n">
        <v>8755</v>
      </c>
      <c r="D3344" s="0" t="n">
        <v>1441</v>
      </c>
      <c r="E3344" s="0" t="n">
        <v>13641</v>
      </c>
    </row>
    <row r="3345" customFormat="false" ht="15" hidden="false" customHeight="false" outlineLevel="0" collapsed="false">
      <c r="A3345" s="0" t="n">
        <v>350680</v>
      </c>
      <c r="B3345" s="0" t="n">
        <v>2610</v>
      </c>
      <c r="C3345" s="0" t="n">
        <v>7122</v>
      </c>
      <c r="D3345" s="0" t="n">
        <v>1386</v>
      </c>
      <c r="E3345" s="0" t="n">
        <v>11118</v>
      </c>
    </row>
    <row r="3346" customFormat="false" ht="15" hidden="false" customHeight="false" outlineLevel="0" collapsed="false">
      <c r="A3346" s="0" t="n">
        <v>350690</v>
      </c>
      <c r="B3346" s="0" t="n">
        <v>2513</v>
      </c>
      <c r="C3346" s="0" t="n">
        <v>5912</v>
      </c>
      <c r="D3346" s="0" t="n">
        <v>1465</v>
      </c>
      <c r="E3346" s="0" t="n">
        <v>9890</v>
      </c>
    </row>
    <row r="3347" customFormat="false" ht="15" hidden="false" customHeight="false" outlineLevel="0" collapsed="false">
      <c r="A3347" s="0" t="n">
        <v>350700</v>
      </c>
      <c r="B3347" s="0" t="n">
        <v>13068</v>
      </c>
      <c r="C3347" s="0" t="n">
        <v>33223</v>
      </c>
      <c r="D3347" s="0" t="n">
        <v>5036</v>
      </c>
      <c r="E3347" s="0" t="n">
        <v>51327</v>
      </c>
    </row>
    <row r="3348" customFormat="false" ht="15" hidden="false" customHeight="false" outlineLevel="0" collapsed="false">
      <c r="A3348" s="0" t="n">
        <v>350710</v>
      </c>
      <c r="B3348" s="0" t="n">
        <v>5453</v>
      </c>
      <c r="C3348" s="0" t="n">
        <v>13217</v>
      </c>
      <c r="D3348" s="0" t="n">
        <v>2117</v>
      </c>
      <c r="E3348" s="0" t="n">
        <v>20787</v>
      </c>
    </row>
    <row r="3349" customFormat="false" ht="15" hidden="false" customHeight="false" outlineLevel="0" collapsed="false">
      <c r="A3349" s="0" t="n">
        <v>350715</v>
      </c>
      <c r="B3349" s="0" t="n">
        <v>1209</v>
      </c>
      <c r="C3349" s="0" t="n">
        <v>2146</v>
      </c>
      <c r="D3349" s="0" t="n">
        <v>294</v>
      </c>
      <c r="E3349" s="0" t="n">
        <v>3649</v>
      </c>
    </row>
    <row r="3350" customFormat="false" ht="15" hidden="false" customHeight="false" outlineLevel="0" collapsed="false">
      <c r="A3350" s="0" t="n">
        <v>350720</v>
      </c>
      <c r="B3350" s="0" t="n">
        <v>193</v>
      </c>
      <c r="C3350" s="0" t="n">
        <v>546</v>
      </c>
      <c r="D3350" s="0" t="n">
        <v>87</v>
      </c>
      <c r="E3350" s="0" t="n">
        <v>826</v>
      </c>
    </row>
    <row r="3351" customFormat="false" ht="15" hidden="false" customHeight="false" outlineLevel="0" collapsed="false">
      <c r="A3351" s="0" t="n">
        <v>350730</v>
      </c>
      <c r="B3351" s="0" t="n">
        <v>1044</v>
      </c>
      <c r="C3351" s="0" t="n">
        <v>2702</v>
      </c>
      <c r="D3351" s="0" t="n">
        <v>574</v>
      </c>
      <c r="E3351" s="0" t="n">
        <v>4320</v>
      </c>
    </row>
    <row r="3352" customFormat="false" ht="15" hidden="false" customHeight="false" outlineLevel="0" collapsed="false">
      <c r="A3352" s="0" t="n">
        <v>350740</v>
      </c>
      <c r="B3352" s="0" t="n">
        <v>2940</v>
      </c>
      <c r="C3352" s="0" t="n">
        <v>9451</v>
      </c>
      <c r="D3352" s="0" t="n">
        <v>2147</v>
      </c>
      <c r="E3352" s="0" t="n">
        <v>14538</v>
      </c>
    </row>
    <row r="3353" customFormat="false" ht="15" hidden="false" customHeight="false" outlineLevel="0" collapsed="false">
      <c r="A3353" s="0" t="n">
        <v>350745</v>
      </c>
      <c r="B3353" s="0" t="n">
        <v>627</v>
      </c>
      <c r="C3353" s="0" t="n">
        <v>1463</v>
      </c>
      <c r="D3353" s="0" t="n">
        <v>253</v>
      </c>
      <c r="E3353" s="0" t="n">
        <v>2343</v>
      </c>
    </row>
    <row r="3354" customFormat="false" ht="15" hidden="false" customHeight="false" outlineLevel="0" collapsed="false">
      <c r="A3354" s="0" t="n">
        <v>350750</v>
      </c>
      <c r="B3354" s="0" t="n">
        <v>30136</v>
      </c>
      <c r="C3354" s="0" t="n">
        <v>83526</v>
      </c>
      <c r="D3354" s="0" t="n">
        <v>17392</v>
      </c>
      <c r="E3354" s="0" t="n">
        <v>131054</v>
      </c>
    </row>
    <row r="3355" customFormat="false" ht="15" hidden="false" customHeight="false" outlineLevel="0" collapsed="false">
      <c r="A3355" s="0" t="n">
        <v>350760</v>
      </c>
      <c r="B3355" s="0" t="n">
        <v>36258</v>
      </c>
      <c r="C3355" s="0" t="n">
        <v>97475</v>
      </c>
      <c r="D3355" s="0" t="n">
        <v>19128</v>
      </c>
      <c r="E3355" s="0" t="n">
        <v>152861</v>
      </c>
    </row>
    <row r="3356" customFormat="false" ht="15" hidden="false" customHeight="false" outlineLevel="0" collapsed="false">
      <c r="A3356" s="0" t="n">
        <v>350770</v>
      </c>
      <c r="B3356" s="0" t="n">
        <v>1160</v>
      </c>
      <c r="C3356" s="0" t="n">
        <v>3185</v>
      </c>
      <c r="D3356" s="0" t="n">
        <v>829</v>
      </c>
      <c r="E3356" s="0" t="n">
        <v>5174</v>
      </c>
    </row>
    <row r="3357" customFormat="false" ht="15" hidden="false" customHeight="false" outlineLevel="0" collapsed="false">
      <c r="A3357" s="0" t="n">
        <v>350775</v>
      </c>
      <c r="B3357" s="0" t="n">
        <v>597</v>
      </c>
      <c r="C3357" s="0" t="n">
        <v>1653</v>
      </c>
      <c r="D3357" s="0" t="n">
        <v>340</v>
      </c>
      <c r="E3357" s="0" t="n">
        <v>2590</v>
      </c>
    </row>
    <row r="3358" customFormat="false" ht="15" hidden="false" customHeight="false" outlineLevel="0" collapsed="false">
      <c r="A3358" s="0" t="n">
        <v>350780</v>
      </c>
      <c r="B3358" s="0" t="n">
        <v>5401</v>
      </c>
      <c r="C3358" s="0" t="n">
        <v>13826</v>
      </c>
      <c r="D3358" s="0" t="n">
        <v>2717</v>
      </c>
      <c r="E3358" s="0" t="n">
        <v>21944</v>
      </c>
    </row>
    <row r="3359" customFormat="false" ht="15" hidden="false" customHeight="false" outlineLevel="0" collapsed="false">
      <c r="A3359" s="0" t="n">
        <v>350790</v>
      </c>
      <c r="B3359" s="0" t="n">
        <v>5333</v>
      </c>
      <c r="C3359" s="0" t="n">
        <v>13852</v>
      </c>
      <c r="D3359" s="0" t="n">
        <v>2877</v>
      </c>
      <c r="E3359" s="0" t="n">
        <v>22062</v>
      </c>
    </row>
    <row r="3360" customFormat="false" ht="15" hidden="false" customHeight="false" outlineLevel="0" collapsed="false">
      <c r="A3360" s="0" t="n">
        <v>350800</v>
      </c>
      <c r="B3360" s="0" t="n">
        <v>5593</v>
      </c>
      <c r="C3360" s="0" t="n">
        <v>11110</v>
      </c>
      <c r="D3360" s="0" t="n">
        <v>1940</v>
      </c>
      <c r="E3360" s="0" t="n">
        <v>18643</v>
      </c>
    </row>
    <row r="3361" customFormat="false" ht="15" hidden="false" customHeight="false" outlineLevel="0" collapsed="false">
      <c r="A3361" s="0" t="n">
        <v>350810</v>
      </c>
      <c r="B3361" s="0" t="n">
        <v>3379</v>
      </c>
      <c r="C3361" s="0" t="n">
        <v>10064</v>
      </c>
      <c r="D3361" s="0" t="n">
        <v>2279</v>
      </c>
      <c r="E3361" s="0" t="n">
        <v>15722</v>
      </c>
    </row>
    <row r="3362" customFormat="false" ht="15" hidden="false" customHeight="false" outlineLevel="0" collapsed="false">
      <c r="A3362" s="0" t="n">
        <v>350820</v>
      </c>
      <c r="B3362" s="0" t="n">
        <v>845</v>
      </c>
      <c r="C3362" s="0" t="n">
        <v>2611</v>
      </c>
      <c r="D3362" s="0" t="n">
        <v>626</v>
      </c>
      <c r="E3362" s="0" t="n">
        <v>4082</v>
      </c>
    </row>
    <row r="3363" customFormat="false" ht="15" hidden="false" customHeight="false" outlineLevel="0" collapsed="false">
      <c r="A3363" s="0" t="n">
        <v>350830</v>
      </c>
      <c r="B3363" s="0" t="n">
        <v>1091</v>
      </c>
      <c r="C3363" s="0" t="n">
        <v>2689</v>
      </c>
      <c r="D3363" s="0" t="n">
        <v>529</v>
      </c>
      <c r="E3363" s="0" t="n">
        <v>4309</v>
      </c>
    </row>
    <row r="3364" customFormat="false" ht="15" hidden="false" customHeight="false" outlineLevel="0" collapsed="false">
      <c r="A3364" s="0" t="n">
        <v>350840</v>
      </c>
      <c r="B3364" s="0" t="n">
        <v>12361</v>
      </c>
      <c r="C3364" s="0" t="n">
        <v>27560</v>
      </c>
      <c r="D3364" s="0" t="n">
        <v>3485</v>
      </c>
      <c r="E3364" s="0" t="n">
        <v>43406</v>
      </c>
    </row>
    <row r="3365" customFormat="false" ht="15" hidden="false" customHeight="false" outlineLevel="0" collapsed="false">
      <c r="A3365" s="0" t="n">
        <v>350850</v>
      </c>
      <c r="B3365" s="0" t="n">
        <v>21148</v>
      </c>
      <c r="C3365" s="0" t="n">
        <v>55878</v>
      </c>
      <c r="D3365" s="0" t="n">
        <v>9913</v>
      </c>
      <c r="E3365" s="0" t="n">
        <v>86939</v>
      </c>
    </row>
    <row r="3366" customFormat="false" ht="15" hidden="false" customHeight="false" outlineLevel="0" collapsed="false">
      <c r="A3366" s="0" t="n">
        <v>350860</v>
      </c>
      <c r="B3366" s="0" t="n">
        <v>7074</v>
      </c>
      <c r="C3366" s="0" t="n">
        <v>19512</v>
      </c>
      <c r="D3366" s="0" t="n">
        <v>3895</v>
      </c>
      <c r="E3366" s="0" t="n">
        <v>30481</v>
      </c>
    </row>
    <row r="3367" customFormat="false" ht="15" hidden="false" customHeight="false" outlineLevel="0" collapsed="false">
      <c r="A3367" s="0" t="n">
        <v>350870</v>
      </c>
      <c r="B3367" s="0" t="n">
        <v>4421</v>
      </c>
      <c r="C3367" s="0" t="n">
        <v>11101</v>
      </c>
      <c r="D3367" s="0" t="n">
        <v>2705</v>
      </c>
      <c r="E3367" s="0" t="n">
        <v>18227</v>
      </c>
    </row>
    <row r="3368" customFormat="false" ht="15" hidden="false" customHeight="false" outlineLevel="0" collapsed="false">
      <c r="A3368" s="0" t="n">
        <v>350880</v>
      </c>
      <c r="B3368" s="0" t="n">
        <v>3878</v>
      </c>
      <c r="C3368" s="0" t="n">
        <v>10517</v>
      </c>
      <c r="D3368" s="0" t="n">
        <v>2510</v>
      </c>
      <c r="E3368" s="0" t="n">
        <v>16905</v>
      </c>
    </row>
    <row r="3369" customFormat="false" ht="15" hidden="false" customHeight="false" outlineLevel="0" collapsed="false">
      <c r="A3369" s="0" t="n">
        <v>350890</v>
      </c>
      <c r="B3369" s="0" t="n">
        <v>837</v>
      </c>
      <c r="C3369" s="0" t="n">
        <v>2555</v>
      </c>
      <c r="D3369" s="0" t="n">
        <v>628</v>
      </c>
      <c r="E3369" s="0" t="n">
        <v>4020</v>
      </c>
    </row>
    <row r="3370" customFormat="false" ht="15" hidden="false" customHeight="false" outlineLevel="0" collapsed="false">
      <c r="A3370" s="0" t="n">
        <v>350900</v>
      </c>
      <c r="B3370" s="0" t="n">
        <v>23827</v>
      </c>
      <c r="C3370" s="0" t="n">
        <v>58820</v>
      </c>
      <c r="D3370" s="0" t="n">
        <v>7092</v>
      </c>
      <c r="E3370" s="0" t="n">
        <v>89739</v>
      </c>
    </row>
    <row r="3371" customFormat="false" ht="15" hidden="false" customHeight="false" outlineLevel="0" collapsed="false">
      <c r="A3371" s="0" t="n">
        <v>350910</v>
      </c>
      <c r="B3371" s="0" t="n">
        <v>1092</v>
      </c>
      <c r="C3371" s="0" t="n">
        <v>3236</v>
      </c>
      <c r="D3371" s="0" t="n">
        <v>721</v>
      </c>
      <c r="E3371" s="0" t="n">
        <v>5049</v>
      </c>
    </row>
    <row r="3372" customFormat="false" ht="15" hidden="false" customHeight="false" outlineLevel="0" collapsed="false">
      <c r="A3372" s="0" t="n">
        <v>350920</v>
      </c>
      <c r="B3372" s="0" t="n">
        <v>19351</v>
      </c>
      <c r="C3372" s="0" t="n">
        <v>43749</v>
      </c>
      <c r="D3372" s="0" t="n">
        <v>4524</v>
      </c>
      <c r="E3372" s="0" t="n">
        <v>67624</v>
      </c>
    </row>
    <row r="3373" customFormat="false" ht="15" hidden="false" customHeight="false" outlineLevel="0" collapsed="false">
      <c r="A3373" s="0" t="n">
        <v>350925</v>
      </c>
      <c r="B3373" s="0" t="n">
        <v>8599</v>
      </c>
      <c r="C3373" s="0" t="n">
        <v>16768</v>
      </c>
      <c r="D3373" s="0" t="n">
        <v>2947</v>
      </c>
      <c r="E3373" s="0" t="n">
        <v>28314</v>
      </c>
    </row>
    <row r="3374" customFormat="false" ht="15" hidden="false" customHeight="false" outlineLevel="0" collapsed="false">
      <c r="A3374" s="0" t="n">
        <v>350930</v>
      </c>
      <c r="B3374" s="0" t="n">
        <v>2002</v>
      </c>
      <c r="C3374" s="0" t="n">
        <v>6388</v>
      </c>
      <c r="D3374" s="0" t="n">
        <v>1400</v>
      </c>
      <c r="E3374" s="0" t="n">
        <v>9790</v>
      </c>
    </row>
    <row r="3375" customFormat="false" ht="15" hidden="false" customHeight="false" outlineLevel="0" collapsed="false">
      <c r="A3375" s="0" t="n">
        <v>350940</v>
      </c>
      <c r="B3375" s="0" t="n">
        <v>6172</v>
      </c>
      <c r="C3375" s="0" t="n">
        <v>14836</v>
      </c>
      <c r="D3375" s="0" t="n">
        <v>2990</v>
      </c>
      <c r="E3375" s="0" t="n">
        <v>23998</v>
      </c>
    </row>
    <row r="3376" customFormat="false" ht="15" hidden="false" customHeight="false" outlineLevel="0" collapsed="false">
      <c r="A3376" s="0" t="n">
        <v>350945</v>
      </c>
      <c r="B3376" s="0" t="n">
        <v>1468</v>
      </c>
      <c r="C3376" s="0" t="n">
        <v>3425</v>
      </c>
      <c r="D3376" s="0" t="n">
        <v>717</v>
      </c>
      <c r="E3376" s="0" t="n">
        <v>5610</v>
      </c>
    </row>
    <row r="3377" customFormat="false" ht="15" hidden="false" customHeight="false" outlineLevel="0" collapsed="false">
      <c r="A3377" s="0" t="n">
        <v>350950</v>
      </c>
      <c r="B3377" s="0" t="n">
        <v>245872</v>
      </c>
      <c r="C3377" s="0" t="n">
        <v>734505</v>
      </c>
      <c r="D3377" s="0" t="n">
        <v>136094</v>
      </c>
      <c r="E3377" s="0" t="n">
        <v>1116471</v>
      </c>
    </row>
    <row r="3378" customFormat="false" ht="15" hidden="false" customHeight="false" outlineLevel="0" collapsed="false">
      <c r="A3378" s="0" t="n">
        <v>350960</v>
      </c>
      <c r="B3378" s="0" t="n">
        <v>19033</v>
      </c>
      <c r="C3378" s="0" t="n">
        <v>49816</v>
      </c>
      <c r="D3378" s="0" t="n">
        <v>7020</v>
      </c>
      <c r="E3378" s="0" t="n">
        <v>75869</v>
      </c>
    </row>
    <row r="3379" customFormat="false" ht="15" hidden="false" customHeight="false" outlineLevel="0" collapsed="false">
      <c r="A3379" s="0" t="n">
        <v>350970</v>
      </c>
      <c r="B3379" s="0" t="n">
        <v>13020</v>
      </c>
      <c r="C3379" s="0" t="n">
        <v>31392</v>
      </c>
      <c r="D3379" s="0" t="n">
        <v>4378</v>
      </c>
      <c r="E3379" s="0" t="n">
        <v>48790</v>
      </c>
    </row>
    <row r="3380" customFormat="false" ht="15" hidden="false" customHeight="false" outlineLevel="0" collapsed="false">
      <c r="A3380" s="0" t="n">
        <v>350980</v>
      </c>
      <c r="B3380" s="0" t="n">
        <v>1158</v>
      </c>
      <c r="C3380" s="0" t="n">
        <v>2735</v>
      </c>
      <c r="D3380" s="0" t="n">
        <v>661</v>
      </c>
      <c r="E3380" s="0" t="n">
        <v>4554</v>
      </c>
    </row>
    <row r="3381" customFormat="false" ht="15" hidden="false" customHeight="false" outlineLevel="0" collapsed="false">
      <c r="A3381" s="0" t="n">
        <v>350990</v>
      </c>
      <c r="B3381" s="0" t="n">
        <v>3465</v>
      </c>
      <c r="C3381" s="0" t="n">
        <v>7198</v>
      </c>
      <c r="D3381" s="0" t="n">
        <v>1552</v>
      </c>
      <c r="E3381" s="0" t="n">
        <v>12215</v>
      </c>
    </row>
    <row r="3382" customFormat="false" ht="15" hidden="false" customHeight="false" outlineLevel="0" collapsed="false">
      <c r="A3382" s="0" t="n">
        <v>350995</v>
      </c>
      <c r="B3382" s="0" t="n">
        <v>1327</v>
      </c>
      <c r="C3382" s="0" t="n">
        <v>2799</v>
      </c>
      <c r="D3382" s="0" t="n">
        <v>406</v>
      </c>
      <c r="E3382" s="0" t="n">
        <v>4532</v>
      </c>
    </row>
    <row r="3383" customFormat="false" ht="15" hidden="false" customHeight="false" outlineLevel="0" collapsed="false">
      <c r="A3383" s="0" t="n">
        <v>351000</v>
      </c>
      <c r="B3383" s="0" t="n">
        <v>6295</v>
      </c>
      <c r="C3383" s="0" t="n">
        <v>19061</v>
      </c>
      <c r="D3383" s="0" t="n">
        <v>4224</v>
      </c>
      <c r="E3383" s="0" t="n">
        <v>29580</v>
      </c>
    </row>
    <row r="3384" customFormat="false" ht="15" hidden="false" customHeight="false" outlineLevel="0" collapsed="false">
      <c r="A3384" s="0" t="n">
        <v>351010</v>
      </c>
      <c r="B3384" s="0" t="n">
        <v>451</v>
      </c>
      <c r="C3384" s="0" t="n">
        <v>1677</v>
      </c>
      <c r="D3384" s="0" t="n">
        <v>525</v>
      </c>
      <c r="E3384" s="0" t="n">
        <v>2653</v>
      </c>
    </row>
    <row r="3385" customFormat="false" ht="15" hidden="false" customHeight="false" outlineLevel="0" collapsed="false">
      <c r="A3385" s="0" t="n">
        <v>351015</v>
      </c>
      <c r="B3385" s="0" t="n">
        <v>1303</v>
      </c>
      <c r="C3385" s="0" t="n">
        <v>2689</v>
      </c>
      <c r="D3385" s="0" t="n">
        <v>416</v>
      </c>
      <c r="E3385" s="0" t="n">
        <v>4408</v>
      </c>
    </row>
    <row r="3386" customFormat="false" ht="15" hidden="false" customHeight="false" outlineLevel="0" collapsed="false">
      <c r="A3386" s="0" t="n">
        <v>351020</v>
      </c>
      <c r="B3386" s="0" t="n">
        <v>12570</v>
      </c>
      <c r="C3386" s="0" t="n">
        <v>28159</v>
      </c>
      <c r="D3386" s="0" t="n">
        <v>5333</v>
      </c>
      <c r="E3386" s="0" t="n">
        <v>46062</v>
      </c>
    </row>
    <row r="3387" customFormat="false" ht="15" hidden="false" customHeight="false" outlineLevel="0" collapsed="false">
      <c r="A3387" s="0" t="n">
        <v>351030</v>
      </c>
      <c r="B3387" s="0" t="n">
        <v>4938</v>
      </c>
      <c r="C3387" s="0" t="n">
        <v>11294</v>
      </c>
      <c r="D3387" s="0" t="n">
        <v>1889</v>
      </c>
      <c r="E3387" s="0" t="n">
        <v>18121</v>
      </c>
    </row>
    <row r="3388" customFormat="false" ht="15" hidden="false" customHeight="false" outlineLevel="0" collapsed="false">
      <c r="A3388" s="0" t="n">
        <v>351040</v>
      </c>
      <c r="B3388" s="0" t="n">
        <v>12062</v>
      </c>
      <c r="C3388" s="0" t="n">
        <v>32206</v>
      </c>
      <c r="D3388" s="0" t="n">
        <v>5299</v>
      </c>
      <c r="E3388" s="0" t="n">
        <v>49567</v>
      </c>
    </row>
    <row r="3389" customFormat="false" ht="15" hidden="false" customHeight="false" outlineLevel="0" collapsed="false">
      <c r="A3389" s="0" t="n">
        <v>351050</v>
      </c>
      <c r="B3389" s="0" t="n">
        <v>28053</v>
      </c>
      <c r="C3389" s="0" t="n">
        <v>65932</v>
      </c>
      <c r="D3389" s="0" t="n">
        <v>11676</v>
      </c>
      <c r="E3389" s="0" t="n">
        <v>105661</v>
      </c>
    </row>
    <row r="3390" customFormat="false" ht="15" hidden="false" customHeight="false" outlineLevel="0" collapsed="false">
      <c r="A3390" s="0" t="n">
        <v>351060</v>
      </c>
      <c r="B3390" s="0" t="n">
        <v>107136</v>
      </c>
      <c r="C3390" s="0" t="n">
        <v>246225</v>
      </c>
      <c r="D3390" s="0" t="n">
        <v>30031</v>
      </c>
      <c r="E3390" s="0" t="n">
        <v>383392</v>
      </c>
    </row>
    <row r="3391" customFormat="false" ht="15" hidden="false" customHeight="false" outlineLevel="0" collapsed="false">
      <c r="A3391" s="0" t="n">
        <v>351070</v>
      </c>
      <c r="B3391" s="0" t="n">
        <v>2360</v>
      </c>
      <c r="C3391" s="0" t="n">
        <v>7336</v>
      </c>
      <c r="D3391" s="0" t="n">
        <v>1997</v>
      </c>
      <c r="E3391" s="0" t="n">
        <v>11693</v>
      </c>
    </row>
    <row r="3392" customFormat="false" ht="15" hidden="false" customHeight="false" outlineLevel="0" collapsed="false">
      <c r="A3392" s="0" t="n">
        <v>351080</v>
      </c>
      <c r="B3392" s="0" t="n">
        <v>5887</v>
      </c>
      <c r="C3392" s="0" t="n">
        <v>18453</v>
      </c>
      <c r="D3392" s="0" t="n">
        <v>4000</v>
      </c>
      <c r="E3392" s="0" t="n">
        <v>28340</v>
      </c>
    </row>
    <row r="3393" customFormat="false" ht="15" hidden="false" customHeight="false" outlineLevel="0" collapsed="false">
      <c r="A3393" s="0" t="n">
        <v>351090</v>
      </c>
      <c r="B3393" s="0" t="n">
        <v>545</v>
      </c>
      <c r="C3393" s="0" t="n">
        <v>1608</v>
      </c>
      <c r="D3393" s="0" t="n">
        <v>395</v>
      </c>
      <c r="E3393" s="0" t="n">
        <v>2548</v>
      </c>
    </row>
    <row r="3394" customFormat="false" ht="15" hidden="false" customHeight="false" outlineLevel="0" collapsed="false">
      <c r="A3394" s="0" t="n">
        <v>351100</v>
      </c>
      <c r="B3394" s="0" t="n">
        <v>4426</v>
      </c>
      <c r="C3394" s="0" t="n">
        <v>11635</v>
      </c>
      <c r="D3394" s="0" t="n">
        <v>2374</v>
      </c>
      <c r="E3394" s="0" t="n">
        <v>18435</v>
      </c>
    </row>
    <row r="3395" customFormat="false" ht="15" hidden="false" customHeight="false" outlineLevel="0" collapsed="false">
      <c r="A3395" s="0" t="n">
        <v>351110</v>
      </c>
      <c r="B3395" s="0" t="n">
        <v>23121</v>
      </c>
      <c r="C3395" s="0" t="n">
        <v>74312</v>
      </c>
      <c r="D3395" s="0" t="n">
        <v>17214</v>
      </c>
      <c r="E3395" s="0" t="n">
        <v>114647</v>
      </c>
    </row>
    <row r="3396" customFormat="false" ht="15" hidden="false" customHeight="false" outlineLevel="0" collapsed="false">
      <c r="A3396" s="0" t="n">
        <v>351120</v>
      </c>
      <c r="B3396" s="0" t="n">
        <v>1532</v>
      </c>
      <c r="C3396" s="0" t="n">
        <v>4761</v>
      </c>
      <c r="D3396" s="0" t="n">
        <v>890</v>
      </c>
      <c r="E3396" s="0" t="n">
        <v>7183</v>
      </c>
    </row>
    <row r="3397" customFormat="false" ht="15" hidden="false" customHeight="false" outlineLevel="0" collapsed="false">
      <c r="A3397" s="0" t="n">
        <v>351130</v>
      </c>
      <c r="B3397" s="0" t="n">
        <v>1714</v>
      </c>
      <c r="C3397" s="0" t="n">
        <v>5098</v>
      </c>
      <c r="D3397" s="0" t="n">
        <v>1432</v>
      </c>
      <c r="E3397" s="0" t="n">
        <v>8244</v>
      </c>
    </row>
    <row r="3398" customFormat="false" ht="15" hidden="false" customHeight="false" outlineLevel="0" collapsed="false">
      <c r="A3398" s="0" t="n">
        <v>351140</v>
      </c>
      <c r="B3398" s="0" t="n">
        <v>4422</v>
      </c>
      <c r="C3398" s="0" t="n">
        <v>11083</v>
      </c>
      <c r="D3398" s="0" t="n">
        <v>2367</v>
      </c>
      <c r="E3398" s="0" t="n">
        <v>17872</v>
      </c>
    </row>
    <row r="3399" customFormat="false" ht="15" hidden="false" customHeight="false" outlineLevel="0" collapsed="false">
      <c r="A3399" s="0" t="n">
        <v>351150</v>
      </c>
      <c r="B3399" s="0" t="n">
        <v>9311</v>
      </c>
      <c r="C3399" s="0" t="n">
        <v>27223</v>
      </c>
      <c r="D3399" s="0" t="n">
        <v>4733</v>
      </c>
      <c r="E3399" s="0" t="n">
        <v>41267</v>
      </c>
    </row>
    <row r="3400" customFormat="false" ht="15" hidden="false" customHeight="false" outlineLevel="0" collapsed="false">
      <c r="A3400" s="0" t="n">
        <v>351160</v>
      </c>
      <c r="B3400" s="0" t="n">
        <v>3978</v>
      </c>
      <c r="C3400" s="0" t="n">
        <v>10311</v>
      </c>
      <c r="D3400" s="0" t="n">
        <v>1889</v>
      </c>
      <c r="E3400" s="0" t="n">
        <v>16178</v>
      </c>
    </row>
    <row r="3401" customFormat="false" ht="15" hidden="false" customHeight="false" outlineLevel="0" collapsed="false">
      <c r="A3401" s="0" t="n">
        <v>351170</v>
      </c>
      <c r="B3401" s="0" t="n">
        <v>3731</v>
      </c>
      <c r="C3401" s="0" t="n">
        <v>9908</v>
      </c>
      <c r="D3401" s="0" t="n">
        <v>1768</v>
      </c>
      <c r="E3401" s="0" t="n">
        <v>15407</v>
      </c>
    </row>
    <row r="3402" customFormat="false" ht="15" hidden="false" customHeight="false" outlineLevel="0" collapsed="false">
      <c r="A3402" s="0" t="n">
        <v>351190</v>
      </c>
      <c r="B3402" s="0" t="n">
        <v>1713</v>
      </c>
      <c r="C3402" s="0" t="n">
        <v>4796</v>
      </c>
      <c r="D3402" s="0" t="n">
        <v>784</v>
      </c>
      <c r="E3402" s="0" t="n">
        <v>7293</v>
      </c>
    </row>
    <row r="3403" customFormat="false" ht="15" hidden="false" customHeight="false" outlineLevel="0" collapsed="false">
      <c r="A3403" s="0" t="n">
        <v>351200</v>
      </c>
      <c r="B3403" s="0" t="n">
        <v>4096</v>
      </c>
      <c r="C3403" s="0" t="n">
        <v>11244</v>
      </c>
      <c r="D3403" s="0" t="n">
        <v>2319</v>
      </c>
      <c r="E3403" s="0" t="n">
        <v>17659</v>
      </c>
    </row>
    <row r="3404" customFormat="false" ht="15" hidden="false" customHeight="false" outlineLevel="0" collapsed="false">
      <c r="A3404" s="0" t="n">
        <v>351210</v>
      </c>
      <c r="B3404" s="0" t="n">
        <v>1616</v>
      </c>
      <c r="C3404" s="0" t="n">
        <v>3894</v>
      </c>
      <c r="D3404" s="0" t="n">
        <v>664</v>
      </c>
      <c r="E3404" s="0" t="n">
        <v>6174</v>
      </c>
    </row>
    <row r="3405" customFormat="false" ht="15" hidden="false" customHeight="false" outlineLevel="0" collapsed="false">
      <c r="A3405" s="0" t="n">
        <v>351220</v>
      </c>
      <c r="B3405" s="0" t="n">
        <v>7034</v>
      </c>
      <c r="C3405" s="0" t="n">
        <v>16389</v>
      </c>
      <c r="D3405" s="0" t="n">
        <v>2613</v>
      </c>
      <c r="E3405" s="0" t="n">
        <v>26036</v>
      </c>
    </row>
    <row r="3406" customFormat="false" ht="15" hidden="false" customHeight="false" outlineLevel="0" collapsed="false">
      <c r="A3406" s="0" t="n">
        <v>351230</v>
      </c>
      <c r="B3406" s="0" t="n">
        <v>3837</v>
      </c>
      <c r="C3406" s="0" t="n">
        <v>10066</v>
      </c>
      <c r="D3406" s="0" t="n">
        <v>2435</v>
      </c>
      <c r="E3406" s="0" t="n">
        <v>16338</v>
      </c>
    </row>
    <row r="3407" customFormat="false" ht="15" hidden="false" customHeight="false" outlineLevel="0" collapsed="false">
      <c r="A3407" s="0" t="n">
        <v>351240</v>
      </c>
      <c r="B3407" s="0" t="n">
        <v>5120</v>
      </c>
      <c r="C3407" s="0" t="n">
        <v>14071</v>
      </c>
      <c r="D3407" s="0" t="n">
        <v>2481</v>
      </c>
      <c r="E3407" s="0" t="n">
        <v>21672</v>
      </c>
    </row>
    <row r="3408" customFormat="false" ht="15" hidden="false" customHeight="false" outlineLevel="0" collapsed="false">
      <c r="A3408" s="0" t="n">
        <v>351250</v>
      </c>
      <c r="B3408" s="0" t="n">
        <v>1179</v>
      </c>
      <c r="C3408" s="0" t="n">
        <v>3479</v>
      </c>
      <c r="D3408" s="0" t="n">
        <v>679</v>
      </c>
      <c r="E3408" s="0" t="n">
        <v>5337</v>
      </c>
    </row>
    <row r="3409" customFormat="false" ht="15" hidden="false" customHeight="false" outlineLevel="0" collapsed="false">
      <c r="A3409" s="0" t="n">
        <v>351260</v>
      </c>
      <c r="B3409" s="0" t="n">
        <v>1130</v>
      </c>
      <c r="C3409" s="0" t="n">
        <v>2981</v>
      </c>
      <c r="D3409" s="0" t="n">
        <v>658</v>
      </c>
      <c r="E3409" s="0" t="n">
        <v>4769</v>
      </c>
    </row>
    <row r="3410" customFormat="false" ht="15" hidden="false" customHeight="false" outlineLevel="0" collapsed="false">
      <c r="A3410" s="0" t="n">
        <v>351270</v>
      </c>
      <c r="B3410" s="0" t="n">
        <v>976</v>
      </c>
      <c r="C3410" s="0" t="n">
        <v>2417</v>
      </c>
      <c r="D3410" s="0" t="n">
        <v>516</v>
      </c>
      <c r="E3410" s="0" t="n">
        <v>3909</v>
      </c>
    </row>
    <row r="3411" customFormat="false" ht="15" hidden="false" customHeight="false" outlineLevel="0" collapsed="false">
      <c r="A3411" s="0" t="n">
        <v>351280</v>
      </c>
      <c r="B3411" s="0" t="n">
        <v>14257</v>
      </c>
      <c r="C3411" s="0" t="n">
        <v>40239</v>
      </c>
      <c r="D3411" s="0" t="n">
        <v>5703</v>
      </c>
      <c r="E3411" s="0" t="n">
        <v>60199</v>
      </c>
    </row>
    <row r="3412" customFormat="false" ht="15" hidden="false" customHeight="false" outlineLevel="0" collapsed="false">
      <c r="A3412" s="0" t="n">
        <v>351290</v>
      </c>
      <c r="B3412" s="0" t="n">
        <v>1412</v>
      </c>
      <c r="C3412" s="0" t="n">
        <v>4445</v>
      </c>
      <c r="D3412" s="0" t="n">
        <v>1370</v>
      </c>
      <c r="E3412" s="0" t="n">
        <v>7227</v>
      </c>
    </row>
    <row r="3413" customFormat="false" ht="15" hidden="false" customHeight="false" outlineLevel="0" collapsed="false">
      <c r="A3413" s="0" t="n">
        <v>351300</v>
      </c>
      <c r="B3413" s="0" t="n">
        <v>62836</v>
      </c>
      <c r="C3413" s="0" t="n">
        <v>137173</v>
      </c>
      <c r="D3413" s="0" t="n">
        <v>16902</v>
      </c>
      <c r="E3413" s="0" t="n">
        <v>216911</v>
      </c>
    </row>
    <row r="3414" customFormat="false" ht="15" hidden="false" customHeight="false" outlineLevel="0" collapsed="false">
      <c r="A3414" s="0" t="n">
        <v>351310</v>
      </c>
      <c r="B3414" s="0" t="n">
        <v>7680</v>
      </c>
      <c r="C3414" s="0" t="n">
        <v>20825</v>
      </c>
      <c r="D3414" s="0" t="n">
        <v>3662</v>
      </c>
      <c r="E3414" s="0" t="n">
        <v>32167</v>
      </c>
    </row>
    <row r="3415" customFormat="false" ht="15" hidden="false" customHeight="false" outlineLevel="0" collapsed="false">
      <c r="A3415" s="0" t="n">
        <v>351320</v>
      </c>
      <c r="B3415" s="0" t="n">
        <v>1926</v>
      </c>
      <c r="C3415" s="0" t="n">
        <v>4984</v>
      </c>
      <c r="D3415" s="0" t="n">
        <v>881</v>
      </c>
      <c r="E3415" s="0" t="n">
        <v>7791</v>
      </c>
    </row>
    <row r="3416" customFormat="false" ht="15" hidden="false" customHeight="false" outlineLevel="0" collapsed="false">
      <c r="A3416" s="0" t="n">
        <v>351330</v>
      </c>
      <c r="B3416" s="0" t="n">
        <v>454</v>
      </c>
      <c r="C3416" s="0" t="n">
        <v>1452</v>
      </c>
      <c r="D3416" s="0" t="n">
        <v>323</v>
      </c>
      <c r="E3416" s="0" t="n">
        <v>2229</v>
      </c>
    </row>
    <row r="3417" customFormat="false" ht="15" hidden="false" customHeight="false" outlineLevel="0" collapsed="false">
      <c r="A3417" s="0" t="n">
        <v>351340</v>
      </c>
      <c r="B3417" s="0" t="n">
        <v>17771</v>
      </c>
      <c r="C3417" s="0" t="n">
        <v>49882</v>
      </c>
      <c r="D3417" s="0" t="n">
        <v>9614</v>
      </c>
      <c r="E3417" s="0" t="n">
        <v>77267</v>
      </c>
    </row>
    <row r="3418" customFormat="false" ht="15" hidden="false" customHeight="false" outlineLevel="0" collapsed="false">
      <c r="A3418" s="0" t="n">
        <v>351350</v>
      </c>
      <c r="B3418" s="0" t="n">
        <v>30675</v>
      </c>
      <c r="C3418" s="0" t="n">
        <v>79695</v>
      </c>
      <c r="D3418" s="0" t="n">
        <v>9490</v>
      </c>
      <c r="E3418" s="0" t="n">
        <v>119860</v>
      </c>
    </row>
    <row r="3419" customFormat="false" ht="15" hidden="false" customHeight="false" outlineLevel="0" collapsed="false">
      <c r="A3419" s="0" t="n">
        <v>351360</v>
      </c>
      <c r="B3419" s="0" t="n">
        <v>5087</v>
      </c>
      <c r="C3419" s="0" t="n">
        <v>13390</v>
      </c>
      <c r="D3419" s="0" t="n">
        <v>3011</v>
      </c>
      <c r="E3419" s="0" t="n">
        <v>21488</v>
      </c>
    </row>
    <row r="3420" customFormat="false" ht="15" hidden="false" customHeight="false" outlineLevel="0" collapsed="false">
      <c r="A3420" s="0" t="n">
        <v>351370</v>
      </c>
      <c r="B3420" s="0" t="n">
        <v>6655</v>
      </c>
      <c r="C3420" s="0" t="n">
        <v>20363</v>
      </c>
      <c r="D3420" s="0" t="n">
        <v>4407</v>
      </c>
      <c r="E3420" s="0" t="n">
        <v>31425</v>
      </c>
    </row>
    <row r="3421" customFormat="false" ht="15" hidden="false" customHeight="false" outlineLevel="0" collapsed="false">
      <c r="A3421" s="0" t="n">
        <v>351380</v>
      </c>
      <c r="B3421" s="0" t="n">
        <v>101083</v>
      </c>
      <c r="C3421" s="0" t="n">
        <v>262171</v>
      </c>
      <c r="D3421" s="0" t="n">
        <v>30245</v>
      </c>
      <c r="E3421" s="0" t="n">
        <v>393499</v>
      </c>
    </row>
    <row r="3422" customFormat="false" ht="15" hidden="false" customHeight="false" outlineLevel="0" collapsed="false">
      <c r="A3422" s="0" t="n">
        <v>351385</v>
      </c>
      <c r="B3422" s="0" t="n">
        <v>306</v>
      </c>
      <c r="C3422" s="0" t="n">
        <v>1053</v>
      </c>
      <c r="D3422" s="0" t="n">
        <v>328</v>
      </c>
      <c r="E3422" s="0" t="n">
        <v>1687</v>
      </c>
    </row>
    <row r="3423" customFormat="false" ht="15" hidden="false" customHeight="false" outlineLevel="0" collapsed="false">
      <c r="A3423" s="0" t="n">
        <v>351390</v>
      </c>
      <c r="B3423" s="0" t="n">
        <v>2277</v>
      </c>
      <c r="C3423" s="0" t="n">
        <v>7213</v>
      </c>
      <c r="D3423" s="0" t="n">
        <v>1713</v>
      </c>
      <c r="E3423" s="0" t="n">
        <v>11203</v>
      </c>
    </row>
    <row r="3424" customFormat="false" ht="15" hidden="false" customHeight="false" outlineLevel="0" collapsed="false">
      <c r="A3424" s="0" t="n">
        <v>351400</v>
      </c>
      <c r="B3424" s="0" t="n">
        <v>2058</v>
      </c>
      <c r="C3424" s="0" t="n">
        <v>5178</v>
      </c>
      <c r="D3424" s="0" t="n">
        <v>731</v>
      </c>
      <c r="E3424" s="0" t="n">
        <v>7967</v>
      </c>
    </row>
    <row r="3425" customFormat="false" ht="15" hidden="false" customHeight="false" outlineLevel="0" collapsed="false">
      <c r="A3425" s="0" t="n">
        <v>351410</v>
      </c>
      <c r="B3425" s="0" t="n">
        <v>5872</v>
      </c>
      <c r="C3425" s="0" t="n">
        <v>15705</v>
      </c>
      <c r="D3425" s="0" t="n">
        <v>3401</v>
      </c>
      <c r="E3425" s="0" t="n">
        <v>24978</v>
      </c>
    </row>
    <row r="3426" customFormat="false" ht="15" hidden="false" customHeight="false" outlineLevel="0" collapsed="false">
      <c r="A3426" s="0" t="n">
        <v>351420</v>
      </c>
      <c r="B3426" s="0" t="n">
        <v>405</v>
      </c>
      <c r="C3426" s="0" t="n">
        <v>1294</v>
      </c>
      <c r="D3426" s="0" t="n">
        <v>381</v>
      </c>
      <c r="E3426" s="0" t="n">
        <v>2080</v>
      </c>
    </row>
    <row r="3427" customFormat="false" ht="15" hidden="false" customHeight="false" outlineLevel="0" collapsed="false">
      <c r="A3427" s="0" t="n">
        <v>351430</v>
      </c>
      <c r="B3427" s="0" t="n">
        <v>1689</v>
      </c>
      <c r="C3427" s="0" t="n">
        <v>5496</v>
      </c>
      <c r="D3427" s="0" t="n">
        <v>1368</v>
      </c>
      <c r="E3427" s="0" t="n">
        <v>8553</v>
      </c>
    </row>
    <row r="3428" customFormat="false" ht="15" hidden="false" customHeight="false" outlineLevel="0" collapsed="false">
      <c r="A3428" s="0" t="n">
        <v>351440</v>
      </c>
      <c r="B3428" s="0" t="n">
        <v>8480</v>
      </c>
      <c r="C3428" s="0" t="n">
        <v>28272</v>
      </c>
      <c r="D3428" s="0" t="n">
        <v>7213</v>
      </c>
      <c r="E3428" s="0" t="n">
        <v>43965</v>
      </c>
    </row>
    <row r="3429" customFormat="false" ht="15" hidden="false" customHeight="false" outlineLevel="0" collapsed="false">
      <c r="A3429" s="0" t="n">
        <v>351450</v>
      </c>
      <c r="B3429" s="0" t="n">
        <v>2481</v>
      </c>
      <c r="C3429" s="0" t="n">
        <v>7673</v>
      </c>
      <c r="D3429" s="0" t="n">
        <v>2037</v>
      </c>
      <c r="E3429" s="0" t="n">
        <v>12191</v>
      </c>
    </row>
    <row r="3430" customFormat="false" ht="15" hidden="false" customHeight="false" outlineLevel="0" collapsed="false">
      <c r="A3430" s="0" t="n">
        <v>351460</v>
      </c>
      <c r="B3430" s="0" t="n">
        <v>1994</v>
      </c>
      <c r="C3430" s="0" t="n">
        <v>5575</v>
      </c>
      <c r="D3430" s="0" t="n">
        <v>844</v>
      </c>
      <c r="E3430" s="0" t="n">
        <v>8413</v>
      </c>
    </row>
    <row r="3431" customFormat="false" ht="15" hidden="false" customHeight="false" outlineLevel="0" collapsed="false">
      <c r="A3431" s="0" t="n">
        <v>351470</v>
      </c>
      <c r="B3431" s="0" t="n">
        <v>1469</v>
      </c>
      <c r="C3431" s="0" t="n">
        <v>3801</v>
      </c>
      <c r="D3431" s="0" t="n">
        <v>965</v>
      </c>
      <c r="E3431" s="0" t="n">
        <v>6235</v>
      </c>
    </row>
    <row r="3432" customFormat="false" ht="15" hidden="false" customHeight="false" outlineLevel="0" collapsed="false">
      <c r="A3432" s="0" t="n">
        <v>351480</v>
      </c>
      <c r="B3432" s="0" t="n">
        <v>4581</v>
      </c>
      <c r="C3432" s="0" t="n">
        <v>8190</v>
      </c>
      <c r="D3432" s="0" t="n">
        <v>1820</v>
      </c>
      <c r="E3432" s="0" t="n">
        <v>14591</v>
      </c>
    </row>
    <row r="3433" customFormat="false" ht="15" hidden="false" customHeight="false" outlineLevel="0" collapsed="false">
      <c r="A3433" s="0" t="n">
        <v>351490</v>
      </c>
      <c r="B3433" s="0" t="n">
        <v>3956</v>
      </c>
      <c r="C3433" s="0" t="n">
        <v>10365</v>
      </c>
      <c r="D3433" s="0" t="n">
        <v>1645</v>
      </c>
      <c r="E3433" s="0" t="n">
        <v>15966</v>
      </c>
    </row>
    <row r="3434" customFormat="false" ht="15" hidden="false" customHeight="false" outlineLevel="0" collapsed="false">
      <c r="A3434" s="0" t="n">
        <v>351492</v>
      </c>
      <c r="B3434" s="0" t="n">
        <v>650</v>
      </c>
      <c r="C3434" s="0" t="n">
        <v>2096</v>
      </c>
      <c r="D3434" s="0" t="n">
        <v>459</v>
      </c>
      <c r="E3434" s="0" t="n">
        <v>3205</v>
      </c>
    </row>
    <row r="3435" customFormat="false" ht="15" hidden="false" customHeight="false" outlineLevel="0" collapsed="false">
      <c r="A3435" s="0" t="n">
        <v>351495</v>
      </c>
      <c r="B3435" s="0" t="n">
        <v>442</v>
      </c>
      <c r="C3435" s="0" t="n">
        <v>1564</v>
      </c>
      <c r="D3435" s="0" t="n">
        <v>358</v>
      </c>
      <c r="E3435" s="0" t="n">
        <v>2364</v>
      </c>
    </row>
    <row r="3436" customFormat="false" ht="15" hidden="false" customHeight="false" outlineLevel="0" collapsed="false">
      <c r="A3436" s="0" t="n">
        <v>351500</v>
      </c>
      <c r="B3436" s="0" t="n">
        <v>71497</v>
      </c>
      <c r="C3436" s="0" t="n">
        <v>160813</v>
      </c>
      <c r="D3436" s="0" t="n">
        <v>16833</v>
      </c>
      <c r="E3436" s="0" t="n">
        <v>249143</v>
      </c>
    </row>
    <row r="3437" customFormat="false" ht="15" hidden="false" customHeight="false" outlineLevel="0" collapsed="false">
      <c r="A3437" s="0" t="n">
        <v>351510</v>
      </c>
      <c r="B3437" s="0" t="n">
        <v>17653</v>
      </c>
      <c r="C3437" s="0" t="n">
        <v>40074</v>
      </c>
      <c r="D3437" s="0" t="n">
        <v>6151</v>
      </c>
      <c r="E3437" s="0" t="n">
        <v>63878</v>
      </c>
    </row>
    <row r="3438" customFormat="false" ht="15" hidden="false" customHeight="false" outlineLevel="0" collapsed="false">
      <c r="A3438" s="0" t="n">
        <v>351512</v>
      </c>
      <c r="B3438" s="0" t="n">
        <v>593</v>
      </c>
      <c r="C3438" s="0" t="n">
        <v>1911</v>
      </c>
      <c r="D3438" s="0" t="n">
        <v>511</v>
      </c>
      <c r="E3438" s="0" t="n">
        <v>3015</v>
      </c>
    </row>
    <row r="3439" customFormat="false" ht="15" hidden="false" customHeight="false" outlineLevel="0" collapsed="false">
      <c r="A3439" s="0" t="n">
        <v>351515</v>
      </c>
      <c r="B3439" s="0" t="n">
        <v>4533</v>
      </c>
      <c r="C3439" s="0" t="n">
        <v>10800</v>
      </c>
      <c r="D3439" s="0" t="n">
        <v>1270</v>
      </c>
      <c r="E3439" s="0" t="n">
        <v>16603</v>
      </c>
    </row>
    <row r="3440" customFormat="false" ht="15" hidden="false" customHeight="false" outlineLevel="0" collapsed="false">
      <c r="A3440" s="0" t="n">
        <v>351518</v>
      </c>
      <c r="B3440" s="0" t="n">
        <v>8903</v>
      </c>
      <c r="C3440" s="0" t="n">
        <v>27127</v>
      </c>
      <c r="D3440" s="0" t="n">
        <v>6089</v>
      </c>
      <c r="E3440" s="0" t="n">
        <v>42119</v>
      </c>
    </row>
    <row r="3441" customFormat="false" ht="15" hidden="false" customHeight="false" outlineLevel="0" collapsed="false">
      <c r="A3441" s="0" t="n">
        <v>351519</v>
      </c>
      <c r="B3441" s="0" t="n">
        <v>1094</v>
      </c>
      <c r="C3441" s="0" t="n">
        <v>2741</v>
      </c>
      <c r="D3441" s="0" t="n">
        <v>409</v>
      </c>
      <c r="E3441" s="0" t="n">
        <v>4244</v>
      </c>
    </row>
    <row r="3442" customFormat="false" ht="15" hidden="false" customHeight="false" outlineLevel="0" collapsed="false">
      <c r="A3442" s="0" t="n">
        <v>351520</v>
      </c>
      <c r="B3442" s="0" t="n">
        <v>1641</v>
      </c>
      <c r="C3442" s="0" t="n">
        <v>5278</v>
      </c>
      <c r="D3442" s="0" t="n">
        <v>1297</v>
      </c>
      <c r="E3442" s="0" t="n">
        <v>8216</v>
      </c>
    </row>
    <row r="3443" customFormat="false" ht="15" hidden="false" customHeight="false" outlineLevel="0" collapsed="false">
      <c r="A3443" s="0" t="n">
        <v>351530</v>
      </c>
      <c r="B3443" s="0" t="n">
        <v>646</v>
      </c>
      <c r="C3443" s="0" t="n">
        <v>1684</v>
      </c>
      <c r="D3443" s="0" t="n">
        <v>326</v>
      </c>
      <c r="E3443" s="0" t="n">
        <v>2656</v>
      </c>
    </row>
    <row r="3444" customFormat="false" ht="15" hidden="false" customHeight="false" outlineLevel="0" collapsed="false">
      <c r="A3444" s="0" t="n">
        <v>351535</v>
      </c>
      <c r="B3444" s="0" t="n">
        <v>2423</v>
      </c>
      <c r="C3444" s="0" t="n">
        <v>5778</v>
      </c>
      <c r="D3444" s="0" t="n">
        <v>1102</v>
      </c>
      <c r="E3444" s="0" t="n">
        <v>9303</v>
      </c>
    </row>
    <row r="3445" customFormat="false" ht="15" hidden="false" customHeight="false" outlineLevel="0" collapsed="false">
      <c r="A3445" s="0" t="n">
        <v>351540</v>
      </c>
      <c r="B3445" s="0" t="n">
        <v>3611</v>
      </c>
      <c r="C3445" s="0" t="n">
        <v>9549</v>
      </c>
      <c r="D3445" s="0" t="n">
        <v>2250</v>
      </c>
      <c r="E3445" s="0" t="n">
        <v>15410</v>
      </c>
    </row>
    <row r="3446" customFormat="false" ht="15" hidden="false" customHeight="false" outlineLevel="0" collapsed="false">
      <c r="A3446" s="0" t="n">
        <v>351550</v>
      </c>
      <c r="B3446" s="0" t="n">
        <v>13452</v>
      </c>
      <c r="C3446" s="0" t="n">
        <v>42062</v>
      </c>
      <c r="D3446" s="0" t="n">
        <v>10419</v>
      </c>
      <c r="E3446" s="0" t="n">
        <v>65933</v>
      </c>
    </row>
    <row r="3447" customFormat="false" ht="15" hidden="false" customHeight="false" outlineLevel="0" collapsed="false">
      <c r="A3447" s="0" t="n">
        <v>351560</v>
      </c>
      <c r="B3447" s="0" t="n">
        <v>1003</v>
      </c>
      <c r="C3447" s="0" t="n">
        <v>3428</v>
      </c>
      <c r="D3447" s="0" t="n">
        <v>1068</v>
      </c>
      <c r="E3447" s="0" t="n">
        <v>5499</v>
      </c>
    </row>
    <row r="3448" customFormat="false" ht="15" hidden="false" customHeight="false" outlineLevel="0" collapsed="false">
      <c r="A3448" s="0" t="n">
        <v>351565</v>
      </c>
      <c r="B3448" s="0" t="n">
        <v>357</v>
      </c>
      <c r="C3448" s="0" t="n">
        <v>960</v>
      </c>
      <c r="D3448" s="0" t="n">
        <v>264</v>
      </c>
      <c r="E3448" s="0" t="n">
        <v>1581</v>
      </c>
    </row>
    <row r="3449" customFormat="false" ht="15" hidden="false" customHeight="false" outlineLevel="0" collapsed="false">
      <c r="A3449" s="0" t="n">
        <v>351570</v>
      </c>
      <c r="B3449" s="0" t="n">
        <v>50035</v>
      </c>
      <c r="C3449" s="0" t="n">
        <v>111937</v>
      </c>
      <c r="D3449" s="0" t="n">
        <v>12067</v>
      </c>
      <c r="E3449" s="0" t="n">
        <v>174039</v>
      </c>
    </row>
    <row r="3450" customFormat="false" ht="15" hidden="false" customHeight="false" outlineLevel="0" collapsed="false">
      <c r="A3450" s="0" t="n">
        <v>351580</v>
      </c>
      <c r="B3450" s="0" t="n">
        <v>356</v>
      </c>
      <c r="C3450" s="0" t="n">
        <v>999</v>
      </c>
      <c r="D3450" s="0" t="n">
        <v>349</v>
      </c>
      <c r="E3450" s="0" t="n">
        <v>1704</v>
      </c>
    </row>
    <row r="3451" customFormat="false" ht="15" hidden="false" customHeight="false" outlineLevel="0" collapsed="false">
      <c r="A3451" s="0" t="n">
        <v>351590</v>
      </c>
      <c r="B3451" s="0" t="n">
        <v>507</v>
      </c>
      <c r="C3451" s="0" t="n">
        <v>1861</v>
      </c>
      <c r="D3451" s="0" t="n">
        <v>627</v>
      </c>
      <c r="E3451" s="0" t="n">
        <v>2995</v>
      </c>
    </row>
    <row r="3452" customFormat="false" ht="15" hidden="false" customHeight="false" outlineLevel="0" collapsed="false">
      <c r="A3452" s="0" t="n">
        <v>351600</v>
      </c>
      <c r="B3452" s="0" t="n">
        <v>2442</v>
      </c>
      <c r="C3452" s="0" t="n">
        <v>8549</v>
      </c>
      <c r="D3452" s="0" t="n">
        <v>1826</v>
      </c>
      <c r="E3452" s="0" t="n">
        <v>12817</v>
      </c>
    </row>
    <row r="3453" customFormat="false" ht="15" hidden="false" customHeight="false" outlineLevel="0" collapsed="false">
      <c r="A3453" s="0" t="n">
        <v>351610</v>
      </c>
      <c r="B3453" s="0" t="n">
        <v>611</v>
      </c>
      <c r="C3453" s="0" t="n">
        <v>1723</v>
      </c>
      <c r="D3453" s="0" t="n">
        <v>438</v>
      </c>
      <c r="E3453" s="0" t="n">
        <v>2772</v>
      </c>
    </row>
    <row r="3454" customFormat="false" ht="15" hidden="false" customHeight="false" outlineLevel="0" collapsed="false">
      <c r="A3454" s="0" t="n">
        <v>351620</v>
      </c>
      <c r="B3454" s="0" t="n">
        <v>81124</v>
      </c>
      <c r="C3454" s="0" t="n">
        <v>209327</v>
      </c>
      <c r="D3454" s="0" t="n">
        <v>36912</v>
      </c>
      <c r="E3454" s="0" t="n">
        <v>327363</v>
      </c>
    </row>
    <row r="3455" customFormat="false" ht="15" hidden="false" customHeight="false" outlineLevel="0" collapsed="false">
      <c r="A3455" s="0" t="n">
        <v>351630</v>
      </c>
      <c r="B3455" s="0" t="n">
        <v>49431</v>
      </c>
      <c r="C3455" s="0" t="n">
        <v>100211</v>
      </c>
      <c r="D3455" s="0" t="n">
        <v>10025</v>
      </c>
      <c r="E3455" s="0" t="n">
        <v>159667</v>
      </c>
    </row>
    <row r="3456" customFormat="false" ht="15" hidden="false" customHeight="false" outlineLevel="0" collapsed="false">
      <c r="A3456" s="0" t="n">
        <v>351640</v>
      </c>
      <c r="B3456" s="0" t="n">
        <v>36709</v>
      </c>
      <c r="C3456" s="0" t="n">
        <v>89988</v>
      </c>
      <c r="D3456" s="0" t="n">
        <v>10351</v>
      </c>
      <c r="E3456" s="0" t="n">
        <v>137048</v>
      </c>
    </row>
    <row r="3457" customFormat="false" ht="15" hidden="false" customHeight="false" outlineLevel="0" collapsed="false">
      <c r="A3457" s="0" t="n">
        <v>351650</v>
      </c>
      <c r="B3457" s="0" t="n">
        <v>532</v>
      </c>
      <c r="C3457" s="0" t="n">
        <v>1740</v>
      </c>
      <c r="D3457" s="0" t="n">
        <v>472</v>
      </c>
      <c r="E3457" s="0" t="n">
        <v>2744</v>
      </c>
    </row>
    <row r="3458" customFormat="false" ht="15" hidden="false" customHeight="false" outlineLevel="0" collapsed="false">
      <c r="A3458" s="0" t="n">
        <v>351660</v>
      </c>
      <c r="B3458" s="0" t="n">
        <v>1426</v>
      </c>
      <c r="C3458" s="0" t="n">
        <v>4287</v>
      </c>
      <c r="D3458" s="0" t="n">
        <v>1141</v>
      </c>
      <c r="E3458" s="0" t="n">
        <v>6854</v>
      </c>
    </row>
    <row r="3459" customFormat="false" ht="15" hidden="false" customHeight="false" outlineLevel="0" collapsed="false">
      <c r="A3459" s="0" t="n">
        <v>351670</v>
      </c>
      <c r="B3459" s="0" t="n">
        <v>9566</v>
      </c>
      <c r="C3459" s="0" t="n">
        <v>27289</v>
      </c>
      <c r="D3459" s="0" t="n">
        <v>6281</v>
      </c>
      <c r="E3459" s="0" t="n">
        <v>43136</v>
      </c>
    </row>
    <row r="3460" customFormat="false" ht="15" hidden="false" customHeight="false" outlineLevel="0" collapsed="false">
      <c r="A3460" s="0" t="n">
        <v>351680</v>
      </c>
      <c r="B3460" s="0" t="n">
        <v>783</v>
      </c>
      <c r="C3460" s="0" t="n">
        <v>2836</v>
      </c>
      <c r="D3460" s="0" t="n">
        <v>571</v>
      </c>
      <c r="E3460" s="0" t="n">
        <v>4190</v>
      </c>
    </row>
    <row r="3461" customFormat="false" ht="15" hidden="false" customHeight="false" outlineLevel="0" collapsed="false">
      <c r="A3461" s="0" t="n">
        <v>351685</v>
      </c>
      <c r="B3461" s="0" t="n">
        <v>1092</v>
      </c>
      <c r="C3461" s="0" t="n">
        <v>2889</v>
      </c>
      <c r="D3461" s="0" t="n">
        <v>472</v>
      </c>
      <c r="E3461" s="0" t="n">
        <v>4453</v>
      </c>
    </row>
    <row r="3462" customFormat="false" ht="15" hidden="false" customHeight="false" outlineLevel="0" collapsed="false">
      <c r="A3462" s="0" t="n">
        <v>351690</v>
      </c>
      <c r="B3462" s="0" t="n">
        <v>2115</v>
      </c>
      <c r="C3462" s="0" t="n">
        <v>6894</v>
      </c>
      <c r="D3462" s="0" t="n">
        <v>1637</v>
      </c>
      <c r="E3462" s="0" t="n">
        <v>10646</v>
      </c>
    </row>
    <row r="3463" customFormat="false" ht="15" hidden="false" customHeight="false" outlineLevel="0" collapsed="false">
      <c r="A3463" s="0" t="n">
        <v>351700</v>
      </c>
      <c r="B3463" s="0" t="n">
        <v>2170</v>
      </c>
      <c r="C3463" s="0" t="n">
        <v>7056</v>
      </c>
      <c r="D3463" s="0" t="n">
        <v>1462</v>
      </c>
      <c r="E3463" s="0" t="n">
        <v>10688</v>
      </c>
    </row>
    <row r="3464" customFormat="false" ht="15" hidden="false" customHeight="false" outlineLevel="0" collapsed="false">
      <c r="A3464" s="0" t="n">
        <v>351710</v>
      </c>
      <c r="B3464" s="0" t="n">
        <v>1057</v>
      </c>
      <c r="C3464" s="0" t="n">
        <v>2854</v>
      </c>
      <c r="D3464" s="0" t="n">
        <v>637</v>
      </c>
      <c r="E3464" s="0" t="n">
        <v>4548</v>
      </c>
    </row>
    <row r="3465" customFormat="false" ht="15" hidden="false" customHeight="false" outlineLevel="0" collapsed="false">
      <c r="A3465" s="0" t="n">
        <v>351720</v>
      </c>
      <c r="B3465" s="0" t="n">
        <v>2636</v>
      </c>
      <c r="C3465" s="0" t="n">
        <v>6944</v>
      </c>
      <c r="D3465" s="0" t="n">
        <v>1254</v>
      </c>
      <c r="E3465" s="0" t="n">
        <v>10834</v>
      </c>
    </row>
    <row r="3466" customFormat="false" ht="15" hidden="false" customHeight="false" outlineLevel="0" collapsed="false">
      <c r="A3466" s="0" t="n">
        <v>351730</v>
      </c>
      <c r="B3466" s="0" t="n">
        <v>1319</v>
      </c>
      <c r="C3466" s="0" t="n">
        <v>3321</v>
      </c>
      <c r="D3466" s="0" t="n">
        <v>761</v>
      </c>
      <c r="E3466" s="0" t="n">
        <v>5401</v>
      </c>
    </row>
    <row r="3467" customFormat="false" ht="15" hidden="false" customHeight="false" outlineLevel="0" collapsed="false">
      <c r="A3467" s="0" t="n">
        <v>351740</v>
      </c>
      <c r="B3467" s="0" t="n">
        <v>8390</v>
      </c>
      <c r="C3467" s="0" t="n">
        <v>24686</v>
      </c>
      <c r="D3467" s="0" t="n">
        <v>4610</v>
      </c>
      <c r="E3467" s="0" t="n">
        <v>37686</v>
      </c>
    </row>
    <row r="3468" customFormat="false" ht="15" hidden="false" customHeight="false" outlineLevel="0" collapsed="false">
      <c r="A3468" s="0" t="n">
        <v>351750</v>
      </c>
      <c r="B3468" s="0" t="n">
        <v>4002</v>
      </c>
      <c r="C3468" s="0" t="n">
        <v>12248</v>
      </c>
      <c r="D3468" s="0" t="n">
        <v>2364</v>
      </c>
      <c r="E3468" s="0" t="n">
        <v>18614</v>
      </c>
    </row>
    <row r="3469" customFormat="false" ht="15" hidden="false" customHeight="false" outlineLevel="0" collapsed="false">
      <c r="A3469" s="0" t="n">
        <v>351760</v>
      </c>
      <c r="B3469" s="0" t="n">
        <v>4963</v>
      </c>
      <c r="C3469" s="0" t="n">
        <v>10508</v>
      </c>
      <c r="D3469" s="0" t="n">
        <v>2228</v>
      </c>
      <c r="E3469" s="0" t="n">
        <v>17699</v>
      </c>
    </row>
    <row r="3470" customFormat="false" ht="15" hidden="false" customHeight="false" outlineLevel="0" collapsed="false">
      <c r="A3470" s="0" t="n">
        <v>351770</v>
      </c>
      <c r="B3470" s="0" t="n">
        <v>4775</v>
      </c>
      <c r="C3470" s="0" t="n">
        <v>12453</v>
      </c>
      <c r="D3470" s="0" t="n">
        <v>2191</v>
      </c>
      <c r="E3470" s="0" t="n">
        <v>19419</v>
      </c>
    </row>
    <row r="3471" customFormat="false" ht="15" hidden="false" customHeight="false" outlineLevel="0" collapsed="false">
      <c r="A3471" s="0" t="n">
        <v>351780</v>
      </c>
      <c r="B3471" s="0" t="n">
        <v>1597</v>
      </c>
      <c r="C3471" s="0" t="n">
        <v>5241</v>
      </c>
      <c r="D3471" s="0" t="n">
        <v>1427</v>
      </c>
      <c r="E3471" s="0" t="n">
        <v>8265</v>
      </c>
    </row>
    <row r="3472" customFormat="false" ht="15" hidden="false" customHeight="false" outlineLevel="0" collapsed="false">
      <c r="A3472" s="0" t="n">
        <v>351790</v>
      </c>
      <c r="B3472" s="0" t="n">
        <v>2197</v>
      </c>
      <c r="C3472" s="0" t="n">
        <v>6424</v>
      </c>
      <c r="D3472" s="0" t="n">
        <v>1301</v>
      </c>
      <c r="E3472" s="0" t="n">
        <v>9922</v>
      </c>
    </row>
    <row r="3473" customFormat="false" ht="15" hidden="false" customHeight="false" outlineLevel="0" collapsed="false">
      <c r="A3473" s="0" t="n">
        <v>351800</v>
      </c>
      <c r="B3473" s="0" t="n">
        <v>390</v>
      </c>
      <c r="C3473" s="0" t="n">
        <v>1205</v>
      </c>
      <c r="D3473" s="0" t="n">
        <v>337</v>
      </c>
      <c r="E3473" s="0" t="n">
        <v>1932</v>
      </c>
    </row>
    <row r="3474" customFormat="false" ht="15" hidden="false" customHeight="false" outlineLevel="0" collapsed="false">
      <c r="A3474" s="0" t="n">
        <v>351810</v>
      </c>
      <c r="B3474" s="0" t="n">
        <v>1562</v>
      </c>
      <c r="C3474" s="0" t="n">
        <v>3969</v>
      </c>
      <c r="D3474" s="0" t="n">
        <v>760</v>
      </c>
      <c r="E3474" s="0" t="n">
        <v>6291</v>
      </c>
    </row>
    <row r="3475" customFormat="false" ht="15" hidden="false" customHeight="false" outlineLevel="0" collapsed="false">
      <c r="A3475" s="0" t="n">
        <v>351820</v>
      </c>
      <c r="B3475" s="0" t="n">
        <v>6567</v>
      </c>
      <c r="C3475" s="0" t="n">
        <v>19838</v>
      </c>
      <c r="D3475" s="0" t="n">
        <v>4516</v>
      </c>
      <c r="E3475" s="0" t="n">
        <v>30921</v>
      </c>
    </row>
    <row r="3476" customFormat="false" ht="15" hidden="false" customHeight="false" outlineLevel="0" collapsed="false">
      <c r="A3476" s="0" t="n">
        <v>351830</v>
      </c>
      <c r="B3476" s="0" t="n">
        <v>7102</v>
      </c>
      <c r="C3476" s="0" t="n">
        <v>16754</v>
      </c>
      <c r="D3476" s="0" t="n">
        <v>3062</v>
      </c>
      <c r="E3476" s="0" t="n">
        <v>26918</v>
      </c>
    </row>
    <row r="3477" customFormat="false" ht="15" hidden="false" customHeight="false" outlineLevel="0" collapsed="false">
      <c r="A3477" s="0" t="n">
        <v>351840</v>
      </c>
      <c r="B3477" s="0" t="n">
        <v>25529</v>
      </c>
      <c r="C3477" s="0" t="n">
        <v>73900</v>
      </c>
      <c r="D3477" s="0" t="n">
        <v>14620</v>
      </c>
      <c r="E3477" s="0" t="n">
        <v>114049</v>
      </c>
    </row>
    <row r="3478" customFormat="false" ht="15" hidden="false" customHeight="false" outlineLevel="0" collapsed="false">
      <c r="A3478" s="0" t="n">
        <v>351850</v>
      </c>
      <c r="B3478" s="0" t="n">
        <v>3039</v>
      </c>
      <c r="C3478" s="0" t="n">
        <v>10675</v>
      </c>
      <c r="D3478" s="0" t="n">
        <v>1463</v>
      </c>
      <c r="E3478" s="0" t="n">
        <v>15177</v>
      </c>
    </row>
    <row r="3479" customFormat="false" ht="15" hidden="false" customHeight="false" outlineLevel="0" collapsed="false">
      <c r="A3479" s="0" t="n">
        <v>351860</v>
      </c>
      <c r="B3479" s="0" t="n">
        <v>9025</v>
      </c>
      <c r="C3479" s="0" t="n">
        <v>23683</v>
      </c>
      <c r="D3479" s="0" t="n">
        <v>3334</v>
      </c>
      <c r="E3479" s="0" t="n">
        <v>36042</v>
      </c>
    </row>
    <row r="3480" customFormat="false" ht="15" hidden="false" customHeight="false" outlineLevel="0" collapsed="false">
      <c r="A3480" s="0" t="n">
        <v>351870</v>
      </c>
      <c r="B3480" s="0" t="n">
        <v>78503</v>
      </c>
      <c r="C3480" s="0" t="n">
        <v>190465</v>
      </c>
      <c r="D3480" s="0" t="n">
        <v>27115</v>
      </c>
      <c r="E3480" s="0" t="n">
        <v>296083</v>
      </c>
    </row>
    <row r="3481" customFormat="false" ht="15" hidden="false" customHeight="false" outlineLevel="0" collapsed="false">
      <c r="A3481" s="0" t="n">
        <v>351880</v>
      </c>
      <c r="B3481" s="0" t="n">
        <v>346584</v>
      </c>
      <c r="C3481" s="0" t="n">
        <v>816300</v>
      </c>
      <c r="D3481" s="0" t="n">
        <v>102442</v>
      </c>
      <c r="E3481" s="0" t="n">
        <v>1265326</v>
      </c>
    </row>
    <row r="3482" customFormat="false" ht="15" hidden="false" customHeight="false" outlineLevel="0" collapsed="false">
      <c r="A3482" s="0" t="n">
        <v>351885</v>
      </c>
      <c r="B3482" s="0" t="n">
        <v>1776</v>
      </c>
      <c r="C3482" s="0" t="n">
        <v>4406</v>
      </c>
      <c r="D3482" s="0" t="n">
        <v>812</v>
      </c>
      <c r="E3482" s="0" t="n">
        <v>6994</v>
      </c>
    </row>
    <row r="3483" customFormat="false" ht="15" hidden="false" customHeight="false" outlineLevel="0" collapsed="false">
      <c r="A3483" s="0" t="n">
        <v>351890</v>
      </c>
      <c r="B3483" s="0" t="n">
        <v>1102</v>
      </c>
      <c r="C3483" s="0" t="n">
        <v>3042</v>
      </c>
      <c r="D3483" s="0" t="n">
        <v>616</v>
      </c>
      <c r="E3483" s="0" t="n">
        <v>4760</v>
      </c>
    </row>
    <row r="3484" customFormat="false" ht="15" hidden="false" customHeight="false" outlineLevel="0" collapsed="false">
      <c r="A3484" s="0" t="n">
        <v>351900</v>
      </c>
      <c r="B3484" s="0" t="n">
        <v>1986</v>
      </c>
      <c r="C3484" s="0" t="n">
        <v>5483</v>
      </c>
      <c r="D3484" s="0" t="n">
        <v>1182</v>
      </c>
      <c r="E3484" s="0" t="n">
        <v>8651</v>
      </c>
    </row>
    <row r="3485" customFormat="false" ht="15" hidden="false" customHeight="false" outlineLevel="0" collapsed="false">
      <c r="A3485" s="0" t="n">
        <v>351905</v>
      </c>
      <c r="B3485" s="0" t="n">
        <v>3158</v>
      </c>
      <c r="C3485" s="0" t="n">
        <v>7996</v>
      </c>
      <c r="D3485" s="0" t="n">
        <v>1087</v>
      </c>
      <c r="E3485" s="0" t="n">
        <v>12241</v>
      </c>
    </row>
    <row r="3486" customFormat="false" ht="15" hidden="false" customHeight="false" outlineLevel="0" collapsed="false">
      <c r="A3486" s="0" t="n">
        <v>351907</v>
      </c>
      <c r="B3486" s="0" t="n">
        <v>52114</v>
      </c>
      <c r="C3486" s="0" t="n">
        <v>133449</v>
      </c>
      <c r="D3486" s="0" t="n">
        <v>15068</v>
      </c>
      <c r="E3486" s="0" t="n">
        <v>200631</v>
      </c>
    </row>
    <row r="3487" customFormat="false" ht="15" hidden="false" customHeight="false" outlineLevel="0" collapsed="false">
      <c r="A3487" s="0" t="n">
        <v>351910</v>
      </c>
      <c r="B3487" s="0" t="n">
        <v>2364</v>
      </c>
      <c r="C3487" s="0" t="n">
        <v>6591</v>
      </c>
      <c r="D3487" s="0" t="n">
        <v>1397</v>
      </c>
      <c r="E3487" s="0" t="n">
        <v>10352</v>
      </c>
    </row>
    <row r="3488" customFormat="false" ht="15" hidden="false" customHeight="false" outlineLevel="0" collapsed="false">
      <c r="A3488" s="0" t="n">
        <v>351920</v>
      </c>
      <c r="B3488" s="0" t="n">
        <v>1256</v>
      </c>
      <c r="C3488" s="0" t="n">
        <v>3986</v>
      </c>
      <c r="D3488" s="0" t="n">
        <v>1005</v>
      </c>
      <c r="E3488" s="0" t="n">
        <v>6247</v>
      </c>
    </row>
    <row r="3489" customFormat="false" ht="15" hidden="false" customHeight="false" outlineLevel="0" collapsed="false">
      <c r="A3489" s="0" t="n">
        <v>351925</v>
      </c>
      <c r="B3489" s="0" t="n">
        <v>1455</v>
      </c>
      <c r="C3489" s="0" t="n">
        <v>4750</v>
      </c>
      <c r="D3489" s="0" t="n">
        <v>594</v>
      </c>
      <c r="E3489" s="0" t="n">
        <v>6799</v>
      </c>
    </row>
    <row r="3490" customFormat="false" ht="15" hidden="false" customHeight="false" outlineLevel="0" collapsed="false">
      <c r="A3490" s="0" t="n">
        <v>351930</v>
      </c>
      <c r="B3490" s="0" t="n">
        <v>8349</v>
      </c>
      <c r="C3490" s="0" t="n">
        <v>20541</v>
      </c>
      <c r="D3490" s="0" t="n">
        <v>2778</v>
      </c>
      <c r="E3490" s="0" t="n">
        <v>31668</v>
      </c>
    </row>
    <row r="3491" customFormat="false" ht="15" hidden="false" customHeight="false" outlineLevel="0" collapsed="false">
      <c r="A3491" s="0" t="n">
        <v>351940</v>
      </c>
      <c r="B3491" s="0" t="n">
        <v>2313</v>
      </c>
      <c r="C3491" s="0" t="n">
        <v>7079</v>
      </c>
      <c r="D3491" s="0" t="n">
        <v>1769</v>
      </c>
      <c r="E3491" s="0" t="n">
        <v>11161</v>
      </c>
    </row>
    <row r="3492" customFormat="false" ht="15" hidden="false" customHeight="false" outlineLevel="0" collapsed="false">
      <c r="A3492" s="0" t="n">
        <v>351950</v>
      </c>
      <c r="B3492" s="0" t="n">
        <v>1570</v>
      </c>
      <c r="C3492" s="0" t="n">
        <v>4215</v>
      </c>
      <c r="D3492" s="0" t="n">
        <v>968</v>
      </c>
      <c r="E3492" s="0" t="n">
        <v>6753</v>
      </c>
    </row>
    <row r="3493" customFormat="false" ht="15" hidden="false" customHeight="false" outlineLevel="0" collapsed="false">
      <c r="A3493" s="0" t="n">
        <v>351960</v>
      </c>
      <c r="B3493" s="0" t="n">
        <v>12165</v>
      </c>
      <c r="C3493" s="0" t="n">
        <v>35742</v>
      </c>
      <c r="D3493" s="0" t="n">
        <v>6851</v>
      </c>
      <c r="E3493" s="0" t="n">
        <v>54758</v>
      </c>
    </row>
    <row r="3494" customFormat="false" ht="15" hidden="false" customHeight="false" outlineLevel="0" collapsed="false">
      <c r="A3494" s="0" t="n">
        <v>351970</v>
      </c>
      <c r="B3494" s="0" t="n">
        <v>19641</v>
      </c>
      <c r="C3494" s="0" t="n">
        <v>44913</v>
      </c>
      <c r="D3494" s="0" t="n">
        <v>8052</v>
      </c>
      <c r="E3494" s="0" t="n">
        <v>72606</v>
      </c>
    </row>
    <row r="3495" customFormat="false" ht="15" hidden="false" customHeight="false" outlineLevel="0" collapsed="false">
      <c r="A3495" s="0" t="n">
        <v>351980</v>
      </c>
      <c r="B3495" s="0" t="n">
        <v>1765</v>
      </c>
      <c r="C3495" s="0" t="n">
        <v>4913</v>
      </c>
      <c r="D3495" s="0" t="n">
        <v>866</v>
      </c>
      <c r="E3495" s="0" t="n">
        <v>7544</v>
      </c>
    </row>
    <row r="3496" customFormat="false" ht="15" hidden="false" customHeight="false" outlineLevel="0" collapsed="false">
      <c r="A3496" s="0" t="n">
        <v>351990</v>
      </c>
      <c r="B3496" s="0" t="n">
        <v>1786</v>
      </c>
      <c r="C3496" s="0" t="n">
        <v>4743</v>
      </c>
      <c r="D3496" s="0" t="n">
        <v>1190</v>
      </c>
      <c r="E3496" s="0" t="n">
        <v>7719</v>
      </c>
    </row>
    <row r="3497" customFormat="false" ht="15" hidden="false" customHeight="false" outlineLevel="0" collapsed="false">
      <c r="A3497" s="0" t="n">
        <v>352000</v>
      </c>
      <c r="B3497" s="0" t="n">
        <v>5300</v>
      </c>
      <c r="C3497" s="0" t="n">
        <v>15569</v>
      </c>
      <c r="D3497" s="0" t="n">
        <v>2403</v>
      </c>
      <c r="E3497" s="0" t="n">
        <v>23272</v>
      </c>
    </row>
    <row r="3498" customFormat="false" ht="15" hidden="false" customHeight="false" outlineLevel="0" collapsed="false">
      <c r="A3498" s="0" t="n">
        <v>352010</v>
      </c>
      <c r="B3498" s="0" t="n">
        <v>5924</v>
      </c>
      <c r="C3498" s="0" t="n">
        <v>18188</v>
      </c>
      <c r="D3498" s="0" t="n">
        <v>3746</v>
      </c>
      <c r="E3498" s="0" t="n">
        <v>27858</v>
      </c>
    </row>
    <row r="3499" customFormat="false" ht="15" hidden="false" customHeight="false" outlineLevel="0" collapsed="false">
      <c r="A3499" s="0" t="n">
        <v>352020</v>
      </c>
      <c r="B3499" s="0" t="n">
        <v>2343</v>
      </c>
      <c r="C3499" s="0" t="n">
        <v>5543</v>
      </c>
      <c r="D3499" s="0" t="n">
        <v>1091</v>
      </c>
      <c r="E3499" s="0" t="n">
        <v>8977</v>
      </c>
    </row>
    <row r="3500" customFormat="false" ht="15" hidden="false" customHeight="false" outlineLevel="0" collapsed="false">
      <c r="A3500" s="0" t="n">
        <v>352030</v>
      </c>
      <c r="B3500" s="0" t="n">
        <v>7320</v>
      </c>
      <c r="C3500" s="0" t="n">
        <v>16937</v>
      </c>
      <c r="D3500" s="0" t="n">
        <v>4406</v>
      </c>
      <c r="E3500" s="0" t="n">
        <v>28663</v>
      </c>
    </row>
    <row r="3501" customFormat="false" ht="15" hidden="false" customHeight="false" outlineLevel="0" collapsed="false">
      <c r="A3501" s="0" t="n">
        <v>352040</v>
      </c>
      <c r="B3501" s="0" t="n">
        <v>7921</v>
      </c>
      <c r="C3501" s="0" t="n">
        <v>19225</v>
      </c>
      <c r="D3501" s="0" t="n">
        <v>2433</v>
      </c>
      <c r="E3501" s="0" t="n">
        <v>29579</v>
      </c>
    </row>
    <row r="3502" customFormat="false" ht="15" hidden="false" customHeight="false" outlineLevel="0" collapsed="false">
      <c r="A3502" s="0" t="n">
        <v>352042</v>
      </c>
      <c r="B3502" s="0" t="n">
        <v>2537</v>
      </c>
      <c r="C3502" s="0" t="n">
        <v>5500</v>
      </c>
      <c r="D3502" s="0" t="n">
        <v>1539</v>
      </c>
      <c r="E3502" s="0" t="n">
        <v>9576</v>
      </c>
    </row>
    <row r="3503" customFormat="false" ht="15" hidden="false" customHeight="false" outlineLevel="0" collapsed="false">
      <c r="A3503" s="0" t="n">
        <v>352044</v>
      </c>
      <c r="B3503" s="0" t="n">
        <v>5129</v>
      </c>
      <c r="C3503" s="0" t="n">
        <v>16502</v>
      </c>
      <c r="D3503" s="0" t="n">
        <v>3630</v>
      </c>
      <c r="E3503" s="0" t="n">
        <v>25261</v>
      </c>
    </row>
    <row r="3504" customFormat="false" ht="15" hidden="false" customHeight="false" outlineLevel="0" collapsed="false">
      <c r="A3504" s="0" t="n">
        <v>352050</v>
      </c>
      <c r="B3504" s="0" t="n">
        <v>50804</v>
      </c>
      <c r="C3504" s="0" t="n">
        <v>140590</v>
      </c>
      <c r="D3504" s="0" t="n">
        <v>21709</v>
      </c>
      <c r="E3504" s="0" t="n">
        <v>213103</v>
      </c>
    </row>
    <row r="3505" customFormat="false" ht="15" hidden="false" customHeight="false" outlineLevel="0" collapsed="false">
      <c r="A3505" s="0" t="n">
        <v>352060</v>
      </c>
      <c r="B3505" s="0" t="n">
        <v>1069</v>
      </c>
      <c r="C3505" s="0" t="n">
        <v>3088</v>
      </c>
      <c r="D3505" s="0" t="n">
        <v>715</v>
      </c>
      <c r="E3505" s="0" t="n">
        <v>4872</v>
      </c>
    </row>
    <row r="3506" customFormat="false" ht="15" hidden="false" customHeight="false" outlineLevel="0" collapsed="false">
      <c r="A3506" s="0" t="n">
        <v>352070</v>
      </c>
      <c r="B3506" s="0" t="n">
        <v>720</v>
      </c>
      <c r="C3506" s="0" t="n">
        <v>2434</v>
      </c>
      <c r="D3506" s="0" t="n">
        <v>733</v>
      </c>
      <c r="E3506" s="0" t="n">
        <v>3887</v>
      </c>
    </row>
    <row r="3507" customFormat="false" ht="15" hidden="false" customHeight="false" outlineLevel="0" collapsed="false">
      <c r="A3507" s="0" t="n">
        <v>352080</v>
      </c>
      <c r="B3507" s="0" t="n">
        <v>787</v>
      </c>
      <c r="C3507" s="0" t="n">
        <v>2317</v>
      </c>
      <c r="D3507" s="0" t="n">
        <v>543</v>
      </c>
      <c r="E3507" s="0" t="n">
        <v>3647</v>
      </c>
    </row>
    <row r="3508" customFormat="false" ht="15" hidden="false" customHeight="false" outlineLevel="0" collapsed="false">
      <c r="A3508" s="0" t="n">
        <v>352090</v>
      </c>
      <c r="B3508" s="0" t="n">
        <v>3306</v>
      </c>
      <c r="C3508" s="0" t="n">
        <v>8549</v>
      </c>
      <c r="D3508" s="0" t="n">
        <v>1788</v>
      </c>
      <c r="E3508" s="0" t="n">
        <v>13643</v>
      </c>
    </row>
    <row r="3509" customFormat="false" ht="15" hidden="false" customHeight="false" outlineLevel="0" collapsed="false">
      <c r="A3509" s="0" t="n">
        <v>352100</v>
      </c>
      <c r="B3509" s="0" t="n">
        <v>7068</v>
      </c>
      <c r="C3509" s="0" t="n">
        <v>19594</v>
      </c>
      <c r="D3509" s="0" t="n">
        <v>2461</v>
      </c>
      <c r="E3509" s="0" t="n">
        <v>29123</v>
      </c>
    </row>
    <row r="3510" customFormat="false" ht="15" hidden="false" customHeight="false" outlineLevel="0" collapsed="false">
      <c r="A3510" s="0" t="n">
        <v>352110</v>
      </c>
      <c r="B3510" s="0" t="n">
        <v>1648</v>
      </c>
      <c r="C3510" s="0" t="n">
        <v>3962</v>
      </c>
      <c r="D3510" s="0" t="n">
        <v>670</v>
      </c>
      <c r="E3510" s="0" t="n">
        <v>6280</v>
      </c>
    </row>
    <row r="3511" customFormat="false" ht="15" hidden="false" customHeight="false" outlineLevel="0" collapsed="false">
      <c r="A3511" s="0" t="n">
        <v>352115</v>
      </c>
      <c r="B3511" s="0" t="n">
        <v>1086</v>
      </c>
      <c r="C3511" s="0" t="n">
        <v>2917</v>
      </c>
      <c r="D3511" s="0" t="n">
        <v>696</v>
      </c>
      <c r="E3511" s="0" t="n">
        <v>4699</v>
      </c>
    </row>
    <row r="3512" customFormat="false" ht="15" hidden="false" customHeight="false" outlineLevel="0" collapsed="false">
      <c r="A3512" s="0" t="n">
        <v>352120</v>
      </c>
      <c r="B3512" s="0" t="n">
        <v>1232</v>
      </c>
      <c r="C3512" s="0" t="n">
        <v>2467</v>
      </c>
      <c r="D3512" s="0" t="n">
        <v>509</v>
      </c>
      <c r="E3512" s="0" t="n">
        <v>4208</v>
      </c>
    </row>
    <row r="3513" customFormat="false" ht="15" hidden="false" customHeight="false" outlineLevel="0" collapsed="false">
      <c r="A3513" s="0" t="n">
        <v>352130</v>
      </c>
      <c r="B3513" s="0" t="n">
        <v>3439</v>
      </c>
      <c r="C3513" s="0" t="n">
        <v>9407</v>
      </c>
      <c r="D3513" s="0" t="n">
        <v>1427</v>
      </c>
      <c r="E3513" s="0" t="n">
        <v>14273</v>
      </c>
    </row>
    <row r="3514" customFormat="false" ht="15" hidden="false" customHeight="false" outlineLevel="0" collapsed="false">
      <c r="A3514" s="0" t="n">
        <v>352140</v>
      </c>
      <c r="B3514" s="0" t="n">
        <v>4616</v>
      </c>
      <c r="C3514" s="0" t="n">
        <v>13889</v>
      </c>
      <c r="D3514" s="0" t="n">
        <v>2147</v>
      </c>
      <c r="E3514" s="0" t="n">
        <v>20652</v>
      </c>
    </row>
    <row r="3515" customFormat="false" ht="15" hidden="false" customHeight="false" outlineLevel="0" collapsed="false">
      <c r="A3515" s="0" t="n">
        <v>352150</v>
      </c>
      <c r="B3515" s="0" t="n">
        <v>1542</v>
      </c>
      <c r="C3515" s="0" t="n">
        <v>4773</v>
      </c>
      <c r="D3515" s="0" t="n">
        <v>966</v>
      </c>
      <c r="E3515" s="0" t="n">
        <v>7281</v>
      </c>
    </row>
    <row r="3516" customFormat="false" ht="15" hidden="false" customHeight="false" outlineLevel="0" collapsed="false">
      <c r="A3516" s="0" t="n">
        <v>352160</v>
      </c>
      <c r="B3516" s="0" t="n">
        <v>1309</v>
      </c>
      <c r="C3516" s="0" t="n">
        <v>5243</v>
      </c>
      <c r="D3516" s="0" t="n">
        <v>1282</v>
      </c>
      <c r="E3516" s="0" t="n">
        <v>7834</v>
      </c>
    </row>
    <row r="3517" customFormat="false" ht="15" hidden="false" customHeight="false" outlineLevel="0" collapsed="false">
      <c r="A3517" s="0" t="n">
        <v>352170</v>
      </c>
      <c r="B3517" s="0" t="n">
        <v>4572</v>
      </c>
      <c r="C3517" s="0" t="n">
        <v>10873</v>
      </c>
      <c r="D3517" s="0" t="n">
        <v>2182</v>
      </c>
      <c r="E3517" s="0" t="n">
        <v>17627</v>
      </c>
    </row>
    <row r="3518" customFormat="false" ht="15" hidden="false" customHeight="false" outlineLevel="0" collapsed="false">
      <c r="A3518" s="0" t="n">
        <v>352180</v>
      </c>
      <c r="B3518" s="0" t="n">
        <v>5875</v>
      </c>
      <c r="C3518" s="0" t="n">
        <v>15883</v>
      </c>
      <c r="D3518" s="0" t="n">
        <v>2502</v>
      </c>
      <c r="E3518" s="0" t="n">
        <v>24260</v>
      </c>
    </row>
    <row r="3519" customFormat="false" ht="15" hidden="false" customHeight="false" outlineLevel="0" collapsed="false">
      <c r="A3519" s="0" t="n">
        <v>352190</v>
      </c>
      <c r="B3519" s="0" t="n">
        <v>2823</v>
      </c>
      <c r="C3519" s="0" t="n">
        <v>9360</v>
      </c>
      <c r="D3519" s="0" t="n">
        <v>2506</v>
      </c>
      <c r="E3519" s="0" t="n">
        <v>14689</v>
      </c>
    </row>
    <row r="3520" customFormat="false" ht="15" hidden="false" customHeight="false" outlineLevel="0" collapsed="false">
      <c r="A3520" s="0" t="n">
        <v>352200</v>
      </c>
      <c r="B3520" s="0" t="n">
        <v>763</v>
      </c>
      <c r="C3520" s="0" t="n">
        <v>2074</v>
      </c>
      <c r="D3520" s="0" t="n">
        <v>461</v>
      </c>
      <c r="E3520" s="0" t="n">
        <v>3298</v>
      </c>
    </row>
    <row r="3521" customFormat="false" ht="15" hidden="false" customHeight="false" outlineLevel="0" collapsed="false">
      <c r="A3521" s="0" t="n">
        <v>352210</v>
      </c>
      <c r="B3521" s="0" t="n">
        <v>24313</v>
      </c>
      <c r="C3521" s="0" t="n">
        <v>52707</v>
      </c>
      <c r="D3521" s="0" t="n">
        <v>13042</v>
      </c>
      <c r="E3521" s="0" t="n">
        <v>90062</v>
      </c>
    </row>
    <row r="3522" customFormat="false" ht="15" hidden="false" customHeight="false" outlineLevel="0" collapsed="false">
      <c r="A3522" s="0" t="n">
        <v>352215</v>
      </c>
      <c r="B3522" s="0" t="n">
        <v>947</v>
      </c>
      <c r="C3522" s="0" t="n">
        <v>1805</v>
      </c>
      <c r="D3522" s="0" t="n">
        <v>505</v>
      </c>
      <c r="E3522" s="0" t="n">
        <v>3257</v>
      </c>
    </row>
    <row r="3523" customFormat="false" ht="15" hidden="false" customHeight="false" outlineLevel="0" collapsed="false">
      <c r="A3523" s="0" t="n">
        <v>352220</v>
      </c>
      <c r="B3523" s="0" t="n">
        <v>45603</v>
      </c>
      <c r="C3523" s="0" t="n">
        <v>102116</v>
      </c>
      <c r="D3523" s="0" t="n">
        <v>11005</v>
      </c>
      <c r="E3523" s="0" t="n">
        <v>158724</v>
      </c>
    </row>
    <row r="3524" customFormat="false" ht="15" hidden="false" customHeight="false" outlineLevel="0" collapsed="false">
      <c r="A3524" s="0" t="n">
        <v>352230</v>
      </c>
      <c r="B3524" s="0" t="n">
        <v>37753</v>
      </c>
      <c r="C3524" s="0" t="n">
        <v>93713</v>
      </c>
      <c r="D3524" s="0" t="n">
        <v>16473</v>
      </c>
      <c r="E3524" s="0" t="n">
        <v>147939</v>
      </c>
    </row>
    <row r="3525" customFormat="false" ht="15" hidden="false" customHeight="false" outlineLevel="0" collapsed="false">
      <c r="A3525" s="0" t="n">
        <v>352240</v>
      </c>
      <c r="B3525" s="0" t="n">
        <v>25168</v>
      </c>
      <c r="C3525" s="0" t="n">
        <v>54881</v>
      </c>
      <c r="D3525" s="0" t="n">
        <v>9165</v>
      </c>
      <c r="E3525" s="0" t="n">
        <v>89214</v>
      </c>
    </row>
    <row r="3526" customFormat="false" ht="15" hidden="false" customHeight="false" outlineLevel="0" collapsed="false">
      <c r="A3526" s="0" t="n">
        <v>352250</v>
      </c>
      <c r="B3526" s="0" t="n">
        <v>66412</v>
      </c>
      <c r="C3526" s="0" t="n">
        <v>132445</v>
      </c>
      <c r="D3526" s="0" t="n">
        <v>13194</v>
      </c>
      <c r="E3526" s="0" t="n">
        <v>212051</v>
      </c>
    </row>
    <row r="3527" customFormat="false" ht="15" hidden="false" customHeight="false" outlineLevel="0" collapsed="false">
      <c r="A3527" s="0" t="n">
        <v>352260</v>
      </c>
      <c r="B3527" s="0" t="n">
        <v>14579</v>
      </c>
      <c r="C3527" s="0" t="n">
        <v>45485</v>
      </c>
      <c r="D3527" s="0" t="n">
        <v>9910</v>
      </c>
      <c r="E3527" s="0" t="n">
        <v>69974</v>
      </c>
    </row>
    <row r="3528" customFormat="false" ht="15" hidden="false" customHeight="false" outlineLevel="0" collapsed="false">
      <c r="A3528" s="0" t="n">
        <v>352265</v>
      </c>
      <c r="B3528" s="0" t="n">
        <v>1218</v>
      </c>
      <c r="C3528" s="0" t="n">
        <v>2197</v>
      </c>
      <c r="D3528" s="0" t="n">
        <v>447</v>
      </c>
      <c r="E3528" s="0" t="n">
        <v>3862</v>
      </c>
    </row>
    <row r="3529" customFormat="false" ht="15" hidden="false" customHeight="false" outlineLevel="0" collapsed="false">
      <c r="A3529" s="0" t="n">
        <v>352270</v>
      </c>
      <c r="B3529" s="0" t="n">
        <v>8440</v>
      </c>
      <c r="C3529" s="0" t="n">
        <v>26081</v>
      </c>
      <c r="D3529" s="0" t="n">
        <v>6001</v>
      </c>
      <c r="E3529" s="0" t="n">
        <v>40522</v>
      </c>
    </row>
    <row r="3530" customFormat="false" ht="15" hidden="false" customHeight="false" outlineLevel="0" collapsed="false">
      <c r="A3530" s="0" t="n">
        <v>352280</v>
      </c>
      <c r="B3530" s="0" t="n">
        <v>3561</v>
      </c>
      <c r="C3530" s="0" t="n">
        <v>8810</v>
      </c>
      <c r="D3530" s="0" t="n">
        <v>2054</v>
      </c>
      <c r="E3530" s="0" t="n">
        <v>14425</v>
      </c>
    </row>
    <row r="3531" customFormat="false" ht="15" hidden="false" customHeight="false" outlineLevel="0" collapsed="false">
      <c r="A3531" s="0" t="n">
        <v>352290</v>
      </c>
      <c r="B3531" s="0" t="n">
        <v>2879</v>
      </c>
      <c r="C3531" s="0" t="n">
        <v>7931</v>
      </c>
      <c r="D3531" s="0" t="n">
        <v>1492</v>
      </c>
      <c r="E3531" s="0" t="n">
        <v>12302</v>
      </c>
    </row>
    <row r="3532" customFormat="false" ht="15" hidden="false" customHeight="false" outlineLevel="0" collapsed="false">
      <c r="A3532" s="0" t="n">
        <v>352300</v>
      </c>
      <c r="B3532" s="0" t="n">
        <v>1107</v>
      </c>
      <c r="C3532" s="0" t="n">
        <v>2791</v>
      </c>
      <c r="D3532" s="0" t="n">
        <v>563</v>
      </c>
      <c r="E3532" s="0" t="n">
        <v>4461</v>
      </c>
    </row>
    <row r="3533" customFormat="false" ht="15" hidden="false" customHeight="false" outlineLevel="0" collapsed="false">
      <c r="A3533" s="0" t="n">
        <v>352310</v>
      </c>
      <c r="B3533" s="0" t="n">
        <v>102034</v>
      </c>
      <c r="C3533" s="0" t="n">
        <v>210768</v>
      </c>
      <c r="D3533" s="0" t="n">
        <v>20258</v>
      </c>
      <c r="E3533" s="0" t="n">
        <v>333060</v>
      </c>
    </row>
    <row r="3534" customFormat="false" ht="15" hidden="false" customHeight="false" outlineLevel="0" collapsed="false">
      <c r="A3534" s="0" t="n">
        <v>352320</v>
      </c>
      <c r="B3534" s="0" t="n">
        <v>12648</v>
      </c>
      <c r="C3534" s="0" t="n">
        <v>29666</v>
      </c>
      <c r="D3534" s="0" t="n">
        <v>5667</v>
      </c>
      <c r="E3534" s="0" t="n">
        <v>47981</v>
      </c>
    </row>
    <row r="3535" customFormat="false" ht="15" hidden="false" customHeight="false" outlineLevel="0" collapsed="false">
      <c r="A3535" s="0" t="n">
        <v>352330</v>
      </c>
      <c r="B3535" s="0" t="n">
        <v>4193</v>
      </c>
      <c r="C3535" s="0" t="n">
        <v>9033</v>
      </c>
      <c r="D3535" s="0" t="n">
        <v>1825</v>
      </c>
      <c r="E3535" s="0" t="n">
        <v>15051</v>
      </c>
    </row>
    <row r="3536" customFormat="false" ht="15" hidden="false" customHeight="false" outlineLevel="0" collapsed="false">
      <c r="A3536" s="0" t="n">
        <v>352340</v>
      </c>
      <c r="B3536" s="0" t="n">
        <v>24270</v>
      </c>
      <c r="C3536" s="0" t="n">
        <v>69616</v>
      </c>
      <c r="D3536" s="0" t="n">
        <v>11717</v>
      </c>
      <c r="E3536" s="0" t="n">
        <v>105603</v>
      </c>
    </row>
    <row r="3537" customFormat="false" ht="15" hidden="false" customHeight="false" outlineLevel="0" collapsed="false">
      <c r="A3537" s="0" t="n">
        <v>352350</v>
      </c>
      <c r="B3537" s="0" t="n">
        <v>4855</v>
      </c>
      <c r="C3537" s="0" t="n">
        <v>11566</v>
      </c>
      <c r="D3537" s="0" t="n">
        <v>1729</v>
      </c>
      <c r="E3537" s="0" t="n">
        <v>18150</v>
      </c>
    </row>
    <row r="3538" customFormat="false" ht="15" hidden="false" customHeight="false" outlineLevel="0" collapsed="false">
      <c r="A3538" s="0" t="n">
        <v>352360</v>
      </c>
      <c r="B3538" s="0" t="n">
        <v>3058</v>
      </c>
      <c r="C3538" s="0" t="n">
        <v>11117</v>
      </c>
      <c r="D3538" s="0" t="n">
        <v>1614</v>
      </c>
      <c r="E3538" s="0" t="n">
        <v>15789</v>
      </c>
    </row>
    <row r="3539" customFormat="false" ht="15" hidden="false" customHeight="false" outlineLevel="0" collapsed="false">
      <c r="A3539" s="0" t="n">
        <v>352370</v>
      </c>
      <c r="B3539" s="0" t="n">
        <v>1471</v>
      </c>
      <c r="C3539" s="0" t="n">
        <v>3614</v>
      </c>
      <c r="D3539" s="0" t="n">
        <v>755</v>
      </c>
      <c r="E3539" s="0" t="n">
        <v>5840</v>
      </c>
    </row>
    <row r="3540" customFormat="false" ht="15" hidden="false" customHeight="false" outlineLevel="0" collapsed="false">
      <c r="A3540" s="0" t="n">
        <v>352380</v>
      </c>
      <c r="B3540" s="0" t="n">
        <v>1651</v>
      </c>
      <c r="C3540" s="0" t="n">
        <v>4872</v>
      </c>
      <c r="D3540" s="0" t="n">
        <v>961</v>
      </c>
      <c r="E3540" s="0" t="n">
        <v>7484</v>
      </c>
    </row>
    <row r="3541" customFormat="false" ht="15" hidden="false" customHeight="false" outlineLevel="0" collapsed="false">
      <c r="A3541" s="0" t="n">
        <v>352390</v>
      </c>
      <c r="B3541" s="0" t="n">
        <v>38780</v>
      </c>
      <c r="C3541" s="0" t="n">
        <v>103235</v>
      </c>
      <c r="D3541" s="0" t="n">
        <v>16757</v>
      </c>
      <c r="E3541" s="0" t="n">
        <v>158772</v>
      </c>
    </row>
    <row r="3542" customFormat="false" ht="15" hidden="false" customHeight="false" outlineLevel="0" collapsed="false">
      <c r="A3542" s="0" t="n">
        <v>352400</v>
      </c>
      <c r="B3542" s="0" t="n">
        <v>13217</v>
      </c>
      <c r="C3542" s="0" t="n">
        <v>31739</v>
      </c>
      <c r="D3542" s="0" t="n">
        <v>3716</v>
      </c>
      <c r="E3542" s="0" t="n">
        <v>48672</v>
      </c>
    </row>
    <row r="3543" customFormat="false" ht="15" hidden="false" customHeight="false" outlineLevel="0" collapsed="false">
      <c r="A3543" s="0" t="n">
        <v>352410</v>
      </c>
      <c r="B3543" s="0" t="n">
        <v>8526</v>
      </c>
      <c r="C3543" s="0" t="n">
        <v>24900</v>
      </c>
      <c r="D3543" s="0" t="n">
        <v>5563</v>
      </c>
      <c r="E3543" s="0" t="n">
        <v>38989</v>
      </c>
    </row>
    <row r="3544" customFormat="false" ht="15" hidden="false" customHeight="false" outlineLevel="0" collapsed="false">
      <c r="A3544" s="0" t="n">
        <v>352420</v>
      </c>
      <c r="B3544" s="0" t="n">
        <v>1337</v>
      </c>
      <c r="C3544" s="0" t="n">
        <v>4264</v>
      </c>
      <c r="D3544" s="0" t="n">
        <v>889</v>
      </c>
      <c r="E3544" s="0" t="n">
        <v>6490</v>
      </c>
    </row>
    <row r="3545" customFormat="false" ht="15" hidden="false" customHeight="false" outlineLevel="0" collapsed="false">
      <c r="A3545" s="0" t="n">
        <v>352430</v>
      </c>
      <c r="B3545" s="0" t="n">
        <v>15075</v>
      </c>
      <c r="C3545" s="0" t="n">
        <v>47002</v>
      </c>
      <c r="D3545" s="0" t="n">
        <v>9924</v>
      </c>
      <c r="E3545" s="0" t="n">
        <v>72001</v>
      </c>
    </row>
    <row r="3546" customFormat="false" ht="15" hidden="false" customHeight="false" outlineLevel="0" collapsed="false">
      <c r="A3546" s="0" t="n">
        <v>352440</v>
      </c>
      <c r="B3546" s="0" t="n">
        <v>52910</v>
      </c>
      <c r="C3546" s="0" t="n">
        <v>139610</v>
      </c>
      <c r="D3546" s="0" t="n">
        <v>23605</v>
      </c>
      <c r="E3546" s="0" t="n">
        <v>216125</v>
      </c>
    </row>
    <row r="3547" customFormat="false" ht="15" hidden="false" customHeight="false" outlineLevel="0" collapsed="false">
      <c r="A3547" s="0" t="n">
        <v>352450</v>
      </c>
      <c r="B3547" s="0" t="n">
        <v>1427</v>
      </c>
      <c r="C3547" s="0" t="n">
        <v>3945</v>
      </c>
      <c r="D3547" s="0" t="n">
        <v>618</v>
      </c>
      <c r="E3547" s="0" t="n">
        <v>5990</v>
      </c>
    </row>
    <row r="3548" customFormat="false" ht="15" hidden="false" customHeight="false" outlineLevel="0" collapsed="false">
      <c r="A3548" s="0" t="n">
        <v>352460</v>
      </c>
      <c r="B3548" s="0" t="n">
        <v>4758</v>
      </c>
      <c r="C3548" s="0" t="n">
        <v>10300</v>
      </c>
      <c r="D3548" s="0" t="n">
        <v>2037</v>
      </c>
      <c r="E3548" s="0" t="n">
        <v>17095</v>
      </c>
    </row>
    <row r="3549" customFormat="false" ht="15" hidden="false" customHeight="false" outlineLevel="0" collapsed="false">
      <c r="A3549" s="0" t="n">
        <v>352470</v>
      </c>
      <c r="B3549" s="0" t="n">
        <v>11859</v>
      </c>
      <c r="C3549" s="0" t="n">
        <v>30964</v>
      </c>
      <c r="D3549" s="0" t="n">
        <v>4951</v>
      </c>
      <c r="E3549" s="0" t="n">
        <v>47774</v>
      </c>
    </row>
    <row r="3550" customFormat="false" ht="15" hidden="false" customHeight="false" outlineLevel="0" collapsed="false">
      <c r="A3550" s="0" t="n">
        <v>352480</v>
      </c>
      <c r="B3550" s="0" t="n">
        <v>9298</v>
      </c>
      <c r="C3550" s="0" t="n">
        <v>30521</v>
      </c>
      <c r="D3550" s="0" t="n">
        <v>7523</v>
      </c>
      <c r="E3550" s="0" t="n">
        <v>47342</v>
      </c>
    </row>
    <row r="3551" customFormat="false" ht="15" hidden="false" customHeight="false" outlineLevel="0" collapsed="false">
      <c r="A3551" s="0" t="n">
        <v>352490</v>
      </c>
      <c r="B3551" s="0" t="n">
        <v>1358</v>
      </c>
      <c r="C3551" s="0" t="n">
        <v>3518</v>
      </c>
      <c r="D3551" s="0" t="n">
        <v>657</v>
      </c>
      <c r="E3551" s="0" t="n">
        <v>5533</v>
      </c>
    </row>
    <row r="3552" customFormat="false" ht="15" hidden="false" customHeight="false" outlineLevel="0" collapsed="false">
      <c r="A3552" s="0" t="n">
        <v>352500</v>
      </c>
      <c r="B3552" s="0" t="n">
        <v>30315</v>
      </c>
      <c r="C3552" s="0" t="n">
        <v>74076</v>
      </c>
      <c r="D3552" s="0" t="n">
        <v>7000</v>
      </c>
      <c r="E3552" s="0" t="n">
        <v>111391</v>
      </c>
    </row>
    <row r="3553" customFormat="false" ht="15" hidden="false" customHeight="false" outlineLevel="0" collapsed="false">
      <c r="A3553" s="0" t="n">
        <v>352510</v>
      </c>
      <c r="B3553" s="0" t="n">
        <v>9835</v>
      </c>
      <c r="C3553" s="0" t="n">
        <v>24487</v>
      </c>
      <c r="D3553" s="0" t="n">
        <v>4454</v>
      </c>
      <c r="E3553" s="0" t="n">
        <v>38776</v>
      </c>
    </row>
    <row r="3554" customFormat="false" ht="15" hidden="false" customHeight="false" outlineLevel="0" collapsed="false">
      <c r="A3554" s="0" t="n">
        <v>352520</v>
      </c>
      <c r="B3554" s="0" t="n">
        <v>6967</v>
      </c>
      <c r="C3554" s="0" t="n">
        <v>15886</v>
      </c>
      <c r="D3554" s="0" t="n">
        <v>2729</v>
      </c>
      <c r="E3554" s="0" t="n">
        <v>25582</v>
      </c>
    </row>
    <row r="3555" customFormat="false" ht="15" hidden="false" customHeight="false" outlineLevel="0" collapsed="false">
      <c r="A3555" s="0" t="n">
        <v>352530</v>
      </c>
      <c r="B3555" s="0" t="n">
        <v>29126</v>
      </c>
      <c r="C3555" s="0" t="n">
        <v>87567</v>
      </c>
      <c r="D3555" s="0" t="n">
        <v>17220</v>
      </c>
      <c r="E3555" s="0" t="n">
        <v>133913</v>
      </c>
    </row>
    <row r="3556" customFormat="false" ht="15" hidden="false" customHeight="false" outlineLevel="0" collapsed="false">
      <c r="A3556" s="0" t="n">
        <v>352540</v>
      </c>
      <c r="B3556" s="0" t="n">
        <v>802</v>
      </c>
      <c r="C3556" s="0" t="n">
        <v>1941</v>
      </c>
      <c r="D3556" s="0" t="n">
        <v>346</v>
      </c>
      <c r="E3556" s="0" t="n">
        <v>3089</v>
      </c>
    </row>
    <row r="3557" customFormat="false" ht="15" hidden="false" customHeight="false" outlineLevel="0" collapsed="false">
      <c r="A3557" s="0" t="n">
        <v>352550</v>
      </c>
      <c r="B3557" s="0" t="n">
        <v>2520</v>
      </c>
      <c r="C3557" s="0" t="n">
        <v>7662</v>
      </c>
      <c r="D3557" s="0" t="n">
        <v>1737</v>
      </c>
      <c r="E3557" s="0" t="n">
        <v>11919</v>
      </c>
    </row>
    <row r="3558" customFormat="false" ht="15" hidden="false" customHeight="false" outlineLevel="0" collapsed="false">
      <c r="A3558" s="0" t="n">
        <v>352560</v>
      </c>
      <c r="B3558" s="0" t="n">
        <v>1091</v>
      </c>
      <c r="C3558" s="0" t="n">
        <v>2675</v>
      </c>
      <c r="D3558" s="0" t="n">
        <v>456</v>
      </c>
      <c r="E3558" s="0" t="n">
        <v>4222</v>
      </c>
    </row>
    <row r="3559" customFormat="false" ht="15" hidden="false" customHeight="false" outlineLevel="0" collapsed="false">
      <c r="A3559" s="0" t="n">
        <v>352570</v>
      </c>
      <c r="B3559" s="0" t="n">
        <v>7614</v>
      </c>
      <c r="C3559" s="0" t="n">
        <v>21757</v>
      </c>
      <c r="D3559" s="0" t="n">
        <v>4299</v>
      </c>
      <c r="E3559" s="0" t="n">
        <v>33670</v>
      </c>
    </row>
    <row r="3560" customFormat="false" ht="15" hidden="false" customHeight="false" outlineLevel="0" collapsed="false">
      <c r="A3560" s="0" t="n">
        <v>352580</v>
      </c>
      <c r="B3560" s="0" t="n">
        <v>1173</v>
      </c>
      <c r="C3560" s="0" t="n">
        <v>2701</v>
      </c>
      <c r="D3560" s="0" t="n">
        <v>616</v>
      </c>
      <c r="E3560" s="0" t="n">
        <v>4490</v>
      </c>
    </row>
    <row r="3561" customFormat="false" ht="15" hidden="false" customHeight="false" outlineLevel="0" collapsed="false">
      <c r="A3561" s="0" t="n">
        <v>352585</v>
      </c>
      <c r="B3561" s="0" t="n">
        <v>674</v>
      </c>
      <c r="C3561" s="0" t="n">
        <v>1881</v>
      </c>
      <c r="D3561" s="0" t="n">
        <v>342</v>
      </c>
      <c r="E3561" s="0" t="n">
        <v>2897</v>
      </c>
    </row>
    <row r="3562" customFormat="false" ht="15" hidden="false" customHeight="false" outlineLevel="0" collapsed="false">
      <c r="A3562" s="0" t="n">
        <v>352590</v>
      </c>
      <c r="B3562" s="0" t="n">
        <v>87339</v>
      </c>
      <c r="C3562" s="0" t="n">
        <v>249298</v>
      </c>
      <c r="D3562" s="0" t="n">
        <v>50329</v>
      </c>
      <c r="E3562" s="0" t="n">
        <v>386966</v>
      </c>
    </row>
    <row r="3563" customFormat="false" ht="15" hidden="false" customHeight="false" outlineLevel="0" collapsed="false">
      <c r="A3563" s="0" t="n">
        <v>352600</v>
      </c>
      <c r="B3563" s="0" t="n">
        <v>3886</v>
      </c>
      <c r="C3563" s="0" t="n">
        <v>12302</v>
      </c>
      <c r="D3563" s="0" t="n">
        <v>3024</v>
      </c>
      <c r="E3563" s="0" t="n">
        <v>19212</v>
      </c>
    </row>
    <row r="3564" customFormat="false" ht="15" hidden="false" customHeight="false" outlineLevel="0" collapsed="false">
      <c r="A3564" s="0" t="n">
        <v>352610</v>
      </c>
      <c r="B3564" s="0" t="n">
        <v>5675</v>
      </c>
      <c r="C3564" s="0" t="n">
        <v>10995</v>
      </c>
      <c r="D3564" s="0" t="n">
        <v>2509</v>
      </c>
      <c r="E3564" s="0" t="n">
        <v>19179</v>
      </c>
    </row>
    <row r="3565" customFormat="false" ht="15" hidden="false" customHeight="false" outlineLevel="0" collapsed="false">
      <c r="A3565" s="0" t="n">
        <v>352620</v>
      </c>
      <c r="B3565" s="0" t="n">
        <v>8531</v>
      </c>
      <c r="C3565" s="0" t="n">
        <v>17779</v>
      </c>
      <c r="D3565" s="0" t="n">
        <v>2896</v>
      </c>
      <c r="E3565" s="0" t="n">
        <v>29206</v>
      </c>
    </row>
    <row r="3566" customFormat="false" ht="15" hidden="false" customHeight="false" outlineLevel="0" collapsed="false">
      <c r="A3566" s="0" t="n">
        <v>352630</v>
      </c>
      <c r="B3566" s="0" t="n">
        <v>956</v>
      </c>
      <c r="C3566" s="0" t="n">
        <v>2872</v>
      </c>
      <c r="D3566" s="0" t="n">
        <v>859</v>
      </c>
      <c r="E3566" s="0" t="n">
        <v>4687</v>
      </c>
    </row>
    <row r="3567" customFormat="false" ht="15" hidden="false" customHeight="false" outlineLevel="0" collapsed="false">
      <c r="A3567" s="0" t="n">
        <v>352640</v>
      </c>
      <c r="B3567" s="0" t="n">
        <v>6233</v>
      </c>
      <c r="C3567" s="0" t="n">
        <v>16247</v>
      </c>
      <c r="D3567" s="0" t="n">
        <v>3674</v>
      </c>
      <c r="E3567" s="0" t="n">
        <v>26154</v>
      </c>
    </row>
    <row r="3568" customFormat="false" ht="15" hidden="false" customHeight="false" outlineLevel="0" collapsed="false">
      <c r="A3568" s="0" t="n">
        <v>352650</v>
      </c>
      <c r="B3568" s="0" t="n">
        <v>1072</v>
      </c>
      <c r="C3568" s="0" t="n">
        <v>7266</v>
      </c>
      <c r="D3568" s="0" t="n">
        <v>911</v>
      </c>
      <c r="E3568" s="0" t="n">
        <v>9249</v>
      </c>
    </row>
    <row r="3569" customFormat="false" ht="15" hidden="false" customHeight="false" outlineLevel="0" collapsed="false">
      <c r="A3569" s="0" t="n">
        <v>352660</v>
      </c>
      <c r="B3569" s="0" t="n">
        <v>1853</v>
      </c>
      <c r="C3569" s="0" t="n">
        <v>4206</v>
      </c>
      <c r="D3569" s="0" t="n">
        <v>585</v>
      </c>
      <c r="E3569" s="0" t="n">
        <v>6644</v>
      </c>
    </row>
    <row r="3570" customFormat="false" ht="15" hidden="false" customHeight="false" outlineLevel="0" collapsed="false">
      <c r="A3570" s="0" t="n">
        <v>352670</v>
      </c>
      <c r="B3570" s="0" t="n">
        <v>22110</v>
      </c>
      <c r="C3570" s="0" t="n">
        <v>60628</v>
      </c>
      <c r="D3570" s="0" t="n">
        <v>10216</v>
      </c>
      <c r="E3570" s="0" t="n">
        <v>92954</v>
      </c>
    </row>
    <row r="3571" customFormat="false" ht="15" hidden="false" customHeight="false" outlineLevel="0" collapsed="false">
      <c r="A3571" s="0" t="n">
        <v>352680</v>
      </c>
      <c r="B3571" s="0" t="n">
        <v>15081</v>
      </c>
      <c r="C3571" s="0" t="n">
        <v>40761</v>
      </c>
      <c r="D3571" s="0" t="n">
        <v>6749</v>
      </c>
      <c r="E3571" s="0" t="n">
        <v>62591</v>
      </c>
    </row>
    <row r="3572" customFormat="false" ht="15" hidden="false" customHeight="false" outlineLevel="0" collapsed="false">
      <c r="A3572" s="0" t="n">
        <v>352690</v>
      </c>
      <c r="B3572" s="0" t="n">
        <v>63585</v>
      </c>
      <c r="C3572" s="0" t="n">
        <v>185380</v>
      </c>
      <c r="D3572" s="0" t="n">
        <v>32616</v>
      </c>
      <c r="E3572" s="0" t="n">
        <v>281581</v>
      </c>
    </row>
    <row r="3573" customFormat="false" ht="15" hidden="false" customHeight="false" outlineLevel="0" collapsed="false">
      <c r="A3573" s="0" t="n">
        <v>352700</v>
      </c>
      <c r="B3573" s="0" t="n">
        <v>1443</v>
      </c>
      <c r="C3573" s="0" t="n">
        <v>4432</v>
      </c>
      <c r="D3573" s="0" t="n">
        <v>912</v>
      </c>
      <c r="E3573" s="0" t="n">
        <v>6787</v>
      </c>
    </row>
    <row r="3574" customFormat="false" ht="15" hidden="false" customHeight="false" outlineLevel="0" collapsed="false">
      <c r="A3574" s="0" t="n">
        <v>352710</v>
      </c>
      <c r="B3574" s="0" t="n">
        <v>16051</v>
      </c>
      <c r="C3574" s="0" t="n">
        <v>46755</v>
      </c>
      <c r="D3574" s="0" t="n">
        <v>10321</v>
      </c>
      <c r="E3574" s="0" t="n">
        <v>73127</v>
      </c>
    </row>
    <row r="3575" customFormat="false" ht="15" hidden="false" customHeight="false" outlineLevel="0" collapsed="false">
      <c r="A3575" s="0" t="n">
        <v>352720</v>
      </c>
      <c r="B3575" s="0" t="n">
        <v>20576</v>
      </c>
      <c r="C3575" s="0" t="n">
        <v>53112</v>
      </c>
      <c r="D3575" s="0" t="n">
        <v>10450</v>
      </c>
      <c r="E3575" s="0" t="n">
        <v>84138</v>
      </c>
    </row>
    <row r="3576" customFormat="false" ht="15" hidden="false" customHeight="false" outlineLevel="0" collapsed="false">
      <c r="A3576" s="0" t="n">
        <v>352725</v>
      </c>
      <c r="B3576" s="0" t="n">
        <v>404</v>
      </c>
      <c r="C3576" s="0" t="n">
        <v>1373</v>
      </c>
      <c r="D3576" s="0" t="n">
        <v>359</v>
      </c>
      <c r="E3576" s="0" t="n">
        <v>2136</v>
      </c>
    </row>
    <row r="3577" customFormat="false" ht="15" hidden="false" customHeight="false" outlineLevel="0" collapsed="false">
      <c r="A3577" s="0" t="n">
        <v>352730</v>
      </c>
      <c r="B3577" s="0" t="n">
        <v>10591</v>
      </c>
      <c r="C3577" s="0" t="n">
        <v>26867</v>
      </c>
      <c r="D3577" s="0" t="n">
        <v>3000</v>
      </c>
      <c r="E3577" s="0" t="n">
        <v>40458</v>
      </c>
    </row>
    <row r="3578" customFormat="false" ht="15" hidden="false" customHeight="false" outlineLevel="0" collapsed="false">
      <c r="A3578" s="0" t="n">
        <v>352740</v>
      </c>
      <c r="B3578" s="0" t="n">
        <v>3895</v>
      </c>
      <c r="C3578" s="0" t="n">
        <v>13010</v>
      </c>
      <c r="D3578" s="0" t="n">
        <v>2931</v>
      </c>
      <c r="E3578" s="0" t="n">
        <v>19836</v>
      </c>
    </row>
    <row r="3579" customFormat="false" ht="15" hidden="false" customHeight="false" outlineLevel="0" collapsed="false">
      <c r="A3579" s="0" t="n">
        <v>352750</v>
      </c>
      <c r="B3579" s="0" t="n">
        <v>533</v>
      </c>
      <c r="C3579" s="0" t="n">
        <v>1348</v>
      </c>
      <c r="D3579" s="0" t="n">
        <v>362</v>
      </c>
      <c r="E3579" s="0" t="n">
        <v>2243</v>
      </c>
    </row>
    <row r="3580" customFormat="false" ht="15" hidden="false" customHeight="false" outlineLevel="0" collapsed="false">
      <c r="A3580" s="0" t="n">
        <v>352760</v>
      </c>
      <c r="B3580" s="0" t="n">
        <v>3185</v>
      </c>
      <c r="C3580" s="0" t="n">
        <v>7722</v>
      </c>
      <c r="D3580" s="0" t="n">
        <v>907</v>
      </c>
      <c r="E3580" s="0" t="n">
        <v>11814</v>
      </c>
    </row>
    <row r="3581" customFormat="false" ht="15" hidden="false" customHeight="false" outlineLevel="0" collapsed="false">
      <c r="A3581" s="0" t="n">
        <v>352770</v>
      </c>
      <c r="B3581" s="0" t="n">
        <v>1183</v>
      </c>
      <c r="C3581" s="0" t="n">
        <v>3310</v>
      </c>
      <c r="D3581" s="0" t="n">
        <v>682</v>
      </c>
      <c r="E3581" s="0" t="n">
        <v>5175</v>
      </c>
    </row>
    <row r="3582" customFormat="false" ht="15" hidden="false" customHeight="false" outlineLevel="0" collapsed="false">
      <c r="A3582" s="0" t="n">
        <v>352780</v>
      </c>
      <c r="B3582" s="0" t="n">
        <v>1101</v>
      </c>
      <c r="C3582" s="0" t="n">
        <v>2659</v>
      </c>
      <c r="D3582" s="0" t="n">
        <v>593</v>
      </c>
      <c r="E3582" s="0" t="n">
        <v>4353</v>
      </c>
    </row>
    <row r="3583" customFormat="false" ht="15" hidden="false" customHeight="false" outlineLevel="0" collapsed="false">
      <c r="A3583" s="0" t="n">
        <v>352790</v>
      </c>
      <c r="B3583" s="0" t="n">
        <v>607</v>
      </c>
      <c r="C3583" s="0" t="n">
        <v>1664</v>
      </c>
      <c r="D3583" s="0" t="n">
        <v>404</v>
      </c>
      <c r="E3583" s="0" t="n">
        <v>2675</v>
      </c>
    </row>
    <row r="3584" customFormat="false" ht="15" hidden="false" customHeight="false" outlineLevel="0" collapsed="false">
      <c r="A3584" s="0" t="n">
        <v>352800</v>
      </c>
      <c r="B3584" s="0" t="n">
        <v>3859</v>
      </c>
      <c r="C3584" s="0" t="n">
        <v>10440</v>
      </c>
      <c r="D3584" s="0" t="n">
        <v>1868</v>
      </c>
      <c r="E3584" s="0" t="n">
        <v>16167</v>
      </c>
    </row>
    <row r="3585" customFormat="false" ht="15" hidden="false" customHeight="false" outlineLevel="0" collapsed="false">
      <c r="A3585" s="0" t="n">
        <v>352810</v>
      </c>
      <c r="B3585" s="0" t="n">
        <v>1408</v>
      </c>
      <c r="C3585" s="0" t="n">
        <v>4899</v>
      </c>
      <c r="D3585" s="0" t="n">
        <v>1361</v>
      </c>
      <c r="E3585" s="0" t="n">
        <v>7668</v>
      </c>
    </row>
    <row r="3586" customFormat="false" ht="15" hidden="false" customHeight="false" outlineLevel="0" collapsed="false">
      <c r="A3586" s="0" t="n">
        <v>352820</v>
      </c>
      <c r="B3586" s="0" t="n">
        <v>667</v>
      </c>
      <c r="C3586" s="0" t="n">
        <v>2308</v>
      </c>
      <c r="D3586" s="0" t="n">
        <v>618</v>
      </c>
      <c r="E3586" s="0" t="n">
        <v>3593</v>
      </c>
    </row>
    <row r="3587" customFormat="false" ht="15" hidden="false" customHeight="false" outlineLevel="0" collapsed="false">
      <c r="A3587" s="0" t="n">
        <v>352830</v>
      </c>
      <c r="B3587" s="0" t="n">
        <v>601</v>
      </c>
      <c r="C3587" s="0" t="n">
        <v>1998</v>
      </c>
      <c r="D3587" s="0" t="n">
        <v>577</v>
      </c>
      <c r="E3587" s="0" t="n">
        <v>3176</v>
      </c>
    </row>
    <row r="3588" customFormat="false" ht="15" hidden="false" customHeight="false" outlineLevel="0" collapsed="false">
      <c r="A3588" s="0" t="n">
        <v>352840</v>
      </c>
      <c r="B3588" s="0" t="n">
        <v>11564</v>
      </c>
      <c r="C3588" s="0" t="n">
        <v>27990</v>
      </c>
      <c r="D3588" s="0" t="n">
        <v>4473</v>
      </c>
      <c r="E3588" s="0" t="n">
        <v>44027</v>
      </c>
    </row>
    <row r="3589" customFormat="false" ht="15" hidden="false" customHeight="false" outlineLevel="0" collapsed="false">
      <c r="A3589" s="0" t="n">
        <v>352850</v>
      </c>
      <c r="B3589" s="0" t="n">
        <v>21530</v>
      </c>
      <c r="C3589" s="0" t="n">
        <v>54608</v>
      </c>
      <c r="D3589" s="0" t="n">
        <v>8217</v>
      </c>
      <c r="E3589" s="0" t="n">
        <v>84355</v>
      </c>
    </row>
    <row r="3590" customFormat="false" ht="15" hidden="false" customHeight="false" outlineLevel="0" collapsed="false">
      <c r="A3590" s="0" t="n">
        <v>352860</v>
      </c>
      <c r="B3590" s="0" t="n">
        <v>1922</v>
      </c>
      <c r="C3590" s="0" t="n">
        <v>5703</v>
      </c>
      <c r="D3590" s="0" t="n">
        <v>1303</v>
      </c>
      <c r="E3590" s="0" t="n">
        <v>8928</v>
      </c>
    </row>
    <row r="3591" customFormat="false" ht="15" hidden="false" customHeight="false" outlineLevel="0" collapsed="false">
      <c r="A3591" s="0" t="n">
        <v>352870</v>
      </c>
      <c r="B3591" s="0" t="n">
        <v>756</v>
      </c>
      <c r="C3591" s="0" t="n">
        <v>3604</v>
      </c>
      <c r="D3591" s="0" t="n">
        <v>516</v>
      </c>
      <c r="E3591" s="0" t="n">
        <v>4876</v>
      </c>
    </row>
    <row r="3592" customFormat="false" ht="15" hidden="false" customHeight="false" outlineLevel="0" collapsed="false">
      <c r="A3592" s="0" t="n">
        <v>352880</v>
      </c>
      <c r="B3592" s="0" t="n">
        <v>3033</v>
      </c>
      <c r="C3592" s="0" t="n">
        <v>8649</v>
      </c>
      <c r="D3592" s="0" t="n">
        <v>1690</v>
      </c>
      <c r="E3592" s="0" t="n">
        <v>13372</v>
      </c>
    </row>
    <row r="3593" customFormat="false" ht="15" hidden="false" customHeight="false" outlineLevel="0" collapsed="false">
      <c r="A3593" s="0" t="n">
        <v>352885</v>
      </c>
      <c r="B3593" s="0" t="n">
        <v>581</v>
      </c>
      <c r="C3593" s="0" t="n">
        <v>1745</v>
      </c>
      <c r="D3593" s="0" t="n">
        <v>400</v>
      </c>
      <c r="E3593" s="0" t="n">
        <v>2726</v>
      </c>
    </row>
    <row r="3594" customFormat="false" ht="15" hidden="false" customHeight="false" outlineLevel="0" collapsed="false">
      <c r="A3594" s="0" t="n">
        <v>352890</v>
      </c>
      <c r="B3594" s="0" t="n">
        <v>773</v>
      </c>
      <c r="C3594" s="0" t="n">
        <v>2487</v>
      </c>
      <c r="D3594" s="0" t="n">
        <v>600</v>
      </c>
      <c r="E3594" s="0" t="n">
        <v>3860</v>
      </c>
    </row>
    <row r="3595" customFormat="false" ht="15" hidden="false" customHeight="false" outlineLevel="0" collapsed="false">
      <c r="A3595" s="0" t="n">
        <v>352900</v>
      </c>
      <c r="B3595" s="0" t="n">
        <v>50196</v>
      </c>
      <c r="C3595" s="0" t="n">
        <v>142879</v>
      </c>
      <c r="D3595" s="0" t="n">
        <v>29992</v>
      </c>
      <c r="E3595" s="0" t="n">
        <v>223067</v>
      </c>
    </row>
    <row r="3596" customFormat="false" ht="15" hidden="false" customHeight="false" outlineLevel="0" collapsed="false">
      <c r="A3596" s="0" t="n">
        <v>352910</v>
      </c>
      <c r="B3596" s="0" t="n">
        <v>428</v>
      </c>
      <c r="C3596" s="0" t="n">
        <v>1349</v>
      </c>
      <c r="D3596" s="0" t="n">
        <v>293</v>
      </c>
      <c r="E3596" s="0" t="n">
        <v>2070</v>
      </c>
    </row>
    <row r="3597" customFormat="false" ht="15" hidden="false" customHeight="false" outlineLevel="0" collapsed="false">
      <c r="A3597" s="0" t="n">
        <v>352920</v>
      </c>
      <c r="B3597" s="0" t="n">
        <v>5385</v>
      </c>
      <c r="C3597" s="0" t="n">
        <v>15727</v>
      </c>
      <c r="D3597" s="0" t="n">
        <v>3411</v>
      </c>
      <c r="E3597" s="0" t="n">
        <v>24523</v>
      </c>
    </row>
    <row r="3598" customFormat="false" ht="15" hidden="false" customHeight="false" outlineLevel="0" collapsed="false">
      <c r="A3598" s="0" t="n">
        <v>352930</v>
      </c>
      <c r="B3598" s="0" t="n">
        <v>17250</v>
      </c>
      <c r="C3598" s="0" t="n">
        <v>51977</v>
      </c>
      <c r="D3598" s="0" t="n">
        <v>9047</v>
      </c>
      <c r="E3598" s="0" t="n">
        <v>78274</v>
      </c>
    </row>
    <row r="3599" customFormat="false" ht="15" hidden="false" customHeight="false" outlineLevel="0" collapsed="false">
      <c r="A3599" s="0" t="n">
        <v>352940</v>
      </c>
      <c r="B3599" s="0" t="n">
        <v>104189</v>
      </c>
      <c r="C3599" s="0" t="n">
        <v>284888</v>
      </c>
      <c r="D3599" s="0" t="n">
        <v>35178</v>
      </c>
      <c r="E3599" s="0" t="n">
        <v>424255</v>
      </c>
    </row>
    <row r="3600" customFormat="false" ht="15" hidden="false" customHeight="false" outlineLevel="0" collapsed="false">
      <c r="A3600" s="0" t="n">
        <v>352950</v>
      </c>
      <c r="B3600" s="0" t="n">
        <v>1072</v>
      </c>
      <c r="C3600" s="0" t="n">
        <v>3054</v>
      </c>
      <c r="D3600" s="0" t="n">
        <v>753</v>
      </c>
      <c r="E3600" s="0" t="n">
        <v>4879</v>
      </c>
    </row>
    <row r="3601" customFormat="false" ht="15" hidden="false" customHeight="false" outlineLevel="0" collapsed="false">
      <c r="A3601" s="0" t="n">
        <v>352960</v>
      </c>
      <c r="B3601" s="0" t="n">
        <v>755</v>
      </c>
      <c r="C3601" s="0" t="n">
        <v>2444</v>
      </c>
      <c r="D3601" s="0" t="n">
        <v>608</v>
      </c>
      <c r="E3601" s="0" t="n">
        <v>3807</v>
      </c>
    </row>
    <row r="3602" customFormat="false" ht="15" hidden="false" customHeight="false" outlineLevel="0" collapsed="false">
      <c r="A3602" s="0" t="n">
        <v>352965</v>
      </c>
      <c r="B3602" s="0" t="n">
        <v>444</v>
      </c>
      <c r="C3602" s="0" t="n">
        <v>1155</v>
      </c>
      <c r="D3602" s="0" t="n">
        <v>296</v>
      </c>
      <c r="E3602" s="0" t="n">
        <v>1895</v>
      </c>
    </row>
    <row r="3603" customFormat="false" ht="15" hidden="false" customHeight="false" outlineLevel="0" collapsed="false">
      <c r="A3603" s="0" t="n">
        <v>352970</v>
      </c>
      <c r="B3603" s="0" t="n">
        <v>4880</v>
      </c>
      <c r="C3603" s="0" t="n">
        <v>13206</v>
      </c>
      <c r="D3603" s="0" t="n">
        <v>2307</v>
      </c>
      <c r="E3603" s="0" t="n">
        <v>20393</v>
      </c>
    </row>
    <row r="3604" customFormat="false" ht="15" hidden="false" customHeight="false" outlineLevel="0" collapsed="false">
      <c r="A3604" s="0" t="n">
        <v>352980</v>
      </c>
      <c r="B3604" s="0" t="n">
        <v>2840</v>
      </c>
      <c r="C3604" s="0" t="n">
        <v>7692</v>
      </c>
      <c r="D3604" s="0" t="n">
        <v>1501</v>
      </c>
      <c r="E3604" s="0" t="n">
        <v>12033</v>
      </c>
    </row>
    <row r="3605" customFormat="false" ht="15" hidden="false" customHeight="false" outlineLevel="0" collapsed="false">
      <c r="A3605" s="0" t="n">
        <v>352990</v>
      </c>
      <c r="B3605" s="0" t="n">
        <v>5971</v>
      </c>
      <c r="C3605" s="0" t="n">
        <v>11777</v>
      </c>
      <c r="D3605" s="0" t="n">
        <v>2343</v>
      </c>
      <c r="E3605" s="0" t="n">
        <v>20091</v>
      </c>
    </row>
    <row r="3606" customFormat="false" ht="15" hidden="false" customHeight="false" outlineLevel="0" collapsed="false">
      <c r="A3606" s="0" t="n">
        <v>353000</v>
      </c>
      <c r="B3606" s="0" t="n">
        <v>593</v>
      </c>
      <c r="C3606" s="0" t="n">
        <v>1779</v>
      </c>
      <c r="D3606" s="0" t="n">
        <v>487</v>
      </c>
      <c r="E3606" s="0" t="n">
        <v>2859</v>
      </c>
    </row>
    <row r="3607" customFormat="false" ht="15" hidden="false" customHeight="false" outlineLevel="0" collapsed="false">
      <c r="A3607" s="0" t="n">
        <v>353010</v>
      </c>
      <c r="B3607" s="0" t="n">
        <v>5074</v>
      </c>
      <c r="C3607" s="0" t="n">
        <v>18679</v>
      </c>
      <c r="D3607" s="0" t="n">
        <v>4074</v>
      </c>
      <c r="E3607" s="0" t="n">
        <v>27827</v>
      </c>
    </row>
    <row r="3608" customFormat="false" ht="15" hidden="false" customHeight="false" outlineLevel="0" collapsed="false">
      <c r="A3608" s="0" t="n">
        <v>353020</v>
      </c>
      <c r="B3608" s="0" t="n">
        <v>3940</v>
      </c>
      <c r="C3608" s="0" t="n">
        <v>10483</v>
      </c>
      <c r="D3608" s="0" t="n">
        <v>2558</v>
      </c>
      <c r="E3608" s="0" t="n">
        <v>16981</v>
      </c>
    </row>
    <row r="3609" customFormat="false" ht="15" hidden="false" customHeight="false" outlineLevel="0" collapsed="false">
      <c r="A3609" s="0" t="n">
        <v>353030</v>
      </c>
      <c r="B3609" s="0" t="n">
        <v>11930</v>
      </c>
      <c r="C3609" s="0" t="n">
        <v>36017</v>
      </c>
      <c r="D3609" s="0" t="n">
        <v>7421</v>
      </c>
      <c r="E3609" s="0" t="n">
        <v>55368</v>
      </c>
    </row>
    <row r="3610" customFormat="false" ht="15" hidden="false" customHeight="false" outlineLevel="0" collapsed="false">
      <c r="A3610" s="0" t="n">
        <v>353040</v>
      </c>
      <c r="B3610" s="0" t="n">
        <v>973</v>
      </c>
      <c r="C3610" s="0" t="n">
        <v>2697</v>
      </c>
      <c r="D3610" s="0" t="n">
        <v>702</v>
      </c>
      <c r="E3610" s="0" t="n">
        <v>4372</v>
      </c>
    </row>
    <row r="3611" customFormat="false" ht="15" hidden="false" customHeight="false" outlineLevel="0" collapsed="false">
      <c r="A3611" s="0" t="n">
        <v>353050</v>
      </c>
      <c r="B3611" s="0" t="n">
        <v>14573</v>
      </c>
      <c r="C3611" s="0" t="n">
        <v>42798</v>
      </c>
      <c r="D3611" s="0" t="n">
        <v>9175</v>
      </c>
      <c r="E3611" s="0" t="n">
        <v>66546</v>
      </c>
    </row>
    <row r="3612" customFormat="false" ht="15" hidden="false" customHeight="false" outlineLevel="0" collapsed="false">
      <c r="A3612" s="0" t="n">
        <v>353060</v>
      </c>
      <c r="B3612" s="0" t="n">
        <v>105884</v>
      </c>
      <c r="C3612" s="0" t="n">
        <v>254640</v>
      </c>
      <c r="D3612" s="0" t="n">
        <v>40708</v>
      </c>
      <c r="E3612" s="0" t="n">
        <v>401232</v>
      </c>
    </row>
    <row r="3613" customFormat="false" ht="15" hidden="false" customHeight="false" outlineLevel="0" collapsed="false">
      <c r="A3613" s="0" t="n">
        <v>353070</v>
      </c>
      <c r="B3613" s="0" t="n">
        <v>32622</v>
      </c>
      <c r="C3613" s="0" t="n">
        <v>91936</v>
      </c>
      <c r="D3613" s="0" t="n">
        <v>16359</v>
      </c>
      <c r="E3613" s="0" t="n">
        <v>140917</v>
      </c>
    </row>
    <row r="3614" customFormat="false" ht="15" hidden="false" customHeight="false" outlineLevel="0" collapsed="false">
      <c r="A3614" s="0" t="n">
        <v>353080</v>
      </c>
      <c r="B3614" s="0" t="n">
        <v>19073</v>
      </c>
      <c r="C3614" s="0" t="n">
        <v>57392</v>
      </c>
      <c r="D3614" s="0" t="n">
        <v>11426</v>
      </c>
      <c r="E3614" s="0" t="n">
        <v>87891</v>
      </c>
    </row>
    <row r="3615" customFormat="false" ht="15" hidden="false" customHeight="false" outlineLevel="0" collapsed="false">
      <c r="A3615" s="0" t="n">
        <v>353090</v>
      </c>
      <c r="B3615" s="0" t="n">
        <v>901</v>
      </c>
      <c r="C3615" s="0" t="n">
        <v>2069</v>
      </c>
      <c r="D3615" s="0" t="n">
        <v>374</v>
      </c>
      <c r="E3615" s="0" t="n">
        <v>3344</v>
      </c>
    </row>
    <row r="3616" customFormat="false" ht="15" hidden="false" customHeight="false" outlineLevel="0" collapsed="false">
      <c r="A3616" s="0" t="n">
        <v>353100</v>
      </c>
      <c r="B3616" s="0" t="n">
        <v>429</v>
      </c>
      <c r="C3616" s="0" t="n">
        <v>1361</v>
      </c>
      <c r="D3616" s="0" t="n">
        <v>397</v>
      </c>
      <c r="E3616" s="0" t="n">
        <v>2187</v>
      </c>
    </row>
    <row r="3617" customFormat="false" ht="15" hidden="false" customHeight="false" outlineLevel="0" collapsed="false">
      <c r="A3617" s="0" t="n">
        <v>353110</v>
      </c>
      <c r="B3617" s="0" t="n">
        <v>12434</v>
      </c>
      <c r="C3617" s="0" t="n">
        <v>28722</v>
      </c>
      <c r="D3617" s="0" t="n">
        <v>7011</v>
      </c>
      <c r="E3617" s="0" t="n">
        <v>48167</v>
      </c>
    </row>
    <row r="3618" customFormat="false" ht="15" hidden="false" customHeight="false" outlineLevel="0" collapsed="false">
      <c r="A3618" s="0" t="n">
        <v>353120</v>
      </c>
      <c r="B3618" s="0" t="n">
        <v>1390</v>
      </c>
      <c r="C3618" s="0" t="n">
        <v>4647</v>
      </c>
      <c r="D3618" s="0" t="n">
        <v>1150</v>
      </c>
      <c r="E3618" s="0" t="n">
        <v>7187</v>
      </c>
    </row>
    <row r="3619" customFormat="false" ht="15" hidden="false" customHeight="false" outlineLevel="0" collapsed="false">
      <c r="A3619" s="0" t="n">
        <v>353130</v>
      </c>
      <c r="B3619" s="0" t="n">
        <v>9579</v>
      </c>
      <c r="C3619" s="0" t="n">
        <v>30788</v>
      </c>
      <c r="D3619" s="0" t="n">
        <v>6865</v>
      </c>
      <c r="E3619" s="0" t="n">
        <v>47232</v>
      </c>
    </row>
    <row r="3620" customFormat="false" ht="15" hidden="false" customHeight="false" outlineLevel="0" collapsed="false">
      <c r="A3620" s="0" t="n">
        <v>353140</v>
      </c>
      <c r="B3620" s="0" t="n">
        <v>4163</v>
      </c>
      <c r="C3620" s="0" t="n">
        <v>14497</v>
      </c>
      <c r="D3620" s="0" t="n">
        <v>3411</v>
      </c>
      <c r="E3620" s="0" t="n">
        <v>22071</v>
      </c>
    </row>
    <row r="3621" customFormat="false" ht="15" hidden="false" customHeight="false" outlineLevel="0" collapsed="false">
      <c r="A3621" s="0" t="n">
        <v>353150</v>
      </c>
      <c r="B3621" s="0" t="n">
        <v>4063</v>
      </c>
      <c r="C3621" s="0" t="n">
        <v>12169</v>
      </c>
      <c r="D3621" s="0" t="n">
        <v>2640</v>
      </c>
      <c r="E3621" s="0" t="n">
        <v>18872</v>
      </c>
    </row>
    <row r="3622" customFormat="false" ht="15" hidden="false" customHeight="false" outlineLevel="0" collapsed="false">
      <c r="A3622" s="0" t="n">
        <v>353160</v>
      </c>
      <c r="B3622" s="0" t="n">
        <v>871</v>
      </c>
      <c r="C3622" s="0" t="n">
        <v>2517</v>
      </c>
      <c r="D3622" s="0" t="n">
        <v>732</v>
      </c>
      <c r="E3622" s="0" t="n">
        <v>4120</v>
      </c>
    </row>
    <row r="3623" customFormat="false" ht="15" hidden="false" customHeight="false" outlineLevel="0" collapsed="false">
      <c r="A3623" s="0" t="n">
        <v>353170</v>
      </c>
      <c r="B3623" s="0" t="n">
        <v>900</v>
      </c>
      <c r="C3623" s="0" t="n">
        <v>2527</v>
      </c>
      <c r="D3623" s="0" t="n">
        <v>624</v>
      </c>
      <c r="E3623" s="0" t="n">
        <v>4051</v>
      </c>
    </row>
    <row r="3624" customFormat="false" ht="15" hidden="false" customHeight="false" outlineLevel="0" collapsed="false">
      <c r="A3624" s="0" t="n">
        <v>353180</v>
      </c>
      <c r="B3624" s="0" t="n">
        <v>14432</v>
      </c>
      <c r="C3624" s="0" t="n">
        <v>32857</v>
      </c>
      <c r="D3624" s="0" t="n">
        <v>4651</v>
      </c>
      <c r="E3624" s="0" t="n">
        <v>51940</v>
      </c>
    </row>
    <row r="3625" customFormat="false" ht="15" hidden="false" customHeight="false" outlineLevel="0" collapsed="false">
      <c r="A3625" s="0" t="n">
        <v>353190</v>
      </c>
      <c r="B3625" s="0" t="n">
        <v>7252</v>
      </c>
      <c r="C3625" s="0" t="n">
        <v>19266</v>
      </c>
      <c r="D3625" s="0" t="n">
        <v>2758</v>
      </c>
      <c r="E3625" s="0" t="n">
        <v>29276</v>
      </c>
    </row>
    <row r="3626" customFormat="false" ht="15" hidden="false" customHeight="false" outlineLevel="0" collapsed="false">
      <c r="A3626" s="0" t="n">
        <v>353200</v>
      </c>
      <c r="B3626" s="0" t="n">
        <v>2923</v>
      </c>
      <c r="C3626" s="0" t="n">
        <v>7765</v>
      </c>
      <c r="D3626" s="0" t="n">
        <v>1413</v>
      </c>
      <c r="E3626" s="0" t="n">
        <v>12101</v>
      </c>
    </row>
    <row r="3627" customFormat="false" ht="15" hidden="false" customHeight="false" outlineLevel="0" collapsed="false">
      <c r="A3627" s="0" t="n">
        <v>353205</v>
      </c>
      <c r="B3627" s="0" t="n">
        <v>983</v>
      </c>
      <c r="C3627" s="0" t="n">
        <v>2857</v>
      </c>
      <c r="D3627" s="0" t="n">
        <v>475</v>
      </c>
      <c r="E3627" s="0" t="n">
        <v>4315</v>
      </c>
    </row>
    <row r="3628" customFormat="false" ht="15" hidden="false" customHeight="false" outlineLevel="0" collapsed="false">
      <c r="A3628" s="0" t="n">
        <v>353210</v>
      </c>
      <c r="B3628" s="0" t="n">
        <v>808</v>
      </c>
      <c r="C3628" s="0" t="n">
        <v>2576</v>
      </c>
      <c r="D3628" s="0" t="n">
        <v>809</v>
      </c>
      <c r="E3628" s="0" t="n">
        <v>4193</v>
      </c>
    </row>
    <row r="3629" customFormat="false" ht="15" hidden="false" customHeight="false" outlineLevel="0" collapsed="false">
      <c r="A3629" s="0" t="n">
        <v>353215</v>
      </c>
      <c r="B3629" s="0" t="n">
        <v>730</v>
      </c>
      <c r="C3629" s="0" t="n">
        <v>1728</v>
      </c>
      <c r="D3629" s="0" t="n">
        <v>285</v>
      </c>
      <c r="E3629" s="0" t="n">
        <v>2743</v>
      </c>
    </row>
    <row r="3630" customFormat="false" ht="15" hidden="false" customHeight="false" outlineLevel="0" collapsed="false">
      <c r="A3630" s="0" t="n">
        <v>353220</v>
      </c>
      <c r="B3630" s="0" t="n">
        <v>1193</v>
      </c>
      <c r="C3630" s="0" t="n">
        <v>2770</v>
      </c>
      <c r="D3630" s="0" t="n">
        <v>478</v>
      </c>
      <c r="E3630" s="0" t="n">
        <v>4441</v>
      </c>
    </row>
    <row r="3631" customFormat="false" ht="15" hidden="false" customHeight="false" outlineLevel="0" collapsed="false">
      <c r="A3631" s="0" t="n">
        <v>353230</v>
      </c>
      <c r="B3631" s="0" t="n">
        <v>1467</v>
      </c>
      <c r="C3631" s="0" t="n">
        <v>3936</v>
      </c>
      <c r="D3631" s="0" t="n">
        <v>1139</v>
      </c>
      <c r="E3631" s="0" t="n">
        <v>6542</v>
      </c>
    </row>
    <row r="3632" customFormat="false" ht="15" hidden="false" customHeight="false" outlineLevel="0" collapsed="false">
      <c r="A3632" s="0" t="n">
        <v>353240</v>
      </c>
      <c r="B3632" s="0" t="n">
        <v>4170</v>
      </c>
      <c r="C3632" s="0" t="n">
        <v>10388</v>
      </c>
      <c r="D3632" s="0" t="n">
        <v>2360</v>
      </c>
      <c r="E3632" s="0" t="n">
        <v>16918</v>
      </c>
    </row>
    <row r="3633" customFormat="false" ht="15" hidden="false" customHeight="false" outlineLevel="0" collapsed="false">
      <c r="A3633" s="0" t="n">
        <v>353250</v>
      </c>
      <c r="B3633" s="0" t="n">
        <v>1574</v>
      </c>
      <c r="C3633" s="0" t="n">
        <v>5661</v>
      </c>
      <c r="D3633" s="0" t="n">
        <v>1617</v>
      </c>
      <c r="E3633" s="0" t="n">
        <v>8852</v>
      </c>
    </row>
    <row r="3634" customFormat="false" ht="15" hidden="false" customHeight="false" outlineLevel="0" collapsed="false">
      <c r="A3634" s="0" t="n">
        <v>353260</v>
      </c>
      <c r="B3634" s="0" t="n">
        <v>1863</v>
      </c>
      <c r="C3634" s="0" t="n">
        <v>6947</v>
      </c>
      <c r="D3634" s="0" t="n">
        <v>1992</v>
      </c>
      <c r="E3634" s="0" t="n">
        <v>10802</v>
      </c>
    </row>
    <row r="3635" customFormat="false" ht="15" hidden="false" customHeight="false" outlineLevel="0" collapsed="false">
      <c r="A3635" s="0" t="n">
        <v>353270</v>
      </c>
      <c r="B3635" s="0" t="n">
        <v>1088</v>
      </c>
      <c r="C3635" s="0" t="n">
        <v>2924</v>
      </c>
      <c r="D3635" s="0" t="n">
        <v>525</v>
      </c>
      <c r="E3635" s="0" t="n">
        <v>4537</v>
      </c>
    </row>
    <row r="3636" customFormat="false" ht="15" hidden="false" customHeight="false" outlineLevel="0" collapsed="false">
      <c r="A3636" s="0" t="n">
        <v>353280</v>
      </c>
      <c r="B3636" s="0" t="n">
        <v>1351</v>
      </c>
      <c r="C3636" s="0" t="n">
        <v>3762</v>
      </c>
      <c r="D3636" s="0" t="n">
        <v>990</v>
      </c>
      <c r="E3636" s="0" t="n">
        <v>6103</v>
      </c>
    </row>
    <row r="3637" customFormat="false" ht="15" hidden="false" customHeight="false" outlineLevel="0" collapsed="false">
      <c r="A3637" s="0" t="n">
        <v>353282</v>
      </c>
      <c r="B3637" s="0" t="n">
        <v>2760</v>
      </c>
      <c r="C3637" s="0" t="n">
        <v>5196</v>
      </c>
      <c r="D3637" s="0" t="n">
        <v>679</v>
      </c>
      <c r="E3637" s="0" t="n">
        <v>8635</v>
      </c>
    </row>
    <row r="3638" customFormat="false" ht="15" hidden="false" customHeight="false" outlineLevel="0" collapsed="false">
      <c r="A3638" s="0" t="n">
        <v>353284</v>
      </c>
      <c r="B3638" s="0" t="n">
        <v>352</v>
      </c>
      <c r="C3638" s="0" t="n">
        <v>1257</v>
      </c>
      <c r="D3638" s="0" t="n">
        <v>436</v>
      </c>
      <c r="E3638" s="0" t="n">
        <v>2045</v>
      </c>
    </row>
    <row r="3639" customFormat="false" ht="15" hidden="false" customHeight="false" outlineLevel="0" collapsed="false">
      <c r="A3639" s="0" t="n">
        <v>353286</v>
      </c>
      <c r="B3639" s="0" t="n">
        <v>280</v>
      </c>
      <c r="C3639" s="0" t="n">
        <v>711</v>
      </c>
      <c r="D3639" s="0" t="n">
        <v>172</v>
      </c>
      <c r="E3639" s="0" t="n">
        <v>1163</v>
      </c>
    </row>
    <row r="3640" customFormat="false" ht="15" hidden="false" customHeight="false" outlineLevel="0" collapsed="false">
      <c r="A3640" s="0" t="n">
        <v>353290</v>
      </c>
      <c r="B3640" s="0" t="n">
        <v>2333</v>
      </c>
      <c r="C3640" s="0" t="n">
        <v>6175</v>
      </c>
      <c r="D3640" s="0" t="n">
        <v>1030</v>
      </c>
      <c r="E3640" s="0" t="n">
        <v>9538</v>
      </c>
    </row>
    <row r="3641" customFormat="false" ht="15" hidden="false" customHeight="false" outlineLevel="0" collapsed="false">
      <c r="A3641" s="0" t="n">
        <v>353300</v>
      </c>
      <c r="B3641" s="0" t="n">
        <v>4479</v>
      </c>
      <c r="C3641" s="0" t="n">
        <v>12514</v>
      </c>
      <c r="D3641" s="0" t="n">
        <v>2682</v>
      </c>
      <c r="E3641" s="0" t="n">
        <v>19675</v>
      </c>
    </row>
    <row r="3642" customFormat="false" ht="15" hidden="false" customHeight="false" outlineLevel="0" collapsed="false">
      <c r="A3642" s="0" t="n">
        <v>353310</v>
      </c>
      <c r="B3642" s="0" t="n">
        <v>473</v>
      </c>
      <c r="C3642" s="0" t="n">
        <v>1329</v>
      </c>
      <c r="D3642" s="0" t="n">
        <v>406</v>
      </c>
      <c r="E3642" s="0" t="n">
        <v>2208</v>
      </c>
    </row>
    <row r="3643" customFormat="false" ht="15" hidden="false" customHeight="false" outlineLevel="0" collapsed="false">
      <c r="A3643" s="0" t="n">
        <v>353320</v>
      </c>
      <c r="B3643" s="0" t="n">
        <v>846</v>
      </c>
      <c r="C3643" s="0" t="n">
        <v>2043</v>
      </c>
      <c r="D3643" s="0" t="n">
        <v>350</v>
      </c>
      <c r="E3643" s="0" t="n">
        <v>3239</v>
      </c>
    </row>
    <row r="3644" customFormat="false" ht="15" hidden="false" customHeight="false" outlineLevel="0" collapsed="false">
      <c r="A3644" s="0" t="n">
        <v>353325</v>
      </c>
      <c r="B3644" s="0" t="n">
        <v>1095</v>
      </c>
      <c r="C3644" s="0" t="n">
        <v>3046</v>
      </c>
      <c r="D3644" s="0" t="n">
        <v>512</v>
      </c>
      <c r="E3644" s="0" t="n">
        <v>4653</v>
      </c>
    </row>
    <row r="3645" customFormat="false" ht="15" hidden="false" customHeight="false" outlineLevel="0" collapsed="false">
      <c r="A3645" s="0" t="n">
        <v>353330</v>
      </c>
      <c r="B3645" s="0" t="n">
        <v>731</v>
      </c>
      <c r="C3645" s="0" t="n">
        <v>2286</v>
      </c>
      <c r="D3645" s="0" t="n">
        <v>448</v>
      </c>
      <c r="E3645" s="0" t="n">
        <v>3465</v>
      </c>
    </row>
    <row r="3646" customFormat="false" ht="15" hidden="false" customHeight="false" outlineLevel="0" collapsed="false">
      <c r="A3646" s="0" t="n">
        <v>353340</v>
      </c>
      <c r="B3646" s="0" t="n">
        <v>12085</v>
      </c>
      <c r="C3646" s="0" t="n">
        <v>35268</v>
      </c>
      <c r="D3646" s="0" t="n">
        <v>5722</v>
      </c>
      <c r="E3646" s="0" t="n">
        <v>53075</v>
      </c>
    </row>
    <row r="3647" customFormat="false" ht="15" hidden="false" customHeight="false" outlineLevel="0" collapsed="false">
      <c r="A3647" s="0" t="n">
        <v>353350</v>
      </c>
      <c r="B3647" s="0" t="n">
        <v>8256</v>
      </c>
      <c r="C3647" s="0" t="n">
        <v>23822</v>
      </c>
      <c r="D3647" s="0" t="n">
        <v>5322</v>
      </c>
      <c r="E3647" s="0" t="n">
        <v>37400</v>
      </c>
    </row>
    <row r="3648" customFormat="false" ht="15" hidden="false" customHeight="false" outlineLevel="0" collapsed="false">
      <c r="A3648" s="0" t="n">
        <v>353360</v>
      </c>
      <c r="B3648" s="0" t="n">
        <v>1488</v>
      </c>
      <c r="C3648" s="0" t="n">
        <v>4463</v>
      </c>
      <c r="D3648" s="0" t="n">
        <v>914</v>
      </c>
      <c r="E3648" s="0" t="n">
        <v>6865</v>
      </c>
    </row>
    <row r="3649" customFormat="false" ht="15" hidden="false" customHeight="false" outlineLevel="0" collapsed="false">
      <c r="A3649" s="0" t="n">
        <v>353370</v>
      </c>
      <c r="B3649" s="0" t="n">
        <v>1032</v>
      </c>
      <c r="C3649" s="0" t="n">
        <v>2571</v>
      </c>
      <c r="D3649" s="0" t="n">
        <v>607</v>
      </c>
      <c r="E3649" s="0" t="n">
        <v>4210</v>
      </c>
    </row>
    <row r="3650" customFormat="false" ht="15" hidden="false" customHeight="false" outlineLevel="0" collapsed="false">
      <c r="A3650" s="0" t="n">
        <v>353380</v>
      </c>
      <c r="B3650" s="0" t="n">
        <v>575</v>
      </c>
      <c r="C3650" s="0" t="n">
        <v>1558</v>
      </c>
      <c r="D3650" s="0" t="n">
        <v>470</v>
      </c>
      <c r="E3650" s="0" t="n">
        <v>2603</v>
      </c>
    </row>
    <row r="3651" customFormat="false" ht="15" hidden="false" customHeight="false" outlineLevel="0" collapsed="false">
      <c r="A3651" s="0" t="n">
        <v>353390</v>
      </c>
      <c r="B3651" s="0" t="n">
        <v>10998</v>
      </c>
      <c r="C3651" s="0" t="n">
        <v>32449</v>
      </c>
      <c r="D3651" s="0" t="n">
        <v>7468</v>
      </c>
      <c r="E3651" s="0" t="n">
        <v>50915</v>
      </c>
    </row>
    <row r="3652" customFormat="false" ht="15" hidden="false" customHeight="false" outlineLevel="0" collapsed="false">
      <c r="A3652" s="0" t="n">
        <v>353400</v>
      </c>
      <c r="B3652" s="0" t="n">
        <v>1011</v>
      </c>
      <c r="C3652" s="0" t="n">
        <v>2505</v>
      </c>
      <c r="D3652" s="0" t="n">
        <v>495</v>
      </c>
      <c r="E3652" s="0" t="n">
        <v>4011</v>
      </c>
    </row>
    <row r="3653" customFormat="false" ht="15" hidden="false" customHeight="false" outlineLevel="0" collapsed="false">
      <c r="A3653" s="0" t="n">
        <v>353410</v>
      </c>
      <c r="B3653" s="0" t="n">
        <v>1353</v>
      </c>
      <c r="C3653" s="0" t="n">
        <v>3907</v>
      </c>
      <c r="D3653" s="0" t="n">
        <v>940</v>
      </c>
      <c r="E3653" s="0" t="n">
        <v>6200</v>
      </c>
    </row>
    <row r="3654" customFormat="false" ht="15" hidden="false" customHeight="false" outlineLevel="0" collapsed="false">
      <c r="A3654" s="0" t="n">
        <v>353420</v>
      </c>
      <c r="B3654" s="0" t="n">
        <v>1397</v>
      </c>
      <c r="C3654" s="0" t="n">
        <v>3925</v>
      </c>
      <c r="D3654" s="0" t="n">
        <v>508</v>
      </c>
      <c r="E3654" s="0" t="n">
        <v>5830</v>
      </c>
    </row>
    <row r="3655" customFormat="false" ht="15" hidden="false" customHeight="false" outlineLevel="0" collapsed="false">
      <c r="A3655" s="0" t="n">
        <v>353430</v>
      </c>
      <c r="B3655" s="0" t="n">
        <v>8954</v>
      </c>
      <c r="C3655" s="0" t="n">
        <v>26570</v>
      </c>
      <c r="D3655" s="0" t="n">
        <v>4734</v>
      </c>
      <c r="E3655" s="0" t="n">
        <v>40258</v>
      </c>
    </row>
    <row r="3656" customFormat="false" ht="15" hidden="false" customHeight="false" outlineLevel="0" collapsed="false">
      <c r="A3656" s="0" t="n">
        <v>353440</v>
      </c>
      <c r="B3656" s="0" t="n">
        <v>168136</v>
      </c>
      <c r="C3656" s="0" t="n">
        <v>444261</v>
      </c>
      <c r="D3656" s="0" t="n">
        <v>65325</v>
      </c>
      <c r="E3656" s="0" t="n">
        <v>677722</v>
      </c>
    </row>
    <row r="3657" customFormat="false" ht="15" hidden="false" customHeight="false" outlineLevel="0" collapsed="false">
      <c r="A3657" s="0" t="n">
        <v>353450</v>
      </c>
      <c r="B3657" s="0" t="n">
        <v>455</v>
      </c>
      <c r="C3657" s="0" t="n">
        <v>1541</v>
      </c>
      <c r="D3657" s="0" t="n">
        <v>515</v>
      </c>
      <c r="E3657" s="0" t="n">
        <v>2511</v>
      </c>
    </row>
    <row r="3658" customFormat="false" ht="15" hidden="false" customHeight="false" outlineLevel="0" collapsed="false">
      <c r="A3658" s="0" t="n">
        <v>353460</v>
      </c>
      <c r="B3658" s="0" t="n">
        <v>5886</v>
      </c>
      <c r="C3658" s="0" t="n">
        <v>20010</v>
      </c>
      <c r="D3658" s="0" t="n">
        <v>5320</v>
      </c>
      <c r="E3658" s="0" t="n">
        <v>31216</v>
      </c>
    </row>
    <row r="3659" customFormat="false" ht="15" hidden="false" customHeight="false" outlineLevel="0" collapsed="false">
      <c r="A3659" s="0" t="n">
        <v>353470</v>
      </c>
      <c r="B3659" s="0" t="n">
        <v>23859</v>
      </c>
      <c r="C3659" s="0" t="n">
        <v>66754</v>
      </c>
      <c r="D3659" s="0" t="n">
        <v>13814</v>
      </c>
      <c r="E3659" s="0" t="n">
        <v>104427</v>
      </c>
    </row>
    <row r="3660" customFormat="false" ht="15" hidden="false" customHeight="false" outlineLevel="0" collapsed="false">
      <c r="A3660" s="0" t="n">
        <v>353475</v>
      </c>
      <c r="B3660" s="0" t="n">
        <v>2069</v>
      </c>
      <c r="C3660" s="0" t="n">
        <v>5615</v>
      </c>
      <c r="D3660" s="0" t="n">
        <v>1179</v>
      </c>
      <c r="E3660" s="0" t="n">
        <v>8863</v>
      </c>
    </row>
    <row r="3661" customFormat="false" ht="15" hidden="false" customHeight="false" outlineLevel="0" collapsed="false">
      <c r="A3661" s="0" t="n">
        <v>353480</v>
      </c>
      <c r="B3661" s="0" t="n">
        <v>1854</v>
      </c>
      <c r="C3661" s="0" t="n">
        <v>4874</v>
      </c>
      <c r="D3661" s="0" t="n">
        <v>1096</v>
      </c>
      <c r="E3661" s="0" t="n">
        <v>7824</v>
      </c>
    </row>
    <row r="3662" customFormat="false" ht="15" hidden="false" customHeight="false" outlineLevel="0" collapsed="false">
      <c r="A3662" s="0" t="n">
        <v>353490</v>
      </c>
      <c r="B3662" s="0" t="n">
        <v>2065</v>
      </c>
      <c r="C3662" s="0" t="n">
        <v>9076</v>
      </c>
      <c r="D3662" s="0" t="n">
        <v>2070</v>
      </c>
      <c r="E3662" s="0" t="n">
        <v>13211</v>
      </c>
    </row>
    <row r="3663" customFormat="false" ht="15" hidden="false" customHeight="false" outlineLevel="0" collapsed="false">
      <c r="A3663" s="0" t="n">
        <v>353500</v>
      </c>
      <c r="B3663" s="0" t="n">
        <v>2213</v>
      </c>
      <c r="C3663" s="0" t="n">
        <v>7244</v>
      </c>
      <c r="D3663" s="0" t="n">
        <v>1854</v>
      </c>
      <c r="E3663" s="0" t="n">
        <v>11311</v>
      </c>
    </row>
    <row r="3664" customFormat="false" ht="15" hidden="false" customHeight="false" outlineLevel="0" collapsed="false">
      <c r="A3664" s="0" t="n">
        <v>353510</v>
      </c>
      <c r="B3664" s="0" t="n">
        <v>2577</v>
      </c>
      <c r="C3664" s="0" t="n">
        <v>7672</v>
      </c>
      <c r="D3664" s="0" t="n">
        <v>820</v>
      </c>
      <c r="E3664" s="0" t="n">
        <v>11069</v>
      </c>
    </row>
    <row r="3665" customFormat="false" ht="15" hidden="false" customHeight="false" outlineLevel="0" collapsed="false">
      <c r="A3665" s="0" t="n">
        <v>353520</v>
      </c>
      <c r="B3665" s="0" t="n">
        <v>1803</v>
      </c>
      <c r="C3665" s="0" t="n">
        <v>5820</v>
      </c>
      <c r="D3665" s="0" t="n">
        <v>1786</v>
      </c>
      <c r="E3665" s="0" t="n">
        <v>9409</v>
      </c>
    </row>
    <row r="3666" customFormat="false" ht="15" hidden="false" customHeight="false" outlineLevel="0" collapsed="false">
      <c r="A3666" s="0" t="n">
        <v>353530</v>
      </c>
      <c r="B3666" s="0" t="n">
        <v>4570</v>
      </c>
      <c r="C3666" s="0" t="n">
        <v>13168</v>
      </c>
      <c r="D3666" s="0" t="n">
        <v>3552</v>
      </c>
      <c r="E3666" s="0" t="n">
        <v>21290</v>
      </c>
    </row>
    <row r="3667" customFormat="false" ht="15" hidden="false" customHeight="false" outlineLevel="0" collapsed="false">
      <c r="A3667" s="0" t="n">
        <v>353540</v>
      </c>
      <c r="B3667" s="0" t="n">
        <v>3865</v>
      </c>
      <c r="C3667" s="0" t="n">
        <v>9147</v>
      </c>
      <c r="D3667" s="0" t="n">
        <v>1749</v>
      </c>
      <c r="E3667" s="0" t="n">
        <v>14761</v>
      </c>
    </row>
    <row r="3668" customFormat="false" ht="15" hidden="false" customHeight="false" outlineLevel="0" collapsed="false">
      <c r="A3668" s="0" t="n">
        <v>353550</v>
      </c>
      <c r="B3668" s="0" t="n">
        <v>10257</v>
      </c>
      <c r="C3668" s="0" t="n">
        <v>27323</v>
      </c>
      <c r="D3668" s="0" t="n">
        <v>5481</v>
      </c>
      <c r="E3668" s="0" t="n">
        <v>43061</v>
      </c>
    </row>
    <row r="3669" customFormat="false" ht="15" hidden="false" customHeight="false" outlineLevel="0" collapsed="false">
      <c r="A3669" s="0" t="n">
        <v>353560</v>
      </c>
      <c r="B3669" s="0" t="n">
        <v>4222</v>
      </c>
      <c r="C3669" s="0" t="n">
        <v>10846</v>
      </c>
      <c r="D3669" s="0" t="n">
        <v>2260</v>
      </c>
      <c r="E3669" s="0" t="n">
        <v>17328</v>
      </c>
    </row>
    <row r="3670" customFormat="false" ht="15" hidden="false" customHeight="false" outlineLevel="0" collapsed="false">
      <c r="A3670" s="0" t="n">
        <v>353570</v>
      </c>
      <c r="B3670" s="0" t="n">
        <v>1234</v>
      </c>
      <c r="C3670" s="0" t="n">
        <v>3806</v>
      </c>
      <c r="D3670" s="0" t="n">
        <v>851</v>
      </c>
      <c r="E3670" s="0" t="n">
        <v>5891</v>
      </c>
    </row>
    <row r="3671" customFormat="false" ht="15" hidden="false" customHeight="false" outlineLevel="0" collapsed="false">
      <c r="A3671" s="0" t="n">
        <v>353580</v>
      </c>
      <c r="B3671" s="0" t="n">
        <v>4932</v>
      </c>
      <c r="C3671" s="0" t="n">
        <v>11396</v>
      </c>
      <c r="D3671" s="0" t="n">
        <v>1816</v>
      </c>
      <c r="E3671" s="0" t="n">
        <v>18144</v>
      </c>
    </row>
    <row r="3672" customFormat="false" ht="15" hidden="false" customHeight="false" outlineLevel="0" collapsed="false">
      <c r="A3672" s="0" t="n">
        <v>353590</v>
      </c>
      <c r="B3672" s="0" t="n">
        <v>894</v>
      </c>
      <c r="C3672" s="0" t="n">
        <v>2379</v>
      </c>
      <c r="D3672" s="0" t="n">
        <v>614</v>
      </c>
      <c r="E3672" s="0" t="n">
        <v>3887</v>
      </c>
    </row>
    <row r="3673" customFormat="false" ht="15" hidden="false" customHeight="false" outlineLevel="0" collapsed="false">
      <c r="A3673" s="0" t="n">
        <v>353600</v>
      </c>
      <c r="B3673" s="0" t="n">
        <v>2156</v>
      </c>
      <c r="C3673" s="0" t="n">
        <v>6707</v>
      </c>
      <c r="D3673" s="0" t="n">
        <v>1874</v>
      </c>
      <c r="E3673" s="0" t="n">
        <v>10737</v>
      </c>
    </row>
    <row r="3674" customFormat="false" ht="15" hidden="false" customHeight="false" outlineLevel="0" collapsed="false">
      <c r="A3674" s="0" t="n">
        <v>353610</v>
      </c>
      <c r="B3674" s="0" t="n">
        <v>1559</v>
      </c>
      <c r="C3674" s="0" t="n">
        <v>3482</v>
      </c>
      <c r="D3674" s="0" t="n">
        <v>696</v>
      </c>
      <c r="E3674" s="0" t="n">
        <v>5737</v>
      </c>
    </row>
    <row r="3675" customFormat="false" ht="15" hidden="false" customHeight="false" outlineLevel="0" collapsed="false">
      <c r="A3675" s="0" t="n">
        <v>353620</v>
      </c>
      <c r="B3675" s="0" t="n">
        <v>5197</v>
      </c>
      <c r="C3675" s="0" t="n">
        <v>11269</v>
      </c>
      <c r="D3675" s="0" t="n">
        <v>2347</v>
      </c>
      <c r="E3675" s="0" t="n">
        <v>18813</v>
      </c>
    </row>
    <row r="3676" customFormat="false" ht="15" hidden="false" customHeight="false" outlineLevel="0" collapsed="false">
      <c r="A3676" s="0" t="n">
        <v>353625</v>
      </c>
      <c r="B3676" s="0" t="n">
        <v>456</v>
      </c>
      <c r="C3676" s="0" t="n">
        <v>1301</v>
      </c>
      <c r="D3676" s="0" t="n">
        <v>353</v>
      </c>
      <c r="E3676" s="0" t="n">
        <v>2110</v>
      </c>
    </row>
    <row r="3677" customFormat="false" ht="15" hidden="false" customHeight="false" outlineLevel="0" collapsed="false">
      <c r="A3677" s="0" t="n">
        <v>353630</v>
      </c>
      <c r="B3677" s="0" t="n">
        <v>3425</v>
      </c>
      <c r="C3677" s="0" t="n">
        <v>8374</v>
      </c>
      <c r="D3677" s="0" t="n">
        <v>1559</v>
      </c>
      <c r="E3677" s="0" t="n">
        <v>13358</v>
      </c>
    </row>
    <row r="3678" customFormat="false" ht="15" hidden="false" customHeight="false" outlineLevel="0" collapsed="false">
      <c r="A3678" s="0" t="n">
        <v>353640</v>
      </c>
      <c r="B3678" s="0" t="n">
        <v>1802</v>
      </c>
      <c r="C3678" s="0" t="n">
        <v>4103</v>
      </c>
      <c r="D3678" s="0" t="n">
        <v>719</v>
      </c>
      <c r="E3678" s="0" t="n">
        <v>6624</v>
      </c>
    </row>
    <row r="3679" customFormat="false" ht="15" hidden="false" customHeight="false" outlineLevel="0" collapsed="false">
      <c r="A3679" s="0" t="n">
        <v>353650</v>
      </c>
      <c r="B3679" s="0" t="n">
        <v>22506</v>
      </c>
      <c r="C3679" s="0" t="n">
        <v>58632</v>
      </c>
      <c r="D3679" s="0" t="n">
        <v>7272</v>
      </c>
      <c r="E3679" s="0" t="n">
        <v>88410</v>
      </c>
    </row>
    <row r="3680" customFormat="false" ht="15" hidden="false" customHeight="false" outlineLevel="0" collapsed="false">
      <c r="A3680" s="0" t="n">
        <v>353657</v>
      </c>
      <c r="B3680" s="0" t="n">
        <v>448</v>
      </c>
      <c r="C3680" s="0" t="n">
        <v>1100</v>
      </c>
      <c r="D3680" s="0" t="n">
        <v>252</v>
      </c>
      <c r="E3680" s="0" t="n">
        <v>1800</v>
      </c>
    </row>
    <row r="3681" customFormat="false" ht="15" hidden="false" customHeight="false" outlineLevel="0" collapsed="false">
      <c r="A3681" s="0" t="n">
        <v>353660</v>
      </c>
      <c r="B3681" s="0" t="n">
        <v>1832</v>
      </c>
      <c r="C3681" s="0" t="n">
        <v>5411</v>
      </c>
      <c r="D3681" s="0" t="n">
        <v>1187</v>
      </c>
      <c r="E3681" s="0" t="n">
        <v>8430</v>
      </c>
    </row>
    <row r="3682" customFormat="false" ht="15" hidden="false" customHeight="false" outlineLevel="0" collapsed="false">
      <c r="A3682" s="0" t="n">
        <v>353670</v>
      </c>
      <c r="B3682" s="0" t="n">
        <v>10609</v>
      </c>
      <c r="C3682" s="0" t="n">
        <v>26911</v>
      </c>
      <c r="D3682" s="0" t="n">
        <v>4858</v>
      </c>
      <c r="E3682" s="0" t="n">
        <v>42378</v>
      </c>
    </row>
    <row r="3683" customFormat="false" ht="15" hidden="false" customHeight="false" outlineLevel="0" collapsed="false">
      <c r="A3683" s="0" t="n">
        <v>353680</v>
      </c>
      <c r="B3683" s="0" t="n">
        <v>1325</v>
      </c>
      <c r="C3683" s="0" t="n">
        <v>3630</v>
      </c>
      <c r="D3683" s="0" t="n">
        <v>862</v>
      </c>
      <c r="E3683" s="0" t="n">
        <v>5817</v>
      </c>
    </row>
    <row r="3684" customFormat="false" ht="15" hidden="false" customHeight="false" outlineLevel="0" collapsed="false">
      <c r="A3684" s="0" t="n">
        <v>353690</v>
      </c>
      <c r="B3684" s="0" t="n">
        <v>473</v>
      </c>
      <c r="C3684" s="0" t="n">
        <v>1571</v>
      </c>
      <c r="D3684" s="0" t="n">
        <v>452</v>
      </c>
      <c r="E3684" s="0" t="n">
        <v>2496</v>
      </c>
    </row>
    <row r="3685" customFormat="false" ht="15" hidden="false" customHeight="false" outlineLevel="0" collapsed="false">
      <c r="A3685" s="0" t="n">
        <v>353700</v>
      </c>
      <c r="B3685" s="0" t="n">
        <v>3784</v>
      </c>
      <c r="C3685" s="0" t="n">
        <v>10015</v>
      </c>
      <c r="D3685" s="0" t="n">
        <v>1891</v>
      </c>
      <c r="E3685" s="0" t="n">
        <v>15690</v>
      </c>
    </row>
    <row r="3686" customFormat="false" ht="15" hidden="false" customHeight="false" outlineLevel="0" collapsed="false">
      <c r="A3686" s="0" t="n">
        <v>353710</v>
      </c>
      <c r="B3686" s="0" t="n">
        <v>8979</v>
      </c>
      <c r="C3686" s="0" t="n">
        <v>28433</v>
      </c>
      <c r="D3686" s="0" t="n">
        <v>4969</v>
      </c>
      <c r="E3686" s="0" t="n">
        <v>42381</v>
      </c>
    </row>
    <row r="3687" customFormat="false" ht="15" hidden="false" customHeight="false" outlineLevel="0" collapsed="false">
      <c r="A3687" s="0" t="n">
        <v>353715</v>
      </c>
      <c r="B3687" s="0" t="n">
        <v>618</v>
      </c>
      <c r="C3687" s="0" t="n">
        <v>1889</v>
      </c>
      <c r="D3687" s="0" t="n">
        <v>412</v>
      </c>
      <c r="E3687" s="0" t="n">
        <v>2919</v>
      </c>
    </row>
    <row r="3688" customFormat="false" ht="15" hidden="false" customHeight="false" outlineLevel="0" collapsed="false">
      <c r="A3688" s="0" t="n">
        <v>353720</v>
      </c>
      <c r="B3688" s="0" t="n">
        <v>2717</v>
      </c>
      <c r="C3688" s="0" t="n">
        <v>5955</v>
      </c>
      <c r="D3688" s="0" t="n">
        <v>1410</v>
      </c>
      <c r="E3688" s="0" t="n">
        <v>10082</v>
      </c>
    </row>
    <row r="3689" customFormat="false" ht="15" hidden="false" customHeight="false" outlineLevel="0" collapsed="false">
      <c r="A3689" s="0" t="n">
        <v>353730</v>
      </c>
      <c r="B3689" s="0" t="n">
        <v>13068</v>
      </c>
      <c r="C3689" s="0" t="n">
        <v>37638</v>
      </c>
      <c r="D3689" s="0" t="n">
        <v>8914</v>
      </c>
      <c r="E3689" s="0" t="n">
        <v>59620</v>
      </c>
    </row>
    <row r="3690" customFormat="false" ht="15" hidden="false" customHeight="false" outlineLevel="0" collapsed="false">
      <c r="A3690" s="0" t="n">
        <v>353740</v>
      </c>
      <c r="B3690" s="0" t="n">
        <v>5405</v>
      </c>
      <c r="C3690" s="0" t="n">
        <v>15690</v>
      </c>
      <c r="D3690" s="0" t="n">
        <v>3694</v>
      </c>
      <c r="E3690" s="0" t="n">
        <v>24789</v>
      </c>
    </row>
    <row r="3691" customFormat="false" ht="15" hidden="false" customHeight="false" outlineLevel="0" collapsed="false">
      <c r="A3691" s="0" t="n">
        <v>353750</v>
      </c>
      <c r="B3691" s="0" t="n">
        <v>1829</v>
      </c>
      <c r="C3691" s="0" t="n">
        <v>4765</v>
      </c>
      <c r="D3691" s="0" t="n">
        <v>1040</v>
      </c>
      <c r="E3691" s="0" t="n">
        <v>7634</v>
      </c>
    </row>
    <row r="3692" customFormat="false" ht="15" hidden="false" customHeight="false" outlineLevel="0" collapsed="false">
      <c r="A3692" s="0" t="n">
        <v>353760</v>
      </c>
      <c r="B3692" s="0" t="n">
        <v>16720</v>
      </c>
      <c r="C3692" s="0" t="n">
        <v>35712</v>
      </c>
      <c r="D3692" s="0" t="n">
        <v>9129</v>
      </c>
      <c r="E3692" s="0" t="n">
        <v>61561</v>
      </c>
    </row>
    <row r="3693" customFormat="false" ht="15" hidden="false" customHeight="false" outlineLevel="0" collapsed="false">
      <c r="A3693" s="0" t="n">
        <v>353770</v>
      </c>
      <c r="B3693" s="0" t="n">
        <v>1170</v>
      </c>
      <c r="C3693" s="0" t="n">
        <v>3395</v>
      </c>
      <c r="D3693" s="0" t="n">
        <v>816</v>
      </c>
      <c r="E3693" s="0" t="n">
        <v>5381</v>
      </c>
    </row>
    <row r="3694" customFormat="false" ht="15" hidden="false" customHeight="false" outlineLevel="0" collapsed="false">
      <c r="A3694" s="0" t="n">
        <v>353780</v>
      </c>
      <c r="B3694" s="0" t="n">
        <v>13143</v>
      </c>
      <c r="C3694" s="0" t="n">
        <v>32898</v>
      </c>
      <c r="D3694" s="0" t="n">
        <v>6618</v>
      </c>
      <c r="E3694" s="0" t="n">
        <v>52659</v>
      </c>
    </row>
    <row r="3695" customFormat="false" ht="15" hidden="false" customHeight="false" outlineLevel="0" collapsed="false">
      <c r="A3695" s="0" t="n">
        <v>353790</v>
      </c>
      <c r="B3695" s="0" t="n">
        <v>7091</v>
      </c>
      <c r="C3695" s="0" t="n">
        <v>16591</v>
      </c>
      <c r="D3695" s="0" t="n">
        <v>3231</v>
      </c>
      <c r="E3695" s="0" t="n">
        <v>26913</v>
      </c>
    </row>
    <row r="3696" customFormat="false" ht="15" hidden="false" customHeight="false" outlineLevel="0" collapsed="false">
      <c r="A3696" s="0" t="n">
        <v>353800</v>
      </c>
      <c r="B3696" s="0" t="n">
        <v>38893</v>
      </c>
      <c r="C3696" s="0" t="n">
        <v>97622</v>
      </c>
      <c r="D3696" s="0" t="n">
        <v>15313</v>
      </c>
      <c r="E3696" s="0" t="n">
        <v>151828</v>
      </c>
    </row>
    <row r="3697" customFormat="false" ht="15" hidden="false" customHeight="false" outlineLevel="0" collapsed="false">
      <c r="A3697" s="0" t="n">
        <v>353810</v>
      </c>
      <c r="B3697" s="0" t="n">
        <v>2944</v>
      </c>
      <c r="C3697" s="0" t="n">
        <v>9799</v>
      </c>
      <c r="D3697" s="0" t="n">
        <v>2429</v>
      </c>
      <c r="E3697" s="0" t="n">
        <v>15172</v>
      </c>
    </row>
    <row r="3698" customFormat="false" ht="15" hidden="false" customHeight="false" outlineLevel="0" collapsed="false">
      <c r="A3698" s="0" t="n">
        <v>353820</v>
      </c>
      <c r="B3698" s="0" t="n">
        <v>2958</v>
      </c>
      <c r="C3698" s="0" t="n">
        <v>8262</v>
      </c>
      <c r="D3698" s="0" t="n">
        <v>2148</v>
      </c>
      <c r="E3698" s="0" t="n">
        <v>13368</v>
      </c>
    </row>
    <row r="3699" customFormat="false" ht="15" hidden="false" customHeight="false" outlineLevel="0" collapsed="false">
      <c r="A3699" s="0" t="n">
        <v>353830</v>
      </c>
      <c r="B3699" s="0" t="n">
        <v>679</v>
      </c>
      <c r="C3699" s="0" t="n">
        <v>2224</v>
      </c>
      <c r="D3699" s="0" t="n">
        <v>562</v>
      </c>
      <c r="E3699" s="0" t="n">
        <v>3465</v>
      </c>
    </row>
    <row r="3700" customFormat="false" ht="15" hidden="false" customHeight="false" outlineLevel="0" collapsed="false">
      <c r="A3700" s="0" t="n">
        <v>353850</v>
      </c>
      <c r="B3700" s="0" t="n">
        <v>2898</v>
      </c>
      <c r="C3700" s="0" t="n">
        <v>8879</v>
      </c>
      <c r="D3700" s="0" t="n">
        <v>2016</v>
      </c>
      <c r="E3700" s="0" t="n">
        <v>13793</v>
      </c>
    </row>
    <row r="3701" customFormat="false" ht="15" hidden="false" customHeight="false" outlineLevel="0" collapsed="false">
      <c r="A3701" s="0" t="n">
        <v>353860</v>
      </c>
      <c r="B3701" s="0" t="n">
        <v>6103</v>
      </c>
      <c r="C3701" s="0" t="n">
        <v>16076</v>
      </c>
      <c r="D3701" s="0" t="n">
        <v>3404</v>
      </c>
      <c r="E3701" s="0" t="n">
        <v>25583</v>
      </c>
    </row>
    <row r="3702" customFormat="false" ht="15" hidden="false" customHeight="false" outlineLevel="0" collapsed="false">
      <c r="A3702" s="0" t="n">
        <v>353870</v>
      </c>
      <c r="B3702" s="0" t="n">
        <v>85917</v>
      </c>
      <c r="C3702" s="0" t="n">
        <v>242486</v>
      </c>
      <c r="D3702" s="0" t="n">
        <v>46223</v>
      </c>
      <c r="E3702" s="0" t="n">
        <v>374626</v>
      </c>
    </row>
    <row r="3703" customFormat="false" ht="15" hidden="false" customHeight="false" outlineLevel="0" collapsed="false">
      <c r="A3703" s="0" t="n">
        <v>353880</v>
      </c>
      <c r="B3703" s="0" t="n">
        <v>6654</v>
      </c>
      <c r="C3703" s="0" t="n">
        <v>17792</v>
      </c>
      <c r="D3703" s="0" t="n">
        <v>4219</v>
      </c>
      <c r="E3703" s="0" t="n">
        <v>28665</v>
      </c>
    </row>
    <row r="3704" customFormat="false" ht="15" hidden="false" customHeight="false" outlineLevel="0" collapsed="false">
      <c r="A3704" s="0" t="n">
        <v>353890</v>
      </c>
      <c r="B3704" s="0" t="n">
        <v>4265</v>
      </c>
      <c r="C3704" s="0" t="n">
        <v>15625</v>
      </c>
      <c r="D3704" s="0" t="n">
        <v>3150</v>
      </c>
      <c r="E3704" s="0" t="n">
        <v>23040</v>
      </c>
    </row>
    <row r="3705" customFormat="false" ht="15" hidden="false" customHeight="false" outlineLevel="0" collapsed="false">
      <c r="A3705" s="0" t="n">
        <v>353900</v>
      </c>
      <c r="B3705" s="0" t="n">
        <v>2168</v>
      </c>
      <c r="C3705" s="0" t="n">
        <v>6912</v>
      </c>
      <c r="D3705" s="0" t="n">
        <v>1693</v>
      </c>
      <c r="E3705" s="0" t="n">
        <v>10773</v>
      </c>
    </row>
    <row r="3706" customFormat="false" ht="15" hidden="false" customHeight="false" outlineLevel="0" collapsed="false">
      <c r="A3706" s="0" t="n">
        <v>353910</v>
      </c>
      <c r="B3706" s="0" t="n">
        <v>4946</v>
      </c>
      <c r="C3706" s="0" t="n">
        <v>9980</v>
      </c>
      <c r="D3706" s="0" t="n">
        <v>1215</v>
      </c>
      <c r="E3706" s="0" t="n">
        <v>16141</v>
      </c>
    </row>
    <row r="3707" customFormat="false" ht="15" hidden="false" customHeight="false" outlineLevel="0" collapsed="false">
      <c r="A3707" s="0" t="n">
        <v>353920</v>
      </c>
      <c r="B3707" s="0" t="n">
        <v>5798</v>
      </c>
      <c r="C3707" s="0" t="n">
        <v>16099</v>
      </c>
      <c r="D3707" s="0" t="n">
        <v>3233</v>
      </c>
      <c r="E3707" s="0" t="n">
        <v>25130</v>
      </c>
    </row>
    <row r="3708" customFormat="false" ht="15" hidden="false" customHeight="false" outlineLevel="0" collapsed="false">
      <c r="A3708" s="0" t="n">
        <v>353930</v>
      </c>
      <c r="B3708" s="0" t="n">
        <v>15456</v>
      </c>
      <c r="C3708" s="0" t="n">
        <v>45349</v>
      </c>
      <c r="D3708" s="0" t="n">
        <v>10222</v>
      </c>
      <c r="E3708" s="0" t="n">
        <v>71027</v>
      </c>
    </row>
    <row r="3709" customFormat="false" ht="15" hidden="false" customHeight="false" outlineLevel="0" collapsed="false">
      <c r="A3709" s="0" t="n">
        <v>353940</v>
      </c>
      <c r="B3709" s="0" t="n">
        <v>2945</v>
      </c>
      <c r="C3709" s="0" t="n">
        <v>7757</v>
      </c>
      <c r="D3709" s="0" t="n">
        <v>1824</v>
      </c>
      <c r="E3709" s="0" t="n">
        <v>12526</v>
      </c>
    </row>
    <row r="3710" customFormat="false" ht="15" hidden="false" customHeight="false" outlineLevel="0" collapsed="false">
      <c r="A3710" s="0" t="n">
        <v>353950</v>
      </c>
      <c r="B3710" s="0" t="n">
        <v>9162</v>
      </c>
      <c r="C3710" s="0" t="n">
        <v>22791</v>
      </c>
      <c r="D3710" s="0" t="n">
        <v>3542</v>
      </c>
      <c r="E3710" s="0" t="n">
        <v>35495</v>
      </c>
    </row>
    <row r="3711" customFormat="false" ht="15" hidden="false" customHeight="false" outlineLevel="0" collapsed="false">
      <c r="A3711" s="0" t="n">
        <v>353960</v>
      </c>
      <c r="B3711" s="0" t="n">
        <v>1150</v>
      </c>
      <c r="C3711" s="0" t="n">
        <v>2971</v>
      </c>
      <c r="D3711" s="0" t="n">
        <v>485</v>
      </c>
      <c r="E3711" s="0" t="n">
        <v>4606</v>
      </c>
    </row>
    <row r="3712" customFormat="false" ht="15" hidden="false" customHeight="false" outlineLevel="0" collapsed="false">
      <c r="A3712" s="0" t="n">
        <v>353970</v>
      </c>
      <c r="B3712" s="0" t="n">
        <v>803</v>
      </c>
      <c r="C3712" s="0" t="n">
        <v>1976</v>
      </c>
      <c r="D3712" s="0" t="n">
        <v>424</v>
      </c>
      <c r="E3712" s="0" t="n">
        <v>3203</v>
      </c>
    </row>
    <row r="3713" customFormat="false" ht="15" hidden="false" customHeight="false" outlineLevel="0" collapsed="false">
      <c r="A3713" s="0" t="n">
        <v>353980</v>
      </c>
      <c r="B3713" s="0" t="n">
        <v>28462</v>
      </c>
      <c r="C3713" s="0" t="n">
        <v>70414</v>
      </c>
      <c r="D3713" s="0" t="n">
        <v>9377</v>
      </c>
      <c r="E3713" s="0" t="n">
        <v>108253</v>
      </c>
    </row>
    <row r="3714" customFormat="false" ht="15" hidden="false" customHeight="false" outlineLevel="0" collapsed="false">
      <c r="A3714" s="0" t="n">
        <v>353990</v>
      </c>
      <c r="B3714" s="0" t="n">
        <v>1058</v>
      </c>
      <c r="C3714" s="0" t="n">
        <v>3418</v>
      </c>
      <c r="D3714" s="0" t="n">
        <v>999</v>
      </c>
      <c r="E3714" s="0" t="n">
        <v>5475</v>
      </c>
    </row>
    <row r="3715" customFormat="false" ht="15" hidden="false" customHeight="false" outlineLevel="0" collapsed="false">
      <c r="A3715" s="0" t="n">
        <v>354000</v>
      </c>
      <c r="B3715" s="0" t="n">
        <v>4492</v>
      </c>
      <c r="C3715" s="0" t="n">
        <v>13086</v>
      </c>
      <c r="D3715" s="0" t="n">
        <v>2747</v>
      </c>
      <c r="E3715" s="0" t="n">
        <v>20325</v>
      </c>
    </row>
    <row r="3716" customFormat="false" ht="15" hidden="false" customHeight="false" outlineLevel="0" collapsed="false">
      <c r="A3716" s="0" t="n">
        <v>354010</v>
      </c>
      <c r="B3716" s="0" t="n">
        <v>634</v>
      </c>
      <c r="C3716" s="0" t="n">
        <v>2205</v>
      </c>
      <c r="D3716" s="0" t="n">
        <v>616</v>
      </c>
      <c r="E3716" s="0" t="n">
        <v>3455</v>
      </c>
    </row>
    <row r="3717" customFormat="false" ht="15" hidden="false" customHeight="false" outlineLevel="0" collapsed="false">
      <c r="A3717" s="0" t="n">
        <v>354020</v>
      </c>
      <c r="B3717" s="0" t="n">
        <v>10299</v>
      </c>
      <c r="C3717" s="0" t="n">
        <v>27796</v>
      </c>
      <c r="D3717" s="0" t="n">
        <v>2951</v>
      </c>
      <c r="E3717" s="0" t="n">
        <v>41046</v>
      </c>
    </row>
    <row r="3718" customFormat="false" ht="15" hidden="false" customHeight="false" outlineLevel="0" collapsed="false">
      <c r="A3718" s="0" t="n">
        <v>354025</v>
      </c>
      <c r="B3718" s="0" t="n">
        <v>951</v>
      </c>
      <c r="C3718" s="0" t="n">
        <v>2659</v>
      </c>
      <c r="D3718" s="0" t="n">
        <v>525</v>
      </c>
      <c r="E3718" s="0" t="n">
        <v>4135</v>
      </c>
    </row>
    <row r="3719" customFormat="false" ht="15" hidden="false" customHeight="false" outlineLevel="0" collapsed="false">
      <c r="A3719" s="0" t="n">
        <v>354030</v>
      </c>
      <c r="B3719" s="0" t="n">
        <v>539</v>
      </c>
      <c r="C3719" s="0" t="n">
        <v>1553</v>
      </c>
      <c r="D3719" s="0" t="n">
        <v>417</v>
      </c>
      <c r="E3719" s="0" t="n">
        <v>2509</v>
      </c>
    </row>
    <row r="3720" customFormat="false" ht="15" hidden="false" customHeight="false" outlineLevel="0" collapsed="false">
      <c r="A3720" s="0" t="n">
        <v>354040</v>
      </c>
      <c r="B3720" s="0" t="n">
        <v>826</v>
      </c>
      <c r="C3720" s="0" t="n">
        <v>2591</v>
      </c>
      <c r="D3720" s="0" t="n">
        <v>749</v>
      </c>
      <c r="E3720" s="0" t="n">
        <v>4166</v>
      </c>
    </row>
    <row r="3721" customFormat="false" ht="15" hidden="false" customHeight="false" outlineLevel="0" collapsed="false">
      <c r="A3721" s="0" t="n">
        <v>354050</v>
      </c>
      <c r="B3721" s="0" t="n">
        <v>1826</v>
      </c>
      <c r="C3721" s="0" t="n">
        <v>5209</v>
      </c>
      <c r="D3721" s="0" t="n">
        <v>1407</v>
      </c>
      <c r="E3721" s="0" t="n">
        <v>8442</v>
      </c>
    </row>
    <row r="3722" customFormat="false" ht="15" hidden="false" customHeight="false" outlineLevel="0" collapsed="false">
      <c r="A3722" s="0" t="n">
        <v>354060</v>
      </c>
      <c r="B3722" s="0" t="n">
        <v>12123</v>
      </c>
      <c r="C3722" s="0" t="n">
        <v>32002</v>
      </c>
      <c r="D3722" s="0" t="n">
        <v>5792</v>
      </c>
      <c r="E3722" s="0" t="n">
        <v>49917</v>
      </c>
    </row>
    <row r="3723" customFormat="false" ht="15" hidden="false" customHeight="false" outlineLevel="0" collapsed="false">
      <c r="A3723" s="0" t="n">
        <v>354070</v>
      </c>
      <c r="B3723" s="0" t="n">
        <v>11246</v>
      </c>
      <c r="C3723" s="0" t="n">
        <v>33708</v>
      </c>
      <c r="D3723" s="0" t="n">
        <v>6658</v>
      </c>
      <c r="E3723" s="0" t="n">
        <v>51612</v>
      </c>
    </row>
    <row r="3724" customFormat="false" ht="15" hidden="false" customHeight="false" outlineLevel="0" collapsed="false">
      <c r="A3724" s="0" t="n">
        <v>354075</v>
      </c>
      <c r="B3724" s="0" t="n">
        <v>4733</v>
      </c>
      <c r="C3724" s="0" t="n">
        <v>13838</v>
      </c>
      <c r="D3724" s="0" t="n">
        <v>1467</v>
      </c>
      <c r="E3724" s="0" t="n">
        <v>20038</v>
      </c>
    </row>
    <row r="3725" customFormat="false" ht="15" hidden="false" customHeight="false" outlineLevel="0" collapsed="false">
      <c r="A3725" s="0" t="n">
        <v>354080</v>
      </c>
      <c r="B3725" s="0" t="n">
        <v>3250</v>
      </c>
      <c r="C3725" s="0" t="n">
        <v>10210</v>
      </c>
      <c r="D3725" s="0" t="n">
        <v>2445</v>
      </c>
      <c r="E3725" s="0" t="n">
        <v>15905</v>
      </c>
    </row>
    <row r="3726" customFormat="false" ht="15" hidden="false" customHeight="false" outlineLevel="0" collapsed="false">
      <c r="A3726" s="0" t="n">
        <v>354085</v>
      </c>
      <c r="B3726" s="0" t="n">
        <v>332</v>
      </c>
      <c r="C3726" s="0" t="n">
        <v>2420</v>
      </c>
      <c r="D3726" s="0" t="n">
        <v>256</v>
      </c>
      <c r="E3726" s="0" t="n">
        <v>3008</v>
      </c>
    </row>
    <row r="3727" customFormat="false" ht="15" hidden="false" customHeight="false" outlineLevel="0" collapsed="false">
      <c r="A3727" s="0" t="n">
        <v>354090</v>
      </c>
      <c r="B3727" s="0" t="n">
        <v>3994</v>
      </c>
      <c r="C3727" s="0" t="n">
        <v>12035</v>
      </c>
      <c r="D3727" s="0" t="n">
        <v>1720</v>
      </c>
      <c r="E3727" s="0" t="n">
        <v>17749</v>
      </c>
    </row>
    <row r="3728" customFormat="false" ht="15" hidden="false" customHeight="false" outlineLevel="0" collapsed="false">
      <c r="A3728" s="0" t="n">
        <v>354100</v>
      </c>
      <c r="B3728" s="0" t="n">
        <v>72332</v>
      </c>
      <c r="C3728" s="0" t="n">
        <v>169807</v>
      </c>
      <c r="D3728" s="0" t="n">
        <v>33858</v>
      </c>
      <c r="E3728" s="0" t="n">
        <v>275997</v>
      </c>
    </row>
    <row r="3729" customFormat="false" ht="15" hidden="false" customHeight="false" outlineLevel="0" collapsed="false">
      <c r="A3729" s="0" t="n">
        <v>354105</v>
      </c>
      <c r="B3729" s="0" t="n">
        <v>1322</v>
      </c>
      <c r="C3729" s="0" t="n">
        <v>2989</v>
      </c>
      <c r="D3729" s="0" t="n">
        <v>443</v>
      </c>
      <c r="E3729" s="0" t="n">
        <v>4754</v>
      </c>
    </row>
    <row r="3730" customFormat="false" ht="15" hidden="false" customHeight="false" outlineLevel="0" collapsed="false">
      <c r="A3730" s="0" t="n">
        <v>354110</v>
      </c>
      <c r="B3730" s="0" t="n">
        <v>892</v>
      </c>
      <c r="C3730" s="0" t="n">
        <v>2607</v>
      </c>
      <c r="D3730" s="0" t="n">
        <v>589</v>
      </c>
      <c r="E3730" s="0" t="n">
        <v>4088</v>
      </c>
    </row>
    <row r="3731" customFormat="false" ht="15" hidden="false" customHeight="false" outlineLevel="0" collapsed="false">
      <c r="A3731" s="0" t="n">
        <v>354120</v>
      </c>
      <c r="B3731" s="0" t="n">
        <v>2548</v>
      </c>
      <c r="C3731" s="0" t="n">
        <v>8469</v>
      </c>
      <c r="D3731" s="0" t="n">
        <v>2367</v>
      </c>
      <c r="E3731" s="0" t="n">
        <v>13384</v>
      </c>
    </row>
    <row r="3732" customFormat="false" ht="15" hidden="false" customHeight="false" outlineLevel="0" collapsed="false">
      <c r="A3732" s="0" t="n">
        <v>354130</v>
      </c>
      <c r="B3732" s="0" t="n">
        <v>9840</v>
      </c>
      <c r="C3732" s="0" t="n">
        <v>26535</v>
      </c>
      <c r="D3732" s="0" t="n">
        <v>5081</v>
      </c>
      <c r="E3732" s="0" t="n">
        <v>41456</v>
      </c>
    </row>
    <row r="3733" customFormat="false" ht="15" hidden="false" customHeight="false" outlineLevel="0" collapsed="false">
      <c r="A3733" s="0" t="n">
        <v>354140</v>
      </c>
      <c r="B3733" s="0" t="n">
        <v>47152</v>
      </c>
      <c r="C3733" s="0" t="n">
        <v>137140</v>
      </c>
      <c r="D3733" s="0" t="n">
        <v>28570</v>
      </c>
      <c r="E3733" s="0" t="n">
        <v>212862</v>
      </c>
    </row>
    <row r="3734" customFormat="false" ht="15" hidden="false" customHeight="false" outlineLevel="0" collapsed="false">
      <c r="A3734" s="0" t="n">
        <v>354150</v>
      </c>
      <c r="B3734" s="0" t="n">
        <v>7599</v>
      </c>
      <c r="C3734" s="0" t="n">
        <v>24756</v>
      </c>
      <c r="D3734" s="0" t="n">
        <v>5683</v>
      </c>
      <c r="E3734" s="0" t="n">
        <v>38038</v>
      </c>
    </row>
    <row r="3735" customFormat="false" ht="15" hidden="false" customHeight="false" outlineLevel="0" collapsed="false">
      <c r="A3735" s="0" t="n">
        <v>354160</v>
      </c>
      <c r="B3735" s="0" t="n">
        <v>8309</v>
      </c>
      <c r="C3735" s="0" t="n">
        <v>23083</v>
      </c>
      <c r="D3735" s="0" t="n">
        <v>4700</v>
      </c>
      <c r="E3735" s="0" t="n">
        <v>36092</v>
      </c>
    </row>
    <row r="3736" customFormat="false" ht="15" hidden="false" customHeight="false" outlineLevel="0" collapsed="false">
      <c r="A3736" s="0" t="n">
        <v>354165</v>
      </c>
      <c r="B3736" s="0" t="n">
        <v>783</v>
      </c>
      <c r="C3736" s="0" t="n">
        <v>2064</v>
      </c>
      <c r="D3736" s="0" t="n">
        <v>450</v>
      </c>
      <c r="E3736" s="0" t="n">
        <v>3297</v>
      </c>
    </row>
    <row r="3737" customFormat="false" ht="15" hidden="false" customHeight="false" outlineLevel="0" collapsed="false">
      <c r="A3737" s="0" t="n">
        <v>354170</v>
      </c>
      <c r="B3737" s="0" t="n">
        <v>3053</v>
      </c>
      <c r="C3737" s="0" t="n">
        <v>8280</v>
      </c>
      <c r="D3737" s="0" t="n">
        <v>1535</v>
      </c>
      <c r="E3737" s="0" t="n">
        <v>12868</v>
      </c>
    </row>
    <row r="3738" customFormat="false" ht="15" hidden="false" customHeight="false" outlineLevel="0" collapsed="false">
      <c r="A3738" s="0" t="n">
        <v>354180</v>
      </c>
      <c r="B3738" s="0" t="n">
        <v>846</v>
      </c>
      <c r="C3738" s="0" t="n">
        <v>1755</v>
      </c>
      <c r="D3738" s="0" t="n">
        <v>332</v>
      </c>
      <c r="E3738" s="0" t="n">
        <v>2933</v>
      </c>
    </row>
    <row r="3739" customFormat="false" ht="15" hidden="false" customHeight="false" outlineLevel="0" collapsed="false">
      <c r="A3739" s="0" t="n">
        <v>354190</v>
      </c>
      <c r="B3739" s="0" t="n">
        <v>2565</v>
      </c>
      <c r="C3739" s="0" t="n">
        <v>7510</v>
      </c>
      <c r="D3739" s="0" t="n">
        <v>1219</v>
      </c>
      <c r="E3739" s="0" t="n">
        <v>11294</v>
      </c>
    </row>
    <row r="3740" customFormat="false" ht="15" hidden="false" customHeight="false" outlineLevel="0" collapsed="false">
      <c r="A3740" s="0" t="n">
        <v>354200</v>
      </c>
      <c r="B3740" s="0" t="n">
        <v>1440</v>
      </c>
      <c r="C3740" s="0" t="n">
        <v>3851</v>
      </c>
      <c r="D3740" s="0" t="n">
        <v>886</v>
      </c>
      <c r="E3740" s="0" t="n">
        <v>6177</v>
      </c>
    </row>
    <row r="3741" customFormat="false" ht="15" hidden="false" customHeight="false" outlineLevel="0" collapsed="false">
      <c r="A3741" s="0" t="n">
        <v>354210</v>
      </c>
      <c r="B3741" s="0" t="n">
        <v>1917</v>
      </c>
      <c r="C3741" s="0" t="n">
        <v>5553</v>
      </c>
      <c r="D3741" s="0" t="n">
        <v>1097</v>
      </c>
      <c r="E3741" s="0" t="n">
        <v>8567</v>
      </c>
    </row>
    <row r="3742" customFormat="false" ht="15" hidden="false" customHeight="false" outlineLevel="0" collapsed="false">
      <c r="A3742" s="0" t="n">
        <v>354220</v>
      </c>
      <c r="B3742" s="0" t="n">
        <v>6785</v>
      </c>
      <c r="C3742" s="0" t="n">
        <v>18239</v>
      </c>
      <c r="D3742" s="0" t="n">
        <v>4022</v>
      </c>
      <c r="E3742" s="0" t="n">
        <v>29046</v>
      </c>
    </row>
    <row r="3743" customFormat="false" ht="15" hidden="false" customHeight="false" outlineLevel="0" collapsed="false">
      <c r="A3743" s="0" t="n">
        <v>354230</v>
      </c>
      <c r="B3743" s="0" t="n">
        <v>916</v>
      </c>
      <c r="C3743" s="0" t="n">
        <v>2297</v>
      </c>
      <c r="D3743" s="0" t="n">
        <v>580</v>
      </c>
      <c r="E3743" s="0" t="n">
        <v>3793</v>
      </c>
    </row>
    <row r="3744" customFormat="false" ht="15" hidden="false" customHeight="false" outlineLevel="0" collapsed="false">
      <c r="A3744" s="0" t="n">
        <v>354240</v>
      </c>
      <c r="B3744" s="0" t="n">
        <v>4158</v>
      </c>
      <c r="C3744" s="0" t="n">
        <v>12033</v>
      </c>
      <c r="D3744" s="0" t="n">
        <v>2557</v>
      </c>
      <c r="E3744" s="0" t="n">
        <v>18748</v>
      </c>
    </row>
    <row r="3745" customFormat="false" ht="15" hidden="false" customHeight="false" outlineLevel="0" collapsed="false">
      <c r="A3745" s="0" t="n">
        <v>354250</v>
      </c>
      <c r="B3745" s="0" t="n">
        <v>1162</v>
      </c>
      <c r="C3745" s="0" t="n">
        <v>5556</v>
      </c>
      <c r="D3745" s="0" t="n">
        <v>887</v>
      </c>
      <c r="E3745" s="0" t="n">
        <v>7605</v>
      </c>
    </row>
    <row r="3746" customFormat="false" ht="15" hidden="false" customHeight="false" outlineLevel="0" collapsed="false">
      <c r="A3746" s="0" t="n">
        <v>354260</v>
      </c>
      <c r="B3746" s="0" t="n">
        <v>15180</v>
      </c>
      <c r="C3746" s="0" t="n">
        <v>33351</v>
      </c>
      <c r="D3746" s="0" t="n">
        <v>6515</v>
      </c>
      <c r="E3746" s="0" t="n">
        <v>55046</v>
      </c>
    </row>
    <row r="3747" customFormat="false" ht="15" hidden="false" customHeight="false" outlineLevel="0" collapsed="false">
      <c r="A3747" s="0" t="n">
        <v>354270</v>
      </c>
      <c r="B3747" s="0" t="n">
        <v>1905</v>
      </c>
      <c r="C3747" s="0" t="n">
        <v>4205</v>
      </c>
      <c r="D3747" s="0" t="n">
        <v>609</v>
      </c>
      <c r="E3747" s="0" t="n">
        <v>6719</v>
      </c>
    </row>
    <row r="3748" customFormat="false" ht="15" hidden="false" customHeight="false" outlineLevel="0" collapsed="false">
      <c r="A3748" s="0" t="n">
        <v>354280</v>
      </c>
      <c r="B3748" s="0" t="n">
        <v>851</v>
      </c>
      <c r="C3748" s="0" t="n">
        <v>1875</v>
      </c>
      <c r="D3748" s="0" t="n">
        <v>534</v>
      </c>
      <c r="E3748" s="0" t="n">
        <v>3260</v>
      </c>
    </row>
    <row r="3749" customFormat="false" ht="15" hidden="false" customHeight="false" outlineLevel="0" collapsed="false">
      <c r="A3749" s="0" t="n">
        <v>354290</v>
      </c>
      <c r="B3749" s="0" t="n">
        <v>2910</v>
      </c>
      <c r="C3749" s="0" t="n">
        <v>7664</v>
      </c>
      <c r="D3749" s="0" t="n">
        <v>1507</v>
      </c>
      <c r="E3749" s="0" t="n">
        <v>12081</v>
      </c>
    </row>
    <row r="3750" customFormat="false" ht="15" hidden="false" customHeight="false" outlineLevel="0" collapsed="false">
      <c r="A3750" s="0" t="n">
        <v>354300</v>
      </c>
      <c r="B3750" s="0" t="n">
        <v>5672</v>
      </c>
      <c r="C3750" s="0" t="n">
        <v>10434</v>
      </c>
      <c r="D3750" s="0" t="n">
        <v>1694</v>
      </c>
      <c r="E3750" s="0" t="n">
        <v>17800</v>
      </c>
    </row>
    <row r="3751" customFormat="false" ht="15" hidden="false" customHeight="false" outlineLevel="0" collapsed="false">
      <c r="A3751" s="0" t="n">
        <v>354310</v>
      </c>
      <c r="B3751" s="0" t="n">
        <v>1153</v>
      </c>
      <c r="C3751" s="0" t="n">
        <v>2688</v>
      </c>
      <c r="D3751" s="0" t="n">
        <v>463</v>
      </c>
      <c r="E3751" s="0" t="n">
        <v>4304</v>
      </c>
    </row>
    <row r="3752" customFormat="false" ht="15" hidden="false" customHeight="false" outlineLevel="0" collapsed="false">
      <c r="A3752" s="0" t="n">
        <v>354320</v>
      </c>
      <c r="B3752" s="0" t="n">
        <v>971</v>
      </c>
      <c r="C3752" s="0" t="n">
        <v>2750</v>
      </c>
      <c r="D3752" s="0" t="n">
        <v>696</v>
      </c>
      <c r="E3752" s="0" t="n">
        <v>4417</v>
      </c>
    </row>
    <row r="3753" customFormat="false" ht="15" hidden="false" customHeight="false" outlineLevel="0" collapsed="false">
      <c r="A3753" s="0" t="n">
        <v>354323</v>
      </c>
      <c r="B3753" s="0" t="n">
        <v>436</v>
      </c>
      <c r="C3753" s="0" t="n">
        <v>1319</v>
      </c>
      <c r="D3753" s="0" t="n">
        <v>403</v>
      </c>
      <c r="E3753" s="0" t="n">
        <v>2158</v>
      </c>
    </row>
    <row r="3754" customFormat="false" ht="15" hidden="false" customHeight="false" outlineLevel="0" collapsed="false">
      <c r="A3754" s="0" t="n">
        <v>354325</v>
      </c>
      <c r="B3754" s="0" t="n">
        <v>1873</v>
      </c>
      <c r="C3754" s="0" t="n">
        <v>4542</v>
      </c>
      <c r="D3754" s="0" t="n">
        <v>947</v>
      </c>
      <c r="E3754" s="0" t="n">
        <v>7362</v>
      </c>
    </row>
    <row r="3755" customFormat="false" ht="15" hidden="false" customHeight="false" outlineLevel="0" collapsed="false">
      <c r="A3755" s="0" t="n">
        <v>354330</v>
      </c>
      <c r="B3755" s="0" t="n">
        <v>25391</v>
      </c>
      <c r="C3755" s="0" t="n">
        <v>76309</v>
      </c>
      <c r="D3755" s="0" t="n">
        <v>12515</v>
      </c>
      <c r="E3755" s="0" t="n">
        <v>114215</v>
      </c>
    </row>
    <row r="3756" customFormat="false" ht="15" hidden="false" customHeight="false" outlineLevel="0" collapsed="false">
      <c r="A3756" s="0" t="n">
        <v>354340</v>
      </c>
      <c r="B3756" s="0" t="n">
        <v>136586</v>
      </c>
      <c r="C3756" s="0" t="n">
        <v>412054</v>
      </c>
      <c r="D3756" s="0" t="n">
        <v>78172</v>
      </c>
      <c r="E3756" s="0" t="n">
        <v>626812</v>
      </c>
    </row>
    <row r="3757" customFormat="false" ht="15" hidden="false" customHeight="false" outlineLevel="0" collapsed="false">
      <c r="A3757" s="0" t="n">
        <v>354350</v>
      </c>
      <c r="B3757" s="0" t="n">
        <v>1443</v>
      </c>
      <c r="C3757" s="0" t="n">
        <v>3498</v>
      </c>
      <c r="D3757" s="0" t="n">
        <v>966</v>
      </c>
      <c r="E3757" s="0" t="n">
        <v>5907</v>
      </c>
    </row>
    <row r="3758" customFormat="false" ht="15" hidden="false" customHeight="false" outlineLevel="0" collapsed="false">
      <c r="A3758" s="0" t="n">
        <v>354360</v>
      </c>
      <c r="B3758" s="0" t="n">
        <v>748</v>
      </c>
      <c r="C3758" s="0" t="n">
        <v>2162</v>
      </c>
      <c r="D3758" s="0" t="n">
        <v>519</v>
      </c>
      <c r="E3758" s="0" t="n">
        <v>3429</v>
      </c>
    </row>
    <row r="3759" customFormat="false" ht="15" hidden="false" customHeight="false" outlineLevel="0" collapsed="false">
      <c r="A3759" s="0" t="n">
        <v>354370</v>
      </c>
      <c r="B3759" s="0" t="n">
        <v>2485</v>
      </c>
      <c r="C3759" s="0" t="n">
        <v>6509</v>
      </c>
      <c r="D3759" s="0" t="n">
        <v>1263</v>
      </c>
      <c r="E3759" s="0" t="n">
        <v>10257</v>
      </c>
    </row>
    <row r="3760" customFormat="false" ht="15" hidden="false" customHeight="false" outlineLevel="0" collapsed="false">
      <c r="A3760" s="0" t="n">
        <v>354380</v>
      </c>
      <c r="B3760" s="0" t="n">
        <v>1905</v>
      </c>
      <c r="C3760" s="0" t="n">
        <v>6142</v>
      </c>
      <c r="D3760" s="0" t="n">
        <v>1734</v>
      </c>
      <c r="E3760" s="0" t="n">
        <v>9781</v>
      </c>
    </row>
    <row r="3761" customFormat="false" ht="15" hidden="false" customHeight="false" outlineLevel="0" collapsed="false">
      <c r="A3761" s="0" t="n">
        <v>354390</v>
      </c>
      <c r="B3761" s="0" t="n">
        <v>41541</v>
      </c>
      <c r="C3761" s="0" t="n">
        <v>123679</v>
      </c>
      <c r="D3761" s="0" t="n">
        <v>25310</v>
      </c>
      <c r="E3761" s="0" t="n">
        <v>190530</v>
      </c>
    </row>
    <row r="3762" customFormat="false" ht="15" hidden="false" customHeight="false" outlineLevel="0" collapsed="false">
      <c r="A3762" s="0" t="n">
        <v>354400</v>
      </c>
      <c r="B3762" s="0" t="n">
        <v>7461</v>
      </c>
      <c r="C3762" s="0" t="n">
        <v>19990</v>
      </c>
      <c r="D3762" s="0" t="n">
        <v>2884</v>
      </c>
      <c r="E3762" s="0" t="n">
        <v>30335</v>
      </c>
    </row>
    <row r="3763" customFormat="false" ht="15" hidden="false" customHeight="false" outlineLevel="0" collapsed="false">
      <c r="A3763" s="0" t="n">
        <v>354410</v>
      </c>
      <c r="B3763" s="0" t="n">
        <v>11649</v>
      </c>
      <c r="C3763" s="0" t="n">
        <v>29359</v>
      </c>
      <c r="D3763" s="0" t="n">
        <v>3524</v>
      </c>
      <c r="E3763" s="0" t="n">
        <v>44532</v>
      </c>
    </row>
    <row r="3764" customFormat="false" ht="15" hidden="false" customHeight="false" outlineLevel="0" collapsed="false">
      <c r="A3764" s="0" t="n">
        <v>354420</v>
      </c>
      <c r="B3764" s="0" t="n">
        <v>2256</v>
      </c>
      <c r="C3764" s="0" t="n">
        <v>7290</v>
      </c>
      <c r="D3764" s="0" t="n">
        <v>1177</v>
      </c>
      <c r="E3764" s="0" t="n">
        <v>10723</v>
      </c>
    </row>
    <row r="3765" customFormat="false" ht="15" hidden="false" customHeight="false" outlineLevel="0" collapsed="false">
      <c r="A3765" s="0" t="n">
        <v>354425</v>
      </c>
      <c r="B3765" s="0" t="n">
        <v>4920</v>
      </c>
      <c r="C3765" s="0" t="n">
        <v>11946</v>
      </c>
      <c r="D3765" s="0" t="n">
        <v>2097</v>
      </c>
      <c r="E3765" s="0" t="n">
        <v>18963</v>
      </c>
    </row>
    <row r="3766" customFormat="false" ht="15" hidden="false" customHeight="false" outlineLevel="0" collapsed="false">
      <c r="A3766" s="0" t="n">
        <v>354430</v>
      </c>
      <c r="B3766" s="0" t="n">
        <v>2393</v>
      </c>
      <c r="C3766" s="0" t="n">
        <v>6403</v>
      </c>
      <c r="D3766" s="0" t="n">
        <v>945</v>
      </c>
      <c r="E3766" s="0" t="n">
        <v>9741</v>
      </c>
    </row>
    <row r="3767" customFormat="false" ht="15" hidden="false" customHeight="false" outlineLevel="0" collapsed="false">
      <c r="A3767" s="0" t="n">
        <v>354440</v>
      </c>
      <c r="B3767" s="0" t="n">
        <v>661</v>
      </c>
      <c r="C3767" s="0" t="n">
        <v>1776</v>
      </c>
      <c r="D3767" s="0" t="n">
        <v>342</v>
      </c>
      <c r="E3767" s="0" t="n">
        <v>2779</v>
      </c>
    </row>
    <row r="3768" customFormat="false" ht="15" hidden="false" customHeight="false" outlineLevel="0" collapsed="false">
      <c r="A3768" s="0" t="n">
        <v>354450</v>
      </c>
      <c r="B3768" s="0" t="n">
        <v>614</v>
      </c>
      <c r="C3768" s="0" t="n">
        <v>1769</v>
      </c>
      <c r="D3768" s="0" t="n">
        <v>557</v>
      </c>
      <c r="E3768" s="0" t="n">
        <v>2940</v>
      </c>
    </row>
    <row r="3769" customFormat="false" ht="15" hidden="false" customHeight="false" outlineLevel="0" collapsed="false">
      <c r="A3769" s="0" t="n">
        <v>354460</v>
      </c>
      <c r="B3769" s="0" t="n">
        <v>1098</v>
      </c>
      <c r="C3769" s="0" t="n">
        <v>3235</v>
      </c>
      <c r="D3769" s="0" t="n">
        <v>884</v>
      </c>
      <c r="E3769" s="0" t="n">
        <v>5217</v>
      </c>
    </row>
    <row r="3770" customFormat="false" ht="15" hidden="false" customHeight="false" outlineLevel="0" collapsed="false">
      <c r="A3770" s="0" t="n">
        <v>354470</v>
      </c>
      <c r="B3770" s="0" t="n">
        <v>578</v>
      </c>
      <c r="C3770" s="0" t="n">
        <v>1448</v>
      </c>
      <c r="D3770" s="0" t="n">
        <v>382</v>
      </c>
      <c r="E3770" s="0" t="n">
        <v>2408</v>
      </c>
    </row>
    <row r="3771" customFormat="false" ht="15" hidden="false" customHeight="false" outlineLevel="0" collapsed="false">
      <c r="A3771" s="0" t="n">
        <v>354480</v>
      </c>
      <c r="B3771" s="0" t="n">
        <v>1173</v>
      </c>
      <c r="C3771" s="0" t="n">
        <v>3474</v>
      </c>
      <c r="D3771" s="0" t="n">
        <v>878</v>
      </c>
      <c r="E3771" s="0" t="n">
        <v>5525</v>
      </c>
    </row>
    <row r="3772" customFormat="false" ht="15" hidden="false" customHeight="false" outlineLevel="0" collapsed="false">
      <c r="A3772" s="0" t="n">
        <v>354490</v>
      </c>
      <c r="B3772" s="0" t="n">
        <v>2351</v>
      </c>
      <c r="C3772" s="0" t="n">
        <v>6929</v>
      </c>
      <c r="D3772" s="0" t="n">
        <v>1469</v>
      </c>
      <c r="E3772" s="0" t="n">
        <v>10749</v>
      </c>
    </row>
    <row r="3773" customFormat="false" ht="15" hidden="false" customHeight="false" outlineLevel="0" collapsed="false">
      <c r="A3773" s="0" t="n">
        <v>354500</v>
      </c>
      <c r="B3773" s="0" t="n">
        <v>3962</v>
      </c>
      <c r="C3773" s="0" t="n">
        <v>9685</v>
      </c>
      <c r="D3773" s="0" t="n">
        <v>1977</v>
      </c>
      <c r="E3773" s="0" t="n">
        <v>15624</v>
      </c>
    </row>
    <row r="3774" customFormat="false" ht="15" hidden="false" customHeight="false" outlineLevel="0" collapsed="false">
      <c r="A3774" s="0" t="n">
        <v>354510</v>
      </c>
      <c r="B3774" s="0" t="n">
        <v>1134</v>
      </c>
      <c r="C3774" s="0" t="n">
        <v>3006</v>
      </c>
      <c r="D3774" s="0" t="n">
        <v>721</v>
      </c>
      <c r="E3774" s="0" t="n">
        <v>4861</v>
      </c>
    </row>
    <row r="3775" customFormat="false" ht="15" hidden="false" customHeight="false" outlineLevel="0" collapsed="false">
      <c r="A3775" s="0" t="n">
        <v>354515</v>
      </c>
      <c r="B3775" s="0" t="n">
        <v>1529</v>
      </c>
      <c r="C3775" s="0" t="n">
        <v>4793</v>
      </c>
      <c r="D3775" s="0" t="n">
        <v>1012</v>
      </c>
      <c r="E3775" s="0" t="n">
        <v>7334</v>
      </c>
    </row>
    <row r="3776" customFormat="false" ht="15" hidden="false" customHeight="false" outlineLevel="0" collapsed="false">
      <c r="A3776" s="0" t="n">
        <v>354520</v>
      </c>
      <c r="B3776" s="0" t="n">
        <v>26570</v>
      </c>
      <c r="C3776" s="0" t="n">
        <v>71256</v>
      </c>
      <c r="D3776" s="0" t="n">
        <v>11432</v>
      </c>
      <c r="E3776" s="0" t="n">
        <v>109258</v>
      </c>
    </row>
    <row r="3777" customFormat="false" ht="15" hidden="false" customHeight="false" outlineLevel="0" collapsed="false">
      <c r="A3777" s="0" t="n">
        <v>354530</v>
      </c>
      <c r="B3777" s="0" t="n">
        <v>10403</v>
      </c>
      <c r="C3777" s="0" t="n">
        <v>25884</v>
      </c>
      <c r="D3777" s="0" t="n">
        <v>4729</v>
      </c>
      <c r="E3777" s="0" t="n">
        <v>41016</v>
      </c>
    </row>
    <row r="3778" customFormat="false" ht="15" hidden="false" customHeight="false" outlineLevel="0" collapsed="false">
      <c r="A3778" s="0" t="n">
        <v>354540</v>
      </c>
      <c r="B3778" s="0" t="n">
        <v>2141</v>
      </c>
      <c r="C3778" s="0" t="n">
        <v>5343</v>
      </c>
      <c r="D3778" s="0" t="n">
        <v>1327</v>
      </c>
      <c r="E3778" s="0" t="n">
        <v>8811</v>
      </c>
    </row>
    <row r="3779" customFormat="false" ht="15" hidden="false" customHeight="false" outlineLevel="0" collapsed="false">
      <c r="A3779" s="0" t="n">
        <v>354550</v>
      </c>
      <c r="B3779" s="0" t="n">
        <v>996</v>
      </c>
      <c r="C3779" s="0" t="n">
        <v>2360</v>
      </c>
      <c r="D3779" s="0" t="n">
        <v>395</v>
      </c>
      <c r="E3779" s="0" t="n">
        <v>3751</v>
      </c>
    </row>
    <row r="3780" customFormat="false" ht="15" hidden="false" customHeight="false" outlineLevel="0" collapsed="false">
      <c r="A3780" s="0" t="n">
        <v>354560</v>
      </c>
      <c r="B3780" s="0" t="n">
        <v>3129</v>
      </c>
      <c r="C3780" s="0" t="n">
        <v>9222</v>
      </c>
      <c r="D3780" s="0" t="n">
        <v>2015</v>
      </c>
      <c r="E3780" s="0" t="n">
        <v>14366</v>
      </c>
    </row>
    <row r="3781" customFormat="false" ht="15" hidden="false" customHeight="false" outlineLevel="0" collapsed="false">
      <c r="A3781" s="0" t="n">
        <v>354570</v>
      </c>
      <c r="B3781" s="0" t="n">
        <v>1109</v>
      </c>
      <c r="C3781" s="0" t="n">
        <v>3611</v>
      </c>
      <c r="D3781" s="0" t="n">
        <v>1073</v>
      </c>
      <c r="E3781" s="0" t="n">
        <v>5793</v>
      </c>
    </row>
    <row r="3782" customFormat="false" ht="15" hidden="false" customHeight="false" outlineLevel="0" collapsed="false">
      <c r="A3782" s="0" t="n">
        <v>354580</v>
      </c>
      <c r="B3782" s="0" t="n">
        <v>39794</v>
      </c>
      <c r="C3782" s="0" t="n">
        <v>123693</v>
      </c>
      <c r="D3782" s="0" t="n">
        <v>19557</v>
      </c>
      <c r="E3782" s="0" t="n">
        <v>183044</v>
      </c>
    </row>
    <row r="3783" customFormat="false" ht="15" hidden="false" customHeight="false" outlineLevel="0" collapsed="false">
      <c r="A3783" s="0" t="n">
        <v>354600</v>
      </c>
      <c r="B3783" s="0" t="n">
        <v>3104</v>
      </c>
      <c r="C3783" s="0" t="n">
        <v>8727</v>
      </c>
      <c r="D3783" s="0" t="n">
        <v>1833</v>
      </c>
      <c r="E3783" s="0" t="n">
        <v>13664</v>
      </c>
    </row>
    <row r="3784" customFormat="false" ht="15" hidden="false" customHeight="false" outlineLevel="0" collapsed="false">
      <c r="A3784" s="0" t="n">
        <v>354610</v>
      </c>
      <c r="B3784" s="0" t="n">
        <v>461</v>
      </c>
      <c r="C3784" s="0" t="n">
        <v>1293</v>
      </c>
      <c r="D3784" s="0" t="n">
        <v>364</v>
      </c>
      <c r="E3784" s="0" t="n">
        <v>2118</v>
      </c>
    </row>
    <row r="3785" customFormat="false" ht="15" hidden="false" customHeight="false" outlineLevel="0" collapsed="false">
      <c r="A3785" s="0" t="n">
        <v>354620</v>
      </c>
      <c r="B3785" s="0" t="n">
        <v>809</v>
      </c>
      <c r="C3785" s="0" t="n">
        <v>2530</v>
      </c>
      <c r="D3785" s="0" t="n">
        <v>652</v>
      </c>
      <c r="E3785" s="0" t="n">
        <v>3991</v>
      </c>
    </row>
    <row r="3786" customFormat="false" ht="15" hidden="false" customHeight="false" outlineLevel="0" collapsed="false">
      <c r="A3786" s="0" t="n">
        <v>354625</v>
      </c>
      <c r="B3786" s="0" t="n">
        <v>508</v>
      </c>
      <c r="C3786" s="0" t="n">
        <v>1162</v>
      </c>
      <c r="D3786" s="0" t="n">
        <v>306</v>
      </c>
      <c r="E3786" s="0" t="n">
        <v>1976</v>
      </c>
    </row>
    <row r="3787" customFormat="false" ht="15" hidden="false" customHeight="false" outlineLevel="0" collapsed="false">
      <c r="A3787" s="0" t="n">
        <v>354630</v>
      </c>
      <c r="B3787" s="0" t="n">
        <v>7150</v>
      </c>
      <c r="C3787" s="0" t="n">
        <v>19860</v>
      </c>
      <c r="D3787" s="0" t="n">
        <v>3336</v>
      </c>
      <c r="E3787" s="0" t="n">
        <v>30346</v>
      </c>
    </row>
    <row r="3788" customFormat="false" ht="15" hidden="false" customHeight="false" outlineLevel="0" collapsed="false">
      <c r="A3788" s="0" t="n">
        <v>354640</v>
      </c>
      <c r="B3788" s="0" t="n">
        <v>10356</v>
      </c>
      <c r="C3788" s="0" t="n">
        <v>27656</v>
      </c>
      <c r="D3788" s="0" t="n">
        <v>6434</v>
      </c>
      <c r="E3788" s="0" t="n">
        <v>44446</v>
      </c>
    </row>
    <row r="3789" customFormat="false" ht="15" hidden="false" customHeight="false" outlineLevel="0" collapsed="false">
      <c r="A3789" s="0" t="n">
        <v>354650</v>
      </c>
      <c r="B3789" s="0" t="n">
        <v>1235</v>
      </c>
      <c r="C3789" s="0" t="n">
        <v>3651</v>
      </c>
      <c r="D3789" s="0" t="n">
        <v>542</v>
      </c>
      <c r="E3789" s="0" t="n">
        <v>5428</v>
      </c>
    </row>
    <row r="3790" customFormat="false" ht="15" hidden="false" customHeight="false" outlineLevel="0" collapsed="false">
      <c r="A3790" s="0" t="n">
        <v>354660</v>
      </c>
      <c r="B3790" s="0" t="n">
        <v>6307</v>
      </c>
      <c r="C3790" s="0" t="n">
        <v>19026</v>
      </c>
      <c r="D3790" s="0" t="n">
        <v>4902</v>
      </c>
      <c r="E3790" s="0" t="n">
        <v>30235</v>
      </c>
    </row>
    <row r="3791" customFormat="false" ht="15" hidden="false" customHeight="false" outlineLevel="0" collapsed="false">
      <c r="A3791" s="0" t="n">
        <v>354670</v>
      </c>
      <c r="B3791" s="0" t="n">
        <v>5717</v>
      </c>
      <c r="C3791" s="0" t="n">
        <v>14878</v>
      </c>
      <c r="D3791" s="0" t="n">
        <v>1875</v>
      </c>
      <c r="E3791" s="0" t="n">
        <v>22470</v>
      </c>
    </row>
    <row r="3792" customFormat="false" ht="15" hidden="false" customHeight="false" outlineLevel="0" collapsed="false">
      <c r="A3792" s="0" t="n">
        <v>354680</v>
      </c>
      <c r="B3792" s="0" t="n">
        <v>13087</v>
      </c>
      <c r="C3792" s="0" t="n">
        <v>32949</v>
      </c>
      <c r="D3792" s="0" t="n">
        <v>5568</v>
      </c>
      <c r="E3792" s="0" t="n">
        <v>51604</v>
      </c>
    </row>
    <row r="3793" customFormat="false" ht="15" hidden="false" customHeight="false" outlineLevel="0" collapsed="false">
      <c r="A3793" s="0" t="n">
        <v>354690</v>
      </c>
      <c r="B3793" s="0" t="n">
        <v>2068</v>
      </c>
      <c r="C3793" s="0" t="n">
        <v>5369</v>
      </c>
      <c r="D3793" s="0" t="n">
        <v>807</v>
      </c>
      <c r="E3793" s="0" t="n">
        <v>8244</v>
      </c>
    </row>
    <row r="3794" customFormat="false" ht="15" hidden="false" customHeight="false" outlineLevel="0" collapsed="false">
      <c r="A3794" s="0" t="n">
        <v>354700</v>
      </c>
      <c r="B3794" s="0" t="n">
        <v>1398</v>
      </c>
      <c r="C3794" s="0" t="n">
        <v>3505</v>
      </c>
      <c r="D3794" s="0" t="n">
        <v>606</v>
      </c>
      <c r="E3794" s="0" t="n">
        <v>5509</v>
      </c>
    </row>
    <row r="3795" customFormat="false" ht="15" hidden="false" customHeight="false" outlineLevel="0" collapsed="false">
      <c r="A3795" s="0" t="n">
        <v>354710</v>
      </c>
      <c r="B3795" s="0" t="n">
        <v>674</v>
      </c>
      <c r="C3795" s="0" t="n">
        <v>1700</v>
      </c>
      <c r="D3795" s="0" t="n">
        <v>444</v>
      </c>
      <c r="E3795" s="0" t="n">
        <v>2818</v>
      </c>
    </row>
    <row r="3796" customFormat="false" ht="15" hidden="false" customHeight="false" outlineLevel="0" collapsed="false">
      <c r="A3796" s="0" t="n">
        <v>354720</v>
      </c>
      <c r="B3796" s="0" t="n">
        <v>253</v>
      </c>
      <c r="C3796" s="0" t="n">
        <v>986</v>
      </c>
      <c r="D3796" s="0" t="n">
        <v>360</v>
      </c>
      <c r="E3796" s="0" t="n">
        <v>1599</v>
      </c>
    </row>
    <row r="3797" customFormat="false" ht="15" hidden="false" customHeight="false" outlineLevel="0" collapsed="false">
      <c r="A3797" s="0" t="n">
        <v>354730</v>
      </c>
      <c r="B3797" s="0" t="n">
        <v>34017</v>
      </c>
      <c r="C3797" s="0" t="n">
        <v>74889</v>
      </c>
      <c r="D3797" s="0" t="n">
        <v>8749</v>
      </c>
      <c r="E3797" s="0" t="n">
        <v>117655</v>
      </c>
    </row>
    <row r="3798" customFormat="false" ht="15" hidden="false" customHeight="false" outlineLevel="0" collapsed="false">
      <c r="A3798" s="0" t="n">
        <v>354740</v>
      </c>
      <c r="B3798" s="0" t="n">
        <v>443</v>
      </c>
      <c r="C3798" s="0" t="n">
        <v>1564</v>
      </c>
      <c r="D3798" s="0" t="n">
        <v>534</v>
      </c>
      <c r="E3798" s="0" t="n">
        <v>2541</v>
      </c>
    </row>
    <row r="3799" customFormat="false" ht="15" hidden="false" customHeight="false" outlineLevel="0" collapsed="false">
      <c r="A3799" s="0" t="n">
        <v>354750</v>
      </c>
      <c r="B3799" s="0" t="n">
        <v>4864</v>
      </c>
      <c r="C3799" s="0" t="n">
        <v>16612</v>
      </c>
      <c r="D3799" s="0" t="n">
        <v>4897</v>
      </c>
      <c r="E3799" s="0" t="n">
        <v>26373</v>
      </c>
    </row>
    <row r="3800" customFormat="false" ht="15" hidden="false" customHeight="false" outlineLevel="0" collapsed="false">
      <c r="A3800" s="0" t="n">
        <v>354760</v>
      </c>
      <c r="B3800" s="0" t="n">
        <v>5314</v>
      </c>
      <c r="C3800" s="0" t="n">
        <v>15372</v>
      </c>
      <c r="D3800" s="0" t="n">
        <v>3429</v>
      </c>
      <c r="E3800" s="0" t="n">
        <v>24115</v>
      </c>
    </row>
    <row r="3801" customFormat="false" ht="15" hidden="false" customHeight="false" outlineLevel="0" collapsed="false">
      <c r="A3801" s="0" t="n">
        <v>354765</v>
      </c>
      <c r="B3801" s="0" t="n">
        <v>259</v>
      </c>
      <c r="C3801" s="0" t="n">
        <v>914</v>
      </c>
      <c r="D3801" s="0" t="n">
        <v>289</v>
      </c>
      <c r="E3801" s="0" t="n">
        <v>1462</v>
      </c>
    </row>
    <row r="3802" customFormat="false" ht="15" hidden="false" customHeight="false" outlineLevel="0" collapsed="false">
      <c r="A3802" s="0" t="n">
        <v>354770</v>
      </c>
      <c r="B3802" s="0" t="n">
        <v>4262</v>
      </c>
      <c r="C3802" s="0" t="n">
        <v>12721</v>
      </c>
      <c r="D3802" s="0" t="n">
        <v>3305</v>
      </c>
      <c r="E3802" s="0" t="n">
        <v>20288</v>
      </c>
    </row>
    <row r="3803" customFormat="false" ht="15" hidden="false" customHeight="false" outlineLevel="0" collapsed="false">
      <c r="A3803" s="0" t="n">
        <v>354780</v>
      </c>
      <c r="B3803" s="0" t="n">
        <v>146735</v>
      </c>
      <c r="C3803" s="0" t="n">
        <v>449429</v>
      </c>
      <c r="D3803" s="0" t="n">
        <v>92070</v>
      </c>
      <c r="E3803" s="0" t="n">
        <v>688234</v>
      </c>
    </row>
    <row r="3804" customFormat="false" ht="15" hidden="false" customHeight="false" outlineLevel="0" collapsed="false">
      <c r="A3804" s="0" t="n">
        <v>354790</v>
      </c>
      <c r="B3804" s="0" t="n">
        <v>1370</v>
      </c>
      <c r="C3804" s="0" t="n">
        <v>3983</v>
      </c>
      <c r="D3804" s="0" t="n">
        <v>995</v>
      </c>
      <c r="E3804" s="0" t="n">
        <v>6348</v>
      </c>
    </row>
    <row r="3805" customFormat="false" ht="15" hidden="false" customHeight="false" outlineLevel="0" collapsed="false">
      <c r="A3805" s="0" t="n">
        <v>354800</v>
      </c>
      <c r="B3805" s="0" t="n">
        <v>5128</v>
      </c>
      <c r="C3805" s="0" t="n">
        <v>13532</v>
      </c>
      <c r="D3805" s="0" t="n">
        <v>2258</v>
      </c>
      <c r="E3805" s="0" t="n">
        <v>20918</v>
      </c>
    </row>
    <row r="3806" customFormat="false" ht="15" hidden="false" customHeight="false" outlineLevel="0" collapsed="false">
      <c r="A3806" s="0" t="n">
        <v>354805</v>
      </c>
      <c r="B3806" s="0" t="n">
        <v>1851</v>
      </c>
      <c r="C3806" s="0" t="n">
        <v>5081</v>
      </c>
      <c r="D3806" s="0" t="n">
        <v>890</v>
      </c>
      <c r="E3806" s="0" t="n">
        <v>7822</v>
      </c>
    </row>
    <row r="3807" customFormat="false" ht="15" hidden="false" customHeight="false" outlineLevel="0" collapsed="false">
      <c r="A3807" s="0" t="n">
        <v>354810</v>
      </c>
      <c r="B3807" s="0" t="n">
        <v>1211</v>
      </c>
      <c r="C3807" s="0" t="n">
        <v>3742</v>
      </c>
      <c r="D3807" s="0" t="n">
        <v>874</v>
      </c>
      <c r="E3807" s="0" t="n">
        <v>5827</v>
      </c>
    </row>
    <row r="3808" customFormat="false" ht="15" hidden="false" customHeight="false" outlineLevel="0" collapsed="false">
      <c r="A3808" s="0" t="n">
        <v>354820</v>
      </c>
      <c r="B3808" s="0" t="n">
        <v>1671</v>
      </c>
      <c r="C3808" s="0" t="n">
        <v>4014</v>
      </c>
      <c r="D3808" s="0" t="n">
        <v>824</v>
      </c>
      <c r="E3808" s="0" t="n">
        <v>6509</v>
      </c>
    </row>
    <row r="3809" customFormat="false" ht="15" hidden="false" customHeight="false" outlineLevel="0" collapsed="false">
      <c r="A3809" s="0" t="n">
        <v>354830</v>
      </c>
      <c r="B3809" s="0" t="n">
        <v>614</v>
      </c>
      <c r="C3809" s="0" t="n">
        <v>1745</v>
      </c>
      <c r="D3809" s="0" t="n">
        <v>489</v>
      </c>
      <c r="E3809" s="0" t="n">
        <v>2848</v>
      </c>
    </row>
    <row r="3810" customFormat="false" ht="15" hidden="false" customHeight="false" outlineLevel="0" collapsed="false">
      <c r="A3810" s="0" t="n">
        <v>354840</v>
      </c>
      <c r="B3810" s="0" t="n">
        <v>1025</v>
      </c>
      <c r="C3810" s="0" t="n">
        <v>2773</v>
      </c>
      <c r="D3810" s="0" t="n">
        <v>524</v>
      </c>
      <c r="E3810" s="0" t="n">
        <v>4322</v>
      </c>
    </row>
    <row r="3811" customFormat="false" ht="15" hidden="false" customHeight="false" outlineLevel="0" collapsed="false">
      <c r="A3811" s="0" t="n">
        <v>354850</v>
      </c>
      <c r="B3811" s="0" t="n">
        <v>79214</v>
      </c>
      <c r="C3811" s="0" t="n">
        <v>263512</v>
      </c>
      <c r="D3811" s="0" t="n">
        <v>80393</v>
      </c>
      <c r="E3811" s="0" t="n">
        <v>423119</v>
      </c>
    </row>
    <row r="3812" customFormat="false" ht="15" hidden="false" customHeight="false" outlineLevel="0" collapsed="false">
      <c r="A3812" s="0" t="n">
        <v>354860</v>
      </c>
      <c r="B3812" s="0" t="n">
        <v>2457</v>
      </c>
      <c r="C3812" s="0" t="n">
        <v>6485</v>
      </c>
      <c r="D3812" s="0" t="n">
        <v>1600</v>
      </c>
      <c r="E3812" s="0" t="n">
        <v>10542</v>
      </c>
    </row>
    <row r="3813" customFormat="false" ht="15" hidden="false" customHeight="false" outlineLevel="0" collapsed="false">
      <c r="A3813" s="0" t="n">
        <v>354870</v>
      </c>
      <c r="B3813" s="0" t="n">
        <v>179827</v>
      </c>
      <c r="C3813" s="0" t="n">
        <v>523353</v>
      </c>
      <c r="D3813" s="0" t="n">
        <v>78881</v>
      </c>
      <c r="E3813" s="0" t="n">
        <v>782061</v>
      </c>
    </row>
    <row r="3814" customFormat="false" ht="15" hidden="false" customHeight="false" outlineLevel="0" collapsed="false">
      <c r="A3814" s="0" t="n">
        <v>354880</v>
      </c>
      <c r="B3814" s="0" t="n">
        <v>27429</v>
      </c>
      <c r="C3814" s="0" t="n">
        <v>97095</v>
      </c>
      <c r="D3814" s="0" t="n">
        <v>28784</v>
      </c>
      <c r="E3814" s="0" t="n">
        <v>153308</v>
      </c>
    </row>
    <row r="3815" customFormat="false" ht="15" hidden="false" customHeight="false" outlineLevel="0" collapsed="false">
      <c r="A3815" s="0" t="n">
        <v>354890</v>
      </c>
      <c r="B3815" s="0" t="n">
        <v>50798</v>
      </c>
      <c r="C3815" s="0" t="n">
        <v>149709</v>
      </c>
      <c r="D3815" s="0" t="n">
        <v>29261</v>
      </c>
      <c r="E3815" s="0" t="n">
        <v>229768</v>
      </c>
    </row>
    <row r="3816" customFormat="false" ht="15" hidden="false" customHeight="false" outlineLevel="0" collapsed="false">
      <c r="A3816" s="0" t="n">
        <v>354900</v>
      </c>
      <c r="B3816" s="0" t="n">
        <v>555</v>
      </c>
      <c r="C3816" s="0" t="n">
        <v>1660</v>
      </c>
      <c r="D3816" s="0" t="n">
        <v>533</v>
      </c>
      <c r="E3816" s="0" t="n">
        <v>2748</v>
      </c>
    </row>
    <row r="3817" customFormat="false" ht="15" hidden="false" customHeight="false" outlineLevel="0" collapsed="false">
      <c r="A3817" s="0" t="n">
        <v>354910</v>
      </c>
      <c r="B3817" s="0" t="n">
        <v>17969</v>
      </c>
      <c r="C3817" s="0" t="n">
        <v>54940</v>
      </c>
      <c r="D3817" s="0" t="n">
        <v>12488</v>
      </c>
      <c r="E3817" s="0" t="n">
        <v>85397</v>
      </c>
    </row>
    <row r="3818" customFormat="false" ht="15" hidden="false" customHeight="false" outlineLevel="0" collapsed="false">
      <c r="A3818" s="0" t="n">
        <v>354920</v>
      </c>
      <c r="B3818" s="0" t="n">
        <v>572</v>
      </c>
      <c r="C3818" s="0" t="n">
        <v>1583</v>
      </c>
      <c r="D3818" s="0" t="n">
        <v>400</v>
      </c>
      <c r="E3818" s="0" t="n">
        <v>2555</v>
      </c>
    </row>
    <row r="3819" customFormat="false" ht="15" hidden="false" customHeight="false" outlineLevel="0" collapsed="false">
      <c r="A3819" s="0" t="n">
        <v>354925</v>
      </c>
      <c r="B3819" s="0" t="n">
        <v>374</v>
      </c>
      <c r="C3819" s="0" t="n">
        <v>1142</v>
      </c>
      <c r="D3819" s="0" t="n">
        <v>282</v>
      </c>
      <c r="E3819" s="0" t="n">
        <v>1798</v>
      </c>
    </row>
    <row r="3820" customFormat="false" ht="15" hidden="false" customHeight="false" outlineLevel="0" collapsed="false">
      <c r="A3820" s="0" t="n">
        <v>354930</v>
      </c>
      <c r="B3820" s="0" t="n">
        <v>409</v>
      </c>
      <c r="C3820" s="0" t="n">
        <v>1234</v>
      </c>
      <c r="D3820" s="0" t="n">
        <v>460</v>
      </c>
      <c r="E3820" s="0" t="n">
        <v>2103</v>
      </c>
    </row>
    <row r="3821" customFormat="false" ht="15" hidden="false" customHeight="false" outlineLevel="0" collapsed="false">
      <c r="A3821" s="0" t="n">
        <v>354940</v>
      </c>
      <c r="B3821" s="0" t="n">
        <v>10440</v>
      </c>
      <c r="C3821" s="0" t="n">
        <v>30822</v>
      </c>
      <c r="D3821" s="0" t="n">
        <v>5891</v>
      </c>
      <c r="E3821" s="0" t="n">
        <v>47153</v>
      </c>
    </row>
    <row r="3822" customFormat="false" ht="15" hidden="false" customHeight="false" outlineLevel="0" collapsed="false">
      <c r="A3822" s="0" t="n">
        <v>354950</v>
      </c>
      <c r="B3822" s="0" t="n">
        <v>2120</v>
      </c>
      <c r="C3822" s="0" t="n">
        <v>5123</v>
      </c>
      <c r="D3822" s="0" t="n">
        <v>941</v>
      </c>
      <c r="E3822" s="0" t="n">
        <v>8184</v>
      </c>
    </row>
    <row r="3823" customFormat="false" ht="15" hidden="false" customHeight="false" outlineLevel="0" collapsed="false">
      <c r="A3823" s="0" t="n">
        <v>354960</v>
      </c>
      <c r="B3823" s="0" t="n">
        <v>981</v>
      </c>
      <c r="C3823" s="0" t="n">
        <v>2424</v>
      </c>
      <c r="D3823" s="0" t="n">
        <v>550</v>
      </c>
      <c r="E3823" s="0" t="n">
        <v>3955</v>
      </c>
    </row>
    <row r="3824" customFormat="false" ht="15" hidden="false" customHeight="false" outlineLevel="0" collapsed="false">
      <c r="A3824" s="0" t="n">
        <v>354970</v>
      </c>
      <c r="B3824" s="0" t="n">
        <v>11418</v>
      </c>
      <c r="C3824" s="0" t="n">
        <v>33762</v>
      </c>
      <c r="D3824" s="0" t="n">
        <v>7595</v>
      </c>
      <c r="E3824" s="0" t="n">
        <v>52775</v>
      </c>
    </row>
    <row r="3825" customFormat="false" ht="15" hidden="false" customHeight="false" outlineLevel="0" collapsed="false">
      <c r="A3825" s="0" t="n">
        <v>354980</v>
      </c>
      <c r="B3825" s="0" t="n">
        <v>87263</v>
      </c>
      <c r="C3825" s="0" t="n">
        <v>277472</v>
      </c>
      <c r="D3825" s="0" t="n">
        <v>57373</v>
      </c>
      <c r="E3825" s="0" t="n">
        <v>422108</v>
      </c>
    </row>
    <row r="3826" customFormat="false" ht="15" hidden="false" customHeight="false" outlineLevel="0" collapsed="false">
      <c r="A3826" s="0" t="n">
        <v>354990</v>
      </c>
      <c r="B3826" s="0" t="n">
        <v>158565</v>
      </c>
      <c r="C3826" s="0" t="n">
        <v>429546</v>
      </c>
      <c r="D3826" s="0" t="n">
        <v>63332</v>
      </c>
      <c r="E3826" s="0" t="n">
        <v>651443</v>
      </c>
    </row>
    <row r="3827" customFormat="false" ht="15" hidden="false" customHeight="false" outlineLevel="0" collapsed="false">
      <c r="A3827" s="0" t="n">
        <v>354995</v>
      </c>
      <c r="B3827" s="0" t="n">
        <v>3807</v>
      </c>
      <c r="C3827" s="0" t="n">
        <v>9060</v>
      </c>
      <c r="D3827" s="0" t="n">
        <v>1470</v>
      </c>
      <c r="E3827" s="0" t="n">
        <v>14337</v>
      </c>
    </row>
    <row r="3828" customFormat="false" ht="15" hidden="false" customHeight="false" outlineLevel="0" collapsed="false">
      <c r="A3828" s="0" t="n">
        <v>355000</v>
      </c>
      <c r="B3828" s="0" t="n">
        <v>2269</v>
      </c>
      <c r="C3828" s="0" t="n">
        <v>6477</v>
      </c>
      <c r="D3828" s="0" t="n">
        <v>1594</v>
      </c>
      <c r="E3828" s="0" t="n">
        <v>10340</v>
      </c>
    </row>
    <row r="3829" customFormat="false" ht="15" hidden="false" customHeight="false" outlineLevel="0" collapsed="false">
      <c r="A3829" s="0" t="n">
        <v>355010</v>
      </c>
      <c r="B3829" s="0" t="n">
        <v>9148</v>
      </c>
      <c r="C3829" s="0" t="n">
        <v>24620</v>
      </c>
      <c r="D3829" s="0" t="n">
        <v>4922</v>
      </c>
      <c r="E3829" s="0" t="n">
        <v>38690</v>
      </c>
    </row>
    <row r="3830" customFormat="false" ht="15" hidden="false" customHeight="false" outlineLevel="0" collapsed="false">
      <c r="A3830" s="0" t="n">
        <v>355020</v>
      </c>
      <c r="B3830" s="0" t="n">
        <v>8204</v>
      </c>
      <c r="C3830" s="0" t="n">
        <v>19446</v>
      </c>
      <c r="D3830" s="0" t="n">
        <v>3582</v>
      </c>
      <c r="E3830" s="0" t="n">
        <v>31232</v>
      </c>
    </row>
    <row r="3831" customFormat="false" ht="15" hidden="false" customHeight="false" outlineLevel="0" collapsed="false">
      <c r="A3831" s="0" t="n">
        <v>355030</v>
      </c>
      <c r="B3831" s="0" t="n">
        <v>2713332</v>
      </c>
      <c r="C3831" s="0" t="n">
        <v>7491395</v>
      </c>
      <c r="D3831" s="0" t="n">
        <v>1352785</v>
      </c>
      <c r="E3831" s="0" t="n">
        <v>11557512</v>
      </c>
    </row>
    <row r="3832" customFormat="false" ht="15" hidden="false" customHeight="false" outlineLevel="0" collapsed="false">
      <c r="A3832" s="0" t="n">
        <v>355040</v>
      </c>
      <c r="B3832" s="0" t="n">
        <v>7404</v>
      </c>
      <c r="C3832" s="0" t="n">
        <v>19853</v>
      </c>
      <c r="D3832" s="0" t="n">
        <v>5092</v>
      </c>
      <c r="E3832" s="0" t="n">
        <v>32349</v>
      </c>
    </row>
    <row r="3833" customFormat="false" ht="15" hidden="false" customHeight="false" outlineLevel="0" collapsed="false">
      <c r="A3833" s="0" t="n">
        <v>355050</v>
      </c>
      <c r="B3833" s="0" t="n">
        <v>1817</v>
      </c>
      <c r="C3833" s="0" t="n">
        <v>4382</v>
      </c>
      <c r="D3833" s="0" t="n">
        <v>994</v>
      </c>
      <c r="E3833" s="0" t="n">
        <v>7193</v>
      </c>
    </row>
    <row r="3834" customFormat="false" ht="15" hidden="false" customHeight="false" outlineLevel="0" collapsed="false">
      <c r="A3834" s="0" t="n">
        <v>355060</v>
      </c>
      <c r="B3834" s="0" t="n">
        <v>19112</v>
      </c>
      <c r="C3834" s="0" t="n">
        <v>52227</v>
      </c>
      <c r="D3834" s="0" t="n">
        <v>10149</v>
      </c>
      <c r="E3834" s="0" t="n">
        <v>81488</v>
      </c>
    </row>
    <row r="3835" customFormat="false" ht="15" hidden="false" customHeight="false" outlineLevel="0" collapsed="false">
      <c r="A3835" s="0" t="n">
        <v>355070</v>
      </c>
      <c r="B3835" s="0" t="n">
        <v>21021</v>
      </c>
      <c r="C3835" s="0" t="n">
        <v>50083</v>
      </c>
      <c r="D3835" s="0" t="n">
        <v>6253</v>
      </c>
      <c r="E3835" s="0" t="n">
        <v>77357</v>
      </c>
    </row>
    <row r="3836" customFormat="false" ht="15" hidden="false" customHeight="false" outlineLevel="0" collapsed="false">
      <c r="A3836" s="0" t="n">
        <v>355080</v>
      </c>
      <c r="B3836" s="0" t="n">
        <v>2526</v>
      </c>
      <c r="C3836" s="0" t="n">
        <v>7642</v>
      </c>
      <c r="D3836" s="0" t="n">
        <v>1602</v>
      </c>
      <c r="E3836" s="0" t="n">
        <v>11770</v>
      </c>
    </row>
    <row r="3837" customFormat="false" ht="15" hidden="false" customHeight="false" outlineLevel="0" collapsed="false">
      <c r="A3837" s="0" t="n">
        <v>355090</v>
      </c>
      <c r="B3837" s="0" t="n">
        <v>3112</v>
      </c>
      <c r="C3837" s="0" t="n">
        <v>8980</v>
      </c>
      <c r="D3837" s="0" t="n">
        <v>2094</v>
      </c>
      <c r="E3837" s="0" t="n">
        <v>14186</v>
      </c>
    </row>
    <row r="3838" customFormat="false" ht="15" hidden="false" customHeight="false" outlineLevel="0" collapsed="false">
      <c r="A3838" s="0" t="n">
        <v>355100</v>
      </c>
      <c r="B3838" s="0" t="n">
        <v>83419</v>
      </c>
      <c r="C3838" s="0" t="n">
        <v>217404</v>
      </c>
      <c r="D3838" s="0" t="n">
        <v>37534</v>
      </c>
      <c r="E3838" s="0" t="n">
        <v>338357</v>
      </c>
    </row>
    <row r="3839" customFormat="false" ht="15" hidden="false" customHeight="false" outlineLevel="0" collapsed="false">
      <c r="A3839" s="0" t="n">
        <v>355110</v>
      </c>
      <c r="B3839" s="0" t="n">
        <v>2313</v>
      </c>
      <c r="C3839" s="0" t="n">
        <v>5606</v>
      </c>
      <c r="D3839" s="0" t="n">
        <v>1133</v>
      </c>
      <c r="E3839" s="0" t="n">
        <v>9052</v>
      </c>
    </row>
    <row r="3840" customFormat="false" ht="15" hidden="false" customHeight="false" outlineLevel="0" collapsed="false">
      <c r="A3840" s="0" t="n">
        <v>355120</v>
      </c>
      <c r="B3840" s="0" t="n">
        <v>884</v>
      </c>
      <c r="C3840" s="0" t="n">
        <v>2154</v>
      </c>
      <c r="D3840" s="0" t="n">
        <v>530</v>
      </c>
      <c r="E3840" s="0" t="n">
        <v>3568</v>
      </c>
    </row>
    <row r="3841" customFormat="false" ht="15" hidden="false" customHeight="false" outlineLevel="0" collapsed="false">
      <c r="A3841" s="0" t="n">
        <v>355130</v>
      </c>
      <c r="B3841" s="0" t="n">
        <v>603</v>
      </c>
      <c r="C3841" s="0" t="n">
        <v>2032</v>
      </c>
      <c r="D3841" s="0" t="n">
        <v>494</v>
      </c>
      <c r="E3841" s="0" t="n">
        <v>3129</v>
      </c>
    </row>
    <row r="3842" customFormat="false" ht="15" hidden="false" customHeight="false" outlineLevel="0" collapsed="false">
      <c r="A3842" s="0" t="n">
        <v>355140</v>
      </c>
      <c r="B3842" s="0" t="n">
        <v>2481</v>
      </c>
      <c r="C3842" s="0" t="n">
        <v>8129</v>
      </c>
      <c r="D3842" s="0" t="n">
        <v>1083</v>
      </c>
      <c r="E3842" s="0" t="n">
        <v>11693</v>
      </c>
    </row>
    <row r="3843" customFormat="false" ht="15" hidden="false" customHeight="false" outlineLevel="0" collapsed="false">
      <c r="A3843" s="0" t="n">
        <v>355150</v>
      </c>
      <c r="B3843" s="0" t="n">
        <v>10681</v>
      </c>
      <c r="C3843" s="0" t="n">
        <v>26100</v>
      </c>
      <c r="D3843" s="0" t="n">
        <v>3202</v>
      </c>
      <c r="E3843" s="0" t="n">
        <v>39983</v>
      </c>
    </row>
    <row r="3844" customFormat="false" ht="15" hidden="false" customHeight="false" outlineLevel="0" collapsed="false">
      <c r="A3844" s="0" t="n">
        <v>355160</v>
      </c>
      <c r="B3844" s="0" t="n">
        <v>5571</v>
      </c>
      <c r="C3844" s="0" t="n">
        <v>16827</v>
      </c>
      <c r="D3844" s="0" t="n">
        <v>4563</v>
      </c>
      <c r="E3844" s="0" t="n">
        <v>26961</v>
      </c>
    </row>
    <row r="3845" customFormat="false" ht="15" hidden="false" customHeight="false" outlineLevel="0" collapsed="false">
      <c r="A3845" s="0" t="n">
        <v>355170</v>
      </c>
      <c r="B3845" s="0" t="n">
        <v>26925</v>
      </c>
      <c r="C3845" s="0" t="n">
        <v>75043</v>
      </c>
      <c r="D3845" s="0" t="n">
        <v>11447</v>
      </c>
      <c r="E3845" s="0" t="n">
        <v>113415</v>
      </c>
    </row>
    <row r="3846" customFormat="false" ht="15" hidden="false" customHeight="false" outlineLevel="0" collapsed="false">
      <c r="A3846" s="0" t="n">
        <v>355180</v>
      </c>
      <c r="B3846" s="0" t="n">
        <v>3732</v>
      </c>
      <c r="C3846" s="0" t="n">
        <v>7503</v>
      </c>
      <c r="D3846" s="0" t="n">
        <v>1643</v>
      </c>
      <c r="E3846" s="0" t="n">
        <v>12878</v>
      </c>
    </row>
    <row r="3847" customFormat="false" ht="15" hidden="false" customHeight="false" outlineLevel="0" collapsed="false">
      <c r="A3847" s="0" t="n">
        <v>355190</v>
      </c>
      <c r="B3847" s="0" t="n">
        <v>3808</v>
      </c>
      <c r="C3847" s="0" t="n">
        <v>10228</v>
      </c>
      <c r="D3847" s="0" t="n">
        <v>1557</v>
      </c>
      <c r="E3847" s="0" t="n">
        <v>15593</v>
      </c>
    </row>
    <row r="3848" customFormat="false" ht="15" hidden="false" customHeight="false" outlineLevel="0" collapsed="false">
      <c r="A3848" s="0" t="n">
        <v>355200</v>
      </c>
      <c r="B3848" s="0" t="n">
        <v>1426</v>
      </c>
      <c r="C3848" s="0" t="n">
        <v>3511</v>
      </c>
      <c r="D3848" s="0" t="n">
        <v>815</v>
      </c>
      <c r="E3848" s="0" t="n">
        <v>5752</v>
      </c>
    </row>
    <row r="3849" customFormat="false" ht="15" hidden="false" customHeight="false" outlineLevel="0" collapsed="false">
      <c r="A3849" s="0" t="n">
        <v>355210</v>
      </c>
      <c r="B3849" s="0" t="n">
        <v>7327</v>
      </c>
      <c r="C3849" s="0" t="n">
        <v>23522</v>
      </c>
      <c r="D3849" s="0" t="n">
        <v>6310</v>
      </c>
      <c r="E3849" s="0" t="n">
        <v>37159</v>
      </c>
    </row>
    <row r="3850" customFormat="false" ht="15" hidden="false" customHeight="false" outlineLevel="0" collapsed="false">
      <c r="A3850" s="0" t="n">
        <v>355220</v>
      </c>
      <c r="B3850" s="0" t="n">
        <v>148329</v>
      </c>
      <c r="C3850" s="0" t="n">
        <v>398478</v>
      </c>
      <c r="D3850" s="0" t="n">
        <v>65906</v>
      </c>
      <c r="E3850" s="0" t="n">
        <v>612713</v>
      </c>
    </row>
    <row r="3851" customFormat="false" ht="15" hidden="false" customHeight="false" outlineLevel="0" collapsed="false">
      <c r="A3851" s="0" t="n">
        <v>355230</v>
      </c>
      <c r="B3851" s="0" t="n">
        <v>1793</v>
      </c>
      <c r="C3851" s="0" t="n">
        <v>4811</v>
      </c>
      <c r="D3851" s="0" t="n">
        <v>916</v>
      </c>
      <c r="E3851" s="0" t="n">
        <v>7520</v>
      </c>
    </row>
    <row r="3852" customFormat="false" ht="15" hidden="false" customHeight="false" outlineLevel="0" collapsed="false">
      <c r="A3852" s="0" t="n">
        <v>355240</v>
      </c>
      <c r="B3852" s="0" t="n">
        <v>63524</v>
      </c>
      <c r="C3852" s="0" t="n">
        <v>164971</v>
      </c>
      <c r="D3852" s="0" t="n">
        <v>20617</v>
      </c>
      <c r="E3852" s="0" t="n">
        <v>249112</v>
      </c>
    </row>
    <row r="3853" customFormat="false" ht="15" hidden="false" customHeight="false" outlineLevel="0" collapsed="false">
      <c r="A3853" s="0" t="n">
        <v>355250</v>
      </c>
      <c r="B3853" s="0" t="n">
        <v>76044</v>
      </c>
      <c r="C3853" s="0" t="n">
        <v>172669</v>
      </c>
      <c r="D3853" s="0" t="n">
        <v>23293</v>
      </c>
      <c r="E3853" s="0" t="n">
        <v>272006</v>
      </c>
    </row>
    <row r="3854" customFormat="false" ht="15" hidden="false" customHeight="false" outlineLevel="0" collapsed="false">
      <c r="A3854" s="0" t="n">
        <v>355255</v>
      </c>
      <c r="B3854" s="0" t="n">
        <v>789</v>
      </c>
      <c r="C3854" s="0" t="n">
        <v>2164</v>
      </c>
      <c r="D3854" s="0" t="n">
        <v>497</v>
      </c>
      <c r="E3854" s="0" t="n">
        <v>3450</v>
      </c>
    </row>
    <row r="3855" customFormat="false" ht="15" hidden="false" customHeight="false" outlineLevel="0" collapsed="false">
      <c r="A3855" s="0" t="n">
        <v>355260</v>
      </c>
      <c r="B3855" s="0" t="n">
        <v>2207</v>
      </c>
      <c r="C3855" s="0" t="n">
        <v>7418</v>
      </c>
      <c r="D3855" s="0" t="n">
        <v>1800</v>
      </c>
      <c r="E3855" s="0" t="n">
        <v>11425</v>
      </c>
    </row>
    <row r="3856" customFormat="false" ht="15" hidden="false" customHeight="false" outlineLevel="0" collapsed="false">
      <c r="A3856" s="0" t="n">
        <v>355270</v>
      </c>
      <c r="B3856" s="0" t="n">
        <v>3468</v>
      </c>
      <c r="C3856" s="0" t="n">
        <v>9709</v>
      </c>
      <c r="D3856" s="0" t="n">
        <v>1742</v>
      </c>
      <c r="E3856" s="0" t="n">
        <v>14919</v>
      </c>
    </row>
    <row r="3857" customFormat="false" ht="15" hidden="false" customHeight="false" outlineLevel="0" collapsed="false">
      <c r="A3857" s="0" t="n">
        <v>355280</v>
      </c>
      <c r="B3857" s="0" t="n">
        <v>70314</v>
      </c>
      <c r="C3857" s="0" t="n">
        <v>167183</v>
      </c>
      <c r="D3857" s="0" t="n">
        <v>19902</v>
      </c>
      <c r="E3857" s="0" t="n">
        <v>257399</v>
      </c>
    </row>
    <row r="3858" customFormat="false" ht="15" hidden="false" customHeight="false" outlineLevel="0" collapsed="false">
      <c r="A3858" s="0" t="n">
        <v>355290</v>
      </c>
      <c r="B3858" s="0" t="n">
        <v>1413</v>
      </c>
      <c r="C3858" s="0" t="n">
        <v>3641</v>
      </c>
      <c r="D3858" s="0" t="n">
        <v>756</v>
      </c>
      <c r="E3858" s="0" t="n">
        <v>5810</v>
      </c>
    </row>
    <row r="3859" customFormat="false" ht="15" hidden="false" customHeight="false" outlineLevel="0" collapsed="false">
      <c r="A3859" s="0" t="n">
        <v>355300</v>
      </c>
      <c r="B3859" s="0" t="n">
        <v>2951</v>
      </c>
      <c r="C3859" s="0" t="n">
        <v>7298</v>
      </c>
      <c r="D3859" s="0" t="n">
        <v>1175</v>
      </c>
      <c r="E3859" s="0" t="n">
        <v>11424</v>
      </c>
    </row>
    <row r="3860" customFormat="false" ht="15" hidden="false" customHeight="false" outlineLevel="0" collapsed="false">
      <c r="A3860" s="0" t="n">
        <v>355310</v>
      </c>
      <c r="B3860" s="0" t="n">
        <v>1363</v>
      </c>
      <c r="C3860" s="0" t="n">
        <v>3660</v>
      </c>
      <c r="D3860" s="0" t="n">
        <v>882</v>
      </c>
      <c r="E3860" s="0" t="n">
        <v>5905</v>
      </c>
    </row>
    <row r="3861" customFormat="false" ht="15" hidden="false" customHeight="false" outlineLevel="0" collapsed="false">
      <c r="A3861" s="0" t="n">
        <v>355320</v>
      </c>
      <c r="B3861" s="0" t="n">
        <v>1069</v>
      </c>
      <c r="C3861" s="0" t="n">
        <v>3463</v>
      </c>
      <c r="D3861" s="0" t="n">
        <v>916</v>
      </c>
      <c r="E3861" s="0" t="n">
        <v>5448</v>
      </c>
    </row>
    <row r="3862" customFormat="false" ht="15" hidden="false" customHeight="false" outlineLevel="0" collapsed="false">
      <c r="A3862" s="0" t="n">
        <v>355330</v>
      </c>
      <c r="B3862" s="0" t="n">
        <v>5182</v>
      </c>
      <c r="C3862" s="0" t="n">
        <v>14163</v>
      </c>
      <c r="D3862" s="0" t="n">
        <v>3067</v>
      </c>
      <c r="E3862" s="0" t="n">
        <v>22412</v>
      </c>
    </row>
    <row r="3863" customFormat="false" ht="15" hidden="false" customHeight="false" outlineLevel="0" collapsed="false">
      <c r="A3863" s="0" t="n">
        <v>355340</v>
      </c>
      <c r="B3863" s="0" t="n">
        <v>4814</v>
      </c>
      <c r="C3863" s="0" t="n">
        <v>15683</v>
      </c>
      <c r="D3863" s="0" t="n">
        <v>3871</v>
      </c>
      <c r="E3863" s="0" t="n">
        <v>24368</v>
      </c>
    </row>
    <row r="3864" customFormat="false" ht="15" hidden="false" customHeight="false" outlineLevel="0" collapsed="false">
      <c r="A3864" s="0" t="n">
        <v>355350</v>
      </c>
      <c r="B3864" s="0" t="n">
        <v>2260</v>
      </c>
      <c r="C3864" s="0" t="n">
        <v>4535</v>
      </c>
      <c r="D3864" s="0" t="n">
        <v>970</v>
      </c>
      <c r="E3864" s="0" t="n">
        <v>7765</v>
      </c>
    </row>
    <row r="3865" customFormat="false" ht="15" hidden="false" customHeight="false" outlineLevel="0" collapsed="false">
      <c r="A3865" s="0" t="n">
        <v>355360</v>
      </c>
      <c r="B3865" s="0" t="n">
        <v>2807</v>
      </c>
      <c r="C3865" s="0" t="n">
        <v>8133</v>
      </c>
      <c r="D3865" s="0" t="n">
        <v>1691</v>
      </c>
      <c r="E3865" s="0" t="n">
        <v>12631</v>
      </c>
    </row>
    <row r="3866" customFormat="false" ht="15" hidden="false" customHeight="false" outlineLevel="0" collapsed="false">
      <c r="A3866" s="0" t="n">
        <v>355365</v>
      </c>
      <c r="B3866" s="0" t="n">
        <v>584</v>
      </c>
      <c r="C3866" s="0" t="n">
        <v>1716</v>
      </c>
      <c r="D3866" s="0" t="n">
        <v>381</v>
      </c>
      <c r="E3866" s="0" t="n">
        <v>2681</v>
      </c>
    </row>
    <row r="3867" customFormat="false" ht="15" hidden="false" customHeight="false" outlineLevel="0" collapsed="false">
      <c r="A3867" s="0" t="n">
        <v>355370</v>
      </c>
      <c r="B3867" s="0" t="n">
        <v>11926</v>
      </c>
      <c r="C3867" s="0" t="n">
        <v>34518</v>
      </c>
      <c r="D3867" s="0" t="n">
        <v>7521</v>
      </c>
      <c r="E3867" s="0" t="n">
        <v>53965</v>
      </c>
    </row>
    <row r="3868" customFormat="false" ht="15" hidden="false" customHeight="false" outlineLevel="0" collapsed="false">
      <c r="A3868" s="0" t="n">
        <v>355380</v>
      </c>
      <c r="B3868" s="0" t="n">
        <v>5568</v>
      </c>
      <c r="C3868" s="0" t="n">
        <v>14160</v>
      </c>
      <c r="D3868" s="0" t="n">
        <v>2693</v>
      </c>
      <c r="E3868" s="0" t="n">
        <v>22421</v>
      </c>
    </row>
    <row r="3869" customFormat="false" ht="15" hidden="false" customHeight="false" outlineLevel="0" collapsed="false">
      <c r="A3869" s="0" t="n">
        <v>355385</v>
      </c>
      <c r="B3869" s="0" t="n">
        <v>1646</v>
      </c>
      <c r="C3869" s="0" t="n">
        <v>3226</v>
      </c>
      <c r="D3869" s="0" t="n">
        <v>413</v>
      </c>
      <c r="E3869" s="0" t="n">
        <v>5285</v>
      </c>
    </row>
    <row r="3870" customFormat="false" ht="15" hidden="false" customHeight="false" outlineLevel="0" collapsed="false">
      <c r="A3870" s="0" t="n">
        <v>355390</v>
      </c>
      <c r="B3870" s="0" t="n">
        <v>1692</v>
      </c>
      <c r="C3870" s="0" t="n">
        <v>4214</v>
      </c>
      <c r="D3870" s="0" t="n">
        <v>782</v>
      </c>
      <c r="E3870" s="0" t="n">
        <v>6688</v>
      </c>
    </row>
    <row r="3871" customFormat="false" ht="15" hidden="false" customHeight="false" outlineLevel="0" collapsed="false">
      <c r="A3871" s="0" t="n">
        <v>355395</v>
      </c>
      <c r="B3871" s="0" t="n">
        <v>3401</v>
      </c>
      <c r="C3871" s="0" t="n">
        <v>8642</v>
      </c>
      <c r="D3871" s="0" t="n">
        <v>1238</v>
      </c>
      <c r="E3871" s="0" t="n">
        <v>13281</v>
      </c>
    </row>
    <row r="3872" customFormat="false" ht="15" hidden="false" customHeight="false" outlineLevel="0" collapsed="false">
      <c r="A3872" s="0" t="n">
        <v>355400</v>
      </c>
      <c r="B3872" s="0" t="n">
        <v>28557</v>
      </c>
      <c r="C3872" s="0" t="n">
        <v>69502</v>
      </c>
      <c r="D3872" s="0" t="n">
        <v>12945</v>
      </c>
      <c r="E3872" s="0" t="n">
        <v>111004</v>
      </c>
    </row>
    <row r="3873" customFormat="false" ht="15" hidden="false" customHeight="false" outlineLevel="0" collapsed="false">
      <c r="A3873" s="0" t="n">
        <v>355410</v>
      </c>
      <c r="B3873" s="0" t="n">
        <v>67438</v>
      </c>
      <c r="C3873" s="0" t="n">
        <v>186613</v>
      </c>
      <c r="D3873" s="0" t="n">
        <v>32323</v>
      </c>
      <c r="E3873" s="0" t="n">
        <v>286374</v>
      </c>
    </row>
    <row r="3874" customFormat="false" ht="15" hidden="false" customHeight="false" outlineLevel="0" collapsed="false">
      <c r="A3874" s="0" t="n">
        <v>355420</v>
      </c>
      <c r="B3874" s="0" t="n">
        <v>1331</v>
      </c>
      <c r="C3874" s="0" t="n">
        <v>2807</v>
      </c>
      <c r="D3874" s="0" t="n">
        <v>544</v>
      </c>
      <c r="E3874" s="0" t="n">
        <v>4682</v>
      </c>
    </row>
    <row r="3875" customFormat="false" ht="15" hidden="false" customHeight="false" outlineLevel="0" collapsed="false">
      <c r="A3875" s="0" t="n">
        <v>355430</v>
      </c>
      <c r="B3875" s="0" t="n">
        <v>5900</v>
      </c>
      <c r="C3875" s="0" t="n">
        <v>13609</v>
      </c>
      <c r="D3875" s="0" t="n">
        <v>2269</v>
      </c>
      <c r="E3875" s="0" t="n">
        <v>21778</v>
      </c>
    </row>
    <row r="3876" customFormat="false" ht="15" hidden="false" customHeight="false" outlineLevel="0" collapsed="false">
      <c r="A3876" s="0" t="n">
        <v>355440</v>
      </c>
      <c r="B3876" s="0" t="n">
        <v>1915</v>
      </c>
      <c r="C3876" s="0" t="n">
        <v>5479</v>
      </c>
      <c r="D3876" s="0" t="n">
        <v>1103</v>
      </c>
      <c r="E3876" s="0" t="n">
        <v>8497</v>
      </c>
    </row>
    <row r="3877" customFormat="false" ht="15" hidden="false" customHeight="false" outlineLevel="0" collapsed="false">
      <c r="A3877" s="0" t="n">
        <v>355450</v>
      </c>
      <c r="B3877" s="0" t="n">
        <v>8524</v>
      </c>
      <c r="C3877" s="0" t="n">
        <v>24257</v>
      </c>
      <c r="D3877" s="0" t="n">
        <v>4958</v>
      </c>
      <c r="E3877" s="0" t="n">
        <v>37739</v>
      </c>
    </row>
    <row r="3878" customFormat="false" ht="15" hidden="false" customHeight="false" outlineLevel="0" collapsed="false">
      <c r="A3878" s="0" t="n">
        <v>355460</v>
      </c>
      <c r="B3878" s="0" t="n">
        <v>541</v>
      </c>
      <c r="C3878" s="0" t="n">
        <v>1583</v>
      </c>
      <c r="D3878" s="0" t="n">
        <v>443</v>
      </c>
      <c r="E3878" s="0" t="n">
        <v>2567</v>
      </c>
    </row>
    <row r="3879" customFormat="false" ht="15" hidden="false" customHeight="false" outlineLevel="0" collapsed="false">
      <c r="A3879" s="0" t="n">
        <v>355465</v>
      </c>
      <c r="B3879" s="0" t="n">
        <v>522</v>
      </c>
      <c r="C3879" s="0" t="n">
        <v>1347</v>
      </c>
      <c r="D3879" s="0" t="n">
        <v>397</v>
      </c>
      <c r="E3879" s="0" t="n">
        <v>2266</v>
      </c>
    </row>
    <row r="3880" customFormat="false" ht="15" hidden="false" customHeight="false" outlineLevel="0" collapsed="false">
      <c r="A3880" s="0" t="n">
        <v>355470</v>
      </c>
      <c r="B3880" s="0" t="n">
        <v>1902</v>
      </c>
      <c r="C3880" s="0" t="n">
        <v>5958</v>
      </c>
      <c r="D3880" s="0" t="n">
        <v>1522</v>
      </c>
      <c r="E3880" s="0" t="n">
        <v>9382</v>
      </c>
    </row>
    <row r="3881" customFormat="false" ht="15" hidden="false" customHeight="false" outlineLevel="0" collapsed="false">
      <c r="A3881" s="0" t="n">
        <v>355475</v>
      </c>
      <c r="B3881" s="0" t="n">
        <v>370</v>
      </c>
      <c r="C3881" s="0" t="n">
        <v>955</v>
      </c>
      <c r="D3881" s="0" t="n">
        <v>205</v>
      </c>
      <c r="E3881" s="0" t="n">
        <v>1530</v>
      </c>
    </row>
    <row r="3882" customFormat="false" ht="15" hidden="false" customHeight="false" outlineLevel="0" collapsed="false">
      <c r="A3882" s="0" t="n">
        <v>355480</v>
      </c>
      <c r="B3882" s="0" t="n">
        <v>9792</v>
      </c>
      <c r="C3882" s="0" t="n">
        <v>28321</v>
      </c>
      <c r="D3882" s="0" t="n">
        <v>4109</v>
      </c>
      <c r="E3882" s="0" t="n">
        <v>42222</v>
      </c>
    </row>
    <row r="3883" customFormat="false" ht="15" hidden="false" customHeight="false" outlineLevel="0" collapsed="false">
      <c r="A3883" s="0" t="n">
        <v>355490</v>
      </c>
      <c r="B3883" s="0" t="n">
        <v>1204</v>
      </c>
      <c r="C3883" s="0" t="n">
        <v>3329</v>
      </c>
      <c r="D3883" s="0" t="n">
        <v>1029</v>
      </c>
      <c r="E3883" s="0" t="n">
        <v>5562</v>
      </c>
    </row>
    <row r="3884" customFormat="false" ht="15" hidden="false" customHeight="false" outlineLevel="0" collapsed="false">
      <c r="A3884" s="0" t="n">
        <v>355495</v>
      </c>
      <c r="B3884" s="0" t="n">
        <v>1244</v>
      </c>
      <c r="C3884" s="0" t="n">
        <v>3804</v>
      </c>
      <c r="D3884" s="0" t="n">
        <v>1042</v>
      </c>
      <c r="E3884" s="0" t="n">
        <v>6090</v>
      </c>
    </row>
    <row r="3885" customFormat="false" ht="15" hidden="false" customHeight="false" outlineLevel="0" collapsed="false">
      <c r="A3885" s="0" t="n">
        <v>355500</v>
      </c>
      <c r="B3885" s="0" t="n">
        <v>12827</v>
      </c>
      <c r="C3885" s="0" t="n">
        <v>40033</v>
      </c>
      <c r="D3885" s="0" t="n">
        <v>10982</v>
      </c>
      <c r="E3885" s="0" t="n">
        <v>63842</v>
      </c>
    </row>
    <row r="3886" customFormat="false" ht="15" hidden="false" customHeight="false" outlineLevel="0" collapsed="false">
      <c r="A3886" s="0" t="n">
        <v>355510</v>
      </c>
      <c r="B3886" s="0" t="n">
        <v>2556</v>
      </c>
      <c r="C3886" s="0" t="n">
        <v>9473</v>
      </c>
      <c r="D3886" s="0" t="n">
        <v>2667</v>
      </c>
      <c r="E3886" s="0" t="n">
        <v>14696</v>
      </c>
    </row>
    <row r="3887" customFormat="false" ht="15" hidden="false" customHeight="false" outlineLevel="0" collapsed="false">
      <c r="A3887" s="0" t="n">
        <v>355520</v>
      </c>
      <c r="B3887" s="0" t="n">
        <v>309</v>
      </c>
      <c r="C3887" s="0" t="n">
        <v>1191</v>
      </c>
      <c r="D3887" s="0" t="n">
        <v>391</v>
      </c>
      <c r="E3887" s="0" t="n">
        <v>1891</v>
      </c>
    </row>
    <row r="3888" customFormat="false" ht="15" hidden="false" customHeight="false" outlineLevel="0" collapsed="false">
      <c r="A3888" s="0" t="n">
        <v>355530</v>
      </c>
      <c r="B3888" s="0" t="n">
        <v>315</v>
      </c>
      <c r="C3888" s="0" t="n">
        <v>1184</v>
      </c>
      <c r="D3888" s="0" t="n">
        <v>412</v>
      </c>
      <c r="E3888" s="0" t="n">
        <v>1911</v>
      </c>
    </row>
    <row r="3889" customFormat="false" ht="15" hidden="false" customHeight="false" outlineLevel="0" collapsed="false">
      <c r="A3889" s="0" t="n">
        <v>355535</v>
      </c>
      <c r="B3889" s="0" t="n">
        <v>1423</v>
      </c>
      <c r="C3889" s="0" t="n">
        <v>3426</v>
      </c>
      <c r="D3889" s="0" t="n">
        <v>531</v>
      </c>
      <c r="E3889" s="0" t="n">
        <v>5380</v>
      </c>
    </row>
    <row r="3890" customFormat="false" ht="15" hidden="false" customHeight="false" outlineLevel="0" collapsed="false">
      <c r="A3890" s="0" t="n">
        <v>355540</v>
      </c>
      <c r="B3890" s="0" t="n">
        <v>22126</v>
      </c>
      <c r="C3890" s="0" t="n">
        <v>51635</v>
      </c>
      <c r="D3890" s="0" t="n">
        <v>7815</v>
      </c>
      <c r="E3890" s="0" t="n">
        <v>81576</v>
      </c>
    </row>
    <row r="3891" customFormat="false" ht="15" hidden="false" customHeight="false" outlineLevel="0" collapsed="false">
      <c r="A3891" s="0" t="n">
        <v>355550</v>
      </c>
      <c r="B3891" s="0" t="n">
        <v>1223</v>
      </c>
      <c r="C3891" s="0" t="n">
        <v>2724</v>
      </c>
      <c r="D3891" s="0" t="n">
        <v>634</v>
      </c>
      <c r="E3891" s="0" t="n">
        <v>4581</v>
      </c>
    </row>
    <row r="3892" customFormat="false" ht="15" hidden="false" customHeight="false" outlineLevel="0" collapsed="false">
      <c r="A3892" s="0" t="n">
        <v>355560</v>
      </c>
      <c r="B3892" s="0" t="n">
        <v>1865</v>
      </c>
      <c r="C3892" s="0" t="n">
        <v>6054</v>
      </c>
      <c r="D3892" s="0" t="n">
        <v>1580</v>
      </c>
      <c r="E3892" s="0" t="n">
        <v>9499</v>
      </c>
    </row>
    <row r="3893" customFormat="false" ht="15" hidden="false" customHeight="false" outlineLevel="0" collapsed="false">
      <c r="A3893" s="0" t="n">
        <v>355570</v>
      </c>
      <c r="B3893" s="0" t="n">
        <v>408</v>
      </c>
      <c r="C3893" s="0" t="n">
        <v>1006</v>
      </c>
      <c r="D3893" s="0" t="n">
        <v>235</v>
      </c>
      <c r="E3893" s="0" t="n">
        <v>1649</v>
      </c>
    </row>
    <row r="3894" customFormat="false" ht="15" hidden="false" customHeight="false" outlineLevel="0" collapsed="false">
      <c r="A3894" s="0" t="n">
        <v>355580</v>
      </c>
      <c r="B3894" s="0" t="n">
        <v>1721</v>
      </c>
      <c r="C3894" s="0" t="n">
        <v>5570</v>
      </c>
      <c r="D3894" s="0" t="n">
        <v>1533</v>
      </c>
      <c r="E3894" s="0" t="n">
        <v>8824</v>
      </c>
    </row>
    <row r="3895" customFormat="false" ht="15" hidden="false" customHeight="false" outlineLevel="0" collapsed="false">
      <c r="A3895" s="0" t="n">
        <v>355590</v>
      </c>
      <c r="B3895" s="0" t="n">
        <v>272</v>
      </c>
      <c r="C3895" s="0" t="n">
        <v>785</v>
      </c>
      <c r="D3895" s="0" t="n">
        <v>197</v>
      </c>
      <c r="E3895" s="0" t="n">
        <v>1254</v>
      </c>
    </row>
    <row r="3896" customFormat="false" ht="15" hidden="false" customHeight="false" outlineLevel="0" collapsed="false">
      <c r="A3896" s="0" t="n">
        <v>355600</v>
      </c>
      <c r="B3896" s="0" t="n">
        <v>2452</v>
      </c>
      <c r="C3896" s="0" t="n">
        <v>8200</v>
      </c>
      <c r="D3896" s="0" t="n">
        <v>2209</v>
      </c>
      <c r="E3896" s="0" t="n">
        <v>12861</v>
      </c>
    </row>
    <row r="3897" customFormat="false" ht="15" hidden="false" customHeight="false" outlineLevel="0" collapsed="false">
      <c r="A3897" s="0" t="n">
        <v>355610</v>
      </c>
      <c r="B3897" s="0" t="n">
        <v>2711</v>
      </c>
      <c r="C3897" s="0" t="n">
        <v>7511</v>
      </c>
      <c r="D3897" s="0" t="n">
        <v>1436</v>
      </c>
      <c r="E3897" s="0" t="n">
        <v>11658</v>
      </c>
    </row>
    <row r="3898" customFormat="false" ht="15" hidden="false" customHeight="false" outlineLevel="0" collapsed="false">
      <c r="A3898" s="0" t="n">
        <v>355620</v>
      </c>
      <c r="B3898" s="0" t="n">
        <v>23504</v>
      </c>
      <c r="C3898" s="0" t="n">
        <v>74685</v>
      </c>
      <c r="D3898" s="0" t="n">
        <v>13286</v>
      </c>
      <c r="E3898" s="0" t="n">
        <v>111475</v>
      </c>
    </row>
    <row r="3899" customFormat="false" ht="15" hidden="false" customHeight="false" outlineLevel="0" collapsed="false">
      <c r="A3899" s="0" t="n">
        <v>355630</v>
      </c>
      <c r="B3899" s="0" t="n">
        <v>5287</v>
      </c>
      <c r="C3899" s="0" t="n">
        <v>15648</v>
      </c>
      <c r="D3899" s="0" t="n">
        <v>2476</v>
      </c>
      <c r="E3899" s="0" t="n">
        <v>23411</v>
      </c>
    </row>
    <row r="3900" customFormat="false" ht="15" hidden="false" customHeight="false" outlineLevel="0" collapsed="false">
      <c r="A3900" s="0" t="n">
        <v>355635</v>
      </c>
      <c r="B3900" s="0" t="n">
        <v>2148</v>
      </c>
      <c r="C3900" s="0" t="n">
        <v>5621</v>
      </c>
      <c r="D3900" s="0" t="n">
        <v>1348</v>
      </c>
      <c r="E3900" s="0" t="n">
        <v>9117</v>
      </c>
    </row>
    <row r="3901" customFormat="false" ht="15" hidden="false" customHeight="false" outlineLevel="0" collapsed="false">
      <c r="A3901" s="0" t="n">
        <v>355640</v>
      </c>
      <c r="B3901" s="0" t="n">
        <v>9429</v>
      </c>
      <c r="C3901" s="0" t="n">
        <v>25294</v>
      </c>
      <c r="D3901" s="0" t="n">
        <v>5089</v>
      </c>
      <c r="E3901" s="0" t="n">
        <v>39812</v>
      </c>
    </row>
    <row r="3902" customFormat="false" ht="15" hidden="false" customHeight="false" outlineLevel="0" collapsed="false">
      <c r="A3902" s="0" t="n">
        <v>355645</v>
      </c>
      <c r="B3902" s="0" t="n">
        <v>12239</v>
      </c>
      <c r="C3902" s="0" t="n">
        <v>28969</v>
      </c>
      <c r="D3902" s="0" t="n">
        <v>3907</v>
      </c>
      <c r="E3902" s="0" t="n">
        <v>45115</v>
      </c>
    </row>
    <row r="3903" customFormat="false" ht="15" hidden="false" customHeight="false" outlineLevel="0" collapsed="false">
      <c r="A3903" s="0" t="n">
        <v>355650</v>
      </c>
      <c r="B3903" s="0" t="n">
        <v>27486</v>
      </c>
      <c r="C3903" s="0" t="n">
        <v>73324</v>
      </c>
      <c r="D3903" s="0" t="n">
        <v>8481</v>
      </c>
      <c r="E3903" s="0" t="n">
        <v>109291</v>
      </c>
    </row>
    <row r="3904" customFormat="false" ht="15" hidden="false" customHeight="false" outlineLevel="0" collapsed="false">
      <c r="A3904" s="0" t="n">
        <v>355660</v>
      </c>
      <c r="B3904" s="0" t="n">
        <v>2349</v>
      </c>
      <c r="C3904" s="0" t="n">
        <v>6565</v>
      </c>
      <c r="D3904" s="0" t="n">
        <v>1763</v>
      </c>
      <c r="E3904" s="0" t="n">
        <v>10677</v>
      </c>
    </row>
    <row r="3905" customFormat="false" ht="15" hidden="false" customHeight="false" outlineLevel="0" collapsed="false">
      <c r="A3905" s="0" t="n">
        <v>355670</v>
      </c>
      <c r="B3905" s="0" t="n">
        <v>15029</v>
      </c>
      <c r="C3905" s="0" t="n">
        <v>44441</v>
      </c>
      <c r="D3905" s="0" t="n">
        <v>7554</v>
      </c>
      <c r="E3905" s="0" t="n">
        <v>67024</v>
      </c>
    </row>
    <row r="3906" customFormat="false" ht="15" hidden="false" customHeight="false" outlineLevel="0" collapsed="false">
      <c r="A3906" s="0" t="n">
        <v>355680</v>
      </c>
      <c r="B3906" s="0" t="n">
        <v>4094</v>
      </c>
      <c r="C3906" s="0" t="n">
        <v>11158</v>
      </c>
      <c r="D3906" s="0" t="n">
        <v>2266</v>
      </c>
      <c r="E3906" s="0" t="n">
        <v>17518</v>
      </c>
    </row>
    <row r="3907" customFormat="false" ht="15" hidden="false" customHeight="false" outlineLevel="0" collapsed="false">
      <c r="A3907" s="0" t="n">
        <v>355690</v>
      </c>
      <c r="B3907" s="0" t="n">
        <v>1605</v>
      </c>
      <c r="C3907" s="0" t="n">
        <v>4812</v>
      </c>
      <c r="D3907" s="0" t="n">
        <v>791</v>
      </c>
      <c r="E3907" s="0" t="n">
        <v>7208</v>
      </c>
    </row>
    <row r="3908" customFormat="false" ht="15" hidden="false" customHeight="false" outlineLevel="0" collapsed="false">
      <c r="A3908" s="0" t="n">
        <v>355695</v>
      </c>
      <c r="B3908" s="0" t="n">
        <v>333</v>
      </c>
      <c r="C3908" s="0" t="n">
        <v>1126</v>
      </c>
      <c r="D3908" s="0" t="n">
        <v>270</v>
      </c>
      <c r="E3908" s="0" t="n">
        <v>1729</v>
      </c>
    </row>
    <row r="3909" customFormat="false" ht="15" hidden="false" customHeight="false" outlineLevel="0" collapsed="false">
      <c r="A3909" s="0" t="n">
        <v>355700</v>
      </c>
      <c r="B3909" s="0" t="n">
        <v>28852</v>
      </c>
      <c r="C3909" s="0" t="n">
        <v>72392</v>
      </c>
      <c r="D3909" s="0" t="n">
        <v>10653</v>
      </c>
      <c r="E3909" s="0" t="n">
        <v>111897</v>
      </c>
    </row>
    <row r="3910" customFormat="false" ht="15" hidden="false" customHeight="false" outlineLevel="0" collapsed="false">
      <c r="A3910" s="0" t="n">
        <v>355710</v>
      </c>
      <c r="B3910" s="0" t="n">
        <v>17755</v>
      </c>
      <c r="C3910" s="0" t="n">
        <v>56906</v>
      </c>
      <c r="D3910" s="0" t="n">
        <v>12669</v>
      </c>
      <c r="E3910" s="0" t="n">
        <v>87330</v>
      </c>
    </row>
    <row r="3911" customFormat="false" ht="15" hidden="false" customHeight="false" outlineLevel="0" collapsed="false">
      <c r="A3911" s="0" t="n">
        <v>355715</v>
      </c>
      <c r="B3911" s="0" t="n">
        <v>490</v>
      </c>
      <c r="C3911" s="0" t="n">
        <v>1510</v>
      </c>
      <c r="D3911" s="0" t="n">
        <v>369</v>
      </c>
      <c r="E3911" s="0" t="n">
        <v>2369</v>
      </c>
    </row>
    <row r="3912" customFormat="false" ht="15" hidden="false" customHeight="false" outlineLevel="0" collapsed="false">
      <c r="A3912" s="0" t="n">
        <v>355720</v>
      </c>
      <c r="B3912" s="0" t="n">
        <v>3106</v>
      </c>
      <c r="C3912" s="0" t="n">
        <v>7496</v>
      </c>
      <c r="D3912" s="0" t="n">
        <v>1621</v>
      </c>
      <c r="E3912" s="0" t="n">
        <v>12223</v>
      </c>
    </row>
    <row r="3913" customFormat="false" ht="15" hidden="false" customHeight="false" outlineLevel="0" collapsed="false">
      <c r="A3913" s="0" t="n">
        <v>355730</v>
      </c>
      <c r="B3913" s="0" t="n">
        <v>2424</v>
      </c>
      <c r="C3913" s="0" t="n">
        <v>6765</v>
      </c>
      <c r="D3913" s="0" t="n">
        <v>1033</v>
      </c>
      <c r="E3913" s="0" t="n">
        <v>10222</v>
      </c>
    </row>
    <row r="3914" customFormat="false" ht="15" hidden="false" customHeight="false" outlineLevel="0" collapsed="false">
      <c r="A3914" s="0" t="n">
        <v>410010</v>
      </c>
      <c r="B3914" s="0" t="n">
        <v>1860</v>
      </c>
      <c r="C3914" s="0" t="n">
        <v>4793</v>
      </c>
      <c r="D3914" s="0" t="n">
        <v>1095</v>
      </c>
      <c r="E3914" s="0" t="n">
        <v>7748</v>
      </c>
    </row>
    <row r="3915" customFormat="false" ht="15" hidden="false" customHeight="false" outlineLevel="0" collapsed="false">
      <c r="A3915" s="0" t="n">
        <v>410020</v>
      </c>
      <c r="B3915" s="0" t="n">
        <v>1724</v>
      </c>
      <c r="C3915" s="0" t="n">
        <v>3499</v>
      </c>
      <c r="D3915" s="0" t="n">
        <v>905</v>
      </c>
      <c r="E3915" s="0" t="n">
        <v>6128</v>
      </c>
    </row>
    <row r="3916" customFormat="false" ht="15" hidden="false" customHeight="false" outlineLevel="0" collapsed="false">
      <c r="A3916" s="0" t="n">
        <v>410030</v>
      </c>
      <c r="B3916" s="0" t="n">
        <v>2332</v>
      </c>
      <c r="C3916" s="0" t="n">
        <v>5123</v>
      </c>
      <c r="D3916" s="0" t="n">
        <v>1000</v>
      </c>
      <c r="E3916" s="0" t="n">
        <v>8455</v>
      </c>
    </row>
    <row r="3917" customFormat="false" ht="15" hidden="false" customHeight="false" outlineLevel="0" collapsed="false">
      <c r="A3917" s="0" t="n">
        <v>410040</v>
      </c>
      <c r="B3917" s="0" t="n">
        <v>31761</v>
      </c>
      <c r="C3917" s="0" t="n">
        <v>66766</v>
      </c>
      <c r="D3917" s="0" t="n">
        <v>7389</v>
      </c>
      <c r="E3917" s="0" t="n">
        <v>105916</v>
      </c>
    </row>
    <row r="3918" customFormat="false" ht="15" hidden="false" customHeight="false" outlineLevel="0" collapsed="false">
      <c r="A3918" s="0" t="n">
        <v>410045</v>
      </c>
      <c r="B3918" s="0" t="n">
        <v>1051</v>
      </c>
      <c r="C3918" s="0" t="n">
        <v>2350</v>
      </c>
      <c r="D3918" s="0" t="n">
        <v>507</v>
      </c>
      <c r="E3918" s="0" t="n">
        <v>3908</v>
      </c>
    </row>
    <row r="3919" customFormat="false" ht="15" hidden="false" customHeight="false" outlineLevel="0" collapsed="false">
      <c r="A3919" s="0" t="n">
        <v>410050</v>
      </c>
      <c r="B3919" s="0" t="n">
        <v>4812</v>
      </c>
      <c r="C3919" s="0" t="n">
        <v>12711</v>
      </c>
      <c r="D3919" s="0" t="n">
        <v>3203</v>
      </c>
      <c r="E3919" s="0" t="n">
        <v>20726</v>
      </c>
    </row>
    <row r="3920" customFormat="false" ht="15" hidden="false" customHeight="false" outlineLevel="0" collapsed="false">
      <c r="A3920" s="0" t="n">
        <v>410060</v>
      </c>
      <c r="B3920" s="0" t="n">
        <v>3363</v>
      </c>
      <c r="C3920" s="0" t="n">
        <v>8758</v>
      </c>
      <c r="D3920" s="0" t="n">
        <v>1735</v>
      </c>
      <c r="E3920" s="0" t="n">
        <v>13856</v>
      </c>
    </row>
    <row r="3921" customFormat="false" ht="15" hidden="false" customHeight="false" outlineLevel="0" collapsed="false">
      <c r="A3921" s="0" t="n">
        <v>410070</v>
      </c>
      <c r="B3921" s="0" t="n">
        <v>2459</v>
      </c>
      <c r="C3921" s="0" t="n">
        <v>6227</v>
      </c>
      <c r="D3921" s="0" t="n">
        <v>1454</v>
      </c>
      <c r="E3921" s="0" t="n">
        <v>10140</v>
      </c>
    </row>
    <row r="3922" customFormat="false" ht="15" hidden="false" customHeight="false" outlineLevel="0" collapsed="false">
      <c r="A3922" s="0" t="n">
        <v>410080</v>
      </c>
      <c r="B3922" s="0" t="n">
        <v>2181</v>
      </c>
      <c r="C3922" s="0" t="n">
        <v>6580</v>
      </c>
      <c r="D3922" s="0" t="n">
        <v>1447</v>
      </c>
      <c r="E3922" s="0" t="n">
        <v>10208</v>
      </c>
    </row>
    <row r="3923" customFormat="false" ht="15" hidden="false" customHeight="false" outlineLevel="0" collapsed="false">
      <c r="A3923" s="0" t="n">
        <v>410090</v>
      </c>
      <c r="B3923" s="0" t="n">
        <v>1464</v>
      </c>
      <c r="C3923" s="0" t="n">
        <v>3502</v>
      </c>
      <c r="D3923" s="0" t="n">
        <v>503</v>
      </c>
      <c r="E3923" s="0" t="n">
        <v>5469</v>
      </c>
    </row>
    <row r="3924" customFormat="false" ht="15" hidden="false" customHeight="false" outlineLevel="0" collapsed="false">
      <c r="A3924" s="0" t="n">
        <v>410100</v>
      </c>
      <c r="B3924" s="0" t="n">
        <v>4736</v>
      </c>
      <c r="C3924" s="0" t="n">
        <v>10966</v>
      </c>
      <c r="D3924" s="0" t="n">
        <v>2010</v>
      </c>
      <c r="E3924" s="0" t="n">
        <v>17712</v>
      </c>
    </row>
    <row r="3925" customFormat="false" ht="15" hidden="false" customHeight="false" outlineLevel="0" collapsed="false">
      <c r="A3925" s="0" t="n">
        <v>410105</v>
      </c>
      <c r="B3925" s="0" t="n">
        <v>672</v>
      </c>
      <c r="C3925" s="0" t="n">
        <v>1711</v>
      </c>
      <c r="D3925" s="0" t="n">
        <v>441</v>
      </c>
      <c r="E3925" s="0" t="n">
        <v>2824</v>
      </c>
    </row>
    <row r="3926" customFormat="false" ht="15" hidden="false" customHeight="false" outlineLevel="0" collapsed="false">
      <c r="A3926" s="0" t="n">
        <v>410110</v>
      </c>
      <c r="B3926" s="0" t="n">
        <v>4443</v>
      </c>
      <c r="C3926" s="0" t="n">
        <v>12899</v>
      </c>
      <c r="D3926" s="0" t="n">
        <v>2983</v>
      </c>
      <c r="E3926" s="0" t="n">
        <v>20325</v>
      </c>
    </row>
    <row r="3927" customFormat="false" ht="15" hidden="false" customHeight="false" outlineLevel="0" collapsed="false">
      <c r="A3927" s="0" t="n">
        <v>410115</v>
      </c>
      <c r="B3927" s="0" t="n">
        <v>715</v>
      </c>
      <c r="C3927" s="0" t="n">
        <v>1811</v>
      </c>
      <c r="D3927" s="0" t="n">
        <v>385</v>
      </c>
      <c r="E3927" s="0" t="n">
        <v>2911</v>
      </c>
    </row>
    <row r="3928" customFormat="false" ht="15" hidden="false" customHeight="false" outlineLevel="0" collapsed="false">
      <c r="A3928" s="0" t="n">
        <v>410120</v>
      </c>
      <c r="B3928" s="0" t="n">
        <v>5169</v>
      </c>
      <c r="C3928" s="0" t="n">
        <v>10997</v>
      </c>
      <c r="D3928" s="0" t="n">
        <v>2651</v>
      </c>
      <c r="E3928" s="0" t="n">
        <v>18817</v>
      </c>
    </row>
    <row r="3929" customFormat="false" ht="15" hidden="false" customHeight="false" outlineLevel="0" collapsed="false">
      <c r="A3929" s="0" t="n">
        <v>410130</v>
      </c>
      <c r="B3929" s="0" t="n">
        <v>1693</v>
      </c>
      <c r="C3929" s="0" t="n">
        <v>4479</v>
      </c>
      <c r="D3929" s="0" t="n">
        <v>1012</v>
      </c>
      <c r="E3929" s="0" t="n">
        <v>7184</v>
      </c>
    </row>
    <row r="3930" customFormat="false" ht="15" hidden="false" customHeight="false" outlineLevel="0" collapsed="false">
      <c r="A3930" s="0" t="n">
        <v>410140</v>
      </c>
      <c r="B3930" s="0" t="n">
        <v>29403</v>
      </c>
      <c r="C3930" s="0" t="n">
        <v>79148</v>
      </c>
      <c r="D3930" s="0" t="n">
        <v>15227</v>
      </c>
      <c r="E3930" s="0" t="n">
        <v>123778</v>
      </c>
    </row>
    <row r="3931" customFormat="false" ht="15" hidden="false" customHeight="false" outlineLevel="0" collapsed="false">
      <c r="A3931" s="0" t="n">
        <v>410150</v>
      </c>
      <c r="B3931" s="0" t="n">
        <v>25868</v>
      </c>
      <c r="C3931" s="0" t="n">
        <v>70071</v>
      </c>
      <c r="D3931" s="0" t="n">
        <v>12628</v>
      </c>
      <c r="E3931" s="0" t="n">
        <v>108567</v>
      </c>
    </row>
    <row r="3932" customFormat="false" ht="15" hidden="false" customHeight="false" outlineLevel="0" collapsed="false">
      <c r="A3932" s="0" t="n">
        <v>410160</v>
      </c>
      <c r="B3932" s="0" t="n">
        <v>7101</v>
      </c>
      <c r="C3932" s="0" t="n">
        <v>16260</v>
      </c>
      <c r="D3932" s="0" t="n">
        <v>2476</v>
      </c>
      <c r="E3932" s="0" t="n">
        <v>25837</v>
      </c>
    </row>
    <row r="3933" customFormat="false" ht="15" hidden="false" customHeight="false" outlineLevel="0" collapsed="false">
      <c r="A3933" s="0" t="n">
        <v>410165</v>
      </c>
      <c r="B3933" s="0" t="n">
        <v>863</v>
      </c>
      <c r="C3933" s="0" t="n">
        <v>2051</v>
      </c>
      <c r="D3933" s="0" t="n">
        <v>580</v>
      </c>
      <c r="E3933" s="0" t="n">
        <v>3494</v>
      </c>
    </row>
    <row r="3934" customFormat="false" ht="15" hidden="false" customHeight="false" outlineLevel="0" collapsed="false">
      <c r="A3934" s="0" t="n">
        <v>410170</v>
      </c>
      <c r="B3934" s="0" t="n">
        <v>3310</v>
      </c>
      <c r="C3934" s="0" t="n">
        <v>8604</v>
      </c>
      <c r="D3934" s="0" t="n">
        <v>1725</v>
      </c>
      <c r="E3934" s="0" t="n">
        <v>13639</v>
      </c>
    </row>
    <row r="3935" customFormat="false" ht="15" hidden="false" customHeight="false" outlineLevel="0" collapsed="false">
      <c r="A3935" s="0" t="n">
        <v>410180</v>
      </c>
      <c r="B3935" s="0" t="n">
        <v>36548</v>
      </c>
      <c r="C3935" s="0" t="n">
        <v>80543</v>
      </c>
      <c r="D3935" s="0" t="n">
        <v>8976</v>
      </c>
      <c r="E3935" s="0" t="n">
        <v>126067</v>
      </c>
    </row>
    <row r="3936" customFormat="false" ht="15" hidden="false" customHeight="false" outlineLevel="0" collapsed="false">
      <c r="A3936" s="0" t="n">
        <v>410185</v>
      </c>
      <c r="B3936" s="0" t="n">
        <v>577</v>
      </c>
      <c r="C3936" s="0" t="n">
        <v>1453</v>
      </c>
      <c r="D3936" s="0" t="n">
        <v>399</v>
      </c>
      <c r="E3936" s="0" t="n">
        <v>2429</v>
      </c>
    </row>
    <row r="3937" customFormat="false" ht="15" hidden="false" customHeight="false" outlineLevel="0" collapsed="false">
      <c r="A3937" s="0" t="n">
        <v>410190</v>
      </c>
      <c r="B3937" s="0" t="n">
        <v>3763</v>
      </c>
      <c r="C3937" s="0" t="n">
        <v>9857</v>
      </c>
      <c r="D3937" s="0" t="n">
        <v>2462</v>
      </c>
      <c r="E3937" s="0" t="n">
        <v>16082</v>
      </c>
    </row>
    <row r="3938" customFormat="false" ht="15" hidden="false" customHeight="false" outlineLevel="0" collapsed="false">
      <c r="A3938" s="0" t="n">
        <v>410200</v>
      </c>
      <c r="B3938" s="0" t="n">
        <v>7555</v>
      </c>
      <c r="C3938" s="0" t="n">
        <v>20691</v>
      </c>
      <c r="D3938" s="0" t="n">
        <v>5012</v>
      </c>
      <c r="E3938" s="0" t="n">
        <v>33258</v>
      </c>
    </row>
    <row r="3939" customFormat="false" ht="15" hidden="false" customHeight="false" outlineLevel="0" collapsed="false">
      <c r="A3939" s="0" t="n">
        <v>410210</v>
      </c>
      <c r="B3939" s="0" t="n">
        <v>5610</v>
      </c>
      <c r="C3939" s="0" t="n">
        <v>15872</v>
      </c>
      <c r="D3939" s="0" t="n">
        <v>3599</v>
      </c>
      <c r="E3939" s="0" t="n">
        <v>25081</v>
      </c>
    </row>
    <row r="3940" customFormat="false" ht="15" hidden="false" customHeight="false" outlineLevel="0" collapsed="false">
      <c r="A3940" s="0" t="n">
        <v>410220</v>
      </c>
      <c r="B3940" s="0" t="n">
        <v>857</v>
      </c>
      <c r="C3940" s="0" t="n">
        <v>2471</v>
      </c>
      <c r="D3940" s="0" t="n">
        <v>612</v>
      </c>
      <c r="E3940" s="0" t="n">
        <v>3940</v>
      </c>
    </row>
    <row r="3941" customFormat="false" ht="15" hidden="false" customHeight="false" outlineLevel="0" collapsed="false">
      <c r="A3941" s="0" t="n">
        <v>410230</v>
      </c>
      <c r="B3941" s="0" t="n">
        <v>3217</v>
      </c>
      <c r="C3941" s="0" t="n">
        <v>7481</v>
      </c>
      <c r="D3941" s="0" t="n">
        <v>1144</v>
      </c>
      <c r="E3941" s="0" t="n">
        <v>11842</v>
      </c>
    </row>
    <row r="3942" customFormat="false" ht="15" hidden="false" customHeight="false" outlineLevel="0" collapsed="false">
      <c r="A3942" s="0" t="n">
        <v>410240</v>
      </c>
      <c r="B3942" s="0" t="n">
        <v>7720</v>
      </c>
      <c r="C3942" s="0" t="n">
        <v>20072</v>
      </c>
      <c r="D3942" s="0" t="n">
        <v>4320</v>
      </c>
      <c r="E3942" s="0" t="n">
        <v>32112</v>
      </c>
    </row>
    <row r="3943" customFormat="false" ht="15" hidden="false" customHeight="false" outlineLevel="0" collapsed="false">
      <c r="A3943" s="0" t="n">
        <v>410250</v>
      </c>
      <c r="B3943" s="0" t="n">
        <v>2734</v>
      </c>
      <c r="C3943" s="0" t="n">
        <v>7480</v>
      </c>
      <c r="D3943" s="0" t="n">
        <v>2026</v>
      </c>
      <c r="E3943" s="0" t="n">
        <v>12240</v>
      </c>
    </row>
    <row r="3944" customFormat="false" ht="15" hidden="false" customHeight="false" outlineLevel="0" collapsed="false">
      <c r="A3944" s="0" t="n">
        <v>410260</v>
      </c>
      <c r="B3944" s="0" t="n">
        <v>2683</v>
      </c>
      <c r="C3944" s="0" t="n">
        <v>6107</v>
      </c>
      <c r="D3944" s="0" t="n">
        <v>1151</v>
      </c>
      <c r="E3944" s="0" t="n">
        <v>9941</v>
      </c>
    </row>
    <row r="3945" customFormat="false" ht="15" hidden="false" customHeight="false" outlineLevel="0" collapsed="false">
      <c r="A3945" s="0" t="n">
        <v>410270</v>
      </c>
      <c r="B3945" s="0" t="n">
        <v>541</v>
      </c>
      <c r="C3945" s="0" t="n">
        <v>1733</v>
      </c>
      <c r="D3945" s="0" t="n">
        <v>458</v>
      </c>
      <c r="E3945" s="0" t="n">
        <v>2732</v>
      </c>
    </row>
    <row r="3946" customFormat="false" ht="15" hidden="false" customHeight="false" outlineLevel="0" collapsed="false">
      <c r="A3946" s="0" t="n">
        <v>410275</v>
      </c>
      <c r="B3946" s="0" t="n">
        <v>918</v>
      </c>
      <c r="C3946" s="0" t="n">
        <v>2275</v>
      </c>
      <c r="D3946" s="0" t="n">
        <v>568</v>
      </c>
      <c r="E3946" s="0" t="n">
        <v>3761</v>
      </c>
    </row>
    <row r="3947" customFormat="false" ht="15" hidden="false" customHeight="false" outlineLevel="0" collapsed="false">
      <c r="A3947" s="0" t="n">
        <v>410280</v>
      </c>
      <c r="B3947" s="0" t="n">
        <v>3623</v>
      </c>
      <c r="C3947" s="0" t="n">
        <v>9312</v>
      </c>
      <c r="D3947" s="0" t="n">
        <v>2406</v>
      </c>
      <c r="E3947" s="0" t="n">
        <v>15341</v>
      </c>
    </row>
    <row r="3948" customFormat="false" ht="15" hidden="false" customHeight="false" outlineLevel="0" collapsed="false">
      <c r="A3948" s="0" t="n">
        <v>410290</v>
      </c>
      <c r="B3948" s="0" t="n">
        <v>4881</v>
      </c>
      <c r="C3948" s="0" t="n">
        <v>9527</v>
      </c>
      <c r="D3948" s="0" t="n">
        <v>1443</v>
      </c>
      <c r="E3948" s="0" t="n">
        <v>15851</v>
      </c>
    </row>
    <row r="3949" customFormat="false" ht="15" hidden="false" customHeight="false" outlineLevel="0" collapsed="false">
      <c r="A3949" s="0" t="n">
        <v>410300</v>
      </c>
      <c r="B3949" s="0" t="n">
        <v>974</v>
      </c>
      <c r="C3949" s="0" t="n">
        <v>2861</v>
      </c>
      <c r="D3949" s="0" t="n">
        <v>661</v>
      </c>
      <c r="E3949" s="0" t="n">
        <v>4496</v>
      </c>
    </row>
    <row r="3950" customFormat="false" ht="15" hidden="false" customHeight="false" outlineLevel="0" collapsed="false">
      <c r="A3950" s="0" t="n">
        <v>410302</v>
      </c>
      <c r="B3950" s="0" t="n">
        <v>723</v>
      </c>
      <c r="C3950" s="0" t="n">
        <v>1690</v>
      </c>
      <c r="D3950" s="0" t="n">
        <v>295</v>
      </c>
      <c r="E3950" s="0" t="n">
        <v>2708</v>
      </c>
    </row>
    <row r="3951" customFormat="false" ht="15" hidden="false" customHeight="false" outlineLevel="0" collapsed="false">
      <c r="A3951" s="0" t="n">
        <v>410304</v>
      </c>
      <c r="B3951" s="0" t="n">
        <v>1824</v>
      </c>
      <c r="C3951" s="0" t="n">
        <v>4006</v>
      </c>
      <c r="D3951" s="0" t="n">
        <v>592</v>
      </c>
      <c r="E3951" s="0" t="n">
        <v>6422</v>
      </c>
    </row>
    <row r="3952" customFormat="false" ht="15" hidden="false" customHeight="false" outlineLevel="0" collapsed="false">
      <c r="A3952" s="0" t="n">
        <v>410305</v>
      </c>
      <c r="B3952" s="0" t="n">
        <v>2165</v>
      </c>
      <c r="C3952" s="0" t="n">
        <v>4514</v>
      </c>
      <c r="D3952" s="0" t="n">
        <v>1131</v>
      </c>
      <c r="E3952" s="0" t="n">
        <v>7810</v>
      </c>
    </row>
    <row r="3953" customFormat="false" ht="15" hidden="false" customHeight="false" outlineLevel="0" collapsed="false">
      <c r="A3953" s="0" t="n">
        <v>410310</v>
      </c>
      <c r="B3953" s="0" t="n">
        <v>3413</v>
      </c>
      <c r="C3953" s="0" t="n">
        <v>6684</v>
      </c>
      <c r="D3953" s="0" t="n">
        <v>1195</v>
      </c>
      <c r="E3953" s="0" t="n">
        <v>11292</v>
      </c>
    </row>
    <row r="3954" customFormat="false" ht="15" hidden="false" customHeight="false" outlineLevel="0" collapsed="false">
      <c r="A3954" s="0" t="n">
        <v>410315</v>
      </c>
      <c r="B3954" s="0" t="n">
        <v>1004</v>
      </c>
      <c r="C3954" s="0" t="n">
        <v>2161</v>
      </c>
      <c r="D3954" s="0" t="n">
        <v>598</v>
      </c>
      <c r="E3954" s="0" t="n">
        <v>3763</v>
      </c>
    </row>
    <row r="3955" customFormat="false" ht="15" hidden="false" customHeight="false" outlineLevel="0" collapsed="false">
      <c r="A3955" s="0" t="n">
        <v>410320</v>
      </c>
      <c r="B3955" s="0" t="n">
        <v>1742</v>
      </c>
      <c r="C3955" s="0" t="n">
        <v>4078</v>
      </c>
      <c r="D3955" s="0" t="n">
        <v>881</v>
      </c>
      <c r="E3955" s="0" t="n">
        <v>6701</v>
      </c>
    </row>
    <row r="3956" customFormat="false" ht="15" hidden="false" customHeight="false" outlineLevel="0" collapsed="false">
      <c r="A3956" s="0" t="n">
        <v>410322</v>
      </c>
      <c r="B3956" s="0" t="n">
        <v>731</v>
      </c>
      <c r="C3956" s="0" t="n">
        <v>2072</v>
      </c>
      <c r="D3956" s="0" t="n">
        <v>480</v>
      </c>
      <c r="E3956" s="0" t="n">
        <v>3283</v>
      </c>
    </row>
    <row r="3957" customFormat="false" ht="15" hidden="false" customHeight="false" outlineLevel="0" collapsed="false">
      <c r="A3957" s="0" t="n">
        <v>410330</v>
      </c>
      <c r="B3957" s="0" t="n">
        <v>1594</v>
      </c>
      <c r="C3957" s="0" t="n">
        <v>4757</v>
      </c>
      <c r="D3957" s="0" t="n">
        <v>1304</v>
      </c>
      <c r="E3957" s="0" t="n">
        <v>7655</v>
      </c>
    </row>
    <row r="3958" customFormat="false" ht="15" hidden="false" customHeight="false" outlineLevel="0" collapsed="false">
      <c r="A3958" s="0" t="n">
        <v>410335</v>
      </c>
      <c r="B3958" s="0" t="n">
        <v>1354</v>
      </c>
      <c r="C3958" s="0" t="n">
        <v>3487</v>
      </c>
      <c r="D3958" s="0" t="n">
        <v>768</v>
      </c>
      <c r="E3958" s="0" t="n">
        <v>5609</v>
      </c>
    </row>
    <row r="3959" customFormat="false" ht="15" hidden="false" customHeight="false" outlineLevel="0" collapsed="false">
      <c r="A3959" s="0" t="n">
        <v>410337</v>
      </c>
      <c r="B3959" s="0" t="n">
        <v>766</v>
      </c>
      <c r="C3959" s="0" t="n">
        <v>1930</v>
      </c>
      <c r="D3959" s="0" t="n">
        <v>482</v>
      </c>
      <c r="E3959" s="0" t="n">
        <v>3178</v>
      </c>
    </row>
    <row r="3960" customFormat="false" ht="15" hidden="false" customHeight="false" outlineLevel="0" collapsed="false">
      <c r="A3960" s="0" t="n">
        <v>410340</v>
      </c>
      <c r="B3960" s="0" t="n">
        <v>575</v>
      </c>
      <c r="C3960" s="0" t="n">
        <v>1731</v>
      </c>
      <c r="D3960" s="0" t="n">
        <v>370</v>
      </c>
      <c r="E3960" s="0" t="n">
        <v>2676</v>
      </c>
    </row>
    <row r="3961" customFormat="false" ht="15" hidden="false" customHeight="false" outlineLevel="0" collapsed="false">
      <c r="A3961" s="0" t="n">
        <v>410345</v>
      </c>
      <c r="B3961" s="0" t="n">
        <v>4278</v>
      </c>
      <c r="C3961" s="0" t="n">
        <v>10098</v>
      </c>
      <c r="D3961" s="0" t="n">
        <v>1258</v>
      </c>
      <c r="E3961" s="0" t="n">
        <v>15634</v>
      </c>
    </row>
    <row r="3962" customFormat="false" ht="15" hidden="false" customHeight="false" outlineLevel="0" collapsed="false">
      <c r="A3962" s="0" t="n">
        <v>410347</v>
      </c>
      <c r="B3962" s="0" t="n">
        <v>913</v>
      </c>
      <c r="C3962" s="0" t="n">
        <v>2627</v>
      </c>
      <c r="D3962" s="0" t="n">
        <v>693</v>
      </c>
      <c r="E3962" s="0" t="n">
        <v>4233</v>
      </c>
    </row>
    <row r="3963" customFormat="false" ht="15" hidden="false" customHeight="false" outlineLevel="0" collapsed="false">
      <c r="A3963" s="0" t="n">
        <v>410350</v>
      </c>
      <c r="B3963" s="0" t="n">
        <v>2020</v>
      </c>
      <c r="C3963" s="0" t="n">
        <v>5047</v>
      </c>
      <c r="D3963" s="0" t="n">
        <v>1135</v>
      </c>
      <c r="E3963" s="0" t="n">
        <v>8202</v>
      </c>
    </row>
    <row r="3964" customFormat="false" ht="15" hidden="false" customHeight="false" outlineLevel="0" collapsed="false">
      <c r="A3964" s="0" t="n">
        <v>410360</v>
      </c>
      <c r="B3964" s="0" t="n">
        <v>5409</v>
      </c>
      <c r="C3964" s="0" t="n">
        <v>15083</v>
      </c>
      <c r="D3964" s="0" t="n">
        <v>3471</v>
      </c>
      <c r="E3964" s="0" t="n">
        <v>23963</v>
      </c>
    </row>
    <row r="3965" customFormat="false" ht="15" hidden="false" customHeight="false" outlineLevel="0" collapsed="false">
      <c r="A3965" s="0" t="n">
        <v>410370</v>
      </c>
      <c r="B3965" s="0" t="n">
        <v>23609</v>
      </c>
      <c r="C3965" s="0" t="n">
        <v>63347</v>
      </c>
      <c r="D3965" s="0" t="n">
        <v>11470</v>
      </c>
      <c r="E3965" s="0" t="n">
        <v>98426</v>
      </c>
    </row>
    <row r="3966" customFormat="false" ht="15" hidden="false" customHeight="false" outlineLevel="0" collapsed="false">
      <c r="A3966" s="0" t="n">
        <v>410380</v>
      </c>
      <c r="B3966" s="0" t="n">
        <v>1679</v>
      </c>
      <c r="C3966" s="0" t="n">
        <v>4710</v>
      </c>
      <c r="D3966" s="0" t="n">
        <v>1005</v>
      </c>
      <c r="E3966" s="0" t="n">
        <v>7394</v>
      </c>
    </row>
    <row r="3967" customFormat="false" ht="15" hidden="false" customHeight="false" outlineLevel="0" collapsed="false">
      <c r="A3967" s="0" t="n">
        <v>410390</v>
      </c>
      <c r="B3967" s="0" t="n">
        <v>3992</v>
      </c>
      <c r="C3967" s="0" t="n">
        <v>9177</v>
      </c>
      <c r="D3967" s="0" t="n">
        <v>2121</v>
      </c>
      <c r="E3967" s="0" t="n">
        <v>15290</v>
      </c>
    </row>
    <row r="3968" customFormat="false" ht="15" hidden="false" customHeight="false" outlineLevel="0" collapsed="false">
      <c r="A3968" s="0" t="n">
        <v>410395</v>
      </c>
      <c r="B3968" s="0" t="n">
        <v>1224</v>
      </c>
      <c r="C3968" s="0" t="n">
        <v>2409</v>
      </c>
      <c r="D3968" s="0" t="n">
        <v>372</v>
      </c>
      <c r="E3968" s="0" t="n">
        <v>4005</v>
      </c>
    </row>
    <row r="3969" customFormat="false" ht="15" hidden="false" customHeight="false" outlineLevel="0" collapsed="false">
      <c r="A3969" s="0" t="n">
        <v>410400</v>
      </c>
      <c r="B3969" s="0" t="n">
        <v>12437</v>
      </c>
      <c r="C3969" s="0" t="n">
        <v>25137</v>
      </c>
      <c r="D3969" s="0" t="n">
        <v>2982</v>
      </c>
      <c r="E3969" s="0" t="n">
        <v>40556</v>
      </c>
    </row>
    <row r="3970" customFormat="false" ht="15" hidden="false" customHeight="false" outlineLevel="0" collapsed="false">
      <c r="A3970" s="0" t="n">
        <v>410405</v>
      </c>
      <c r="B3970" s="0" t="n">
        <v>1187</v>
      </c>
      <c r="C3970" s="0" t="n">
        <v>2595</v>
      </c>
      <c r="D3970" s="0" t="n">
        <v>508</v>
      </c>
      <c r="E3970" s="0" t="n">
        <v>4290</v>
      </c>
    </row>
    <row r="3971" customFormat="false" ht="15" hidden="false" customHeight="false" outlineLevel="0" collapsed="false">
      <c r="A3971" s="0" t="n">
        <v>410410</v>
      </c>
      <c r="B3971" s="0" t="n">
        <v>2240</v>
      </c>
      <c r="C3971" s="0" t="n">
        <v>4377</v>
      </c>
      <c r="D3971" s="0" t="n">
        <v>642</v>
      </c>
      <c r="E3971" s="0" t="n">
        <v>7259</v>
      </c>
    </row>
    <row r="3972" customFormat="false" ht="15" hidden="false" customHeight="false" outlineLevel="0" collapsed="false">
      <c r="A3972" s="0" t="n">
        <v>410420</v>
      </c>
      <c r="B3972" s="0" t="n">
        <v>30159</v>
      </c>
      <c r="C3972" s="0" t="n">
        <v>75422</v>
      </c>
      <c r="D3972" s="0" t="n">
        <v>10852</v>
      </c>
      <c r="E3972" s="0" t="n">
        <v>116433</v>
      </c>
    </row>
    <row r="3973" customFormat="false" ht="15" hidden="false" customHeight="false" outlineLevel="0" collapsed="false">
      <c r="A3973" s="0" t="n">
        <v>410425</v>
      </c>
      <c r="B3973" s="0" t="n">
        <v>7290</v>
      </c>
      <c r="C3973" s="0" t="n">
        <v>16269</v>
      </c>
      <c r="D3973" s="0" t="n">
        <v>2052</v>
      </c>
      <c r="E3973" s="0" t="n">
        <v>25611</v>
      </c>
    </row>
    <row r="3974" customFormat="false" ht="15" hidden="false" customHeight="false" outlineLevel="0" collapsed="false">
      <c r="A3974" s="0" t="n">
        <v>410430</v>
      </c>
      <c r="B3974" s="0" t="n">
        <v>22534</v>
      </c>
      <c r="C3974" s="0" t="n">
        <v>57315</v>
      </c>
      <c r="D3974" s="0" t="n">
        <v>9907</v>
      </c>
      <c r="E3974" s="0" t="n">
        <v>89756</v>
      </c>
    </row>
    <row r="3975" customFormat="false" ht="15" hidden="false" customHeight="false" outlineLevel="0" collapsed="false">
      <c r="A3975" s="0" t="n">
        <v>410440</v>
      </c>
      <c r="B3975" s="0" t="n">
        <v>4408</v>
      </c>
      <c r="C3975" s="0" t="n">
        <v>9666</v>
      </c>
      <c r="D3975" s="0" t="n">
        <v>1985</v>
      </c>
      <c r="E3975" s="0" t="n">
        <v>16059</v>
      </c>
    </row>
    <row r="3976" customFormat="false" ht="15" hidden="false" customHeight="false" outlineLevel="0" collapsed="false">
      <c r="A3976" s="0" t="n">
        <v>410442</v>
      </c>
      <c r="B3976" s="0" t="n">
        <v>4600</v>
      </c>
      <c r="C3976" s="0" t="n">
        <v>9198</v>
      </c>
      <c r="D3976" s="0" t="n">
        <v>1317</v>
      </c>
      <c r="E3976" s="0" t="n">
        <v>15115</v>
      </c>
    </row>
    <row r="3977" customFormat="false" ht="15" hidden="false" customHeight="false" outlineLevel="0" collapsed="false">
      <c r="A3977" s="0" t="n">
        <v>410445</v>
      </c>
      <c r="B3977" s="0" t="n">
        <v>3839</v>
      </c>
      <c r="C3977" s="0" t="n">
        <v>7687</v>
      </c>
      <c r="D3977" s="0" t="n">
        <v>1306</v>
      </c>
      <c r="E3977" s="0" t="n">
        <v>12832</v>
      </c>
    </row>
    <row r="3978" customFormat="false" ht="15" hidden="false" customHeight="false" outlineLevel="0" collapsed="false">
      <c r="A3978" s="0" t="n">
        <v>410450</v>
      </c>
      <c r="B3978" s="0" t="n">
        <v>4427</v>
      </c>
      <c r="C3978" s="0" t="n">
        <v>11605</v>
      </c>
      <c r="D3978" s="0" t="n">
        <v>2691</v>
      </c>
      <c r="E3978" s="0" t="n">
        <v>18723</v>
      </c>
    </row>
    <row r="3979" customFormat="false" ht="15" hidden="false" customHeight="false" outlineLevel="0" collapsed="false">
      <c r="A3979" s="0" t="n">
        <v>410460</v>
      </c>
      <c r="B3979" s="0" t="n">
        <v>3940</v>
      </c>
      <c r="C3979" s="0" t="n">
        <v>9303</v>
      </c>
      <c r="D3979" s="0" t="n">
        <v>1897</v>
      </c>
      <c r="E3979" s="0" t="n">
        <v>15140</v>
      </c>
    </row>
    <row r="3980" customFormat="false" ht="15" hidden="false" customHeight="false" outlineLevel="0" collapsed="false">
      <c r="A3980" s="0" t="n">
        <v>410465</v>
      </c>
      <c r="B3980" s="0" t="n">
        <v>6016</v>
      </c>
      <c r="C3980" s="0" t="n">
        <v>12377</v>
      </c>
      <c r="D3980" s="0" t="n">
        <v>1452</v>
      </c>
      <c r="E3980" s="0" t="n">
        <v>19845</v>
      </c>
    </row>
    <row r="3981" customFormat="false" ht="15" hidden="false" customHeight="false" outlineLevel="0" collapsed="false">
      <c r="A3981" s="0" t="n">
        <v>410470</v>
      </c>
      <c r="B3981" s="0" t="n">
        <v>3491</v>
      </c>
      <c r="C3981" s="0" t="n">
        <v>8510</v>
      </c>
      <c r="D3981" s="0" t="n">
        <v>1863</v>
      </c>
      <c r="E3981" s="0" t="n">
        <v>13864</v>
      </c>
    </row>
    <row r="3982" customFormat="false" ht="15" hidden="false" customHeight="false" outlineLevel="0" collapsed="false">
      <c r="A3982" s="0" t="n">
        <v>410480</v>
      </c>
      <c r="B3982" s="0" t="n">
        <v>77232</v>
      </c>
      <c r="C3982" s="0" t="n">
        <v>194287</v>
      </c>
      <c r="D3982" s="0" t="n">
        <v>26269</v>
      </c>
      <c r="E3982" s="0" t="n">
        <v>297788</v>
      </c>
    </row>
    <row r="3983" customFormat="false" ht="15" hidden="false" customHeight="false" outlineLevel="0" collapsed="false">
      <c r="A3983" s="0" t="n">
        <v>410490</v>
      </c>
      <c r="B3983" s="0" t="n">
        <v>20456</v>
      </c>
      <c r="C3983" s="0" t="n">
        <v>40910</v>
      </c>
      <c r="D3983" s="0" t="n">
        <v>6499</v>
      </c>
      <c r="E3983" s="0" t="n">
        <v>67865</v>
      </c>
    </row>
    <row r="3984" customFormat="false" ht="15" hidden="false" customHeight="false" outlineLevel="0" collapsed="false">
      <c r="A3984" s="0" t="n">
        <v>410500</v>
      </c>
      <c r="B3984" s="0" t="n">
        <v>2653</v>
      </c>
      <c r="C3984" s="0" t="n">
        <v>6185</v>
      </c>
      <c r="D3984" s="0" t="n">
        <v>1138</v>
      </c>
      <c r="E3984" s="0" t="n">
        <v>9976</v>
      </c>
    </row>
    <row r="3985" customFormat="false" ht="15" hidden="false" customHeight="false" outlineLevel="0" collapsed="false">
      <c r="A3985" s="0" t="n">
        <v>410510</v>
      </c>
      <c r="B3985" s="0" t="n">
        <v>2538</v>
      </c>
      <c r="C3985" s="0" t="n">
        <v>6998</v>
      </c>
      <c r="D3985" s="0" t="n">
        <v>1569</v>
      </c>
      <c r="E3985" s="0" t="n">
        <v>11105</v>
      </c>
    </row>
    <row r="3986" customFormat="false" ht="15" hidden="false" customHeight="false" outlineLevel="0" collapsed="false">
      <c r="A3986" s="0" t="n">
        <v>410520</v>
      </c>
      <c r="B3986" s="0" t="n">
        <v>5029</v>
      </c>
      <c r="C3986" s="0" t="n">
        <v>9855</v>
      </c>
      <c r="D3986" s="0" t="n">
        <v>1853</v>
      </c>
      <c r="E3986" s="0" t="n">
        <v>16737</v>
      </c>
    </row>
    <row r="3987" customFormat="false" ht="15" hidden="false" customHeight="false" outlineLevel="0" collapsed="false">
      <c r="A3987" s="0" t="n">
        <v>410530</v>
      </c>
      <c r="B3987" s="0" t="n">
        <v>2562</v>
      </c>
      <c r="C3987" s="0" t="n">
        <v>7042</v>
      </c>
      <c r="D3987" s="0" t="n">
        <v>1490</v>
      </c>
      <c r="E3987" s="0" t="n">
        <v>11094</v>
      </c>
    </row>
    <row r="3988" customFormat="false" ht="15" hidden="false" customHeight="false" outlineLevel="0" collapsed="false">
      <c r="A3988" s="0" t="n">
        <v>410540</v>
      </c>
      <c r="B3988" s="0" t="n">
        <v>4997</v>
      </c>
      <c r="C3988" s="0" t="n">
        <v>12190</v>
      </c>
      <c r="D3988" s="0" t="n">
        <v>2398</v>
      </c>
      <c r="E3988" s="0" t="n">
        <v>19585</v>
      </c>
    </row>
    <row r="3989" customFormat="false" ht="15" hidden="false" customHeight="false" outlineLevel="0" collapsed="false">
      <c r="A3989" s="0" t="n">
        <v>410550</v>
      </c>
      <c r="B3989" s="0" t="n">
        <v>17299</v>
      </c>
      <c r="C3989" s="0" t="n">
        <v>47369</v>
      </c>
      <c r="D3989" s="0" t="n">
        <v>8386</v>
      </c>
      <c r="E3989" s="0" t="n">
        <v>73054</v>
      </c>
    </row>
    <row r="3990" customFormat="false" ht="15" hidden="false" customHeight="false" outlineLevel="0" collapsed="false">
      <c r="A3990" s="0" t="n">
        <v>410560</v>
      </c>
      <c r="B3990" s="0" t="n">
        <v>2939</v>
      </c>
      <c r="C3990" s="0" t="n">
        <v>7131</v>
      </c>
      <c r="D3990" s="0" t="n">
        <v>1264</v>
      </c>
      <c r="E3990" s="0" t="n">
        <v>11334</v>
      </c>
    </row>
    <row r="3991" customFormat="false" ht="15" hidden="false" customHeight="false" outlineLevel="0" collapsed="false">
      <c r="A3991" s="0" t="n">
        <v>410570</v>
      </c>
      <c r="B3991" s="0" t="n">
        <v>4887</v>
      </c>
      <c r="C3991" s="0" t="n">
        <v>10094</v>
      </c>
      <c r="D3991" s="0" t="n">
        <v>2139</v>
      </c>
      <c r="E3991" s="0" t="n">
        <v>17120</v>
      </c>
    </row>
    <row r="3992" customFormat="false" ht="15" hidden="false" customHeight="false" outlineLevel="0" collapsed="false">
      <c r="A3992" s="0" t="n">
        <v>410580</v>
      </c>
      <c r="B3992" s="0" t="n">
        <v>63118</v>
      </c>
      <c r="C3992" s="0" t="n">
        <v>140378</v>
      </c>
      <c r="D3992" s="0" t="n">
        <v>15830</v>
      </c>
      <c r="E3992" s="0" t="n">
        <v>219326</v>
      </c>
    </row>
    <row r="3993" customFormat="false" ht="15" hidden="false" customHeight="false" outlineLevel="0" collapsed="false">
      <c r="A3993" s="0" t="n">
        <v>410590</v>
      </c>
      <c r="B3993" s="0" t="n">
        <v>5002</v>
      </c>
      <c r="C3993" s="0" t="n">
        <v>14796</v>
      </c>
      <c r="D3993" s="0" t="n">
        <v>3008</v>
      </c>
      <c r="E3993" s="0" t="n">
        <v>22806</v>
      </c>
    </row>
    <row r="3994" customFormat="false" ht="15" hidden="false" customHeight="false" outlineLevel="0" collapsed="false">
      <c r="A3994" s="0" t="n">
        <v>410600</v>
      </c>
      <c r="B3994" s="0" t="n">
        <v>2196</v>
      </c>
      <c r="C3994" s="0" t="n">
        <v>5028</v>
      </c>
      <c r="D3994" s="0" t="n">
        <v>1208</v>
      </c>
      <c r="E3994" s="0" t="n">
        <v>8432</v>
      </c>
    </row>
    <row r="3995" customFormat="false" ht="15" hidden="false" customHeight="false" outlineLevel="0" collapsed="false">
      <c r="A3995" s="0" t="n">
        <v>410610</v>
      </c>
      <c r="B3995" s="0" t="n">
        <v>923</v>
      </c>
      <c r="C3995" s="0" t="n">
        <v>2233</v>
      </c>
      <c r="D3995" s="0" t="n">
        <v>525</v>
      </c>
      <c r="E3995" s="0" t="n">
        <v>3681</v>
      </c>
    </row>
    <row r="3996" customFormat="false" ht="15" hidden="false" customHeight="false" outlineLevel="0" collapsed="false">
      <c r="A3996" s="0" t="n">
        <v>410620</v>
      </c>
      <c r="B3996" s="0" t="n">
        <v>4455</v>
      </c>
      <c r="C3996" s="0" t="n">
        <v>10129</v>
      </c>
      <c r="D3996" s="0" t="n">
        <v>1743</v>
      </c>
      <c r="E3996" s="0" t="n">
        <v>16327</v>
      </c>
    </row>
    <row r="3997" customFormat="false" ht="15" hidden="false" customHeight="false" outlineLevel="0" collapsed="false">
      <c r="A3997" s="0" t="n">
        <v>410630</v>
      </c>
      <c r="B3997" s="0" t="n">
        <v>4079</v>
      </c>
      <c r="C3997" s="0" t="n">
        <v>10419</v>
      </c>
      <c r="D3997" s="0" t="n">
        <v>2013</v>
      </c>
      <c r="E3997" s="0" t="n">
        <v>16511</v>
      </c>
    </row>
    <row r="3998" customFormat="false" ht="15" hidden="false" customHeight="false" outlineLevel="0" collapsed="false">
      <c r="A3998" s="0" t="n">
        <v>410640</v>
      </c>
      <c r="B3998" s="0" t="n">
        <v>9785</v>
      </c>
      <c r="C3998" s="0" t="n">
        <v>30237</v>
      </c>
      <c r="D3998" s="0" t="n">
        <v>6799</v>
      </c>
      <c r="E3998" s="0" t="n">
        <v>46821</v>
      </c>
    </row>
    <row r="3999" customFormat="false" ht="15" hidden="false" customHeight="false" outlineLevel="0" collapsed="false">
      <c r="A3999" s="0" t="n">
        <v>410645</v>
      </c>
      <c r="B3999" s="0" t="n">
        <v>2192</v>
      </c>
      <c r="C3999" s="0" t="n">
        <v>4325</v>
      </c>
      <c r="D3999" s="0" t="n">
        <v>597</v>
      </c>
      <c r="E3999" s="0" t="n">
        <v>7114</v>
      </c>
    </row>
    <row r="4000" customFormat="false" ht="15" hidden="false" customHeight="false" outlineLevel="0" collapsed="false">
      <c r="A4000" s="0" t="n">
        <v>410650</v>
      </c>
      <c r="B4000" s="0" t="n">
        <v>5562</v>
      </c>
      <c r="C4000" s="0" t="n">
        <v>13318</v>
      </c>
      <c r="D4000" s="0" t="n">
        <v>2945</v>
      </c>
      <c r="E4000" s="0" t="n">
        <v>21825</v>
      </c>
    </row>
    <row r="4001" customFormat="false" ht="15" hidden="false" customHeight="false" outlineLevel="0" collapsed="false">
      <c r="A4001" s="0" t="n">
        <v>410655</v>
      </c>
      <c r="B4001" s="0" t="n">
        <v>927</v>
      </c>
      <c r="C4001" s="0" t="n">
        <v>2329</v>
      </c>
      <c r="D4001" s="0" t="n">
        <v>600</v>
      </c>
      <c r="E4001" s="0" t="n">
        <v>3856</v>
      </c>
    </row>
    <row r="4002" customFormat="false" ht="15" hidden="false" customHeight="false" outlineLevel="0" collapsed="false">
      <c r="A4002" s="0" t="n">
        <v>410657</v>
      </c>
      <c r="B4002" s="0" t="n">
        <v>1066</v>
      </c>
      <c r="C4002" s="0" t="n">
        <v>2599</v>
      </c>
      <c r="D4002" s="0" t="n">
        <v>524</v>
      </c>
      <c r="E4002" s="0" t="n">
        <v>4189</v>
      </c>
    </row>
    <row r="4003" customFormat="false" ht="15" hidden="false" customHeight="false" outlineLevel="0" collapsed="false">
      <c r="A4003" s="0" t="n">
        <v>410660</v>
      </c>
      <c r="B4003" s="0" t="n">
        <v>4872</v>
      </c>
      <c r="C4003" s="0" t="n">
        <v>12802</v>
      </c>
      <c r="D4003" s="0" t="n">
        <v>3023</v>
      </c>
      <c r="E4003" s="0" t="n">
        <v>20697</v>
      </c>
    </row>
    <row r="4004" customFormat="false" ht="15" hidden="false" customHeight="false" outlineLevel="0" collapsed="false">
      <c r="A4004" s="0" t="n">
        <v>410670</v>
      </c>
      <c r="B4004" s="0" t="n">
        <v>1111</v>
      </c>
      <c r="C4004" s="0" t="n">
        <v>2929</v>
      </c>
      <c r="D4004" s="0" t="n">
        <v>568</v>
      </c>
      <c r="E4004" s="0" t="n">
        <v>4608</v>
      </c>
    </row>
    <row r="4005" customFormat="false" ht="15" hidden="false" customHeight="false" outlineLevel="0" collapsed="false">
      <c r="A4005" s="0" t="n">
        <v>410680</v>
      </c>
      <c r="B4005" s="0" t="n">
        <v>4998</v>
      </c>
      <c r="C4005" s="0" t="n">
        <v>10883</v>
      </c>
      <c r="D4005" s="0" t="n">
        <v>1940</v>
      </c>
      <c r="E4005" s="0" t="n">
        <v>17821</v>
      </c>
    </row>
    <row r="4006" customFormat="false" ht="15" hidden="false" customHeight="false" outlineLevel="0" collapsed="false">
      <c r="A4006" s="0" t="n">
        <v>410685</v>
      </c>
      <c r="B4006" s="0" t="n">
        <v>755</v>
      </c>
      <c r="C4006" s="0" t="n">
        <v>1975</v>
      </c>
      <c r="D4006" s="0" t="n">
        <v>453</v>
      </c>
      <c r="E4006" s="0" t="n">
        <v>3183</v>
      </c>
    </row>
    <row r="4007" customFormat="false" ht="15" hidden="false" customHeight="false" outlineLevel="0" collapsed="false">
      <c r="A4007" s="0" t="n">
        <v>410690</v>
      </c>
      <c r="B4007" s="0" t="n">
        <v>393668</v>
      </c>
      <c r="C4007" s="0" t="n">
        <v>1193521</v>
      </c>
      <c r="D4007" s="0" t="n">
        <v>200899</v>
      </c>
      <c r="E4007" s="0" t="n">
        <v>1788088</v>
      </c>
    </row>
    <row r="4008" customFormat="false" ht="15" hidden="false" customHeight="false" outlineLevel="0" collapsed="false">
      <c r="A4008" s="0" t="n">
        <v>410700</v>
      </c>
      <c r="B4008" s="0" t="n">
        <v>3569</v>
      </c>
      <c r="C4008" s="0" t="n">
        <v>8548</v>
      </c>
      <c r="D4008" s="0" t="n">
        <v>1699</v>
      </c>
      <c r="E4008" s="0" t="n">
        <v>13816</v>
      </c>
    </row>
    <row r="4009" customFormat="false" ht="15" hidden="false" customHeight="false" outlineLevel="0" collapsed="false">
      <c r="A4009" s="0" t="n">
        <v>410710</v>
      </c>
      <c r="B4009" s="0" t="n">
        <v>1182</v>
      </c>
      <c r="C4009" s="0" t="n">
        <v>3334</v>
      </c>
      <c r="D4009" s="0" t="n">
        <v>846</v>
      </c>
      <c r="E4009" s="0" t="n">
        <v>5362</v>
      </c>
    </row>
    <row r="4010" customFormat="false" ht="15" hidden="false" customHeight="false" outlineLevel="0" collapsed="false">
      <c r="A4010" s="0" t="n">
        <v>410712</v>
      </c>
      <c r="B4010" s="0" t="n">
        <v>1077</v>
      </c>
      <c r="C4010" s="0" t="n">
        <v>1999</v>
      </c>
      <c r="D4010" s="0" t="n">
        <v>391</v>
      </c>
      <c r="E4010" s="0" t="n">
        <v>3467</v>
      </c>
    </row>
    <row r="4011" customFormat="false" ht="15" hidden="false" customHeight="false" outlineLevel="0" collapsed="false">
      <c r="A4011" s="0" t="n">
        <v>410715</v>
      </c>
      <c r="B4011" s="0" t="n">
        <v>1379</v>
      </c>
      <c r="C4011" s="0" t="n">
        <v>2963</v>
      </c>
      <c r="D4011" s="0" t="n">
        <v>662</v>
      </c>
      <c r="E4011" s="0" t="n">
        <v>5004</v>
      </c>
    </row>
    <row r="4012" customFormat="false" ht="15" hidden="false" customHeight="false" outlineLevel="0" collapsed="false">
      <c r="A4012" s="0" t="n">
        <v>410720</v>
      </c>
      <c r="B4012" s="0" t="n">
        <v>9752</v>
      </c>
      <c r="C4012" s="0" t="n">
        <v>24022</v>
      </c>
      <c r="D4012" s="0" t="n">
        <v>3747</v>
      </c>
      <c r="E4012" s="0" t="n">
        <v>37521</v>
      </c>
    </row>
    <row r="4013" customFormat="false" ht="15" hidden="false" customHeight="false" outlineLevel="0" collapsed="false">
      <c r="A4013" s="0" t="n">
        <v>410725</v>
      </c>
      <c r="B4013" s="0" t="n">
        <v>1967</v>
      </c>
      <c r="C4013" s="0" t="n">
        <v>4884</v>
      </c>
      <c r="D4013" s="0" t="n">
        <v>996</v>
      </c>
      <c r="E4013" s="0" t="n">
        <v>7847</v>
      </c>
    </row>
    <row r="4014" customFormat="false" ht="15" hidden="false" customHeight="false" outlineLevel="0" collapsed="false">
      <c r="A4014" s="0" t="n">
        <v>410730</v>
      </c>
      <c r="B4014" s="0" t="n">
        <v>1185</v>
      </c>
      <c r="C4014" s="0" t="n">
        <v>3657</v>
      </c>
      <c r="D4014" s="0" t="n">
        <v>1050</v>
      </c>
      <c r="E4014" s="0" t="n">
        <v>5892</v>
      </c>
    </row>
    <row r="4015" customFormat="false" ht="15" hidden="false" customHeight="false" outlineLevel="0" collapsed="false">
      <c r="A4015" s="0" t="n">
        <v>410740</v>
      </c>
      <c r="B4015" s="0" t="n">
        <v>1455</v>
      </c>
      <c r="C4015" s="0" t="n">
        <v>3770</v>
      </c>
      <c r="D4015" s="0" t="n">
        <v>785</v>
      </c>
      <c r="E4015" s="0" t="n">
        <v>6010</v>
      </c>
    </row>
    <row r="4016" customFormat="false" ht="15" hidden="false" customHeight="false" outlineLevel="0" collapsed="false">
      <c r="A4016" s="0" t="n">
        <v>410750</v>
      </c>
      <c r="B4016" s="0" t="n">
        <v>3170</v>
      </c>
      <c r="C4016" s="0" t="n">
        <v>8814</v>
      </c>
      <c r="D4016" s="0" t="n">
        <v>1823</v>
      </c>
      <c r="E4016" s="0" t="n">
        <v>13807</v>
      </c>
    </row>
    <row r="4017" customFormat="false" ht="15" hidden="false" customHeight="false" outlineLevel="0" collapsed="false">
      <c r="A4017" s="0" t="n">
        <v>410752</v>
      </c>
      <c r="B4017" s="0" t="n">
        <v>436</v>
      </c>
      <c r="C4017" s="0" t="n">
        <v>1152</v>
      </c>
      <c r="D4017" s="0" t="n">
        <v>366</v>
      </c>
      <c r="E4017" s="0" t="n">
        <v>1954</v>
      </c>
    </row>
    <row r="4018" customFormat="false" ht="15" hidden="false" customHeight="false" outlineLevel="0" collapsed="false">
      <c r="A4018" s="0" t="n">
        <v>410753</v>
      </c>
      <c r="B4018" s="0" t="n">
        <v>962</v>
      </c>
      <c r="C4018" s="0" t="n">
        <v>2591</v>
      </c>
      <c r="D4018" s="0" t="n">
        <v>520</v>
      </c>
      <c r="E4018" s="0" t="n">
        <v>4073</v>
      </c>
    </row>
    <row r="4019" customFormat="false" ht="15" hidden="false" customHeight="false" outlineLevel="0" collapsed="false">
      <c r="A4019" s="0" t="n">
        <v>410754</v>
      </c>
      <c r="B4019" s="0" t="n">
        <v>1300</v>
      </c>
      <c r="C4019" s="0" t="n">
        <v>2576</v>
      </c>
      <c r="D4019" s="0" t="n">
        <v>642</v>
      </c>
      <c r="E4019" s="0" t="n">
        <v>4518</v>
      </c>
    </row>
    <row r="4020" customFormat="false" ht="15" hidden="false" customHeight="false" outlineLevel="0" collapsed="false">
      <c r="A4020" s="0" t="n">
        <v>410755</v>
      </c>
      <c r="B4020" s="0" t="n">
        <v>844</v>
      </c>
      <c r="C4020" s="0" t="n">
        <v>2090</v>
      </c>
      <c r="D4020" s="0" t="n">
        <v>432</v>
      </c>
      <c r="E4020" s="0" t="n">
        <v>3366</v>
      </c>
    </row>
    <row r="4021" customFormat="false" ht="15" hidden="false" customHeight="false" outlineLevel="0" collapsed="false">
      <c r="A4021" s="0" t="n">
        <v>410760</v>
      </c>
      <c r="B4021" s="0" t="n">
        <v>4385</v>
      </c>
      <c r="C4021" s="0" t="n">
        <v>9976</v>
      </c>
      <c r="D4021" s="0" t="n">
        <v>2252</v>
      </c>
      <c r="E4021" s="0" t="n">
        <v>16613</v>
      </c>
    </row>
    <row r="4022" customFormat="false" ht="15" hidden="false" customHeight="false" outlineLevel="0" collapsed="false">
      <c r="A4022" s="0" t="n">
        <v>410765</v>
      </c>
      <c r="B4022" s="0" t="n">
        <v>29086</v>
      </c>
      <c r="C4022" s="0" t="n">
        <v>53608</v>
      </c>
      <c r="D4022" s="0" t="n">
        <v>5165</v>
      </c>
      <c r="E4022" s="0" t="n">
        <v>87859</v>
      </c>
    </row>
    <row r="4023" customFormat="false" ht="15" hidden="false" customHeight="false" outlineLevel="0" collapsed="false">
      <c r="A4023" s="0" t="n">
        <v>410770</v>
      </c>
      <c r="B4023" s="0" t="n">
        <v>1112</v>
      </c>
      <c r="C4023" s="0" t="n">
        <v>2961</v>
      </c>
      <c r="D4023" s="0" t="n">
        <v>726</v>
      </c>
      <c r="E4023" s="0" t="n">
        <v>4799</v>
      </c>
    </row>
    <row r="4024" customFormat="false" ht="15" hidden="false" customHeight="false" outlineLevel="0" collapsed="false">
      <c r="A4024" s="0" t="n">
        <v>410773</v>
      </c>
      <c r="B4024" s="0" t="n">
        <v>1690</v>
      </c>
      <c r="C4024" s="0" t="n">
        <v>3590</v>
      </c>
      <c r="D4024" s="0" t="n">
        <v>581</v>
      </c>
      <c r="E4024" s="0" t="n">
        <v>5861</v>
      </c>
    </row>
    <row r="4025" customFormat="false" ht="15" hidden="false" customHeight="false" outlineLevel="0" collapsed="false">
      <c r="A4025" s="0" t="n">
        <v>410775</v>
      </c>
      <c r="B4025" s="0" t="n">
        <v>2020</v>
      </c>
      <c r="C4025" s="0" t="n">
        <v>4926</v>
      </c>
      <c r="D4025" s="0" t="n">
        <v>1184</v>
      </c>
      <c r="E4025" s="0" t="n">
        <v>8130</v>
      </c>
    </row>
    <row r="4026" customFormat="false" ht="15" hidden="false" customHeight="false" outlineLevel="0" collapsed="false">
      <c r="A4026" s="0" t="n">
        <v>410780</v>
      </c>
      <c r="B4026" s="0" t="n">
        <v>971</v>
      </c>
      <c r="C4026" s="0" t="n">
        <v>3211</v>
      </c>
      <c r="D4026" s="0" t="n">
        <v>902</v>
      </c>
      <c r="E4026" s="0" t="n">
        <v>5084</v>
      </c>
    </row>
    <row r="4027" customFormat="false" ht="15" hidden="false" customHeight="false" outlineLevel="0" collapsed="false">
      <c r="A4027" s="0" t="n">
        <v>410785</v>
      </c>
      <c r="B4027" s="0" t="n">
        <v>1329</v>
      </c>
      <c r="C4027" s="0" t="n">
        <v>2872</v>
      </c>
      <c r="D4027" s="0" t="n">
        <v>572</v>
      </c>
      <c r="E4027" s="0" t="n">
        <v>4773</v>
      </c>
    </row>
    <row r="4028" customFormat="false" ht="15" hidden="false" customHeight="false" outlineLevel="0" collapsed="false">
      <c r="A4028" s="0" t="n">
        <v>410790</v>
      </c>
      <c r="B4028" s="0" t="n">
        <v>1475</v>
      </c>
      <c r="C4028" s="0" t="n">
        <v>3957</v>
      </c>
      <c r="D4028" s="0" t="n">
        <v>780</v>
      </c>
      <c r="E4028" s="0" t="n">
        <v>6212</v>
      </c>
    </row>
    <row r="4029" customFormat="false" ht="15" hidden="false" customHeight="false" outlineLevel="0" collapsed="false">
      <c r="A4029" s="0" t="n">
        <v>410800</v>
      </c>
      <c r="B4029" s="0" t="n">
        <v>2881</v>
      </c>
      <c r="C4029" s="0" t="n">
        <v>7100</v>
      </c>
      <c r="D4029" s="0" t="n">
        <v>1264</v>
      </c>
      <c r="E4029" s="0" t="n">
        <v>11245</v>
      </c>
    </row>
    <row r="4030" customFormat="false" ht="15" hidden="false" customHeight="false" outlineLevel="0" collapsed="false">
      <c r="A4030" s="0" t="n">
        <v>410810</v>
      </c>
      <c r="B4030" s="0" t="n">
        <v>576</v>
      </c>
      <c r="C4030" s="0" t="n">
        <v>1606</v>
      </c>
      <c r="D4030" s="0" t="n">
        <v>369</v>
      </c>
      <c r="E4030" s="0" t="n">
        <v>2551</v>
      </c>
    </row>
    <row r="4031" customFormat="false" ht="15" hidden="false" customHeight="false" outlineLevel="0" collapsed="false">
      <c r="A4031" s="0" t="n">
        <v>410820</v>
      </c>
      <c r="B4031" s="0" t="n">
        <v>1517</v>
      </c>
      <c r="C4031" s="0" t="n">
        <v>4657</v>
      </c>
      <c r="D4031" s="0" t="n">
        <v>1316</v>
      </c>
      <c r="E4031" s="0" t="n">
        <v>7490</v>
      </c>
    </row>
    <row r="4032" customFormat="false" ht="15" hidden="false" customHeight="false" outlineLevel="0" collapsed="false">
      <c r="A4032" s="0" t="n">
        <v>410830</v>
      </c>
      <c r="B4032" s="0" t="n">
        <v>73054</v>
      </c>
      <c r="C4032" s="0" t="n">
        <v>165312</v>
      </c>
      <c r="D4032" s="0" t="n">
        <v>20321</v>
      </c>
      <c r="E4032" s="0" t="n">
        <v>258687</v>
      </c>
    </row>
    <row r="4033" customFormat="false" ht="15" hidden="false" customHeight="false" outlineLevel="0" collapsed="false">
      <c r="A4033" s="0" t="n">
        <v>410832</v>
      </c>
      <c r="B4033" s="0" t="n">
        <v>1589</v>
      </c>
      <c r="C4033" s="0" t="n">
        <v>3708</v>
      </c>
      <c r="D4033" s="0" t="n">
        <v>1099</v>
      </c>
      <c r="E4033" s="0" t="n">
        <v>6396</v>
      </c>
    </row>
    <row r="4034" customFormat="false" ht="15" hidden="false" customHeight="false" outlineLevel="0" collapsed="false">
      <c r="A4034" s="0" t="n">
        <v>410840</v>
      </c>
      <c r="B4034" s="0" t="n">
        <v>20637</v>
      </c>
      <c r="C4034" s="0" t="n">
        <v>52909</v>
      </c>
      <c r="D4034" s="0" t="n">
        <v>8450</v>
      </c>
      <c r="E4034" s="0" t="n">
        <v>81996</v>
      </c>
    </row>
    <row r="4035" customFormat="false" ht="15" hidden="false" customHeight="false" outlineLevel="0" collapsed="false">
      <c r="A4035" s="0" t="n">
        <v>410845</v>
      </c>
      <c r="B4035" s="0" t="n">
        <v>1595</v>
      </c>
      <c r="C4035" s="0" t="n">
        <v>3068</v>
      </c>
      <c r="D4035" s="0" t="n">
        <v>519</v>
      </c>
      <c r="E4035" s="0" t="n">
        <v>5182</v>
      </c>
    </row>
    <row r="4036" customFormat="false" ht="15" hidden="false" customHeight="false" outlineLevel="0" collapsed="false">
      <c r="A4036" s="0" t="n">
        <v>410850</v>
      </c>
      <c r="B4036" s="0" t="n">
        <v>4312</v>
      </c>
      <c r="C4036" s="0" t="n">
        <v>7970</v>
      </c>
      <c r="D4036" s="0" t="n">
        <v>1229</v>
      </c>
      <c r="E4036" s="0" t="n">
        <v>13511</v>
      </c>
    </row>
    <row r="4037" customFormat="false" ht="15" hidden="false" customHeight="false" outlineLevel="0" collapsed="false">
      <c r="A4037" s="0" t="n">
        <v>410855</v>
      </c>
      <c r="B4037" s="0" t="n">
        <v>732</v>
      </c>
      <c r="C4037" s="0" t="n">
        <v>1948</v>
      </c>
      <c r="D4037" s="0" t="n">
        <v>560</v>
      </c>
      <c r="E4037" s="0" t="n">
        <v>3240</v>
      </c>
    </row>
    <row r="4038" customFormat="false" ht="15" hidden="false" customHeight="false" outlineLevel="0" collapsed="false">
      <c r="A4038" s="0" t="n">
        <v>410860</v>
      </c>
      <c r="B4038" s="0" t="n">
        <v>6918</v>
      </c>
      <c r="C4038" s="0" t="n">
        <v>18193</v>
      </c>
      <c r="D4038" s="0" t="n">
        <v>3891</v>
      </c>
      <c r="E4038" s="0" t="n">
        <v>29002</v>
      </c>
    </row>
    <row r="4039" customFormat="false" ht="15" hidden="false" customHeight="false" outlineLevel="0" collapsed="false">
      <c r="A4039" s="0" t="n">
        <v>410865</v>
      </c>
      <c r="B4039" s="0" t="n">
        <v>2291</v>
      </c>
      <c r="C4039" s="0" t="n">
        <v>4325</v>
      </c>
      <c r="D4039" s="0" t="n">
        <v>669</v>
      </c>
      <c r="E4039" s="0" t="n">
        <v>7285</v>
      </c>
    </row>
    <row r="4040" customFormat="false" ht="15" hidden="false" customHeight="false" outlineLevel="0" collapsed="false">
      <c r="A4040" s="0" t="n">
        <v>410870</v>
      </c>
      <c r="B4040" s="0" t="n">
        <v>1699</v>
      </c>
      <c r="C4040" s="0" t="n">
        <v>3952</v>
      </c>
      <c r="D4040" s="0" t="n">
        <v>861</v>
      </c>
      <c r="E4040" s="0" t="n">
        <v>6512</v>
      </c>
    </row>
    <row r="4041" customFormat="false" ht="15" hidden="false" customHeight="false" outlineLevel="0" collapsed="false">
      <c r="A4041" s="0" t="n">
        <v>410880</v>
      </c>
      <c r="B4041" s="0" t="n">
        <v>8324</v>
      </c>
      <c r="C4041" s="0" t="n">
        <v>19203</v>
      </c>
      <c r="D4041" s="0" t="n">
        <v>3746</v>
      </c>
      <c r="E4041" s="0" t="n">
        <v>31273</v>
      </c>
    </row>
    <row r="4042" customFormat="false" ht="15" hidden="false" customHeight="false" outlineLevel="0" collapsed="false">
      <c r="A4042" s="0" t="n">
        <v>410890</v>
      </c>
      <c r="B4042" s="0" t="n">
        <v>1539</v>
      </c>
      <c r="C4042" s="0" t="n">
        <v>3912</v>
      </c>
      <c r="D4042" s="0" t="n">
        <v>784</v>
      </c>
      <c r="E4042" s="0" t="n">
        <v>6235</v>
      </c>
    </row>
    <row r="4043" customFormat="false" ht="15" hidden="false" customHeight="false" outlineLevel="0" collapsed="false">
      <c r="A4043" s="0" t="n">
        <v>410895</v>
      </c>
      <c r="B4043" s="0" t="n">
        <v>2200</v>
      </c>
      <c r="C4043" s="0" t="n">
        <v>5004</v>
      </c>
      <c r="D4043" s="0" t="n">
        <v>835</v>
      </c>
      <c r="E4043" s="0" t="n">
        <v>8039</v>
      </c>
    </row>
    <row r="4044" customFormat="false" ht="15" hidden="false" customHeight="false" outlineLevel="0" collapsed="false">
      <c r="A4044" s="0" t="n">
        <v>410900</v>
      </c>
      <c r="B4044" s="0" t="n">
        <v>1002</v>
      </c>
      <c r="C4044" s="0" t="n">
        <v>2425</v>
      </c>
      <c r="D4044" s="0" t="n">
        <v>476</v>
      </c>
      <c r="E4044" s="0" t="n">
        <v>3903</v>
      </c>
    </row>
    <row r="4045" customFormat="false" ht="15" hidden="false" customHeight="false" outlineLevel="0" collapsed="false">
      <c r="A4045" s="0" t="n">
        <v>410910</v>
      </c>
      <c r="B4045" s="0" t="n">
        <v>498</v>
      </c>
      <c r="C4045" s="0" t="n">
        <v>1390</v>
      </c>
      <c r="D4045" s="0" t="n">
        <v>315</v>
      </c>
      <c r="E4045" s="0" t="n">
        <v>2203</v>
      </c>
    </row>
    <row r="4046" customFormat="false" ht="15" hidden="false" customHeight="false" outlineLevel="0" collapsed="false">
      <c r="A4046" s="0" t="n">
        <v>410920</v>
      </c>
      <c r="B4046" s="0" t="n">
        <v>1141</v>
      </c>
      <c r="C4046" s="0" t="n">
        <v>3173</v>
      </c>
      <c r="D4046" s="0" t="n">
        <v>786</v>
      </c>
      <c r="E4046" s="0" t="n">
        <v>5100</v>
      </c>
    </row>
    <row r="4047" customFormat="false" ht="15" hidden="false" customHeight="false" outlineLevel="0" collapsed="false">
      <c r="A4047" s="0" t="n">
        <v>410930</v>
      </c>
      <c r="B4047" s="0" t="n">
        <v>3717</v>
      </c>
      <c r="C4047" s="0" t="n">
        <v>8600</v>
      </c>
      <c r="D4047" s="0" t="n">
        <v>1934</v>
      </c>
      <c r="E4047" s="0" t="n">
        <v>14251</v>
      </c>
    </row>
    <row r="4048" customFormat="false" ht="15" hidden="false" customHeight="false" outlineLevel="0" collapsed="false">
      <c r="A4048" s="0" t="n">
        <v>410940</v>
      </c>
      <c r="B4048" s="0" t="n">
        <v>49179</v>
      </c>
      <c r="C4048" s="0" t="n">
        <v>106793</v>
      </c>
      <c r="D4048" s="0" t="n">
        <v>16091</v>
      </c>
      <c r="E4048" s="0" t="n">
        <v>172063</v>
      </c>
    </row>
    <row r="4049" customFormat="false" ht="15" hidden="false" customHeight="false" outlineLevel="0" collapsed="false">
      <c r="A4049" s="0" t="n">
        <v>410950</v>
      </c>
      <c r="B4049" s="0" t="n">
        <v>2182</v>
      </c>
      <c r="C4049" s="0" t="n">
        <v>4534</v>
      </c>
      <c r="D4049" s="0" t="n">
        <v>910</v>
      </c>
      <c r="E4049" s="0" t="n">
        <v>7626</v>
      </c>
    </row>
    <row r="4050" customFormat="false" ht="15" hidden="false" customHeight="false" outlineLevel="0" collapsed="false">
      <c r="A4050" s="0" t="n">
        <v>410960</v>
      </c>
      <c r="B4050" s="0" t="n">
        <v>9273</v>
      </c>
      <c r="C4050" s="0" t="n">
        <v>19956</v>
      </c>
      <c r="D4050" s="0" t="n">
        <v>3776</v>
      </c>
      <c r="E4050" s="0" t="n">
        <v>33005</v>
      </c>
    </row>
    <row r="4051" customFormat="false" ht="15" hidden="false" customHeight="false" outlineLevel="0" collapsed="false">
      <c r="A4051" s="0" t="n">
        <v>410965</v>
      </c>
      <c r="B4051" s="0" t="n">
        <v>1592</v>
      </c>
      <c r="C4051" s="0" t="n">
        <v>3513</v>
      </c>
      <c r="D4051" s="0" t="n">
        <v>563</v>
      </c>
      <c r="E4051" s="0" t="n">
        <v>5668</v>
      </c>
    </row>
    <row r="4052" customFormat="false" ht="15" hidden="false" customHeight="false" outlineLevel="0" collapsed="false">
      <c r="A4052" s="0" t="n">
        <v>410970</v>
      </c>
      <c r="B4052" s="0" t="n">
        <v>7093</v>
      </c>
      <c r="C4052" s="0" t="n">
        <v>17949</v>
      </c>
      <c r="D4052" s="0" t="n">
        <v>3629</v>
      </c>
      <c r="E4052" s="0" t="n">
        <v>28671</v>
      </c>
    </row>
    <row r="4053" customFormat="false" ht="15" hidden="false" customHeight="false" outlineLevel="0" collapsed="false">
      <c r="A4053" s="0" t="n">
        <v>410975</v>
      </c>
      <c r="B4053" s="0" t="n">
        <v>1866</v>
      </c>
      <c r="C4053" s="0" t="n">
        <v>3694</v>
      </c>
      <c r="D4053" s="0" t="n">
        <v>696</v>
      </c>
      <c r="E4053" s="0" t="n">
        <v>6256</v>
      </c>
    </row>
    <row r="4054" customFormat="false" ht="15" hidden="false" customHeight="false" outlineLevel="0" collapsed="false">
      <c r="A4054" s="0" t="n">
        <v>410980</v>
      </c>
      <c r="B4054" s="0" t="n">
        <v>12003</v>
      </c>
      <c r="C4054" s="0" t="n">
        <v>31446</v>
      </c>
      <c r="D4054" s="0" t="n">
        <v>6009</v>
      </c>
      <c r="E4054" s="0" t="n">
        <v>49458</v>
      </c>
    </row>
    <row r="4055" customFormat="false" ht="15" hidden="false" customHeight="false" outlineLevel="0" collapsed="false">
      <c r="A4055" s="0" t="n">
        <v>410990</v>
      </c>
      <c r="B4055" s="0" t="n">
        <v>2151</v>
      </c>
      <c r="C4055" s="0" t="n">
        <v>5206</v>
      </c>
      <c r="D4055" s="0" t="n">
        <v>1386</v>
      </c>
      <c r="E4055" s="0" t="n">
        <v>8743</v>
      </c>
    </row>
    <row r="4056" customFormat="false" ht="15" hidden="false" customHeight="false" outlineLevel="0" collapsed="false">
      <c r="A4056" s="0" t="n">
        <v>411000</v>
      </c>
      <c r="B4056" s="0" t="n">
        <v>1027</v>
      </c>
      <c r="C4056" s="0" t="n">
        <v>2611</v>
      </c>
      <c r="D4056" s="0" t="n">
        <v>507</v>
      </c>
      <c r="E4056" s="0" t="n">
        <v>4145</v>
      </c>
    </row>
    <row r="4057" customFormat="false" ht="15" hidden="false" customHeight="false" outlineLevel="0" collapsed="false">
      <c r="A4057" s="0" t="n">
        <v>411005</v>
      </c>
      <c r="B4057" s="0" t="n">
        <v>517</v>
      </c>
      <c r="C4057" s="0" t="n">
        <v>1344</v>
      </c>
      <c r="D4057" s="0" t="n">
        <v>344</v>
      </c>
      <c r="E4057" s="0" t="n">
        <v>2205</v>
      </c>
    </row>
    <row r="4058" customFormat="false" ht="15" hidden="false" customHeight="false" outlineLevel="0" collapsed="false">
      <c r="A4058" s="0" t="n">
        <v>411007</v>
      </c>
      <c r="B4058" s="0" t="n">
        <v>3472</v>
      </c>
      <c r="C4058" s="0" t="n">
        <v>6779</v>
      </c>
      <c r="D4058" s="0" t="n">
        <v>1229</v>
      </c>
      <c r="E4058" s="0" t="n">
        <v>11480</v>
      </c>
    </row>
    <row r="4059" customFormat="false" ht="15" hidden="false" customHeight="false" outlineLevel="0" collapsed="false">
      <c r="A4059" s="0" t="n">
        <v>411010</v>
      </c>
      <c r="B4059" s="0" t="n">
        <v>8343</v>
      </c>
      <c r="C4059" s="0" t="n">
        <v>18069</v>
      </c>
      <c r="D4059" s="0" t="n">
        <v>2675</v>
      </c>
      <c r="E4059" s="0" t="n">
        <v>29087</v>
      </c>
    </row>
    <row r="4060" customFormat="false" ht="15" hidden="false" customHeight="false" outlineLevel="0" collapsed="false">
      <c r="A4060" s="0" t="n">
        <v>411020</v>
      </c>
      <c r="B4060" s="0" t="n">
        <v>3252</v>
      </c>
      <c r="C4060" s="0" t="n">
        <v>6378</v>
      </c>
      <c r="D4060" s="0" t="n">
        <v>971</v>
      </c>
      <c r="E4060" s="0" t="n">
        <v>10601</v>
      </c>
    </row>
    <row r="4061" customFormat="false" ht="15" hidden="false" customHeight="false" outlineLevel="0" collapsed="false">
      <c r="A4061" s="0" t="n">
        <v>411030</v>
      </c>
      <c r="B4061" s="0" t="n">
        <v>701</v>
      </c>
      <c r="C4061" s="0" t="n">
        <v>1843</v>
      </c>
      <c r="D4061" s="0" t="n">
        <v>418</v>
      </c>
      <c r="E4061" s="0" t="n">
        <v>2962</v>
      </c>
    </row>
    <row r="4062" customFormat="false" ht="15" hidden="false" customHeight="false" outlineLevel="0" collapsed="false">
      <c r="A4062" s="0" t="n">
        <v>411040</v>
      </c>
      <c r="B4062" s="0" t="n">
        <v>968</v>
      </c>
      <c r="C4062" s="0" t="n">
        <v>2673</v>
      </c>
      <c r="D4062" s="0" t="n">
        <v>684</v>
      </c>
      <c r="E4062" s="0" t="n">
        <v>4325</v>
      </c>
    </row>
    <row r="4063" customFormat="false" ht="15" hidden="false" customHeight="false" outlineLevel="0" collapsed="false">
      <c r="A4063" s="0" t="n">
        <v>411050</v>
      </c>
      <c r="B4063" s="0" t="n">
        <v>3917</v>
      </c>
      <c r="C4063" s="0" t="n">
        <v>8774</v>
      </c>
      <c r="D4063" s="0" t="n">
        <v>1353</v>
      </c>
      <c r="E4063" s="0" t="n">
        <v>14044</v>
      </c>
    </row>
    <row r="4064" customFormat="false" ht="15" hidden="false" customHeight="false" outlineLevel="0" collapsed="false">
      <c r="A4064" s="0" t="n">
        <v>411060</v>
      </c>
      <c r="B4064" s="0" t="n">
        <v>3565</v>
      </c>
      <c r="C4064" s="0" t="n">
        <v>8992</v>
      </c>
      <c r="D4064" s="0" t="n">
        <v>2390</v>
      </c>
      <c r="E4064" s="0" t="n">
        <v>14947</v>
      </c>
    </row>
    <row r="4065" customFormat="false" ht="15" hidden="false" customHeight="false" outlineLevel="0" collapsed="false">
      <c r="A4065" s="0" t="n">
        <v>411065</v>
      </c>
      <c r="B4065" s="0" t="n">
        <v>524</v>
      </c>
      <c r="C4065" s="0" t="n">
        <v>1556</v>
      </c>
      <c r="D4065" s="0" t="n">
        <v>410</v>
      </c>
      <c r="E4065" s="0" t="n">
        <v>2490</v>
      </c>
    </row>
    <row r="4066" customFormat="false" ht="15" hidden="false" customHeight="false" outlineLevel="0" collapsed="false">
      <c r="A4066" s="0" t="n">
        <v>411070</v>
      </c>
      <c r="B4066" s="0" t="n">
        <v>14248</v>
      </c>
      <c r="C4066" s="0" t="n">
        <v>36340</v>
      </c>
      <c r="D4066" s="0" t="n">
        <v>6588</v>
      </c>
      <c r="E4066" s="0" t="n">
        <v>57176</v>
      </c>
    </row>
    <row r="4067" customFormat="false" ht="15" hidden="false" customHeight="false" outlineLevel="0" collapsed="false">
      <c r="A4067" s="0" t="n">
        <v>411080</v>
      </c>
      <c r="B4067" s="0" t="n">
        <v>2833</v>
      </c>
      <c r="C4067" s="0" t="n">
        <v>6243</v>
      </c>
      <c r="D4067" s="0" t="n">
        <v>1495</v>
      </c>
      <c r="E4067" s="0" t="n">
        <v>10571</v>
      </c>
    </row>
    <row r="4068" customFormat="false" ht="15" hidden="false" customHeight="false" outlineLevel="0" collapsed="false">
      <c r="A4068" s="0" t="n">
        <v>411090</v>
      </c>
      <c r="B4068" s="0" t="n">
        <v>1150</v>
      </c>
      <c r="C4068" s="0" t="n">
        <v>2785</v>
      </c>
      <c r="D4068" s="0" t="n">
        <v>589</v>
      </c>
      <c r="E4068" s="0" t="n">
        <v>4524</v>
      </c>
    </row>
    <row r="4069" customFormat="false" ht="15" hidden="false" customHeight="false" outlineLevel="0" collapsed="false">
      <c r="A4069" s="0" t="n">
        <v>411095</v>
      </c>
      <c r="B4069" s="0" t="n">
        <v>2592</v>
      </c>
      <c r="C4069" s="0" t="n">
        <v>5940</v>
      </c>
      <c r="D4069" s="0" t="n">
        <v>1049</v>
      </c>
      <c r="E4069" s="0" t="n">
        <v>9581</v>
      </c>
    </row>
    <row r="4070" customFormat="false" ht="15" hidden="false" customHeight="false" outlineLevel="0" collapsed="false">
      <c r="A4070" s="0" t="n">
        <v>411100</v>
      </c>
      <c r="B4070" s="0" t="n">
        <v>1484</v>
      </c>
      <c r="C4070" s="0" t="n">
        <v>4131</v>
      </c>
      <c r="D4070" s="0" t="n">
        <v>962</v>
      </c>
      <c r="E4070" s="0" t="n">
        <v>6577</v>
      </c>
    </row>
    <row r="4071" customFormat="false" ht="15" hidden="false" customHeight="false" outlineLevel="0" collapsed="false">
      <c r="A4071" s="0" t="n">
        <v>411110</v>
      </c>
      <c r="B4071" s="0" t="n">
        <v>1295</v>
      </c>
      <c r="C4071" s="0" t="n">
        <v>3839</v>
      </c>
      <c r="D4071" s="0" t="n">
        <v>831</v>
      </c>
      <c r="E4071" s="0" t="n">
        <v>5965</v>
      </c>
    </row>
    <row r="4072" customFormat="false" ht="15" hidden="false" customHeight="false" outlineLevel="0" collapsed="false">
      <c r="A4072" s="0" t="n">
        <v>411120</v>
      </c>
      <c r="B4072" s="0" t="n">
        <v>2702</v>
      </c>
      <c r="C4072" s="0" t="n">
        <v>6719</v>
      </c>
      <c r="D4072" s="0" t="n">
        <v>1464</v>
      </c>
      <c r="E4072" s="0" t="n">
        <v>10885</v>
      </c>
    </row>
    <row r="4073" customFormat="false" ht="15" hidden="false" customHeight="false" outlineLevel="0" collapsed="false">
      <c r="A4073" s="0" t="n">
        <v>411125</v>
      </c>
      <c r="B4073" s="0" t="n">
        <v>8356</v>
      </c>
      <c r="C4073" s="0" t="n">
        <v>15135</v>
      </c>
      <c r="D4073" s="0" t="n">
        <v>1618</v>
      </c>
      <c r="E4073" s="0" t="n">
        <v>25109</v>
      </c>
    </row>
    <row r="4074" customFormat="false" ht="15" hidden="false" customHeight="false" outlineLevel="0" collapsed="false">
      <c r="A4074" s="0" t="n">
        <v>411130</v>
      </c>
      <c r="B4074" s="0" t="n">
        <v>901</v>
      </c>
      <c r="C4074" s="0" t="n">
        <v>2017</v>
      </c>
      <c r="D4074" s="0" t="n">
        <v>532</v>
      </c>
      <c r="E4074" s="0" t="n">
        <v>3450</v>
      </c>
    </row>
    <row r="4075" customFormat="false" ht="15" hidden="false" customHeight="false" outlineLevel="0" collapsed="false">
      <c r="A4075" s="0" t="n">
        <v>411140</v>
      </c>
      <c r="B4075" s="0" t="n">
        <v>3693</v>
      </c>
      <c r="C4075" s="0" t="n">
        <v>7796</v>
      </c>
      <c r="D4075" s="0" t="n">
        <v>1403</v>
      </c>
      <c r="E4075" s="0" t="n">
        <v>12892</v>
      </c>
    </row>
    <row r="4076" customFormat="false" ht="15" hidden="false" customHeight="false" outlineLevel="0" collapsed="false">
      <c r="A4076" s="0" t="n">
        <v>411150</v>
      </c>
      <c r="B4076" s="0" t="n">
        <v>7180</v>
      </c>
      <c r="C4076" s="0" t="n">
        <v>19822</v>
      </c>
      <c r="D4076" s="0" t="n">
        <v>4732</v>
      </c>
      <c r="E4076" s="0" t="n">
        <v>31734</v>
      </c>
    </row>
    <row r="4077" customFormat="false" ht="15" hidden="false" customHeight="false" outlineLevel="0" collapsed="false">
      <c r="A4077" s="0" t="n">
        <v>411155</v>
      </c>
      <c r="B4077" s="0" t="n">
        <v>1791</v>
      </c>
      <c r="C4077" s="0" t="n">
        <v>4848</v>
      </c>
      <c r="D4077" s="0" t="n">
        <v>950</v>
      </c>
      <c r="E4077" s="0" t="n">
        <v>7589</v>
      </c>
    </row>
    <row r="4078" customFormat="false" ht="15" hidden="false" customHeight="false" outlineLevel="0" collapsed="false">
      <c r="A4078" s="0" t="n">
        <v>411160</v>
      </c>
      <c r="B4078" s="0" t="n">
        <v>692</v>
      </c>
      <c r="C4078" s="0" t="n">
        <v>1993</v>
      </c>
      <c r="D4078" s="0" t="n">
        <v>388</v>
      </c>
      <c r="E4078" s="0" t="n">
        <v>3073</v>
      </c>
    </row>
    <row r="4079" customFormat="false" ht="15" hidden="false" customHeight="false" outlineLevel="0" collapsed="false">
      <c r="A4079" s="0" t="n">
        <v>411170</v>
      </c>
      <c r="B4079" s="0" t="n">
        <v>1258</v>
      </c>
      <c r="C4079" s="0" t="n">
        <v>3058</v>
      </c>
      <c r="D4079" s="0" t="n">
        <v>673</v>
      </c>
      <c r="E4079" s="0" t="n">
        <v>4989</v>
      </c>
    </row>
    <row r="4080" customFormat="false" ht="15" hidden="false" customHeight="false" outlineLevel="0" collapsed="false">
      <c r="A4080" s="0" t="n">
        <v>411180</v>
      </c>
      <c r="B4080" s="0" t="n">
        <v>9846</v>
      </c>
      <c r="C4080" s="0" t="n">
        <v>24650</v>
      </c>
      <c r="D4080" s="0" t="n">
        <v>4805</v>
      </c>
      <c r="E4080" s="0" t="n">
        <v>39301</v>
      </c>
    </row>
    <row r="4081" customFormat="false" ht="15" hidden="false" customHeight="false" outlineLevel="0" collapsed="false">
      <c r="A4081" s="0" t="n">
        <v>411190</v>
      </c>
      <c r="B4081" s="0" t="n">
        <v>2972</v>
      </c>
      <c r="C4081" s="0" t="n">
        <v>7932</v>
      </c>
      <c r="D4081" s="0" t="n">
        <v>1606</v>
      </c>
      <c r="E4081" s="0" t="n">
        <v>12510</v>
      </c>
    </row>
    <row r="4082" customFormat="false" ht="15" hidden="false" customHeight="false" outlineLevel="0" collapsed="false">
      <c r="A4082" s="0" t="n">
        <v>411200</v>
      </c>
      <c r="B4082" s="0" t="n">
        <v>9556</v>
      </c>
      <c r="C4082" s="0" t="n">
        <v>20651</v>
      </c>
      <c r="D4082" s="0" t="n">
        <v>2933</v>
      </c>
      <c r="E4082" s="0" t="n">
        <v>33140</v>
      </c>
    </row>
    <row r="4083" customFormat="false" ht="15" hidden="false" customHeight="false" outlineLevel="0" collapsed="false">
      <c r="A4083" s="0" t="n">
        <v>411210</v>
      </c>
      <c r="B4083" s="0" t="n">
        <v>4596</v>
      </c>
      <c r="C4083" s="0" t="n">
        <v>12858</v>
      </c>
      <c r="D4083" s="0" t="n">
        <v>3110</v>
      </c>
      <c r="E4083" s="0" t="n">
        <v>20564</v>
      </c>
    </row>
    <row r="4084" customFormat="false" ht="15" hidden="false" customHeight="false" outlineLevel="0" collapsed="false">
      <c r="A4084" s="0" t="n">
        <v>411220</v>
      </c>
      <c r="B4084" s="0" t="n">
        <v>1444</v>
      </c>
      <c r="C4084" s="0" t="n">
        <v>3846</v>
      </c>
      <c r="D4084" s="0" t="n">
        <v>1023</v>
      </c>
      <c r="E4084" s="0" t="n">
        <v>6313</v>
      </c>
    </row>
    <row r="4085" customFormat="false" ht="15" hidden="false" customHeight="false" outlineLevel="0" collapsed="false">
      <c r="A4085" s="0" t="n">
        <v>411230</v>
      </c>
      <c r="B4085" s="0" t="n">
        <v>1263</v>
      </c>
      <c r="C4085" s="0" t="n">
        <v>2935</v>
      </c>
      <c r="D4085" s="0" t="n">
        <v>694</v>
      </c>
      <c r="E4085" s="0" t="n">
        <v>4892</v>
      </c>
    </row>
    <row r="4086" customFormat="false" ht="15" hidden="false" customHeight="false" outlineLevel="0" collapsed="false">
      <c r="A4086" s="0" t="n">
        <v>411240</v>
      </c>
      <c r="B4086" s="0" t="n">
        <v>1805</v>
      </c>
      <c r="C4086" s="0" t="n">
        <v>5535</v>
      </c>
      <c r="D4086" s="0" t="n">
        <v>1323</v>
      </c>
      <c r="E4086" s="0" t="n">
        <v>8663</v>
      </c>
    </row>
    <row r="4087" customFormat="false" ht="15" hidden="false" customHeight="false" outlineLevel="0" collapsed="false">
      <c r="A4087" s="0" t="n">
        <v>411250</v>
      </c>
      <c r="B4087" s="0" t="n">
        <v>2824</v>
      </c>
      <c r="C4087" s="0" t="n">
        <v>7358</v>
      </c>
      <c r="D4087" s="0" t="n">
        <v>1881</v>
      </c>
      <c r="E4087" s="0" t="n">
        <v>12063</v>
      </c>
    </row>
    <row r="4088" customFormat="false" ht="15" hidden="false" customHeight="false" outlineLevel="0" collapsed="false">
      <c r="A4088" s="0" t="n">
        <v>411260</v>
      </c>
      <c r="B4088" s="0" t="n">
        <v>366</v>
      </c>
      <c r="C4088" s="0" t="n">
        <v>872</v>
      </c>
      <c r="D4088" s="0" t="n">
        <v>169</v>
      </c>
      <c r="E4088" s="0" t="n">
        <v>1407</v>
      </c>
    </row>
    <row r="4089" customFormat="false" ht="15" hidden="false" customHeight="false" outlineLevel="0" collapsed="false">
      <c r="A4089" s="0" t="n">
        <v>411270</v>
      </c>
      <c r="B4089" s="0" t="n">
        <v>3240</v>
      </c>
      <c r="C4089" s="0" t="n">
        <v>7328</v>
      </c>
      <c r="D4089" s="0" t="n">
        <v>1411</v>
      </c>
      <c r="E4089" s="0" t="n">
        <v>11979</v>
      </c>
    </row>
    <row r="4090" customFormat="false" ht="15" hidden="false" customHeight="false" outlineLevel="0" collapsed="false">
      <c r="A4090" s="0" t="n">
        <v>411275</v>
      </c>
      <c r="B4090" s="0" t="n">
        <v>1856</v>
      </c>
      <c r="C4090" s="0" t="n">
        <v>5406</v>
      </c>
      <c r="D4090" s="0" t="n">
        <v>1598</v>
      </c>
      <c r="E4090" s="0" t="n">
        <v>8860</v>
      </c>
    </row>
    <row r="4091" customFormat="false" ht="15" hidden="false" customHeight="false" outlineLevel="0" collapsed="false">
      <c r="A4091" s="0" t="n">
        <v>411280</v>
      </c>
      <c r="B4091" s="0" t="n">
        <v>2675</v>
      </c>
      <c r="C4091" s="0" t="n">
        <v>6814</v>
      </c>
      <c r="D4091" s="0" t="n">
        <v>1541</v>
      </c>
      <c r="E4091" s="0" t="n">
        <v>11030</v>
      </c>
    </row>
    <row r="4092" customFormat="false" ht="15" hidden="false" customHeight="false" outlineLevel="0" collapsed="false">
      <c r="A4092" s="0" t="n">
        <v>411290</v>
      </c>
      <c r="B4092" s="0" t="n">
        <v>832</v>
      </c>
      <c r="C4092" s="0" t="n">
        <v>2031</v>
      </c>
      <c r="D4092" s="0" t="n">
        <v>503</v>
      </c>
      <c r="E4092" s="0" t="n">
        <v>3366</v>
      </c>
    </row>
    <row r="4093" customFormat="false" ht="15" hidden="false" customHeight="false" outlineLevel="0" collapsed="false">
      <c r="A4093" s="0" t="n">
        <v>411295</v>
      </c>
      <c r="B4093" s="0" t="n">
        <v>1848</v>
      </c>
      <c r="C4093" s="0" t="n">
        <v>4853</v>
      </c>
      <c r="D4093" s="0" t="n">
        <v>920</v>
      </c>
      <c r="E4093" s="0" t="n">
        <v>7621</v>
      </c>
    </row>
    <row r="4094" customFormat="false" ht="15" hidden="false" customHeight="false" outlineLevel="0" collapsed="false">
      <c r="A4094" s="0" t="n">
        <v>411300</v>
      </c>
      <c r="B4094" s="0" t="n">
        <v>1584</v>
      </c>
      <c r="C4094" s="0" t="n">
        <v>4185</v>
      </c>
      <c r="D4094" s="0" t="n">
        <v>877</v>
      </c>
      <c r="E4094" s="0" t="n">
        <v>6646</v>
      </c>
    </row>
    <row r="4095" customFormat="false" ht="15" hidden="false" customHeight="false" outlineLevel="0" collapsed="false">
      <c r="A4095" s="0" t="n">
        <v>411310</v>
      </c>
      <c r="B4095" s="0" t="n">
        <v>901</v>
      </c>
      <c r="C4095" s="0" t="n">
        <v>2717</v>
      </c>
      <c r="D4095" s="0" t="n">
        <v>846</v>
      </c>
      <c r="E4095" s="0" t="n">
        <v>4464</v>
      </c>
    </row>
    <row r="4096" customFormat="false" ht="15" hidden="false" customHeight="false" outlineLevel="0" collapsed="false">
      <c r="A4096" s="0" t="n">
        <v>411320</v>
      </c>
      <c r="B4096" s="0" t="n">
        <v>11482</v>
      </c>
      <c r="C4096" s="0" t="n">
        <v>28581</v>
      </c>
      <c r="D4096" s="0" t="n">
        <v>5004</v>
      </c>
      <c r="E4096" s="0" t="n">
        <v>45067</v>
      </c>
    </row>
    <row r="4097" customFormat="false" ht="15" hidden="false" customHeight="false" outlineLevel="0" collapsed="false">
      <c r="A4097" s="0" t="n">
        <v>411325</v>
      </c>
      <c r="B4097" s="0" t="n">
        <v>1970</v>
      </c>
      <c r="C4097" s="0" t="n">
        <v>3578</v>
      </c>
      <c r="D4097" s="0" t="n">
        <v>532</v>
      </c>
      <c r="E4097" s="0" t="n">
        <v>6080</v>
      </c>
    </row>
    <row r="4098" customFormat="false" ht="15" hidden="false" customHeight="false" outlineLevel="0" collapsed="false">
      <c r="A4098" s="0" t="n">
        <v>411330</v>
      </c>
      <c r="B4098" s="0" t="n">
        <v>8872</v>
      </c>
      <c r="C4098" s="0" t="n">
        <v>18983</v>
      </c>
      <c r="D4098" s="0" t="n">
        <v>3509</v>
      </c>
      <c r="E4098" s="0" t="n">
        <v>31364</v>
      </c>
    </row>
    <row r="4099" customFormat="false" ht="15" hidden="false" customHeight="false" outlineLevel="0" collapsed="false">
      <c r="A4099" s="0" t="n">
        <v>411340</v>
      </c>
      <c r="B4099" s="0" t="n">
        <v>880</v>
      </c>
      <c r="C4099" s="0" t="n">
        <v>2572</v>
      </c>
      <c r="D4099" s="0" t="n">
        <v>606</v>
      </c>
      <c r="E4099" s="0" t="n">
        <v>4058</v>
      </c>
    </row>
    <row r="4100" customFormat="false" ht="15" hidden="false" customHeight="false" outlineLevel="0" collapsed="false">
      <c r="A4100" s="0" t="n">
        <v>411342</v>
      </c>
      <c r="B4100" s="0" t="n">
        <v>833</v>
      </c>
      <c r="C4100" s="0" t="n">
        <v>2357</v>
      </c>
      <c r="D4100" s="0" t="n">
        <v>688</v>
      </c>
      <c r="E4100" s="0" t="n">
        <v>3878</v>
      </c>
    </row>
    <row r="4101" customFormat="false" ht="15" hidden="false" customHeight="false" outlineLevel="0" collapsed="false">
      <c r="A4101" s="0" t="n">
        <v>411345</v>
      </c>
      <c r="B4101" s="0" t="n">
        <v>1395</v>
      </c>
      <c r="C4101" s="0" t="n">
        <v>3131</v>
      </c>
      <c r="D4101" s="0" t="n">
        <v>744</v>
      </c>
      <c r="E4101" s="0" t="n">
        <v>5270</v>
      </c>
    </row>
    <row r="4102" customFormat="false" ht="15" hidden="false" customHeight="false" outlineLevel="0" collapsed="false">
      <c r="A4102" s="0" t="n">
        <v>411350</v>
      </c>
      <c r="B4102" s="0" t="n">
        <v>5368</v>
      </c>
      <c r="C4102" s="0" t="n">
        <v>13646</v>
      </c>
      <c r="D4102" s="0" t="n">
        <v>2701</v>
      </c>
      <c r="E4102" s="0" t="n">
        <v>21715</v>
      </c>
    </row>
    <row r="4103" customFormat="false" ht="15" hidden="false" customHeight="false" outlineLevel="0" collapsed="false">
      <c r="A4103" s="0" t="n">
        <v>411360</v>
      </c>
      <c r="B4103" s="0" t="n">
        <v>1036</v>
      </c>
      <c r="C4103" s="0" t="n">
        <v>2916</v>
      </c>
      <c r="D4103" s="0" t="n">
        <v>514</v>
      </c>
      <c r="E4103" s="0" t="n">
        <v>4466</v>
      </c>
    </row>
    <row r="4104" customFormat="false" ht="15" hidden="false" customHeight="false" outlineLevel="0" collapsed="false">
      <c r="A4104" s="0" t="n">
        <v>411370</v>
      </c>
      <c r="B4104" s="0" t="n">
        <v>119657</v>
      </c>
      <c r="C4104" s="0" t="n">
        <v>334618</v>
      </c>
      <c r="D4104" s="0" t="n">
        <v>65622</v>
      </c>
      <c r="E4104" s="0" t="n">
        <v>519897</v>
      </c>
    </row>
    <row r="4105" customFormat="false" ht="15" hidden="false" customHeight="false" outlineLevel="0" collapsed="false">
      <c r="A4105" s="0" t="n">
        <v>411373</v>
      </c>
      <c r="B4105" s="0" t="n">
        <v>1872</v>
      </c>
      <c r="C4105" s="0" t="n">
        <v>4501</v>
      </c>
      <c r="D4105" s="0" t="n">
        <v>814</v>
      </c>
      <c r="E4105" s="0" t="n">
        <v>7187</v>
      </c>
    </row>
    <row r="4106" customFormat="false" ht="15" hidden="false" customHeight="false" outlineLevel="0" collapsed="false">
      <c r="A4106" s="0" t="n">
        <v>411375</v>
      </c>
      <c r="B4106" s="0" t="n">
        <v>1175</v>
      </c>
      <c r="C4106" s="0" t="n">
        <v>3075</v>
      </c>
      <c r="D4106" s="0" t="n">
        <v>806</v>
      </c>
      <c r="E4106" s="0" t="n">
        <v>5056</v>
      </c>
    </row>
    <row r="4107" customFormat="false" ht="15" hidden="false" customHeight="false" outlineLevel="0" collapsed="false">
      <c r="A4107" s="0" t="n">
        <v>411380</v>
      </c>
      <c r="B4107" s="0" t="n">
        <v>1040</v>
      </c>
      <c r="C4107" s="0" t="n">
        <v>2837</v>
      </c>
      <c r="D4107" s="0" t="n">
        <v>715</v>
      </c>
      <c r="E4107" s="0" t="n">
        <v>4592</v>
      </c>
    </row>
    <row r="4108" customFormat="false" ht="15" hidden="false" customHeight="false" outlineLevel="0" collapsed="false">
      <c r="A4108" s="0" t="n">
        <v>411390</v>
      </c>
      <c r="B4108" s="0" t="n">
        <v>3088</v>
      </c>
      <c r="C4108" s="0" t="n">
        <v>8233</v>
      </c>
      <c r="D4108" s="0" t="n">
        <v>1655</v>
      </c>
      <c r="E4108" s="0" t="n">
        <v>12976</v>
      </c>
    </row>
    <row r="4109" customFormat="false" ht="15" hidden="false" customHeight="false" outlineLevel="0" collapsed="false">
      <c r="A4109" s="0" t="n">
        <v>411400</v>
      </c>
      <c r="B4109" s="0" t="n">
        <v>3330</v>
      </c>
      <c r="C4109" s="0" t="n">
        <v>8701</v>
      </c>
      <c r="D4109" s="0" t="n">
        <v>1706</v>
      </c>
      <c r="E4109" s="0" t="n">
        <v>13737</v>
      </c>
    </row>
    <row r="4110" customFormat="false" ht="15" hidden="false" customHeight="false" outlineLevel="0" collapsed="false">
      <c r="A4110" s="0" t="n">
        <v>411410</v>
      </c>
      <c r="B4110" s="0" t="n">
        <v>5318</v>
      </c>
      <c r="C4110" s="0" t="n">
        <v>12965</v>
      </c>
      <c r="D4110" s="0" t="n">
        <v>2439</v>
      </c>
      <c r="E4110" s="0" t="n">
        <v>20722</v>
      </c>
    </row>
    <row r="4111" customFormat="false" ht="15" hidden="false" customHeight="false" outlineLevel="0" collapsed="false">
      <c r="A4111" s="0" t="n">
        <v>411420</v>
      </c>
      <c r="B4111" s="0" t="n">
        <v>7895</v>
      </c>
      <c r="C4111" s="0" t="n">
        <v>21034</v>
      </c>
      <c r="D4111" s="0" t="n">
        <v>4579</v>
      </c>
      <c r="E4111" s="0" t="n">
        <v>33508</v>
      </c>
    </row>
    <row r="4112" customFormat="false" ht="15" hidden="false" customHeight="false" outlineLevel="0" collapsed="false">
      <c r="A4112" s="0" t="n">
        <v>411430</v>
      </c>
      <c r="B4112" s="0" t="n">
        <v>6554</v>
      </c>
      <c r="C4112" s="0" t="n">
        <v>13959</v>
      </c>
      <c r="D4112" s="0" t="n">
        <v>2436</v>
      </c>
      <c r="E4112" s="0" t="n">
        <v>22949</v>
      </c>
    </row>
    <row r="4113" customFormat="false" ht="15" hidden="false" customHeight="false" outlineLevel="0" collapsed="false">
      <c r="A4113" s="0" t="n">
        <v>411435</v>
      </c>
      <c r="B4113" s="0" t="n">
        <v>771</v>
      </c>
      <c r="C4113" s="0" t="n">
        <v>1811</v>
      </c>
      <c r="D4113" s="0" t="n">
        <v>362</v>
      </c>
      <c r="E4113" s="0" t="n">
        <v>2944</v>
      </c>
    </row>
    <row r="4114" customFormat="false" ht="15" hidden="false" customHeight="false" outlineLevel="0" collapsed="false">
      <c r="A4114" s="0" t="n">
        <v>411440</v>
      </c>
      <c r="B4114" s="0" t="n">
        <v>4952</v>
      </c>
      <c r="C4114" s="0" t="n">
        <v>10258</v>
      </c>
      <c r="D4114" s="0" t="n">
        <v>1660</v>
      </c>
      <c r="E4114" s="0" t="n">
        <v>16870</v>
      </c>
    </row>
    <row r="4115" customFormat="false" ht="15" hidden="false" customHeight="false" outlineLevel="0" collapsed="false">
      <c r="A4115" s="0" t="n">
        <v>411450</v>
      </c>
      <c r="B4115" s="0" t="n">
        <v>3591</v>
      </c>
      <c r="C4115" s="0" t="n">
        <v>7948</v>
      </c>
      <c r="D4115" s="0" t="n">
        <v>1586</v>
      </c>
      <c r="E4115" s="0" t="n">
        <v>13125</v>
      </c>
    </row>
    <row r="4116" customFormat="false" ht="15" hidden="false" customHeight="false" outlineLevel="0" collapsed="false">
      <c r="A4116" s="0" t="n">
        <v>411460</v>
      </c>
      <c r="B4116" s="0" t="n">
        <v>11484</v>
      </c>
      <c r="C4116" s="0" t="n">
        <v>31087</v>
      </c>
      <c r="D4116" s="0" t="n">
        <v>6101</v>
      </c>
      <c r="E4116" s="0" t="n">
        <v>48672</v>
      </c>
    </row>
    <row r="4117" customFormat="false" ht="15" hidden="false" customHeight="false" outlineLevel="0" collapsed="false">
      <c r="A4117" s="0" t="n">
        <v>411470</v>
      </c>
      <c r="B4117" s="0" t="n">
        <v>1355</v>
      </c>
      <c r="C4117" s="0" t="n">
        <v>3699</v>
      </c>
      <c r="D4117" s="0" t="n">
        <v>892</v>
      </c>
      <c r="E4117" s="0" t="n">
        <v>5946</v>
      </c>
    </row>
    <row r="4118" customFormat="false" ht="15" hidden="false" customHeight="false" outlineLevel="0" collapsed="false">
      <c r="A4118" s="0" t="n">
        <v>411480</v>
      </c>
      <c r="B4118" s="0" t="n">
        <v>7845</v>
      </c>
      <c r="C4118" s="0" t="n">
        <v>21005</v>
      </c>
      <c r="D4118" s="0" t="n">
        <v>4194</v>
      </c>
      <c r="E4118" s="0" t="n">
        <v>33044</v>
      </c>
    </row>
    <row r="4119" customFormat="false" ht="15" hidden="false" customHeight="false" outlineLevel="0" collapsed="false">
      <c r="A4119" s="0" t="n">
        <v>411490</v>
      </c>
      <c r="B4119" s="0" t="n">
        <v>2223</v>
      </c>
      <c r="C4119" s="0" t="n">
        <v>5498</v>
      </c>
      <c r="D4119" s="0" t="n">
        <v>1132</v>
      </c>
      <c r="E4119" s="0" t="n">
        <v>8853</v>
      </c>
    </row>
    <row r="4120" customFormat="false" ht="15" hidden="false" customHeight="false" outlineLevel="0" collapsed="false">
      <c r="A4120" s="0" t="n">
        <v>411500</v>
      </c>
      <c r="B4120" s="0" t="n">
        <v>1767</v>
      </c>
      <c r="C4120" s="0" t="n">
        <v>4181</v>
      </c>
      <c r="D4120" s="0" t="n">
        <v>983</v>
      </c>
      <c r="E4120" s="0" t="n">
        <v>6931</v>
      </c>
    </row>
    <row r="4121" customFormat="false" ht="15" hidden="false" customHeight="false" outlineLevel="0" collapsed="false">
      <c r="A4121" s="0" t="n">
        <v>411510</v>
      </c>
      <c r="B4121" s="0" t="n">
        <v>2783</v>
      </c>
      <c r="C4121" s="0" t="n">
        <v>6097</v>
      </c>
      <c r="D4121" s="0" t="n">
        <v>1353</v>
      </c>
      <c r="E4121" s="0" t="n">
        <v>10233</v>
      </c>
    </row>
    <row r="4122" customFormat="false" ht="15" hidden="false" customHeight="false" outlineLevel="0" collapsed="false">
      <c r="A4122" s="0" t="n">
        <v>411520</v>
      </c>
      <c r="B4122" s="0" t="n">
        <v>79278</v>
      </c>
      <c r="C4122" s="0" t="n">
        <v>248695</v>
      </c>
      <c r="D4122" s="0" t="n">
        <v>44628</v>
      </c>
      <c r="E4122" s="0" t="n">
        <v>372601</v>
      </c>
    </row>
    <row r="4123" customFormat="false" ht="15" hidden="false" customHeight="false" outlineLevel="0" collapsed="false">
      <c r="A4123" s="0" t="n">
        <v>411530</v>
      </c>
      <c r="B4123" s="0" t="n">
        <v>1535</v>
      </c>
      <c r="C4123" s="0" t="n">
        <v>3978</v>
      </c>
      <c r="D4123" s="0" t="n">
        <v>817</v>
      </c>
      <c r="E4123" s="0" t="n">
        <v>6330</v>
      </c>
    </row>
    <row r="4124" customFormat="false" ht="15" hidden="false" customHeight="false" outlineLevel="0" collapsed="false">
      <c r="A4124" s="0" t="n">
        <v>411535</v>
      </c>
      <c r="B4124" s="0" t="n">
        <v>1290</v>
      </c>
      <c r="C4124" s="0" t="n">
        <v>3539</v>
      </c>
      <c r="D4124" s="0" t="n">
        <v>943</v>
      </c>
      <c r="E4124" s="0" t="n">
        <v>5772</v>
      </c>
    </row>
    <row r="4125" customFormat="false" ht="15" hidden="false" customHeight="false" outlineLevel="0" collapsed="false">
      <c r="A4125" s="0" t="n">
        <v>411540</v>
      </c>
      <c r="B4125" s="0" t="n">
        <v>3655</v>
      </c>
      <c r="C4125" s="0" t="n">
        <v>8550</v>
      </c>
      <c r="D4125" s="0" t="n">
        <v>1792</v>
      </c>
      <c r="E4125" s="0" t="n">
        <v>13997</v>
      </c>
    </row>
    <row r="4126" customFormat="false" ht="15" hidden="false" customHeight="false" outlineLevel="0" collapsed="false">
      <c r="A4126" s="0" t="n">
        <v>411545</v>
      </c>
      <c r="B4126" s="0" t="n">
        <v>1399</v>
      </c>
      <c r="C4126" s="0" t="n">
        <v>2878</v>
      </c>
      <c r="D4126" s="0" t="n">
        <v>519</v>
      </c>
      <c r="E4126" s="0" t="n">
        <v>4796</v>
      </c>
    </row>
    <row r="4127" customFormat="false" ht="15" hidden="false" customHeight="false" outlineLevel="0" collapsed="false">
      <c r="A4127" s="0" t="n">
        <v>411550</v>
      </c>
      <c r="B4127" s="0" t="n">
        <v>1046</v>
      </c>
      <c r="C4127" s="0" t="n">
        <v>2916</v>
      </c>
      <c r="D4127" s="0" t="n">
        <v>665</v>
      </c>
      <c r="E4127" s="0" t="n">
        <v>4627</v>
      </c>
    </row>
    <row r="4128" customFormat="false" ht="15" hidden="false" customHeight="false" outlineLevel="0" collapsed="false">
      <c r="A4128" s="0" t="n">
        <v>411560</v>
      </c>
      <c r="B4128" s="0" t="n">
        <v>4343</v>
      </c>
      <c r="C4128" s="0" t="n">
        <v>10289</v>
      </c>
      <c r="D4128" s="0" t="n">
        <v>1844</v>
      </c>
      <c r="E4128" s="0" t="n">
        <v>16476</v>
      </c>
    </row>
    <row r="4129" customFormat="false" ht="15" hidden="false" customHeight="false" outlineLevel="0" collapsed="false">
      <c r="A4129" s="0" t="n">
        <v>411570</v>
      </c>
      <c r="B4129" s="0" t="n">
        <v>8452</v>
      </c>
      <c r="C4129" s="0" t="n">
        <v>18543</v>
      </c>
      <c r="D4129" s="0" t="n">
        <v>3649</v>
      </c>
      <c r="E4129" s="0" t="n">
        <v>30644</v>
      </c>
    </row>
    <row r="4130" customFormat="false" ht="15" hidden="false" customHeight="false" outlineLevel="0" collapsed="false">
      <c r="A4130" s="0" t="n">
        <v>411573</v>
      </c>
      <c r="B4130" s="0" t="n">
        <v>892</v>
      </c>
      <c r="C4130" s="0" t="n">
        <v>2318</v>
      </c>
      <c r="D4130" s="0" t="n">
        <v>442</v>
      </c>
      <c r="E4130" s="0" t="n">
        <v>3652</v>
      </c>
    </row>
    <row r="4131" customFormat="false" ht="15" hidden="false" customHeight="false" outlineLevel="0" collapsed="false">
      <c r="A4131" s="0" t="n">
        <v>411575</v>
      </c>
      <c r="B4131" s="0" t="n">
        <v>2716</v>
      </c>
      <c r="C4131" s="0" t="n">
        <v>5476</v>
      </c>
      <c r="D4131" s="0" t="n">
        <v>741</v>
      </c>
      <c r="E4131" s="0" t="n">
        <v>8933</v>
      </c>
    </row>
    <row r="4132" customFormat="false" ht="15" hidden="false" customHeight="false" outlineLevel="0" collapsed="false">
      <c r="A4132" s="0" t="n">
        <v>411580</v>
      </c>
      <c r="B4132" s="0" t="n">
        <v>11149</v>
      </c>
      <c r="C4132" s="0" t="n">
        <v>27945</v>
      </c>
      <c r="D4132" s="0" t="n">
        <v>4397</v>
      </c>
      <c r="E4132" s="0" t="n">
        <v>43491</v>
      </c>
    </row>
    <row r="4133" customFormat="false" ht="15" hidden="false" customHeight="false" outlineLevel="0" collapsed="false">
      <c r="A4133" s="0" t="n">
        <v>411585</v>
      </c>
      <c r="B4133" s="0" t="n">
        <v>1201</v>
      </c>
      <c r="C4133" s="0" t="n">
        <v>3166</v>
      </c>
      <c r="D4133" s="0" t="n">
        <v>744</v>
      </c>
      <c r="E4133" s="0" t="n">
        <v>5111</v>
      </c>
    </row>
    <row r="4134" customFormat="false" ht="15" hidden="false" customHeight="false" outlineLevel="0" collapsed="false">
      <c r="A4134" s="0" t="n">
        <v>411590</v>
      </c>
      <c r="B4134" s="0" t="n">
        <v>543</v>
      </c>
      <c r="C4134" s="0" t="n">
        <v>1416</v>
      </c>
      <c r="D4134" s="0" t="n">
        <v>302</v>
      </c>
      <c r="E4134" s="0" t="n">
        <v>2261</v>
      </c>
    </row>
    <row r="4135" customFormat="false" ht="15" hidden="false" customHeight="false" outlineLevel="0" collapsed="false">
      <c r="A4135" s="0" t="n">
        <v>411600</v>
      </c>
      <c r="B4135" s="0" t="n">
        <v>404</v>
      </c>
      <c r="C4135" s="0" t="n">
        <v>1143</v>
      </c>
      <c r="D4135" s="0" t="n">
        <v>324</v>
      </c>
      <c r="E4135" s="0" t="n">
        <v>1871</v>
      </c>
    </row>
    <row r="4136" customFormat="false" ht="15" hidden="false" customHeight="false" outlineLevel="0" collapsed="false">
      <c r="A4136" s="0" t="n">
        <v>411605</v>
      </c>
      <c r="B4136" s="0" t="n">
        <v>2405</v>
      </c>
      <c r="C4136" s="0" t="n">
        <v>6539</v>
      </c>
      <c r="D4136" s="0" t="n">
        <v>1616</v>
      </c>
      <c r="E4136" s="0" t="n">
        <v>10560</v>
      </c>
    </row>
    <row r="4137" customFormat="false" ht="15" hidden="false" customHeight="false" outlineLevel="0" collapsed="false">
      <c r="A4137" s="0" t="n">
        <v>411610</v>
      </c>
      <c r="B4137" s="0" t="n">
        <v>2940</v>
      </c>
      <c r="C4137" s="0" t="n">
        <v>7603</v>
      </c>
      <c r="D4137" s="0" t="n">
        <v>1910</v>
      </c>
      <c r="E4137" s="0" t="n">
        <v>12453</v>
      </c>
    </row>
    <row r="4138" customFormat="false" ht="15" hidden="false" customHeight="false" outlineLevel="0" collapsed="false">
      <c r="A4138" s="0" t="n">
        <v>411620</v>
      </c>
      <c r="B4138" s="0" t="n">
        <v>4282</v>
      </c>
      <c r="C4138" s="0" t="n">
        <v>9441</v>
      </c>
      <c r="D4138" s="0" t="n">
        <v>2061</v>
      </c>
      <c r="E4138" s="0" t="n">
        <v>15784</v>
      </c>
    </row>
    <row r="4139" customFormat="false" ht="15" hidden="false" customHeight="false" outlineLevel="0" collapsed="false">
      <c r="A4139" s="0" t="n">
        <v>411630</v>
      </c>
      <c r="B4139" s="0" t="n">
        <v>919</v>
      </c>
      <c r="C4139" s="0" t="n">
        <v>2262</v>
      </c>
      <c r="D4139" s="0" t="n">
        <v>623</v>
      </c>
      <c r="E4139" s="0" t="n">
        <v>3804</v>
      </c>
    </row>
    <row r="4140" customFormat="false" ht="15" hidden="false" customHeight="false" outlineLevel="0" collapsed="false">
      <c r="A4140" s="0" t="n">
        <v>411640</v>
      </c>
      <c r="B4140" s="0" t="n">
        <v>966</v>
      </c>
      <c r="C4140" s="0" t="n">
        <v>2539</v>
      </c>
      <c r="D4140" s="0" t="n">
        <v>501</v>
      </c>
      <c r="E4140" s="0" t="n">
        <v>4006</v>
      </c>
    </row>
    <row r="4141" customFormat="false" ht="15" hidden="false" customHeight="false" outlineLevel="0" collapsed="false">
      <c r="A4141" s="0" t="n">
        <v>411650</v>
      </c>
      <c r="B4141" s="0" t="n">
        <v>365</v>
      </c>
      <c r="C4141" s="0" t="n">
        <v>930</v>
      </c>
      <c r="D4141" s="0" t="n">
        <v>158</v>
      </c>
      <c r="E4141" s="0" t="n">
        <v>1453</v>
      </c>
    </row>
    <row r="4142" customFormat="false" ht="15" hidden="false" customHeight="false" outlineLevel="0" collapsed="false">
      <c r="A4142" s="0" t="n">
        <v>411660</v>
      </c>
      <c r="B4142" s="0" t="n">
        <v>803</v>
      </c>
      <c r="C4142" s="0" t="n">
        <v>2153</v>
      </c>
      <c r="D4142" s="0" t="n">
        <v>434</v>
      </c>
      <c r="E4142" s="0" t="n">
        <v>3390</v>
      </c>
    </row>
    <row r="4143" customFormat="false" ht="15" hidden="false" customHeight="false" outlineLevel="0" collapsed="false">
      <c r="A4143" s="0" t="n">
        <v>411670</v>
      </c>
      <c r="B4143" s="0" t="n">
        <v>2639</v>
      </c>
      <c r="C4143" s="0" t="n">
        <v>7359</v>
      </c>
      <c r="D4143" s="0" t="n">
        <v>1667</v>
      </c>
      <c r="E4143" s="0" t="n">
        <v>11665</v>
      </c>
    </row>
    <row r="4144" customFormat="false" ht="15" hidden="false" customHeight="false" outlineLevel="0" collapsed="false">
      <c r="A4144" s="0" t="n">
        <v>411680</v>
      </c>
      <c r="B4144" s="0" t="n">
        <v>1834</v>
      </c>
      <c r="C4144" s="0" t="n">
        <v>4260</v>
      </c>
      <c r="D4144" s="0" t="n">
        <v>922</v>
      </c>
      <c r="E4144" s="0" t="n">
        <v>7016</v>
      </c>
    </row>
    <row r="4145" customFormat="false" ht="15" hidden="false" customHeight="false" outlineLevel="0" collapsed="false">
      <c r="A4145" s="0" t="n">
        <v>411690</v>
      </c>
      <c r="B4145" s="0" t="n">
        <v>6111</v>
      </c>
      <c r="C4145" s="0" t="n">
        <v>16947</v>
      </c>
      <c r="D4145" s="0" t="n">
        <v>3668</v>
      </c>
      <c r="E4145" s="0" t="n">
        <v>26726</v>
      </c>
    </row>
    <row r="4146" customFormat="false" ht="15" hidden="false" customHeight="false" outlineLevel="0" collapsed="false">
      <c r="A4146" s="0" t="n">
        <v>411695</v>
      </c>
      <c r="B4146" s="0" t="n">
        <v>1334</v>
      </c>
      <c r="C4146" s="0" t="n">
        <v>3099</v>
      </c>
      <c r="D4146" s="0" t="n">
        <v>638</v>
      </c>
      <c r="E4146" s="0" t="n">
        <v>5071</v>
      </c>
    </row>
    <row r="4147" customFormat="false" ht="15" hidden="false" customHeight="false" outlineLevel="0" collapsed="false">
      <c r="A4147" s="0" t="n">
        <v>411700</v>
      </c>
      <c r="B4147" s="0" t="n">
        <v>1899</v>
      </c>
      <c r="C4147" s="0" t="n">
        <v>4987</v>
      </c>
      <c r="D4147" s="0" t="n">
        <v>1128</v>
      </c>
      <c r="E4147" s="0" t="n">
        <v>8014</v>
      </c>
    </row>
    <row r="4148" customFormat="false" ht="15" hidden="false" customHeight="false" outlineLevel="0" collapsed="false">
      <c r="A4148" s="0" t="n">
        <v>411705</v>
      </c>
      <c r="B4148" s="0" t="n">
        <v>3463</v>
      </c>
      <c r="C4148" s="0" t="n">
        <v>6688</v>
      </c>
      <c r="D4148" s="0" t="n">
        <v>1251</v>
      </c>
      <c r="E4148" s="0" t="n">
        <v>11402</v>
      </c>
    </row>
    <row r="4149" customFormat="false" ht="15" hidden="false" customHeight="false" outlineLevel="0" collapsed="false">
      <c r="A4149" s="0" t="n">
        <v>411710</v>
      </c>
      <c r="B4149" s="0" t="n">
        <v>3187</v>
      </c>
      <c r="C4149" s="0" t="n">
        <v>8207</v>
      </c>
      <c r="D4149" s="0" t="n">
        <v>1623</v>
      </c>
      <c r="E4149" s="0" t="n">
        <v>13017</v>
      </c>
    </row>
    <row r="4150" customFormat="false" ht="15" hidden="false" customHeight="false" outlineLevel="0" collapsed="false">
      <c r="A4150" s="0" t="n">
        <v>411720</v>
      </c>
      <c r="B4150" s="0" t="n">
        <v>1268</v>
      </c>
      <c r="C4150" s="0" t="n">
        <v>3446</v>
      </c>
      <c r="D4150" s="0" t="n">
        <v>895</v>
      </c>
      <c r="E4150" s="0" t="n">
        <v>5609</v>
      </c>
    </row>
    <row r="4151" customFormat="false" ht="15" hidden="false" customHeight="false" outlineLevel="0" collapsed="false">
      <c r="A4151" s="0" t="n">
        <v>411721</v>
      </c>
      <c r="B4151" s="0" t="n">
        <v>1020</v>
      </c>
      <c r="C4151" s="0" t="n">
        <v>2341</v>
      </c>
      <c r="D4151" s="0" t="n">
        <v>620</v>
      </c>
      <c r="E4151" s="0" t="n">
        <v>3981</v>
      </c>
    </row>
    <row r="4152" customFormat="false" ht="15" hidden="false" customHeight="false" outlineLevel="0" collapsed="false">
      <c r="A4152" s="0" t="n">
        <v>411722</v>
      </c>
      <c r="B4152" s="0" t="n">
        <v>1855</v>
      </c>
      <c r="C4152" s="0" t="n">
        <v>4786</v>
      </c>
      <c r="D4152" s="0" t="n">
        <v>1216</v>
      </c>
      <c r="E4152" s="0" t="n">
        <v>7857</v>
      </c>
    </row>
    <row r="4153" customFormat="false" ht="15" hidden="false" customHeight="false" outlineLevel="0" collapsed="false">
      <c r="A4153" s="0" t="n">
        <v>411725</v>
      </c>
      <c r="B4153" s="0" t="n">
        <v>2566</v>
      </c>
      <c r="C4153" s="0" t="n">
        <v>6432</v>
      </c>
      <c r="D4153" s="0" t="n">
        <v>1362</v>
      </c>
      <c r="E4153" s="0" t="n">
        <v>10360</v>
      </c>
    </row>
    <row r="4154" customFormat="false" ht="15" hidden="false" customHeight="false" outlineLevel="0" collapsed="false">
      <c r="A4154" s="0" t="n">
        <v>411727</v>
      </c>
      <c r="B4154" s="0" t="n">
        <v>1843</v>
      </c>
      <c r="C4154" s="0" t="n">
        <v>4213</v>
      </c>
      <c r="D4154" s="0" t="n">
        <v>1011</v>
      </c>
      <c r="E4154" s="0" t="n">
        <v>7067</v>
      </c>
    </row>
    <row r="4155" customFormat="false" ht="15" hidden="false" customHeight="false" outlineLevel="0" collapsed="false">
      <c r="A4155" s="0" t="n">
        <v>411729</v>
      </c>
      <c r="B4155" s="0" t="n">
        <v>623</v>
      </c>
      <c r="C4155" s="0" t="n">
        <v>1777</v>
      </c>
      <c r="D4155" s="0" t="n">
        <v>448</v>
      </c>
      <c r="E4155" s="0" t="n">
        <v>2848</v>
      </c>
    </row>
    <row r="4156" customFormat="false" ht="15" hidden="false" customHeight="false" outlineLevel="0" collapsed="false">
      <c r="A4156" s="0" t="n">
        <v>411730</v>
      </c>
      <c r="B4156" s="0" t="n">
        <v>6353</v>
      </c>
      <c r="C4156" s="0" t="n">
        <v>13642</v>
      </c>
      <c r="D4156" s="0" t="n">
        <v>2821</v>
      </c>
      <c r="E4156" s="0" t="n">
        <v>22816</v>
      </c>
    </row>
    <row r="4157" customFormat="false" ht="15" hidden="false" customHeight="false" outlineLevel="0" collapsed="false">
      <c r="A4157" s="0" t="n">
        <v>411740</v>
      </c>
      <c r="B4157" s="0" t="n">
        <v>728</v>
      </c>
      <c r="C4157" s="0" t="n">
        <v>2145</v>
      </c>
      <c r="D4157" s="0" t="n">
        <v>525</v>
      </c>
      <c r="E4157" s="0" t="n">
        <v>3398</v>
      </c>
    </row>
    <row r="4158" customFormat="false" ht="15" hidden="false" customHeight="false" outlineLevel="0" collapsed="false">
      <c r="A4158" s="0" t="n">
        <v>411745</v>
      </c>
      <c r="B4158" s="0" t="n">
        <v>1416</v>
      </c>
      <c r="C4158" s="0" t="n">
        <v>3583</v>
      </c>
      <c r="D4158" s="0" t="n">
        <v>738</v>
      </c>
      <c r="E4158" s="0" t="n">
        <v>5737</v>
      </c>
    </row>
    <row r="4159" customFormat="false" ht="15" hidden="false" customHeight="false" outlineLevel="0" collapsed="false">
      <c r="A4159" s="0" t="n">
        <v>411750</v>
      </c>
      <c r="B4159" s="0" t="n">
        <v>9707</v>
      </c>
      <c r="C4159" s="0" t="n">
        <v>23983</v>
      </c>
      <c r="D4159" s="0" t="n">
        <v>3720</v>
      </c>
      <c r="E4159" s="0" t="n">
        <v>37410</v>
      </c>
    </row>
    <row r="4160" customFormat="false" ht="15" hidden="false" customHeight="false" outlineLevel="0" collapsed="false">
      <c r="A4160" s="0" t="n">
        <v>411760</v>
      </c>
      <c r="B4160" s="0" t="n">
        <v>14621</v>
      </c>
      <c r="C4160" s="0" t="n">
        <v>26368</v>
      </c>
      <c r="D4160" s="0" t="n">
        <v>3347</v>
      </c>
      <c r="E4160" s="0" t="n">
        <v>44336</v>
      </c>
    </row>
    <row r="4161" customFormat="false" ht="15" hidden="false" customHeight="false" outlineLevel="0" collapsed="false">
      <c r="A4161" s="0" t="n">
        <v>411770</v>
      </c>
      <c r="B4161" s="0" t="n">
        <v>8511</v>
      </c>
      <c r="C4161" s="0" t="n">
        <v>20381</v>
      </c>
      <c r="D4161" s="0" t="n">
        <v>3450</v>
      </c>
      <c r="E4161" s="0" t="n">
        <v>32342</v>
      </c>
    </row>
    <row r="4162" customFormat="false" ht="15" hidden="false" customHeight="false" outlineLevel="0" collapsed="false">
      <c r="A4162" s="0" t="n">
        <v>411780</v>
      </c>
      <c r="B4162" s="0" t="n">
        <v>4313</v>
      </c>
      <c r="C4162" s="0" t="n">
        <v>8467</v>
      </c>
      <c r="D4162" s="0" t="n">
        <v>1648</v>
      </c>
      <c r="E4162" s="0" t="n">
        <v>14428</v>
      </c>
    </row>
    <row r="4163" customFormat="false" ht="15" hidden="false" customHeight="false" outlineLevel="0" collapsed="false">
      <c r="A4163" s="0" t="n">
        <v>411790</v>
      </c>
      <c r="B4163" s="0" t="n">
        <v>7475</v>
      </c>
      <c r="C4163" s="0" t="n">
        <v>18860</v>
      </c>
      <c r="D4163" s="0" t="n">
        <v>3566</v>
      </c>
      <c r="E4163" s="0" t="n">
        <v>29901</v>
      </c>
    </row>
    <row r="4164" customFormat="false" ht="15" hidden="false" customHeight="false" outlineLevel="0" collapsed="false">
      <c r="A4164" s="0" t="n">
        <v>411800</v>
      </c>
      <c r="B4164" s="0" t="n">
        <v>2966</v>
      </c>
      <c r="C4164" s="0" t="n">
        <v>7780</v>
      </c>
      <c r="D4164" s="0" t="n">
        <v>1450</v>
      </c>
      <c r="E4164" s="0" t="n">
        <v>12196</v>
      </c>
    </row>
    <row r="4165" customFormat="false" ht="15" hidden="false" customHeight="false" outlineLevel="0" collapsed="false">
      <c r="A4165" s="0" t="n">
        <v>411810</v>
      </c>
      <c r="B4165" s="0" t="n">
        <v>2662</v>
      </c>
      <c r="C4165" s="0" t="n">
        <v>6502</v>
      </c>
      <c r="D4165" s="0" t="n">
        <v>1168</v>
      </c>
      <c r="E4165" s="0" t="n">
        <v>10332</v>
      </c>
    </row>
    <row r="4166" customFormat="false" ht="15" hidden="false" customHeight="false" outlineLevel="0" collapsed="false">
      <c r="A4166" s="0" t="n">
        <v>411820</v>
      </c>
      <c r="B4166" s="0" t="n">
        <v>41030</v>
      </c>
      <c r="C4166" s="0" t="n">
        <v>89139</v>
      </c>
      <c r="D4166" s="0" t="n">
        <v>12727</v>
      </c>
      <c r="E4166" s="0" t="n">
        <v>142896</v>
      </c>
    </row>
    <row r="4167" customFormat="false" ht="15" hidden="false" customHeight="false" outlineLevel="0" collapsed="false">
      <c r="A4167" s="0" t="n">
        <v>411830</v>
      </c>
      <c r="B4167" s="0" t="n">
        <v>691</v>
      </c>
      <c r="C4167" s="0" t="n">
        <v>1828</v>
      </c>
      <c r="D4167" s="0" t="n">
        <v>285</v>
      </c>
      <c r="E4167" s="0" t="n">
        <v>2804</v>
      </c>
    </row>
    <row r="4168" customFormat="false" ht="15" hidden="false" customHeight="false" outlineLevel="0" collapsed="false">
      <c r="A4168" s="0" t="n">
        <v>411840</v>
      </c>
      <c r="B4168" s="0" t="n">
        <v>20324</v>
      </c>
      <c r="C4168" s="0" t="n">
        <v>52442</v>
      </c>
      <c r="D4168" s="0" t="n">
        <v>11112</v>
      </c>
      <c r="E4168" s="0" t="n">
        <v>83878</v>
      </c>
    </row>
    <row r="4169" customFormat="false" ht="15" hidden="false" customHeight="false" outlineLevel="0" collapsed="false">
      <c r="A4169" s="0" t="n">
        <v>411845</v>
      </c>
      <c r="B4169" s="0" t="n">
        <v>1191</v>
      </c>
      <c r="C4169" s="0" t="n">
        <v>3089</v>
      </c>
      <c r="D4169" s="0" t="n">
        <v>710</v>
      </c>
      <c r="E4169" s="0" t="n">
        <v>4990</v>
      </c>
    </row>
    <row r="4170" customFormat="false" ht="15" hidden="false" customHeight="false" outlineLevel="0" collapsed="false">
      <c r="A4170" s="0" t="n">
        <v>411850</v>
      </c>
      <c r="B4170" s="0" t="n">
        <v>19739</v>
      </c>
      <c r="C4170" s="0" t="n">
        <v>48578</v>
      </c>
      <c r="D4170" s="0" t="n">
        <v>7452</v>
      </c>
      <c r="E4170" s="0" t="n">
        <v>75769</v>
      </c>
    </row>
    <row r="4171" customFormat="false" ht="15" hidden="false" customHeight="false" outlineLevel="0" collapsed="false">
      <c r="A4171" s="0" t="n">
        <v>411860</v>
      </c>
      <c r="B4171" s="0" t="n">
        <v>1325</v>
      </c>
      <c r="C4171" s="0" t="n">
        <v>3395</v>
      </c>
      <c r="D4171" s="0" t="n">
        <v>723</v>
      </c>
      <c r="E4171" s="0" t="n">
        <v>5443</v>
      </c>
    </row>
    <row r="4172" customFormat="false" ht="15" hidden="false" customHeight="false" outlineLevel="0" collapsed="false">
      <c r="A4172" s="0" t="n">
        <v>411870</v>
      </c>
      <c r="B4172" s="0" t="n">
        <v>1598</v>
      </c>
      <c r="C4172" s="0" t="n">
        <v>4391</v>
      </c>
      <c r="D4172" s="0" t="n">
        <v>892</v>
      </c>
      <c r="E4172" s="0" t="n">
        <v>6881</v>
      </c>
    </row>
    <row r="4173" customFormat="false" ht="15" hidden="false" customHeight="false" outlineLevel="0" collapsed="false">
      <c r="A4173" s="0" t="n">
        <v>411880</v>
      </c>
      <c r="B4173" s="0" t="n">
        <v>3241</v>
      </c>
      <c r="C4173" s="0" t="n">
        <v>8532</v>
      </c>
      <c r="D4173" s="0" t="n">
        <v>1788</v>
      </c>
      <c r="E4173" s="0" t="n">
        <v>13561</v>
      </c>
    </row>
    <row r="4174" customFormat="false" ht="15" hidden="false" customHeight="false" outlineLevel="0" collapsed="false">
      <c r="A4174" s="0" t="n">
        <v>411885</v>
      </c>
      <c r="B4174" s="0" t="n">
        <v>1508</v>
      </c>
      <c r="C4174" s="0" t="n">
        <v>3573</v>
      </c>
      <c r="D4174" s="0" t="n">
        <v>807</v>
      </c>
      <c r="E4174" s="0" t="n">
        <v>5888</v>
      </c>
    </row>
    <row r="4175" customFormat="false" ht="15" hidden="false" customHeight="false" outlineLevel="0" collapsed="false">
      <c r="A4175" s="0" t="n">
        <v>411890</v>
      </c>
      <c r="B4175" s="0" t="n">
        <v>2361</v>
      </c>
      <c r="C4175" s="0" t="n">
        <v>6559</v>
      </c>
      <c r="D4175" s="0" t="n">
        <v>1693</v>
      </c>
      <c r="E4175" s="0" t="n">
        <v>10613</v>
      </c>
    </row>
    <row r="4176" customFormat="false" ht="15" hidden="false" customHeight="false" outlineLevel="0" collapsed="false">
      <c r="A4176" s="0" t="n">
        <v>411900</v>
      </c>
      <c r="B4176" s="0" t="n">
        <v>1557</v>
      </c>
      <c r="C4176" s="0" t="n">
        <v>4096</v>
      </c>
      <c r="D4176" s="0" t="n">
        <v>993</v>
      </c>
      <c r="E4176" s="0" t="n">
        <v>6646</v>
      </c>
    </row>
    <row r="4177" customFormat="false" ht="15" hidden="false" customHeight="false" outlineLevel="0" collapsed="false">
      <c r="A4177" s="0" t="n">
        <v>411910</v>
      </c>
      <c r="B4177" s="0" t="n">
        <v>3167</v>
      </c>
      <c r="C4177" s="0" t="n">
        <v>7294</v>
      </c>
      <c r="D4177" s="0" t="n">
        <v>1001</v>
      </c>
      <c r="E4177" s="0" t="n">
        <v>11462</v>
      </c>
    </row>
    <row r="4178" customFormat="false" ht="15" hidden="false" customHeight="false" outlineLevel="0" collapsed="false">
      <c r="A4178" s="0" t="n">
        <v>411915</v>
      </c>
      <c r="B4178" s="0" t="n">
        <v>32493</v>
      </c>
      <c r="C4178" s="0" t="n">
        <v>78821</v>
      </c>
      <c r="D4178" s="0" t="n">
        <v>9933</v>
      </c>
      <c r="E4178" s="0" t="n">
        <v>121247</v>
      </c>
    </row>
    <row r="4179" customFormat="false" ht="15" hidden="false" customHeight="false" outlineLevel="0" collapsed="false">
      <c r="A4179" s="0" t="n">
        <v>411920</v>
      </c>
      <c r="B4179" s="0" t="n">
        <v>1608</v>
      </c>
      <c r="C4179" s="0" t="n">
        <v>3869</v>
      </c>
      <c r="D4179" s="0" t="n">
        <v>842</v>
      </c>
      <c r="E4179" s="0" t="n">
        <v>6319</v>
      </c>
    </row>
    <row r="4180" customFormat="false" ht="15" hidden="false" customHeight="false" outlineLevel="0" collapsed="false">
      <c r="A4180" s="0" t="n">
        <v>411925</v>
      </c>
      <c r="B4180" s="0" t="n">
        <v>707</v>
      </c>
      <c r="C4180" s="0" t="n">
        <v>1570</v>
      </c>
      <c r="D4180" s="0" t="n">
        <v>306</v>
      </c>
      <c r="E4180" s="0" t="n">
        <v>2583</v>
      </c>
    </row>
    <row r="4181" customFormat="false" ht="15" hidden="false" customHeight="false" outlineLevel="0" collapsed="false">
      <c r="A4181" s="0" t="n">
        <v>411930</v>
      </c>
      <c r="B4181" s="0" t="n">
        <v>10197</v>
      </c>
      <c r="C4181" s="0" t="n">
        <v>17841</v>
      </c>
      <c r="D4181" s="0" t="n">
        <v>2554</v>
      </c>
      <c r="E4181" s="0" t="n">
        <v>30592</v>
      </c>
    </row>
    <row r="4182" customFormat="false" ht="15" hidden="false" customHeight="false" outlineLevel="0" collapsed="false">
      <c r="A4182" s="0" t="n">
        <v>411940</v>
      </c>
      <c r="B4182" s="0" t="n">
        <v>6439</v>
      </c>
      <c r="C4182" s="0" t="n">
        <v>14327</v>
      </c>
      <c r="D4182" s="0" t="n">
        <v>2778</v>
      </c>
      <c r="E4182" s="0" t="n">
        <v>23544</v>
      </c>
    </row>
    <row r="4183" customFormat="false" ht="15" hidden="false" customHeight="false" outlineLevel="0" collapsed="false">
      <c r="A4183" s="0" t="n">
        <v>411950</v>
      </c>
      <c r="B4183" s="0" t="n">
        <v>27821</v>
      </c>
      <c r="C4183" s="0" t="n">
        <v>61686</v>
      </c>
      <c r="D4183" s="0" t="n">
        <v>6229</v>
      </c>
      <c r="E4183" s="0" t="n">
        <v>95736</v>
      </c>
    </row>
    <row r="4184" customFormat="false" ht="15" hidden="false" customHeight="false" outlineLevel="0" collapsed="false">
      <c r="A4184" s="0" t="n">
        <v>411960</v>
      </c>
      <c r="B4184" s="0" t="n">
        <v>8726</v>
      </c>
      <c r="C4184" s="0" t="n">
        <v>19914</v>
      </c>
      <c r="D4184" s="0" t="n">
        <v>3596</v>
      </c>
      <c r="E4184" s="0" t="n">
        <v>32236</v>
      </c>
    </row>
    <row r="4185" customFormat="false" ht="15" hidden="false" customHeight="false" outlineLevel="0" collapsed="false">
      <c r="A4185" s="0" t="n">
        <v>411965</v>
      </c>
      <c r="B4185" s="0" t="n">
        <v>689</v>
      </c>
      <c r="C4185" s="0" t="n">
        <v>1793</v>
      </c>
      <c r="D4185" s="0" t="n">
        <v>349</v>
      </c>
      <c r="E4185" s="0" t="n">
        <v>2831</v>
      </c>
    </row>
    <row r="4186" customFormat="false" ht="15" hidden="false" customHeight="false" outlineLevel="0" collapsed="false">
      <c r="A4186" s="0" t="n">
        <v>411970</v>
      </c>
      <c r="B4186" s="0" t="n">
        <v>1048</v>
      </c>
      <c r="C4186" s="0" t="n">
        <v>2531</v>
      </c>
      <c r="D4186" s="0" t="n">
        <v>581</v>
      </c>
      <c r="E4186" s="0" t="n">
        <v>4160</v>
      </c>
    </row>
    <row r="4187" customFormat="false" ht="15" hidden="false" customHeight="false" outlineLevel="0" collapsed="false">
      <c r="A4187" s="0" t="n">
        <v>411980</v>
      </c>
      <c r="B4187" s="0" t="n">
        <v>2841</v>
      </c>
      <c r="C4187" s="0" t="n">
        <v>8503</v>
      </c>
      <c r="D4187" s="0" t="n">
        <v>2082</v>
      </c>
      <c r="E4187" s="0" t="n">
        <v>13426</v>
      </c>
    </row>
    <row r="4188" customFormat="false" ht="15" hidden="false" customHeight="false" outlineLevel="0" collapsed="false">
      <c r="A4188" s="0" t="n">
        <v>411990</v>
      </c>
      <c r="B4188" s="0" t="n">
        <v>88105</v>
      </c>
      <c r="C4188" s="0" t="n">
        <v>200599</v>
      </c>
      <c r="D4188" s="0" t="n">
        <v>32915</v>
      </c>
      <c r="E4188" s="0" t="n">
        <v>321619</v>
      </c>
    </row>
    <row r="4189" customFormat="false" ht="15" hidden="false" customHeight="false" outlineLevel="0" collapsed="false">
      <c r="A4189" s="0" t="n">
        <v>411995</v>
      </c>
      <c r="B4189" s="0" t="n">
        <v>6100</v>
      </c>
      <c r="C4189" s="0" t="n">
        <v>13420</v>
      </c>
      <c r="D4189" s="0" t="n">
        <v>2881</v>
      </c>
      <c r="E4189" s="0" t="n">
        <v>22401</v>
      </c>
    </row>
    <row r="4190" customFormat="false" ht="15" hidden="false" customHeight="false" outlineLevel="0" collapsed="false">
      <c r="A4190" s="0" t="n">
        <v>412000</v>
      </c>
      <c r="B4190" s="0" t="n">
        <v>3120</v>
      </c>
      <c r="C4190" s="0" t="n">
        <v>8770</v>
      </c>
      <c r="D4190" s="0" t="n">
        <v>2029</v>
      </c>
      <c r="E4190" s="0" t="n">
        <v>13919</v>
      </c>
    </row>
    <row r="4191" customFormat="false" ht="15" hidden="false" customHeight="false" outlineLevel="0" collapsed="false">
      <c r="A4191" s="0" t="n">
        <v>412010</v>
      </c>
      <c r="B4191" s="0" t="n">
        <v>1161</v>
      </c>
      <c r="C4191" s="0" t="n">
        <v>2830</v>
      </c>
      <c r="D4191" s="0" t="n">
        <v>491</v>
      </c>
      <c r="E4191" s="0" t="n">
        <v>4482</v>
      </c>
    </row>
    <row r="4192" customFormat="false" ht="15" hidden="false" customHeight="false" outlineLevel="0" collapsed="false">
      <c r="A4192" s="0" t="n">
        <v>412015</v>
      </c>
      <c r="B4192" s="0" t="n">
        <v>901</v>
      </c>
      <c r="C4192" s="0" t="n">
        <v>2208</v>
      </c>
      <c r="D4192" s="0" t="n">
        <v>405</v>
      </c>
      <c r="E4192" s="0" t="n">
        <v>3514</v>
      </c>
    </row>
    <row r="4193" customFormat="false" ht="15" hidden="false" customHeight="false" outlineLevel="0" collapsed="false">
      <c r="A4193" s="0" t="n">
        <v>412020</v>
      </c>
      <c r="B4193" s="0" t="n">
        <v>621</v>
      </c>
      <c r="C4193" s="0" t="n">
        <v>1600</v>
      </c>
      <c r="D4193" s="0" t="n">
        <v>299</v>
      </c>
      <c r="E4193" s="0" t="n">
        <v>2520</v>
      </c>
    </row>
    <row r="4194" customFormat="false" ht="15" hidden="false" customHeight="false" outlineLevel="0" collapsed="false">
      <c r="A4194" s="0" t="n">
        <v>412030</v>
      </c>
      <c r="B4194" s="0" t="n">
        <v>1048</v>
      </c>
      <c r="C4194" s="0" t="n">
        <v>2403</v>
      </c>
      <c r="D4194" s="0" t="n">
        <v>512</v>
      </c>
      <c r="E4194" s="0" t="n">
        <v>3963</v>
      </c>
    </row>
    <row r="4195" customFormat="false" ht="15" hidden="false" customHeight="false" outlineLevel="0" collapsed="false">
      <c r="A4195" s="0" t="n">
        <v>412033</v>
      </c>
      <c r="B4195" s="0" t="n">
        <v>891</v>
      </c>
      <c r="C4195" s="0" t="n">
        <v>2166</v>
      </c>
      <c r="D4195" s="0" t="n">
        <v>467</v>
      </c>
      <c r="E4195" s="0" t="n">
        <v>3524</v>
      </c>
    </row>
    <row r="4196" customFormat="false" ht="15" hidden="false" customHeight="false" outlineLevel="0" collapsed="false">
      <c r="A4196" s="0" t="n">
        <v>412035</v>
      </c>
      <c r="B4196" s="0" t="n">
        <v>1315</v>
      </c>
      <c r="C4196" s="0" t="n">
        <v>3483</v>
      </c>
      <c r="D4196" s="0" t="n">
        <v>814</v>
      </c>
      <c r="E4196" s="0" t="n">
        <v>5612</v>
      </c>
    </row>
    <row r="4197" customFormat="false" ht="15" hidden="false" customHeight="false" outlineLevel="0" collapsed="false">
      <c r="A4197" s="0" t="n">
        <v>412040</v>
      </c>
      <c r="B4197" s="0" t="n">
        <v>1256</v>
      </c>
      <c r="C4197" s="0" t="n">
        <v>3099</v>
      </c>
      <c r="D4197" s="0" t="n">
        <v>526</v>
      </c>
      <c r="E4197" s="0" t="n">
        <v>4881</v>
      </c>
    </row>
    <row r="4198" customFormat="false" ht="15" hidden="false" customHeight="false" outlineLevel="0" collapsed="false">
      <c r="A4198" s="0" t="n">
        <v>412050</v>
      </c>
      <c r="B4198" s="0" t="n">
        <v>2141</v>
      </c>
      <c r="C4198" s="0" t="n">
        <v>6857</v>
      </c>
      <c r="D4198" s="0" t="n">
        <v>1701</v>
      </c>
      <c r="E4198" s="0" t="n">
        <v>10699</v>
      </c>
    </row>
    <row r="4199" customFormat="false" ht="15" hidden="false" customHeight="false" outlineLevel="0" collapsed="false">
      <c r="A4199" s="0" t="n">
        <v>412060</v>
      </c>
      <c r="B4199" s="0" t="n">
        <v>12757</v>
      </c>
      <c r="C4199" s="0" t="n">
        <v>30204</v>
      </c>
      <c r="D4199" s="0" t="n">
        <v>5825</v>
      </c>
      <c r="E4199" s="0" t="n">
        <v>48786</v>
      </c>
    </row>
    <row r="4200" customFormat="false" ht="15" hidden="false" customHeight="false" outlineLevel="0" collapsed="false">
      <c r="A4200" s="0" t="n">
        <v>412065</v>
      </c>
      <c r="B4200" s="0" t="n">
        <v>1089</v>
      </c>
      <c r="C4200" s="0" t="n">
        <v>3047</v>
      </c>
      <c r="D4200" s="0" t="n">
        <v>614</v>
      </c>
      <c r="E4200" s="0" t="n">
        <v>4750</v>
      </c>
    </row>
    <row r="4201" customFormat="false" ht="15" hidden="false" customHeight="false" outlineLevel="0" collapsed="false">
      <c r="A4201" s="0" t="n">
        <v>412070</v>
      </c>
      <c r="B4201" s="0" t="n">
        <v>1574</v>
      </c>
      <c r="C4201" s="0" t="n">
        <v>4557</v>
      </c>
      <c r="D4201" s="0" t="n">
        <v>1041</v>
      </c>
      <c r="E4201" s="0" t="n">
        <v>7172</v>
      </c>
    </row>
    <row r="4202" customFormat="false" ht="15" hidden="false" customHeight="false" outlineLevel="0" collapsed="false">
      <c r="A4202" s="0" t="n">
        <v>412080</v>
      </c>
      <c r="B4202" s="0" t="n">
        <v>5619</v>
      </c>
      <c r="C4202" s="0" t="n">
        <v>13229</v>
      </c>
      <c r="D4202" s="0" t="n">
        <v>1700</v>
      </c>
      <c r="E4202" s="0" t="n">
        <v>20548</v>
      </c>
    </row>
    <row r="4203" customFormat="false" ht="15" hidden="false" customHeight="false" outlineLevel="0" collapsed="false">
      <c r="A4203" s="0" t="n">
        <v>412085</v>
      </c>
      <c r="B4203" s="0" t="n">
        <v>867</v>
      </c>
      <c r="C4203" s="0" t="n">
        <v>2402</v>
      </c>
      <c r="D4203" s="0" t="n">
        <v>620</v>
      </c>
      <c r="E4203" s="0" t="n">
        <v>3889</v>
      </c>
    </row>
    <row r="4204" customFormat="false" ht="15" hidden="false" customHeight="false" outlineLevel="0" collapsed="false">
      <c r="A4204" s="0" t="n">
        <v>412090</v>
      </c>
      <c r="B4204" s="0" t="n">
        <v>9078</v>
      </c>
      <c r="C4204" s="0" t="n">
        <v>18625</v>
      </c>
      <c r="D4204" s="0" t="n">
        <v>3197</v>
      </c>
      <c r="E4204" s="0" t="n">
        <v>30900</v>
      </c>
    </row>
    <row r="4205" customFormat="false" ht="15" hidden="false" customHeight="false" outlineLevel="0" collapsed="false">
      <c r="A4205" s="0" t="n">
        <v>412100</v>
      </c>
      <c r="B4205" s="0" t="n">
        <v>3166</v>
      </c>
      <c r="C4205" s="0" t="n">
        <v>7299</v>
      </c>
      <c r="D4205" s="0" t="n">
        <v>1372</v>
      </c>
      <c r="E4205" s="0" t="n">
        <v>11837</v>
      </c>
    </row>
    <row r="4206" customFormat="false" ht="15" hidden="false" customHeight="false" outlineLevel="0" collapsed="false">
      <c r="A4206" s="0" t="n">
        <v>412110</v>
      </c>
      <c r="B4206" s="0" t="n">
        <v>1202</v>
      </c>
      <c r="C4206" s="0" t="n">
        <v>3078</v>
      </c>
      <c r="D4206" s="0" t="n">
        <v>699</v>
      </c>
      <c r="E4206" s="0" t="n">
        <v>4979</v>
      </c>
    </row>
    <row r="4207" customFormat="false" ht="15" hidden="false" customHeight="false" outlineLevel="0" collapsed="false">
      <c r="A4207" s="0" t="n">
        <v>412120</v>
      </c>
      <c r="B4207" s="0" t="n">
        <v>4405</v>
      </c>
      <c r="C4207" s="0" t="n">
        <v>10688</v>
      </c>
      <c r="D4207" s="0" t="n">
        <v>2102</v>
      </c>
      <c r="E4207" s="0" t="n">
        <v>17195</v>
      </c>
    </row>
    <row r="4208" customFormat="false" ht="15" hidden="false" customHeight="false" outlineLevel="0" collapsed="false">
      <c r="A4208" s="0" t="n">
        <v>412125</v>
      </c>
      <c r="B4208" s="0" t="n">
        <v>1215</v>
      </c>
      <c r="C4208" s="0" t="n">
        <v>2479</v>
      </c>
      <c r="D4208" s="0" t="n">
        <v>481</v>
      </c>
      <c r="E4208" s="0" t="n">
        <v>4175</v>
      </c>
    </row>
    <row r="4209" customFormat="false" ht="15" hidden="false" customHeight="false" outlineLevel="0" collapsed="false">
      <c r="A4209" s="0" t="n">
        <v>412130</v>
      </c>
      <c r="B4209" s="0" t="n">
        <v>851</v>
      </c>
      <c r="C4209" s="0" t="n">
        <v>2369</v>
      </c>
      <c r="D4209" s="0" t="n">
        <v>683</v>
      </c>
      <c r="E4209" s="0" t="n">
        <v>3903</v>
      </c>
    </row>
    <row r="4210" customFormat="false" ht="15" hidden="false" customHeight="false" outlineLevel="0" collapsed="false">
      <c r="A4210" s="0" t="n">
        <v>412135</v>
      </c>
      <c r="B4210" s="0" t="n">
        <v>638</v>
      </c>
      <c r="C4210" s="0" t="n">
        <v>1781</v>
      </c>
      <c r="D4210" s="0" t="n">
        <v>359</v>
      </c>
      <c r="E4210" s="0" t="n">
        <v>2778</v>
      </c>
    </row>
    <row r="4211" customFormat="false" ht="15" hidden="false" customHeight="false" outlineLevel="0" collapsed="false">
      <c r="A4211" s="0" t="n">
        <v>412140</v>
      </c>
      <c r="B4211" s="0" t="n">
        <v>3939</v>
      </c>
      <c r="C4211" s="0" t="n">
        <v>10333</v>
      </c>
      <c r="D4211" s="0" t="n">
        <v>2205</v>
      </c>
      <c r="E4211" s="0" t="n">
        <v>16477</v>
      </c>
    </row>
    <row r="4212" customFormat="false" ht="15" hidden="false" customHeight="false" outlineLevel="0" collapsed="false">
      <c r="A4212" s="0" t="n">
        <v>412150</v>
      </c>
      <c r="B4212" s="0" t="n">
        <v>3874</v>
      </c>
      <c r="C4212" s="0" t="n">
        <v>8731</v>
      </c>
      <c r="D4212" s="0" t="n">
        <v>1679</v>
      </c>
      <c r="E4212" s="0" t="n">
        <v>14284</v>
      </c>
    </row>
    <row r="4213" customFormat="false" ht="15" hidden="false" customHeight="false" outlineLevel="0" collapsed="false">
      <c r="A4213" s="0" t="n">
        <v>412160</v>
      </c>
      <c r="B4213" s="0" t="n">
        <v>1778</v>
      </c>
      <c r="C4213" s="0" t="n">
        <v>4190</v>
      </c>
      <c r="D4213" s="0" t="n">
        <v>795</v>
      </c>
      <c r="E4213" s="0" t="n">
        <v>6763</v>
      </c>
    </row>
    <row r="4214" customFormat="false" ht="15" hidden="false" customHeight="false" outlineLevel="0" collapsed="false">
      <c r="A4214" s="0" t="n">
        <v>412170</v>
      </c>
      <c r="B4214" s="0" t="n">
        <v>7620</v>
      </c>
      <c r="C4214" s="0" t="n">
        <v>14758</v>
      </c>
      <c r="D4214" s="0" t="n">
        <v>2720</v>
      </c>
      <c r="E4214" s="0" t="n">
        <v>25098</v>
      </c>
    </row>
    <row r="4215" customFormat="false" ht="15" hidden="false" customHeight="false" outlineLevel="0" collapsed="false">
      <c r="A4215" s="0" t="n">
        <v>412175</v>
      </c>
      <c r="B4215" s="0" t="n">
        <v>2469</v>
      </c>
      <c r="C4215" s="0" t="n">
        <v>4314</v>
      </c>
      <c r="D4215" s="0" t="n">
        <v>523</v>
      </c>
      <c r="E4215" s="0" t="n">
        <v>7306</v>
      </c>
    </row>
    <row r="4216" customFormat="false" ht="15" hidden="false" customHeight="false" outlineLevel="0" collapsed="false">
      <c r="A4216" s="0" t="n">
        <v>412180</v>
      </c>
      <c r="B4216" s="0" t="n">
        <v>2550</v>
      </c>
      <c r="C4216" s="0" t="n">
        <v>6598</v>
      </c>
      <c r="D4216" s="0" t="n">
        <v>1617</v>
      </c>
      <c r="E4216" s="0" t="n">
        <v>10765</v>
      </c>
    </row>
    <row r="4217" customFormat="false" ht="15" hidden="false" customHeight="false" outlineLevel="0" collapsed="false">
      <c r="A4217" s="0" t="n">
        <v>412190</v>
      </c>
      <c r="B4217" s="0" t="n">
        <v>3509</v>
      </c>
      <c r="C4217" s="0" t="n">
        <v>7937</v>
      </c>
      <c r="D4217" s="0" t="n">
        <v>2017</v>
      </c>
      <c r="E4217" s="0" t="n">
        <v>13463</v>
      </c>
    </row>
    <row r="4218" customFormat="false" ht="15" hidden="false" customHeight="false" outlineLevel="0" collapsed="false">
      <c r="A4218" s="0" t="n">
        <v>412200</v>
      </c>
      <c r="B4218" s="0" t="n">
        <v>3705</v>
      </c>
      <c r="C4218" s="0" t="n">
        <v>8874</v>
      </c>
      <c r="D4218" s="0" t="n">
        <v>1569</v>
      </c>
      <c r="E4218" s="0" t="n">
        <v>14148</v>
      </c>
    </row>
    <row r="4219" customFormat="false" ht="15" hidden="false" customHeight="false" outlineLevel="0" collapsed="false">
      <c r="A4219" s="0" t="n">
        <v>412210</v>
      </c>
      <c r="B4219" s="0" t="n">
        <v>721</v>
      </c>
      <c r="C4219" s="0" t="n">
        <v>1989</v>
      </c>
      <c r="D4219" s="0" t="n">
        <v>592</v>
      </c>
      <c r="E4219" s="0" t="n">
        <v>3302</v>
      </c>
    </row>
    <row r="4220" customFormat="false" ht="15" hidden="false" customHeight="false" outlineLevel="0" collapsed="false">
      <c r="A4220" s="0" t="n">
        <v>412215</v>
      </c>
      <c r="B4220" s="0" t="n">
        <v>4332</v>
      </c>
      <c r="C4220" s="0" t="n">
        <v>7735</v>
      </c>
      <c r="D4220" s="0" t="n">
        <v>1194</v>
      </c>
      <c r="E4220" s="0" t="n">
        <v>13261</v>
      </c>
    </row>
    <row r="4221" customFormat="false" ht="15" hidden="false" customHeight="false" outlineLevel="0" collapsed="false">
      <c r="A4221" s="0" t="n">
        <v>412217</v>
      </c>
      <c r="B4221" s="0" t="n">
        <v>1175</v>
      </c>
      <c r="C4221" s="0" t="n">
        <v>2333</v>
      </c>
      <c r="D4221" s="0" t="n">
        <v>426</v>
      </c>
      <c r="E4221" s="0" t="n">
        <v>3934</v>
      </c>
    </row>
    <row r="4222" customFormat="false" ht="15" hidden="false" customHeight="false" outlineLevel="0" collapsed="false">
      <c r="A4222" s="0" t="n">
        <v>412220</v>
      </c>
      <c r="B4222" s="0" t="n">
        <v>9791</v>
      </c>
      <c r="C4222" s="0" t="n">
        <v>19220</v>
      </c>
      <c r="D4222" s="0" t="n">
        <v>2496</v>
      </c>
      <c r="E4222" s="0" t="n">
        <v>31507</v>
      </c>
    </row>
    <row r="4223" customFormat="false" ht="15" hidden="false" customHeight="false" outlineLevel="0" collapsed="false">
      <c r="A4223" s="0" t="n">
        <v>412230</v>
      </c>
      <c r="B4223" s="0" t="n">
        <v>7641</v>
      </c>
      <c r="C4223" s="0" t="n">
        <v>19923</v>
      </c>
      <c r="D4223" s="0" t="n">
        <v>3444</v>
      </c>
      <c r="E4223" s="0" t="n">
        <v>31008</v>
      </c>
    </row>
    <row r="4224" customFormat="false" ht="15" hidden="false" customHeight="false" outlineLevel="0" collapsed="false">
      <c r="A4224" s="0" t="n">
        <v>412240</v>
      </c>
      <c r="B4224" s="0" t="n">
        <v>14735</v>
      </c>
      <c r="C4224" s="0" t="n">
        <v>38349</v>
      </c>
      <c r="D4224" s="0" t="n">
        <v>7306</v>
      </c>
      <c r="E4224" s="0" t="n">
        <v>60390</v>
      </c>
    </row>
    <row r="4225" customFormat="false" ht="15" hidden="false" customHeight="false" outlineLevel="0" collapsed="false">
      <c r="A4225" s="0" t="n">
        <v>412250</v>
      </c>
      <c r="B4225" s="0" t="n">
        <v>2831</v>
      </c>
      <c r="C4225" s="0" t="n">
        <v>6910</v>
      </c>
      <c r="D4225" s="0" t="n">
        <v>1463</v>
      </c>
      <c r="E4225" s="0" t="n">
        <v>11204</v>
      </c>
    </row>
    <row r="4226" customFormat="false" ht="15" hidden="false" customHeight="false" outlineLevel="0" collapsed="false">
      <c r="A4226" s="0" t="n">
        <v>412260</v>
      </c>
      <c r="B4226" s="0" t="n">
        <v>2215</v>
      </c>
      <c r="C4226" s="0" t="n">
        <v>5733</v>
      </c>
      <c r="D4226" s="0" t="n">
        <v>1123</v>
      </c>
      <c r="E4226" s="0" t="n">
        <v>9071</v>
      </c>
    </row>
    <row r="4227" customFormat="false" ht="15" hidden="false" customHeight="false" outlineLevel="0" collapsed="false">
      <c r="A4227" s="0" t="n">
        <v>412265</v>
      </c>
      <c r="B4227" s="0" t="n">
        <v>1400</v>
      </c>
      <c r="C4227" s="0" t="n">
        <v>3185</v>
      </c>
      <c r="D4227" s="0" t="n">
        <v>874</v>
      </c>
      <c r="E4227" s="0" t="n">
        <v>5459</v>
      </c>
    </row>
    <row r="4228" customFormat="false" ht="15" hidden="false" customHeight="false" outlineLevel="0" collapsed="false">
      <c r="A4228" s="0" t="n">
        <v>412270</v>
      </c>
      <c r="B4228" s="0" t="n">
        <v>1585</v>
      </c>
      <c r="C4228" s="0" t="n">
        <v>4024</v>
      </c>
      <c r="D4228" s="0" t="n">
        <v>779</v>
      </c>
      <c r="E4228" s="0" t="n">
        <v>6388</v>
      </c>
    </row>
    <row r="4229" customFormat="false" ht="15" hidden="false" customHeight="false" outlineLevel="0" collapsed="false">
      <c r="A4229" s="0" t="n">
        <v>412280</v>
      </c>
      <c r="B4229" s="0" t="n">
        <v>1171</v>
      </c>
      <c r="C4229" s="0" t="n">
        <v>2539</v>
      </c>
      <c r="D4229" s="0" t="n">
        <v>579</v>
      </c>
      <c r="E4229" s="0" t="n">
        <v>4289</v>
      </c>
    </row>
    <row r="4230" customFormat="false" ht="15" hidden="false" customHeight="false" outlineLevel="0" collapsed="false">
      <c r="A4230" s="0" t="n">
        <v>412290</v>
      </c>
      <c r="B4230" s="0" t="n">
        <v>1111</v>
      </c>
      <c r="C4230" s="0" t="n">
        <v>3145</v>
      </c>
      <c r="D4230" s="0" t="n">
        <v>822</v>
      </c>
      <c r="E4230" s="0" t="n">
        <v>5078</v>
      </c>
    </row>
    <row r="4231" customFormat="false" ht="15" hidden="false" customHeight="false" outlineLevel="0" collapsed="false">
      <c r="A4231" s="0" t="n">
        <v>412300</v>
      </c>
      <c r="B4231" s="0" t="n">
        <v>3498</v>
      </c>
      <c r="C4231" s="0" t="n">
        <v>8702</v>
      </c>
      <c r="D4231" s="0" t="n">
        <v>1649</v>
      </c>
      <c r="E4231" s="0" t="n">
        <v>13849</v>
      </c>
    </row>
    <row r="4232" customFormat="false" ht="15" hidden="false" customHeight="false" outlineLevel="0" collapsed="false">
      <c r="A4232" s="0" t="n">
        <v>412310</v>
      </c>
      <c r="B4232" s="0" t="n">
        <v>983</v>
      </c>
      <c r="C4232" s="0" t="n">
        <v>2219</v>
      </c>
      <c r="D4232" s="0" t="n">
        <v>539</v>
      </c>
      <c r="E4232" s="0" t="n">
        <v>3741</v>
      </c>
    </row>
    <row r="4233" customFormat="false" ht="15" hidden="false" customHeight="false" outlineLevel="0" collapsed="false">
      <c r="A4233" s="0" t="n">
        <v>412320</v>
      </c>
      <c r="B4233" s="0" t="n">
        <v>906</v>
      </c>
      <c r="C4233" s="0" t="n">
        <v>2151</v>
      </c>
      <c r="D4233" s="0" t="n">
        <v>553</v>
      </c>
      <c r="E4233" s="0" t="n">
        <v>3610</v>
      </c>
    </row>
    <row r="4234" customFormat="false" ht="15" hidden="false" customHeight="false" outlineLevel="0" collapsed="false">
      <c r="A4234" s="0" t="n">
        <v>412330</v>
      </c>
      <c r="B4234" s="0" t="n">
        <v>1962</v>
      </c>
      <c r="C4234" s="0" t="n">
        <v>4993</v>
      </c>
      <c r="D4234" s="0" t="n">
        <v>1191</v>
      </c>
      <c r="E4234" s="0" t="n">
        <v>8146</v>
      </c>
    </row>
    <row r="4235" customFormat="false" ht="15" hidden="false" customHeight="false" outlineLevel="0" collapsed="false">
      <c r="A4235" s="0" t="n">
        <v>412340</v>
      </c>
      <c r="B4235" s="0" t="n">
        <v>2341</v>
      </c>
      <c r="C4235" s="0" t="n">
        <v>6896</v>
      </c>
      <c r="D4235" s="0" t="n">
        <v>1454</v>
      </c>
      <c r="E4235" s="0" t="n">
        <v>10691</v>
      </c>
    </row>
    <row r="4236" customFormat="false" ht="15" hidden="false" customHeight="false" outlineLevel="0" collapsed="false">
      <c r="A4236" s="0" t="n">
        <v>412350</v>
      </c>
      <c r="B4236" s="0" t="n">
        <v>6005</v>
      </c>
      <c r="C4236" s="0" t="n">
        <v>15103</v>
      </c>
      <c r="D4236" s="0" t="n">
        <v>3144</v>
      </c>
      <c r="E4236" s="0" t="n">
        <v>24252</v>
      </c>
    </row>
    <row r="4237" customFormat="false" ht="15" hidden="false" customHeight="false" outlineLevel="0" collapsed="false">
      <c r="A4237" s="0" t="n">
        <v>412360</v>
      </c>
      <c r="B4237" s="0" t="n">
        <v>411</v>
      </c>
      <c r="C4237" s="0" t="n">
        <v>1122</v>
      </c>
      <c r="D4237" s="0" t="n">
        <v>251</v>
      </c>
      <c r="E4237" s="0" t="n">
        <v>1784</v>
      </c>
    </row>
    <row r="4238" customFormat="false" ht="15" hidden="false" customHeight="false" outlineLevel="0" collapsed="false">
      <c r="A4238" s="0" t="n">
        <v>412370</v>
      </c>
      <c r="B4238" s="0" t="n">
        <v>1957</v>
      </c>
      <c r="C4238" s="0" t="n">
        <v>5371</v>
      </c>
      <c r="D4238" s="0" t="n">
        <v>1453</v>
      </c>
      <c r="E4238" s="0" t="n">
        <v>8781</v>
      </c>
    </row>
    <row r="4239" customFormat="false" ht="15" hidden="false" customHeight="false" outlineLevel="0" collapsed="false">
      <c r="A4239" s="0" t="n">
        <v>412380</v>
      </c>
      <c r="B4239" s="0" t="n">
        <v>3193</v>
      </c>
      <c r="C4239" s="0" t="n">
        <v>8311</v>
      </c>
      <c r="D4239" s="0" t="n">
        <v>1728</v>
      </c>
      <c r="E4239" s="0" t="n">
        <v>13232</v>
      </c>
    </row>
    <row r="4240" customFormat="false" ht="15" hidden="false" customHeight="false" outlineLevel="0" collapsed="false">
      <c r="A4240" s="0" t="n">
        <v>412382</v>
      </c>
      <c r="B4240" s="0" t="n">
        <v>895</v>
      </c>
      <c r="C4240" s="0" t="n">
        <v>2282</v>
      </c>
      <c r="D4240" s="0" t="n">
        <v>634</v>
      </c>
      <c r="E4240" s="0" t="n">
        <v>3811</v>
      </c>
    </row>
    <row r="4241" customFormat="false" ht="15" hidden="false" customHeight="false" outlineLevel="0" collapsed="false">
      <c r="A4241" s="0" t="n">
        <v>412385</v>
      </c>
      <c r="B4241" s="0" t="n">
        <v>3101</v>
      </c>
      <c r="C4241" s="0" t="n">
        <v>6637</v>
      </c>
      <c r="D4241" s="0" t="n">
        <v>1262</v>
      </c>
      <c r="E4241" s="0" t="n">
        <v>11000</v>
      </c>
    </row>
    <row r="4242" customFormat="false" ht="15" hidden="false" customHeight="false" outlineLevel="0" collapsed="false">
      <c r="A4242" s="0" t="n">
        <v>412390</v>
      </c>
      <c r="B4242" s="0" t="n">
        <v>2665</v>
      </c>
      <c r="C4242" s="0" t="n">
        <v>7514</v>
      </c>
      <c r="D4242" s="0" t="n">
        <v>2105</v>
      </c>
      <c r="E4242" s="0" t="n">
        <v>12284</v>
      </c>
    </row>
    <row r="4243" customFormat="false" ht="15" hidden="false" customHeight="false" outlineLevel="0" collapsed="false">
      <c r="A4243" s="0" t="n">
        <v>412395</v>
      </c>
      <c r="B4243" s="0" t="n">
        <v>984</v>
      </c>
      <c r="C4243" s="0" t="n">
        <v>2211</v>
      </c>
      <c r="D4243" s="0" t="n">
        <v>436</v>
      </c>
      <c r="E4243" s="0" t="n">
        <v>3631</v>
      </c>
    </row>
    <row r="4244" customFormat="false" ht="15" hidden="false" customHeight="false" outlineLevel="0" collapsed="false">
      <c r="A4244" s="0" t="n">
        <v>412400</v>
      </c>
      <c r="B4244" s="0" t="n">
        <v>1249</v>
      </c>
      <c r="C4244" s="0" t="n">
        <v>3142</v>
      </c>
      <c r="D4244" s="0" t="n">
        <v>719</v>
      </c>
      <c r="E4244" s="0" t="n">
        <v>5110</v>
      </c>
    </row>
    <row r="4245" customFormat="false" ht="15" hidden="false" customHeight="false" outlineLevel="0" collapsed="false">
      <c r="A4245" s="0" t="n">
        <v>412402</v>
      </c>
      <c r="B4245" s="0" t="n">
        <v>3077</v>
      </c>
      <c r="C4245" s="0" t="n">
        <v>6463</v>
      </c>
      <c r="D4245" s="0" t="n">
        <v>996</v>
      </c>
      <c r="E4245" s="0" t="n">
        <v>10536</v>
      </c>
    </row>
    <row r="4246" customFormat="false" ht="15" hidden="false" customHeight="false" outlineLevel="0" collapsed="false">
      <c r="A4246" s="0" t="n">
        <v>412405</v>
      </c>
      <c r="B4246" s="0" t="n">
        <v>5617</v>
      </c>
      <c r="C4246" s="0" t="n">
        <v>13579</v>
      </c>
      <c r="D4246" s="0" t="n">
        <v>2168</v>
      </c>
      <c r="E4246" s="0" t="n">
        <v>21364</v>
      </c>
    </row>
    <row r="4247" customFormat="false" ht="15" hidden="false" customHeight="false" outlineLevel="0" collapsed="false">
      <c r="A4247" s="0" t="n">
        <v>412410</v>
      </c>
      <c r="B4247" s="0" t="n">
        <v>10929</v>
      </c>
      <c r="C4247" s="0" t="n">
        <v>26757</v>
      </c>
      <c r="D4247" s="0" t="n">
        <v>5468</v>
      </c>
      <c r="E4247" s="0" t="n">
        <v>43154</v>
      </c>
    </row>
    <row r="4248" customFormat="false" ht="15" hidden="false" customHeight="false" outlineLevel="0" collapsed="false">
      <c r="A4248" s="0" t="n">
        <v>412420</v>
      </c>
      <c r="B4248" s="0" t="n">
        <v>617</v>
      </c>
      <c r="C4248" s="0" t="n">
        <v>1670</v>
      </c>
      <c r="D4248" s="0" t="n">
        <v>400</v>
      </c>
      <c r="E4248" s="0" t="n">
        <v>2687</v>
      </c>
    </row>
    <row r="4249" customFormat="false" ht="15" hidden="false" customHeight="false" outlineLevel="0" collapsed="false">
      <c r="A4249" s="0" t="n">
        <v>412430</v>
      </c>
      <c r="B4249" s="0" t="n">
        <v>524</v>
      </c>
      <c r="C4249" s="0" t="n">
        <v>1434</v>
      </c>
      <c r="D4249" s="0" t="n">
        <v>335</v>
      </c>
      <c r="E4249" s="0" t="n">
        <v>2293</v>
      </c>
    </row>
    <row r="4250" customFormat="false" ht="15" hidden="false" customHeight="false" outlineLevel="0" collapsed="false">
      <c r="A4250" s="0" t="n">
        <v>412440</v>
      </c>
      <c r="B4250" s="0" t="n">
        <v>5305</v>
      </c>
      <c r="C4250" s="0" t="n">
        <v>11292</v>
      </c>
      <c r="D4250" s="0" t="n">
        <v>2371</v>
      </c>
      <c r="E4250" s="0" t="n">
        <v>18968</v>
      </c>
    </row>
    <row r="4251" customFormat="false" ht="15" hidden="false" customHeight="false" outlineLevel="0" collapsed="false">
      <c r="A4251" s="0" t="n">
        <v>412450</v>
      </c>
      <c r="B4251" s="0" t="n">
        <v>1327</v>
      </c>
      <c r="C4251" s="0" t="n">
        <v>3413</v>
      </c>
      <c r="D4251" s="0" t="n">
        <v>695</v>
      </c>
      <c r="E4251" s="0" t="n">
        <v>5435</v>
      </c>
    </row>
    <row r="4252" customFormat="false" ht="15" hidden="false" customHeight="false" outlineLevel="0" collapsed="false">
      <c r="A4252" s="0" t="n">
        <v>412460</v>
      </c>
      <c r="B4252" s="0" t="n">
        <v>1573</v>
      </c>
      <c r="C4252" s="0" t="n">
        <v>4087</v>
      </c>
      <c r="D4252" s="0" t="n">
        <v>783</v>
      </c>
      <c r="E4252" s="0" t="n">
        <v>6443</v>
      </c>
    </row>
    <row r="4253" customFormat="false" ht="15" hidden="false" customHeight="false" outlineLevel="0" collapsed="false">
      <c r="A4253" s="0" t="n">
        <v>412470</v>
      </c>
      <c r="B4253" s="0" t="n">
        <v>3016</v>
      </c>
      <c r="C4253" s="0" t="n">
        <v>6670</v>
      </c>
      <c r="D4253" s="0" t="n">
        <v>1470</v>
      </c>
      <c r="E4253" s="0" t="n">
        <v>11156</v>
      </c>
    </row>
    <row r="4254" customFormat="false" ht="15" hidden="false" customHeight="false" outlineLevel="0" collapsed="false">
      <c r="A4254" s="0" t="n">
        <v>412480</v>
      </c>
      <c r="B4254" s="0" t="n">
        <v>2474</v>
      </c>
      <c r="C4254" s="0" t="n">
        <v>6544</v>
      </c>
      <c r="D4254" s="0" t="n">
        <v>1545</v>
      </c>
      <c r="E4254" s="0" t="n">
        <v>10563</v>
      </c>
    </row>
    <row r="4255" customFormat="false" ht="15" hidden="false" customHeight="false" outlineLevel="0" collapsed="false">
      <c r="A4255" s="0" t="n">
        <v>412490</v>
      </c>
      <c r="B4255" s="0" t="n">
        <v>1517</v>
      </c>
      <c r="C4255" s="0" t="n">
        <v>3615</v>
      </c>
      <c r="D4255" s="0" t="n">
        <v>775</v>
      </c>
      <c r="E4255" s="0" t="n">
        <v>5907</v>
      </c>
    </row>
    <row r="4256" customFormat="false" ht="15" hidden="false" customHeight="false" outlineLevel="0" collapsed="false">
      <c r="A4256" s="0" t="n">
        <v>412500</v>
      </c>
      <c r="B4256" s="0" t="n">
        <v>2540</v>
      </c>
      <c r="C4256" s="0" t="n">
        <v>6973</v>
      </c>
      <c r="D4256" s="0" t="n">
        <v>1815</v>
      </c>
      <c r="E4256" s="0" t="n">
        <v>11328</v>
      </c>
    </row>
    <row r="4257" customFormat="false" ht="15" hidden="false" customHeight="false" outlineLevel="0" collapsed="false">
      <c r="A4257" s="0" t="n">
        <v>412510</v>
      </c>
      <c r="B4257" s="0" t="n">
        <v>3592</v>
      </c>
      <c r="C4257" s="0" t="n">
        <v>8593</v>
      </c>
      <c r="D4257" s="0" t="n">
        <v>1332</v>
      </c>
      <c r="E4257" s="0" t="n">
        <v>13517</v>
      </c>
    </row>
    <row r="4258" customFormat="false" ht="15" hidden="false" customHeight="false" outlineLevel="0" collapsed="false">
      <c r="A4258" s="0" t="n">
        <v>412520</v>
      </c>
      <c r="B4258" s="0" t="n">
        <v>2132</v>
      </c>
      <c r="C4258" s="0" t="n">
        <v>5768</v>
      </c>
      <c r="D4258" s="0" t="n">
        <v>1263</v>
      </c>
      <c r="E4258" s="0" t="n">
        <v>9163</v>
      </c>
    </row>
    <row r="4259" customFormat="false" ht="15" hidden="false" customHeight="false" outlineLevel="0" collapsed="false">
      <c r="A4259" s="0" t="n">
        <v>412530</v>
      </c>
      <c r="B4259" s="0" t="n">
        <v>1108</v>
      </c>
      <c r="C4259" s="0" t="n">
        <v>3424</v>
      </c>
      <c r="D4259" s="0" t="n">
        <v>908</v>
      </c>
      <c r="E4259" s="0" t="n">
        <v>5440</v>
      </c>
    </row>
    <row r="4260" customFormat="false" ht="15" hidden="false" customHeight="false" outlineLevel="0" collapsed="false">
      <c r="A4260" s="0" t="n">
        <v>412535</v>
      </c>
      <c r="B4260" s="0" t="n">
        <v>1331</v>
      </c>
      <c r="C4260" s="0" t="n">
        <v>3738</v>
      </c>
      <c r="D4260" s="0" t="n">
        <v>999</v>
      </c>
      <c r="E4260" s="0" t="n">
        <v>6068</v>
      </c>
    </row>
    <row r="4261" customFormat="false" ht="15" hidden="false" customHeight="false" outlineLevel="0" collapsed="false">
      <c r="A4261" s="0" t="n">
        <v>412540</v>
      </c>
      <c r="B4261" s="0" t="n">
        <v>1575</v>
      </c>
      <c r="C4261" s="0" t="n">
        <v>3846</v>
      </c>
      <c r="D4261" s="0" t="n">
        <v>938</v>
      </c>
      <c r="E4261" s="0" t="n">
        <v>6359</v>
      </c>
    </row>
    <row r="4262" customFormat="false" ht="15" hidden="false" customHeight="false" outlineLevel="0" collapsed="false">
      <c r="A4262" s="0" t="n">
        <v>412545</v>
      </c>
      <c r="B4262" s="0" t="n">
        <v>972</v>
      </c>
      <c r="C4262" s="0" t="n">
        <v>2339</v>
      </c>
      <c r="D4262" s="0" t="n">
        <v>530</v>
      </c>
      <c r="E4262" s="0" t="n">
        <v>3841</v>
      </c>
    </row>
    <row r="4263" customFormat="false" ht="15" hidden="false" customHeight="false" outlineLevel="0" collapsed="false">
      <c r="A4263" s="0" t="n">
        <v>412550</v>
      </c>
      <c r="B4263" s="0" t="n">
        <v>77644</v>
      </c>
      <c r="C4263" s="0" t="n">
        <v>179327</v>
      </c>
      <c r="D4263" s="0" t="n">
        <v>20221</v>
      </c>
      <c r="E4263" s="0" t="n">
        <v>277192</v>
      </c>
    </row>
    <row r="4264" customFormat="false" ht="15" hidden="false" customHeight="false" outlineLevel="0" collapsed="false">
      <c r="A4264" s="0" t="n">
        <v>412555</v>
      </c>
      <c r="B4264" s="0" t="n">
        <v>463</v>
      </c>
      <c r="C4264" s="0" t="n">
        <v>1311</v>
      </c>
      <c r="D4264" s="0" t="n">
        <v>326</v>
      </c>
      <c r="E4264" s="0" t="n">
        <v>2100</v>
      </c>
    </row>
    <row r="4265" customFormat="false" ht="15" hidden="false" customHeight="false" outlineLevel="0" collapsed="false">
      <c r="A4265" s="0" t="n">
        <v>412560</v>
      </c>
      <c r="B4265" s="0" t="n">
        <v>11071</v>
      </c>
      <c r="C4265" s="0" t="n">
        <v>26605</v>
      </c>
      <c r="D4265" s="0" t="n">
        <v>4134</v>
      </c>
      <c r="E4265" s="0" t="n">
        <v>41810</v>
      </c>
    </row>
    <row r="4266" customFormat="false" ht="15" hidden="false" customHeight="false" outlineLevel="0" collapsed="false">
      <c r="A4266" s="0" t="n">
        <v>412570</v>
      </c>
      <c r="B4266" s="0" t="n">
        <v>7048</v>
      </c>
      <c r="C4266" s="0" t="n">
        <v>16422</v>
      </c>
      <c r="D4266" s="0" t="n">
        <v>2952</v>
      </c>
      <c r="E4266" s="0" t="n">
        <v>26422</v>
      </c>
    </row>
    <row r="4267" customFormat="false" ht="15" hidden="false" customHeight="false" outlineLevel="0" collapsed="false">
      <c r="A4267" s="0" t="n">
        <v>412575</v>
      </c>
      <c r="B4267" s="0" t="n">
        <v>1538</v>
      </c>
      <c r="C4267" s="0" t="n">
        <v>3871</v>
      </c>
      <c r="D4267" s="0" t="n">
        <v>955</v>
      </c>
      <c r="E4267" s="0" t="n">
        <v>6364</v>
      </c>
    </row>
    <row r="4268" customFormat="false" ht="15" hidden="false" customHeight="false" outlineLevel="0" collapsed="false">
      <c r="A4268" s="0" t="n">
        <v>412580</v>
      </c>
      <c r="B4268" s="0" t="n">
        <v>2213</v>
      </c>
      <c r="C4268" s="0" t="n">
        <v>6579</v>
      </c>
      <c r="D4268" s="0" t="n">
        <v>1246</v>
      </c>
      <c r="E4268" s="0" t="n">
        <v>10038</v>
      </c>
    </row>
    <row r="4269" customFormat="false" ht="15" hidden="false" customHeight="false" outlineLevel="0" collapsed="false">
      <c r="A4269" s="0" t="n">
        <v>412590</v>
      </c>
      <c r="B4269" s="0" t="n">
        <v>624</v>
      </c>
      <c r="C4269" s="0" t="n">
        <v>1514</v>
      </c>
      <c r="D4269" s="0" t="n">
        <v>363</v>
      </c>
      <c r="E4269" s="0" t="n">
        <v>2501</v>
      </c>
    </row>
    <row r="4270" customFormat="false" ht="15" hidden="false" customHeight="false" outlineLevel="0" collapsed="false">
      <c r="A4270" s="0" t="n">
        <v>412600</v>
      </c>
      <c r="B4270" s="0" t="n">
        <v>2208</v>
      </c>
      <c r="C4270" s="0" t="n">
        <v>5338</v>
      </c>
      <c r="D4270" s="0" t="n">
        <v>1159</v>
      </c>
      <c r="E4270" s="0" t="n">
        <v>8705</v>
      </c>
    </row>
    <row r="4271" customFormat="false" ht="15" hidden="false" customHeight="false" outlineLevel="0" collapsed="false">
      <c r="A4271" s="0" t="n">
        <v>412610</v>
      </c>
      <c r="B4271" s="0" t="n">
        <v>1332</v>
      </c>
      <c r="C4271" s="0" t="n">
        <v>3479</v>
      </c>
      <c r="D4271" s="0" t="n">
        <v>643</v>
      </c>
      <c r="E4271" s="0" t="n">
        <v>5454</v>
      </c>
    </row>
    <row r="4272" customFormat="false" ht="15" hidden="false" customHeight="false" outlineLevel="0" collapsed="false">
      <c r="A4272" s="0" t="n">
        <v>412620</v>
      </c>
      <c r="B4272" s="0" t="n">
        <v>1833</v>
      </c>
      <c r="C4272" s="0" t="n">
        <v>4012</v>
      </c>
      <c r="D4272" s="0" t="n">
        <v>820</v>
      </c>
      <c r="E4272" s="0" t="n">
        <v>6665</v>
      </c>
    </row>
    <row r="4273" customFormat="false" ht="15" hidden="false" customHeight="false" outlineLevel="0" collapsed="false">
      <c r="A4273" s="0" t="n">
        <v>412625</v>
      </c>
      <c r="B4273" s="0" t="n">
        <v>24038</v>
      </c>
      <c r="C4273" s="0" t="n">
        <v>54621</v>
      </c>
      <c r="D4273" s="0" t="n">
        <v>8048</v>
      </c>
      <c r="E4273" s="0" t="n">
        <v>86707</v>
      </c>
    </row>
    <row r="4274" customFormat="false" ht="15" hidden="false" customHeight="false" outlineLevel="0" collapsed="false">
      <c r="A4274" s="0" t="n">
        <v>412627</v>
      </c>
      <c r="B4274" s="0" t="n">
        <v>1502</v>
      </c>
      <c r="C4274" s="0" t="n">
        <v>3075</v>
      </c>
      <c r="D4274" s="0" t="n">
        <v>571</v>
      </c>
      <c r="E4274" s="0" t="n">
        <v>5148</v>
      </c>
    </row>
    <row r="4275" customFormat="false" ht="15" hidden="false" customHeight="false" outlineLevel="0" collapsed="false">
      <c r="A4275" s="0" t="n">
        <v>412630</v>
      </c>
      <c r="B4275" s="0" t="n">
        <v>5157</v>
      </c>
      <c r="C4275" s="0" t="n">
        <v>11269</v>
      </c>
      <c r="D4275" s="0" t="n">
        <v>1648</v>
      </c>
      <c r="E4275" s="0" t="n">
        <v>18074</v>
      </c>
    </row>
    <row r="4276" customFormat="false" ht="15" hidden="false" customHeight="false" outlineLevel="0" collapsed="false">
      <c r="A4276" s="0" t="n">
        <v>412635</v>
      </c>
      <c r="B4276" s="0" t="n">
        <v>1003</v>
      </c>
      <c r="C4276" s="0" t="n">
        <v>2814</v>
      </c>
      <c r="D4276" s="0" t="n">
        <v>771</v>
      </c>
      <c r="E4276" s="0" t="n">
        <v>4588</v>
      </c>
    </row>
    <row r="4277" customFormat="false" ht="15" hidden="false" customHeight="false" outlineLevel="0" collapsed="false">
      <c r="A4277" s="0" t="n">
        <v>412640</v>
      </c>
      <c r="B4277" s="0" t="n">
        <v>1234</v>
      </c>
      <c r="C4277" s="0" t="n">
        <v>3533</v>
      </c>
      <c r="D4277" s="0" t="n">
        <v>941</v>
      </c>
      <c r="E4277" s="0" t="n">
        <v>5708</v>
      </c>
    </row>
    <row r="4278" customFormat="false" ht="15" hidden="false" customHeight="false" outlineLevel="0" collapsed="false">
      <c r="A4278" s="0" t="n">
        <v>412650</v>
      </c>
      <c r="B4278" s="0" t="n">
        <v>3536</v>
      </c>
      <c r="C4278" s="0" t="n">
        <v>10047</v>
      </c>
      <c r="D4278" s="0" t="n">
        <v>2160</v>
      </c>
      <c r="E4278" s="0" t="n">
        <v>15743</v>
      </c>
    </row>
    <row r="4279" customFormat="false" ht="15" hidden="false" customHeight="false" outlineLevel="0" collapsed="false">
      <c r="A4279" s="0" t="n">
        <v>412660</v>
      </c>
      <c r="B4279" s="0" t="n">
        <v>4751</v>
      </c>
      <c r="C4279" s="0" t="n">
        <v>11920</v>
      </c>
      <c r="D4279" s="0" t="n">
        <v>2452</v>
      </c>
      <c r="E4279" s="0" t="n">
        <v>19123</v>
      </c>
    </row>
    <row r="4280" customFormat="false" ht="15" hidden="false" customHeight="false" outlineLevel="0" collapsed="false">
      <c r="A4280" s="0" t="n">
        <v>412665</v>
      </c>
      <c r="B4280" s="0" t="n">
        <v>730</v>
      </c>
      <c r="C4280" s="0" t="n">
        <v>1983</v>
      </c>
      <c r="D4280" s="0" t="n">
        <v>554</v>
      </c>
      <c r="E4280" s="0" t="n">
        <v>3267</v>
      </c>
    </row>
    <row r="4281" customFormat="false" ht="15" hidden="false" customHeight="false" outlineLevel="0" collapsed="false">
      <c r="A4281" s="0" t="n">
        <v>412667</v>
      </c>
      <c r="B4281" s="0" t="n">
        <v>3514</v>
      </c>
      <c r="C4281" s="0" t="n">
        <v>7578</v>
      </c>
      <c r="D4281" s="0" t="n">
        <v>1354</v>
      </c>
      <c r="E4281" s="0" t="n">
        <v>12446</v>
      </c>
    </row>
    <row r="4282" customFormat="false" ht="15" hidden="false" customHeight="false" outlineLevel="0" collapsed="false">
      <c r="A4282" s="0" t="n">
        <v>412670</v>
      </c>
      <c r="B4282" s="0" t="n">
        <v>1059</v>
      </c>
      <c r="C4282" s="0" t="n">
        <v>3022</v>
      </c>
      <c r="D4282" s="0" t="n">
        <v>683</v>
      </c>
      <c r="E4282" s="0" t="n">
        <v>4764</v>
      </c>
    </row>
    <row r="4283" customFormat="false" ht="15" hidden="false" customHeight="false" outlineLevel="0" collapsed="false">
      <c r="A4283" s="0" t="n">
        <v>412680</v>
      </c>
      <c r="B4283" s="0" t="n">
        <v>3805</v>
      </c>
      <c r="C4283" s="0" t="n">
        <v>9460</v>
      </c>
      <c r="D4283" s="0" t="n">
        <v>1652</v>
      </c>
      <c r="E4283" s="0" t="n">
        <v>14917</v>
      </c>
    </row>
    <row r="4284" customFormat="false" ht="15" hidden="false" customHeight="false" outlineLevel="0" collapsed="false">
      <c r="A4284" s="0" t="n">
        <v>412690</v>
      </c>
      <c r="B4284" s="0" t="n">
        <v>1285</v>
      </c>
      <c r="C4284" s="0" t="n">
        <v>3485</v>
      </c>
      <c r="D4284" s="0" t="n">
        <v>998</v>
      </c>
      <c r="E4284" s="0" t="n">
        <v>5768</v>
      </c>
    </row>
    <row r="4285" customFormat="false" ht="15" hidden="false" customHeight="false" outlineLevel="0" collapsed="false">
      <c r="A4285" s="0" t="n">
        <v>412700</v>
      </c>
      <c r="B4285" s="0" t="n">
        <v>2908</v>
      </c>
      <c r="C4285" s="0" t="n">
        <v>6443</v>
      </c>
      <c r="D4285" s="0" t="n">
        <v>1087</v>
      </c>
      <c r="E4285" s="0" t="n">
        <v>10438</v>
      </c>
    </row>
    <row r="4286" customFormat="false" ht="15" hidden="false" customHeight="false" outlineLevel="0" collapsed="false">
      <c r="A4286" s="0" t="n">
        <v>412710</v>
      </c>
      <c r="B4286" s="0" t="n">
        <v>19568</v>
      </c>
      <c r="C4286" s="0" t="n">
        <v>44403</v>
      </c>
      <c r="D4286" s="0" t="n">
        <v>7216</v>
      </c>
      <c r="E4286" s="0" t="n">
        <v>71187</v>
      </c>
    </row>
    <row r="4287" customFormat="false" ht="15" hidden="false" customHeight="false" outlineLevel="0" collapsed="false">
      <c r="A4287" s="0" t="n">
        <v>412720</v>
      </c>
      <c r="B4287" s="0" t="n">
        <v>3806</v>
      </c>
      <c r="C4287" s="0" t="n">
        <v>10144</v>
      </c>
      <c r="D4287" s="0" t="n">
        <v>2221</v>
      </c>
      <c r="E4287" s="0" t="n">
        <v>16171</v>
      </c>
    </row>
    <row r="4288" customFormat="false" ht="15" hidden="false" customHeight="false" outlineLevel="0" collapsed="false">
      <c r="A4288" s="0" t="n">
        <v>412730</v>
      </c>
      <c r="B4288" s="0" t="n">
        <v>3779</v>
      </c>
      <c r="C4288" s="0" t="n">
        <v>9571</v>
      </c>
      <c r="D4288" s="0" t="n">
        <v>2119</v>
      </c>
      <c r="E4288" s="0" t="n">
        <v>15469</v>
      </c>
    </row>
    <row r="4289" customFormat="false" ht="15" hidden="false" customHeight="false" outlineLevel="0" collapsed="false">
      <c r="A4289" s="0" t="n">
        <v>412740</v>
      </c>
      <c r="B4289" s="0" t="n">
        <v>4074</v>
      </c>
      <c r="C4289" s="0" t="n">
        <v>10552</v>
      </c>
      <c r="D4289" s="0" t="n">
        <v>2413</v>
      </c>
      <c r="E4289" s="0" t="n">
        <v>17039</v>
      </c>
    </row>
    <row r="4290" customFormat="false" ht="15" hidden="false" customHeight="false" outlineLevel="0" collapsed="false">
      <c r="A4290" s="0" t="n">
        <v>412750</v>
      </c>
      <c r="B4290" s="0" t="n">
        <v>5835</v>
      </c>
      <c r="C4290" s="0" t="n">
        <v>11451</v>
      </c>
      <c r="D4290" s="0" t="n">
        <v>1999</v>
      </c>
      <c r="E4290" s="0" t="n">
        <v>19285</v>
      </c>
    </row>
    <row r="4291" customFormat="false" ht="15" hidden="false" customHeight="false" outlineLevel="0" collapsed="false">
      <c r="A4291" s="0" t="n">
        <v>412760</v>
      </c>
      <c r="B4291" s="0" t="n">
        <v>4292</v>
      </c>
      <c r="C4291" s="0" t="n">
        <v>8933</v>
      </c>
      <c r="D4291" s="0" t="n">
        <v>1740</v>
      </c>
      <c r="E4291" s="0" t="n">
        <v>14965</v>
      </c>
    </row>
    <row r="4292" customFormat="false" ht="15" hidden="false" customHeight="false" outlineLevel="0" collapsed="false">
      <c r="A4292" s="0" t="n">
        <v>412770</v>
      </c>
      <c r="B4292" s="0" t="n">
        <v>31802</v>
      </c>
      <c r="C4292" s="0" t="n">
        <v>81774</v>
      </c>
      <c r="D4292" s="0" t="n">
        <v>12295</v>
      </c>
      <c r="E4292" s="0" t="n">
        <v>125871</v>
      </c>
    </row>
    <row r="4293" customFormat="false" ht="15" hidden="false" customHeight="false" outlineLevel="0" collapsed="false">
      <c r="A4293" s="0" t="n">
        <v>412780</v>
      </c>
      <c r="B4293" s="0" t="n">
        <v>1826</v>
      </c>
      <c r="C4293" s="0" t="n">
        <v>5357</v>
      </c>
      <c r="D4293" s="0" t="n">
        <v>1310</v>
      </c>
      <c r="E4293" s="0" t="n">
        <v>8493</v>
      </c>
    </row>
    <row r="4294" customFormat="false" ht="15" hidden="false" customHeight="false" outlineLevel="0" collapsed="false">
      <c r="A4294" s="0" t="n">
        <v>412785</v>
      </c>
      <c r="B4294" s="0" t="n">
        <v>3307</v>
      </c>
      <c r="C4294" s="0" t="n">
        <v>7107</v>
      </c>
      <c r="D4294" s="0" t="n">
        <v>1418</v>
      </c>
      <c r="E4294" s="0" t="n">
        <v>11832</v>
      </c>
    </row>
    <row r="4295" customFormat="false" ht="15" hidden="false" customHeight="false" outlineLevel="0" collapsed="false">
      <c r="A4295" s="0" t="n">
        <v>412788</v>
      </c>
      <c r="B4295" s="0" t="n">
        <v>2303</v>
      </c>
      <c r="C4295" s="0" t="n">
        <v>3841</v>
      </c>
      <c r="D4295" s="0" t="n">
        <v>437</v>
      </c>
      <c r="E4295" s="0" t="n">
        <v>6581</v>
      </c>
    </row>
    <row r="4296" customFormat="false" ht="15" hidden="false" customHeight="false" outlineLevel="0" collapsed="false">
      <c r="A4296" s="0" t="n">
        <v>412790</v>
      </c>
      <c r="B4296" s="0" t="n">
        <v>2088</v>
      </c>
      <c r="C4296" s="0" t="n">
        <v>5413</v>
      </c>
      <c r="D4296" s="0" t="n">
        <v>1117</v>
      </c>
      <c r="E4296" s="0" t="n">
        <v>8618</v>
      </c>
    </row>
    <row r="4297" customFormat="false" ht="15" hidden="false" customHeight="false" outlineLevel="0" collapsed="false">
      <c r="A4297" s="0" t="n">
        <v>412795</v>
      </c>
      <c r="B4297" s="0" t="n">
        <v>1718</v>
      </c>
      <c r="C4297" s="0" t="n">
        <v>4896</v>
      </c>
      <c r="D4297" s="0" t="n">
        <v>1256</v>
      </c>
      <c r="E4297" s="0" t="n">
        <v>7870</v>
      </c>
    </row>
    <row r="4298" customFormat="false" ht="15" hidden="false" customHeight="false" outlineLevel="0" collapsed="false">
      <c r="A4298" s="0" t="n">
        <v>412796</v>
      </c>
      <c r="B4298" s="0" t="n">
        <v>4051</v>
      </c>
      <c r="C4298" s="0" t="n">
        <v>8252</v>
      </c>
      <c r="D4298" s="0" t="n">
        <v>1384</v>
      </c>
      <c r="E4298" s="0" t="n">
        <v>13687</v>
      </c>
    </row>
    <row r="4299" customFormat="false" ht="15" hidden="false" customHeight="false" outlineLevel="0" collapsed="false">
      <c r="A4299" s="0" t="n">
        <v>412800</v>
      </c>
      <c r="B4299" s="0" t="n">
        <v>4986</v>
      </c>
      <c r="C4299" s="0" t="n">
        <v>13559</v>
      </c>
      <c r="D4299" s="0" t="n">
        <v>3016</v>
      </c>
      <c r="E4299" s="0" t="n">
        <v>21561</v>
      </c>
    </row>
    <row r="4300" customFormat="false" ht="15" hidden="false" customHeight="false" outlineLevel="0" collapsed="false">
      <c r="A4300" s="0" t="n">
        <v>412810</v>
      </c>
      <c r="B4300" s="0" t="n">
        <v>24030</v>
      </c>
      <c r="C4300" s="0" t="n">
        <v>67142</v>
      </c>
      <c r="D4300" s="0" t="n">
        <v>12760</v>
      </c>
      <c r="E4300" s="0" t="n">
        <v>103932</v>
      </c>
    </row>
    <row r="4301" customFormat="false" ht="15" hidden="false" customHeight="false" outlineLevel="0" collapsed="false">
      <c r="A4301" s="0" t="n">
        <v>412820</v>
      </c>
      <c r="B4301" s="0" t="n">
        <v>14455</v>
      </c>
      <c r="C4301" s="0" t="n">
        <v>33108</v>
      </c>
      <c r="D4301" s="0" t="n">
        <v>6036</v>
      </c>
      <c r="E4301" s="0" t="n">
        <v>53599</v>
      </c>
    </row>
    <row r="4302" customFormat="false" ht="15" hidden="false" customHeight="false" outlineLevel="0" collapsed="false">
      <c r="A4302" s="0" t="n">
        <v>412830</v>
      </c>
      <c r="B4302" s="0" t="n">
        <v>555</v>
      </c>
      <c r="C4302" s="0" t="n">
        <v>1557</v>
      </c>
      <c r="D4302" s="0" t="n">
        <v>340</v>
      </c>
      <c r="E4302" s="0" t="n">
        <v>2452</v>
      </c>
    </row>
    <row r="4303" customFormat="false" ht="15" hidden="false" customHeight="false" outlineLevel="0" collapsed="false">
      <c r="A4303" s="0" t="n">
        <v>412840</v>
      </c>
      <c r="B4303" s="0" t="n">
        <v>2404</v>
      </c>
      <c r="C4303" s="0" t="n">
        <v>6966</v>
      </c>
      <c r="D4303" s="0" t="n">
        <v>1917</v>
      </c>
      <c r="E4303" s="0" t="n">
        <v>11287</v>
      </c>
    </row>
    <row r="4304" customFormat="false" ht="15" hidden="false" customHeight="false" outlineLevel="0" collapsed="false">
      <c r="A4304" s="0" t="n">
        <v>412850</v>
      </c>
      <c r="B4304" s="0" t="n">
        <v>4953</v>
      </c>
      <c r="C4304" s="0" t="n">
        <v>11746</v>
      </c>
      <c r="D4304" s="0" t="n">
        <v>2558</v>
      </c>
      <c r="E4304" s="0" t="n">
        <v>19257</v>
      </c>
    </row>
    <row r="4305" customFormat="false" ht="15" hidden="false" customHeight="false" outlineLevel="0" collapsed="false">
      <c r="A4305" s="0" t="n">
        <v>412853</v>
      </c>
      <c r="B4305" s="0" t="n">
        <v>2796</v>
      </c>
      <c r="C4305" s="0" t="n">
        <v>6250</v>
      </c>
      <c r="D4305" s="0" t="n">
        <v>999</v>
      </c>
      <c r="E4305" s="0" t="n">
        <v>10045</v>
      </c>
    </row>
    <row r="4306" customFormat="false" ht="15" hidden="false" customHeight="false" outlineLevel="0" collapsed="false">
      <c r="A4306" s="0" t="n">
        <v>412855</v>
      </c>
      <c r="B4306" s="0" t="n">
        <v>2145</v>
      </c>
      <c r="C4306" s="0" t="n">
        <v>5391</v>
      </c>
      <c r="D4306" s="0" t="n">
        <v>1317</v>
      </c>
      <c r="E4306" s="0" t="n">
        <v>8853</v>
      </c>
    </row>
    <row r="4307" customFormat="false" ht="15" hidden="false" customHeight="false" outlineLevel="0" collapsed="false">
      <c r="A4307" s="0" t="n">
        <v>412860</v>
      </c>
      <c r="B4307" s="0" t="n">
        <v>1818</v>
      </c>
      <c r="C4307" s="0" t="n">
        <v>4897</v>
      </c>
      <c r="D4307" s="0" t="n">
        <v>1116</v>
      </c>
      <c r="E4307" s="0" t="n">
        <v>7831</v>
      </c>
    </row>
    <row r="4308" customFormat="false" ht="15" hidden="false" customHeight="false" outlineLevel="0" collapsed="false">
      <c r="A4308" s="0" t="n">
        <v>412862</v>
      </c>
      <c r="B4308" s="0" t="n">
        <v>822</v>
      </c>
      <c r="C4308" s="0" t="n">
        <v>1921</v>
      </c>
      <c r="D4308" s="0" t="n">
        <v>406</v>
      </c>
      <c r="E4308" s="0" t="n">
        <v>3149</v>
      </c>
    </row>
    <row r="4309" customFormat="false" ht="15" hidden="false" customHeight="false" outlineLevel="0" collapsed="false">
      <c r="A4309" s="0" t="n">
        <v>412863</v>
      </c>
      <c r="B4309" s="0" t="n">
        <v>1678</v>
      </c>
      <c r="C4309" s="0" t="n">
        <v>3256</v>
      </c>
      <c r="D4309" s="0" t="n">
        <v>586</v>
      </c>
      <c r="E4309" s="0" t="n">
        <v>5520</v>
      </c>
    </row>
    <row r="4310" customFormat="false" ht="15" hidden="false" customHeight="false" outlineLevel="0" collapsed="false">
      <c r="A4310" s="0" t="n">
        <v>412865</v>
      </c>
      <c r="B4310" s="0" t="n">
        <v>1037</v>
      </c>
      <c r="C4310" s="0" t="n">
        <v>2430</v>
      </c>
      <c r="D4310" s="0" t="n">
        <v>484</v>
      </c>
      <c r="E4310" s="0" t="n">
        <v>3951</v>
      </c>
    </row>
    <row r="4311" customFormat="false" ht="15" hidden="false" customHeight="false" outlineLevel="0" collapsed="false">
      <c r="A4311" s="0" t="n">
        <v>412870</v>
      </c>
      <c r="B4311" s="0" t="n">
        <v>1827</v>
      </c>
      <c r="C4311" s="0" t="n">
        <v>4005</v>
      </c>
      <c r="D4311" s="0" t="n">
        <v>888</v>
      </c>
      <c r="E4311" s="0" t="n">
        <v>6720</v>
      </c>
    </row>
    <row r="4312" customFormat="false" ht="15" hidden="false" customHeight="false" outlineLevel="0" collapsed="false">
      <c r="A4312" s="0" t="n">
        <v>412880</v>
      </c>
      <c r="B4312" s="0" t="n">
        <v>1328</v>
      </c>
      <c r="C4312" s="0" t="n">
        <v>3555</v>
      </c>
      <c r="D4312" s="0" t="n">
        <v>1055</v>
      </c>
      <c r="E4312" s="0" t="n">
        <v>5938</v>
      </c>
    </row>
    <row r="4313" customFormat="false" ht="15" hidden="false" customHeight="false" outlineLevel="0" collapsed="false">
      <c r="A4313" s="0" t="n">
        <v>420005</v>
      </c>
      <c r="B4313" s="0" t="n">
        <v>630</v>
      </c>
      <c r="C4313" s="0" t="n">
        <v>1639</v>
      </c>
      <c r="D4313" s="0" t="n">
        <v>373</v>
      </c>
      <c r="E4313" s="0" t="n">
        <v>2642</v>
      </c>
    </row>
    <row r="4314" customFormat="false" ht="15" hidden="false" customHeight="false" outlineLevel="0" collapsed="false">
      <c r="A4314" s="0" t="n">
        <v>420010</v>
      </c>
      <c r="B4314" s="0" t="n">
        <v>5299</v>
      </c>
      <c r="C4314" s="0" t="n">
        <v>10404</v>
      </c>
      <c r="D4314" s="0" t="n">
        <v>1620</v>
      </c>
      <c r="E4314" s="0" t="n">
        <v>17323</v>
      </c>
    </row>
    <row r="4315" customFormat="false" ht="15" hidden="false" customHeight="false" outlineLevel="0" collapsed="false">
      <c r="A4315" s="0" t="n">
        <v>420020</v>
      </c>
      <c r="B4315" s="0" t="n">
        <v>2340</v>
      </c>
      <c r="C4315" s="0" t="n">
        <v>6123</v>
      </c>
      <c r="D4315" s="0" t="n">
        <v>1128</v>
      </c>
      <c r="E4315" s="0" t="n">
        <v>9591</v>
      </c>
    </row>
    <row r="4316" customFormat="false" ht="15" hidden="false" customHeight="false" outlineLevel="0" collapsed="false">
      <c r="A4316" s="0" t="n">
        <v>420030</v>
      </c>
      <c r="B4316" s="0" t="n">
        <v>1171</v>
      </c>
      <c r="C4316" s="0" t="n">
        <v>3158</v>
      </c>
      <c r="D4316" s="0" t="n">
        <v>581</v>
      </c>
      <c r="E4316" s="0" t="n">
        <v>4910</v>
      </c>
    </row>
    <row r="4317" customFormat="false" ht="15" hidden="false" customHeight="false" outlineLevel="0" collapsed="false">
      <c r="A4317" s="0" t="n">
        <v>420040</v>
      </c>
      <c r="B4317" s="0" t="n">
        <v>1834</v>
      </c>
      <c r="C4317" s="0" t="n">
        <v>4185</v>
      </c>
      <c r="D4317" s="0" t="n">
        <v>878</v>
      </c>
      <c r="E4317" s="0" t="n">
        <v>6897</v>
      </c>
    </row>
    <row r="4318" customFormat="false" ht="15" hidden="false" customHeight="false" outlineLevel="0" collapsed="false">
      <c r="A4318" s="0" t="n">
        <v>420050</v>
      </c>
      <c r="B4318" s="0" t="n">
        <v>1375</v>
      </c>
      <c r="C4318" s="0" t="n">
        <v>3978</v>
      </c>
      <c r="D4318" s="0" t="n">
        <v>760</v>
      </c>
      <c r="E4318" s="0" t="n">
        <v>6113</v>
      </c>
    </row>
    <row r="4319" customFormat="false" ht="15" hidden="false" customHeight="false" outlineLevel="0" collapsed="false">
      <c r="A4319" s="0" t="n">
        <v>420055</v>
      </c>
      <c r="B4319" s="0" t="n">
        <v>603</v>
      </c>
      <c r="C4319" s="0" t="n">
        <v>1515</v>
      </c>
      <c r="D4319" s="0" t="n">
        <v>327</v>
      </c>
      <c r="E4319" s="0" t="n">
        <v>2445</v>
      </c>
    </row>
    <row r="4320" customFormat="false" ht="15" hidden="false" customHeight="false" outlineLevel="0" collapsed="false">
      <c r="A4320" s="0" t="n">
        <v>420060</v>
      </c>
      <c r="B4320" s="0" t="n">
        <v>1315</v>
      </c>
      <c r="C4320" s="0" t="n">
        <v>3688</v>
      </c>
      <c r="D4320" s="0" t="n">
        <v>767</v>
      </c>
      <c r="E4320" s="0" t="n">
        <v>5770</v>
      </c>
    </row>
    <row r="4321" customFormat="false" ht="15" hidden="false" customHeight="false" outlineLevel="0" collapsed="false">
      <c r="A4321" s="0" t="n">
        <v>420070</v>
      </c>
      <c r="B4321" s="0" t="n">
        <v>2298</v>
      </c>
      <c r="C4321" s="0" t="n">
        <v>6054</v>
      </c>
      <c r="D4321" s="0" t="n">
        <v>1087</v>
      </c>
      <c r="E4321" s="0" t="n">
        <v>9439</v>
      </c>
    </row>
    <row r="4322" customFormat="false" ht="15" hidden="false" customHeight="false" outlineLevel="0" collapsed="false">
      <c r="A4322" s="0" t="n">
        <v>420075</v>
      </c>
      <c r="B4322" s="0" t="n">
        <v>349</v>
      </c>
      <c r="C4322" s="0" t="n">
        <v>1201</v>
      </c>
      <c r="D4322" s="0" t="n">
        <v>389</v>
      </c>
      <c r="E4322" s="0" t="n">
        <v>1939</v>
      </c>
    </row>
    <row r="4323" customFormat="false" ht="15" hidden="false" customHeight="false" outlineLevel="0" collapsed="false">
      <c r="A4323" s="0" t="n">
        <v>420080</v>
      </c>
      <c r="B4323" s="0" t="n">
        <v>1433</v>
      </c>
      <c r="C4323" s="0" t="n">
        <v>3809</v>
      </c>
      <c r="D4323" s="0" t="n">
        <v>840</v>
      </c>
      <c r="E4323" s="0" t="n">
        <v>6082</v>
      </c>
    </row>
    <row r="4324" customFormat="false" ht="15" hidden="false" customHeight="false" outlineLevel="0" collapsed="false">
      <c r="A4324" s="0" t="n">
        <v>420090</v>
      </c>
      <c r="B4324" s="0" t="n">
        <v>1125</v>
      </c>
      <c r="C4324" s="0" t="n">
        <v>3185</v>
      </c>
      <c r="D4324" s="0" t="n">
        <v>844</v>
      </c>
      <c r="E4324" s="0" t="n">
        <v>5154</v>
      </c>
    </row>
    <row r="4325" customFormat="false" ht="15" hidden="false" customHeight="false" outlineLevel="0" collapsed="false">
      <c r="A4325" s="0" t="n">
        <v>420100</v>
      </c>
      <c r="B4325" s="0" t="n">
        <v>2091</v>
      </c>
      <c r="C4325" s="0" t="n">
        <v>5011</v>
      </c>
      <c r="D4325" s="0" t="n">
        <v>1234</v>
      </c>
      <c r="E4325" s="0" t="n">
        <v>8336</v>
      </c>
    </row>
    <row r="4326" customFormat="false" ht="15" hidden="false" customHeight="false" outlineLevel="0" collapsed="false">
      <c r="A4326" s="0" t="n">
        <v>420110</v>
      </c>
      <c r="B4326" s="0" t="n">
        <v>675</v>
      </c>
      <c r="C4326" s="0" t="n">
        <v>1987</v>
      </c>
      <c r="D4326" s="0" t="n">
        <v>469</v>
      </c>
      <c r="E4326" s="0" t="n">
        <v>3131</v>
      </c>
    </row>
    <row r="4327" customFormat="false" ht="15" hidden="false" customHeight="false" outlineLevel="0" collapsed="false">
      <c r="A4327" s="0" t="n">
        <v>420120</v>
      </c>
      <c r="B4327" s="0" t="n">
        <v>1938</v>
      </c>
      <c r="C4327" s="0" t="n">
        <v>4911</v>
      </c>
      <c r="D4327" s="0" t="n">
        <v>955</v>
      </c>
      <c r="E4327" s="0" t="n">
        <v>7804</v>
      </c>
    </row>
    <row r="4328" customFormat="false" ht="15" hidden="false" customHeight="false" outlineLevel="0" collapsed="false">
      <c r="A4328" s="0" t="n">
        <v>420125</v>
      </c>
      <c r="B4328" s="0" t="n">
        <v>2523</v>
      </c>
      <c r="C4328" s="0" t="n">
        <v>6219</v>
      </c>
      <c r="D4328" s="0" t="n">
        <v>1038</v>
      </c>
      <c r="E4328" s="0" t="n">
        <v>9780</v>
      </c>
    </row>
    <row r="4329" customFormat="false" ht="15" hidden="false" customHeight="false" outlineLevel="0" collapsed="false">
      <c r="A4329" s="0" t="n">
        <v>420127</v>
      </c>
      <c r="B4329" s="0" t="n">
        <v>841</v>
      </c>
      <c r="C4329" s="0" t="n">
        <v>2540</v>
      </c>
      <c r="D4329" s="0" t="n">
        <v>791</v>
      </c>
      <c r="E4329" s="0" t="n">
        <v>4172</v>
      </c>
    </row>
    <row r="4330" customFormat="false" ht="15" hidden="false" customHeight="false" outlineLevel="0" collapsed="false">
      <c r="A4330" s="0" t="n">
        <v>420130</v>
      </c>
      <c r="B4330" s="0" t="n">
        <v>8605</v>
      </c>
      <c r="C4330" s="0" t="n">
        <v>16808</v>
      </c>
      <c r="D4330" s="0" t="n">
        <v>1908</v>
      </c>
      <c r="E4330" s="0" t="n">
        <v>27321</v>
      </c>
    </row>
    <row r="4331" customFormat="false" ht="15" hidden="false" customHeight="false" outlineLevel="0" collapsed="false">
      <c r="A4331" s="0" t="n">
        <v>420140</v>
      </c>
      <c r="B4331" s="0" t="n">
        <v>15536</v>
      </c>
      <c r="C4331" s="0" t="n">
        <v>40626</v>
      </c>
      <c r="D4331" s="0" t="n">
        <v>6437</v>
      </c>
      <c r="E4331" s="0" t="n">
        <v>62599</v>
      </c>
    </row>
    <row r="4332" customFormat="false" ht="15" hidden="false" customHeight="false" outlineLevel="0" collapsed="false">
      <c r="A4332" s="0" t="n">
        <v>420150</v>
      </c>
      <c r="B4332" s="0" t="n">
        <v>1911</v>
      </c>
      <c r="C4332" s="0" t="n">
        <v>5013</v>
      </c>
      <c r="D4332" s="0" t="n">
        <v>1031</v>
      </c>
      <c r="E4332" s="0" t="n">
        <v>7955</v>
      </c>
    </row>
    <row r="4333" customFormat="false" ht="15" hidden="false" customHeight="false" outlineLevel="0" collapsed="false">
      <c r="A4333" s="0" t="n">
        <v>420160</v>
      </c>
      <c r="B4333" s="0" t="n">
        <v>698</v>
      </c>
      <c r="C4333" s="0" t="n">
        <v>2299</v>
      </c>
      <c r="D4333" s="0" t="n">
        <v>510</v>
      </c>
      <c r="E4333" s="0" t="n">
        <v>3507</v>
      </c>
    </row>
    <row r="4334" customFormat="false" ht="15" hidden="false" customHeight="false" outlineLevel="0" collapsed="false">
      <c r="A4334" s="0" t="n">
        <v>420165</v>
      </c>
      <c r="B4334" s="0" t="n">
        <v>486</v>
      </c>
      <c r="C4334" s="0" t="n">
        <v>1444</v>
      </c>
      <c r="D4334" s="0" t="n">
        <v>291</v>
      </c>
      <c r="E4334" s="0" t="n">
        <v>2221</v>
      </c>
    </row>
    <row r="4335" customFormat="false" ht="15" hidden="false" customHeight="false" outlineLevel="0" collapsed="false">
      <c r="A4335" s="0" t="n">
        <v>420170</v>
      </c>
      <c r="B4335" s="0" t="n">
        <v>1711</v>
      </c>
      <c r="C4335" s="0" t="n">
        <v>4897</v>
      </c>
      <c r="D4335" s="0" t="n">
        <v>950</v>
      </c>
      <c r="E4335" s="0" t="n">
        <v>7558</v>
      </c>
    </row>
    <row r="4336" customFormat="false" ht="15" hidden="false" customHeight="false" outlineLevel="0" collapsed="false">
      <c r="A4336" s="0" t="n">
        <v>420180</v>
      </c>
      <c r="B4336" s="0" t="n">
        <v>776</v>
      </c>
      <c r="C4336" s="0" t="n">
        <v>2091</v>
      </c>
      <c r="D4336" s="0" t="n">
        <v>433</v>
      </c>
      <c r="E4336" s="0" t="n">
        <v>3300</v>
      </c>
    </row>
    <row r="4337" customFormat="false" ht="15" hidden="false" customHeight="false" outlineLevel="0" collapsed="false">
      <c r="A4337" s="0" t="n">
        <v>420190</v>
      </c>
      <c r="B4337" s="0" t="n">
        <v>1373</v>
      </c>
      <c r="C4337" s="0" t="n">
        <v>3533</v>
      </c>
      <c r="D4337" s="0" t="n">
        <v>687</v>
      </c>
      <c r="E4337" s="0" t="n">
        <v>5593</v>
      </c>
    </row>
    <row r="4338" customFormat="false" ht="15" hidden="false" customHeight="false" outlineLevel="0" collapsed="false">
      <c r="A4338" s="0" t="n">
        <v>420195</v>
      </c>
      <c r="B4338" s="0" t="n">
        <v>2474</v>
      </c>
      <c r="C4338" s="0" t="n">
        <v>6165</v>
      </c>
      <c r="D4338" s="0" t="n">
        <v>1598</v>
      </c>
      <c r="E4338" s="0" t="n">
        <v>10237</v>
      </c>
    </row>
    <row r="4339" customFormat="false" ht="15" hidden="false" customHeight="false" outlineLevel="0" collapsed="false">
      <c r="A4339" s="0" t="n">
        <v>420200</v>
      </c>
      <c r="B4339" s="0" t="n">
        <v>24623</v>
      </c>
      <c r="C4339" s="0" t="n">
        <v>77857</v>
      </c>
      <c r="D4339" s="0" t="n">
        <v>13381</v>
      </c>
      <c r="E4339" s="0" t="n">
        <v>115861</v>
      </c>
    </row>
    <row r="4340" customFormat="false" ht="15" hidden="false" customHeight="false" outlineLevel="0" collapsed="false">
      <c r="A4340" s="0" t="n">
        <v>420205</v>
      </c>
      <c r="B4340" s="0" t="n">
        <v>2254</v>
      </c>
      <c r="C4340" s="0" t="n">
        <v>5067</v>
      </c>
      <c r="D4340" s="0" t="n">
        <v>1679</v>
      </c>
      <c r="E4340" s="0" t="n">
        <v>9000</v>
      </c>
    </row>
    <row r="4341" customFormat="false" ht="15" hidden="false" customHeight="false" outlineLevel="0" collapsed="false">
      <c r="A4341" s="0" t="n">
        <v>420207</v>
      </c>
      <c r="B4341" s="0" t="n">
        <v>2272</v>
      </c>
      <c r="C4341" s="0" t="n">
        <v>5183</v>
      </c>
      <c r="D4341" s="0" t="n">
        <v>1374</v>
      </c>
      <c r="E4341" s="0" t="n">
        <v>8829</v>
      </c>
    </row>
    <row r="4342" customFormat="false" ht="15" hidden="false" customHeight="false" outlineLevel="0" collapsed="false">
      <c r="A4342" s="0" t="n">
        <v>420208</v>
      </c>
      <c r="B4342" s="0" t="n">
        <v>693</v>
      </c>
      <c r="C4342" s="0" t="n">
        <v>1714</v>
      </c>
      <c r="D4342" s="0" t="n">
        <v>486</v>
      </c>
      <c r="E4342" s="0" t="n">
        <v>2893</v>
      </c>
    </row>
    <row r="4343" customFormat="false" ht="15" hidden="false" customHeight="false" outlineLevel="0" collapsed="false">
      <c r="A4343" s="0" t="n">
        <v>420209</v>
      </c>
      <c r="B4343" s="0" t="n">
        <v>396</v>
      </c>
      <c r="C4343" s="0" t="n">
        <v>1104</v>
      </c>
      <c r="D4343" s="0" t="n">
        <v>304</v>
      </c>
      <c r="E4343" s="0" t="n">
        <v>1804</v>
      </c>
    </row>
    <row r="4344" customFormat="false" ht="15" hidden="false" customHeight="false" outlineLevel="0" collapsed="false">
      <c r="A4344" s="0" t="n">
        <v>420210</v>
      </c>
      <c r="B4344" s="0" t="n">
        <v>7129</v>
      </c>
      <c r="C4344" s="0" t="n">
        <v>14278</v>
      </c>
      <c r="D4344" s="0" t="n">
        <v>3003</v>
      </c>
      <c r="E4344" s="0" t="n">
        <v>24410</v>
      </c>
    </row>
    <row r="4345" customFormat="false" ht="15" hidden="false" customHeight="false" outlineLevel="0" collapsed="false">
      <c r="A4345" s="0" t="n">
        <v>420213</v>
      </c>
      <c r="B4345" s="0" t="n">
        <v>1545</v>
      </c>
      <c r="C4345" s="0" t="n">
        <v>3795</v>
      </c>
      <c r="D4345" s="0" t="n">
        <v>571</v>
      </c>
      <c r="E4345" s="0" t="n">
        <v>5911</v>
      </c>
    </row>
    <row r="4346" customFormat="false" ht="15" hidden="false" customHeight="false" outlineLevel="0" collapsed="false">
      <c r="A4346" s="0" t="n">
        <v>420215</v>
      </c>
      <c r="B4346" s="0" t="n">
        <v>599</v>
      </c>
      <c r="C4346" s="0" t="n">
        <v>1629</v>
      </c>
      <c r="D4346" s="0" t="n">
        <v>386</v>
      </c>
      <c r="E4346" s="0" t="n">
        <v>2614</v>
      </c>
    </row>
    <row r="4347" customFormat="false" ht="15" hidden="false" customHeight="false" outlineLevel="0" collapsed="false">
      <c r="A4347" s="0" t="n">
        <v>420220</v>
      </c>
      <c r="B4347" s="0" t="n">
        <v>2247</v>
      </c>
      <c r="C4347" s="0" t="n">
        <v>6792</v>
      </c>
      <c r="D4347" s="0" t="n">
        <v>1346</v>
      </c>
      <c r="E4347" s="0" t="n">
        <v>10385</v>
      </c>
    </row>
    <row r="4348" customFormat="false" ht="15" hidden="false" customHeight="false" outlineLevel="0" collapsed="false">
      <c r="A4348" s="0" t="n">
        <v>420230</v>
      </c>
      <c r="B4348" s="0" t="n">
        <v>16051</v>
      </c>
      <c r="C4348" s="0" t="n">
        <v>39504</v>
      </c>
      <c r="D4348" s="0" t="n">
        <v>5189</v>
      </c>
      <c r="E4348" s="0" t="n">
        <v>60744</v>
      </c>
    </row>
    <row r="4349" customFormat="false" ht="15" hidden="false" customHeight="false" outlineLevel="0" collapsed="false">
      <c r="A4349" s="0" t="n">
        <v>420240</v>
      </c>
      <c r="B4349" s="0" t="n">
        <v>72800</v>
      </c>
      <c r="C4349" s="0" t="n">
        <v>217591</v>
      </c>
      <c r="D4349" s="0" t="n">
        <v>30550</v>
      </c>
      <c r="E4349" s="0" t="n">
        <v>320941</v>
      </c>
    </row>
    <row r="4350" customFormat="false" ht="15" hidden="false" customHeight="false" outlineLevel="0" collapsed="false">
      <c r="A4350" s="0" t="n">
        <v>420243</v>
      </c>
      <c r="B4350" s="0" t="n">
        <v>850</v>
      </c>
      <c r="C4350" s="0" t="n">
        <v>2048</v>
      </c>
      <c r="D4350" s="0" t="n">
        <v>430</v>
      </c>
      <c r="E4350" s="0" t="n">
        <v>3328</v>
      </c>
    </row>
    <row r="4351" customFormat="false" ht="15" hidden="false" customHeight="false" outlineLevel="0" collapsed="false">
      <c r="A4351" s="0" t="n">
        <v>420245</v>
      </c>
      <c r="B4351" s="0" t="n">
        <v>4211</v>
      </c>
      <c r="C4351" s="0" t="n">
        <v>10036</v>
      </c>
      <c r="D4351" s="0" t="n">
        <v>1386</v>
      </c>
      <c r="E4351" s="0" t="n">
        <v>15633</v>
      </c>
    </row>
    <row r="4352" customFormat="false" ht="15" hidden="false" customHeight="false" outlineLevel="0" collapsed="false">
      <c r="A4352" s="0" t="n">
        <v>420250</v>
      </c>
      <c r="B4352" s="0" t="n">
        <v>1075</v>
      </c>
      <c r="C4352" s="0" t="n">
        <v>2773</v>
      </c>
      <c r="D4352" s="0" t="n">
        <v>518</v>
      </c>
      <c r="E4352" s="0" t="n">
        <v>4366</v>
      </c>
    </row>
    <row r="4353" customFormat="false" ht="15" hidden="false" customHeight="false" outlineLevel="0" collapsed="false">
      <c r="A4353" s="0" t="n">
        <v>420253</v>
      </c>
      <c r="B4353" s="0" t="n">
        <v>667</v>
      </c>
      <c r="C4353" s="0" t="n">
        <v>1654</v>
      </c>
      <c r="D4353" s="0" t="n">
        <v>274</v>
      </c>
      <c r="E4353" s="0" t="n">
        <v>2595</v>
      </c>
    </row>
    <row r="4354" customFormat="false" ht="15" hidden="false" customHeight="false" outlineLevel="0" collapsed="false">
      <c r="A4354" s="0" t="n">
        <v>420257</v>
      </c>
      <c r="B4354" s="0" t="n">
        <v>451</v>
      </c>
      <c r="C4354" s="0" t="n">
        <v>1304</v>
      </c>
      <c r="D4354" s="0" t="n">
        <v>360</v>
      </c>
      <c r="E4354" s="0" t="n">
        <v>2115</v>
      </c>
    </row>
    <row r="4355" customFormat="false" ht="15" hidden="false" customHeight="false" outlineLevel="0" collapsed="false">
      <c r="A4355" s="0" t="n">
        <v>420260</v>
      </c>
      <c r="B4355" s="0" t="n">
        <v>2477</v>
      </c>
      <c r="C4355" s="0" t="n">
        <v>5489</v>
      </c>
      <c r="D4355" s="0" t="n">
        <v>1006</v>
      </c>
      <c r="E4355" s="0" t="n">
        <v>8972</v>
      </c>
    </row>
    <row r="4356" customFormat="false" ht="15" hidden="false" customHeight="false" outlineLevel="0" collapsed="false">
      <c r="A4356" s="0" t="n">
        <v>420270</v>
      </c>
      <c r="B4356" s="0" t="n">
        <v>943</v>
      </c>
      <c r="C4356" s="0" t="n">
        <v>3089</v>
      </c>
      <c r="D4356" s="0" t="n">
        <v>609</v>
      </c>
      <c r="E4356" s="0" t="n">
        <v>4641</v>
      </c>
    </row>
    <row r="4357" customFormat="false" ht="15" hidden="false" customHeight="false" outlineLevel="0" collapsed="false">
      <c r="A4357" s="0" t="n">
        <v>420280</v>
      </c>
      <c r="B4357" s="0" t="n">
        <v>8014</v>
      </c>
      <c r="C4357" s="0" t="n">
        <v>19604</v>
      </c>
      <c r="D4357" s="0" t="n">
        <v>2645</v>
      </c>
      <c r="E4357" s="0" t="n">
        <v>30263</v>
      </c>
    </row>
    <row r="4358" customFormat="false" ht="15" hidden="false" customHeight="false" outlineLevel="0" collapsed="false">
      <c r="A4358" s="0" t="n">
        <v>420285</v>
      </c>
      <c r="B4358" s="0" t="n">
        <v>770</v>
      </c>
      <c r="C4358" s="0" t="n">
        <v>2214</v>
      </c>
      <c r="D4358" s="0" t="n">
        <v>494</v>
      </c>
      <c r="E4358" s="0" t="n">
        <v>3478</v>
      </c>
    </row>
    <row r="4359" customFormat="false" ht="15" hidden="false" customHeight="false" outlineLevel="0" collapsed="false">
      <c r="A4359" s="0" t="n">
        <v>420287</v>
      </c>
      <c r="B4359" s="0" t="n">
        <v>703</v>
      </c>
      <c r="C4359" s="0" t="n">
        <v>1673</v>
      </c>
      <c r="D4359" s="0" t="n">
        <v>381</v>
      </c>
      <c r="E4359" s="0" t="n">
        <v>2757</v>
      </c>
    </row>
    <row r="4360" customFormat="false" ht="15" hidden="false" customHeight="false" outlineLevel="0" collapsed="false">
      <c r="A4360" s="0" t="n">
        <v>420290</v>
      </c>
      <c r="B4360" s="0" t="n">
        <v>26301</v>
      </c>
      <c r="C4360" s="0" t="n">
        <v>76568</v>
      </c>
      <c r="D4360" s="0" t="n">
        <v>9913</v>
      </c>
      <c r="E4360" s="0" t="n">
        <v>112782</v>
      </c>
    </row>
    <row r="4361" customFormat="false" ht="15" hidden="false" customHeight="false" outlineLevel="0" collapsed="false">
      <c r="A4361" s="0" t="n">
        <v>420300</v>
      </c>
      <c r="B4361" s="0" t="n">
        <v>20372</v>
      </c>
      <c r="C4361" s="0" t="n">
        <v>45489</v>
      </c>
      <c r="D4361" s="0" t="n">
        <v>6848</v>
      </c>
      <c r="E4361" s="0" t="n">
        <v>72709</v>
      </c>
    </row>
    <row r="4362" customFormat="false" ht="15" hidden="false" customHeight="false" outlineLevel="0" collapsed="false">
      <c r="A4362" s="0" t="n">
        <v>420310</v>
      </c>
      <c r="B4362" s="0" t="n">
        <v>1372</v>
      </c>
      <c r="C4362" s="0" t="n">
        <v>3976</v>
      </c>
      <c r="D4362" s="0" t="n">
        <v>836</v>
      </c>
      <c r="E4362" s="0" t="n">
        <v>6184</v>
      </c>
    </row>
    <row r="4363" customFormat="false" ht="15" hidden="false" customHeight="false" outlineLevel="0" collapsed="false">
      <c r="A4363" s="0" t="n">
        <v>420315</v>
      </c>
      <c r="B4363" s="0" t="n">
        <v>1241</v>
      </c>
      <c r="C4363" s="0" t="n">
        <v>1903</v>
      </c>
      <c r="D4363" s="0" t="n">
        <v>238</v>
      </c>
      <c r="E4363" s="0" t="n">
        <v>3382</v>
      </c>
    </row>
    <row r="4364" customFormat="false" ht="15" hidden="false" customHeight="false" outlineLevel="0" collapsed="false">
      <c r="A4364" s="0" t="n">
        <v>420320</v>
      </c>
      <c r="B4364" s="0" t="n">
        <v>20571</v>
      </c>
      <c r="C4364" s="0" t="n">
        <v>42607</v>
      </c>
      <c r="D4364" s="0" t="n">
        <v>4320</v>
      </c>
      <c r="E4364" s="0" t="n">
        <v>67498</v>
      </c>
    </row>
    <row r="4365" customFormat="false" ht="15" hidden="false" customHeight="false" outlineLevel="0" collapsed="false">
      <c r="A4365" s="0" t="n">
        <v>420325</v>
      </c>
      <c r="B4365" s="0" t="n">
        <v>622</v>
      </c>
      <c r="C4365" s="0" t="n">
        <v>1625</v>
      </c>
      <c r="D4365" s="0" t="n">
        <v>409</v>
      </c>
      <c r="E4365" s="0" t="n">
        <v>2656</v>
      </c>
    </row>
    <row r="4366" customFormat="false" ht="15" hidden="false" customHeight="false" outlineLevel="0" collapsed="false">
      <c r="A4366" s="0" t="n">
        <v>420330</v>
      </c>
      <c r="B4366" s="0" t="n">
        <v>2837</v>
      </c>
      <c r="C4366" s="0" t="n">
        <v>7290</v>
      </c>
      <c r="D4366" s="0" t="n">
        <v>1420</v>
      </c>
      <c r="E4366" s="0" t="n">
        <v>11547</v>
      </c>
    </row>
    <row r="4367" customFormat="false" ht="15" hidden="false" customHeight="false" outlineLevel="0" collapsed="false">
      <c r="A4367" s="0" t="n">
        <v>420340</v>
      </c>
      <c r="B4367" s="0" t="n">
        <v>1899</v>
      </c>
      <c r="C4367" s="0" t="n">
        <v>4497</v>
      </c>
      <c r="D4367" s="0" t="n">
        <v>926</v>
      </c>
      <c r="E4367" s="0" t="n">
        <v>7322</v>
      </c>
    </row>
    <row r="4368" customFormat="false" ht="15" hidden="false" customHeight="false" outlineLevel="0" collapsed="false">
      <c r="A4368" s="0" t="n">
        <v>420350</v>
      </c>
      <c r="B4368" s="0" t="n">
        <v>2677</v>
      </c>
      <c r="C4368" s="0" t="n">
        <v>5462</v>
      </c>
      <c r="D4368" s="0" t="n">
        <v>1171</v>
      </c>
      <c r="E4368" s="0" t="n">
        <v>9310</v>
      </c>
    </row>
    <row r="4369" customFormat="false" ht="15" hidden="false" customHeight="false" outlineLevel="0" collapsed="false">
      <c r="A4369" s="0" t="n">
        <v>420360</v>
      </c>
      <c r="B4369" s="0" t="n">
        <v>9060</v>
      </c>
      <c r="C4369" s="0" t="n">
        <v>20981</v>
      </c>
      <c r="D4369" s="0" t="n">
        <v>3642</v>
      </c>
      <c r="E4369" s="0" t="n">
        <v>33683</v>
      </c>
    </row>
    <row r="4370" customFormat="false" ht="15" hidden="false" customHeight="false" outlineLevel="0" collapsed="false">
      <c r="A4370" s="0" t="n">
        <v>420370</v>
      </c>
      <c r="B4370" s="0" t="n">
        <v>2665</v>
      </c>
      <c r="C4370" s="0" t="n">
        <v>6931</v>
      </c>
      <c r="D4370" s="0" t="n">
        <v>1071</v>
      </c>
      <c r="E4370" s="0" t="n">
        <v>10667</v>
      </c>
    </row>
    <row r="4371" customFormat="false" ht="15" hidden="false" customHeight="false" outlineLevel="0" collapsed="false">
      <c r="A4371" s="0" t="n">
        <v>420380</v>
      </c>
      <c r="B4371" s="0" t="n">
        <v>14231</v>
      </c>
      <c r="C4371" s="0" t="n">
        <v>33651</v>
      </c>
      <c r="D4371" s="0" t="n">
        <v>5664</v>
      </c>
      <c r="E4371" s="0" t="n">
        <v>53546</v>
      </c>
    </row>
    <row r="4372" customFormat="false" ht="15" hidden="false" customHeight="false" outlineLevel="0" collapsed="false">
      <c r="A4372" s="0" t="n">
        <v>420390</v>
      </c>
      <c r="B4372" s="0" t="n">
        <v>5306</v>
      </c>
      <c r="C4372" s="0" t="n">
        <v>13800</v>
      </c>
      <c r="D4372" s="0" t="n">
        <v>2141</v>
      </c>
      <c r="E4372" s="0" t="n">
        <v>21247</v>
      </c>
    </row>
    <row r="4373" customFormat="false" ht="15" hidden="false" customHeight="false" outlineLevel="0" collapsed="false">
      <c r="A4373" s="0" t="n">
        <v>420395</v>
      </c>
      <c r="B4373" s="0" t="n">
        <v>5406</v>
      </c>
      <c r="C4373" s="0" t="n">
        <v>14617</v>
      </c>
      <c r="D4373" s="0" t="n">
        <v>2257</v>
      </c>
      <c r="E4373" s="0" t="n">
        <v>22280</v>
      </c>
    </row>
    <row r="4374" customFormat="false" ht="15" hidden="false" customHeight="false" outlineLevel="0" collapsed="false">
      <c r="A4374" s="0" t="n">
        <v>420400</v>
      </c>
      <c r="B4374" s="0" t="n">
        <v>2648</v>
      </c>
      <c r="C4374" s="0" t="n">
        <v>6161</v>
      </c>
      <c r="D4374" s="0" t="n">
        <v>1001</v>
      </c>
      <c r="E4374" s="0" t="n">
        <v>9810</v>
      </c>
    </row>
    <row r="4375" customFormat="false" ht="15" hidden="false" customHeight="false" outlineLevel="0" collapsed="false">
      <c r="A4375" s="0" t="n">
        <v>420410</v>
      </c>
      <c r="B4375" s="0" t="n">
        <v>1003</v>
      </c>
      <c r="C4375" s="0" t="n">
        <v>2671</v>
      </c>
      <c r="D4375" s="0" t="n">
        <v>659</v>
      </c>
      <c r="E4375" s="0" t="n">
        <v>4333</v>
      </c>
    </row>
    <row r="4376" customFormat="false" ht="15" hidden="false" customHeight="false" outlineLevel="0" collapsed="false">
      <c r="A4376" s="0" t="n">
        <v>420415</v>
      </c>
      <c r="B4376" s="0" t="n">
        <v>624</v>
      </c>
      <c r="C4376" s="0" t="n">
        <v>1730</v>
      </c>
      <c r="D4376" s="0" t="n">
        <v>383</v>
      </c>
      <c r="E4376" s="0" t="n">
        <v>2737</v>
      </c>
    </row>
    <row r="4377" customFormat="false" ht="15" hidden="false" customHeight="false" outlineLevel="0" collapsed="false">
      <c r="A4377" s="0" t="n">
        <v>420417</v>
      </c>
      <c r="B4377" s="0" t="n">
        <v>888</v>
      </c>
      <c r="C4377" s="0" t="n">
        <v>2087</v>
      </c>
      <c r="D4377" s="0" t="n">
        <v>480</v>
      </c>
      <c r="E4377" s="0" t="n">
        <v>3455</v>
      </c>
    </row>
    <row r="4378" customFormat="false" ht="15" hidden="false" customHeight="false" outlineLevel="0" collapsed="false">
      <c r="A4378" s="0" t="n">
        <v>420419</v>
      </c>
      <c r="B4378" s="0" t="n">
        <v>778</v>
      </c>
      <c r="C4378" s="0" t="n">
        <v>1724</v>
      </c>
      <c r="D4378" s="0" t="n">
        <v>261</v>
      </c>
      <c r="E4378" s="0" t="n">
        <v>2763</v>
      </c>
    </row>
    <row r="4379" customFormat="false" ht="15" hidden="false" customHeight="false" outlineLevel="0" collapsed="false">
      <c r="A4379" s="0" t="n">
        <v>420420</v>
      </c>
      <c r="B4379" s="0" t="n">
        <v>51533</v>
      </c>
      <c r="C4379" s="0" t="n">
        <v>127596</v>
      </c>
      <c r="D4379" s="0" t="n">
        <v>15758</v>
      </c>
      <c r="E4379" s="0" t="n">
        <v>194887</v>
      </c>
    </row>
    <row r="4380" customFormat="false" ht="15" hidden="false" customHeight="false" outlineLevel="0" collapsed="false">
      <c r="A4380" s="0" t="n">
        <v>420425</v>
      </c>
      <c r="B4380" s="0" t="n">
        <v>3530</v>
      </c>
      <c r="C4380" s="0" t="n">
        <v>10702</v>
      </c>
      <c r="D4380" s="0" t="n">
        <v>1404</v>
      </c>
      <c r="E4380" s="0" t="n">
        <v>15636</v>
      </c>
    </row>
    <row r="4381" customFormat="false" ht="15" hidden="false" customHeight="false" outlineLevel="0" collapsed="false">
      <c r="A4381" s="0" t="n">
        <v>420430</v>
      </c>
      <c r="B4381" s="0" t="n">
        <v>16432</v>
      </c>
      <c r="C4381" s="0" t="n">
        <v>45842</v>
      </c>
      <c r="D4381" s="0" t="n">
        <v>8475</v>
      </c>
      <c r="E4381" s="0" t="n">
        <v>70749</v>
      </c>
    </row>
    <row r="4382" customFormat="false" ht="15" hidden="false" customHeight="false" outlineLevel="0" collapsed="false">
      <c r="A4382" s="0" t="n">
        <v>420435</v>
      </c>
      <c r="B4382" s="0" t="n">
        <v>879</v>
      </c>
      <c r="C4382" s="0" t="n">
        <v>2609</v>
      </c>
      <c r="D4382" s="0" t="n">
        <v>473</v>
      </c>
      <c r="E4382" s="0" t="n">
        <v>3961</v>
      </c>
    </row>
    <row r="4383" customFormat="false" ht="15" hidden="false" customHeight="false" outlineLevel="0" collapsed="false">
      <c r="A4383" s="0" t="n">
        <v>420440</v>
      </c>
      <c r="B4383" s="0" t="n">
        <v>2153</v>
      </c>
      <c r="C4383" s="0" t="n">
        <v>6581</v>
      </c>
      <c r="D4383" s="0" t="n">
        <v>1400</v>
      </c>
      <c r="E4383" s="0" t="n">
        <v>10134</v>
      </c>
    </row>
    <row r="4384" customFormat="false" ht="15" hidden="false" customHeight="false" outlineLevel="0" collapsed="false">
      <c r="A4384" s="0" t="n">
        <v>420445</v>
      </c>
      <c r="B4384" s="0" t="n">
        <v>587</v>
      </c>
      <c r="C4384" s="0" t="n">
        <v>1529</v>
      </c>
      <c r="D4384" s="0" t="n">
        <v>325</v>
      </c>
      <c r="E4384" s="0" t="n">
        <v>2441</v>
      </c>
    </row>
    <row r="4385" customFormat="false" ht="15" hidden="false" customHeight="false" outlineLevel="0" collapsed="false">
      <c r="A4385" s="0" t="n">
        <v>420450</v>
      </c>
      <c r="B4385" s="0" t="n">
        <v>3305</v>
      </c>
      <c r="C4385" s="0" t="n">
        <v>9182</v>
      </c>
      <c r="D4385" s="0" t="n">
        <v>1692</v>
      </c>
      <c r="E4385" s="0" t="n">
        <v>14179</v>
      </c>
    </row>
    <row r="4386" customFormat="false" ht="15" hidden="false" customHeight="false" outlineLevel="0" collapsed="false">
      <c r="A4386" s="0" t="n">
        <v>420455</v>
      </c>
      <c r="B4386" s="0" t="n">
        <v>4003</v>
      </c>
      <c r="C4386" s="0" t="n">
        <v>8973</v>
      </c>
      <c r="D4386" s="0" t="n">
        <v>1571</v>
      </c>
      <c r="E4386" s="0" t="n">
        <v>14547</v>
      </c>
    </row>
    <row r="4387" customFormat="false" ht="15" hidden="false" customHeight="false" outlineLevel="0" collapsed="false">
      <c r="A4387" s="0" t="n">
        <v>420460</v>
      </c>
      <c r="B4387" s="0" t="n">
        <v>46981</v>
      </c>
      <c r="C4387" s="0" t="n">
        <v>132984</v>
      </c>
      <c r="D4387" s="0" t="n">
        <v>18305</v>
      </c>
      <c r="E4387" s="0" t="n">
        <v>198270</v>
      </c>
    </row>
    <row r="4388" customFormat="false" ht="15" hidden="false" customHeight="false" outlineLevel="0" collapsed="false">
      <c r="A4388" s="0" t="n">
        <v>420470</v>
      </c>
      <c r="B4388" s="0" t="n">
        <v>2317</v>
      </c>
      <c r="C4388" s="0" t="n">
        <v>6850</v>
      </c>
      <c r="D4388" s="0" t="n">
        <v>1616</v>
      </c>
      <c r="E4388" s="0" t="n">
        <v>10783</v>
      </c>
    </row>
    <row r="4389" customFormat="false" ht="15" hidden="false" customHeight="false" outlineLevel="0" collapsed="false">
      <c r="A4389" s="0" t="n">
        <v>420475</v>
      </c>
      <c r="B4389" s="0" t="n">
        <v>396</v>
      </c>
      <c r="C4389" s="0" t="n">
        <v>1229</v>
      </c>
      <c r="D4389" s="0" t="n">
        <v>266</v>
      </c>
      <c r="E4389" s="0" t="n">
        <v>1891</v>
      </c>
    </row>
    <row r="4390" customFormat="false" ht="15" hidden="false" customHeight="false" outlineLevel="0" collapsed="false">
      <c r="A4390" s="0" t="n">
        <v>420480</v>
      </c>
      <c r="B4390" s="0" t="n">
        <v>11032</v>
      </c>
      <c r="C4390" s="0" t="n">
        <v>23208</v>
      </c>
      <c r="D4390" s="0" t="n">
        <v>4332</v>
      </c>
      <c r="E4390" s="0" t="n">
        <v>38572</v>
      </c>
    </row>
    <row r="4391" customFormat="false" ht="15" hidden="false" customHeight="false" outlineLevel="0" collapsed="false">
      <c r="A4391" s="0" t="n">
        <v>420490</v>
      </c>
      <c r="B4391" s="0" t="n">
        <v>1794</v>
      </c>
      <c r="C4391" s="0" t="n">
        <v>5470</v>
      </c>
      <c r="D4391" s="0" t="n">
        <v>1317</v>
      </c>
      <c r="E4391" s="0" t="n">
        <v>8581</v>
      </c>
    </row>
    <row r="4392" customFormat="false" ht="15" hidden="false" customHeight="false" outlineLevel="0" collapsed="false">
      <c r="A4392" s="0" t="n">
        <v>420500</v>
      </c>
      <c r="B4392" s="0" t="n">
        <v>4283</v>
      </c>
      <c r="C4392" s="0" t="n">
        <v>8912</v>
      </c>
      <c r="D4392" s="0" t="n">
        <v>1901</v>
      </c>
      <c r="E4392" s="0" t="n">
        <v>15096</v>
      </c>
    </row>
    <row r="4393" customFormat="false" ht="15" hidden="false" customHeight="false" outlineLevel="0" collapsed="false">
      <c r="A4393" s="0" t="n">
        <v>420510</v>
      </c>
      <c r="B4393" s="0" t="n">
        <v>960</v>
      </c>
      <c r="C4393" s="0" t="n">
        <v>2335</v>
      </c>
      <c r="D4393" s="0" t="n">
        <v>481</v>
      </c>
      <c r="E4393" s="0" t="n">
        <v>3776</v>
      </c>
    </row>
    <row r="4394" customFormat="false" ht="15" hidden="false" customHeight="false" outlineLevel="0" collapsed="false">
      <c r="A4394" s="0" t="n">
        <v>420515</v>
      </c>
      <c r="B4394" s="0" t="n">
        <v>799</v>
      </c>
      <c r="C4394" s="0" t="n">
        <v>2256</v>
      </c>
      <c r="D4394" s="0" t="n">
        <v>529</v>
      </c>
      <c r="E4394" s="0" t="n">
        <v>3584</v>
      </c>
    </row>
    <row r="4395" customFormat="false" ht="15" hidden="false" customHeight="false" outlineLevel="0" collapsed="false">
      <c r="A4395" s="0" t="n">
        <v>420517</v>
      </c>
      <c r="B4395" s="0" t="n">
        <v>1056</v>
      </c>
      <c r="C4395" s="0" t="n">
        <v>1743</v>
      </c>
      <c r="D4395" s="0" t="n">
        <v>300</v>
      </c>
      <c r="E4395" s="0" t="n">
        <v>3099</v>
      </c>
    </row>
    <row r="4396" customFormat="false" ht="15" hidden="false" customHeight="false" outlineLevel="0" collapsed="false">
      <c r="A4396" s="0" t="n">
        <v>420519</v>
      </c>
      <c r="B4396" s="0" t="n">
        <v>538</v>
      </c>
      <c r="C4396" s="0" t="n">
        <v>1292</v>
      </c>
      <c r="D4396" s="0" t="n">
        <v>262</v>
      </c>
      <c r="E4396" s="0" t="n">
        <v>2092</v>
      </c>
    </row>
    <row r="4397" customFormat="false" ht="15" hidden="false" customHeight="false" outlineLevel="0" collapsed="false">
      <c r="A4397" s="0" t="n">
        <v>420520</v>
      </c>
      <c r="B4397" s="0" t="n">
        <v>990</v>
      </c>
      <c r="C4397" s="0" t="n">
        <v>2690</v>
      </c>
      <c r="D4397" s="0" t="n">
        <v>723</v>
      </c>
      <c r="E4397" s="0" t="n">
        <v>4403</v>
      </c>
    </row>
    <row r="4398" customFormat="false" ht="15" hidden="false" customHeight="false" outlineLevel="0" collapsed="false">
      <c r="A4398" s="0" t="n">
        <v>420530</v>
      </c>
      <c r="B4398" s="0" t="n">
        <v>2790</v>
      </c>
      <c r="C4398" s="0" t="n">
        <v>6782</v>
      </c>
      <c r="D4398" s="0" t="n">
        <v>1071</v>
      </c>
      <c r="E4398" s="0" t="n">
        <v>10643</v>
      </c>
    </row>
    <row r="4399" customFormat="false" ht="15" hidden="false" customHeight="false" outlineLevel="0" collapsed="false">
      <c r="A4399" s="0" t="n">
        <v>420535</v>
      </c>
      <c r="B4399" s="0" t="n">
        <v>382</v>
      </c>
      <c r="C4399" s="0" t="n">
        <v>968</v>
      </c>
      <c r="D4399" s="0" t="n">
        <v>250</v>
      </c>
      <c r="E4399" s="0" t="n">
        <v>1600</v>
      </c>
    </row>
    <row r="4400" customFormat="false" ht="15" hidden="false" customHeight="false" outlineLevel="0" collapsed="false">
      <c r="A4400" s="0" t="n">
        <v>420540</v>
      </c>
      <c r="B4400" s="0" t="n">
        <v>93795</v>
      </c>
      <c r="C4400" s="0" t="n">
        <v>299557</v>
      </c>
      <c r="D4400" s="0" t="n">
        <v>49793</v>
      </c>
      <c r="E4400" s="0" t="n">
        <v>443145</v>
      </c>
    </row>
    <row r="4401" customFormat="false" ht="15" hidden="false" customHeight="false" outlineLevel="0" collapsed="false">
      <c r="A4401" s="0" t="n">
        <v>420543</v>
      </c>
      <c r="B4401" s="0" t="n">
        <v>617</v>
      </c>
      <c r="C4401" s="0" t="n">
        <v>1597</v>
      </c>
      <c r="D4401" s="0" t="n">
        <v>380</v>
      </c>
      <c r="E4401" s="0" t="n">
        <v>2594</v>
      </c>
    </row>
    <row r="4402" customFormat="false" ht="15" hidden="false" customHeight="false" outlineLevel="0" collapsed="false">
      <c r="A4402" s="0" t="n">
        <v>420545</v>
      </c>
      <c r="B4402" s="0" t="n">
        <v>6513</v>
      </c>
      <c r="C4402" s="0" t="n">
        <v>15517</v>
      </c>
      <c r="D4402" s="0" t="n">
        <v>1709</v>
      </c>
      <c r="E4402" s="0" t="n">
        <v>23739</v>
      </c>
    </row>
    <row r="4403" customFormat="false" ht="15" hidden="false" customHeight="false" outlineLevel="0" collapsed="false">
      <c r="A4403" s="0" t="n">
        <v>420550</v>
      </c>
      <c r="B4403" s="0" t="n">
        <v>9944</v>
      </c>
      <c r="C4403" s="0" t="n">
        <v>21835</v>
      </c>
      <c r="D4403" s="0" t="n">
        <v>3017</v>
      </c>
      <c r="E4403" s="0" t="n">
        <v>34796</v>
      </c>
    </row>
    <row r="4404" customFormat="false" ht="15" hidden="false" customHeight="false" outlineLevel="0" collapsed="false">
      <c r="A4404" s="0" t="n">
        <v>420555</v>
      </c>
      <c r="B4404" s="0" t="n">
        <v>635</v>
      </c>
      <c r="C4404" s="0" t="n">
        <v>1467</v>
      </c>
      <c r="D4404" s="0" t="n">
        <v>285</v>
      </c>
      <c r="E4404" s="0" t="n">
        <v>2387</v>
      </c>
    </row>
    <row r="4405" customFormat="false" ht="15" hidden="false" customHeight="false" outlineLevel="0" collapsed="false">
      <c r="A4405" s="0" t="n">
        <v>420560</v>
      </c>
      <c r="B4405" s="0" t="n">
        <v>858</v>
      </c>
      <c r="C4405" s="0" t="n">
        <v>2139</v>
      </c>
      <c r="D4405" s="0" t="n">
        <v>453</v>
      </c>
      <c r="E4405" s="0" t="n">
        <v>3450</v>
      </c>
    </row>
    <row r="4406" customFormat="false" ht="15" hidden="false" customHeight="false" outlineLevel="0" collapsed="false">
      <c r="A4406" s="0" t="n">
        <v>420570</v>
      </c>
      <c r="B4406" s="0" t="n">
        <v>4677</v>
      </c>
      <c r="C4406" s="0" t="n">
        <v>12350</v>
      </c>
      <c r="D4406" s="0" t="n">
        <v>2202</v>
      </c>
      <c r="E4406" s="0" t="n">
        <v>19229</v>
      </c>
    </row>
    <row r="4407" customFormat="false" ht="15" hidden="false" customHeight="false" outlineLevel="0" collapsed="false">
      <c r="A4407" s="0" t="n">
        <v>420580</v>
      </c>
      <c r="B4407" s="0" t="n">
        <v>4756</v>
      </c>
      <c r="C4407" s="0" t="n">
        <v>9448</v>
      </c>
      <c r="D4407" s="0" t="n">
        <v>1367</v>
      </c>
      <c r="E4407" s="0" t="n">
        <v>15571</v>
      </c>
    </row>
    <row r="4408" customFormat="false" ht="15" hidden="false" customHeight="false" outlineLevel="0" collapsed="false">
      <c r="A4408" s="0" t="n">
        <v>420590</v>
      </c>
      <c r="B4408" s="0" t="n">
        <v>14673</v>
      </c>
      <c r="C4408" s="0" t="n">
        <v>40559</v>
      </c>
      <c r="D4408" s="0" t="n">
        <v>5161</v>
      </c>
      <c r="E4408" s="0" t="n">
        <v>60393</v>
      </c>
    </row>
    <row r="4409" customFormat="false" ht="15" hidden="false" customHeight="false" outlineLevel="0" collapsed="false">
      <c r="A4409" s="0" t="n">
        <v>420600</v>
      </c>
      <c r="B4409" s="0" t="n">
        <v>3076</v>
      </c>
      <c r="C4409" s="0" t="n">
        <v>8858</v>
      </c>
      <c r="D4409" s="0" t="n">
        <v>1476</v>
      </c>
      <c r="E4409" s="0" t="n">
        <v>13410</v>
      </c>
    </row>
    <row r="4410" customFormat="false" ht="15" hidden="false" customHeight="false" outlineLevel="0" collapsed="false">
      <c r="A4410" s="0" t="n">
        <v>420610</v>
      </c>
      <c r="B4410" s="0" t="n">
        <v>1436</v>
      </c>
      <c r="C4410" s="0" t="n">
        <v>4114</v>
      </c>
      <c r="D4410" s="0" t="n">
        <v>725</v>
      </c>
      <c r="E4410" s="0" t="n">
        <v>6275</v>
      </c>
    </row>
    <row r="4411" customFormat="false" ht="15" hidden="false" customHeight="false" outlineLevel="0" collapsed="false">
      <c r="A4411" s="0" t="n">
        <v>420620</v>
      </c>
      <c r="B4411" s="0" t="n">
        <v>2430</v>
      </c>
      <c r="C4411" s="0" t="n">
        <v>6919</v>
      </c>
      <c r="D4411" s="0" t="n">
        <v>1426</v>
      </c>
      <c r="E4411" s="0" t="n">
        <v>10775</v>
      </c>
    </row>
    <row r="4412" customFormat="false" ht="15" hidden="false" customHeight="false" outlineLevel="0" collapsed="false">
      <c r="A4412" s="0" t="n">
        <v>420630</v>
      </c>
      <c r="B4412" s="0" t="n">
        <v>4668</v>
      </c>
      <c r="C4412" s="0" t="n">
        <v>13290</v>
      </c>
      <c r="D4412" s="0" t="n">
        <v>1639</v>
      </c>
      <c r="E4412" s="0" t="n">
        <v>19597</v>
      </c>
    </row>
    <row r="4413" customFormat="false" ht="15" hidden="false" customHeight="false" outlineLevel="0" collapsed="false">
      <c r="A4413" s="0" t="n">
        <v>420640</v>
      </c>
      <c r="B4413" s="0" t="n">
        <v>2120</v>
      </c>
      <c r="C4413" s="0" t="n">
        <v>6767</v>
      </c>
      <c r="D4413" s="0" t="n">
        <v>1521</v>
      </c>
      <c r="E4413" s="0" t="n">
        <v>10408</v>
      </c>
    </row>
    <row r="4414" customFormat="false" ht="15" hidden="false" customHeight="false" outlineLevel="0" collapsed="false">
      <c r="A4414" s="0" t="n">
        <v>420650</v>
      </c>
      <c r="B4414" s="0" t="n">
        <v>9791</v>
      </c>
      <c r="C4414" s="0" t="n">
        <v>24692</v>
      </c>
      <c r="D4414" s="0" t="n">
        <v>2566</v>
      </c>
      <c r="E4414" s="0" t="n">
        <v>37049</v>
      </c>
    </row>
    <row r="4415" customFormat="false" ht="15" hidden="false" customHeight="false" outlineLevel="0" collapsed="false">
      <c r="A4415" s="0" t="n">
        <v>420660</v>
      </c>
      <c r="B4415" s="0" t="n">
        <v>1083</v>
      </c>
      <c r="C4415" s="0" t="n">
        <v>3150</v>
      </c>
      <c r="D4415" s="0" t="n">
        <v>739</v>
      </c>
      <c r="E4415" s="0" t="n">
        <v>4972</v>
      </c>
    </row>
    <row r="4416" customFormat="false" ht="15" hidden="false" customHeight="false" outlineLevel="0" collapsed="false">
      <c r="A4416" s="0" t="n">
        <v>420665</v>
      </c>
      <c r="B4416" s="0" t="n">
        <v>1470</v>
      </c>
      <c r="C4416" s="0" t="n">
        <v>2937</v>
      </c>
      <c r="D4416" s="0" t="n">
        <v>529</v>
      </c>
      <c r="E4416" s="0" t="n">
        <v>4936</v>
      </c>
    </row>
    <row r="4417" customFormat="false" ht="15" hidden="false" customHeight="false" outlineLevel="0" collapsed="false">
      <c r="A4417" s="0" t="n">
        <v>420670</v>
      </c>
      <c r="B4417" s="0" t="n">
        <v>5226</v>
      </c>
      <c r="C4417" s="0" t="n">
        <v>13974</v>
      </c>
      <c r="D4417" s="0" t="n">
        <v>2463</v>
      </c>
      <c r="E4417" s="0" t="n">
        <v>21663</v>
      </c>
    </row>
    <row r="4418" customFormat="false" ht="15" hidden="false" customHeight="false" outlineLevel="0" collapsed="false">
      <c r="A4418" s="0" t="n">
        <v>420675</v>
      </c>
      <c r="B4418" s="0" t="n">
        <v>418</v>
      </c>
      <c r="C4418" s="0" t="n">
        <v>1248</v>
      </c>
      <c r="D4418" s="0" t="n">
        <v>271</v>
      </c>
      <c r="E4418" s="0" t="n">
        <v>1937</v>
      </c>
    </row>
    <row r="4419" customFormat="false" ht="15" hidden="false" customHeight="false" outlineLevel="0" collapsed="false">
      <c r="A4419" s="0" t="n">
        <v>420680</v>
      </c>
      <c r="B4419" s="0" t="n">
        <v>715</v>
      </c>
      <c r="C4419" s="0" t="n">
        <v>2042</v>
      </c>
      <c r="D4419" s="0" t="n">
        <v>584</v>
      </c>
      <c r="E4419" s="0" t="n">
        <v>3341</v>
      </c>
    </row>
    <row r="4420" customFormat="false" ht="15" hidden="false" customHeight="false" outlineLevel="0" collapsed="false">
      <c r="A4420" s="0" t="n">
        <v>420690</v>
      </c>
      <c r="B4420" s="0" t="n">
        <v>4368</v>
      </c>
      <c r="C4420" s="0" t="n">
        <v>11248</v>
      </c>
      <c r="D4420" s="0" t="n">
        <v>2092</v>
      </c>
      <c r="E4420" s="0" t="n">
        <v>17708</v>
      </c>
    </row>
    <row r="4421" customFormat="false" ht="15" hidden="false" customHeight="false" outlineLevel="0" collapsed="false">
      <c r="A4421" s="0" t="n">
        <v>420700</v>
      </c>
      <c r="B4421" s="0" t="n">
        <v>14269</v>
      </c>
      <c r="C4421" s="0" t="n">
        <v>40093</v>
      </c>
      <c r="D4421" s="0" t="n">
        <v>5656</v>
      </c>
      <c r="E4421" s="0" t="n">
        <v>60018</v>
      </c>
    </row>
    <row r="4422" customFormat="false" ht="15" hidden="false" customHeight="false" outlineLevel="0" collapsed="false">
      <c r="A4422" s="0" t="n">
        <v>420710</v>
      </c>
      <c r="B4422" s="0" t="n">
        <v>3239</v>
      </c>
      <c r="C4422" s="0" t="n">
        <v>8151</v>
      </c>
      <c r="D4422" s="0" t="n">
        <v>1208</v>
      </c>
      <c r="E4422" s="0" t="n">
        <v>12598</v>
      </c>
    </row>
    <row r="4423" customFormat="false" ht="15" hidden="false" customHeight="false" outlineLevel="0" collapsed="false">
      <c r="A4423" s="0" t="n">
        <v>420720</v>
      </c>
      <c r="B4423" s="0" t="n">
        <v>2513</v>
      </c>
      <c r="C4423" s="0" t="n">
        <v>6709</v>
      </c>
      <c r="D4423" s="0" t="n">
        <v>2088</v>
      </c>
      <c r="E4423" s="0" t="n">
        <v>11310</v>
      </c>
    </row>
    <row r="4424" customFormat="false" ht="15" hidden="false" customHeight="false" outlineLevel="0" collapsed="false">
      <c r="A4424" s="0" t="n">
        <v>420730</v>
      </c>
      <c r="B4424" s="0" t="n">
        <v>9887</v>
      </c>
      <c r="C4424" s="0" t="n">
        <v>26266</v>
      </c>
      <c r="D4424" s="0" t="n">
        <v>5416</v>
      </c>
      <c r="E4424" s="0" t="n">
        <v>41569</v>
      </c>
    </row>
    <row r="4425" customFormat="false" ht="15" hidden="false" customHeight="false" outlineLevel="0" collapsed="false">
      <c r="A4425" s="0" t="n">
        <v>420740</v>
      </c>
      <c r="B4425" s="0" t="n">
        <v>1476</v>
      </c>
      <c r="C4425" s="0" t="n">
        <v>3644</v>
      </c>
      <c r="D4425" s="0" t="n">
        <v>578</v>
      </c>
      <c r="E4425" s="0" t="n">
        <v>5698</v>
      </c>
    </row>
    <row r="4426" customFormat="false" ht="15" hidden="false" customHeight="false" outlineLevel="0" collapsed="false">
      <c r="A4426" s="0" t="n">
        <v>420750</v>
      </c>
      <c r="B4426" s="0" t="n">
        <v>14234</v>
      </c>
      <c r="C4426" s="0" t="n">
        <v>38167</v>
      </c>
      <c r="D4426" s="0" t="n">
        <v>5216</v>
      </c>
      <c r="E4426" s="0" t="n">
        <v>57617</v>
      </c>
    </row>
    <row r="4427" customFormat="false" ht="15" hidden="false" customHeight="false" outlineLevel="0" collapsed="false">
      <c r="A4427" s="0" t="n">
        <v>420757</v>
      </c>
      <c r="B4427" s="0" t="n">
        <v>529</v>
      </c>
      <c r="C4427" s="0" t="n">
        <v>1741</v>
      </c>
      <c r="D4427" s="0" t="n">
        <v>489</v>
      </c>
      <c r="E4427" s="0" t="n">
        <v>2759</v>
      </c>
    </row>
    <row r="4428" customFormat="false" ht="15" hidden="false" customHeight="false" outlineLevel="0" collapsed="false">
      <c r="A4428" s="0" t="n">
        <v>420760</v>
      </c>
      <c r="B4428" s="0" t="n">
        <v>1012</v>
      </c>
      <c r="C4428" s="0" t="n">
        <v>2873</v>
      </c>
      <c r="D4428" s="0" t="n">
        <v>810</v>
      </c>
      <c r="E4428" s="0" t="n">
        <v>4695</v>
      </c>
    </row>
    <row r="4429" customFormat="false" ht="15" hidden="false" customHeight="false" outlineLevel="0" collapsed="false">
      <c r="A4429" s="0" t="n">
        <v>420765</v>
      </c>
      <c r="B4429" s="0" t="n">
        <v>1887</v>
      </c>
      <c r="C4429" s="0" t="n">
        <v>5477</v>
      </c>
      <c r="D4429" s="0" t="n">
        <v>1103</v>
      </c>
      <c r="E4429" s="0" t="n">
        <v>8467</v>
      </c>
    </row>
    <row r="4430" customFormat="false" ht="15" hidden="false" customHeight="false" outlineLevel="0" collapsed="false">
      <c r="A4430" s="0" t="n">
        <v>420768</v>
      </c>
      <c r="B4430" s="0" t="n">
        <v>2582</v>
      </c>
      <c r="C4430" s="0" t="n">
        <v>3827</v>
      </c>
      <c r="D4430" s="0" t="n">
        <v>664</v>
      </c>
      <c r="E4430" s="0" t="n">
        <v>7073</v>
      </c>
    </row>
    <row r="4431" customFormat="false" ht="15" hidden="false" customHeight="false" outlineLevel="0" collapsed="false">
      <c r="A4431" s="0" t="n">
        <v>420770</v>
      </c>
      <c r="B4431" s="0" t="n">
        <v>1669</v>
      </c>
      <c r="C4431" s="0" t="n">
        <v>4702</v>
      </c>
      <c r="D4431" s="0" t="n">
        <v>990</v>
      </c>
      <c r="E4431" s="0" t="n">
        <v>7361</v>
      </c>
    </row>
    <row r="4432" customFormat="false" ht="15" hidden="false" customHeight="false" outlineLevel="0" collapsed="false">
      <c r="A4432" s="0" t="n">
        <v>420775</v>
      </c>
      <c r="B4432" s="0" t="n">
        <v>930</v>
      </c>
      <c r="C4432" s="0" t="n">
        <v>2560</v>
      </c>
      <c r="D4432" s="0" t="n">
        <v>667</v>
      </c>
      <c r="E4432" s="0" t="n">
        <v>4157</v>
      </c>
    </row>
    <row r="4433" customFormat="false" ht="15" hidden="false" customHeight="false" outlineLevel="0" collapsed="false">
      <c r="A4433" s="0" t="n">
        <v>420780</v>
      </c>
      <c r="B4433" s="0" t="n">
        <v>2451</v>
      </c>
      <c r="C4433" s="0" t="n">
        <v>6110</v>
      </c>
      <c r="D4433" s="0" t="n">
        <v>1016</v>
      </c>
      <c r="E4433" s="0" t="n">
        <v>9577</v>
      </c>
    </row>
    <row r="4434" customFormat="false" ht="15" hidden="false" customHeight="false" outlineLevel="0" collapsed="false">
      <c r="A4434" s="0" t="n">
        <v>420785</v>
      </c>
      <c r="B4434" s="0" t="n">
        <v>495</v>
      </c>
      <c r="C4434" s="0" t="n">
        <v>1293</v>
      </c>
      <c r="D4434" s="0" t="n">
        <v>286</v>
      </c>
      <c r="E4434" s="0" t="n">
        <v>2074</v>
      </c>
    </row>
    <row r="4435" customFormat="false" ht="15" hidden="false" customHeight="false" outlineLevel="0" collapsed="false">
      <c r="A4435" s="0" t="n">
        <v>420790</v>
      </c>
      <c r="B4435" s="0" t="n">
        <v>2763</v>
      </c>
      <c r="C4435" s="0" t="n">
        <v>6444</v>
      </c>
      <c r="D4435" s="0" t="n">
        <v>1149</v>
      </c>
      <c r="E4435" s="0" t="n">
        <v>10356</v>
      </c>
    </row>
    <row r="4436" customFormat="false" ht="15" hidden="false" customHeight="false" outlineLevel="0" collapsed="false">
      <c r="A4436" s="0" t="n">
        <v>420800</v>
      </c>
      <c r="B4436" s="0" t="n">
        <v>1343</v>
      </c>
      <c r="C4436" s="0" t="n">
        <v>4049</v>
      </c>
      <c r="D4436" s="0" t="n">
        <v>834</v>
      </c>
      <c r="E4436" s="0" t="n">
        <v>6226</v>
      </c>
    </row>
    <row r="4437" customFormat="false" ht="15" hidden="false" customHeight="false" outlineLevel="0" collapsed="false">
      <c r="A4437" s="0" t="n">
        <v>420810</v>
      </c>
      <c r="B4437" s="0" t="n">
        <v>5496</v>
      </c>
      <c r="C4437" s="0" t="n">
        <v>12517</v>
      </c>
      <c r="D4437" s="0" t="n">
        <v>2221</v>
      </c>
      <c r="E4437" s="0" t="n">
        <v>20234</v>
      </c>
    </row>
    <row r="4438" customFormat="false" ht="15" hidden="false" customHeight="false" outlineLevel="0" collapsed="false">
      <c r="A4438" s="0" t="n">
        <v>420820</v>
      </c>
      <c r="B4438" s="0" t="n">
        <v>51829</v>
      </c>
      <c r="C4438" s="0" t="n">
        <v>126496</v>
      </c>
      <c r="D4438" s="0" t="n">
        <v>16771</v>
      </c>
      <c r="E4438" s="0" t="n">
        <v>195096</v>
      </c>
    </row>
    <row r="4439" customFormat="false" ht="15" hidden="false" customHeight="false" outlineLevel="0" collapsed="false">
      <c r="A4439" s="0" t="n">
        <v>420830</v>
      </c>
      <c r="B4439" s="0" t="n">
        <v>13058</v>
      </c>
      <c r="C4439" s="0" t="n">
        <v>32209</v>
      </c>
      <c r="D4439" s="0" t="n">
        <v>4832</v>
      </c>
      <c r="E4439" s="0" t="n">
        <v>50099</v>
      </c>
    </row>
    <row r="4440" customFormat="false" ht="15" hidden="false" customHeight="false" outlineLevel="0" collapsed="false">
      <c r="A4440" s="0" t="n">
        <v>420840</v>
      </c>
      <c r="B4440" s="0" t="n">
        <v>3678</v>
      </c>
      <c r="C4440" s="0" t="n">
        <v>10280</v>
      </c>
      <c r="D4440" s="0" t="n">
        <v>1705</v>
      </c>
      <c r="E4440" s="0" t="n">
        <v>15663</v>
      </c>
    </row>
    <row r="4441" customFormat="false" ht="15" hidden="false" customHeight="false" outlineLevel="0" collapsed="false">
      <c r="A4441" s="0" t="n">
        <v>420845</v>
      </c>
      <c r="B4441" s="0" t="n">
        <v>4166</v>
      </c>
      <c r="C4441" s="0" t="n">
        <v>9562</v>
      </c>
      <c r="D4441" s="0" t="n">
        <v>2269</v>
      </c>
      <c r="E4441" s="0" t="n">
        <v>15997</v>
      </c>
    </row>
    <row r="4442" customFormat="false" ht="15" hidden="false" customHeight="false" outlineLevel="0" collapsed="false">
      <c r="A4442" s="0" t="n">
        <v>420850</v>
      </c>
      <c r="B4442" s="0" t="n">
        <v>6189</v>
      </c>
      <c r="C4442" s="0" t="n">
        <v>14622</v>
      </c>
      <c r="D4442" s="0" t="n">
        <v>2387</v>
      </c>
      <c r="E4442" s="0" t="n">
        <v>23198</v>
      </c>
    </row>
    <row r="4443" customFormat="false" ht="15" hidden="false" customHeight="false" outlineLevel="0" collapsed="false">
      <c r="A4443" s="0" t="n">
        <v>420860</v>
      </c>
      <c r="B4443" s="0" t="n">
        <v>919</v>
      </c>
      <c r="C4443" s="0" t="n">
        <v>2523</v>
      </c>
      <c r="D4443" s="0" t="n">
        <v>648</v>
      </c>
      <c r="E4443" s="0" t="n">
        <v>4090</v>
      </c>
    </row>
    <row r="4444" customFormat="false" ht="15" hidden="false" customHeight="false" outlineLevel="0" collapsed="false">
      <c r="A4444" s="0" t="n">
        <v>420870</v>
      </c>
      <c r="B4444" s="0" t="n">
        <v>2420</v>
      </c>
      <c r="C4444" s="0" t="n">
        <v>6738</v>
      </c>
      <c r="D4444" s="0" t="n">
        <v>1406</v>
      </c>
      <c r="E4444" s="0" t="n">
        <v>10564</v>
      </c>
    </row>
    <row r="4445" customFormat="false" ht="15" hidden="false" customHeight="false" outlineLevel="0" collapsed="false">
      <c r="A4445" s="0" t="n">
        <v>420880</v>
      </c>
      <c r="B4445" s="0" t="n">
        <v>4164</v>
      </c>
      <c r="C4445" s="0" t="n">
        <v>11225</v>
      </c>
      <c r="D4445" s="0" t="n">
        <v>2461</v>
      </c>
      <c r="E4445" s="0" t="n">
        <v>17850</v>
      </c>
    </row>
    <row r="4446" customFormat="false" ht="15" hidden="false" customHeight="false" outlineLevel="0" collapsed="false">
      <c r="A4446" s="0" t="n">
        <v>420890</v>
      </c>
      <c r="B4446" s="0" t="n">
        <v>36232</v>
      </c>
      <c r="C4446" s="0" t="n">
        <v>103325</v>
      </c>
      <c r="D4446" s="0" t="n">
        <v>11750</v>
      </c>
      <c r="E4446" s="0" t="n">
        <v>151307</v>
      </c>
    </row>
    <row r="4447" customFormat="false" ht="15" hidden="false" customHeight="false" outlineLevel="0" collapsed="false">
      <c r="A4447" s="0" t="n">
        <v>420895</v>
      </c>
      <c r="B4447" s="0" t="n">
        <v>424</v>
      </c>
      <c r="C4447" s="0" t="n">
        <v>1094</v>
      </c>
      <c r="D4447" s="0" t="n">
        <v>233</v>
      </c>
      <c r="E4447" s="0" t="n">
        <v>1751</v>
      </c>
    </row>
    <row r="4448" customFormat="false" ht="15" hidden="false" customHeight="false" outlineLevel="0" collapsed="false">
      <c r="A4448" s="0" t="n">
        <v>420900</v>
      </c>
      <c r="B4448" s="0" t="n">
        <v>6130</v>
      </c>
      <c r="C4448" s="0" t="n">
        <v>18258</v>
      </c>
      <c r="D4448" s="0" t="n">
        <v>3370</v>
      </c>
      <c r="E4448" s="0" t="n">
        <v>27758</v>
      </c>
    </row>
    <row r="4449" customFormat="false" ht="15" hidden="false" customHeight="false" outlineLevel="0" collapsed="false">
      <c r="A4449" s="0" t="n">
        <v>420910</v>
      </c>
      <c r="B4449" s="0" t="n">
        <v>131154</v>
      </c>
      <c r="C4449" s="0" t="n">
        <v>356860</v>
      </c>
      <c r="D4449" s="0" t="n">
        <v>46378</v>
      </c>
      <c r="E4449" s="0" t="n">
        <v>534392</v>
      </c>
    </row>
    <row r="4450" customFormat="false" ht="15" hidden="false" customHeight="false" outlineLevel="0" collapsed="false">
      <c r="A4450" s="0" t="n">
        <v>420915</v>
      </c>
      <c r="B4450" s="0" t="n">
        <v>1526</v>
      </c>
      <c r="C4450" s="0" t="n">
        <v>2763</v>
      </c>
      <c r="D4450" s="0" t="n">
        <v>590</v>
      </c>
      <c r="E4450" s="0" t="n">
        <v>4879</v>
      </c>
    </row>
    <row r="4451" customFormat="false" ht="15" hidden="false" customHeight="false" outlineLevel="0" collapsed="false">
      <c r="A4451" s="0" t="n">
        <v>420917</v>
      </c>
      <c r="B4451" s="0" t="n">
        <v>496</v>
      </c>
      <c r="C4451" s="0" t="n">
        <v>1291</v>
      </c>
      <c r="D4451" s="0" t="n">
        <v>309</v>
      </c>
      <c r="E4451" s="0" t="n">
        <v>2096</v>
      </c>
    </row>
    <row r="4452" customFormat="false" ht="15" hidden="false" customHeight="false" outlineLevel="0" collapsed="false">
      <c r="A4452" s="0" t="n">
        <v>420920</v>
      </c>
      <c r="B4452" s="0" t="n">
        <v>475</v>
      </c>
      <c r="C4452" s="0" t="n">
        <v>1367</v>
      </c>
      <c r="D4452" s="0" t="n">
        <v>378</v>
      </c>
      <c r="E4452" s="0" t="n">
        <v>2220</v>
      </c>
    </row>
    <row r="4453" customFormat="false" ht="15" hidden="false" customHeight="false" outlineLevel="0" collapsed="false">
      <c r="A4453" s="0" t="n">
        <v>420930</v>
      </c>
      <c r="B4453" s="0" t="n">
        <v>40837</v>
      </c>
      <c r="C4453" s="0" t="n">
        <v>99581</v>
      </c>
      <c r="D4453" s="0" t="n">
        <v>17992</v>
      </c>
      <c r="E4453" s="0" t="n">
        <v>158410</v>
      </c>
    </row>
    <row r="4454" customFormat="false" ht="15" hidden="false" customHeight="false" outlineLevel="0" collapsed="false">
      <c r="A4454" s="0" t="n">
        <v>420940</v>
      </c>
      <c r="B4454" s="0" t="n">
        <v>10737</v>
      </c>
      <c r="C4454" s="0" t="n">
        <v>32736</v>
      </c>
      <c r="D4454" s="0" t="n">
        <v>7632</v>
      </c>
      <c r="E4454" s="0" t="n">
        <v>51105</v>
      </c>
    </row>
    <row r="4455" customFormat="false" ht="15" hidden="false" customHeight="false" outlineLevel="0" collapsed="false">
      <c r="A4455" s="0" t="n">
        <v>420945</v>
      </c>
      <c r="B4455" s="0" t="n">
        <v>337</v>
      </c>
      <c r="C4455" s="0" t="n">
        <v>948</v>
      </c>
      <c r="D4455" s="0" t="n">
        <v>231</v>
      </c>
      <c r="E4455" s="0" t="n">
        <v>1516</v>
      </c>
    </row>
    <row r="4456" customFormat="false" ht="15" hidden="false" customHeight="false" outlineLevel="0" collapsed="false">
      <c r="A4456" s="0" t="n">
        <v>420950</v>
      </c>
      <c r="B4456" s="0" t="n">
        <v>1562</v>
      </c>
      <c r="C4456" s="0" t="n">
        <v>4122</v>
      </c>
      <c r="D4456" s="0" t="n">
        <v>663</v>
      </c>
      <c r="E4456" s="0" t="n">
        <v>6347</v>
      </c>
    </row>
    <row r="4457" customFormat="false" ht="15" hidden="false" customHeight="false" outlineLevel="0" collapsed="false">
      <c r="A4457" s="0" t="n">
        <v>420960</v>
      </c>
      <c r="B4457" s="0" t="n">
        <v>3348</v>
      </c>
      <c r="C4457" s="0" t="n">
        <v>9392</v>
      </c>
      <c r="D4457" s="0" t="n">
        <v>1681</v>
      </c>
      <c r="E4457" s="0" t="n">
        <v>14421</v>
      </c>
    </row>
    <row r="4458" customFormat="false" ht="15" hidden="false" customHeight="false" outlineLevel="0" collapsed="false">
      <c r="A4458" s="0" t="n">
        <v>420970</v>
      </c>
      <c r="B4458" s="0" t="n">
        <v>3456</v>
      </c>
      <c r="C4458" s="0" t="n">
        <v>6955</v>
      </c>
      <c r="D4458" s="0" t="n">
        <v>1165</v>
      </c>
      <c r="E4458" s="0" t="n">
        <v>11576</v>
      </c>
    </row>
    <row r="4459" customFormat="false" ht="15" hidden="false" customHeight="false" outlineLevel="0" collapsed="false">
      <c r="A4459" s="0" t="n">
        <v>420980</v>
      </c>
      <c r="B4459" s="0" t="n">
        <v>723</v>
      </c>
      <c r="C4459" s="0" t="n">
        <v>2121</v>
      </c>
      <c r="D4459" s="0" t="n">
        <v>403</v>
      </c>
      <c r="E4459" s="0" t="n">
        <v>3247</v>
      </c>
    </row>
    <row r="4460" customFormat="false" ht="15" hidden="false" customHeight="false" outlineLevel="0" collapsed="false">
      <c r="A4460" s="0" t="n">
        <v>420985</v>
      </c>
      <c r="B4460" s="0" t="n">
        <v>957</v>
      </c>
      <c r="C4460" s="0" t="n">
        <v>2917</v>
      </c>
      <c r="D4460" s="0" t="n">
        <v>721</v>
      </c>
      <c r="E4460" s="0" t="n">
        <v>4595</v>
      </c>
    </row>
    <row r="4461" customFormat="false" ht="15" hidden="false" customHeight="false" outlineLevel="0" collapsed="false">
      <c r="A4461" s="0" t="n">
        <v>420990</v>
      </c>
      <c r="B4461" s="0" t="n">
        <v>2791</v>
      </c>
      <c r="C4461" s="0" t="n">
        <v>6635</v>
      </c>
      <c r="D4461" s="0" t="n">
        <v>1239</v>
      </c>
      <c r="E4461" s="0" t="n">
        <v>10665</v>
      </c>
    </row>
    <row r="4462" customFormat="false" ht="15" hidden="false" customHeight="false" outlineLevel="0" collapsed="false">
      <c r="A4462" s="0" t="n">
        <v>421000</v>
      </c>
      <c r="B4462" s="0" t="n">
        <v>2902</v>
      </c>
      <c r="C4462" s="0" t="n">
        <v>7090</v>
      </c>
      <c r="D4462" s="0" t="n">
        <v>997</v>
      </c>
      <c r="E4462" s="0" t="n">
        <v>10989</v>
      </c>
    </row>
    <row r="4463" customFormat="false" ht="15" hidden="false" customHeight="false" outlineLevel="0" collapsed="false">
      <c r="A4463" s="0" t="n">
        <v>421003</v>
      </c>
      <c r="B4463" s="0" t="n">
        <v>1138</v>
      </c>
      <c r="C4463" s="0" t="n">
        <v>3591</v>
      </c>
      <c r="D4463" s="0" t="n">
        <v>954</v>
      </c>
      <c r="E4463" s="0" t="n">
        <v>5683</v>
      </c>
    </row>
    <row r="4464" customFormat="false" ht="15" hidden="false" customHeight="false" outlineLevel="0" collapsed="false">
      <c r="A4464" s="0" t="n">
        <v>421005</v>
      </c>
      <c r="B4464" s="0" t="n">
        <v>470</v>
      </c>
      <c r="C4464" s="0" t="n">
        <v>1127</v>
      </c>
      <c r="D4464" s="0" t="n">
        <v>218</v>
      </c>
      <c r="E4464" s="0" t="n">
        <v>1815</v>
      </c>
    </row>
    <row r="4465" customFormat="false" ht="15" hidden="false" customHeight="false" outlineLevel="0" collapsed="false">
      <c r="A4465" s="0" t="n">
        <v>421010</v>
      </c>
      <c r="B4465" s="0" t="n">
        <v>13843</v>
      </c>
      <c r="C4465" s="0" t="n">
        <v>34137</v>
      </c>
      <c r="D4465" s="0" t="n">
        <v>5928</v>
      </c>
      <c r="E4465" s="0" t="n">
        <v>53908</v>
      </c>
    </row>
    <row r="4466" customFormat="false" ht="15" hidden="false" customHeight="false" outlineLevel="0" collapsed="false">
      <c r="A4466" s="0" t="n">
        <v>421020</v>
      </c>
      <c r="B4466" s="0" t="n">
        <v>756</v>
      </c>
      <c r="C4466" s="0" t="n">
        <v>2034</v>
      </c>
      <c r="D4466" s="0" t="n">
        <v>492</v>
      </c>
      <c r="E4466" s="0" t="n">
        <v>3282</v>
      </c>
    </row>
    <row r="4467" customFormat="false" ht="15" hidden="false" customHeight="false" outlineLevel="0" collapsed="false">
      <c r="A4467" s="0" t="n">
        <v>421030</v>
      </c>
      <c r="B4467" s="0" t="n">
        <v>1926</v>
      </c>
      <c r="C4467" s="0" t="n">
        <v>4713</v>
      </c>
      <c r="D4467" s="0" t="n">
        <v>813</v>
      </c>
      <c r="E4467" s="0" t="n">
        <v>7452</v>
      </c>
    </row>
    <row r="4468" customFormat="false" ht="15" hidden="false" customHeight="false" outlineLevel="0" collapsed="false">
      <c r="A4468" s="0" t="n">
        <v>421040</v>
      </c>
      <c r="B4468" s="0" t="n">
        <v>1683</v>
      </c>
      <c r="C4468" s="0" t="n">
        <v>4247</v>
      </c>
      <c r="D4468" s="0" t="n">
        <v>662</v>
      </c>
      <c r="E4468" s="0" t="n">
        <v>6592</v>
      </c>
    </row>
    <row r="4469" customFormat="false" ht="15" hidden="false" customHeight="false" outlineLevel="0" collapsed="false">
      <c r="A4469" s="0" t="n">
        <v>421050</v>
      </c>
      <c r="B4469" s="0" t="n">
        <v>5766</v>
      </c>
      <c r="C4469" s="0" t="n">
        <v>14756</v>
      </c>
      <c r="D4469" s="0" t="n">
        <v>2783</v>
      </c>
      <c r="E4469" s="0" t="n">
        <v>23305</v>
      </c>
    </row>
    <row r="4470" customFormat="false" ht="15" hidden="false" customHeight="false" outlineLevel="0" collapsed="false">
      <c r="A4470" s="0" t="n">
        <v>421055</v>
      </c>
      <c r="B4470" s="0" t="n">
        <v>455</v>
      </c>
      <c r="C4470" s="0" t="n">
        <v>1351</v>
      </c>
      <c r="D4470" s="0" t="n">
        <v>328</v>
      </c>
      <c r="E4470" s="0" t="n">
        <v>2134</v>
      </c>
    </row>
    <row r="4471" customFormat="false" ht="15" hidden="false" customHeight="false" outlineLevel="0" collapsed="false">
      <c r="A4471" s="0" t="n">
        <v>421060</v>
      </c>
      <c r="B4471" s="0" t="n">
        <v>3421</v>
      </c>
      <c r="C4471" s="0" t="n">
        <v>9803</v>
      </c>
      <c r="D4471" s="0" t="n">
        <v>1947</v>
      </c>
      <c r="E4471" s="0" t="n">
        <v>15171</v>
      </c>
    </row>
    <row r="4472" customFormat="false" ht="15" hidden="false" customHeight="false" outlineLevel="0" collapsed="false">
      <c r="A4472" s="0" t="n">
        <v>421070</v>
      </c>
      <c r="B4472" s="0" t="n">
        <v>761</v>
      </c>
      <c r="C4472" s="0" t="n">
        <v>1623</v>
      </c>
      <c r="D4472" s="0" t="n">
        <v>294</v>
      </c>
      <c r="E4472" s="0" t="n">
        <v>2678</v>
      </c>
    </row>
    <row r="4473" customFormat="false" ht="15" hidden="false" customHeight="false" outlineLevel="0" collapsed="false">
      <c r="A4473" s="0" t="n">
        <v>421080</v>
      </c>
      <c r="B4473" s="0" t="n">
        <v>1545</v>
      </c>
      <c r="C4473" s="0" t="n">
        <v>4539</v>
      </c>
      <c r="D4473" s="0" t="n">
        <v>920</v>
      </c>
      <c r="E4473" s="0" t="n">
        <v>7004</v>
      </c>
    </row>
    <row r="4474" customFormat="false" ht="15" hidden="false" customHeight="false" outlineLevel="0" collapsed="false">
      <c r="A4474" s="0" t="n">
        <v>421085</v>
      </c>
      <c r="B4474" s="0" t="n">
        <v>622</v>
      </c>
      <c r="C4474" s="0" t="n">
        <v>1467</v>
      </c>
      <c r="D4474" s="0" t="n">
        <v>375</v>
      </c>
      <c r="E4474" s="0" t="n">
        <v>2464</v>
      </c>
    </row>
    <row r="4475" customFormat="false" ht="15" hidden="false" customHeight="false" outlineLevel="0" collapsed="false">
      <c r="A4475" s="0" t="n">
        <v>421090</v>
      </c>
      <c r="B4475" s="0" t="n">
        <v>906</v>
      </c>
      <c r="C4475" s="0" t="n">
        <v>2566</v>
      </c>
      <c r="D4475" s="0" t="n">
        <v>555</v>
      </c>
      <c r="E4475" s="0" t="n">
        <v>4027</v>
      </c>
    </row>
    <row r="4476" customFormat="false" ht="15" hidden="false" customHeight="false" outlineLevel="0" collapsed="false">
      <c r="A4476" s="0" t="n">
        <v>421100</v>
      </c>
      <c r="B4476" s="0" t="n">
        <v>2217</v>
      </c>
      <c r="C4476" s="0" t="n">
        <v>7013</v>
      </c>
      <c r="D4476" s="0" t="n">
        <v>1234</v>
      </c>
      <c r="E4476" s="0" t="n">
        <v>10464</v>
      </c>
    </row>
    <row r="4477" customFormat="false" ht="15" hidden="false" customHeight="false" outlineLevel="0" collapsed="false">
      <c r="A4477" s="0" t="n">
        <v>421105</v>
      </c>
      <c r="B4477" s="0" t="n">
        <v>2948</v>
      </c>
      <c r="C4477" s="0" t="n">
        <v>5598</v>
      </c>
      <c r="D4477" s="0" t="n">
        <v>790</v>
      </c>
      <c r="E4477" s="0" t="n">
        <v>9336</v>
      </c>
    </row>
    <row r="4478" customFormat="false" ht="15" hidden="false" customHeight="false" outlineLevel="0" collapsed="false">
      <c r="A4478" s="0" t="n">
        <v>421110</v>
      </c>
      <c r="B4478" s="0" t="n">
        <v>2423</v>
      </c>
      <c r="C4478" s="0" t="n">
        <v>5024</v>
      </c>
      <c r="D4478" s="0" t="n">
        <v>906</v>
      </c>
      <c r="E4478" s="0" t="n">
        <v>8353</v>
      </c>
    </row>
    <row r="4479" customFormat="false" ht="15" hidden="false" customHeight="false" outlineLevel="0" collapsed="false">
      <c r="A4479" s="0" t="n">
        <v>421120</v>
      </c>
      <c r="B4479" s="0" t="n">
        <v>4248</v>
      </c>
      <c r="C4479" s="0" t="n">
        <v>10830</v>
      </c>
      <c r="D4479" s="0" t="n">
        <v>1377</v>
      </c>
      <c r="E4479" s="0" t="n">
        <v>16455</v>
      </c>
    </row>
    <row r="4480" customFormat="false" ht="15" hidden="false" customHeight="false" outlineLevel="0" collapsed="false">
      <c r="A4480" s="0" t="n">
        <v>421125</v>
      </c>
      <c r="B4480" s="0" t="n">
        <v>684</v>
      </c>
      <c r="C4480" s="0" t="n">
        <v>1912</v>
      </c>
      <c r="D4480" s="0" t="n">
        <v>322</v>
      </c>
      <c r="E4480" s="0" t="n">
        <v>2918</v>
      </c>
    </row>
    <row r="4481" customFormat="false" ht="15" hidden="false" customHeight="false" outlineLevel="0" collapsed="false">
      <c r="A4481" s="0" t="n">
        <v>421130</v>
      </c>
      <c r="B4481" s="0" t="n">
        <v>20063</v>
      </c>
      <c r="C4481" s="0" t="n">
        <v>40890</v>
      </c>
      <c r="D4481" s="0" t="n">
        <v>5692</v>
      </c>
      <c r="E4481" s="0" t="n">
        <v>66645</v>
      </c>
    </row>
    <row r="4482" customFormat="false" ht="15" hidden="false" customHeight="false" outlineLevel="0" collapsed="false">
      <c r="A4482" s="0" t="n">
        <v>421140</v>
      </c>
      <c r="B4482" s="0" t="n">
        <v>1027</v>
      </c>
      <c r="C4482" s="0" t="n">
        <v>2853</v>
      </c>
      <c r="D4482" s="0" t="n">
        <v>515</v>
      </c>
      <c r="E4482" s="0" t="n">
        <v>4395</v>
      </c>
    </row>
    <row r="4483" customFormat="false" ht="15" hidden="false" customHeight="false" outlineLevel="0" collapsed="false">
      <c r="A4483" s="0" t="n">
        <v>421145</v>
      </c>
      <c r="B4483" s="0" t="n">
        <v>1070</v>
      </c>
      <c r="C4483" s="0" t="n">
        <v>2675</v>
      </c>
      <c r="D4483" s="0" t="n">
        <v>499</v>
      </c>
      <c r="E4483" s="0" t="n">
        <v>4244</v>
      </c>
    </row>
    <row r="4484" customFormat="false" ht="15" hidden="false" customHeight="false" outlineLevel="0" collapsed="false">
      <c r="A4484" s="0" t="n">
        <v>421150</v>
      </c>
      <c r="B4484" s="0" t="n">
        <v>2821</v>
      </c>
      <c r="C4484" s="0" t="n">
        <v>8376</v>
      </c>
      <c r="D4484" s="0" t="n">
        <v>1530</v>
      </c>
      <c r="E4484" s="0" t="n">
        <v>12727</v>
      </c>
    </row>
    <row r="4485" customFormat="false" ht="15" hidden="false" customHeight="false" outlineLevel="0" collapsed="false">
      <c r="A4485" s="0" t="n">
        <v>421160</v>
      </c>
      <c r="B4485" s="0" t="n">
        <v>3191</v>
      </c>
      <c r="C4485" s="0" t="n">
        <v>8965</v>
      </c>
      <c r="D4485" s="0" t="n">
        <v>1514</v>
      </c>
      <c r="E4485" s="0" t="n">
        <v>13670</v>
      </c>
    </row>
    <row r="4486" customFormat="false" ht="15" hidden="false" customHeight="false" outlineLevel="0" collapsed="false">
      <c r="A4486" s="0" t="n">
        <v>421165</v>
      </c>
      <c r="B4486" s="0" t="n">
        <v>608</v>
      </c>
      <c r="C4486" s="0" t="n">
        <v>1649</v>
      </c>
      <c r="D4486" s="0" t="n">
        <v>365</v>
      </c>
      <c r="E4486" s="0" t="n">
        <v>2622</v>
      </c>
    </row>
    <row r="4487" customFormat="false" ht="15" hidden="false" customHeight="false" outlineLevel="0" collapsed="false">
      <c r="A4487" s="0" t="n">
        <v>421170</v>
      </c>
      <c r="B4487" s="0" t="n">
        <v>5041</v>
      </c>
      <c r="C4487" s="0" t="n">
        <v>14251</v>
      </c>
      <c r="D4487" s="0" t="n">
        <v>2394</v>
      </c>
      <c r="E4487" s="0" t="n">
        <v>21686</v>
      </c>
    </row>
    <row r="4488" customFormat="false" ht="15" hidden="false" customHeight="false" outlineLevel="0" collapsed="false">
      <c r="A4488" s="0" t="n">
        <v>421175</v>
      </c>
      <c r="B4488" s="0" t="n">
        <v>4540</v>
      </c>
      <c r="C4488" s="0" t="n">
        <v>10546</v>
      </c>
      <c r="D4488" s="0" t="n">
        <v>1640</v>
      </c>
      <c r="E4488" s="0" t="n">
        <v>16726</v>
      </c>
    </row>
    <row r="4489" customFormat="false" ht="15" hidden="false" customHeight="false" outlineLevel="0" collapsed="false">
      <c r="A4489" s="0" t="n">
        <v>421180</v>
      </c>
      <c r="B4489" s="0" t="n">
        <v>1507</v>
      </c>
      <c r="C4489" s="0" t="n">
        <v>4738</v>
      </c>
      <c r="D4489" s="0" t="n">
        <v>1016</v>
      </c>
      <c r="E4489" s="0" t="n">
        <v>7261</v>
      </c>
    </row>
    <row r="4490" customFormat="false" ht="15" hidden="false" customHeight="false" outlineLevel="0" collapsed="false">
      <c r="A4490" s="0" t="n">
        <v>421185</v>
      </c>
      <c r="B4490" s="0" t="n">
        <v>544</v>
      </c>
      <c r="C4490" s="0" t="n">
        <v>1430</v>
      </c>
      <c r="D4490" s="0" t="n">
        <v>251</v>
      </c>
      <c r="E4490" s="0" t="n">
        <v>2225</v>
      </c>
    </row>
    <row r="4491" customFormat="false" ht="15" hidden="false" customHeight="false" outlineLevel="0" collapsed="false">
      <c r="A4491" s="0" t="n">
        <v>421187</v>
      </c>
      <c r="B4491" s="0" t="n">
        <v>408</v>
      </c>
      <c r="C4491" s="0" t="n">
        <v>1082</v>
      </c>
      <c r="D4491" s="0" t="n">
        <v>238</v>
      </c>
      <c r="E4491" s="0" t="n">
        <v>1728</v>
      </c>
    </row>
    <row r="4492" customFormat="false" ht="15" hidden="false" customHeight="false" outlineLevel="0" collapsed="false">
      <c r="A4492" s="0" t="n">
        <v>421189</v>
      </c>
      <c r="B4492" s="0" t="n">
        <v>554</v>
      </c>
      <c r="C4492" s="0" t="n">
        <v>1422</v>
      </c>
      <c r="D4492" s="0" t="n">
        <v>334</v>
      </c>
      <c r="E4492" s="0" t="n">
        <v>2310</v>
      </c>
    </row>
    <row r="4493" customFormat="false" ht="15" hidden="false" customHeight="false" outlineLevel="0" collapsed="false">
      <c r="A4493" s="0" t="n">
        <v>421190</v>
      </c>
      <c r="B4493" s="0" t="n">
        <v>40380</v>
      </c>
      <c r="C4493" s="0" t="n">
        <v>95831</v>
      </c>
      <c r="D4493" s="0" t="n">
        <v>11076</v>
      </c>
      <c r="E4493" s="0" t="n">
        <v>147287</v>
      </c>
    </row>
    <row r="4494" customFormat="false" ht="15" hidden="false" customHeight="false" outlineLevel="0" collapsed="false">
      <c r="A4494" s="0" t="n">
        <v>421200</v>
      </c>
      <c r="B4494" s="0" t="n">
        <v>2157</v>
      </c>
      <c r="C4494" s="0" t="n">
        <v>4704</v>
      </c>
      <c r="D4494" s="0" t="n">
        <v>840</v>
      </c>
      <c r="E4494" s="0" t="n">
        <v>7701</v>
      </c>
    </row>
    <row r="4495" customFormat="false" ht="15" hidden="false" customHeight="false" outlineLevel="0" collapsed="false">
      <c r="A4495" s="0" t="n">
        <v>421205</v>
      </c>
      <c r="B4495" s="0" t="n">
        <v>589</v>
      </c>
      <c r="C4495" s="0" t="n">
        <v>1422</v>
      </c>
      <c r="D4495" s="0" t="n">
        <v>361</v>
      </c>
      <c r="E4495" s="0" t="n">
        <v>2372</v>
      </c>
    </row>
    <row r="4496" customFormat="false" ht="15" hidden="false" customHeight="false" outlineLevel="0" collapsed="false">
      <c r="A4496" s="0" t="n">
        <v>421210</v>
      </c>
      <c r="B4496" s="0" t="n">
        <v>3389</v>
      </c>
      <c r="C4496" s="0" t="n">
        <v>10231</v>
      </c>
      <c r="D4496" s="0" t="n">
        <v>2389</v>
      </c>
      <c r="E4496" s="0" t="n">
        <v>16009</v>
      </c>
    </row>
    <row r="4497" customFormat="false" ht="15" hidden="false" customHeight="false" outlineLevel="0" collapsed="false">
      <c r="A4497" s="0" t="n">
        <v>421220</v>
      </c>
      <c r="B4497" s="0" t="n">
        <v>4862</v>
      </c>
      <c r="C4497" s="0" t="n">
        <v>11287</v>
      </c>
      <c r="D4497" s="0" t="n">
        <v>1819</v>
      </c>
      <c r="E4497" s="0" t="n">
        <v>17968</v>
      </c>
    </row>
    <row r="4498" customFormat="false" ht="15" hidden="false" customHeight="false" outlineLevel="0" collapsed="false">
      <c r="A4498" s="0" t="n">
        <v>421223</v>
      </c>
      <c r="B4498" s="0" t="n">
        <v>1005</v>
      </c>
      <c r="C4498" s="0" t="n">
        <v>2405</v>
      </c>
      <c r="D4498" s="0" t="n">
        <v>600</v>
      </c>
      <c r="E4498" s="0" t="n">
        <v>4010</v>
      </c>
    </row>
    <row r="4499" customFormat="false" ht="15" hidden="false" customHeight="false" outlineLevel="0" collapsed="false">
      <c r="A4499" s="0" t="n">
        <v>421225</v>
      </c>
      <c r="B4499" s="0" t="n">
        <v>1725</v>
      </c>
      <c r="C4499" s="0" t="n">
        <v>4379</v>
      </c>
      <c r="D4499" s="0" t="n">
        <v>758</v>
      </c>
      <c r="E4499" s="0" t="n">
        <v>6862</v>
      </c>
    </row>
    <row r="4500" customFormat="false" ht="15" hidden="false" customHeight="false" outlineLevel="0" collapsed="false">
      <c r="A4500" s="0" t="n">
        <v>421227</v>
      </c>
      <c r="B4500" s="0" t="n">
        <v>1305</v>
      </c>
      <c r="C4500" s="0" t="n">
        <v>2606</v>
      </c>
      <c r="D4500" s="0" t="n">
        <v>443</v>
      </c>
      <c r="E4500" s="0" t="n">
        <v>4354</v>
      </c>
    </row>
    <row r="4501" customFormat="false" ht="15" hidden="false" customHeight="false" outlineLevel="0" collapsed="false">
      <c r="A4501" s="0" t="n">
        <v>421230</v>
      </c>
      <c r="B4501" s="0" t="n">
        <v>1726</v>
      </c>
      <c r="C4501" s="0" t="n">
        <v>4263</v>
      </c>
      <c r="D4501" s="0" t="n">
        <v>870</v>
      </c>
      <c r="E4501" s="0" t="n">
        <v>6859</v>
      </c>
    </row>
    <row r="4502" customFormat="false" ht="15" hidden="false" customHeight="false" outlineLevel="0" collapsed="false">
      <c r="A4502" s="0" t="n">
        <v>421240</v>
      </c>
      <c r="B4502" s="0" t="n">
        <v>765</v>
      </c>
      <c r="C4502" s="0" t="n">
        <v>2648</v>
      </c>
      <c r="D4502" s="0" t="n">
        <v>612</v>
      </c>
      <c r="E4502" s="0" t="n">
        <v>4025</v>
      </c>
    </row>
    <row r="4503" customFormat="false" ht="15" hidden="false" customHeight="false" outlineLevel="0" collapsed="false">
      <c r="A4503" s="0" t="n">
        <v>421250</v>
      </c>
      <c r="B4503" s="0" t="n">
        <v>6790</v>
      </c>
      <c r="C4503" s="0" t="n">
        <v>16617</v>
      </c>
      <c r="D4503" s="0" t="n">
        <v>3187</v>
      </c>
      <c r="E4503" s="0" t="n">
        <v>26594</v>
      </c>
    </row>
    <row r="4504" customFormat="false" ht="15" hidden="false" customHeight="false" outlineLevel="0" collapsed="false">
      <c r="A4504" s="0" t="n">
        <v>421260</v>
      </c>
      <c r="B4504" s="0" t="n">
        <v>576</v>
      </c>
      <c r="C4504" s="0" t="n">
        <v>1855</v>
      </c>
      <c r="D4504" s="0" t="n">
        <v>534</v>
      </c>
      <c r="E4504" s="0" t="n">
        <v>2965</v>
      </c>
    </row>
    <row r="4505" customFormat="false" ht="15" hidden="false" customHeight="false" outlineLevel="0" collapsed="false">
      <c r="A4505" s="0" t="n">
        <v>421265</v>
      </c>
      <c r="B4505" s="0" t="n">
        <v>582</v>
      </c>
      <c r="C4505" s="0" t="n">
        <v>0</v>
      </c>
      <c r="D4505" s="0" t="n">
        <v>0</v>
      </c>
      <c r="E4505" s="0" t="n">
        <v>582</v>
      </c>
    </row>
    <row r="4506" customFormat="false" ht="15" hidden="false" customHeight="false" outlineLevel="0" collapsed="false">
      <c r="A4506" s="0" t="n">
        <v>421270</v>
      </c>
      <c r="B4506" s="0" t="n">
        <v>1371</v>
      </c>
      <c r="C4506" s="0" t="n">
        <v>3826</v>
      </c>
      <c r="D4506" s="0" t="n">
        <v>855</v>
      </c>
      <c r="E4506" s="0" t="n">
        <v>6052</v>
      </c>
    </row>
    <row r="4507" customFormat="false" ht="15" hidden="false" customHeight="false" outlineLevel="0" collapsed="false">
      <c r="A4507" s="0" t="n">
        <v>421280</v>
      </c>
      <c r="B4507" s="0" t="n">
        <v>5296</v>
      </c>
      <c r="C4507" s="0" t="n">
        <v>11276</v>
      </c>
      <c r="D4507" s="0" t="n">
        <v>2023</v>
      </c>
      <c r="E4507" s="0" t="n">
        <v>18595</v>
      </c>
    </row>
    <row r="4508" customFormat="false" ht="15" hidden="false" customHeight="false" outlineLevel="0" collapsed="false">
      <c r="A4508" s="0" t="n">
        <v>421290</v>
      </c>
      <c r="B4508" s="0" t="n">
        <v>4476</v>
      </c>
      <c r="C4508" s="0" t="n">
        <v>11267</v>
      </c>
      <c r="D4508" s="0" t="n">
        <v>1740</v>
      </c>
      <c r="E4508" s="0" t="n">
        <v>17483</v>
      </c>
    </row>
    <row r="4509" customFormat="false" ht="15" hidden="false" customHeight="false" outlineLevel="0" collapsed="false">
      <c r="A4509" s="0" t="n">
        <v>421300</v>
      </c>
      <c r="B4509" s="0" t="n">
        <v>764</v>
      </c>
      <c r="C4509" s="0" t="n">
        <v>2070</v>
      </c>
      <c r="D4509" s="0" t="n">
        <v>390</v>
      </c>
      <c r="E4509" s="0" t="n">
        <v>3224</v>
      </c>
    </row>
    <row r="4510" customFormat="false" ht="15" hidden="false" customHeight="false" outlineLevel="0" collapsed="false">
      <c r="A4510" s="0" t="n">
        <v>421310</v>
      </c>
      <c r="B4510" s="0" t="n">
        <v>1068</v>
      </c>
      <c r="C4510" s="0" t="n">
        <v>2943</v>
      </c>
      <c r="D4510" s="0" t="n">
        <v>717</v>
      </c>
      <c r="E4510" s="0" t="n">
        <v>4728</v>
      </c>
    </row>
    <row r="4511" customFormat="false" ht="15" hidden="false" customHeight="false" outlineLevel="0" collapsed="false">
      <c r="A4511" s="0" t="n">
        <v>421315</v>
      </c>
      <c r="B4511" s="0" t="n">
        <v>602</v>
      </c>
      <c r="C4511" s="0" t="n">
        <v>1741</v>
      </c>
      <c r="D4511" s="0" t="n">
        <v>357</v>
      </c>
      <c r="E4511" s="0" t="n">
        <v>2700</v>
      </c>
    </row>
    <row r="4512" customFormat="false" ht="15" hidden="false" customHeight="false" outlineLevel="0" collapsed="false">
      <c r="A4512" s="0" t="n">
        <v>421320</v>
      </c>
      <c r="B4512" s="0" t="n">
        <v>6170</v>
      </c>
      <c r="C4512" s="0" t="n">
        <v>19356</v>
      </c>
      <c r="D4512" s="0" t="n">
        <v>3480</v>
      </c>
      <c r="E4512" s="0" t="n">
        <v>29006</v>
      </c>
    </row>
    <row r="4513" customFormat="false" ht="15" hidden="false" customHeight="false" outlineLevel="0" collapsed="false">
      <c r="A4513" s="0" t="n">
        <v>421330</v>
      </c>
      <c r="B4513" s="0" t="n">
        <v>1343</v>
      </c>
      <c r="C4513" s="0" t="n">
        <v>2864</v>
      </c>
      <c r="D4513" s="0" t="n">
        <v>584</v>
      </c>
      <c r="E4513" s="0" t="n">
        <v>4791</v>
      </c>
    </row>
    <row r="4514" customFormat="false" ht="15" hidden="false" customHeight="false" outlineLevel="0" collapsed="false">
      <c r="A4514" s="0" t="n">
        <v>421335</v>
      </c>
      <c r="B4514" s="0" t="n">
        <v>1064</v>
      </c>
      <c r="C4514" s="0" t="n">
        <v>1999</v>
      </c>
      <c r="D4514" s="0" t="n">
        <v>323</v>
      </c>
      <c r="E4514" s="0" t="n">
        <v>3386</v>
      </c>
    </row>
    <row r="4515" customFormat="false" ht="15" hidden="false" customHeight="false" outlineLevel="0" collapsed="false">
      <c r="A4515" s="0" t="n">
        <v>421340</v>
      </c>
      <c r="B4515" s="0" t="n">
        <v>3101</v>
      </c>
      <c r="C4515" s="0" t="n">
        <v>6793</v>
      </c>
      <c r="D4515" s="0" t="n">
        <v>1161</v>
      </c>
      <c r="E4515" s="0" t="n">
        <v>11055</v>
      </c>
    </row>
    <row r="4516" customFormat="false" ht="15" hidden="false" customHeight="false" outlineLevel="0" collapsed="false">
      <c r="A4516" s="0" t="n">
        <v>421350</v>
      </c>
      <c r="B4516" s="0" t="n">
        <v>4350</v>
      </c>
      <c r="C4516" s="0" t="n">
        <v>10966</v>
      </c>
      <c r="D4516" s="0" t="n">
        <v>1760</v>
      </c>
      <c r="E4516" s="0" t="n">
        <v>17076</v>
      </c>
    </row>
    <row r="4517" customFormat="false" ht="15" hidden="false" customHeight="false" outlineLevel="0" collapsed="false">
      <c r="A4517" s="0" t="n">
        <v>421360</v>
      </c>
      <c r="B4517" s="0" t="n">
        <v>8189</v>
      </c>
      <c r="C4517" s="0" t="n">
        <v>21010</v>
      </c>
      <c r="D4517" s="0" t="n">
        <v>4171</v>
      </c>
      <c r="E4517" s="0" t="n">
        <v>33370</v>
      </c>
    </row>
    <row r="4518" customFormat="false" ht="15" hidden="false" customHeight="false" outlineLevel="0" collapsed="false">
      <c r="A4518" s="0" t="n">
        <v>421370</v>
      </c>
      <c r="B4518" s="0" t="n">
        <v>3973</v>
      </c>
      <c r="C4518" s="0" t="n">
        <v>9563</v>
      </c>
      <c r="D4518" s="0" t="n">
        <v>1747</v>
      </c>
      <c r="E4518" s="0" t="n">
        <v>15283</v>
      </c>
    </row>
    <row r="4519" customFormat="false" ht="15" hidden="false" customHeight="false" outlineLevel="0" collapsed="false">
      <c r="A4519" s="0" t="n">
        <v>421380</v>
      </c>
      <c r="B4519" s="0" t="n">
        <v>1718</v>
      </c>
      <c r="C4519" s="0" t="n">
        <v>4579</v>
      </c>
      <c r="D4519" s="0" t="n">
        <v>981</v>
      </c>
      <c r="E4519" s="0" t="n">
        <v>7278</v>
      </c>
    </row>
    <row r="4520" customFormat="false" ht="15" hidden="false" customHeight="false" outlineLevel="0" collapsed="false">
      <c r="A4520" s="0" t="n">
        <v>421390</v>
      </c>
      <c r="B4520" s="0" t="n">
        <v>353</v>
      </c>
      <c r="C4520" s="0" t="n">
        <v>1081</v>
      </c>
      <c r="D4520" s="0" t="n">
        <v>271</v>
      </c>
      <c r="E4520" s="0" t="n">
        <v>1705</v>
      </c>
    </row>
    <row r="4521" customFormat="false" ht="15" hidden="false" customHeight="false" outlineLevel="0" collapsed="false">
      <c r="A4521" s="0" t="n">
        <v>421400</v>
      </c>
      <c r="B4521" s="0" t="n">
        <v>3771</v>
      </c>
      <c r="C4521" s="0" t="n">
        <v>9797</v>
      </c>
      <c r="D4521" s="0" t="n">
        <v>1933</v>
      </c>
      <c r="E4521" s="0" t="n">
        <v>15501</v>
      </c>
    </row>
    <row r="4522" customFormat="false" ht="15" hidden="false" customHeight="false" outlineLevel="0" collapsed="false">
      <c r="A4522" s="0" t="n">
        <v>421410</v>
      </c>
      <c r="B4522" s="0" t="n">
        <v>525</v>
      </c>
      <c r="C4522" s="0" t="n">
        <v>1425</v>
      </c>
      <c r="D4522" s="0" t="n">
        <v>318</v>
      </c>
      <c r="E4522" s="0" t="n">
        <v>2268</v>
      </c>
    </row>
    <row r="4523" customFormat="false" ht="15" hidden="false" customHeight="false" outlineLevel="0" collapsed="false">
      <c r="A4523" s="0" t="n">
        <v>421415</v>
      </c>
      <c r="B4523" s="0" t="n">
        <v>650</v>
      </c>
      <c r="C4523" s="0" t="n">
        <v>1763</v>
      </c>
      <c r="D4523" s="0" t="n">
        <v>354</v>
      </c>
      <c r="E4523" s="0" t="n">
        <v>2767</v>
      </c>
    </row>
    <row r="4524" customFormat="false" ht="15" hidden="false" customHeight="false" outlineLevel="0" collapsed="false">
      <c r="A4524" s="0" t="n">
        <v>421420</v>
      </c>
      <c r="B4524" s="0" t="n">
        <v>2473</v>
      </c>
      <c r="C4524" s="0" t="n">
        <v>6484</v>
      </c>
      <c r="D4524" s="0" t="n">
        <v>1337</v>
      </c>
      <c r="E4524" s="0" t="n">
        <v>10294</v>
      </c>
    </row>
    <row r="4525" customFormat="false" ht="15" hidden="false" customHeight="false" outlineLevel="0" collapsed="false">
      <c r="A4525" s="0" t="n">
        <v>421430</v>
      </c>
      <c r="B4525" s="0" t="n">
        <v>584</v>
      </c>
      <c r="C4525" s="0" t="n">
        <v>1770</v>
      </c>
      <c r="D4525" s="0" t="n">
        <v>391</v>
      </c>
      <c r="E4525" s="0" t="n">
        <v>2745</v>
      </c>
    </row>
    <row r="4526" customFormat="false" ht="15" hidden="false" customHeight="false" outlineLevel="0" collapsed="false">
      <c r="A4526" s="0" t="n">
        <v>421440</v>
      </c>
      <c r="B4526" s="0" t="n">
        <v>1499</v>
      </c>
      <c r="C4526" s="0" t="n">
        <v>3751</v>
      </c>
      <c r="D4526" s="0" t="n">
        <v>823</v>
      </c>
      <c r="E4526" s="0" t="n">
        <v>6073</v>
      </c>
    </row>
    <row r="4527" customFormat="false" ht="15" hidden="false" customHeight="false" outlineLevel="0" collapsed="false">
      <c r="A4527" s="0" t="n">
        <v>421450</v>
      </c>
      <c r="B4527" s="0" t="n">
        <v>1502</v>
      </c>
      <c r="C4527" s="0" t="n">
        <v>3848</v>
      </c>
      <c r="D4527" s="0" t="n">
        <v>759</v>
      </c>
      <c r="E4527" s="0" t="n">
        <v>6109</v>
      </c>
    </row>
    <row r="4528" customFormat="false" ht="15" hidden="false" customHeight="false" outlineLevel="0" collapsed="false">
      <c r="A4528" s="0" t="n">
        <v>421460</v>
      </c>
      <c r="B4528" s="0" t="n">
        <v>1605</v>
      </c>
      <c r="C4528" s="0" t="n">
        <v>4468</v>
      </c>
      <c r="D4528" s="0" t="n">
        <v>1071</v>
      </c>
      <c r="E4528" s="0" t="n">
        <v>7144</v>
      </c>
    </row>
    <row r="4529" customFormat="false" ht="15" hidden="false" customHeight="false" outlineLevel="0" collapsed="false">
      <c r="A4529" s="0" t="n">
        <v>421470</v>
      </c>
      <c r="B4529" s="0" t="n">
        <v>2092</v>
      </c>
      <c r="C4529" s="0" t="n">
        <v>6728</v>
      </c>
      <c r="D4529" s="0" t="n">
        <v>1606</v>
      </c>
      <c r="E4529" s="0" t="n">
        <v>10426</v>
      </c>
    </row>
    <row r="4530" customFormat="false" ht="15" hidden="false" customHeight="false" outlineLevel="0" collapsed="false">
      <c r="A4530" s="0" t="n">
        <v>421480</v>
      </c>
      <c r="B4530" s="0" t="n">
        <v>14923</v>
      </c>
      <c r="C4530" s="0" t="n">
        <v>41633</v>
      </c>
      <c r="D4530" s="0" t="n">
        <v>6976</v>
      </c>
      <c r="E4530" s="0" t="n">
        <v>63532</v>
      </c>
    </row>
    <row r="4531" customFormat="false" ht="15" hidden="false" customHeight="false" outlineLevel="0" collapsed="false">
      <c r="A4531" s="0" t="n">
        <v>421490</v>
      </c>
      <c r="B4531" s="0" t="n">
        <v>946</v>
      </c>
      <c r="C4531" s="0" t="n">
        <v>3005</v>
      </c>
      <c r="D4531" s="0" t="n">
        <v>608</v>
      </c>
      <c r="E4531" s="0" t="n">
        <v>4559</v>
      </c>
    </row>
    <row r="4532" customFormat="false" ht="15" hidden="false" customHeight="false" outlineLevel="0" collapsed="false">
      <c r="A4532" s="0" t="n">
        <v>421500</v>
      </c>
      <c r="B4532" s="0" t="n">
        <v>10953</v>
      </c>
      <c r="C4532" s="0" t="n">
        <v>25462</v>
      </c>
      <c r="D4532" s="0" t="n">
        <v>3521</v>
      </c>
      <c r="E4532" s="0" t="n">
        <v>39936</v>
      </c>
    </row>
    <row r="4533" customFormat="false" ht="15" hidden="false" customHeight="false" outlineLevel="0" collapsed="false">
      <c r="A4533" s="0" t="n">
        <v>421505</v>
      </c>
      <c r="B4533" s="0" t="n">
        <v>633</v>
      </c>
      <c r="C4533" s="0" t="n">
        <v>1502</v>
      </c>
      <c r="D4533" s="0" t="n">
        <v>271</v>
      </c>
      <c r="E4533" s="0" t="n">
        <v>2406</v>
      </c>
    </row>
    <row r="4534" customFormat="false" ht="15" hidden="false" customHeight="false" outlineLevel="0" collapsed="false">
      <c r="A4534" s="0" t="n">
        <v>421507</v>
      </c>
      <c r="B4534" s="0" t="n">
        <v>1124</v>
      </c>
      <c r="C4534" s="0" t="n">
        <v>2894</v>
      </c>
      <c r="D4534" s="0" t="n">
        <v>714</v>
      </c>
      <c r="E4534" s="0" t="n">
        <v>4732</v>
      </c>
    </row>
    <row r="4535" customFormat="false" ht="15" hidden="false" customHeight="false" outlineLevel="0" collapsed="false">
      <c r="A4535" s="0" t="n">
        <v>421510</v>
      </c>
      <c r="B4535" s="0" t="n">
        <v>2184</v>
      </c>
      <c r="C4535" s="0" t="n">
        <v>7217</v>
      </c>
      <c r="D4535" s="0" t="n">
        <v>1658</v>
      </c>
      <c r="E4535" s="0" t="n">
        <v>11059</v>
      </c>
    </row>
    <row r="4536" customFormat="false" ht="15" hidden="false" customHeight="false" outlineLevel="0" collapsed="false">
      <c r="A4536" s="0" t="n">
        <v>421520</v>
      </c>
      <c r="B4536" s="0" t="n">
        <v>1204</v>
      </c>
      <c r="C4536" s="0" t="n">
        <v>3303</v>
      </c>
      <c r="D4536" s="0" t="n">
        <v>861</v>
      </c>
      <c r="E4536" s="0" t="n">
        <v>5368</v>
      </c>
    </row>
    <row r="4537" customFormat="false" ht="15" hidden="false" customHeight="false" outlineLevel="0" collapsed="false">
      <c r="A4537" s="0" t="n">
        <v>421530</v>
      </c>
      <c r="B4537" s="0" t="n">
        <v>1824</v>
      </c>
      <c r="C4537" s="0" t="n">
        <v>4701</v>
      </c>
      <c r="D4537" s="0" t="n">
        <v>849</v>
      </c>
      <c r="E4537" s="0" t="n">
        <v>7374</v>
      </c>
    </row>
    <row r="4538" customFormat="false" ht="15" hidden="false" customHeight="false" outlineLevel="0" collapsed="false">
      <c r="A4538" s="0" t="n">
        <v>421535</v>
      </c>
      <c r="B4538" s="0" t="n">
        <v>1019</v>
      </c>
      <c r="C4538" s="0" t="n">
        <v>2282</v>
      </c>
      <c r="D4538" s="0" t="n">
        <v>526</v>
      </c>
      <c r="E4538" s="0" t="n">
        <v>3827</v>
      </c>
    </row>
    <row r="4539" customFormat="false" ht="15" hidden="false" customHeight="false" outlineLevel="0" collapsed="false">
      <c r="A4539" s="0" t="n">
        <v>421540</v>
      </c>
      <c r="B4539" s="0" t="n">
        <v>1040</v>
      </c>
      <c r="C4539" s="0" t="n">
        <v>2799</v>
      </c>
      <c r="D4539" s="0" t="n">
        <v>529</v>
      </c>
      <c r="E4539" s="0" t="n">
        <v>4368</v>
      </c>
    </row>
    <row r="4540" customFormat="false" ht="15" hidden="false" customHeight="false" outlineLevel="0" collapsed="false">
      <c r="A4540" s="0" t="n">
        <v>421545</v>
      </c>
      <c r="B4540" s="0" t="n">
        <v>3215</v>
      </c>
      <c r="C4540" s="0" t="n">
        <v>6808</v>
      </c>
      <c r="D4540" s="0" t="n">
        <v>766</v>
      </c>
      <c r="E4540" s="0" t="n">
        <v>10789</v>
      </c>
    </row>
    <row r="4541" customFormat="false" ht="15" hidden="false" customHeight="false" outlineLevel="0" collapsed="false">
      <c r="A4541" s="0" t="n">
        <v>421550</v>
      </c>
      <c r="B4541" s="0" t="n">
        <v>5121</v>
      </c>
      <c r="C4541" s="0" t="n">
        <v>9690</v>
      </c>
      <c r="D4541" s="0" t="n">
        <v>1336</v>
      </c>
      <c r="E4541" s="0" t="n">
        <v>16147</v>
      </c>
    </row>
    <row r="4542" customFormat="false" ht="15" hidden="false" customHeight="false" outlineLevel="0" collapsed="false">
      <c r="A4542" s="0" t="n">
        <v>421555</v>
      </c>
      <c r="B4542" s="0" t="n">
        <v>508</v>
      </c>
      <c r="C4542" s="0" t="n">
        <v>1498</v>
      </c>
      <c r="D4542" s="0" t="n">
        <v>347</v>
      </c>
      <c r="E4542" s="0" t="n">
        <v>2353</v>
      </c>
    </row>
    <row r="4543" customFormat="false" ht="15" hidden="false" customHeight="false" outlineLevel="0" collapsed="false">
      <c r="A4543" s="0" t="n">
        <v>421560</v>
      </c>
      <c r="B4543" s="0" t="n">
        <v>427</v>
      </c>
      <c r="C4543" s="0" t="n">
        <v>1362</v>
      </c>
      <c r="D4543" s="0" t="n">
        <v>285</v>
      </c>
      <c r="E4543" s="0" t="n">
        <v>2074</v>
      </c>
    </row>
    <row r="4544" customFormat="false" ht="15" hidden="false" customHeight="false" outlineLevel="0" collapsed="false">
      <c r="A4544" s="0" t="n">
        <v>421565</v>
      </c>
      <c r="B4544" s="0" t="n">
        <v>2051</v>
      </c>
      <c r="C4544" s="0" t="n">
        <v>5111</v>
      </c>
      <c r="D4544" s="0" t="n">
        <v>962</v>
      </c>
      <c r="E4544" s="0" t="n">
        <v>8124</v>
      </c>
    </row>
    <row r="4545" customFormat="false" ht="15" hidden="false" customHeight="false" outlineLevel="0" collapsed="false">
      <c r="A4545" s="0" t="n">
        <v>421567</v>
      </c>
      <c r="B4545" s="0" t="n">
        <v>2222</v>
      </c>
      <c r="C4545" s="0" t="n">
        <v>5553</v>
      </c>
      <c r="D4545" s="0" t="n">
        <v>830</v>
      </c>
      <c r="E4545" s="0" t="n">
        <v>8605</v>
      </c>
    </row>
    <row r="4546" customFormat="false" ht="15" hidden="false" customHeight="false" outlineLevel="0" collapsed="false">
      <c r="A4546" s="0" t="n">
        <v>421568</v>
      </c>
      <c r="B4546" s="0" t="n">
        <v>757</v>
      </c>
      <c r="C4546" s="0" t="n">
        <v>1644</v>
      </c>
      <c r="D4546" s="0" t="n">
        <v>432</v>
      </c>
      <c r="E4546" s="0" t="n">
        <v>2833</v>
      </c>
    </row>
    <row r="4547" customFormat="false" ht="15" hidden="false" customHeight="false" outlineLevel="0" collapsed="false">
      <c r="A4547" s="0" t="n">
        <v>421569</v>
      </c>
      <c r="B4547" s="0" t="n">
        <v>341</v>
      </c>
      <c r="C4547" s="0" t="n">
        <v>890</v>
      </c>
      <c r="D4547" s="0" t="n">
        <v>203</v>
      </c>
      <c r="E4547" s="0" t="n">
        <v>1434</v>
      </c>
    </row>
    <row r="4548" customFormat="false" ht="15" hidden="false" customHeight="false" outlineLevel="0" collapsed="false">
      <c r="A4548" s="0" t="n">
        <v>421570</v>
      </c>
      <c r="B4548" s="0" t="n">
        <v>5184</v>
      </c>
      <c r="C4548" s="0" t="n">
        <v>13543</v>
      </c>
      <c r="D4548" s="0" t="n">
        <v>2149</v>
      </c>
      <c r="E4548" s="0" t="n">
        <v>20876</v>
      </c>
    </row>
    <row r="4549" customFormat="false" ht="15" hidden="false" customHeight="false" outlineLevel="0" collapsed="false">
      <c r="A4549" s="0" t="n">
        <v>421575</v>
      </c>
      <c r="B4549" s="0" t="n">
        <v>767</v>
      </c>
      <c r="C4549" s="0" t="n">
        <v>1592</v>
      </c>
      <c r="D4549" s="0" t="n">
        <v>342</v>
      </c>
      <c r="E4549" s="0" t="n">
        <v>2701</v>
      </c>
    </row>
    <row r="4550" customFormat="false" ht="15" hidden="false" customHeight="false" outlineLevel="0" collapsed="false">
      <c r="A4550" s="0" t="n">
        <v>421580</v>
      </c>
      <c r="B4550" s="0" t="n">
        <v>19147</v>
      </c>
      <c r="C4550" s="0" t="n">
        <v>50853</v>
      </c>
      <c r="D4550" s="0" t="n">
        <v>6498</v>
      </c>
      <c r="E4550" s="0" t="n">
        <v>76498</v>
      </c>
    </row>
    <row r="4551" customFormat="false" ht="15" hidden="false" customHeight="false" outlineLevel="0" collapsed="false">
      <c r="A4551" s="0" t="n">
        <v>421590</v>
      </c>
      <c r="B4551" s="0" t="n">
        <v>539</v>
      </c>
      <c r="C4551" s="0" t="n">
        <v>1841</v>
      </c>
      <c r="D4551" s="0" t="n">
        <v>543</v>
      </c>
      <c r="E4551" s="0" t="n">
        <v>2923</v>
      </c>
    </row>
    <row r="4552" customFormat="false" ht="15" hidden="false" customHeight="false" outlineLevel="0" collapsed="false">
      <c r="A4552" s="0" t="n">
        <v>421600</v>
      </c>
      <c r="B4552" s="0" t="n">
        <v>2210</v>
      </c>
      <c r="C4552" s="0" t="n">
        <v>6891</v>
      </c>
      <c r="D4552" s="0" t="n">
        <v>1376</v>
      </c>
      <c r="E4552" s="0" t="n">
        <v>10477</v>
      </c>
    </row>
    <row r="4553" customFormat="false" ht="15" hidden="false" customHeight="false" outlineLevel="0" collapsed="false">
      <c r="A4553" s="0" t="n">
        <v>421605</v>
      </c>
      <c r="B4553" s="0" t="n">
        <v>1377</v>
      </c>
      <c r="C4553" s="0" t="n">
        <v>3307</v>
      </c>
      <c r="D4553" s="0" t="n">
        <v>448</v>
      </c>
      <c r="E4553" s="0" t="n">
        <v>5132</v>
      </c>
    </row>
    <row r="4554" customFormat="false" ht="15" hidden="false" customHeight="false" outlineLevel="0" collapsed="false">
      <c r="A4554" s="0" t="n">
        <v>421610</v>
      </c>
      <c r="B4554" s="0" t="n">
        <v>2286</v>
      </c>
      <c r="C4554" s="0" t="n">
        <v>5929</v>
      </c>
      <c r="D4554" s="0" t="n">
        <v>1156</v>
      </c>
      <c r="E4554" s="0" t="n">
        <v>9371</v>
      </c>
    </row>
    <row r="4555" customFormat="false" ht="15" hidden="false" customHeight="false" outlineLevel="0" collapsed="false">
      <c r="A4555" s="0" t="n">
        <v>421620</v>
      </c>
      <c r="B4555" s="0" t="n">
        <v>11418</v>
      </c>
      <c r="C4555" s="0" t="n">
        <v>27457</v>
      </c>
      <c r="D4555" s="0" t="n">
        <v>5269</v>
      </c>
      <c r="E4555" s="0" t="n">
        <v>44144</v>
      </c>
    </row>
    <row r="4556" customFormat="false" ht="15" hidden="false" customHeight="false" outlineLevel="0" collapsed="false">
      <c r="A4556" s="0" t="n">
        <v>421625</v>
      </c>
      <c r="B4556" s="0" t="n">
        <v>1225</v>
      </c>
      <c r="C4556" s="0" t="n">
        <v>3974</v>
      </c>
      <c r="D4556" s="0" t="n">
        <v>931</v>
      </c>
      <c r="E4556" s="0" t="n">
        <v>6130</v>
      </c>
    </row>
    <row r="4557" customFormat="false" ht="15" hidden="false" customHeight="false" outlineLevel="0" collapsed="false">
      <c r="A4557" s="0" t="n">
        <v>421630</v>
      </c>
      <c r="B4557" s="0" t="n">
        <v>7505</v>
      </c>
      <c r="C4557" s="0" t="n">
        <v>18853</v>
      </c>
      <c r="D4557" s="0" t="n">
        <v>2173</v>
      </c>
      <c r="E4557" s="0" t="n">
        <v>28531</v>
      </c>
    </row>
    <row r="4558" customFormat="false" ht="15" hidden="false" customHeight="false" outlineLevel="0" collapsed="false">
      <c r="A4558" s="0" t="n">
        <v>421635</v>
      </c>
      <c r="B4558" s="0" t="n">
        <v>925</v>
      </c>
      <c r="C4558" s="0" t="n">
        <v>2154</v>
      </c>
      <c r="D4558" s="0" t="n">
        <v>411</v>
      </c>
      <c r="E4558" s="0" t="n">
        <v>3490</v>
      </c>
    </row>
    <row r="4559" customFormat="false" ht="15" hidden="false" customHeight="false" outlineLevel="0" collapsed="false">
      <c r="A4559" s="0" t="n">
        <v>421640</v>
      </c>
      <c r="B4559" s="0" t="n">
        <v>1698</v>
      </c>
      <c r="C4559" s="0" t="n">
        <v>4448</v>
      </c>
      <c r="D4559" s="0" t="n">
        <v>894</v>
      </c>
      <c r="E4559" s="0" t="n">
        <v>7040</v>
      </c>
    </row>
    <row r="4560" customFormat="false" ht="15" hidden="false" customHeight="false" outlineLevel="0" collapsed="false">
      <c r="A4560" s="0" t="n">
        <v>421650</v>
      </c>
      <c r="B4560" s="0" t="n">
        <v>6099</v>
      </c>
      <c r="C4560" s="0" t="n">
        <v>16060</v>
      </c>
      <c r="D4560" s="0" t="n">
        <v>2907</v>
      </c>
      <c r="E4560" s="0" t="n">
        <v>25066</v>
      </c>
    </row>
    <row r="4561" customFormat="false" ht="15" hidden="false" customHeight="false" outlineLevel="0" collapsed="false">
      <c r="A4561" s="0" t="n">
        <v>421660</v>
      </c>
      <c r="B4561" s="0" t="n">
        <v>51088</v>
      </c>
      <c r="C4561" s="0" t="n">
        <v>148473</v>
      </c>
      <c r="D4561" s="0" t="n">
        <v>20360</v>
      </c>
      <c r="E4561" s="0" t="n">
        <v>219921</v>
      </c>
    </row>
    <row r="4562" customFormat="false" ht="15" hidden="false" customHeight="false" outlineLevel="0" collapsed="false">
      <c r="A4562" s="0" t="n">
        <v>421670</v>
      </c>
      <c r="B4562" s="0" t="n">
        <v>3266</v>
      </c>
      <c r="C4562" s="0" t="n">
        <v>8707</v>
      </c>
      <c r="D4562" s="0" t="n">
        <v>1832</v>
      </c>
      <c r="E4562" s="0" t="n">
        <v>13805</v>
      </c>
    </row>
    <row r="4563" customFormat="false" ht="15" hidden="false" customHeight="false" outlineLevel="0" collapsed="false">
      <c r="A4563" s="0" t="n">
        <v>421680</v>
      </c>
      <c r="B4563" s="0" t="n">
        <v>2104</v>
      </c>
      <c r="C4563" s="0" t="n">
        <v>5421</v>
      </c>
      <c r="D4563" s="0" t="n">
        <v>1392</v>
      </c>
      <c r="E4563" s="0" t="n">
        <v>8917</v>
      </c>
    </row>
    <row r="4564" customFormat="false" ht="15" hidden="false" customHeight="false" outlineLevel="0" collapsed="false">
      <c r="A4564" s="0" t="n">
        <v>421690</v>
      </c>
      <c r="B4564" s="0" t="n">
        <v>5611</v>
      </c>
      <c r="C4564" s="0" t="n">
        <v>14161</v>
      </c>
      <c r="D4564" s="0" t="n">
        <v>2541</v>
      </c>
      <c r="E4564" s="0" t="n">
        <v>22313</v>
      </c>
    </row>
    <row r="4565" customFormat="false" ht="15" hidden="false" customHeight="false" outlineLevel="0" collapsed="false">
      <c r="A4565" s="0" t="n">
        <v>421700</v>
      </c>
      <c r="B4565" s="0" t="n">
        <v>2999</v>
      </c>
      <c r="C4565" s="0" t="n">
        <v>7635</v>
      </c>
      <c r="D4565" s="0" t="n">
        <v>902</v>
      </c>
      <c r="E4565" s="0" t="n">
        <v>11536</v>
      </c>
    </row>
    <row r="4566" customFormat="false" ht="15" hidden="false" customHeight="false" outlineLevel="0" collapsed="false">
      <c r="A4566" s="0" t="n">
        <v>421710</v>
      </c>
      <c r="B4566" s="0" t="n">
        <v>657</v>
      </c>
      <c r="C4566" s="0" t="n">
        <v>2035</v>
      </c>
      <c r="D4566" s="0" t="n">
        <v>525</v>
      </c>
      <c r="E4566" s="0" t="n">
        <v>3217</v>
      </c>
    </row>
    <row r="4567" customFormat="false" ht="15" hidden="false" customHeight="false" outlineLevel="0" collapsed="false">
      <c r="A4567" s="0" t="n">
        <v>421715</v>
      </c>
      <c r="B4567" s="0" t="n">
        <v>408</v>
      </c>
      <c r="C4567" s="0" t="n">
        <v>1145</v>
      </c>
      <c r="D4567" s="0" t="n">
        <v>310</v>
      </c>
      <c r="E4567" s="0" t="n">
        <v>1863</v>
      </c>
    </row>
    <row r="4568" customFormat="false" ht="15" hidden="false" customHeight="false" outlineLevel="0" collapsed="false">
      <c r="A4568" s="0" t="n">
        <v>421720</v>
      </c>
      <c r="B4568" s="0" t="n">
        <v>8689</v>
      </c>
      <c r="C4568" s="0" t="n">
        <v>24662</v>
      </c>
      <c r="D4568" s="0" t="n">
        <v>4391</v>
      </c>
      <c r="E4568" s="0" t="n">
        <v>37742</v>
      </c>
    </row>
    <row r="4569" customFormat="false" ht="15" hidden="false" customHeight="false" outlineLevel="0" collapsed="false">
      <c r="A4569" s="0" t="n">
        <v>421725</v>
      </c>
      <c r="B4569" s="0" t="n">
        <v>675</v>
      </c>
      <c r="C4569" s="0" t="n">
        <v>3496</v>
      </c>
      <c r="D4569" s="0" t="n">
        <v>696</v>
      </c>
      <c r="E4569" s="0" t="n">
        <v>4867</v>
      </c>
    </row>
    <row r="4570" customFormat="false" ht="15" hidden="false" customHeight="false" outlineLevel="0" collapsed="false">
      <c r="A4570" s="0" t="n">
        <v>421730</v>
      </c>
      <c r="B4570" s="0" t="n">
        <v>2136</v>
      </c>
      <c r="C4570" s="0" t="n">
        <v>6075</v>
      </c>
      <c r="D4570" s="0" t="n">
        <v>1020</v>
      </c>
      <c r="E4570" s="0" t="n">
        <v>9231</v>
      </c>
    </row>
    <row r="4571" customFormat="false" ht="15" hidden="false" customHeight="false" outlineLevel="0" collapsed="false">
      <c r="A4571" s="0" t="n">
        <v>421740</v>
      </c>
      <c r="B4571" s="0" t="n">
        <v>4194</v>
      </c>
      <c r="C4571" s="0" t="n">
        <v>10902</v>
      </c>
      <c r="D4571" s="0" t="n">
        <v>1324</v>
      </c>
      <c r="E4571" s="0" t="n">
        <v>16420</v>
      </c>
    </row>
    <row r="4572" customFormat="false" ht="15" hidden="false" customHeight="false" outlineLevel="0" collapsed="false">
      <c r="A4572" s="0" t="n">
        <v>421750</v>
      </c>
      <c r="B4572" s="0" t="n">
        <v>3864</v>
      </c>
      <c r="C4572" s="0" t="n">
        <v>11330</v>
      </c>
      <c r="D4572" s="0" t="n">
        <v>1977</v>
      </c>
      <c r="E4572" s="0" t="n">
        <v>17171</v>
      </c>
    </row>
    <row r="4573" customFormat="false" ht="15" hidden="false" customHeight="false" outlineLevel="0" collapsed="false">
      <c r="A4573" s="0" t="n">
        <v>421755</v>
      </c>
      <c r="B4573" s="0" t="n">
        <v>720</v>
      </c>
      <c r="C4573" s="0" t="n">
        <v>2102</v>
      </c>
      <c r="D4573" s="0" t="n">
        <v>448</v>
      </c>
      <c r="E4573" s="0" t="n">
        <v>3270</v>
      </c>
    </row>
    <row r="4574" customFormat="false" ht="15" hidden="false" customHeight="false" outlineLevel="0" collapsed="false">
      <c r="A4574" s="0" t="n">
        <v>421760</v>
      </c>
      <c r="B4574" s="0" t="n">
        <v>2874</v>
      </c>
      <c r="C4574" s="0" t="n">
        <v>8681</v>
      </c>
      <c r="D4574" s="0" t="n">
        <v>1502</v>
      </c>
      <c r="E4574" s="0" t="n">
        <v>13057</v>
      </c>
    </row>
    <row r="4575" customFormat="false" ht="15" hidden="false" customHeight="false" outlineLevel="0" collapsed="false">
      <c r="A4575" s="0" t="n">
        <v>421770</v>
      </c>
      <c r="B4575" s="0" t="n">
        <v>7174</v>
      </c>
      <c r="C4575" s="0" t="n">
        <v>17525</v>
      </c>
      <c r="D4575" s="0" t="n">
        <v>2658</v>
      </c>
      <c r="E4575" s="0" t="n">
        <v>27357</v>
      </c>
    </row>
    <row r="4576" customFormat="false" ht="15" hidden="false" customHeight="false" outlineLevel="0" collapsed="false">
      <c r="A4576" s="0" t="n">
        <v>421775</v>
      </c>
      <c r="B4576" s="0" t="n">
        <v>678</v>
      </c>
      <c r="C4576" s="0" t="n">
        <v>1672</v>
      </c>
      <c r="D4576" s="0" t="n">
        <v>373</v>
      </c>
      <c r="E4576" s="0" t="n">
        <v>2723</v>
      </c>
    </row>
    <row r="4577" customFormat="false" ht="15" hidden="false" customHeight="false" outlineLevel="0" collapsed="false">
      <c r="A4577" s="0" t="n">
        <v>421780</v>
      </c>
      <c r="B4577" s="0" t="n">
        <v>4238</v>
      </c>
      <c r="C4577" s="0" t="n">
        <v>11059</v>
      </c>
      <c r="D4577" s="0" t="n">
        <v>2200</v>
      </c>
      <c r="E4577" s="0" t="n">
        <v>17497</v>
      </c>
    </row>
    <row r="4578" customFormat="false" ht="15" hidden="false" customHeight="false" outlineLevel="0" collapsed="false">
      <c r="A4578" s="0" t="n">
        <v>421790</v>
      </c>
      <c r="B4578" s="0" t="n">
        <v>1814</v>
      </c>
      <c r="C4578" s="0" t="n">
        <v>5489</v>
      </c>
      <c r="D4578" s="0" t="n">
        <v>1183</v>
      </c>
      <c r="E4578" s="0" t="n">
        <v>8486</v>
      </c>
    </row>
    <row r="4579" customFormat="false" ht="15" hidden="false" customHeight="false" outlineLevel="0" collapsed="false">
      <c r="A4579" s="0" t="n">
        <v>421795</v>
      </c>
      <c r="B4579" s="0" t="n">
        <v>444</v>
      </c>
      <c r="C4579" s="0" t="n">
        <v>1098</v>
      </c>
      <c r="D4579" s="0" t="n">
        <v>264</v>
      </c>
      <c r="E4579" s="0" t="n">
        <v>1806</v>
      </c>
    </row>
    <row r="4580" customFormat="false" ht="15" hidden="false" customHeight="false" outlineLevel="0" collapsed="false">
      <c r="A4580" s="0" t="n">
        <v>421800</v>
      </c>
      <c r="B4580" s="0" t="n">
        <v>8870</v>
      </c>
      <c r="C4580" s="0" t="n">
        <v>21235</v>
      </c>
      <c r="D4580" s="0" t="n">
        <v>3156</v>
      </c>
      <c r="E4580" s="0" t="n">
        <v>33261</v>
      </c>
    </row>
    <row r="4581" customFormat="false" ht="15" hidden="false" customHeight="false" outlineLevel="0" collapsed="false">
      <c r="A4581" s="0" t="n">
        <v>421810</v>
      </c>
      <c r="B4581" s="0" t="n">
        <v>1159</v>
      </c>
      <c r="C4581" s="0" t="n">
        <v>3365</v>
      </c>
      <c r="D4581" s="0" t="n">
        <v>732</v>
      </c>
      <c r="E4581" s="0" t="n">
        <v>5256</v>
      </c>
    </row>
    <row r="4582" customFormat="false" ht="15" hidden="false" customHeight="false" outlineLevel="0" collapsed="false">
      <c r="A4582" s="0" t="n">
        <v>421820</v>
      </c>
      <c r="B4582" s="0" t="n">
        <v>8222</v>
      </c>
      <c r="C4582" s="0" t="n">
        <v>25685</v>
      </c>
      <c r="D4582" s="0" t="n">
        <v>4335</v>
      </c>
      <c r="E4582" s="0" t="n">
        <v>38242</v>
      </c>
    </row>
    <row r="4583" customFormat="false" ht="15" hidden="false" customHeight="false" outlineLevel="0" collapsed="false">
      <c r="A4583" s="0" t="n">
        <v>421825</v>
      </c>
      <c r="B4583" s="0" t="n">
        <v>2331</v>
      </c>
      <c r="C4583" s="0" t="n">
        <v>4253</v>
      </c>
      <c r="D4583" s="0" t="n">
        <v>524</v>
      </c>
      <c r="E4583" s="0" t="n">
        <v>7108</v>
      </c>
    </row>
    <row r="4584" customFormat="false" ht="15" hidden="false" customHeight="false" outlineLevel="0" collapsed="false">
      <c r="A4584" s="0" t="n">
        <v>421830</v>
      </c>
      <c r="B4584" s="0" t="n">
        <v>5517</v>
      </c>
      <c r="C4584" s="0" t="n">
        <v>11140</v>
      </c>
      <c r="D4584" s="0" t="n">
        <v>1639</v>
      </c>
      <c r="E4584" s="0" t="n">
        <v>18296</v>
      </c>
    </row>
    <row r="4585" customFormat="false" ht="15" hidden="false" customHeight="false" outlineLevel="0" collapsed="false">
      <c r="A4585" s="0" t="n">
        <v>421835</v>
      </c>
      <c r="B4585" s="0" t="n">
        <v>732</v>
      </c>
      <c r="C4585" s="0" t="n">
        <v>2398</v>
      </c>
      <c r="D4585" s="0" t="n">
        <v>455</v>
      </c>
      <c r="E4585" s="0" t="n">
        <v>3585</v>
      </c>
    </row>
    <row r="4586" customFormat="false" ht="15" hidden="false" customHeight="false" outlineLevel="0" collapsed="false">
      <c r="A4586" s="0" t="n">
        <v>421840</v>
      </c>
      <c r="B4586" s="0" t="n">
        <v>1545</v>
      </c>
      <c r="C4586" s="0" t="n">
        <v>4540</v>
      </c>
      <c r="D4586" s="0" t="n">
        <v>875</v>
      </c>
      <c r="E4586" s="0" t="n">
        <v>6960</v>
      </c>
    </row>
    <row r="4587" customFormat="false" ht="15" hidden="false" customHeight="false" outlineLevel="0" collapsed="false">
      <c r="A4587" s="0" t="n">
        <v>421850</v>
      </c>
      <c r="B4587" s="0" t="n">
        <v>1747</v>
      </c>
      <c r="C4587" s="0" t="n">
        <v>4247</v>
      </c>
      <c r="D4587" s="0" t="n">
        <v>730</v>
      </c>
      <c r="E4587" s="0" t="n">
        <v>6724</v>
      </c>
    </row>
    <row r="4588" customFormat="false" ht="15" hidden="false" customHeight="false" outlineLevel="0" collapsed="false">
      <c r="A4588" s="0" t="n">
        <v>421860</v>
      </c>
      <c r="B4588" s="0" t="n">
        <v>1552</v>
      </c>
      <c r="C4588" s="0" t="n">
        <v>4298</v>
      </c>
      <c r="D4588" s="0" t="n">
        <v>836</v>
      </c>
      <c r="E4588" s="0" t="n">
        <v>6686</v>
      </c>
    </row>
    <row r="4589" customFormat="false" ht="15" hidden="false" customHeight="false" outlineLevel="0" collapsed="false">
      <c r="A4589" s="0" t="n">
        <v>421870</v>
      </c>
      <c r="B4589" s="0" t="n">
        <v>21424</v>
      </c>
      <c r="C4589" s="0" t="n">
        <v>66415</v>
      </c>
      <c r="D4589" s="0" t="n">
        <v>12074</v>
      </c>
      <c r="E4589" s="0" t="n">
        <v>99913</v>
      </c>
    </row>
    <row r="4590" customFormat="false" ht="15" hidden="false" customHeight="false" outlineLevel="0" collapsed="false">
      <c r="A4590" s="0" t="n">
        <v>421875</v>
      </c>
      <c r="B4590" s="0" t="n">
        <v>999</v>
      </c>
      <c r="C4590" s="0" t="n">
        <v>2930</v>
      </c>
      <c r="D4590" s="0" t="n">
        <v>664</v>
      </c>
      <c r="E4590" s="0" t="n">
        <v>4593</v>
      </c>
    </row>
    <row r="4591" customFormat="false" ht="15" hidden="false" customHeight="false" outlineLevel="0" collapsed="false">
      <c r="A4591" s="0" t="n">
        <v>421880</v>
      </c>
      <c r="B4591" s="0" t="n">
        <v>2770</v>
      </c>
      <c r="C4591" s="0" t="n">
        <v>7895</v>
      </c>
      <c r="D4591" s="0" t="n">
        <v>1408</v>
      </c>
      <c r="E4591" s="0" t="n">
        <v>12073</v>
      </c>
    </row>
    <row r="4592" customFormat="false" ht="15" hidden="false" customHeight="false" outlineLevel="0" collapsed="false">
      <c r="A4592" s="0" t="n">
        <v>421885</v>
      </c>
      <c r="B4592" s="0" t="n">
        <v>612</v>
      </c>
      <c r="C4592" s="0" t="n">
        <v>1759</v>
      </c>
      <c r="D4592" s="0" t="n">
        <v>436</v>
      </c>
      <c r="E4592" s="0" t="n">
        <v>2807</v>
      </c>
    </row>
    <row r="4593" customFormat="false" ht="15" hidden="false" customHeight="false" outlineLevel="0" collapsed="false">
      <c r="A4593" s="0" t="n">
        <v>421890</v>
      </c>
      <c r="B4593" s="0" t="n">
        <v>2632</v>
      </c>
      <c r="C4593" s="0" t="n">
        <v>6648</v>
      </c>
      <c r="D4593" s="0" t="n">
        <v>1299</v>
      </c>
      <c r="E4593" s="0" t="n">
        <v>10579</v>
      </c>
    </row>
    <row r="4594" customFormat="false" ht="15" hidden="false" customHeight="false" outlineLevel="0" collapsed="false">
      <c r="A4594" s="0" t="n">
        <v>421895</v>
      </c>
      <c r="B4594" s="0" t="n">
        <v>591</v>
      </c>
      <c r="C4594" s="0" t="n">
        <v>1555</v>
      </c>
      <c r="D4594" s="0" t="n">
        <v>350</v>
      </c>
      <c r="E4594" s="0" t="n">
        <v>2496</v>
      </c>
    </row>
    <row r="4595" customFormat="false" ht="15" hidden="false" customHeight="false" outlineLevel="0" collapsed="false">
      <c r="A4595" s="0" t="n">
        <v>421900</v>
      </c>
      <c r="B4595" s="0" t="n">
        <v>3922</v>
      </c>
      <c r="C4595" s="0" t="n">
        <v>13617</v>
      </c>
      <c r="D4595" s="0" t="n">
        <v>2755</v>
      </c>
      <c r="E4595" s="0" t="n">
        <v>20294</v>
      </c>
    </row>
    <row r="4596" customFormat="false" ht="15" hidden="false" customHeight="false" outlineLevel="0" collapsed="false">
      <c r="A4596" s="0" t="n">
        <v>421910</v>
      </c>
      <c r="B4596" s="0" t="n">
        <v>862</v>
      </c>
      <c r="C4596" s="0" t="n">
        <v>2189</v>
      </c>
      <c r="D4596" s="0" t="n">
        <v>427</v>
      </c>
      <c r="E4596" s="0" t="n">
        <v>3478</v>
      </c>
    </row>
    <row r="4597" customFormat="false" ht="15" hidden="false" customHeight="false" outlineLevel="0" collapsed="false">
      <c r="A4597" s="0" t="n">
        <v>421915</v>
      </c>
      <c r="B4597" s="0" t="n">
        <v>678</v>
      </c>
      <c r="C4597" s="0" t="n">
        <v>1671</v>
      </c>
      <c r="D4597" s="0" t="n">
        <v>359</v>
      </c>
      <c r="E4597" s="0" t="n">
        <v>2708</v>
      </c>
    </row>
    <row r="4598" customFormat="false" ht="15" hidden="false" customHeight="false" outlineLevel="0" collapsed="false">
      <c r="A4598" s="0" t="n">
        <v>421917</v>
      </c>
      <c r="B4598" s="0" t="n">
        <v>1333</v>
      </c>
      <c r="C4598" s="0" t="n">
        <v>2935</v>
      </c>
      <c r="D4598" s="0" t="n">
        <v>460</v>
      </c>
      <c r="E4598" s="0" t="n">
        <v>4728</v>
      </c>
    </row>
    <row r="4599" customFormat="false" ht="15" hidden="false" customHeight="false" outlineLevel="0" collapsed="false">
      <c r="A4599" s="0" t="n">
        <v>421920</v>
      </c>
      <c r="B4599" s="0" t="n">
        <v>1557</v>
      </c>
      <c r="C4599" s="0" t="n">
        <v>3952</v>
      </c>
      <c r="D4599" s="0" t="n">
        <v>674</v>
      </c>
      <c r="E4599" s="0" t="n">
        <v>6183</v>
      </c>
    </row>
    <row r="4600" customFormat="false" ht="15" hidden="false" customHeight="false" outlineLevel="0" collapsed="false">
      <c r="A4600" s="0" t="n">
        <v>421930</v>
      </c>
      <c r="B4600" s="0" t="n">
        <v>12367</v>
      </c>
      <c r="C4600" s="0" t="n">
        <v>31747</v>
      </c>
      <c r="D4600" s="0" t="n">
        <v>4684</v>
      </c>
      <c r="E4600" s="0" t="n">
        <v>48798</v>
      </c>
    </row>
    <row r="4601" customFormat="false" ht="15" hidden="false" customHeight="false" outlineLevel="0" collapsed="false">
      <c r="A4601" s="0" t="n">
        <v>421935</v>
      </c>
      <c r="B4601" s="0" t="n">
        <v>1445</v>
      </c>
      <c r="C4601" s="0" t="n">
        <v>3085</v>
      </c>
      <c r="D4601" s="0" t="n">
        <v>596</v>
      </c>
      <c r="E4601" s="0" t="n">
        <v>5126</v>
      </c>
    </row>
    <row r="4602" customFormat="false" ht="15" hidden="false" customHeight="false" outlineLevel="0" collapsed="false">
      <c r="A4602" s="0" t="n">
        <v>421940</v>
      </c>
      <c r="B4602" s="0" t="n">
        <v>924</v>
      </c>
      <c r="C4602" s="0" t="n">
        <v>2328</v>
      </c>
      <c r="D4602" s="0" t="n">
        <v>424</v>
      </c>
      <c r="E4602" s="0" t="n">
        <v>3676</v>
      </c>
    </row>
    <row r="4603" customFormat="false" ht="15" hidden="false" customHeight="false" outlineLevel="0" collapsed="false">
      <c r="A4603" s="0" t="n">
        <v>421950</v>
      </c>
      <c r="B4603" s="0" t="n">
        <v>11498</v>
      </c>
      <c r="C4603" s="0" t="n">
        <v>29431</v>
      </c>
      <c r="D4603" s="0" t="n">
        <v>4766</v>
      </c>
      <c r="E4603" s="0" t="n">
        <v>45695</v>
      </c>
    </row>
    <row r="4604" customFormat="false" ht="15" hidden="false" customHeight="false" outlineLevel="0" collapsed="false">
      <c r="A4604" s="0" t="n">
        <v>421960</v>
      </c>
      <c r="B4604" s="0" t="n">
        <v>703</v>
      </c>
      <c r="C4604" s="0" t="n">
        <v>2689</v>
      </c>
      <c r="D4604" s="0" t="n">
        <v>586</v>
      </c>
      <c r="E4604" s="0" t="n">
        <v>3978</v>
      </c>
    </row>
    <row r="4605" customFormat="false" ht="15" hidden="false" customHeight="false" outlineLevel="0" collapsed="false">
      <c r="A4605" s="0" t="n">
        <v>421970</v>
      </c>
      <c r="B4605" s="0" t="n">
        <v>6881</v>
      </c>
      <c r="C4605" s="0" t="n">
        <v>17080</v>
      </c>
      <c r="D4605" s="0" t="n">
        <v>2847</v>
      </c>
      <c r="E4605" s="0" t="n">
        <v>26808</v>
      </c>
    </row>
    <row r="4606" customFormat="false" ht="15" hidden="false" customHeight="false" outlineLevel="0" collapsed="false">
      <c r="A4606" s="0" t="n">
        <v>421985</v>
      </c>
      <c r="B4606" s="0" t="n">
        <v>751</v>
      </c>
      <c r="C4606" s="0" t="n">
        <v>1920</v>
      </c>
      <c r="D4606" s="0" t="n">
        <v>352</v>
      </c>
      <c r="E4606" s="0" t="n">
        <v>3023</v>
      </c>
    </row>
    <row r="4607" customFormat="false" ht="15" hidden="false" customHeight="false" outlineLevel="0" collapsed="false">
      <c r="A4607" s="0" t="n">
        <v>422000</v>
      </c>
      <c r="B4607" s="0" t="n">
        <v>1297</v>
      </c>
      <c r="C4607" s="0" t="n">
        <v>0</v>
      </c>
      <c r="D4607" s="0" t="n">
        <v>0</v>
      </c>
      <c r="E4607" s="0" t="n">
        <v>1297</v>
      </c>
    </row>
    <row r="4608" customFormat="false" ht="15" hidden="false" customHeight="false" outlineLevel="0" collapsed="false">
      <c r="A4608" s="0" t="n">
        <v>430003</v>
      </c>
      <c r="B4608" s="0" t="n">
        <v>1157</v>
      </c>
      <c r="C4608" s="0" t="n">
        <v>2717</v>
      </c>
      <c r="D4608" s="0" t="n">
        <v>604</v>
      </c>
      <c r="E4608" s="0" t="n">
        <v>4478</v>
      </c>
    </row>
    <row r="4609" customFormat="false" ht="15" hidden="false" customHeight="false" outlineLevel="0" collapsed="false">
      <c r="A4609" s="0" t="n">
        <v>430005</v>
      </c>
      <c r="B4609" s="0" t="n">
        <v>827</v>
      </c>
      <c r="C4609" s="0" t="n">
        <v>2335</v>
      </c>
      <c r="D4609" s="0" t="n">
        <v>502</v>
      </c>
      <c r="E4609" s="0" t="n">
        <v>3664</v>
      </c>
    </row>
    <row r="4610" customFormat="false" ht="15" hidden="false" customHeight="false" outlineLevel="0" collapsed="false">
      <c r="A4610" s="0" t="n">
        <v>430010</v>
      </c>
      <c r="B4610" s="0" t="n">
        <v>3384</v>
      </c>
      <c r="C4610" s="0" t="n">
        <v>10531</v>
      </c>
      <c r="D4610" s="0" t="n">
        <v>2633</v>
      </c>
      <c r="E4610" s="0" t="n">
        <v>16548</v>
      </c>
    </row>
    <row r="4611" customFormat="false" ht="15" hidden="false" customHeight="false" outlineLevel="0" collapsed="false">
      <c r="A4611" s="0" t="n">
        <v>430020</v>
      </c>
      <c r="B4611" s="0" t="n">
        <v>1414</v>
      </c>
      <c r="C4611" s="0" t="n">
        <v>4473</v>
      </c>
      <c r="D4611" s="0" t="n">
        <v>1287</v>
      </c>
      <c r="E4611" s="0" t="n">
        <v>7174</v>
      </c>
    </row>
    <row r="4612" customFormat="false" ht="15" hidden="false" customHeight="false" outlineLevel="0" collapsed="false">
      <c r="A4612" s="0" t="n">
        <v>430030</v>
      </c>
      <c r="B4612" s="0" t="n">
        <v>1256</v>
      </c>
      <c r="C4612" s="0" t="n">
        <v>3991</v>
      </c>
      <c r="D4612" s="0" t="n">
        <v>1522</v>
      </c>
      <c r="E4612" s="0" t="n">
        <v>6769</v>
      </c>
    </row>
    <row r="4613" customFormat="false" ht="15" hidden="false" customHeight="false" outlineLevel="0" collapsed="false">
      <c r="A4613" s="0" t="n">
        <v>430040</v>
      </c>
      <c r="B4613" s="0" t="n">
        <v>17492</v>
      </c>
      <c r="C4613" s="0" t="n">
        <v>47543</v>
      </c>
      <c r="D4613" s="0" t="n">
        <v>11648</v>
      </c>
      <c r="E4613" s="0" t="n">
        <v>76683</v>
      </c>
    </row>
    <row r="4614" customFormat="false" ht="15" hidden="false" customHeight="false" outlineLevel="0" collapsed="false">
      <c r="A4614" s="0" t="n">
        <v>430045</v>
      </c>
      <c r="B4614" s="0" t="n">
        <v>824</v>
      </c>
      <c r="C4614" s="0" t="n">
        <v>2451</v>
      </c>
      <c r="D4614" s="0" t="n">
        <v>861</v>
      </c>
      <c r="E4614" s="0" t="n">
        <v>4136</v>
      </c>
    </row>
    <row r="4615" customFormat="false" ht="15" hidden="false" customHeight="false" outlineLevel="0" collapsed="false">
      <c r="A4615" s="0" t="n">
        <v>430047</v>
      </c>
      <c r="B4615" s="0" t="n">
        <v>392</v>
      </c>
      <c r="C4615" s="0" t="n">
        <v>1298</v>
      </c>
      <c r="D4615" s="0" t="n">
        <v>355</v>
      </c>
      <c r="E4615" s="0" t="n">
        <v>2045</v>
      </c>
    </row>
    <row r="4616" customFormat="false" ht="15" hidden="false" customHeight="false" outlineLevel="0" collapsed="false">
      <c r="A4616" s="0" t="n">
        <v>430050</v>
      </c>
      <c r="B4616" s="0" t="n">
        <v>1617</v>
      </c>
      <c r="C4616" s="0" t="n">
        <v>4690</v>
      </c>
      <c r="D4616" s="0" t="n">
        <v>1297</v>
      </c>
      <c r="E4616" s="0" t="n">
        <v>7604</v>
      </c>
    </row>
    <row r="4617" customFormat="false" ht="15" hidden="false" customHeight="false" outlineLevel="0" collapsed="false">
      <c r="A4617" s="0" t="n">
        <v>430055</v>
      </c>
      <c r="B4617" s="0" t="n">
        <v>329</v>
      </c>
      <c r="C4617" s="0" t="n">
        <v>1125</v>
      </c>
      <c r="D4617" s="0" t="n">
        <v>338</v>
      </c>
      <c r="E4617" s="0" t="n">
        <v>1792</v>
      </c>
    </row>
    <row r="4618" customFormat="false" ht="15" hidden="false" customHeight="false" outlineLevel="0" collapsed="false">
      <c r="A4618" s="0" t="n">
        <v>430057</v>
      </c>
      <c r="B4618" s="0" t="n">
        <v>542</v>
      </c>
      <c r="C4618" s="0" t="n">
        <v>1877</v>
      </c>
      <c r="D4618" s="0" t="n">
        <v>542</v>
      </c>
      <c r="E4618" s="0" t="n">
        <v>2961</v>
      </c>
    </row>
    <row r="4619" customFormat="false" ht="15" hidden="false" customHeight="false" outlineLevel="0" collapsed="false">
      <c r="A4619" s="0" t="n">
        <v>430060</v>
      </c>
      <c r="B4619" s="0" t="n">
        <v>57481</v>
      </c>
      <c r="C4619" s="0" t="n">
        <v>123976</v>
      </c>
      <c r="D4619" s="0" t="n">
        <v>17728</v>
      </c>
      <c r="E4619" s="0" t="n">
        <v>199185</v>
      </c>
    </row>
    <row r="4620" customFormat="false" ht="15" hidden="false" customHeight="false" outlineLevel="0" collapsed="false">
      <c r="A4620" s="0" t="n">
        <v>430063</v>
      </c>
      <c r="B4620" s="0" t="n">
        <v>1323</v>
      </c>
      <c r="C4620" s="0" t="n">
        <v>4027</v>
      </c>
      <c r="D4620" s="0" t="n">
        <v>807</v>
      </c>
      <c r="E4620" s="0" t="n">
        <v>6157</v>
      </c>
    </row>
    <row r="4621" customFormat="false" ht="15" hidden="false" customHeight="false" outlineLevel="0" collapsed="false">
      <c r="A4621" s="0" t="n">
        <v>430064</v>
      </c>
      <c r="B4621" s="0" t="n">
        <v>1774</v>
      </c>
      <c r="C4621" s="0" t="n">
        <v>4544</v>
      </c>
      <c r="D4621" s="0" t="n">
        <v>826</v>
      </c>
      <c r="E4621" s="0" t="n">
        <v>7144</v>
      </c>
    </row>
    <row r="4622" customFormat="false" ht="15" hidden="false" customHeight="false" outlineLevel="0" collapsed="false">
      <c r="A4622" s="0" t="n">
        <v>430066</v>
      </c>
      <c r="B4622" s="0" t="n">
        <v>247</v>
      </c>
      <c r="C4622" s="0" t="n">
        <v>763</v>
      </c>
      <c r="D4622" s="0" t="n">
        <v>210</v>
      </c>
      <c r="E4622" s="0" t="n">
        <v>1220</v>
      </c>
    </row>
    <row r="4623" customFormat="false" ht="15" hidden="false" customHeight="false" outlineLevel="0" collapsed="false">
      <c r="A4623" s="0" t="n">
        <v>430070</v>
      </c>
      <c r="B4623" s="0" t="n">
        <v>1040</v>
      </c>
      <c r="C4623" s="0" t="n">
        <v>3809</v>
      </c>
      <c r="D4623" s="0" t="n">
        <v>1188</v>
      </c>
      <c r="E4623" s="0" t="n">
        <v>6037</v>
      </c>
    </row>
    <row r="4624" customFormat="false" ht="15" hidden="false" customHeight="false" outlineLevel="0" collapsed="false">
      <c r="A4624" s="0" t="n">
        <v>430080</v>
      </c>
      <c r="B4624" s="0" t="n">
        <v>2556</v>
      </c>
      <c r="C4624" s="0" t="n">
        <v>8211</v>
      </c>
      <c r="D4624" s="0" t="n">
        <v>2127</v>
      </c>
      <c r="E4624" s="0" t="n">
        <v>12894</v>
      </c>
    </row>
    <row r="4625" customFormat="false" ht="15" hidden="false" customHeight="false" outlineLevel="0" collapsed="false">
      <c r="A4625" s="0" t="n">
        <v>430085</v>
      </c>
      <c r="B4625" s="0" t="n">
        <v>819</v>
      </c>
      <c r="C4625" s="0" t="n">
        <v>2133</v>
      </c>
      <c r="D4625" s="0" t="n">
        <v>697</v>
      </c>
      <c r="E4625" s="0" t="n">
        <v>3649</v>
      </c>
    </row>
    <row r="4626" customFormat="false" ht="15" hidden="false" customHeight="false" outlineLevel="0" collapsed="false">
      <c r="A4626" s="0" t="n">
        <v>430087</v>
      </c>
      <c r="B4626" s="0" t="n">
        <v>1443</v>
      </c>
      <c r="C4626" s="0" t="n">
        <v>3167</v>
      </c>
      <c r="D4626" s="0" t="n">
        <v>557</v>
      </c>
      <c r="E4626" s="0" t="n">
        <v>5167</v>
      </c>
    </row>
    <row r="4627" customFormat="false" ht="15" hidden="false" customHeight="false" outlineLevel="0" collapsed="false">
      <c r="A4627" s="0" t="n">
        <v>430090</v>
      </c>
      <c r="B4627" s="0" t="n">
        <v>1160</v>
      </c>
      <c r="C4627" s="0" t="n">
        <v>4080</v>
      </c>
      <c r="D4627" s="0" t="n">
        <v>1267</v>
      </c>
      <c r="E4627" s="0" t="n">
        <v>6507</v>
      </c>
    </row>
    <row r="4628" customFormat="false" ht="15" hidden="false" customHeight="false" outlineLevel="0" collapsed="false">
      <c r="A4628" s="0" t="n">
        <v>430100</v>
      </c>
      <c r="B4628" s="0" t="n">
        <v>4058</v>
      </c>
      <c r="C4628" s="0" t="n">
        <v>12664</v>
      </c>
      <c r="D4628" s="0" t="n">
        <v>2750</v>
      </c>
      <c r="E4628" s="0" t="n">
        <v>19472</v>
      </c>
    </row>
    <row r="4629" customFormat="false" ht="15" hidden="false" customHeight="false" outlineLevel="0" collapsed="false">
      <c r="A4629" s="0" t="n">
        <v>430105</v>
      </c>
      <c r="B4629" s="0" t="n">
        <v>1999</v>
      </c>
      <c r="C4629" s="0" t="n">
        <v>4825</v>
      </c>
      <c r="D4629" s="0" t="n">
        <v>1388</v>
      </c>
      <c r="E4629" s="0" t="n">
        <v>8212</v>
      </c>
    </row>
    <row r="4630" customFormat="false" ht="15" hidden="false" customHeight="false" outlineLevel="0" collapsed="false">
      <c r="A4630" s="0" t="n">
        <v>430107</v>
      </c>
      <c r="B4630" s="0" t="n">
        <v>490</v>
      </c>
      <c r="C4630" s="0" t="n">
        <v>1681</v>
      </c>
      <c r="D4630" s="0" t="n">
        <v>527</v>
      </c>
      <c r="E4630" s="0" t="n">
        <v>2698</v>
      </c>
    </row>
    <row r="4631" customFormat="false" ht="15" hidden="false" customHeight="false" outlineLevel="0" collapsed="false">
      <c r="A4631" s="0" t="n">
        <v>430110</v>
      </c>
      <c r="B4631" s="0" t="n">
        <v>3273</v>
      </c>
      <c r="C4631" s="0" t="n">
        <v>8420</v>
      </c>
      <c r="D4631" s="0" t="n">
        <v>1967</v>
      </c>
      <c r="E4631" s="0" t="n">
        <v>13660</v>
      </c>
    </row>
    <row r="4632" customFormat="false" ht="15" hidden="false" customHeight="false" outlineLevel="0" collapsed="false">
      <c r="A4632" s="0" t="n">
        <v>430120</v>
      </c>
      <c r="B4632" s="0" t="n">
        <v>2782</v>
      </c>
      <c r="C4632" s="0" t="n">
        <v>8180</v>
      </c>
      <c r="D4632" s="0" t="n">
        <v>1645</v>
      </c>
      <c r="E4632" s="0" t="n">
        <v>12607</v>
      </c>
    </row>
    <row r="4633" customFormat="false" ht="15" hidden="false" customHeight="false" outlineLevel="0" collapsed="false">
      <c r="A4633" s="0" t="n">
        <v>430130</v>
      </c>
      <c r="B4633" s="0" t="n">
        <v>4300</v>
      </c>
      <c r="C4633" s="0" t="n">
        <v>11132</v>
      </c>
      <c r="D4633" s="0" t="n">
        <v>2863</v>
      </c>
      <c r="E4633" s="0" t="n">
        <v>18295</v>
      </c>
    </row>
    <row r="4634" customFormat="false" ht="15" hidden="false" customHeight="false" outlineLevel="0" collapsed="false">
      <c r="A4634" s="0" t="n">
        <v>430140</v>
      </c>
      <c r="B4634" s="0" t="n">
        <v>2233</v>
      </c>
      <c r="C4634" s="0" t="n">
        <v>6421</v>
      </c>
      <c r="D4634" s="0" t="n">
        <v>1536</v>
      </c>
      <c r="E4634" s="0" t="n">
        <v>10190</v>
      </c>
    </row>
    <row r="4635" customFormat="false" ht="15" hidden="false" customHeight="false" outlineLevel="0" collapsed="false">
      <c r="A4635" s="0" t="n">
        <v>430150</v>
      </c>
      <c r="B4635" s="0" t="n">
        <v>1336</v>
      </c>
      <c r="C4635" s="0" t="n">
        <v>4279</v>
      </c>
      <c r="D4635" s="0" t="n">
        <v>1477</v>
      </c>
      <c r="E4635" s="0" t="n">
        <v>7092</v>
      </c>
    </row>
    <row r="4636" customFormat="false" ht="15" hidden="false" customHeight="false" outlineLevel="0" collapsed="false">
      <c r="A4636" s="0" t="n">
        <v>430155</v>
      </c>
      <c r="B4636" s="0" t="n">
        <v>672</v>
      </c>
      <c r="C4636" s="0" t="n">
        <v>2222</v>
      </c>
      <c r="D4636" s="0" t="n">
        <v>701</v>
      </c>
      <c r="E4636" s="0" t="n">
        <v>3595</v>
      </c>
    </row>
    <row r="4637" customFormat="false" ht="15" hidden="false" customHeight="false" outlineLevel="0" collapsed="false">
      <c r="A4637" s="0" t="n">
        <v>430160</v>
      </c>
      <c r="B4637" s="0" t="n">
        <v>28399</v>
      </c>
      <c r="C4637" s="0" t="n">
        <v>72278</v>
      </c>
      <c r="D4637" s="0" t="n">
        <v>17200</v>
      </c>
      <c r="E4637" s="0" t="n">
        <v>117877</v>
      </c>
    </row>
    <row r="4638" customFormat="false" ht="15" hidden="false" customHeight="false" outlineLevel="0" collapsed="false">
      <c r="A4638" s="0" t="n">
        <v>430163</v>
      </c>
      <c r="B4638" s="0" t="n">
        <v>2867</v>
      </c>
      <c r="C4638" s="0" t="n">
        <v>6328</v>
      </c>
      <c r="D4638" s="0" t="n">
        <v>2125</v>
      </c>
      <c r="E4638" s="0" t="n">
        <v>11320</v>
      </c>
    </row>
    <row r="4639" customFormat="false" ht="15" hidden="false" customHeight="false" outlineLevel="0" collapsed="false">
      <c r="A4639" s="0" t="n">
        <v>430165</v>
      </c>
      <c r="B4639" s="0" t="n">
        <v>1160</v>
      </c>
      <c r="C4639" s="0" t="n">
        <v>3759</v>
      </c>
      <c r="D4639" s="0" t="n">
        <v>891</v>
      </c>
      <c r="E4639" s="0" t="n">
        <v>5810</v>
      </c>
    </row>
    <row r="4640" customFormat="false" ht="15" hidden="false" customHeight="false" outlineLevel="0" collapsed="false">
      <c r="A4640" s="0" t="n">
        <v>430170</v>
      </c>
      <c r="B4640" s="0" t="n">
        <v>1372</v>
      </c>
      <c r="C4640" s="0" t="n">
        <v>4071</v>
      </c>
      <c r="D4640" s="0" t="n">
        <v>1127</v>
      </c>
      <c r="E4640" s="0" t="n">
        <v>6570</v>
      </c>
    </row>
    <row r="4641" customFormat="false" ht="15" hidden="false" customHeight="false" outlineLevel="0" collapsed="false">
      <c r="A4641" s="0" t="n">
        <v>430175</v>
      </c>
      <c r="B4641" s="0" t="n">
        <v>1555</v>
      </c>
      <c r="C4641" s="0" t="n">
        <v>4424</v>
      </c>
      <c r="D4641" s="0" t="n">
        <v>821</v>
      </c>
      <c r="E4641" s="0" t="n">
        <v>6800</v>
      </c>
    </row>
    <row r="4642" customFormat="false" ht="15" hidden="false" customHeight="false" outlineLevel="0" collapsed="false">
      <c r="A4642" s="0" t="n">
        <v>430180</v>
      </c>
      <c r="B4642" s="0" t="n">
        <v>1121</v>
      </c>
      <c r="C4642" s="0" t="n">
        <v>3265</v>
      </c>
      <c r="D4642" s="0" t="n">
        <v>847</v>
      </c>
      <c r="E4642" s="0" t="n">
        <v>5233</v>
      </c>
    </row>
    <row r="4643" customFormat="false" ht="15" hidden="false" customHeight="false" outlineLevel="0" collapsed="false">
      <c r="A4643" s="0" t="n">
        <v>430185</v>
      </c>
      <c r="B4643" s="0" t="n">
        <v>785</v>
      </c>
      <c r="C4643" s="0" t="n">
        <v>1878</v>
      </c>
      <c r="D4643" s="0" t="n">
        <v>441</v>
      </c>
      <c r="E4643" s="0" t="n">
        <v>3104</v>
      </c>
    </row>
    <row r="4644" customFormat="false" ht="15" hidden="false" customHeight="false" outlineLevel="0" collapsed="false">
      <c r="A4644" s="0" t="n">
        <v>430187</v>
      </c>
      <c r="B4644" s="0" t="n">
        <v>1025</v>
      </c>
      <c r="C4644" s="0" t="n">
        <v>2477</v>
      </c>
      <c r="D4644" s="0" t="n">
        <v>385</v>
      </c>
      <c r="E4644" s="0" t="n">
        <v>3887</v>
      </c>
    </row>
    <row r="4645" customFormat="false" ht="15" hidden="false" customHeight="false" outlineLevel="0" collapsed="false">
      <c r="A4645" s="0" t="n">
        <v>430190</v>
      </c>
      <c r="B4645" s="0" t="n">
        <v>2949</v>
      </c>
      <c r="C4645" s="0" t="n">
        <v>7673</v>
      </c>
      <c r="D4645" s="0" t="n">
        <v>1954</v>
      </c>
      <c r="E4645" s="0" t="n">
        <v>12576</v>
      </c>
    </row>
    <row r="4646" customFormat="false" ht="15" hidden="false" customHeight="false" outlineLevel="0" collapsed="false">
      <c r="A4646" s="0" t="n">
        <v>430192</v>
      </c>
      <c r="B4646" s="0" t="n">
        <v>300</v>
      </c>
      <c r="C4646" s="0" t="n">
        <v>1251</v>
      </c>
      <c r="D4646" s="0" t="n">
        <v>353</v>
      </c>
      <c r="E4646" s="0" t="n">
        <v>1904</v>
      </c>
    </row>
    <row r="4647" customFormat="false" ht="15" hidden="false" customHeight="false" outlineLevel="0" collapsed="false">
      <c r="A4647" s="0" t="n">
        <v>430195</v>
      </c>
      <c r="B4647" s="0" t="n">
        <v>540</v>
      </c>
      <c r="C4647" s="0" t="n">
        <v>1546</v>
      </c>
      <c r="D4647" s="0" t="n">
        <v>366</v>
      </c>
      <c r="E4647" s="0" t="n">
        <v>2452</v>
      </c>
    </row>
    <row r="4648" customFormat="false" ht="15" hidden="false" customHeight="false" outlineLevel="0" collapsed="false">
      <c r="A4648" s="0" t="n">
        <v>430200</v>
      </c>
      <c r="B4648" s="0" t="n">
        <v>2694</v>
      </c>
      <c r="C4648" s="0" t="n">
        <v>6614</v>
      </c>
      <c r="D4648" s="0" t="n">
        <v>1435</v>
      </c>
      <c r="E4648" s="0" t="n">
        <v>10743</v>
      </c>
    </row>
    <row r="4649" customFormat="false" ht="15" hidden="false" customHeight="false" outlineLevel="0" collapsed="false">
      <c r="A4649" s="0" t="n">
        <v>430205</v>
      </c>
      <c r="B4649" s="0" t="n">
        <v>731</v>
      </c>
      <c r="C4649" s="0" t="n">
        <v>1247</v>
      </c>
      <c r="D4649" s="0" t="n">
        <v>289</v>
      </c>
      <c r="E4649" s="0" t="n">
        <v>2267</v>
      </c>
    </row>
    <row r="4650" customFormat="false" ht="15" hidden="false" customHeight="false" outlineLevel="0" collapsed="false">
      <c r="A4650" s="0" t="n">
        <v>430210</v>
      </c>
      <c r="B4650" s="0" t="n">
        <v>23832</v>
      </c>
      <c r="C4650" s="0" t="n">
        <v>74867</v>
      </c>
      <c r="D4650" s="0" t="n">
        <v>13765</v>
      </c>
      <c r="E4650" s="0" t="n">
        <v>112464</v>
      </c>
    </row>
    <row r="4651" customFormat="false" ht="15" hidden="false" customHeight="false" outlineLevel="0" collapsed="false">
      <c r="A4651" s="0" t="n">
        <v>430215</v>
      </c>
      <c r="B4651" s="0" t="n">
        <v>522</v>
      </c>
      <c r="C4651" s="0" t="n">
        <v>1296</v>
      </c>
      <c r="D4651" s="0" t="n">
        <v>272</v>
      </c>
      <c r="E4651" s="0" t="n">
        <v>2090</v>
      </c>
    </row>
    <row r="4652" customFormat="false" ht="15" hidden="false" customHeight="false" outlineLevel="0" collapsed="false">
      <c r="A4652" s="0" t="n">
        <v>430220</v>
      </c>
      <c r="B4652" s="0" t="n">
        <v>1373</v>
      </c>
      <c r="C4652" s="0" t="n">
        <v>4255</v>
      </c>
      <c r="D4652" s="0" t="n">
        <v>1048</v>
      </c>
      <c r="E4652" s="0" t="n">
        <v>6676</v>
      </c>
    </row>
    <row r="4653" customFormat="false" ht="15" hidden="false" customHeight="false" outlineLevel="0" collapsed="false">
      <c r="A4653" s="0" t="n">
        <v>430222</v>
      </c>
      <c r="B4653" s="0" t="n">
        <v>487</v>
      </c>
      <c r="C4653" s="0" t="n">
        <v>1530</v>
      </c>
      <c r="D4653" s="0" t="n">
        <v>408</v>
      </c>
      <c r="E4653" s="0" t="n">
        <v>2425</v>
      </c>
    </row>
    <row r="4654" customFormat="false" ht="15" hidden="false" customHeight="false" outlineLevel="0" collapsed="false">
      <c r="A4654" s="0" t="n">
        <v>430223</v>
      </c>
      <c r="B4654" s="0" t="n">
        <v>541</v>
      </c>
      <c r="C4654" s="0" t="n">
        <v>1578</v>
      </c>
      <c r="D4654" s="0" t="n">
        <v>341</v>
      </c>
      <c r="E4654" s="0" t="n">
        <v>2460</v>
      </c>
    </row>
    <row r="4655" customFormat="false" ht="15" hidden="false" customHeight="false" outlineLevel="0" collapsed="false">
      <c r="A4655" s="0" t="n">
        <v>430225</v>
      </c>
      <c r="B4655" s="0" t="n">
        <v>401</v>
      </c>
      <c r="C4655" s="0" t="n">
        <v>1737</v>
      </c>
      <c r="D4655" s="0" t="n">
        <v>623</v>
      </c>
      <c r="E4655" s="0" t="n">
        <v>2761</v>
      </c>
    </row>
    <row r="4656" customFormat="false" ht="15" hidden="false" customHeight="false" outlineLevel="0" collapsed="false">
      <c r="A4656" s="0" t="n">
        <v>430230</v>
      </c>
      <c r="B4656" s="0" t="n">
        <v>3019</v>
      </c>
      <c r="C4656" s="0" t="n">
        <v>6608</v>
      </c>
      <c r="D4656" s="0" t="n">
        <v>1752</v>
      </c>
      <c r="E4656" s="0" t="n">
        <v>11379</v>
      </c>
    </row>
    <row r="4657" customFormat="false" ht="15" hidden="false" customHeight="false" outlineLevel="0" collapsed="false">
      <c r="A4657" s="0" t="n">
        <v>430235</v>
      </c>
      <c r="B4657" s="0" t="n">
        <v>2684</v>
      </c>
      <c r="C4657" s="0" t="n">
        <v>8265</v>
      </c>
      <c r="D4657" s="0" t="n">
        <v>1347</v>
      </c>
      <c r="E4657" s="0" t="n">
        <v>12296</v>
      </c>
    </row>
    <row r="4658" customFormat="false" ht="15" hidden="false" customHeight="false" outlineLevel="0" collapsed="false">
      <c r="A4658" s="0" t="n">
        <v>430237</v>
      </c>
      <c r="B4658" s="0" t="n">
        <v>558</v>
      </c>
      <c r="C4658" s="0" t="n">
        <v>1398</v>
      </c>
      <c r="D4658" s="0" t="n">
        <v>329</v>
      </c>
      <c r="E4658" s="0" t="n">
        <v>2285</v>
      </c>
    </row>
    <row r="4659" customFormat="false" ht="15" hidden="false" customHeight="false" outlineLevel="0" collapsed="false">
      <c r="A4659" s="0" t="n">
        <v>430240</v>
      </c>
      <c r="B4659" s="0" t="n">
        <v>2647</v>
      </c>
      <c r="C4659" s="0" t="n">
        <v>7446</v>
      </c>
      <c r="D4659" s="0" t="n">
        <v>1580</v>
      </c>
      <c r="E4659" s="0" t="n">
        <v>11673</v>
      </c>
    </row>
    <row r="4660" customFormat="false" ht="15" hidden="false" customHeight="false" outlineLevel="0" collapsed="false">
      <c r="A4660" s="0" t="n">
        <v>430245</v>
      </c>
      <c r="B4660" s="0" t="n">
        <v>1792</v>
      </c>
      <c r="C4660" s="0" t="n">
        <v>4797</v>
      </c>
      <c r="D4660" s="0" t="n">
        <v>893</v>
      </c>
      <c r="E4660" s="0" t="n">
        <v>7482</v>
      </c>
    </row>
    <row r="4661" customFormat="false" ht="15" hidden="false" customHeight="false" outlineLevel="0" collapsed="false">
      <c r="A4661" s="0" t="n">
        <v>430250</v>
      </c>
      <c r="B4661" s="0" t="n">
        <v>1403</v>
      </c>
      <c r="C4661" s="0" t="n">
        <v>4089</v>
      </c>
      <c r="D4661" s="0" t="n">
        <v>1100</v>
      </c>
      <c r="E4661" s="0" t="n">
        <v>6592</v>
      </c>
    </row>
    <row r="4662" customFormat="false" ht="15" hidden="false" customHeight="false" outlineLevel="0" collapsed="false">
      <c r="A4662" s="0" t="n">
        <v>430258</v>
      </c>
      <c r="B4662" s="0" t="n">
        <v>383</v>
      </c>
      <c r="C4662" s="0" t="n">
        <v>1315</v>
      </c>
      <c r="D4662" s="0" t="n">
        <v>455</v>
      </c>
      <c r="E4662" s="0" t="n">
        <v>2153</v>
      </c>
    </row>
    <row r="4663" customFormat="false" ht="15" hidden="false" customHeight="false" outlineLevel="0" collapsed="false">
      <c r="A4663" s="0" t="n">
        <v>430260</v>
      </c>
      <c r="B4663" s="0" t="n">
        <v>841</v>
      </c>
      <c r="C4663" s="0" t="n">
        <v>2145</v>
      </c>
      <c r="D4663" s="0" t="n">
        <v>585</v>
      </c>
      <c r="E4663" s="0" t="n">
        <v>3571</v>
      </c>
    </row>
    <row r="4664" customFormat="false" ht="15" hidden="false" customHeight="false" outlineLevel="0" collapsed="false">
      <c r="A4664" s="0" t="n">
        <v>430265</v>
      </c>
      <c r="B4664" s="0" t="n">
        <v>820</v>
      </c>
      <c r="C4664" s="0" t="n">
        <v>2947</v>
      </c>
      <c r="D4664" s="0" t="n">
        <v>930</v>
      </c>
      <c r="E4664" s="0" t="n">
        <v>4697</v>
      </c>
    </row>
    <row r="4665" customFormat="false" ht="15" hidden="false" customHeight="false" outlineLevel="0" collapsed="false">
      <c r="A4665" s="0" t="n">
        <v>430270</v>
      </c>
      <c r="B4665" s="0" t="n">
        <v>5023</v>
      </c>
      <c r="C4665" s="0" t="n">
        <v>12618</v>
      </c>
      <c r="D4665" s="0" t="n">
        <v>2683</v>
      </c>
      <c r="E4665" s="0" t="n">
        <v>20324</v>
      </c>
    </row>
    <row r="4666" customFormat="false" ht="15" hidden="false" customHeight="false" outlineLevel="0" collapsed="false">
      <c r="A4666" s="0" t="n">
        <v>430280</v>
      </c>
      <c r="B4666" s="0" t="n">
        <v>7298</v>
      </c>
      <c r="C4666" s="0" t="n">
        <v>20538</v>
      </c>
      <c r="D4666" s="0" t="n">
        <v>5854</v>
      </c>
      <c r="E4666" s="0" t="n">
        <v>33690</v>
      </c>
    </row>
    <row r="4667" customFormat="false" ht="15" hidden="false" customHeight="false" outlineLevel="0" collapsed="false">
      <c r="A4667" s="0" t="n">
        <v>430290</v>
      </c>
      <c r="B4667" s="0" t="n">
        <v>2756</v>
      </c>
      <c r="C4667" s="0" t="n">
        <v>8178</v>
      </c>
      <c r="D4667" s="0" t="n">
        <v>2067</v>
      </c>
      <c r="E4667" s="0" t="n">
        <v>13001</v>
      </c>
    </row>
    <row r="4668" customFormat="false" ht="15" hidden="false" customHeight="false" outlineLevel="0" collapsed="false">
      <c r="A4668" s="0" t="n">
        <v>430300</v>
      </c>
      <c r="B4668" s="0" t="n">
        <v>18112</v>
      </c>
      <c r="C4668" s="0" t="n">
        <v>50947</v>
      </c>
      <c r="D4668" s="0" t="n">
        <v>14246</v>
      </c>
      <c r="E4668" s="0" t="n">
        <v>83305</v>
      </c>
    </row>
    <row r="4669" customFormat="false" ht="15" hidden="false" customHeight="false" outlineLevel="0" collapsed="false">
      <c r="A4669" s="0" t="n">
        <v>430310</v>
      </c>
      <c r="B4669" s="0" t="n">
        <v>30922</v>
      </c>
      <c r="C4669" s="0" t="n">
        <v>78685</v>
      </c>
      <c r="D4669" s="0" t="n">
        <v>12945</v>
      </c>
      <c r="E4669" s="0" t="n">
        <v>122552</v>
      </c>
    </row>
    <row r="4670" customFormat="false" ht="15" hidden="false" customHeight="false" outlineLevel="0" collapsed="false">
      <c r="A4670" s="0" t="n">
        <v>430320</v>
      </c>
      <c r="B4670" s="0" t="n">
        <v>1119</v>
      </c>
      <c r="C4670" s="0" t="n">
        <v>2927</v>
      </c>
      <c r="D4670" s="0" t="n">
        <v>776</v>
      </c>
      <c r="E4670" s="0" t="n">
        <v>4822</v>
      </c>
    </row>
    <row r="4671" customFormat="false" ht="15" hidden="false" customHeight="false" outlineLevel="0" collapsed="false">
      <c r="A4671" s="0" t="n">
        <v>430330</v>
      </c>
      <c r="B4671" s="0" t="n">
        <v>1064</v>
      </c>
      <c r="C4671" s="0" t="n">
        <v>3043</v>
      </c>
      <c r="D4671" s="0" t="n">
        <v>843</v>
      </c>
      <c r="E4671" s="0" t="n">
        <v>4950</v>
      </c>
    </row>
    <row r="4672" customFormat="false" ht="15" hidden="false" customHeight="false" outlineLevel="0" collapsed="false">
      <c r="A4672" s="0" t="n">
        <v>430340</v>
      </c>
      <c r="B4672" s="0" t="n">
        <v>984</v>
      </c>
      <c r="C4672" s="0" t="n">
        <v>3087</v>
      </c>
      <c r="D4672" s="0" t="n">
        <v>850</v>
      </c>
      <c r="E4672" s="0" t="n">
        <v>4921</v>
      </c>
    </row>
    <row r="4673" customFormat="false" ht="15" hidden="false" customHeight="false" outlineLevel="0" collapsed="false">
      <c r="A4673" s="0" t="n">
        <v>430350</v>
      </c>
      <c r="B4673" s="0" t="n">
        <v>15140</v>
      </c>
      <c r="C4673" s="0" t="n">
        <v>39748</v>
      </c>
      <c r="D4673" s="0" t="n">
        <v>8695</v>
      </c>
      <c r="E4673" s="0" t="n">
        <v>63583</v>
      </c>
    </row>
    <row r="4674" customFormat="false" ht="15" hidden="false" customHeight="false" outlineLevel="0" collapsed="false">
      <c r="A4674" s="0" t="n">
        <v>430355</v>
      </c>
      <c r="B4674" s="0" t="n">
        <v>549</v>
      </c>
      <c r="C4674" s="0" t="n">
        <v>1631</v>
      </c>
      <c r="D4674" s="0" t="n">
        <v>455</v>
      </c>
      <c r="E4674" s="0" t="n">
        <v>2635</v>
      </c>
    </row>
    <row r="4675" customFormat="false" ht="15" hidden="false" customHeight="false" outlineLevel="0" collapsed="false">
      <c r="A4675" s="0" t="n">
        <v>430360</v>
      </c>
      <c r="B4675" s="0" t="n">
        <v>1479</v>
      </c>
      <c r="C4675" s="0" t="n">
        <v>4031</v>
      </c>
      <c r="D4675" s="0" t="n">
        <v>799</v>
      </c>
      <c r="E4675" s="0" t="n">
        <v>6309</v>
      </c>
    </row>
    <row r="4676" customFormat="false" ht="15" hidden="false" customHeight="false" outlineLevel="0" collapsed="false">
      <c r="A4676" s="0" t="n">
        <v>430367</v>
      </c>
      <c r="B4676" s="0" t="n">
        <v>669</v>
      </c>
      <c r="C4676" s="0" t="n">
        <v>1982</v>
      </c>
      <c r="D4676" s="0" t="n">
        <v>546</v>
      </c>
      <c r="E4676" s="0" t="n">
        <v>3197</v>
      </c>
    </row>
    <row r="4677" customFormat="false" ht="15" hidden="false" customHeight="false" outlineLevel="0" collapsed="false">
      <c r="A4677" s="0" t="n">
        <v>430370</v>
      </c>
      <c r="B4677" s="0" t="n">
        <v>1103</v>
      </c>
      <c r="C4677" s="0" t="n">
        <v>3780</v>
      </c>
      <c r="D4677" s="0" t="n">
        <v>1161</v>
      </c>
      <c r="E4677" s="0" t="n">
        <v>6044</v>
      </c>
    </row>
    <row r="4678" customFormat="false" ht="15" hidden="false" customHeight="false" outlineLevel="0" collapsed="false">
      <c r="A4678" s="0" t="n">
        <v>430380</v>
      </c>
      <c r="B4678" s="0" t="n">
        <v>1057</v>
      </c>
      <c r="C4678" s="0" t="n">
        <v>3402</v>
      </c>
      <c r="D4678" s="0" t="n">
        <v>1032</v>
      </c>
      <c r="E4678" s="0" t="n">
        <v>5491</v>
      </c>
    </row>
    <row r="4679" customFormat="false" ht="15" hidden="false" customHeight="false" outlineLevel="0" collapsed="false">
      <c r="A4679" s="0" t="n">
        <v>430390</v>
      </c>
      <c r="B4679" s="0" t="n">
        <v>14665</v>
      </c>
      <c r="C4679" s="0" t="n">
        <v>41289</v>
      </c>
      <c r="D4679" s="0" t="n">
        <v>5930</v>
      </c>
      <c r="E4679" s="0" t="n">
        <v>61884</v>
      </c>
    </row>
    <row r="4680" customFormat="false" ht="15" hidden="false" customHeight="false" outlineLevel="0" collapsed="false">
      <c r="A4680" s="0" t="n">
        <v>430400</v>
      </c>
      <c r="B4680" s="0" t="n">
        <v>1387</v>
      </c>
      <c r="C4680" s="0" t="n">
        <v>3193</v>
      </c>
      <c r="D4680" s="0" t="n">
        <v>811</v>
      </c>
      <c r="E4680" s="0" t="n">
        <v>5391</v>
      </c>
    </row>
    <row r="4681" customFormat="false" ht="15" hidden="false" customHeight="false" outlineLevel="0" collapsed="false">
      <c r="A4681" s="0" t="n">
        <v>430410</v>
      </c>
      <c r="B4681" s="0" t="n">
        <v>758</v>
      </c>
      <c r="C4681" s="0" t="n">
        <v>2128</v>
      </c>
      <c r="D4681" s="0" t="n">
        <v>609</v>
      </c>
      <c r="E4681" s="0" t="n">
        <v>3495</v>
      </c>
    </row>
    <row r="4682" customFormat="false" ht="15" hidden="false" customHeight="false" outlineLevel="0" collapsed="false">
      <c r="A4682" s="0" t="n">
        <v>430420</v>
      </c>
      <c r="B4682" s="0" t="n">
        <v>6546</v>
      </c>
      <c r="C4682" s="0" t="n">
        <v>18678</v>
      </c>
      <c r="D4682" s="0" t="n">
        <v>4861</v>
      </c>
      <c r="E4682" s="0" t="n">
        <v>30085</v>
      </c>
    </row>
    <row r="4683" customFormat="false" ht="15" hidden="false" customHeight="false" outlineLevel="0" collapsed="false">
      <c r="A4683" s="0" t="n">
        <v>430430</v>
      </c>
      <c r="B4683" s="0" t="n">
        <v>1167</v>
      </c>
      <c r="C4683" s="0" t="n">
        <v>4107</v>
      </c>
      <c r="D4683" s="0" t="n">
        <v>1164</v>
      </c>
      <c r="E4683" s="0" t="n">
        <v>6438</v>
      </c>
    </row>
    <row r="4684" customFormat="false" ht="15" hidden="false" customHeight="false" outlineLevel="0" collapsed="false">
      <c r="A4684" s="0" t="n">
        <v>430435</v>
      </c>
      <c r="B4684" s="0" t="n">
        <v>2462</v>
      </c>
      <c r="C4684" s="0" t="n">
        <v>5706</v>
      </c>
      <c r="D4684" s="0" t="n">
        <v>721</v>
      </c>
      <c r="E4684" s="0" t="n">
        <v>8889</v>
      </c>
    </row>
    <row r="4685" customFormat="false" ht="15" hidden="false" customHeight="false" outlineLevel="0" collapsed="false">
      <c r="A4685" s="0" t="n">
        <v>430440</v>
      </c>
      <c r="B4685" s="0" t="n">
        <v>11042</v>
      </c>
      <c r="C4685" s="0" t="n">
        <v>25557</v>
      </c>
      <c r="D4685" s="0" t="n">
        <v>4084</v>
      </c>
      <c r="E4685" s="0" t="n">
        <v>40683</v>
      </c>
    </row>
    <row r="4686" customFormat="false" ht="15" hidden="false" customHeight="false" outlineLevel="0" collapsed="false">
      <c r="A4686" s="0" t="n">
        <v>430450</v>
      </c>
      <c r="B4686" s="0" t="n">
        <v>11395</v>
      </c>
      <c r="C4686" s="0" t="n">
        <v>32778</v>
      </c>
      <c r="D4686" s="0" t="n">
        <v>8824</v>
      </c>
      <c r="E4686" s="0" t="n">
        <v>52997</v>
      </c>
    </row>
    <row r="4687" customFormat="false" ht="15" hidden="false" customHeight="false" outlineLevel="0" collapsed="false">
      <c r="A4687" s="0" t="n">
        <v>430460</v>
      </c>
      <c r="B4687" s="0" t="n">
        <v>83658</v>
      </c>
      <c r="C4687" s="0" t="n">
        <v>210587</v>
      </c>
      <c r="D4687" s="0" t="n">
        <v>37446</v>
      </c>
      <c r="E4687" s="0" t="n">
        <v>331691</v>
      </c>
    </row>
    <row r="4688" customFormat="false" ht="15" hidden="false" customHeight="false" outlineLevel="0" collapsed="false">
      <c r="A4688" s="0" t="n">
        <v>430461</v>
      </c>
      <c r="B4688" s="0" t="n">
        <v>301</v>
      </c>
      <c r="C4688" s="0" t="n">
        <v>1141</v>
      </c>
      <c r="D4688" s="0" t="n">
        <v>341</v>
      </c>
      <c r="E4688" s="0" t="n">
        <v>1783</v>
      </c>
    </row>
    <row r="4689" customFormat="false" ht="15" hidden="false" customHeight="false" outlineLevel="0" collapsed="false">
      <c r="A4689" s="0" t="n">
        <v>430462</v>
      </c>
      <c r="B4689" s="0" t="n">
        <v>391</v>
      </c>
      <c r="C4689" s="0" t="n">
        <v>1040</v>
      </c>
      <c r="D4689" s="0" t="n">
        <v>302</v>
      </c>
      <c r="E4689" s="0" t="n">
        <v>1733</v>
      </c>
    </row>
    <row r="4690" customFormat="false" ht="15" hidden="false" customHeight="false" outlineLevel="0" collapsed="false">
      <c r="A4690" s="0" t="n">
        <v>430463</v>
      </c>
      <c r="B4690" s="0" t="n">
        <v>13353</v>
      </c>
      <c r="C4690" s="0" t="n">
        <v>27500</v>
      </c>
      <c r="D4690" s="0" t="n">
        <v>4660</v>
      </c>
      <c r="E4690" s="0" t="n">
        <v>45513</v>
      </c>
    </row>
    <row r="4691" customFormat="false" ht="15" hidden="false" customHeight="false" outlineLevel="0" collapsed="false">
      <c r="A4691" s="0" t="n">
        <v>430465</v>
      </c>
      <c r="B4691" s="0" t="n">
        <v>708</v>
      </c>
      <c r="C4691" s="0" t="n">
        <v>2004</v>
      </c>
      <c r="D4691" s="0" t="n">
        <v>411</v>
      </c>
      <c r="E4691" s="0" t="n">
        <v>3123</v>
      </c>
    </row>
    <row r="4692" customFormat="false" ht="15" hidden="false" customHeight="false" outlineLevel="0" collapsed="false">
      <c r="A4692" s="0" t="n">
        <v>430466</v>
      </c>
      <c r="B4692" s="0" t="n">
        <v>6417</v>
      </c>
      <c r="C4692" s="0" t="n">
        <v>15124</v>
      </c>
      <c r="D4692" s="0" t="n">
        <v>2804</v>
      </c>
      <c r="E4692" s="0" t="n">
        <v>24345</v>
      </c>
    </row>
    <row r="4693" customFormat="false" ht="15" hidden="false" customHeight="false" outlineLevel="0" collapsed="false">
      <c r="A4693" s="0" t="n">
        <v>430467</v>
      </c>
      <c r="B4693" s="0" t="n">
        <v>973</v>
      </c>
      <c r="C4693" s="0" t="n">
        <v>2577</v>
      </c>
      <c r="D4693" s="0" t="n">
        <v>447</v>
      </c>
      <c r="E4693" s="0" t="n">
        <v>3997</v>
      </c>
    </row>
    <row r="4694" customFormat="false" ht="15" hidden="false" customHeight="false" outlineLevel="0" collapsed="false">
      <c r="A4694" s="0" t="n">
        <v>430468</v>
      </c>
      <c r="B4694" s="0" t="n">
        <v>2899</v>
      </c>
      <c r="C4694" s="0" t="n">
        <v>7397</v>
      </c>
      <c r="D4694" s="0" t="n">
        <v>1328</v>
      </c>
      <c r="E4694" s="0" t="n">
        <v>11624</v>
      </c>
    </row>
    <row r="4695" customFormat="false" ht="15" hidden="false" customHeight="false" outlineLevel="0" collapsed="false">
      <c r="A4695" s="0" t="n">
        <v>430469</v>
      </c>
      <c r="B4695" s="0" t="n">
        <v>610</v>
      </c>
      <c r="C4695" s="0" t="n">
        <v>1635</v>
      </c>
      <c r="D4695" s="0" t="n">
        <v>441</v>
      </c>
      <c r="E4695" s="0" t="n">
        <v>2686</v>
      </c>
    </row>
    <row r="4696" customFormat="false" ht="15" hidden="false" customHeight="false" outlineLevel="0" collapsed="false">
      <c r="A4696" s="0" t="n">
        <v>430470</v>
      </c>
      <c r="B4696" s="0" t="n">
        <v>14232</v>
      </c>
      <c r="C4696" s="0" t="n">
        <v>37709</v>
      </c>
      <c r="D4696" s="0" t="n">
        <v>8415</v>
      </c>
      <c r="E4696" s="0" t="n">
        <v>60356</v>
      </c>
    </row>
    <row r="4697" customFormat="false" ht="15" hidden="false" customHeight="false" outlineLevel="0" collapsed="false">
      <c r="A4697" s="0" t="n">
        <v>430471</v>
      </c>
      <c r="B4697" s="0" t="n">
        <v>1366</v>
      </c>
      <c r="C4697" s="0" t="n">
        <v>4352</v>
      </c>
      <c r="D4697" s="0" t="n">
        <v>1512</v>
      </c>
      <c r="E4697" s="0" t="n">
        <v>7230</v>
      </c>
    </row>
    <row r="4698" customFormat="false" ht="15" hidden="false" customHeight="false" outlineLevel="0" collapsed="false">
      <c r="A4698" s="0" t="n">
        <v>430480</v>
      </c>
      <c r="B4698" s="0" t="n">
        <v>5267</v>
      </c>
      <c r="C4698" s="0" t="n">
        <v>17876</v>
      </c>
      <c r="D4698" s="0" t="n">
        <v>3217</v>
      </c>
      <c r="E4698" s="0" t="n">
        <v>26360</v>
      </c>
    </row>
    <row r="4699" customFormat="false" ht="15" hidden="false" customHeight="false" outlineLevel="0" collapsed="false">
      <c r="A4699" s="0" t="n">
        <v>430485</v>
      </c>
      <c r="B4699" s="0" t="n">
        <v>274</v>
      </c>
      <c r="C4699" s="0" t="n">
        <v>981</v>
      </c>
      <c r="D4699" s="0" t="n">
        <v>287</v>
      </c>
      <c r="E4699" s="0" t="n">
        <v>1542</v>
      </c>
    </row>
    <row r="4700" customFormat="false" ht="15" hidden="false" customHeight="false" outlineLevel="0" collapsed="false">
      <c r="A4700" s="0" t="n">
        <v>430490</v>
      </c>
      <c r="B4700" s="0" t="n">
        <v>1636</v>
      </c>
      <c r="C4700" s="0" t="n">
        <v>5666</v>
      </c>
      <c r="D4700" s="0" t="n">
        <v>1465</v>
      </c>
      <c r="E4700" s="0" t="n">
        <v>8767</v>
      </c>
    </row>
    <row r="4701" customFormat="false" ht="15" hidden="false" customHeight="false" outlineLevel="0" collapsed="false">
      <c r="A4701" s="0" t="n">
        <v>430495</v>
      </c>
      <c r="B4701" s="0" t="n">
        <v>701</v>
      </c>
      <c r="C4701" s="0" t="n">
        <v>1804</v>
      </c>
      <c r="D4701" s="0" t="n">
        <v>511</v>
      </c>
      <c r="E4701" s="0" t="n">
        <v>3016</v>
      </c>
    </row>
    <row r="4702" customFormat="false" ht="15" hidden="false" customHeight="false" outlineLevel="0" collapsed="false">
      <c r="A4702" s="0" t="n">
        <v>430500</v>
      </c>
      <c r="B4702" s="0" t="n">
        <v>1759</v>
      </c>
      <c r="C4702" s="0" t="n">
        <v>5624</v>
      </c>
      <c r="D4702" s="0" t="n">
        <v>1787</v>
      </c>
      <c r="E4702" s="0" t="n">
        <v>9170</v>
      </c>
    </row>
    <row r="4703" customFormat="false" ht="15" hidden="false" customHeight="false" outlineLevel="0" collapsed="false">
      <c r="A4703" s="0" t="n">
        <v>430510</v>
      </c>
      <c r="B4703" s="0" t="n">
        <v>100688</v>
      </c>
      <c r="C4703" s="0" t="n">
        <v>302098</v>
      </c>
      <c r="D4703" s="0" t="n">
        <v>48154</v>
      </c>
      <c r="E4703" s="0" t="n">
        <v>450940</v>
      </c>
    </row>
    <row r="4704" customFormat="false" ht="15" hidden="false" customHeight="false" outlineLevel="0" collapsed="false">
      <c r="A4704" s="0" t="n">
        <v>430511</v>
      </c>
      <c r="B4704" s="0" t="n">
        <v>510</v>
      </c>
      <c r="C4704" s="0" t="n">
        <v>1852</v>
      </c>
      <c r="D4704" s="0" t="n">
        <v>558</v>
      </c>
      <c r="E4704" s="0" t="n">
        <v>2920</v>
      </c>
    </row>
    <row r="4705" customFormat="false" ht="15" hidden="false" customHeight="false" outlineLevel="0" collapsed="false">
      <c r="A4705" s="0" t="n">
        <v>430512</v>
      </c>
      <c r="B4705" s="0" t="n">
        <v>1209</v>
      </c>
      <c r="C4705" s="0" t="n">
        <v>3740</v>
      </c>
      <c r="D4705" s="0" t="n">
        <v>1212</v>
      </c>
      <c r="E4705" s="0" t="n">
        <v>6161</v>
      </c>
    </row>
    <row r="4706" customFormat="false" ht="15" hidden="false" customHeight="false" outlineLevel="0" collapsed="false">
      <c r="A4706" s="0" t="n">
        <v>430513</v>
      </c>
      <c r="B4706" s="0" t="n">
        <v>750</v>
      </c>
      <c r="C4706" s="0" t="n">
        <v>2797</v>
      </c>
      <c r="D4706" s="0" t="n">
        <v>808</v>
      </c>
      <c r="E4706" s="0" t="n">
        <v>4355</v>
      </c>
    </row>
    <row r="4707" customFormat="false" ht="15" hidden="false" customHeight="false" outlineLevel="0" collapsed="false">
      <c r="A4707" s="0" t="n">
        <v>430515</v>
      </c>
      <c r="B4707" s="0" t="n">
        <v>564</v>
      </c>
      <c r="C4707" s="0" t="n">
        <v>1425</v>
      </c>
      <c r="D4707" s="0" t="n">
        <v>404</v>
      </c>
      <c r="E4707" s="0" t="n">
        <v>2393</v>
      </c>
    </row>
    <row r="4708" customFormat="false" ht="15" hidden="false" customHeight="false" outlineLevel="0" collapsed="false">
      <c r="A4708" s="0" t="n">
        <v>430517</v>
      </c>
      <c r="B4708" s="0" t="n">
        <v>2594</v>
      </c>
      <c r="C4708" s="0" t="n">
        <v>6548</v>
      </c>
      <c r="D4708" s="0" t="n">
        <v>1155</v>
      </c>
      <c r="E4708" s="0" t="n">
        <v>10297</v>
      </c>
    </row>
    <row r="4709" customFormat="false" ht="15" hidden="false" customHeight="false" outlineLevel="0" collapsed="false">
      <c r="A4709" s="0" t="n">
        <v>430520</v>
      </c>
      <c r="B4709" s="0" t="n">
        <v>2735</v>
      </c>
      <c r="C4709" s="0" t="n">
        <v>8505</v>
      </c>
      <c r="D4709" s="0" t="n">
        <v>2139</v>
      </c>
      <c r="E4709" s="0" t="n">
        <v>13379</v>
      </c>
    </row>
    <row r="4710" customFormat="false" ht="15" hidden="false" customHeight="false" outlineLevel="0" collapsed="false">
      <c r="A4710" s="0" t="n">
        <v>430530</v>
      </c>
      <c r="B4710" s="0" t="n">
        <v>1597</v>
      </c>
      <c r="C4710" s="0" t="n">
        <v>6010</v>
      </c>
      <c r="D4710" s="0" t="n">
        <v>1645</v>
      </c>
      <c r="E4710" s="0" t="n">
        <v>9252</v>
      </c>
    </row>
    <row r="4711" customFormat="false" ht="15" hidden="false" customHeight="false" outlineLevel="0" collapsed="false">
      <c r="A4711" s="0" t="n">
        <v>430535</v>
      </c>
      <c r="B4711" s="0" t="n">
        <v>7328</v>
      </c>
      <c r="C4711" s="0" t="n">
        <v>24549</v>
      </c>
      <c r="D4711" s="0" t="n">
        <v>3929</v>
      </c>
      <c r="E4711" s="0" t="n">
        <v>35806</v>
      </c>
    </row>
    <row r="4712" customFormat="false" ht="15" hidden="false" customHeight="false" outlineLevel="0" collapsed="false">
      <c r="A4712" s="0" t="n">
        <v>430537</v>
      </c>
      <c r="B4712" s="0" t="n">
        <v>853</v>
      </c>
      <c r="C4712" s="0" t="n">
        <v>1934</v>
      </c>
      <c r="D4712" s="0" t="n">
        <v>492</v>
      </c>
      <c r="E4712" s="0" t="n">
        <v>3279</v>
      </c>
    </row>
    <row r="4713" customFormat="false" ht="15" hidden="false" customHeight="false" outlineLevel="0" collapsed="false">
      <c r="A4713" s="0" t="n">
        <v>430540</v>
      </c>
      <c r="B4713" s="0" t="n">
        <v>952</v>
      </c>
      <c r="C4713" s="0" t="n">
        <v>2443</v>
      </c>
      <c r="D4713" s="0" t="n">
        <v>618</v>
      </c>
      <c r="E4713" s="0" t="n">
        <v>4013</v>
      </c>
    </row>
    <row r="4714" customFormat="false" ht="15" hidden="false" customHeight="false" outlineLevel="0" collapsed="false">
      <c r="A4714" s="0" t="n">
        <v>430543</v>
      </c>
      <c r="B4714" s="0" t="n">
        <v>1286</v>
      </c>
      <c r="C4714" s="0" t="n">
        <v>3635</v>
      </c>
      <c r="D4714" s="0" t="n">
        <v>752</v>
      </c>
      <c r="E4714" s="0" t="n">
        <v>5673</v>
      </c>
    </row>
    <row r="4715" customFormat="false" ht="15" hidden="false" customHeight="false" outlineLevel="0" collapsed="false">
      <c r="A4715" s="0" t="n">
        <v>430544</v>
      </c>
      <c r="B4715" s="0" t="n">
        <v>1157</v>
      </c>
      <c r="C4715" s="0" t="n">
        <v>3150</v>
      </c>
      <c r="D4715" s="0" t="n">
        <v>555</v>
      </c>
      <c r="E4715" s="0" t="n">
        <v>4862</v>
      </c>
    </row>
    <row r="4716" customFormat="false" ht="15" hidden="false" customHeight="false" outlineLevel="0" collapsed="false">
      <c r="A4716" s="0" t="n">
        <v>430545</v>
      </c>
      <c r="B4716" s="0" t="n">
        <v>3414</v>
      </c>
      <c r="C4716" s="0" t="n">
        <v>7521</v>
      </c>
      <c r="D4716" s="0" t="n">
        <v>2462</v>
      </c>
      <c r="E4716" s="0" t="n">
        <v>13397</v>
      </c>
    </row>
    <row r="4717" customFormat="false" ht="15" hidden="false" customHeight="false" outlineLevel="0" collapsed="false">
      <c r="A4717" s="0" t="n">
        <v>430550</v>
      </c>
      <c r="B4717" s="0" t="n">
        <v>930</v>
      </c>
      <c r="C4717" s="0" t="n">
        <v>2999</v>
      </c>
      <c r="D4717" s="0" t="n">
        <v>881</v>
      </c>
      <c r="E4717" s="0" t="n">
        <v>4810</v>
      </c>
    </row>
    <row r="4718" customFormat="false" ht="15" hidden="false" customHeight="false" outlineLevel="0" collapsed="false">
      <c r="A4718" s="0" t="n">
        <v>430558</v>
      </c>
      <c r="B4718" s="0" t="n">
        <v>373</v>
      </c>
      <c r="C4718" s="0" t="n">
        <v>1450</v>
      </c>
      <c r="D4718" s="0" t="n">
        <v>612</v>
      </c>
      <c r="E4718" s="0" t="n">
        <v>2435</v>
      </c>
    </row>
    <row r="4719" customFormat="false" ht="15" hidden="false" customHeight="false" outlineLevel="0" collapsed="false">
      <c r="A4719" s="0" t="n">
        <v>430560</v>
      </c>
      <c r="B4719" s="0" t="n">
        <v>555</v>
      </c>
      <c r="C4719" s="0" t="n">
        <v>2157</v>
      </c>
      <c r="D4719" s="0" t="n">
        <v>723</v>
      </c>
      <c r="E4719" s="0" t="n">
        <v>3435</v>
      </c>
    </row>
    <row r="4720" customFormat="false" ht="15" hidden="false" customHeight="false" outlineLevel="0" collapsed="false">
      <c r="A4720" s="0" t="n">
        <v>430570</v>
      </c>
      <c r="B4720" s="0" t="n">
        <v>1326</v>
      </c>
      <c r="C4720" s="0" t="n">
        <v>4059</v>
      </c>
      <c r="D4720" s="0" t="n">
        <v>972</v>
      </c>
      <c r="E4720" s="0" t="n">
        <v>6357</v>
      </c>
    </row>
    <row r="4721" customFormat="false" ht="15" hidden="false" customHeight="false" outlineLevel="0" collapsed="false">
      <c r="A4721" s="0" t="n">
        <v>430580</v>
      </c>
      <c r="B4721" s="0" t="n">
        <v>2176</v>
      </c>
      <c r="C4721" s="0" t="n">
        <v>6088</v>
      </c>
      <c r="D4721" s="0" t="n">
        <v>1525</v>
      </c>
      <c r="E4721" s="0" t="n">
        <v>9789</v>
      </c>
    </row>
    <row r="4722" customFormat="false" ht="15" hidden="false" customHeight="false" outlineLevel="0" collapsed="false">
      <c r="A4722" s="0" t="n">
        <v>430583</v>
      </c>
      <c r="B4722" s="0" t="n">
        <v>226</v>
      </c>
      <c r="C4722" s="0" t="n">
        <v>841</v>
      </c>
      <c r="D4722" s="0" t="n">
        <v>447</v>
      </c>
      <c r="E4722" s="0" t="n">
        <v>1514</v>
      </c>
    </row>
    <row r="4723" customFormat="false" ht="15" hidden="false" customHeight="false" outlineLevel="0" collapsed="false">
      <c r="A4723" s="0" t="n">
        <v>430585</v>
      </c>
      <c r="B4723" s="0" t="n">
        <v>489</v>
      </c>
      <c r="C4723" s="0" t="n">
        <v>1451</v>
      </c>
      <c r="D4723" s="0" t="n">
        <v>480</v>
      </c>
      <c r="E4723" s="0" t="n">
        <v>2420</v>
      </c>
    </row>
    <row r="4724" customFormat="false" ht="15" hidden="false" customHeight="false" outlineLevel="0" collapsed="false">
      <c r="A4724" s="0" t="n">
        <v>430587</v>
      </c>
      <c r="B4724" s="0" t="n">
        <v>474</v>
      </c>
      <c r="C4724" s="0" t="n">
        <v>1491</v>
      </c>
      <c r="D4724" s="0" t="n">
        <v>538</v>
      </c>
      <c r="E4724" s="0" t="n">
        <v>2503</v>
      </c>
    </row>
    <row r="4725" customFormat="false" ht="15" hidden="false" customHeight="false" outlineLevel="0" collapsed="false">
      <c r="A4725" s="0" t="n">
        <v>430590</v>
      </c>
      <c r="B4725" s="0" t="n">
        <v>1869</v>
      </c>
      <c r="C4725" s="0" t="n">
        <v>4618</v>
      </c>
      <c r="D4725" s="0" t="n">
        <v>1130</v>
      </c>
      <c r="E4725" s="0" t="n">
        <v>7617</v>
      </c>
    </row>
    <row r="4726" customFormat="false" ht="15" hidden="false" customHeight="false" outlineLevel="0" collapsed="false">
      <c r="A4726" s="0" t="n">
        <v>430593</v>
      </c>
      <c r="B4726" s="0" t="n">
        <v>247</v>
      </c>
      <c r="C4726" s="0" t="n">
        <v>991</v>
      </c>
      <c r="D4726" s="0" t="n">
        <v>426</v>
      </c>
      <c r="E4726" s="0" t="n">
        <v>1664</v>
      </c>
    </row>
    <row r="4727" customFormat="false" ht="15" hidden="false" customHeight="false" outlineLevel="0" collapsed="false">
      <c r="A4727" s="0" t="n">
        <v>430595</v>
      </c>
      <c r="B4727" s="0" t="n">
        <v>632</v>
      </c>
      <c r="C4727" s="0" t="n">
        <v>2433</v>
      </c>
      <c r="D4727" s="0" t="n">
        <v>847</v>
      </c>
      <c r="E4727" s="0" t="n">
        <v>3912</v>
      </c>
    </row>
    <row r="4728" customFormat="false" ht="15" hidden="false" customHeight="false" outlineLevel="0" collapsed="false">
      <c r="A4728" s="0" t="n">
        <v>430597</v>
      </c>
      <c r="B4728" s="0" t="n">
        <v>718</v>
      </c>
      <c r="C4728" s="0" t="n">
        <v>1782</v>
      </c>
      <c r="D4728" s="0" t="n">
        <v>350</v>
      </c>
      <c r="E4728" s="0" t="n">
        <v>2850</v>
      </c>
    </row>
    <row r="4729" customFormat="false" ht="15" hidden="false" customHeight="false" outlineLevel="0" collapsed="false">
      <c r="A4729" s="0" t="n">
        <v>430600</v>
      </c>
      <c r="B4729" s="0" t="n">
        <v>2788</v>
      </c>
      <c r="C4729" s="0" t="n">
        <v>8398</v>
      </c>
      <c r="D4729" s="0" t="n">
        <v>2654</v>
      </c>
      <c r="E4729" s="0" t="n">
        <v>13840</v>
      </c>
    </row>
    <row r="4730" customFormat="false" ht="15" hidden="false" customHeight="false" outlineLevel="0" collapsed="false">
      <c r="A4730" s="0" t="n">
        <v>430605</v>
      </c>
      <c r="B4730" s="0" t="n">
        <v>1824</v>
      </c>
      <c r="C4730" s="0" t="n">
        <v>4425</v>
      </c>
      <c r="D4730" s="0" t="n">
        <v>1105</v>
      </c>
      <c r="E4730" s="0" t="n">
        <v>7354</v>
      </c>
    </row>
    <row r="4731" customFormat="false" ht="15" hidden="false" customHeight="false" outlineLevel="0" collapsed="false">
      <c r="A4731" s="0" t="n">
        <v>430607</v>
      </c>
      <c r="B4731" s="0" t="n">
        <v>636</v>
      </c>
      <c r="C4731" s="0" t="n">
        <v>1678</v>
      </c>
      <c r="D4731" s="0" t="n">
        <v>474</v>
      </c>
      <c r="E4731" s="0" t="n">
        <v>2788</v>
      </c>
    </row>
    <row r="4732" customFormat="false" ht="15" hidden="false" customHeight="false" outlineLevel="0" collapsed="false">
      <c r="A4732" s="0" t="n">
        <v>430610</v>
      </c>
      <c r="B4732" s="0" t="n">
        <v>15106</v>
      </c>
      <c r="C4732" s="0" t="n">
        <v>38672</v>
      </c>
      <c r="D4732" s="0" t="n">
        <v>8903</v>
      </c>
      <c r="E4732" s="0" t="n">
        <v>62681</v>
      </c>
    </row>
    <row r="4733" customFormat="false" ht="15" hidden="false" customHeight="false" outlineLevel="0" collapsed="false">
      <c r="A4733" s="0" t="n">
        <v>430613</v>
      </c>
      <c r="B4733" s="0" t="n">
        <v>363</v>
      </c>
      <c r="C4733" s="0" t="n">
        <v>1310</v>
      </c>
      <c r="D4733" s="0" t="n">
        <v>382</v>
      </c>
      <c r="E4733" s="0" t="n">
        <v>2055</v>
      </c>
    </row>
    <row r="4734" customFormat="false" ht="15" hidden="false" customHeight="false" outlineLevel="0" collapsed="false">
      <c r="A4734" s="0" t="n">
        <v>430620</v>
      </c>
      <c r="B4734" s="0" t="n">
        <v>2481</v>
      </c>
      <c r="C4734" s="0" t="n">
        <v>7873</v>
      </c>
      <c r="D4734" s="0" t="n">
        <v>1987</v>
      </c>
      <c r="E4734" s="0" t="n">
        <v>12341</v>
      </c>
    </row>
    <row r="4735" customFormat="false" ht="15" hidden="false" customHeight="false" outlineLevel="0" collapsed="false">
      <c r="A4735" s="0" t="n">
        <v>430630</v>
      </c>
      <c r="B4735" s="0" t="n">
        <v>903</v>
      </c>
      <c r="C4735" s="0" t="n">
        <v>2998</v>
      </c>
      <c r="D4735" s="0" t="n">
        <v>712</v>
      </c>
      <c r="E4735" s="0" t="n">
        <v>4613</v>
      </c>
    </row>
    <row r="4736" customFormat="false" ht="15" hidden="false" customHeight="false" outlineLevel="0" collapsed="false">
      <c r="A4736" s="0" t="n">
        <v>430632</v>
      </c>
      <c r="B4736" s="0" t="n">
        <v>714</v>
      </c>
      <c r="C4736" s="0" t="n">
        <v>1865</v>
      </c>
      <c r="D4736" s="0" t="n">
        <v>489</v>
      </c>
      <c r="E4736" s="0" t="n">
        <v>3068</v>
      </c>
    </row>
    <row r="4737" customFormat="false" ht="15" hidden="false" customHeight="false" outlineLevel="0" collapsed="false">
      <c r="A4737" s="0" t="n">
        <v>430635</v>
      </c>
      <c r="B4737" s="0" t="n">
        <v>596</v>
      </c>
      <c r="C4737" s="0" t="n">
        <v>1600</v>
      </c>
      <c r="D4737" s="0" t="n">
        <v>553</v>
      </c>
      <c r="E4737" s="0" t="n">
        <v>2749</v>
      </c>
    </row>
    <row r="4738" customFormat="false" ht="15" hidden="false" customHeight="false" outlineLevel="0" collapsed="false">
      <c r="A4738" s="0" t="n">
        <v>430637</v>
      </c>
      <c r="B4738" s="0" t="n">
        <v>624</v>
      </c>
      <c r="C4738" s="0" t="n">
        <v>1764</v>
      </c>
      <c r="D4738" s="0" t="n">
        <v>592</v>
      </c>
      <c r="E4738" s="0" t="n">
        <v>2980</v>
      </c>
    </row>
    <row r="4739" customFormat="false" ht="15" hidden="false" customHeight="false" outlineLevel="0" collapsed="false">
      <c r="A4739" s="0" t="n">
        <v>430640</v>
      </c>
      <c r="B4739" s="0" t="n">
        <v>6397</v>
      </c>
      <c r="C4739" s="0" t="n">
        <v>19917</v>
      </c>
      <c r="D4739" s="0" t="n">
        <v>2475</v>
      </c>
      <c r="E4739" s="0" t="n">
        <v>28789</v>
      </c>
    </row>
    <row r="4740" customFormat="false" ht="15" hidden="false" customHeight="false" outlineLevel="0" collapsed="false">
      <c r="A4740" s="0" t="n">
        <v>430642</v>
      </c>
      <c r="B4740" s="0" t="n">
        <v>535</v>
      </c>
      <c r="C4740" s="0" t="n">
        <v>1283</v>
      </c>
      <c r="D4740" s="0" t="n">
        <v>307</v>
      </c>
      <c r="E4740" s="0" t="n">
        <v>2125</v>
      </c>
    </row>
    <row r="4741" customFormat="false" ht="15" hidden="false" customHeight="false" outlineLevel="0" collapsed="false">
      <c r="A4741" s="0" t="n">
        <v>430645</v>
      </c>
      <c r="B4741" s="0" t="n">
        <v>511</v>
      </c>
      <c r="C4741" s="0" t="n">
        <v>2083</v>
      </c>
      <c r="D4741" s="0" t="n">
        <v>679</v>
      </c>
      <c r="E4741" s="0" t="n">
        <v>3273</v>
      </c>
    </row>
    <row r="4742" customFormat="false" ht="15" hidden="false" customHeight="false" outlineLevel="0" collapsed="false">
      <c r="A4742" s="0" t="n">
        <v>430650</v>
      </c>
      <c r="B4742" s="0" t="n">
        <v>3310</v>
      </c>
      <c r="C4742" s="0" t="n">
        <v>8950</v>
      </c>
      <c r="D4742" s="0" t="n">
        <v>1884</v>
      </c>
      <c r="E4742" s="0" t="n">
        <v>14144</v>
      </c>
    </row>
    <row r="4743" customFormat="false" ht="15" hidden="false" customHeight="false" outlineLevel="0" collapsed="false">
      <c r="A4743" s="0" t="n">
        <v>430655</v>
      </c>
      <c r="B4743" s="0" t="n">
        <v>439</v>
      </c>
      <c r="C4743" s="0" t="n">
        <v>1616</v>
      </c>
      <c r="D4743" s="0" t="n">
        <v>476</v>
      </c>
      <c r="E4743" s="0" t="n">
        <v>2531</v>
      </c>
    </row>
    <row r="4744" customFormat="false" ht="15" hidden="false" customHeight="false" outlineLevel="0" collapsed="false">
      <c r="A4744" s="0" t="n">
        <v>430660</v>
      </c>
      <c r="B4744" s="0" t="n">
        <v>8745</v>
      </c>
      <c r="C4744" s="0" t="n">
        <v>23561</v>
      </c>
      <c r="D4744" s="0" t="n">
        <v>6056</v>
      </c>
      <c r="E4744" s="0" t="n">
        <v>38362</v>
      </c>
    </row>
    <row r="4745" customFormat="false" ht="15" hidden="false" customHeight="false" outlineLevel="0" collapsed="false">
      <c r="A4745" s="0" t="n">
        <v>430670</v>
      </c>
      <c r="B4745" s="0" t="n">
        <v>670</v>
      </c>
      <c r="C4745" s="0" t="n">
        <v>2073</v>
      </c>
      <c r="D4745" s="0" t="n">
        <v>569</v>
      </c>
      <c r="E4745" s="0" t="n">
        <v>3312</v>
      </c>
    </row>
    <row r="4746" customFormat="false" ht="15" hidden="false" customHeight="false" outlineLevel="0" collapsed="false">
      <c r="A4746" s="0" t="n">
        <v>430673</v>
      </c>
      <c r="B4746" s="0" t="n">
        <v>914</v>
      </c>
      <c r="C4746" s="0" t="n">
        <v>3142</v>
      </c>
      <c r="D4746" s="0" t="n">
        <v>1082</v>
      </c>
      <c r="E4746" s="0" t="n">
        <v>5138</v>
      </c>
    </row>
    <row r="4747" customFormat="false" ht="15" hidden="false" customHeight="false" outlineLevel="0" collapsed="false">
      <c r="A4747" s="0" t="n">
        <v>430675</v>
      </c>
      <c r="B4747" s="0" t="n">
        <v>372</v>
      </c>
      <c r="C4747" s="0" t="n">
        <v>1218</v>
      </c>
      <c r="D4747" s="0" t="n">
        <v>431</v>
      </c>
      <c r="E4747" s="0" t="n">
        <v>2021</v>
      </c>
    </row>
    <row r="4748" customFormat="false" ht="15" hidden="false" customHeight="false" outlineLevel="0" collapsed="false">
      <c r="A4748" s="0" t="n">
        <v>430676</v>
      </c>
      <c r="B4748" s="0" t="n">
        <v>9919</v>
      </c>
      <c r="C4748" s="0" t="n">
        <v>22328</v>
      </c>
      <c r="D4748" s="0" t="n">
        <v>3379</v>
      </c>
      <c r="E4748" s="0" t="n">
        <v>35626</v>
      </c>
    </row>
    <row r="4749" customFormat="false" ht="15" hidden="false" customHeight="false" outlineLevel="0" collapsed="false">
      <c r="A4749" s="0" t="n">
        <v>430680</v>
      </c>
      <c r="B4749" s="0" t="n">
        <v>4341</v>
      </c>
      <c r="C4749" s="0" t="n">
        <v>13510</v>
      </c>
      <c r="D4749" s="0" t="n">
        <v>3305</v>
      </c>
      <c r="E4749" s="0" t="n">
        <v>21156</v>
      </c>
    </row>
    <row r="4750" customFormat="false" ht="15" hidden="false" customHeight="false" outlineLevel="0" collapsed="false">
      <c r="A4750" s="0" t="n">
        <v>430690</v>
      </c>
      <c r="B4750" s="0" t="n">
        <v>5762</v>
      </c>
      <c r="C4750" s="0" t="n">
        <v>14722</v>
      </c>
      <c r="D4750" s="0" t="n">
        <v>3943</v>
      </c>
      <c r="E4750" s="0" t="n">
        <v>24427</v>
      </c>
    </row>
    <row r="4751" customFormat="false" ht="15" hidden="false" customHeight="false" outlineLevel="0" collapsed="false">
      <c r="A4751" s="0" t="n">
        <v>430692</v>
      </c>
      <c r="B4751" s="0" t="n">
        <v>423</v>
      </c>
      <c r="C4751" s="0" t="n">
        <v>835</v>
      </c>
      <c r="D4751" s="0" t="n">
        <v>203</v>
      </c>
      <c r="E4751" s="0" t="n">
        <v>1461</v>
      </c>
    </row>
    <row r="4752" customFormat="false" ht="15" hidden="false" customHeight="false" outlineLevel="0" collapsed="false">
      <c r="A4752" s="0" t="n">
        <v>430693</v>
      </c>
      <c r="B4752" s="0" t="n">
        <v>1974</v>
      </c>
      <c r="C4752" s="0" t="n">
        <v>5387</v>
      </c>
      <c r="D4752" s="0" t="n">
        <v>1530</v>
      </c>
      <c r="E4752" s="0" t="n">
        <v>8891</v>
      </c>
    </row>
    <row r="4753" customFormat="false" ht="15" hidden="false" customHeight="false" outlineLevel="0" collapsed="false">
      <c r="A4753" s="0" t="n">
        <v>430695</v>
      </c>
      <c r="B4753" s="0" t="n">
        <v>672</v>
      </c>
      <c r="C4753" s="0" t="n">
        <v>1748</v>
      </c>
      <c r="D4753" s="0" t="n">
        <v>580</v>
      </c>
      <c r="E4753" s="0" t="n">
        <v>3000</v>
      </c>
    </row>
    <row r="4754" customFormat="false" ht="15" hidden="false" customHeight="false" outlineLevel="0" collapsed="false">
      <c r="A4754" s="0" t="n">
        <v>430697</v>
      </c>
      <c r="B4754" s="0" t="n">
        <v>789</v>
      </c>
      <c r="C4754" s="0" t="n">
        <v>1786</v>
      </c>
      <c r="D4754" s="0" t="n">
        <v>449</v>
      </c>
      <c r="E4754" s="0" t="n">
        <v>3024</v>
      </c>
    </row>
    <row r="4755" customFormat="false" ht="15" hidden="false" customHeight="false" outlineLevel="0" collapsed="false">
      <c r="A4755" s="0" t="n">
        <v>430700</v>
      </c>
      <c r="B4755" s="0" t="n">
        <v>21994</v>
      </c>
      <c r="C4755" s="0" t="n">
        <v>64668</v>
      </c>
      <c r="D4755" s="0" t="n">
        <v>12351</v>
      </c>
      <c r="E4755" s="0" t="n">
        <v>99013</v>
      </c>
    </row>
    <row r="4756" customFormat="false" ht="15" hidden="false" customHeight="false" outlineLevel="0" collapsed="false">
      <c r="A4756" s="0" t="n">
        <v>430705</v>
      </c>
      <c r="B4756" s="0" t="n">
        <v>665</v>
      </c>
      <c r="C4756" s="0" t="n">
        <v>1911</v>
      </c>
      <c r="D4756" s="0" t="n">
        <v>501</v>
      </c>
      <c r="E4756" s="0" t="n">
        <v>3077</v>
      </c>
    </row>
    <row r="4757" customFormat="false" ht="15" hidden="false" customHeight="false" outlineLevel="0" collapsed="false">
      <c r="A4757" s="0" t="n">
        <v>430710</v>
      </c>
      <c r="B4757" s="0" t="n">
        <v>1469</v>
      </c>
      <c r="C4757" s="0" t="n">
        <v>3870</v>
      </c>
      <c r="D4757" s="0" t="n">
        <v>1191</v>
      </c>
      <c r="E4757" s="0" t="n">
        <v>6530</v>
      </c>
    </row>
    <row r="4758" customFormat="false" ht="15" hidden="false" customHeight="false" outlineLevel="0" collapsed="false">
      <c r="A4758" s="0" t="n">
        <v>430720</v>
      </c>
      <c r="B4758" s="0" t="n">
        <v>1099</v>
      </c>
      <c r="C4758" s="0" t="n">
        <v>3111</v>
      </c>
      <c r="D4758" s="0" t="n">
        <v>859</v>
      </c>
      <c r="E4758" s="0" t="n">
        <v>5069</v>
      </c>
    </row>
    <row r="4759" customFormat="false" ht="15" hidden="false" customHeight="false" outlineLevel="0" collapsed="false">
      <c r="A4759" s="0" t="n">
        <v>430730</v>
      </c>
      <c r="B4759" s="0" t="n">
        <v>1794</v>
      </c>
      <c r="C4759" s="0" t="n">
        <v>4580</v>
      </c>
      <c r="D4759" s="0" t="n">
        <v>1180</v>
      </c>
      <c r="E4759" s="0" t="n">
        <v>7554</v>
      </c>
    </row>
    <row r="4760" customFormat="false" ht="15" hidden="false" customHeight="false" outlineLevel="0" collapsed="false">
      <c r="A4760" s="0" t="n">
        <v>430740</v>
      </c>
      <c r="B4760" s="0" t="n">
        <v>688</v>
      </c>
      <c r="C4760" s="0" t="n">
        <v>1906</v>
      </c>
      <c r="D4760" s="0" t="n">
        <v>542</v>
      </c>
      <c r="E4760" s="0" t="n">
        <v>3136</v>
      </c>
    </row>
    <row r="4761" customFormat="false" ht="15" hidden="false" customHeight="false" outlineLevel="0" collapsed="false">
      <c r="A4761" s="0" t="n">
        <v>430745</v>
      </c>
      <c r="B4761" s="0" t="n">
        <v>657</v>
      </c>
      <c r="C4761" s="0" t="n">
        <v>1880</v>
      </c>
      <c r="D4761" s="0" t="n">
        <v>696</v>
      </c>
      <c r="E4761" s="0" t="n">
        <v>3233</v>
      </c>
    </row>
    <row r="4762" customFormat="false" ht="15" hidden="false" customHeight="false" outlineLevel="0" collapsed="false">
      <c r="A4762" s="0" t="n">
        <v>430750</v>
      </c>
      <c r="B4762" s="0" t="n">
        <v>3259</v>
      </c>
      <c r="C4762" s="0" t="n">
        <v>9621</v>
      </c>
      <c r="D4762" s="0" t="n">
        <v>2357</v>
      </c>
      <c r="E4762" s="0" t="n">
        <v>15237</v>
      </c>
    </row>
    <row r="4763" customFormat="false" ht="15" hidden="false" customHeight="false" outlineLevel="0" collapsed="false">
      <c r="A4763" s="0" t="n">
        <v>430755</v>
      </c>
      <c r="B4763" s="0" t="n">
        <v>1265</v>
      </c>
      <c r="C4763" s="0" t="n">
        <v>3804</v>
      </c>
      <c r="D4763" s="0" t="n">
        <v>952</v>
      </c>
      <c r="E4763" s="0" t="n">
        <v>6021</v>
      </c>
    </row>
    <row r="4764" customFormat="false" ht="15" hidden="false" customHeight="false" outlineLevel="0" collapsed="false">
      <c r="A4764" s="0" t="n">
        <v>430760</v>
      </c>
      <c r="B4764" s="0" t="n">
        <v>10742</v>
      </c>
      <c r="C4764" s="0" t="n">
        <v>29602</v>
      </c>
      <c r="D4764" s="0" t="n">
        <v>4023</v>
      </c>
      <c r="E4764" s="0" t="n">
        <v>44367</v>
      </c>
    </row>
    <row r="4765" customFormat="false" ht="15" hidden="false" customHeight="false" outlineLevel="0" collapsed="false">
      <c r="A4765" s="0" t="n">
        <v>430770</v>
      </c>
      <c r="B4765" s="0" t="n">
        <v>19024</v>
      </c>
      <c r="C4765" s="0" t="n">
        <v>52644</v>
      </c>
      <c r="D4765" s="0" t="n">
        <v>9877</v>
      </c>
      <c r="E4765" s="0" t="n">
        <v>81545</v>
      </c>
    </row>
    <row r="4766" customFormat="false" ht="15" hidden="false" customHeight="false" outlineLevel="0" collapsed="false">
      <c r="A4766" s="0" t="n">
        <v>430780</v>
      </c>
      <c r="B4766" s="0" t="n">
        <v>6989</v>
      </c>
      <c r="C4766" s="0" t="n">
        <v>20406</v>
      </c>
      <c r="D4766" s="0" t="n">
        <v>4284</v>
      </c>
      <c r="E4766" s="0" t="n">
        <v>31679</v>
      </c>
    </row>
    <row r="4767" customFormat="false" ht="15" hidden="false" customHeight="false" outlineLevel="0" collapsed="false">
      <c r="A4767" s="0" t="n">
        <v>430781</v>
      </c>
      <c r="B4767" s="0" t="n">
        <v>789</v>
      </c>
      <c r="C4767" s="0" t="n">
        <v>2328</v>
      </c>
      <c r="D4767" s="0" t="n">
        <v>461</v>
      </c>
      <c r="E4767" s="0" t="n">
        <v>3578</v>
      </c>
    </row>
    <row r="4768" customFormat="false" ht="15" hidden="false" customHeight="false" outlineLevel="0" collapsed="false">
      <c r="A4768" s="0" t="n">
        <v>430783</v>
      </c>
      <c r="B4768" s="0" t="n">
        <v>559</v>
      </c>
      <c r="C4768" s="0" t="n">
        <v>1629</v>
      </c>
      <c r="D4768" s="0" t="n">
        <v>530</v>
      </c>
      <c r="E4768" s="0" t="n">
        <v>2718</v>
      </c>
    </row>
    <row r="4769" customFormat="false" ht="15" hidden="false" customHeight="false" outlineLevel="0" collapsed="false">
      <c r="A4769" s="0" t="n">
        <v>430786</v>
      </c>
      <c r="B4769" s="0" t="n">
        <v>432</v>
      </c>
      <c r="C4769" s="0" t="n">
        <v>1624</v>
      </c>
      <c r="D4769" s="0" t="n">
        <v>526</v>
      </c>
      <c r="E4769" s="0" t="n">
        <v>2582</v>
      </c>
    </row>
    <row r="4770" customFormat="false" ht="15" hidden="false" customHeight="false" outlineLevel="0" collapsed="false">
      <c r="A4770" s="0" t="n">
        <v>430790</v>
      </c>
      <c r="B4770" s="0" t="n">
        <v>14539</v>
      </c>
      <c r="C4770" s="0" t="n">
        <v>44303</v>
      </c>
      <c r="D4770" s="0" t="n">
        <v>7011</v>
      </c>
      <c r="E4770" s="0" t="n">
        <v>65853</v>
      </c>
    </row>
    <row r="4771" customFormat="false" ht="15" hidden="false" customHeight="false" outlineLevel="0" collapsed="false">
      <c r="A4771" s="0" t="n">
        <v>430800</v>
      </c>
      <c r="B4771" s="0" t="n">
        <v>1308</v>
      </c>
      <c r="C4771" s="0" t="n">
        <v>4127</v>
      </c>
      <c r="D4771" s="0" t="n">
        <v>1162</v>
      </c>
      <c r="E4771" s="0" t="n">
        <v>6597</v>
      </c>
    </row>
    <row r="4772" customFormat="false" ht="15" hidden="false" customHeight="false" outlineLevel="0" collapsed="false">
      <c r="A4772" s="0" t="n">
        <v>430805</v>
      </c>
      <c r="B4772" s="0" t="n">
        <v>588</v>
      </c>
      <c r="C4772" s="0" t="n">
        <v>1466</v>
      </c>
      <c r="D4772" s="0" t="n">
        <v>446</v>
      </c>
      <c r="E4772" s="0" t="n">
        <v>2500</v>
      </c>
    </row>
    <row r="4773" customFormat="false" ht="15" hidden="false" customHeight="false" outlineLevel="0" collapsed="false">
      <c r="A4773" s="0" t="n">
        <v>430807</v>
      </c>
      <c r="B4773" s="0" t="n">
        <v>951</v>
      </c>
      <c r="C4773" s="0" t="n">
        <v>2343</v>
      </c>
      <c r="D4773" s="0" t="n">
        <v>554</v>
      </c>
      <c r="E4773" s="0" t="n">
        <v>3848</v>
      </c>
    </row>
    <row r="4774" customFormat="false" ht="15" hidden="false" customHeight="false" outlineLevel="0" collapsed="false">
      <c r="A4774" s="0" t="n">
        <v>430810</v>
      </c>
      <c r="B4774" s="0" t="n">
        <v>2553</v>
      </c>
      <c r="C4774" s="0" t="n">
        <v>8464</v>
      </c>
      <c r="D4774" s="0" t="n">
        <v>1731</v>
      </c>
      <c r="E4774" s="0" t="n">
        <v>12748</v>
      </c>
    </row>
    <row r="4775" customFormat="false" ht="15" hidden="false" customHeight="false" outlineLevel="0" collapsed="false">
      <c r="A4775" s="0" t="n">
        <v>430820</v>
      </c>
      <c r="B4775" s="0" t="n">
        <v>6115</v>
      </c>
      <c r="C4775" s="0" t="n">
        <v>18676</v>
      </c>
      <c r="D4775" s="0" t="n">
        <v>3455</v>
      </c>
      <c r="E4775" s="0" t="n">
        <v>28246</v>
      </c>
    </row>
    <row r="4776" customFormat="false" ht="15" hidden="false" customHeight="false" outlineLevel="0" collapsed="false">
      <c r="A4776" s="0" t="n">
        <v>430825</v>
      </c>
      <c r="B4776" s="0" t="n">
        <v>347</v>
      </c>
      <c r="C4776" s="0" t="n">
        <v>1206</v>
      </c>
      <c r="D4776" s="0" t="n">
        <v>408</v>
      </c>
      <c r="E4776" s="0" t="n">
        <v>1961</v>
      </c>
    </row>
    <row r="4777" customFormat="false" ht="15" hidden="false" customHeight="false" outlineLevel="0" collapsed="false">
      <c r="A4777" s="0" t="n">
        <v>430830</v>
      </c>
      <c r="B4777" s="0" t="n">
        <v>2589</v>
      </c>
      <c r="C4777" s="0" t="n">
        <v>6384</v>
      </c>
      <c r="D4777" s="0" t="n">
        <v>1399</v>
      </c>
      <c r="E4777" s="0" t="n">
        <v>10372</v>
      </c>
    </row>
    <row r="4778" customFormat="false" ht="15" hidden="false" customHeight="false" outlineLevel="0" collapsed="false">
      <c r="A4778" s="0" t="n">
        <v>430840</v>
      </c>
      <c r="B4778" s="0" t="n">
        <v>1362</v>
      </c>
      <c r="C4778" s="0" t="n">
        <v>4122</v>
      </c>
      <c r="D4778" s="0" t="n">
        <v>1387</v>
      </c>
      <c r="E4778" s="0" t="n">
        <v>6871</v>
      </c>
    </row>
    <row r="4779" customFormat="false" ht="15" hidden="false" customHeight="false" outlineLevel="0" collapsed="false">
      <c r="A4779" s="0" t="n">
        <v>430843</v>
      </c>
      <c r="B4779" s="0" t="n">
        <v>382</v>
      </c>
      <c r="C4779" s="0" t="n">
        <v>1510</v>
      </c>
      <c r="D4779" s="0" t="n">
        <v>577</v>
      </c>
      <c r="E4779" s="0" t="n">
        <v>2469</v>
      </c>
    </row>
    <row r="4780" customFormat="false" ht="15" hidden="false" customHeight="false" outlineLevel="0" collapsed="false">
      <c r="A4780" s="0" t="n">
        <v>430845</v>
      </c>
      <c r="B4780" s="0" t="n">
        <v>996</v>
      </c>
      <c r="C4780" s="0" t="n">
        <v>2875</v>
      </c>
      <c r="D4780" s="0" t="n">
        <v>647</v>
      </c>
      <c r="E4780" s="0" t="n">
        <v>4518</v>
      </c>
    </row>
    <row r="4781" customFormat="false" ht="15" hidden="false" customHeight="false" outlineLevel="0" collapsed="false">
      <c r="A4781" s="0" t="n">
        <v>430850</v>
      </c>
      <c r="B4781" s="0" t="n">
        <v>6873</v>
      </c>
      <c r="C4781" s="0" t="n">
        <v>18988</v>
      </c>
      <c r="D4781" s="0" t="n">
        <v>3811</v>
      </c>
      <c r="E4781" s="0" t="n">
        <v>29672</v>
      </c>
    </row>
    <row r="4782" customFormat="false" ht="15" hidden="false" customHeight="false" outlineLevel="0" collapsed="false">
      <c r="A4782" s="0" t="n">
        <v>430860</v>
      </c>
      <c r="B4782" s="0" t="n">
        <v>6294</v>
      </c>
      <c r="C4782" s="0" t="n">
        <v>21427</v>
      </c>
      <c r="D4782" s="0" t="n">
        <v>4216</v>
      </c>
      <c r="E4782" s="0" t="n">
        <v>31937</v>
      </c>
    </row>
    <row r="4783" customFormat="false" ht="15" hidden="false" customHeight="false" outlineLevel="0" collapsed="false">
      <c r="A4783" s="0" t="n">
        <v>430865</v>
      </c>
      <c r="B4783" s="0" t="n">
        <v>620</v>
      </c>
      <c r="C4783" s="0" t="n">
        <v>1963</v>
      </c>
      <c r="D4783" s="0" t="n">
        <v>462</v>
      </c>
      <c r="E4783" s="0" t="n">
        <v>3045</v>
      </c>
    </row>
    <row r="4784" customFormat="false" ht="15" hidden="false" customHeight="false" outlineLevel="0" collapsed="false">
      <c r="A4784" s="0" t="n">
        <v>430870</v>
      </c>
      <c r="B4784" s="0" t="n">
        <v>1043</v>
      </c>
      <c r="C4784" s="0" t="n">
        <v>3574</v>
      </c>
      <c r="D4784" s="0" t="n">
        <v>1134</v>
      </c>
      <c r="E4784" s="0" t="n">
        <v>5751</v>
      </c>
    </row>
    <row r="4785" customFormat="false" ht="15" hidden="false" customHeight="false" outlineLevel="0" collapsed="false">
      <c r="A4785" s="0" t="n">
        <v>430880</v>
      </c>
      <c r="B4785" s="0" t="n">
        <v>1808</v>
      </c>
      <c r="C4785" s="0" t="n">
        <v>4960</v>
      </c>
      <c r="D4785" s="0" t="n">
        <v>1506</v>
      </c>
      <c r="E4785" s="0" t="n">
        <v>8274</v>
      </c>
    </row>
    <row r="4786" customFormat="false" ht="15" hidden="false" customHeight="false" outlineLevel="0" collapsed="false">
      <c r="A4786" s="0" t="n">
        <v>430885</v>
      </c>
      <c r="B4786" s="0" t="n">
        <v>358</v>
      </c>
      <c r="C4786" s="0" t="n">
        <v>1060</v>
      </c>
      <c r="D4786" s="0" t="n">
        <v>272</v>
      </c>
      <c r="E4786" s="0" t="n">
        <v>1690</v>
      </c>
    </row>
    <row r="4787" customFormat="false" ht="15" hidden="false" customHeight="false" outlineLevel="0" collapsed="false">
      <c r="A4787" s="0" t="n">
        <v>430890</v>
      </c>
      <c r="B4787" s="0" t="n">
        <v>3315</v>
      </c>
      <c r="C4787" s="0" t="n">
        <v>10253</v>
      </c>
      <c r="D4787" s="0" t="n">
        <v>2681</v>
      </c>
      <c r="E4787" s="0" t="n">
        <v>16249</v>
      </c>
    </row>
    <row r="4788" customFormat="false" ht="15" hidden="false" customHeight="false" outlineLevel="0" collapsed="false">
      <c r="A4788" s="0" t="n">
        <v>430900</v>
      </c>
      <c r="B4788" s="0" t="n">
        <v>3743</v>
      </c>
      <c r="C4788" s="0" t="n">
        <v>10265</v>
      </c>
      <c r="D4788" s="0" t="n">
        <v>2844</v>
      </c>
      <c r="E4788" s="0" t="n">
        <v>16852</v>
      </c>
    </row>
    <row r="4789" customFormat="false" ht="15" hidden="false" customHeight="false" outlineLevel="0" collapsed="false">
      <c r="A4789" s="0" t="n">
        <v>430905</v>
      </c>
      <c r="B4789" s="0" t="n">
        <v>1617</v>
      </c>
      <c r="C4789" s="0" t="n">
        <v>4337</v>
      </c>
      <c r="D4789" s="0" t="n">
        <v>1159</v>
      </c>
      <c r="E4789" s="0" t="n">
        <v>7113</v>
      </c>
    </row>
    <row r="4790" customFormat="false" ht="15" hidden="false" customHeight="false" outlineLevel="0" collapsed="false">
      <c r="A4790" s="0" t="n">
        <v>430910</v>
      </c>
      <c r="B4790" s="0" t="n">
        <v>8418</v>
      </c>
      <c r="C4790" s="0" t="n">
        <v>21609</v>
      </c>
      <c r="D4790" s="0" t="n">
        <v>3983</v>
      </c>
      <c r="E4790" s="0" t="n">
        <v>34010</v>
      </c>
    </row>
    <row r="4791" customFormat="false" ht="15" hidden="false" customHeight="false" outlineLevel="0" collapsed="false">
      <c r="A4791" s="0" t="n">
        <v>430912</v>
      </c>
      <c r="B4791" s="0" t="n">
        <v>563</v>
      </c>
      <c r="C4791" s="0" t="n">
        <v>1337</v>
      </c>
      <c r="D4791" s="0" t="n">
        <v>331</v>
      </c>
      <c r="E4791" s="0" t="n">
        <v>2231</v>
      </c>
    </row>
    <row r="4792" customFormat="false" ht="15" hidden="false" customHeight="false" outlineLevel="0" collapsed="false">
      <c r="A4792" s="0" t="n">
        <v>430915</v>
      </c>
      <c r="B4792" s="0" t="n">
        <v>1008</v>
      </c>
      <c r="C4792" s="0" t="n">
        <v>2436</v>
      </c>
      <c r="D4792" s="0" t="n">
        <v>400</v>
      </c>
      <c r="E4792" s="0" t="n">
        <v>3844</v>
      </c>
    </row>
    <row r="4793" customFormat="false" ht="15" hidden="false" customHeight="false" outlineLevel="0" collapsed="false">
      <c r="A4793" s="0" t="n">
        <v>430920</v>
      </c>
      <c r="B4793" s="0" t="n">
        <v>64178</v>
      </c>
      <c r="C4793" s="0" t="n">
        <v>167608</v>
      </c>
      <c r="D4793" s="0" t="n">
        <v>27453</v>
      </c>
      <c r="E4793" s="0" t="n">
        <v>259239</v>
      </c>
    </row>
    <row r="4794" customFormat="false" ht="15" hidden="false" customHeight="false" outlineLevel="0" collapsed="false">
      <c r="A4794" s="0" t="n">
        <v>430925</v>
      </c>
      <c r="B4794" s="0" t="n">
        <v>271</v>
      </c>
      <c r="C4794" s="0" t="n">
        <v>997</v>
      </c>
      <c r="D4794" s="0" t="n">
        <v>318</v>
      </c>
      <c r="E4794" s="0" t="n">
        <v>1586</v>
      </c>
    </row>
    <row r="4795" customFormat="false" ht="15" hidden="false" customHeight="false" outlineLevel="0" collapsed="false">
      <c r="A4795" s="0" t="n">
        <v>430930</v>
      </c>
      <c r="B4795" s="0" t="n">
        <v>23656</v>
      </c>
      <c r="C4795" s="0" t="n">
        <v>61448</v>
      </c>
      <c r="D4795" s="0" t="n">
        <v>10805</v>
      </c>
      <c r="E4795" s="0" t="n">
        <v>95909</v>
      </c>
    </row>
    <row r="4796" customFormat="false" ht="15" hidden="false" customHeight="false" outlineLevel="0" collapsed="false">
      <c r="A4796" s="0" t="n">
        <v>430940</v>
      </c>
      <c r="B4796" s="0" t="n">
        <v>5055</v>
      </c>
      <c r="C4796" s="0" t="n">
        <v>15366</v>
      </c>
      <c r="D4796" s="0" t="n">
        <v>3190</v>
      </c>
      <c r="E4796" s="0" t="n">
        <v>23611</v>
      </c>
    </row>
    <row r="4797" customFormat="false" ht="15" hidden="false" customHeight="false" outlineLevel="0" collapsed="false">
      <c r="A4797" s="0" t="n">
        <v>430950</v>
      </c>
      <c r="B4797" s="0" t="n">
        <v>1589</v>
      </c>
      <c r="C4797" s="0" t="n">
        <v>4942</v>
      </c>
      <c r="D4797" s="0" t="n">
        <v>1433</v>
      </c>
      <c r="E4797" s="0" t="n">
        <v>7964</v>
      </c>
    </row>
    <row r="4798" customFormat="false" ht="15" hidden="false" customHeight="false" outlineLevel="0" collapsed="false">
      <c r="A4798" s="0" t="n">
        <v>430955</v>
      </c>
      <c r="B4798" s="0" t="n">
        <v>919</v>
      </c>
      <c r="C4798" s="0" t="n">
        <v>2823</v>
      </c>
      <c r="D4798" s="0" t="n">
        <v>631</v>
      </c>
      <c r="E4798" s="0" t="n">
        <v>4373</v>
      </c>
    </row>
    <row r="4799" customFormat="false" ht="15" hidden="false" customHeight="false" outlineLevel="0" collapsed="false">
      <c r="A4799" s="0" t="n">
        <v>430957</v>
      </c>
      <c r="B4799" s="0" t="n">
        <v>705</v>
      </c>
      <c r="C4799" s="0" t="n">
        <v>1815</v>
      </c>
      <c r="D4799" s="0" t="n">
        <v>367</v>
      </c>
      <c r="E4799" s="0" t="n">
        <v>2887</v>
      </c>
    </row>
    <row r="4800" customFormat="false" ht="15" hidden="false" customHeight="false" outlineLevel="0" collapsed="false">
      <c r="A4800" s="0" t="n">
        <v>430960</v>
      </c>
      <c r="B4800" s="0" t="n">
        <v>3835</v>
      </c>
      <c r="C4800" s="0" t="n">
        <v>12019</v>
      </c>
      <c r="D4800" s="0" t="n">
        <v>2730</v>
      </c>
      <c r="E4800" s="0" t="n">
        <v>18584</v>
      </c>
    </row>
    <row r="4801" customFormat="false" ht="15" hidden="false" customHeight="false" outlineLevel="0" collapsed="false">
      <c r="A4801" s="0" t="n">
        <v>430965</v>
      </c>
      <c r="B4801" s="0" t="n">
        <v>1570</v>
      </c>
      <c r="C4801" s="0" t="n">
        <v>3711</v>
      </c>
      <c r="D4801" s="0" t="n">
        <v>675</v>
      </c>
      <c r="E4801" s="0" t="n">
        <v>5956</v>
      </c>
    </row>
    <row r="4802" customFormat="false" ht="15" hidden="false" customHeight="false" outlineLevel="0" collapsed="false">
      <c r="A4802" s="0" t="n">
        <v>430970</v>
      </c>
      <c r="B4802" s="0" t="n">
        <v>861</v>
      </c>
      <c r="C4802" s="0" t="n">
        <v>3067</v>
      </c>
      <c r="D4802" s="0" t="n">
        <v>884</v>
      </c>
      <c r="E4802" s="0" t="n">
        <v>4812</v>
      </c>
    </row>
    <row r="4803" customFormat="false" ht="15" hidden="false" customHeight="false" outlineLevel="0" collapsed="false">
      <c r="A4803" s="0" t="n">
        <v>430975</v>
      </c>
      <c r="B4803" s="0" t="n">
        <v>947</v>
      </c>
      <c r="C4803" s="0" t="n">
        <v>2705</v>
      </c>
      <c r="D4803" s="0" t="n">
        <v>592</v>
      </c>
      <c r="E4803" s="0" t="n">
        <v>4244</v>
      </c>
    </row>
    <row r="4804" customFormat="false" ht="15" hidden="false" customHeight="false" outlineLevel="0" collapsed="false">
      <c r="A4804" s="0" t="n">
        <v>430980</v>
      </c>
      <c r="B4804" s="0" t="n">
        <v>842</v>
      </c>
      <c r="C4804" s="0" t="n">
        <v>2934</v>
      </c>
      <c r="D4804" s="0" t="n">
        <v>905</v>
      </c>
      <c r="E4804" s="0" t="n">
        <v>4681</v>
      </c>
    </row>
    <row r="4805" customFormat="false" ht="15" hidden="false" customHeight="false" outlineLevel="0" collapsed="false">
      <c r="A4805" s="0" t="n">
        <v>430990</v>
      </c>
      <c r="B4805" s="0" t="n">
        <v>1567</v>
      </c>
      <c r="C4805" s="0" t="n">
        <v>4452</v>
      </c>
      <c r="D4805" s="0" t="n">
        <v>1110</v>
      </c>
      <c r="E4805" s="0" t="n">
        <v>7129</v>
      </c>
    </row>
    <row r="4806" customFormat="false" ht="15" hidden="false" customHeight="false" outlineLevel="0" collapsed="false">
      <c r="A4806" s="0" t="n">
        <v>430995</v>
      </c>
      <c r="B4806" s="0" t="n">
        <v>900</v>
      </c>
      <c r="C4806" s="0" t="n">
        <v>2415</v>
      </c>
      <c r="D4806" s="0" t="n">
        <v>653</v>
      </c>
      <c r="E4806" s="0" t="n">
        <v>3968</v>
      </c>
    </row>
    <row r="4807" customFormat="false" ht="15" hidden="false" customHeight="false" outlineLevel="0" collapsed="false">
      <c r="A4807" s="0" t="n">
        <v>431000</v>
      </c>
      <c r="B4807" s="0" t="n">
        <v>4101</v>
      </c>
      <c r="C4807" s="0" t="n">
        <v>12498</v>
      </c>
      <c r="D4807" s="0" t="n">
        <v>3073</v>
      </c>
      <c r="E4807" s="0" t="n">
        <v>19672</v>
      </c>
    </row>
    <row r="4808" customFormat="false" ht="15" hidden="false" customHeight="false" outlineLevel="0" collapsed="false">
      <c r="A4808" s="0" t="n">
        <v>431010</v>
      </c>
      <c r="B4808" s="0" t="n">
        <v>8098</v>
      </c>
      <c r="C4808" s="0" t="n">
        <v>21503</v>
      </c>
      <c r="D4808" s="0" t="n">
        <v>3133</v>
      </c>
      <c r="E4808" s="0" t="n">
        <v>32734</v>
      </c>
    </row>
    <row r="4809" customFormat="false" ht="15" hidden="false" customHeight="false" outlineLevel="0" collapsed="false">
      <c r="A4809" s="0" t="n">
        <v>431020</v>
      </c>
      <c r="B4809" s="0" t="n">
        <v>18620</v>
      </c>
      <c r="C4809" s="0" t="n">
        <v>50947</v>
      </c>
      <c r="D4809" s="0" t="n">
        <v>11561</v>
      </c>
      <c r="E4809" s="0" t="n">
        <v>81128</v>
      </c>
    </row>
    <row r="4810" customFormat="false" ht="15" hidden="false" customHeight="false" outlineLevel="0" collapsed="false">
      <c r="A4810" s="0" t="n">
        <v>431030</v>
      </c>
      <c r="B4810" s="0" t="n">
        <v>833</v>
      </c>
      <c r="C4810" s="0" t="n">
        <v>2555</v>
      </c>
      <c r="D4810" s="0" t="n">
        <v>698</v>
      </c>
      <c r="E4810" s="0" t="n">
        <v>4086</v>
      </c>
    </row>
    <row r="4811" customFormat="false" ht="15" hidden="false" customHeight="false" outlineLevel="0" collapsed="false">
      <c r="A4811" s="0" t="n">
        <v>431033</v>
      </c>
      <c r="B4811" s="0" t="n">
        <v>4752</v>
      </c>
      <c r="C4811" s="0" t="n">
        <v>11140</v>
      </c>
      <c r="D4811" s="0" t="n">
        <v>2944</v>
      </c>
      <c r="E4811" s="0" t="n">
        <v>18836</v>
      </c>
    </row>
    <row r="4812" customFormat="false" ht="15" hidden="false" customHeight="false" outlineLevel="0" collapsed="false">
      <c r="A4812" s="0" t="n">
        <v>431036</v>
      </c>
      <c r="B4812" s="0" t="n">
        <v>453</v>
      </c>
      <c r="C4812" s="0" t="n">
        <v>1819</v>
      </c>
      <c r="D4812" s="0" t="n">
        <v>733</v>
      </c>
      <c r="E4812" s="0" t="n">
        <v>3005</v>
      </c>
    </row>
    <row r="4813" customFormat="false" ht="15" hidden="false" customHeight="false" outlineLevel="0" collapsed="false">
      <c r="A4813" s="0" t="n">
        <v>431040</v>
      </c>
      <c r="B4813" s="0" t="n">
        <v>1454</v>
      </c>
      <c r="C4813" s="0" t="n">
        <v>3877</v>
      </c>
      <c r="D4813" s="0" t="n">
        <v>1214</v>
      </c>
      <c r="E4813" s="0" t="n">
        <v>6545</v>
      </c>
    </row>
    <row r="4814" customFormat="false" ht="15" hidden="false" customHeight="false" outlineLevel="0" collapsed="false">
      <c r="A4814" s="0" t="n">
        <v>431041</v>
      </c>
      <c r="B4814" s="0" t="n">
        <v>544</v>
      </c>
      <c r="C4814" s="0" t="n">
        <v>1364</v>
      </c>
      <c r="D4814" s="0" t="n">
        <v>343</v>
      </c>
      <c r="E4814" s="0" t="n">
        <v>2251</v>
      </c>
    </row>
    <row r="4815" customFormat="false" ht="15" hidden="false" customHeight="false" outlineLevel="0" collapsed="false">
      <c r="A4815" s="0" t="n">
        <v>431043</v>
      </c>
      <c r="B4815" s="0" t="n">
        <v>1192</v>
      </c>
      <c r="C4815" s="0" t="n">
        <v>3738</v>
      </c>
      <c r="D4815" s="0" t="n">
        <v>1159</v>
      </c>
      <c r="E4815" s="0" t="n">
        <v>6089</v>
      </c>
    </row>
    <row r="4816" customFormat="false" ht="15" hidden="false" customHeight="false" outlineLevel="0" collapsed="false">
      <c r="A4816" s="0" t="n">
        <v>431046</v>
      </c>
      <c r="B4816" s="0" t="n">
        <v>302</v>
      </c>
      <c r="C4816" s="0" t="n">
        <v>1222</v>
      </c>
      <c r="D4816" s="0" t="n">
        <v>390</v>
      </c>
      <c r="E4816" s="0" t="n">
        <v>1914</v>
      </c>
    </row>
    <row r="4817" customFormat="false" ht="15" hidden="false" customHeight="false" outlineLevel="0" collapsed="false">
      <c r="A4817" s="0" t="n">
        <v>431050</v>
      </c>
      <c r="B4817" s="0" t="n">
        <v>1838</v>
      </c>
      <c r="C4817" s="0" t="n">
        <v>4730</v>
      </c>
      <c r="D4817" s="0" t="n">
        <v>1360</v>
      </c>
      <c r="E4817" s="0" t="n">
        <v>7928</v>
      </c>
    </row>
    <row r="4818" customFormat="false" ht="15" hidden="false" customHeight="false" outlineLevel="0" collapsed="false">
      <c r="A4818" s="0" t="n">
        <v>431053</v>
      </c>
      <c r="B4818" s="0" t="n">
        <v>1142</v>
      </c>
      <c r="C4818" s="0" t="n">
        <v>3167</v>
      </c>
      <c r="D4818" s="0" t="n">
        <v>726</v>
      </c>
      <c r="E4818" s="0" t="n">
        <v>5035</v>
      </c>
    </row>
    <row r="4819" customFormat="false" ht="15" hidden="false" customHeight="false" outlineLevel="0" collapsed="false">
      <c r="A4819" s="0" t="n">
        <v>431055</v>
      </c>
      <c r="B4819" s="0" t="n">
        <v>749</v>
      </c>
      <c r="C4819" s="0" t="n">
        <v>2040</v>
      </c>
      <c r="D4819" s="0" t="n">
        <v>550</v>
      </c>
      <c r="E4819" s="0" t="n">
        <v>3339</v>
      </c>
    </row>
    <row r="4820" customFormat="false" ht="15" hidden="false" customHeight="false" outlineLevel="0" collapsed="false">
      <c r="A4820" s="0" t="n">
        <v>431057</v>
      </c>
      <c r="B4820" s="0" t="n">
        <v>495</v>
      </c>
      <c r="C4820" s="0" t="n">
        <v>1398</v>
      </c>
      <c r="D4820" s="0" t="n">
        <v>339</v>
      </c>
      <c r="E4820" s="0" t="n">
        <v>2232</v>
      </c>
    </row>
    <row r="4821" customFormat="false" ht="15" hidden="false" customHeight="false" outlineLevel="0" collapsed="false">
      <c r="A4821" s="0" t="n">
        <v>431060</v>
      </c>
      <c r="B4821" s="0" t="n">
        <v>10235</v>
      </c>
      <c r="C4821" s="0" t="n">
        <v>23504</v>
      </c>
      <c r="D4821" s="0" t="n">
        <v>4178</v>
      </c>
      <c r="E4821" s="0" t="n">
        <v>37917</v>
      </c>
    </row>
    <row r="4822" customFormat="false" ht="15" hidden="false" customHeight="false" outlineLevel="0" collapsed="false">
      <c r="A4822" s="0" t="n">
        <v>431065</v>
      </c>
      <c r="B4822" s="0" t="n">
        <v>566</v>
      </c>
      <c r="C4822" s="0" t="n">
        <v>1511</v>
      </c>
      <c r="D4822" s="0" t="n">
        <v>470</v>
      </c>
      <c r="E4822" s="0" t="n">
        <v>2547</v>
      </c>
    </row>
    <row r="4823" customFormat="false" ht="15" hidden="false" customHeight="false" outlineLevel="0" collapsed="false">
      <c r="A4823" s="0" t="n">
        <v>431070</v>
      </c>
      <c r="B4823" s="0" t="n">
        <v>819</v>
      </c>
      <c r="C4823" s="0" t="n">
        <v>2440</v>
      </c>
      <c r="D4823" s="0" t="n">
        <v>692</v>
      </c>
      <c r="E4823" s="0" t="n">
        <v>3951</v>
      </c>
    </row>
    <row r="4824" customFormat="false" ht="15" hidden="false" customHeight="false" outlineLevel="0" collapsed="false">
      <c r="A4824" s="0" t="n">
        <v>431075</v>
      </c>
      <c r="B4824" s="0" t="n">
        <v>331</v>
      </c>
      <c r="C4824" s="0" t="n">
        <v>1277</v>
      </c>
      <c r="D4824" s="0" t="n">
        <v>446</v>
      </c>
      <c r="E4824" s="0" t="n">
        <v>2054</v>
      </c>
    </row>
    <row r="4825" customFormat="false" ht="15" hidden="false" customHeight="false" outlineLevel="0" collapsed="false">
      <c r="A4825" s="0" t="n">
        <v>431080</v>
      </c>
      <c r="B4825" s="0" t="n">
        <v>4487</v>
      </c>
      <c r="C4825" s="0" t="n">
        <v>14239</v>
      </c>
      <c r="D4825" s="0" t="n">
        <v>2099</v>
      </c>
      <c r="E4825" s="0" t="n">
        <v>20825</v>
      </c>
    </row>
    <row r="4826" customFormat="false" ht="15" hidden="false" customHeight="false" outlineLevel="0" collapsed="false">
      <c r="A4826" s="0" t="n">
        <v>431085</v>
      </c>
      <c r="B4826" s="0" t="n">
        <v>901</v>
      </c>
      <c r="C4826" s="0" t="n">
        <v>2385</v>
      </c>
      <c r="D4826" s="0" t="n">
        <v>639</v>
      </c>
      <c r="E4826" s="0" t="n">
        <v>3925</v>
      </c>
    </row>
    <row r="4827" customFormat="false" ht="15" hidden="false" customHeight="false" outlineLevel="0" collapsed="false">
      <c r="A4827" s="0" t="n">
        <v>431087</v>
      </c>
      <c r="B4827" s="0" t="n">
        <v>563</v>
      </c>
      <c r="C4827" s="0" t="n">
        <v>1558</v>
      </c>
      <c r="D4827" s="0" t="n">
        <v>369</v>
      </c>
      <c r="E4827" s="0" t="n">
        <v>2490</v>
      </c>
    </row>
    <row r="4828" customFormat="false" ht="15" hidden="false" customHeight="false" outlineLevel="0" collapsed="false">
      <c r="A4828" s="0" t="n">
        <v>431090</v>
      </c>
      <c r="B4828" s="0" t="n">
        <v>630</v>
      </c>
      <c r="C4828" s="0" t="n">
        <v>2284</v>
      </c>
      <c r="D4828" s="0" t="n">
        <v>659</v>
      </c>
      <c r="E4828" s="0" t="n">
        <v>3573</v>
      </c>
    </row>
    <row r="4829" customFormat="false" ht="15" hidden="false" customHeight="false" outlineLevel="0" collapsed="false">
      <c r="A4829" s="0" t="n">
        <v>431100</v>
      </c>
      <c r="B4829" s="0" t="n">
        <v>6093</v>
      </c>
      <c r="C4829" s="0" t="n">
        <v>16659</v>
      </c>
      <c r="D4829" s="0" t="n">
        <v>4725</v>
      </c>
      <c r="E4829" s="0" t="n">
        <v>27477</v>
      </c>
    </row>
    <row r="4830" customFormat="false" ht="15" hidden="false" customHeight="false" outlineLevel="0" collapsed="false">
      <c r="A4830" s="0" t="n">
        <v>431110</v>
      </c>
      <c r="B4830" s="0" t="n">
        <v>1979</v>
      </c>
      <c r="C4830" s="0" t="n">
        <v>6966</v>
      </c>
      <c r="D4830" s="0" t="n">
        <v>2313</v>
      </c>
      <c r="E4830" s="0" t="n">
        <v>11258</v>
      </c>
    </row>
    <row r="4831" customFormat="false" ht="15" hidden="false" customHeight="false" outlineLevel="0" collapsed="false">
      <c r="A4831" s="0" t="n">
        <v>431112</v>
      </c>
      <c r="B4831" s="0" t="n">
        <v>1032</v>
      </c>
      <c r="C4831" s="0" t="n">
        <v>2331</v>
      </c>
      <c r="D4831" s="0" t="n">
        <v>601</v>
      </c>
      <c r="E4831" s="0" t="n">
        <v>3964</v>
      </c>
    </row>
    <row r="4832" customFormat="false" ht="15" hidden="false" customHeight="false" outlineLevel="0" collapsed="false">
      <c r="A4832" s="0" t="n">
        <v>431113</v>
      </c>
      <c r="B4832" s="0" t="n">
        <v>723</v>
      </c>
      <c r="C4832" s="0" t="n">
        <v>2216</v>
      </c>
      <c r="D4832" s="0" t="n">
        <v>561</v>
      </c>
      <c r="E4832" s="0" t="n">
        <v>3500</v>
      </c>
    </row>
    <row r="4833" customFormat="false" ht="15" hidden="false" customHeight="false" outlineLevel="0" collapsed="false">
      <c r="A4833" s="0" t="n">
        <v>431115</v>
      </c>
      <c r="B4833" s="0" t="n">
        <v>1918</v>
      </c>
      <c r="C4833" s="0" t="n">
        <v>5100</v>
      </c>
      <c r="D4833" s="0" t="n">
        <v>1178</v>
      </c>
      <c r="E4833" s="0" t="n">
        <v>8196</v>
      </c>
    </row>
    <row r="4834" customFormat="false" ht="15" hidden="false" customHeight="false" outlineLevel="0" collapsed="false">
      <c r="A4834" s="0" t="n">
        <v>431120</v>
      </c>
      <c r="B4834" s="0" t="n">
        <v>4596</v>
      </c>
      <c r="C4834" s="0" t="n">
        <v>11869</v>
      </c>
      <c r="D4834" s="0" t="n">
        <v>2803</v>
      </c>
      <c r="E4834" s="0" t="n">
        <v>19268</v>
      </c>
    </row>
    <row r="4835" customFormat="false" ht="15" hidden="false" customHeight="false" outlineLevel="0" collapsed="false">
      <c r="A4835" s="0" t="n">
        <v>431123</v>
      </c>
      <c r="B4835" s="0" t="n">
        <v>602</v>
      </c>
      <c r="C4835" s="0" t="n">
        <v>1638</v>
      </c>
      <c r="D4835" s="0" t="n">
        <v>385</v>
      </c>
      <c r="E4835" s="0" t="n">
        <v>2625</v>
      </c>
    </row>
    <row r="4836" customFormat="false" ht="15" hidden="false" customHeight="false" outlineLevel="0" collapsed="false">
      <c r="A4836" s="0" t="n">
        <v>431125</v>
      </c>
      <c r="B4836" s="0" t="n">
        <v>1516</v>
      </c>
      <c r="C4836" s="0" t="n">
        <v>3694</v>
      </c>
      <c r="D4836" s="0" t="n">
        <v>833</v>
      </c>
      <c r="E4836" s="0" t="n">
        <v>6043</v>
      </c>
    </row>
    <row r="4837" customFormat="false" ht="15" hidden="false" customHeight="false" outlineLevel="0" collapsed="false">
      <c r="A4837" s="0" t="n">
        <v>431127</v>
      </c>
      <c r="B4837" s="0" t="n">
        <v>300</v>
      </c>
      <c r="C4837" s="0" t="n">
        <v>993</v>
      </c>
      <c r="D4837" s="0" t="n">
        <v>336</v>
      </c>
      <c r="E4837" s="0" t="n">
        <v>1629</v>
      </c>
    </row>
    <row r="4838" customFormat="false" ht="15" hidden="false" customHeight="false" outlineLevel="0" collapsed="false">
      <c r="A4838" s="0" t="n">
        <v>431130</v>
      </c>
      <c r="B4838" s="0" t="n">
        <v>6737</v>
      </c>
      <c r="C4838" s="0" t="n">
        <v>16867</v>
      </c>
      <c r="D4838" s="0" t="n">
        <v>4180</v>
      </c>
      <c r="E4838" s="0" t="n">
        <v>27784</v>
      </c>
    </row>
    <row r="4839" customFormat="false" ht="15" hidden="false" customHeight="false" outlineLevel="0" collapsed="false">
      <c r="A4839" s="0" t="n">
        <v>431140</v>
      </c>
      <c r="B4839" s="0" t="n">
        <v>17279</v>
      </c>
      <c r="C4839" s="0" t="n">
        <v>49940</v>
      </c>
      <c r="D4839" s="0" t="n">
        <v>8223</v>
      </c>
      <c r="E4839" s="0" t="n">
        <v>75442</v>
      </c>
    </row>
    <row r="4840" customFormat="false" ht="15" hidden="false" customHeight="false" outlineLevel="0" collapsed="false">
      <c r="A4840" s="0" t="n">
        <v>431142</v>
      </c>
      <c r="B4840" s="0" t="n">
        <v>625</v>
      </c>
      <c r="C4840" s="0" t="n">
        <v>1429</v>
      </c>
      <c r="D4840" s="0" t="n">
        <v>361</v>
      </c>
      <c r="E4840" s="0" t="n">
        <v>2415</v>
      </c>
    </row>
    <row r="4841" customFormat="false" ht="15" hidden="false" customHeight="false" outlineLevel="0" collapsed="false">
      <c r="A4841" s="0" t="n">
        <v>431150</v>
      </c>
      <c r="B4841" s="0" t="n">
        <v>1618</v>
      </c>
      <c r="C4841" s="0" t="n">
        <v>4566</v>
      </c>
      <c r="D4841" s="0" t="n">
        <v>1233</v>
      </c>
      <c r="E4841" s="0" t="n">
        <v>7417</v>
      </c>
    </row>
    <row r="4842" customFormat="false" ht="15" hidden="false" customHeight="false" outlineLevel="0" collapsed="false">
      <c r="A4842" s="0" t="n">
        <v>431160</v>
      </c>
      <c r="B4842" s="0" t="n">
        <v>1275</v>
      </c>
      <c r="C4842" s="0" t="n">
        <v>3511</v>
      </c>
      <c r="D4842" s="0" t="n">
        <v>894</v>
      </c>
      <c r="E4842" s="0" t="n">
        <v>5680</v>
      </c>
    </row>
    <row r="4843" customFormat="false" ht="15" hidden="false" customHeight="false" outlineLevel="0" collapsed="false">
      <c r="A4843" s="0" t="n">
        <v>431162</v>
      </c>
      <c r="B4843" s="0" t="n">
        <v>1334</v>
      </c>
      <c r="C4843" s="0" t="n">
        <v>3631</v>
      </c>
      <c r="D4843" s="0" t="n">
        <v>392</v>
      </c>
      <c r="E4843" s="0" t="n">
        <v>5357</v>
      </c>
    </row>
    <row r="4844" customFormat="false" ht="15" hidden="false" customHeight="false" outlineLevel="0" collapsed="false">
      <c r="A4844" s="0" t="n">
        <v>431164</v>
      </c>
      <c r="B4844" s="0" t="n">
        <v>246</v>
      </c>
      <c r="C4844" s="0" t="n">
        <v>1006</v>
      </c>
      <c r="D4844" s="0" t="n">
        <v>345</v>
      </c>
      <c r="E4844" s="0" t="n">
        <v>1597</v>
      </c>
    </row>
    <row r="4845" customFormat="false" ht="15" hidden="false" customHeight="false" outlineLevel="0" collapsed="false">
      <c r="A4845" s="0" t="n">
        <v>431170</v>
      </c>
      <c r="B4845" s="0" t="n">
        <v>1291</v>
      </c>
      <c r="C4845" s="0" t="n">
        <v>3265</v>
      </c>
      <c r="D4845" s="0" t="n">
        <v>944</v>
      </c>
      <c r="E4845" s="0" t="n">
        <v>5500</v>
      </c>
    </row>
    <row r="4846" customFormat="false" ht="15" hidden="false" customHeight="false" outlineLevel="0" collapsed="false">
      <c r="A4846" s="0" t="n">
        <v>431171</v>
      </c>
      <c r="B4846" s="0" t="n">
        <v>1156</v>
      </c>
      <c r="C4846" s="0" t="n">
        <v>2904</v>
      </c>
      <c r="D4846" s="0" t="n">
        <v>504</v>
      </c>
      <c r="E4846" s="0" t="n">
        <v>4564</v>
      </c>
    </row>
    <row r="4847" customFormat="false" ht="15" hidden="false" customHeight="false" outlineLevel="0" collapsed="false">
      <c r="A4847" s="0" t="n">
        <v>431173</v>
      </c>
      <c r="B4847" s="0" t="n">
        <v>678</v>
      </c>
      <c r="C4847" s="0" t="n">
        <v>1867</v>
      </c>
      <c r="D4847" s="0" t="n">
        <v>395</v>
      </c>
      <c r="E4847" s="0" t="n">
        <v>2940</v>
      </c>
    </row>
    <row r="4848" customFormat="false" ht="15" hidden="false" customHeight="false" outlineLevel="0" collapsed="false">
      <c r="A4848" s="0" t="n">
        <v>431175</v>
      </c>
      <c r="B4848" s="0" t="n">
        <v>1570</v>
      </c>
      <c r="C4848" s="0" t="n">
        <v>4310</v>
      </c>
      <c r="D4848" s="0" t="n">
        <v>1069</v>
      </c>
      <c r="E4848" s="0" t="n">
        <v>6949</v>
      </c>
    </row>
    <row r="4849" customFormat="false" ht="15" hidden="false" customHeight="false" outlineLevel="0" collapsed="false">
      <c r="A4849" s="0" t="n">
        <v>431177</v>
      </c>
      <c r="B4849" s="0" t="n">
        <v>1607</v>
      </c>
      <c r="C4849" s="0" t="n">
        <v>4051</v>
      </c>
      <c r="D4849" s="0" t="n">
        <v>1176</v>
      </c>
      <c r="E4849" s="0" t="n">
        <v>6834</v>
      </c>
    </row>
    <row r="4850" customFormat="false" ht="15" hidden="false" customHeight="false" outlineLevel="0" collapsed="false">
      <c r="A4850" s="0" t="n">
        <v>431179</v>
      </c>
      <c r="B4850" s="0" t="n">
        <v>480</v>
      </c>
      <c r="C4850" s="0" t="n">
        <v>1549</v>
      </c>
      <c r="D4850" s="0" t="n">
        <v>521</v>
      </c>
      <c r="E4850" s="0" t="n">
        <v>2550</v>
      </c>
    </row>
    <row r="4851" customFormat="false" ht="15" hidden="false" customHeight="false" outlineLevel="0" collapsed="false">
      <c r="A4851" s="0" t="n">
        <v>431180</v>
      </c>
      <c r="B4851" s="0" t="n">
        <v>8623</v>
      </c>
      <c r="C4851" s="0" t="n">
        <v>25329</v>
      </c>
      <c r="D4851" s="0" t="n">
        <v>4123</v>
      </c>
      <c r="E4851" s="0" t="n">
        <v>38075</v>
      </c>
    </row>
    <row r="4852" customFormat="false" ht="15" hidden="false" customHeight="false" outlineLevel="0" collapsed="false">
      <c r="A4852" s="0" t="n">
        <v>431190</v>
      </c>
      <c r="B4852" s="0" t="n">
        <v>948</v>
      </c>
      <c r="C4852" s="0" t="n">
        <v>2976</v>
      </c>
      <c r="D4852" s="0" t="n">
        <v>997</v>
      </c>
      <c r="E4852" s="0" t="n">
        <v>4921</v>
      </c>
    </row>
    <row r="4853" customFormat="false" ht="15" hidden="false" customHeight="false" outlineLevel="0" collapsed="false">
      <c r="A4853" s="0" t="n">
        <v>431198</v>
      </c>
      <c r="B4853" s="0" t="n">
        <v>759</v>
      </c>
      <c r="C4853" s="0" t="n">
        <v>2306</v>
      </c>
      <c r="D4853" s="0" t="n">
        <v>708</v>
      </c>
      <c r="E4853" s="0" t="n">
        <v>3773</v>
      </c>
    </row>
    <row r="4854" customFormat="false" ht="15" hidden="false" customHeight="false" outlineLevel="0" collapsed="false">
      <c r="A4854" s="0" t="n">
        <v>431200</v>
      </c>
      <c r="B4854" s="0" t="n">
        <v>366</v>
      </c>
      <c r="C4854" s="0" t="n">
        <v>1371</v>
      </c>
      <c r="D4854" s="0" t="n">
        <v>378</v>
      </c>
      <c r="E4854" s="0" t="n">
        <v>2115</v>
      </c>
    </row>
    <row r="4855" customFormat="false" ht="15" hidden="false" customHeight="false" outlineLevel="0" collapsed="false">
      <c r="A4855" s="0" t="n">
        <v>431205</v>
      </c>
      <c r="B4855" s="0" t="n">
        <v>684</v>
      </c>
      <c r="C4855" s="0" t="n">
        <v>2423</v>
      </c>
      <c r="D4855" s="0" t="n">
        <v>936</v>
      </c>
      <c r="E4855" s="0" t="n">
        <v>4043</v>
      </c>
    </row>
    <row r="4856" customFormat="false" ht="15" hidden="false" customHeight="false" outlineLevel="0" collapsed="false">
      <c r="A4856" s="0" t="n">
        <v>431210</v>
      </c>
      <c r="B4856" s="0" t="n">
        <v>1009</v>
      </c>
      <c r="C4856" s="0" t="n">
        <v>2994</v>
      </c>
      <c r="D4856" s="0" t="n">
        <v>986</v>
      </c>
      <c r="E4856" s="0" t="n">
        <v>4989</v>
      </c>
    </row>
    <row r="4857" customFormat="false" ht="15" hidden="false" customHeight="false" outlineLevel="0" collapsed="false">
      <c r="A4857" s="0" t="n">
        <v>431213</v>
      </c>
      <c r="B4857" s="0" t="n">
        <v>560</v>
      </c>
      <c r="C4857" s="0" t="n">
        <v>1528</v>
      </c>
      <c r="D4857" s="0" t="n">
        <v>397</v>
      </c>
      <c r="E4857" s="0" t="n">
        <v>2485</v>
      </c>
    </row>
    <row r="4858" customFormat="false" ht="15" hidden="false" customHeight="false" outlineLevel="0" collapsed="false">
      <c r="A4858" s="0" t="n">
        <v>431215</v>
      </c>
      <c r="B4858" s="0" t="n">
        <v>834</v>
      </c>
      <c r="C4858" s="0" t="n">
        <v>2531</v>
      </c>
      <c r="D4858" s="0" t="n">
        <v>625</v>
      </c>
      <c r="E4858" s="0" t="n">
        <v>3990</v>
      </c>
    </row>
    <row r="4859" customFormat="false" ht="15" hidden="false" customHeight="false" outlineLevel="0" collapsed="false">
      <c r="A4859" s="0" t="n">
        <v>431217</v>
      </c>
      <c r="B4859" s="0" t="n">
        <v>367</v>
      </c>
      <c r="C4859" s="0" t="n">
        <v>995</v>
      </c>
      <c r="D4859" s="0" t="n">
        <v>402</v>
      </c>
      <c r="E4859" s="0" t="n">
        <v>1764</v>
      </c>
    </row>
    <row r="4860" customFormat="false" ht="15" hidden="false" customHeight="false" outlineLevel="0" collapsed="false">
      <c r="A4860" s="0" t="n">
        <v>431220</v>
      </c>
      <c r="B4860" s="0" t="n">
        <v>1030</v>
      </c>
      <c r="C4860" s="0" t="n">
        <v>2884</v>
      </c>
      <c r="D4860" s="0" t="n">
        <v>858</v>
      </c>
      <c r="E4860" s="0" t="n">
        <v>4772</v>
      </c>
    </row>
    <row r="4861" customFormat="false" ht="15" hidden="false" customHeight="false" outlineLevel="0" collapsed="false">
      <c r="A4861" s="0" t="n">
        <v>431225</v>
      </c>
      <c r="B4861" s="0" t="n">
        <v>1990</v>
      </c>
      <c r="C4861" s="0" t="n">
        <v>4703</v>
      </c>
      <c r="D4861" s="0" t="n">
        <v>967</v>
      </c>
      <c r="E4861" s="0" t="n">
        <v>7660</v>
      </c>
    </row>
    <row r="4862" customFormat="false" ht="15" hidden="false" customHeight="false" outlineLevel="0" collapsed="false">
      <c r="A4862" s="0" t="n">
        <v>431230</v>
      </c>
      <c r="B4862" s="0" t="n">
        <v>1158</v>
      </c>
      <c r="C4862" s="0" t="n">
        <v>2888</v>
      </c>
      <c r="D4862" s="0" t="n">
        <v>799</v>
      </c>
      <c r="E4862" s="0" t="n">
        <v>4845</v>
      </c>
    </row>
    <row r="4863" customFormat="false" ht="15" hidden="false" customHeight="false" outlineLevel="0" collapsed="false">
      <c r="A4863" s="0" t="n">
        <v>431235</v>
      </c>
      <c r="B4863" s="0" t="n">
        <v>253</v>
      </c>
      <c r="C4863" s="0" t="n">
        <v>956</v>
      </c>
      <c r="D4863" s="0" t="n">
        <v>320</v>
      </c>
      <c r="E4863" s="0" t="n">
        <v>1529</v>
      </c>
    </row>
    <row r="4864" customFormat="false" ht="15" hidden="false" customHeight="false" outlineLevel="0" collapsed="false">
      <c r="A4864" s="0" t="n">
        <v>431237</v>
      </c>
      <c r="B4864" s="0" t="n">
        <v>812</v>
      </c>
      <c r="C4864" s="0" t="n">
        <v>1786</v>
      </c>
      <c r="D4864" s="0" t="n">
        <v>488</v>
      </c>
      <c r="E4864" s="0" t="n">
        <v>3086</v>
      </c>
    </row>
    <row r="4865" customFormat="false" ht="15" hidden="false" customHeight="false" outlineLevel="0" collapsed="false">
      <c r="A4865" s="0" t="n">
        <v>431238</v>
      </c>
      <c r="B4865" s="0" t="n">
        <v>361</v>
      </c>
      <c r="C4865" s="0" t="n">
        <v>1648</v>
      </c>
      <c r="D4865" s="0" t="n">
        <v>616</v>
      </c>
      <c r="E4865" s="0" t="n">
        <v>2625</v>
      </c>
    </row>
    <row r="4866" customFormat="false" ht="15" hidden="false" customHeight="false" outlineLevel="0" collapsed="false">
      <c r="A4866" s="0" t="n">
        <v>431240</v>
      </c>
      <c r="B4866" s="0" t="n">
        <v>14664</v>
      </c>
      <c r="C4866" s="0" t="n">
        <v>39162</v>
      </c>
      <c r="D4866" s="0" t="n">
        <v>7365</v>
      </c>
      <c r="E4866" s="0" t="n">
        <v>61191</v>
      </c>
    </row>
    <row r="4867" customFormat="false" ht="15" hidden="false" customHeight="false" outlineLevel="0" collapsed="false">
      <c r="A4867" s="0" t="n">
        <v>431242</v>
      </c>
      <c r="B4867" s="0" t="n">
        <v>615</v>
      </c>
      <c r="C4867" s="0" t="n">
        <v>1669</v>
      </c>
      <c r="D4867" s="0" t="n">
        <v>473</v>
      </c>
      <c r="E4867" s="0" t="n">
        <v>2757</v>
      </c>
    </row>
    <row r="4868" customFormat="false" ht="15" hidden="false" customHeight="false" outlineLevel="0" collapsed="false">
      <c r="A4868" s="0" t="n">
        <v>431244</v>
      </c>
      <c r="B4868" s="0" t="n">
        <v>572</v>
      </c>
      <c r="C4868" s="0" t="n">
        <v>2071</v>
      </c>
      <c r="D4868" s="0" t="n">
        <v>506</v>
      </c>
      <c r="E4868" s="0" t="n">
        <v>3149</v>
      </c>
    </row>
    <row r="4869" customFormat="false" ht="15" hidden="false" customHeight="false" outlineLevel="0" collapsed="false">
      <c r="A4869" s="0" t="n">
        <v>431245</v>
      </c>
      <c r="B4869" s="0" t="n">
        <v>1149</v>
      </c>
      <c r="C4869" s="0" t="n">
        <v>3781</v>
      </c>
      <c r="D4869" s="0" t="n">
        <v>1312</v>
      </c>
      <c r="E4869" s="0" t="n">
        <v>6242</v>
      </c>
    </row>
    <row r="4870" customFormat="false" ht="15" hidden="false" customHeight="false" outlineLevel="0" collapsed="false">
      <c r="A4870" s="0" t="n">
        <v>431247</v>
      </c>
      <c r="B4870" s="0" t="n">
        <v>1173</v>
      </c>
      <c r="C4870" s="0" t="n">
        <v>3900</v>
      </c>
      <c r="D4870" s="0" t="n">
        <v>810</v>
      </c>
      <c r="E4870" s="0" t="n">
        <v>5883</v>
      </c>
    </row>
    <row r="4871" customFormat="false" ht="15" hidden="false" customHeight="false" outlineLevel="0" collapsed="false">
      <c r="A4871" s="0" t="n">
        <v>431250</v>
      </c>
      <c r="B4871" s="0" t="n">
        <v>2730</v>
      </c>
      <c r="C4871" s="0" t="n">
        <v>7436</v>
      </c>
      <c r="D4871" s="0" t="n">
        <v>1817</v>
      </c>
      <c r="E4871" s="0" t="n">
        <v>11983</v>
      </c>
    </row>
    <row r="4872" customFormat="false" ht="15" hidden="false" customHeight="false" outlineLevel="0" collapsed="false">
      <c r="A4872" s="0" t="n">
        <v>431260</v>
      </c>
      <c r="B4872" s="0" t="n">
        <v>870</v>
      </c>
      <c r="C4872" s="0" t="n">
        <v>2890</v>
      </c>
      <c r="D4872" s="0" t="n">
        <v>1058</v>
      </c>
      <c r="E4872" s="0" t="n">
        <v>4818</v>
      </c>
    </row>
    <row r="4873" customFormat="false" ht="15" hidden="false" customHeight="false" outlineLevel="0" collapsed="false">
      <c r="A4873" s="0" t="n">
        <v>431261</v>
      </c>
      <c r="B4873" s="0" t="n">
        <v>759</v>
      </c>
      <c r="C4873" s="0" t="n">
        <v>1786</v>
      </c>
      <c r="D4873" s="0" t="n">
        <v>445</v>
      </c>
      <c r="E4873" s="0" t="n">
        <v>2990</v>
      </c>
    </row>
    <row r="4874" customFormat="false" ht="15" hidden="false" customHeight="false" outlineLevel="0" collapsed="false">
      <c r="A4874" s="0" t="n">
        <v>431262</v>
      </c>
      <c r="B4874" s="0" t="n">
        <v>456</v>
      </c>
      <c r="C4874" s="0" t="n">
        <v>1144</v>
      </c>
      <c r="D4874" s="0" t="n">
        <v>250</v>
      </c>
      <c r="E4874" s="0" t="n">
        <v>1850</v>
      </c>
    </row>
    <row r="4875" customFormat="false" ht="15" hidden="false" customHeight="false" outlineLevel="0" collapsed="false">
      <c r="A4875" s="0" t="n">
        <v>431265</v>
      </c>
      <c r="B4875" s="0" t="n">
        <v>3602</v>
      </c>
      <c r="C4875" s="0" t="n">
        <v>10611</v>
      </c>
      <c r="D4875" s="0" t="n">
        <v>2316</v>
      </c>
      <c r="E4875" s="0" t="n">
        <v>16529</v>
      </c>
    </row>
    <row r="4876" customFormat="false" ht="15" hidden="false" customHeight="false" outlineLevel="0" collapsed="false">
      <c r="A4876" s="0" t="n">
        <v>431267</v>
      </c>
      <c r="B4876" s="0" t="n">
        <v>346</v>
      </c>
      <c r="C4876" s="0" t="n">
        <v>1059</v>
      </c>
      <c r="D4876" s="0" t="n">
        <v>298</v>
      </c>
      <c r="E4876" s="0" t="n">
        <v>1703</v>
      </c>
    </row>
    <row r="4877" customFormat="false" ht="15" hidden="false" customHeight="false" outlineLevel="0" collapsed="false">
      <c r="A4877" s="0" t="n">
        <v>431270</v>
      </c>
      <c r="B4877" s="0" t="n">
        <v>3248</v>
      </c>
      <c r="C4877" s="0" t="n">
        <v>7174</v>
      </c>
      <c r="D4877" s="0" t="n">
        <v>1728</v>
      </c>
      <c r="E4877" s="0" t="n">
        <v>12150</v>
      </c>
    </row>
    <row r="4878" customFormat="false" ht="15" hidden="false" customHeight="false" outlineLevel="0" collapsed="false">
      <c r="A4878" s="0" t="n">
        <v>431275</v>
      </c>
      <c r="B4878" s="0" t="n">
        <v>712</v>
      </c>
      <c r="C4878" s="0" t="n">
        <v>2039</v>
      </c>
      <c r="D4878" s="0" t="n">
        <v>493</v>
      </c>
      <c r="E4878" s="0" t="n">
        <v>3244</v>
      </c>
    </row>
    <row r="4879" customFormat="false" ht="15" hidden="false" customHeight="false" outlineLevel="0" collapsed="false">
      <c r="A4879" s="0" t="n">
        <v>431280</v>
      </c>
      <c r="B4879" s="0" t="n">
        <v>942</v>
      </c>
      <c r="C4879" s="0" t="n">
        <v>2762</v>
      </c>
      <c r="D4879" s="0" t="n">
        <v>612</v>
      </c>
      <c r="E4879" s="0" t="n">
        <v>4316</v>
      </c>
    </row>
    <row r="4880" customFormat="false" ht="15" hidden="false" customHeight="false" outlineLevel="0" collapsed="false">
      <c r="A4880" s="0" t="n">
        <v>431290</v>
      </c>
      <c r="B4880" s="0" t="n">
        <v>1681</v>
      </c>
      <c r="C4880" s="0" t="n">
        <v>5821</v>
      </c>
      <c r="D4880" s="0" t="n">
        <v>1437</v>
      </c>
      <c r="E4880" s="0" t="n">
        <v>8939</v>
      </c>
    </row>
    <row r="4881" customFormat="false" ht="15" hidden="false" customHeight="false" outlineLevel="0" collapsed="false">
      <c r="A4881" s="0" t="n">
        <v>431295</v>
      </c>
      <c r="B4881" s="0" t="n">
        <v>323</v>
      </c>
      <c r="C4881" s="0" t="n">
        <v>1232</v>
      </c>
      <c r="D4881" s="0" t="n">
        <v>385</v>
      </c>
      <c r="E4881" s="0" t="n">
        <v>1940</v>
      </c>
    </row>
    <row r="4882" customFormat="false" ht="15" hidden="false" customHeight="false" outlineLevel="0" collapsed="false">
      <c r="A4882" s="0" t="n">
        <v>431300</v>
      </c>
      <c r="B4882" s="0" t="n">
        <v>595</v>
      </c>
      <c r="C4882" s="0" t="n">
        <v>1955</v>
      </c>
      <c r="D4882" s="0" t="n">
        <v>676</v>
      </c>
      <c r="E4882" s="0" t="n">
        <v>3226</v>
      </c>
    </row>
    <row r="4883" customFormat="false" ht="15" hidden="false" customHeight="false" outlineLevel="0" collapsed="false">
      <c r="A4883" s="0" t="n">
        <v>431301</v>
      </c>
      <c r="B4883" s="0" t="n">
        <v>537</v>
      </c>
      <c r="C4883" s="0" t="n">
        <v>1771</v>
      </c>
      <c r="D4883" s="0" t="n">
        <v>479</v>
      </c>
      <c r="E4883" s="0" t="n">
        <v>2787</v>
      </c>
    </row>
    <row r="4884" customFormat="false" ht="15" hidden="false" customHeight="false" outlineLevel="0" collapsed="false">
      <c r="A4884" s="0" t="n">
        <v>431303</v>
      </c>
      <c r="B4884" s="0" t="n">
        <v>1001</v>
      </c>
      <c r="C4884" s="0" t="n">
        <v>3128</v>
      </c>
      <c r="D4884" s="0" t="n">
        <v>671</v>
      </c>
      <c r="E4884" s="0" t="n">
        <v>4800</v>
      </c>
    </row>
    <row r="4885" customFormat="false" ht="15" hidden="false" customHeight="false" outlineLevel="0" collapsed="false">
      <c r="A4885" s="0" t="n">
        <v>431306</v>
      </c>
      <c r="B4885" s="0" t="n">
        <v>4681</v>
      </c>
      <c r="C4885" s="0" t="n">
        <v>12445</v>
      </c>
      <c r="D4885" s="0" t="n">
        <v>1441</v>
      </c>
      <c r="E4885" s="0" t="n">
        <v>18567</v>
      </c>
    </row>
    <row r="4886" customFormat="false" ht="15" hidden="false" customHeight="false" outlineLevel="0" collapsed="false">
      <c r="A4886" s="0" t="n">
        <v>431308</v>
      </c>
      <c r="B4886" s="0" t="n">
        <v>360</v>
      </c>
      <c r="C4886" s="0" t="n">
        <v>1556</v>
      </c>
      <c r="D4886" s="0" t="n">
        <v>499</v>
      </c>
      <c r="E4886" s="0" t="n">
        <v>2415</v>
      </c>
    </row>
    <row r="4887" customFormat="false" ht="15" hidden="false" customHeight="false" outlineLevel="0" collapsed="false">
      <c r="A4887" s="0" t="n">
        <v>431310</v>
      </c>
      <c r="B4887" s="0" t="n">
        <v>1316</v>
      </c>
      <c r="C4887" s="0" t="n">
        <v>3953</v>
      </c>
      <c r="D4887" s="0" t="n">
        <v>1029</v>
      </c>
      <c r="E4887" s="0" t="n">
        <v>6298</v>
      </c>
    </row>
    <row r="4888" customFormat="false" ht="15" hidden="false" customHeight="false" outlineLevel="0" collapsed="false">
      <c r="A4888" s="0" t="n">
        <v>431320</v>
      </c>
      <c r="B4888" s="0" t="n">
        <v>3914</v>
      </c>
      <c r="C4888" s="0" t="n">
        <v>12717</v>
      </c>
      <c r="D4888" s="0" t="n">
        <v>3087</v>
      </c>
      <c r="E4888" s="0" t="n">
        <v>19718</v>
      </c>
    </row>
    <row r="4889" customFormat="false" ht="15" hidden="false" customHeight="false" outlineLevel="0" collapsed="false">
      <c r="A4889" s="0" t="n">
        <v>431330</v>
      </c>
      <c r="B4889" s="0" t="n">
        <v>5174</v>
      </c>
      <c r="C4889" s="0" t="n">
        <v>15723</v>
      </c>
      <c r="D4889" s="0" t="n">
        <v>3108</v>
      </c>
      <c r="E4889" s="0" t="n">
        <v>24005</v>
      </c>
    </row>
    <row r="4890" customFormat="false" ht="15" hidden="false" customHeight="false" outlineLevel="0" collapsed="false">
      <c r="A4890" s="0" t="n">
        <v>431333</v>
      </c>
      <c r="B4890" s="0" t="n">
        <v>456</v>
      </c>
      <c r="C4890" s="0" t="n">
        <v>1493</v>
      </c>
      <c r="D4890" s="0" t="n">
        <v>426</v>
      </c>
      <c r="E4890" s="0" t="n">
        <v>2375</v>
      </c>
    </row>
    <row r="4891" customFormat="false" ht="15" hidden="false" customHeight="false" outlineLevel="0" collapsed="false">
      <c r="A4891" s="0" t="n">
        <v>431335</v>
      </c>
      <c r="B4891" s="0" t="n">
        <v>590</v>
      </c>
      <c r="C4891" s="0" t="n">
        <v>2118</v>
      </c>
      <c r="D4891" s="0" t="n">
        <v>629</v>
      </c>
      <c r="E4891" s="0" t="n">
        <v>3337</v>
      </c>
    </row>
    <row r="4892" customFormat="false" ht="15" hidden="false" customHeight="false" outlineLevel="0" collapsed="false">
      <c r="A4892" s="0" t="n">
        <v>431337</v>
      </c>
      <c r="B4892" s="0" t="n">
        <v>6656</v>
      </c>
      <c r="C4892" s="0" t="n">
        <v>14982</v>
      </c>
      <c r="D4892" s="0" t="n">
        <v>2264</v>
      </c>
      <c r="E4892" s="0" t="n">
        <v>23902</v>
      </c>
    </row>
    <row r="4893" customFormat="false" ht="15" hidden="false" customHeight="false" outlineLevel="0" collapsed="false">
      <c r="A4893" s="0" t="n">
        <v>431339</v>
      </c>
      <c r="B4893" s="0" t="n">
        <v>799</v>
      </c>
      <c r="C4893" s="0" t="n">
        <v>2419</v>
      </c>
      <c r="D4893" s="0" t="n">
        <v>658</v>
      </c>
      <c r="E4893" s="0" t="n">
        <v>3876</v>
      </c>
    </row>
    <row r="4894" customFormat="false" ht="15" hidden="false" customHeight="false" outlineLevel="0" collapsed="false">
      <c r="A4894" s="0" t="n">
        <v>431340</v>
      </c>
      <c r="B4894" s="0" t="n">
        <v>56773</v>
      </c>
      <c r="C4894" s="0" t="n">
        <v>157659</v>
      </c>
      <c r="D4894" s="0" t="n">
        <v>26461</v>
      </c>
      <c r="E4894" s="0" t="n">
        <v>240893</v>
      </c>
    </row>
    <row r="4895" customFormat="false" ht="15" hidden="false" customHeight="false" outlineLevel="0" collapsed="false">
      <c r="A4895" s="0" t="n">
        <v>431342</v>
      </c>
      <c r="B4895" s="0" t="n">
        <v>629</v>
      </c>
      <c r="C4895" s="0" t="n">
        <v>2356</v>
      </c>
      <c r="D4895" s="0" t="n">
        <v>743</v>
      </c>
      <c r="E4895" s="0" t="n">
        <v>3728</v>
      </c>
    </row>
    <row r="4896" customFormat="false" ht="15" hidden="false" customHeight="false" outlineLevel="0" collapsed="false">
      <c r="A4896" s="0" t="n">
        <v>431344</v>
      </c>
      <c r="B4896" s="0" t="n">
        <v>499</v>
      </c>
      <c r="C4896" s="0" t="n">
        <v>1386</v>
      </c>
      <c r="D4896" s="0" t="n">
        <v>360</v>
      </c>
      <c r="E4896" s="0" t="n">
        <v>2245</v>
      </c>
    </row>
    <row r="4897" customFormat="false" ht="15" hidden="false" customHeight="false" outlineLevel="0" collapsed="false">
      <c r="A4897" s="0" t="n">
        <v>431346</v>
      </c>
      <c r="B4897" s="0" t="n">
        <v>339</v>
      </c>
      <c r="C4897" s="0" t="n">
        <v>1122</v>
      </c>
      <c r="D4897" s="0" t="n">
        <v>304</v>
      </c>
      <c r="E4897" s="0" t="n">
        <v>1765</v>
      </c>
    </row>
    <row r="4898" customFormat="false" ht="15" hidden="false" customHeight="false" outlineLevel="0" collapsed="false">
      <c r="A4898" s="0" t="n">
        <v>431349</v>
      </c>
      <c r="B4898" s="0" t="n">
        <v>836</v>
      </c>
      <c r="C4898" s="0" t="n">
        <v>2502</v>
      </c>
      <c r="D4898" s="0" t="n">
        <v>644</v>
      </c>
      <c r="E4898" s="0" t="n">
        <v>3982</v>
      </c>
    </row>
    <row r="4899" customFormat="false" ht="15" hidden="false" customHeight="false" outlineLevel="0" collapsed="false">
      <c r="A4899" s="0" t="n">
        <v>431350</v>
      </c>
      <c r="B4899" s="0" t="n">
        <v>10434</v>
      </c>
      <c r="C4899" s="0" t="n">
        <v>26515</v>
      </c>
      <c r="D4899" s="0" t="n">
        <v>5515</v>
      </c>
      <c r="E4899" s="0" t="n">
        <v>42464</v>
      </c>
    </row>
    <row r="4900" customFormat="false" ht="15" hidden="false" customHeight="false" outlineLevel="0" collapsed="false">
      <c r="A4900" s="0" t="n">
        <v>431360</v>
      </c>
      <c r="B4900" s="0" t="n">
        <v>770</v>
      </c>
      <c r="C4900" s="0" t="n">
        <v>2546</v>
      </c>
      <c r="D4900" s="0" t="n">
        <v>764</v>
      </c>
      <c r="E4900" s="0" t="n">
        <v>4080</v>
      </c>
    </row>
    <row r="4901" customFormat="false" ht="15" hidden="false" customHeight="false" outlineLevel="0" collapsed="false">
      <c r="A4901" s="0" t="n">
        <v>431365</v>
      </c>
      <c r="B4901" s="0" t="n">
        <v>2470</v>
      </c>
      <c r="C4901" s="0" t="n">
        <v>6673</v>
      </c>
      <c r="D4901" s="0" t="n">
        <v>1914</v>
      </c>
      <c r="E4901" s="0" t="n">
        <v>11057</v>
      </c>
    </row>
    <row r="4902" customFormat="false" ht="15" hidden="false" customHeight="false" outlineLevel="0" collapsed="false">
      <c r="A4902" s="0" t="n">
        <v>431370</v>
      </c>
      <c r="B4902" s="0" t="n">
        <v>8756</v>
      </c>
      <c r="C4902" s="0" t="n">
        <v>21139</v>
      </c>
      <c r="D4902" s="0" t="n">
        <v>4381</v>
      </c>
      <c r="E4902" s="0" t="n">
        <v>34276</v>
      </c>
    </row>
    <row r="4903" customFormat="false" ht="15" hidden="false" customHeight="false" outlineLevel="0" collapsed="false">
      <c r="A4903" s="0" t="n">
        <v>431380</v>
      </c>
      <c r="B4903" s="0" t="n">
        <v>1636</v>
      </c>
      <c r="C4903" s="0" t="n">
        <v>4407</v>
      </c>
      <c r="D4903" s="0" t="n">
        <v>995</v>
      </c>
      <c r="E4903" s="0" t="n">
        <v>7038</v>
      </c>
    </row>
    <row r="4904" customFormat="false" ht="15" hidden="false" customHeight="false" outlineLevel="0" collapsed="false">
      <c r="A4904" s="0" t="n">
        <v>431390</v>
      </c>
      <c r="B4904" s="0" t="n">
        <v>9441</v>
      </c>
      <c r="C4904" s="0" t="n">
        <v>25552</v>
      </c>
      <c r="D4904" s="0" t="n">
        <v>4607</v>
      </c>
      <c r="E4904" s="0" t="n">
        <v>39600</v>
      </c>
    </row>
    <row r="4905" customFormat="false" ht="15" hidden="false" customHeight="false" outlineLevel="0" collapsed="false">
      <c r="A4905" s="0" t="n">
        <v>431395</v>
      </c>
      <c r="B4905" s="0" t="n">
        <v>2344</v>
      </c>
      <c r="C4905" s="0" t="n">
        <v>5848</v>
      </c>
      <c r="D4905" s="0" t="n">
        <v>1412</v>
      </c>
      <c r="E4905" s="0" t="n">
        <v>9604</v>
      </c>
    </row>
    <row r="4906" customFormat="false" ht="15" hidden="false" customHeight="false" outlineLevel="0" collapsed="false">
      <c r="A4906" s="0" t="n">
        <v>431400</v>
      </c>
      <c r="B4906" s="0" t="n">
        <v>1390</v>
      </c>
      <c r="C4906" s="0" t="n">
        <v>4638</v>
      </c>
      <c r="D4906" s="0" t="n">
        <v>962</v>
      </c>
      <c r="E4906" s="0" t="n">
        <v>6990</v>
      </c>
    </row>
    <row r="4907" customFormat="false" ht="15" hidden="false" customHeight="false" outlineLevel="0" collapsed="false">
      <c r="A4907" s="0" t="n">
        <v>431402</v>
      </c>
      <c r="B4907" s="0" t="n">
        <v>1376</v>
      </c>
      <c r="C4907" s="0" t="n">
        <v>4601</v>
      </c>
      <c r="D4907" s="0" t="n">
        <v>1282</v>
      </c>
      <c r="E4907" s="0" t="n">
        <v>7259</v>
      </c>
    </row>
    <row r="4908" customFormat="false" ht="15" hidden="false" customHeight="false" outlineLevel="0" collapsed="false">
      <c r="A4908" s="0" t="n">
        <v>431403</v>
      </c>
      <c r="B4908" s="0" t="n">
        <v>758</v>
      </c>
      <c r="C4908" s="0" t="n">
        <v>2327</v>
      </c>
      <c r="D4908" s="0" t="n">
        <v>548</v>
      </c>
      <c r="E4908" s="0" t="n">
        <v>3633</v>
      </c>
    </row>
    <row r="4909" customFormat="false" ht="15" hidden="false" customHeight="false" outlineLevel="0" collapsed="false">
      <c r="A4909" s="0" t="n">
        <v>431405</v>
      </c>
      <c r="B4909" s="0" t="n">
        <v>14077</v>
      </c>
      <c r="C4909" s="0" t="n">
        <v>34434</v>
      </c>
      <c r="D4909" s="0" t="n">
        <v>4136</v>
      </c>
      <c r="E4909" s="0" t="n">
        <v>52647</v>
      </c>
    </row>
    <row r="4910" customFormat="false" ht="15" hidden="false" customHeight="false" outlineLevel="0" collapsed="false">
      <c r="A4910" s="0" t="n">
        <v>431406</v>
      </c>
      <c r="B4910" s="0" t="n">
        <v>1163</v>
      </c>
      <c r="C4910" s="0" t="n">
        <v>3222</v>
      </c>
      <c r="D4910" s="0" t="n">
        <v>645</v>
      </c>
      <c r="E4910" s="0" t="n">
        <v>5030</v>
      </c>
    </row>
    <row r="4911" customFormat="false" ht="15" hidden="false" customHeight="false" outlineLevel="0" collapsed="false">
      <c r="A4911" s="0" t="n">
        <v>431407</v>
      </c>
      <c r="B4911" s="0" t="n">
        <v>1113</v>
      </c>
      <c r="C4911" s="0" t="n">
        <v>3925</v>
      </c>
      <c r="D4911" s="0" t="n">
        <v>949</v>
      </c>
      <c r="E4911" s="0" t="n">
        <v>5987</v>
      </c>
    </row>
    <row r="4912" customFormat="false" ht="15" hidden="false" customHeight="false" outlineLevel="0" collapsed="false">
      <c r="A4912" s="0" t="n">
        <v>431410</v>
      </c>
      <c r="B4912" s="0" t="n">
        <v>46245</v>
      </c>
      <c r="C4912" s="0" t="n">
        <v>122012</v>
      </c>
      <c r="D4912" s="0" t="n">
        <v>22222</v>
      </c>
      <c r="E4912" s="0" t="n">
        <v>190479</v>
      </c>
    </row>
    <row r="4913" customFormat="false" ht="15" hidden="false" customHeight="false" outlineLevel="0" collapsed="false">
      <c r="A4913" s="0" t="n">
        <v>431413</v>
      </c>
      <c r="B4913" s="0" t="n">
        <v>382</v>
      </c>
      <c r="C4913" s="0" t="n">
        <v>1336</v>
      </c>
      <c r="D4913" s="0" t="n">
        <v>455</v>
      </c>
      <c r="E4913" s="0" t="n">
        <v>2173</v>
      </c>
    </row>
    <row r="4914" customFormat="false" ht="15" hidden="false" customHeight="false" outlineLevel="0" collapsed="false">
      <c r="A4914" s="0" t="n">
        <v>431415</v>
      </c>
      <c r="B4914" s="0" t="n">
        <v>1627</v>
      </c>
      <c r="C4914" s="0" t="n">
        <v>5001</v>
      </c>
      <c r="D4914" s="0" t="n">
        <v>1392</v>
      </c>
      <c r="E4914" s="0" t="n">
        <v>8020</v>
      </c>
    </row>
    <row r="4915" customFormat="false" ht="15" hidden="false" customHeight="false" outlineLevel="0" collapsed="false">
      <c r="A4915" s="0" t="n">
        <v>431417</v>
      </c>
      <c r="B4915" s="0" t="n">
        <v>504</v>
      </c>
      <c r="C4915" s="0" t="n">
        <v>1340</v>
      </c>
      <c r="D4915" s="0" t="n">
        <v>264</v>
      </c>
      <c r="E4915" s="0" t="n">
        <v>2108</v>
      </c>
    </row>
    <row r="4916" customFormat="false" ht="15" hidden="false" customHeight="false" outlineLevel="0" collapsed="false">
      <c r="A4916" s="0" t="n">
        <v>431420</v>
      </c>
      <c r="B4916" s="0" t="n">
        <v>1724</v>
      </c>
      <c r="C4916" s="0" t="n">
        <v>4619</v>
      </c>
      <c r="D4916" s="0" t="n">
        <v>1394</v>
      </c>
      <c r="E4916" s="0" t="n">
        <v>7737</v>
      </c>
    </row>
    <row r="4917" customFormat="false" ht="15" hidden="false" customHeight="false" outlineLevel="0" collapsed="false">
      <c r="A4917" s="0" t="n">
        <v>431430</v>
      </c>
      <c r="B4917" s="0" t="n">
        <v>786</v>
      </c>
      <c r="C4917" s="0" t="n">
        <v>2500</v>
      </c>
      <c r="D4917" s="0" t="n">
        <v>628</v>
      </c>
      <c r="E4917" s="0" t="n">
        <v>3914</v>
      </c>
    </row>
    <row r="4918" customFormat="false" ht="15" hidden="false" customHeight="false" outlineLevel="0" collapsed="false">
      <c r="A4918" s="0" t="n">
        <v>431440</v>
      </c>
      <c r="B4918" s="0" t="n">
        <v>74448</v>
      </c>
      <c r="C4918" s="0" t="n">
        <v>208801</v>
      </c>
      <c r="D4918" s="0" t="n">
        <v>49940</v>
      </c>
      <c r="E4918" s="0" t="n">
        <v>333189</v>
      </c>
    </row>
    <row r="4919" customFormat="false" ht="15" hidden="false" customHeight="false" outlineLevel="0" collapsed="false">
      <c r="A4919" s="0" t="n">
        <v>431442</v>
      </c>
      <c r="B4919" s="0" t="n">
        <v>986</v>
      </c>
      <c r="C4919" s="0" t="n">
        <v>3534</v>
      </c>
      <c r="D4919" s="0" t="n">
        <v>737</v>
      </c>
      <c r="E4919" s="0" t="n">
        <v>5257</v>
      </c>
    </row>
    <row r="4920" customFormat="false" ht="15" hidden="false" customHeight="false" outlineLevel="0" collapsed="false">
      <c r="A4920" s="0" t="n">
        <v>431445</v>
      </c>
      <c r="B4920" s="0" t="n">
        <v>566</v>
      </c>
      <c r="C4920" s="0" t="n">
        <v>1604</v>
      </c>
      <c r="D4920" s="0" t="n">
        <v>365</v>
      </c>
      <c r="E4920" s="0" t="n">
        <v>2535</v>
      </c>
    </row>
    <row r="4921" customFormat="false" ht="15" hidden="false" customHeight="false" outlineLevel="0" collapsed="false">
      <c r="A4921" s="0" t="n">
        <v>431446</v>
      </c>
      <c r="B4921" s="0" t="n">
        <v>470</v>
      </c>
      <c r="C4921" s="0" t="n">
        <v>1249</v>
      </c>
      <c r="D4921" s="0" t="n">
        <v>350</v>
      </c>
      <c r="E4921" s="0" t="n">
        <v>2069</v>
      </c>
    </row>
    <row r="4922" customFormat="false" ht="15" hidden="false" customHeight="false" outlineLevel="0" collapsed="false">
      <c r="A4922" s="0" t="n">
        <v>431447</v>
      </c>
      <c r="B4922" s="0" t="n">
        <v>987</v>
      </c>
      <c r="C4922" s="0" t="n">
        <v>2719</v>
      </c>
      <c r="D4922" s="0" t="n">
        <v>657</v>
      </c>
      <c r="E4922" s="0" t="n">
        <v>4363</v>
      </c>
    </row>
    <row r="4923" customFormat="false" ht="15" hidden="false" customHeight="false" outlineLevel="0" collapsed="false">
      <c r="A4923" s="0" t="n">
        <v>431449</v>
      </c>
      <c r="B4923" s="0" t="n">
        <v>1026</v>
      </c>
      <c r="C4923" s="0" t="n">
        <v>2854</v>
      </c>
      <c r="D4923" s="0" t="n">
        <v>586</v>
      </c>
      <c r="E4923" s="0" t="n">
        <v>4466</v>
      </c>
    </row>
    <row r="4924" customFormat="false" ht="15" hidden="false" customHeight="false" outlineLevel="0" collapsed="false">
      <c r="A4924" s="0" t="n">
        <v>431450</v>
      </c>
      <c r="B4924" s="0" t="n">
        <v>2400</v>
      </c>
      <c r="C4924" s="0" t="n">
        <v>7781</v>
      </c>
      <c r="D4924" s="0" t="n">
        <v>2195</v>
      </c>
      <c r="E4924" s="0" t="n">
        <v>12376</v>
      </c>
    </row>
    <row r="4925" customFormat="false" ht="15" hidden="false" customHeight="false" outlineLevel="0" collapsed="false">
      <c r="A4925" s="0" t="n">
        <v>431454</v>
      </c>
      <c r="B4925" s="0" t="n">
        <v>157</v>
      </c>
      <c r="C4925" s="0" t="n">
        <v>0</v>
      </c>
      <c r="D4925" s="0" t="n">
        <v>0</v>
      </c>
      <c r="E4925" s="0" t="n">
        <v>157</v>
      </c>
    </row>
    <row r="4926" customFormat="false" ht="15" hidden="false" customHeight="false" outlineLevel="0" collapsed="false">
      <c r="A4926" s="0" t="n">
        <v>431455</v>
      </c>
      <c r="B4926" s="0" t="n">
        <v>482</v>
      </c>
      <c r="C4926" s="0" t="n">
        <v>1617</v>
      </c>
      <c r="D4926" s="0" t="n">
        <v>523</v>
      </c>
      <c r="E4926" s="0" t="n">
        <v>2622</v>
      </c>
    </row>
    <row r="4927" customFormat="false" ht="15" hidden="false" customHeight="false" outlineLevel="0" collapsed="false">
      <c r="A4927" s="0" t="n">
        <v>431460</v>
      </c>
      <c r="B4927" s="0" t="n">
        <v>4000</v>
      </c>
      <c r="C4927" s="0" t="n">
        <v>11867</v>
      </c>
      <c r="D4927" s="0" t="n">
        <v>3713</v>
      </c>
      <c r="E4927" s="0" t="n">
        <v>19580</v>
      </c>
    </row>
    <row r="4928" customFormat="false" ht="15" hidden="false" customHeight="false" outlineLevel="0" collapsed="false">
      <c r="A4928" s="0" t="n">
        <v>431470</v>
      </c>
      <c r="B4928" s="0" t="n">
        <v>2535</v>
      </c>
      <c r="C4928" s="0" t="n">
        <v>6377</v>
      </c>
      <c r="D4928" s="0" t="n">
        <v>1603</v>
      </c>
      <c r="E4928" s="0" t="n">
        <v>10515</v>
      </c>
    </row>
    <row r="4929" customFormat="false" ht="15" hidden="false" customHeight="false" outlineLevel="0" collapsed="false">
      <c r="A4929" s="0" t="n">
        <v>431475</v>
      </c>
      <c r="B4929" s="0" t="n">
        <v>394</v>
      </c>
      <c r="C4929" s="0" t="n">
        <v>1226</v>
      </c>
      <c r="D4929" s="0" t="n">
        <v>426</v>
      </c>
      <c r="E4929" s="0" t="n">
        <v>2046</v>
      </c>
    </row>
    <row r="4930" customFormat="false" ht="15" hidden="false" customHeight="false" outlineLevel="0" collapsed="false">
      <c r="A4930" s="0" t="n">
        <v>431477</v>
      </c>
      <c r="B4930" s="0" t="n">
        <v>879</v>
      </c>
      <c r="C4930" s="0" t="n">
        <v>2431</v>
      </c>
      <c r="D4930" s="0" t="n">
        <v>494</v>
      </c>
      <c r="E4930" s="0" t="n">
        <v>3804</v>
      </c>
    </row>
    <row r="4931" customFormat="false" ht="15" hidden="false" customHeight="false" outlineLevel="0" collapsed="false">
      <c r="A4931" s="0" t="n">
        <v>431478</v>
      </c>
      <c r="B4931" s="0" t="n">
        <v>271</v>
      </c>
      <c r="C4931" s="0" t="n">
        <v>1066</v>
      </c>
      <c r="D4931" s="0" t="n">
        <v>366</v>
      </c>
      <c r="E4931" s="0" t="n">
        <v>1703</v>
      </c>
    </row>
    <row r="4932" customFormat="false" ht="15" hidden="false" customHeight="false" outlineLevel="0" collapsed="false">
      <c r="A4932" s="0" t="n">
        <v>431480</v>
      </c>
      <c r="B4932" s="0" t="n">
        <v>7590</v>
      </c>
      <c r="C4932" s="0" t="n">
        <v>20807</v>
      </c>
      <c r="D4932" s="0" t="n">
        <v>3269</v>
      </c>
      <c r="E4932" s="0" t="n">
        <v>31666</v>
      </c>
    </row>
    <row r="4933" customFormat="false" ht="15" hidden="false" customHeight="false" outlineLevel="0" collapsed="false">
      <c r="A4933" s="0" t="n">
        <v>431490</v>
      </c>
      <c r="B4933" s="0" t="n">
        <v>305700</v>
      </c>
      <c r="C4933" s="0" t="n">
        <v>917556</v>
      </c>
      <c r="D4933" s="0" t="n">
        <v>213003</v>
      </c>
      <c r="E4933" s="0" t="n">
        <v>1436259</v>
      </c>
    </row>
    <row r="4934" customFormat="false" ht="15" hidden="false" customHeight="false" outlineLevel="0" collapsed="false">
      <c r="A4934" s="0" t="n">
        <v>431500</v>
      </c>
      <c r="B4934" s="0" t="n">
        <v>899</v>
      </c>
      <c r="C4934" s="0" t="n">
        <v>3133</v>
      </c>
      <c r="D4934" s="0" t="n">
        <v>1200</v>
      </c>
      <c r="E4934" s="0" t="n">
        <v>5232</v>
      </c>
    </row>
    <row r="4935" customFormat="false" ht="15" hidden="false" customHeight="false" outlineLevel="0" collapsed="false">
      <c r="A4935" s="0" t="n">
        <v>431505</v>
      </c>
      <c r="B4935" s="0" t="n">
        <v>456</v>
      </c>
      <c r="C4935" s="0" t="n">
        <v>1493</v>
      </c>
      <c r="D4935" s="0" t="n">
        <v>534</v>
      </c>
      <c r="E4935" s="0" t="n">
        <v>2483</v>
      </c>
    </row>
    <row r="4936" customFormat="false" ht="15" hidden="false" customHeight="false" outlineLevel="0" collapsed="false">
      <c r="A4936" s="0" t="n">
        <v>431507</v>
      </c>
      <c r="B4936" s="0" t="n">
        <v>320</v>
      </c>
      <c r="C4936" s="0" t="n">
        <v>1027</v>
      </c>
      <c r="D4936" s="0" t="n">
        <v>388</v>
      </c>
      <c r="E4936" s="0" t="n">
        <v>1735</v>
      </c>
    </row>
    <row r="4937" customFormat="false" ht="15" hidden="false" customHeight="false" outlineLevel="0" collapsed="false">
      <c r="A4937" s="0" t="n">
        <v>431510</v>
      </c>
      <c r="B4937" s="0" t="n">
        <v>2420</v>
      </c>
      <c r="C4937" s="0" t="n">
        <v>6495</v>
      </c>
      <c r="D4937" s="0" t="n">
        <v>1579</v>
      </c>
      <c r="E4937" s="0" t="n">
        <v>10494</v>
      </c>
    </row>
    <row r="4938" customFormat="false" ht="15" hidden="false" customHeight="false" outlineLevel="0" collapsed="false">
      <c r="A4938" s="0" t="n">
        <v>431513</v>
      </c>
      <c r="B4938" s="0" t="n">
        <v>385</v>
      </c>
      <c r="C4938" s="0" t="n">
        <v>1077</v>
      </c>
      <c r="D4938" s="0" t="n">
        <v>384</v>
      </c>
      <c r="E4938" s="0" t="n">
        <v>1846</v>
      </c>
    </row>
    <row r="4939" customFormat="false" ht="15" hidden="false" customHeight="false" outlineLevel="0" collapsed="false">
      <c r="A4939" s="0" t="n">
        <v>431514</v>
      </c>
      <c r="B4939" s="0" t="n">
        <v>534</v>
      </c>
      <c r="C4939" s="0" t="n">
        <v>1732</v>
      </c>
      <c r="D4939" s="0" t="n">
        <v>330</v>
      </c>
      <c r="E4939" s="0" t="n">
        <v>2596</v>
      </c>
    </row>
    <row r="4940" customFormat="false" ht="15" hidden="false" customHeight="false" outlineLevel="0" collapsed="false">
      <c r="A4940" s="0" t="n">
        <v>431515</v>
      </c>
      <c r="B4940" s="0" t="n">
        <v>1204</v>
      </c>
      <c r="C4940" s="0" t="n">
        <v>3874</v>
      </c>
      <c r="D4940" s="0" t="n">
        <v>954</v>
      </c>
      <c r="E4940" s="0" t="n">
        <v>6032</v>
      </c>
    </row>
    <row r="4941" customFormat="false" ht="15" hidden="false" customHeight="false" outlineLevel="0" collapsed="false">
      <c r="A4941" s="0" t="n">
        <v>431517</v>
      </c>
      <c r="B4941" s="0" t="n">
        <v>361</v>
      </c>
      <c r="C4941" s="0" t="n">
        <v>1261</v>
      </c>
      <c r="D4941" s="0" t="n">
        <v>378</v>
      </c>
      <c r="E4941" s="0" t="n">
        <v>2000</v>
      </c>
    </row>
    <row r="4942" customFormat="false" ht="15" hidden="false" customHeight="false" outlineLevel="0" collapsed="false">
      <c r="A4942" s="0" t="n">
        <v>431520</v>
      </c>
      <c r="B4942" s="0" t="n">
        <v>736</v>
      </c>
      <c r="C4942" s="0" t="n">
        <v>2509</v>
      </c>
      <c r="D4942" s="0" t="n">
        <v>823</v>
      </c>
      <c r="E4942" s="0" t="n">
        <v>4068</v>
      </c>
    </row>
    <row r="4943" customFormat="false" ht="15" hidden="false" customHeight="false" outlineLevel="0" collapsed="false">
      <c r="A4943" s="0" t="n">
        <v>431530</v>
      </c>
      <c r="B4943" s="0" t="n">
        <v>5559</v>
      </c>
      <c r="C4943" s="0" t="n">
        <v>13332</v>
      </c>
      <c r="D4943" s="0" t="n">
        <v>3785</v>
      </c>
      <c r="E4943" s="0" t="n">
        <v>22676</v>
      </c>
    </row>
    <row r="4944" customFormat="false" ht="15" hidden="false" customHeight="false" outlineLevel="0" collapsed="false">
      <c r="A4944" s="0" t="n">
        <v>431531</v>
      </c>
      <c r="B4944" s="0" t="n">
        <v>390</v>
      </c>
      <c r="C4944" s="0" t="n">
        <v>1115</v>
      </c>
      <c r="D4944" s="0" t="n">
        <v>240</v>
      </c>
      <c r="E4944" s="0" t="n">
        <v>1745</v>
      </c>
    </row>
    <row r="4945" customFormat="false" ht="15" hidden="false" customHeight="false" outlineLevel="0" collapsed="false">
      <c r="A4945" s="0" t="n">
        <v>431532</v>
      </c>
      <c r="B4945" s="0" t="n">
        <v>507</v>
      </c>
      <c r="C4945" s="0" t="n">
        <v>1736</v>
      </c>
      <c r="D4945" s="0" t="n">
        <v>378</v>
      </c>
      <c r="E4945" s="0" t="n">
        <v>2621</v>
      </c>
    </row>
    <row r="4946" customFormat="false" ht="15" hidden="false" customHeight="false" outlineLevel="0" collapsed="false">
      <c r="A4946" s="0" t="n">
        <v>431535</v>
      </c>
      <c r="B4946" s="0" t="n">
        <v>661</v>
      </c>
      <c r="C4946" s="0" t="n">
        <v>2242</v>
      </c>
      <c r="D4946" s="0" t="n">
        <v>735</v>
      </c>
      <c r="E4946" s="0" t="n">
        <v>3638</v>
      </c>
    </row>
    <row r="4947" customFormat="false" ht="15" hidden="false" customHeight="false" outlineLevel="0" collapsed="false">
      <c r="A4947" s="0" t="n">
        <v>431540</v>
      </c>
      <c r="B4947" s="0" t="n">
        <v>3496</v>
      </c>
      <c r="C4947" s="0" t="n">
        <v>5614</v>
      </c>
      <c r="D4947" s="0" t="n">
        <v>1118</v>
      </c>
      <c r="E4947" s="0" t="n">
        <v>10228</v>
      </c>
    </row>
    <row r="4948" customFormat="false" ht="15" hidden="false" customHeight="false" outlineLevel="0" collapsed="false">
      <c r="A4948" s="0" t="n">
        <v>431545</v>
      </c>
      <c r="B4948" s="0" t="n">
        <v>308</v>
      </c>
      <c r="C4948" s="0" t="n">
        <v>1228</v>
      </c>
      <c r="D4948" s="0" t="n">
        <v>555</v>
      </c>
      <c r="E4948" s="0" t="n">
        <v>2091</v>
      </c>
    </row>
    <row r="4949" customFormat="false" ht="15" hidden="false" customHeight="false" outlineLevel="0" collapsed="false">
      <c r="A4949" s="0" t="n">
        <v>431550</v>
      </c>
      <c r="B4949" s="0" t="n">
        <v>3373</v>
      </c>
      <c r="C4949" s="0" t="n">
        <v>9743</v>
      </c>
      <c r="D4949" s="0" t="n">
        <v>2716</v>
      </c>
      <c r="E4949" s="0" t="n">
        <v>15832</v>
      </c>
    </row>
    <row r="4950" customFormat="false" ht="15" hidden="false" customHeight="false" outlineLevel="0" collapsed="false">
      <c r="A4950" s="0" t="n">
        <v>431555</v>
      </c>
      <c r="B4950" s="0" t="n">
        <v>728</v>
      </c>
      <c r="C4950" s="0" t="n">
        <v>2069</v>
      </c>
      <c r="D4950" s="0" t="n">
        <v>612</v>
      </c>
      <c r="E4950" s="0" t="n">
        <v>3409</v>
      </c>
    </row>
    <row r="4951" customFormat="false" ht="15" hidden="false" customHeight="false" outlineLevel="0" collapsed="false">
      <c r="A4951" s="0" t="n">
        <v>431560</v>
      </c>
      <c r="B4951" s="0" t="n">
        <v>48259</v>
      </c>
      <c r="C4951" s="0" t="n">
        <v>125453</v>
      </c>
      <c r="D4951" s="0" t="n">
        <v>27479</v>
      </c>
      <c r="E4951" s="0" t="n">
        <v>201191</v>
      </c>
    </row>
    <row r="4952" customFormat="false" ht="15" hidden="false" customHeight="false" outlineLevel="0" collapsed="false">
      <c r="A4952" s="0" t="n">
        <v>431570</v>
      </c>
      <c r="B4952" s="0" t="n">
        <v>8035</v>
      </c>
      <c r="C4952" s="0" t="n">
        <v>23126</v>
      </c>
      <c r="D4952" s="0" t="n">
        <v>5992</v>
      </c>
      <c r="E4952" s="0" t="n">
        <v>37153</v>
      </c>
    </row>
    <row r="4953" customFormat="false" ht="15" hidden="false" customHeight="false" outlineLevel="0" collapsed="false">
      <c r="A4953" s="0" t="n">
        <v>431575</v>
      </c>
      <c r="B4953" s="0" t="n">
        <v>995</v>
      </c>
      <c r="C4953" s="0" t="n">
        <v>2693</v>
      </c>
      <c r="D4953" s="0" t="n">
        <v>633</v>
      </c>
      <c r="E4953" s="0" t="n">
        <v>4321</v>
      </c>
    </row>
    <row r="4954" customFormat="false" ht="15" hidden="false" customHeight="false" outlineLevel="0" collapsed="false">
      <c r="A4954" s="0" t="n">
        <v>431580</v>
      </c>
      <c r="B4954" s="0" t="n">
        <v>1925</v>
      </c>
      <c r="C4954" s="0" t="n">
        <v>6565</v>
      </c>
      <c r="D4954" s="0" t="n">
        <v>1879</v>
      </c>
      <c r="E4954" s="0" t="n">
        <v>10369</v>
      </c>
    </row>
    <row r="4955" customFormat="false" ht="15" hidden="false" customHeight="false" outlineLevel="0" collapsed="false">
      <c r="A4955" s="0" t="n">
        <v>431590</v>
      </c>
      <c r="B4955" s="0" t="n">
        <v>1361</v>
      </c>
      <c r="C4955" s="0" t="n">
        <v>3661</v>
      </c>
      <c r="D4955" s="0" t="n">
        <v>826</v>
      </c>
      <c r="E4955" s="0" t="n">
        <v>5848</v>
      </c>
    </row>
    <row r="4956" customFormat="false" ht="15" hidden="false" customHeight="false" outlineLevel="0" collapsed="false">
      <c r="A4956" s="0" t="n">
        <v>431595</v>
      </c>
      <c r="B4956" s="0" t="n">
        <v>465</v>
      </c>
      <c r="C4956" s="0" t="n">
        <v>1470</v>
      </c>
      <c r="D4956" s="0" t="n">
        <v>518</v>
      </c>
      <c r="E4956" s="0" t="n">
        <v>2453</v>
      </c>
    </row>
    <row r="4957" customFormat="false" ht="15" hidden="false" customHeight="false" outlineLevel="0" collapsed="false">
      <c r="A4957" s="0" t="n">
        <v>431600</v>
      </c>
      <c r="B4957" s="0" t="n">
        <v>4583</v>
      </c>
      <c r="C4957" s="0" t="n">
        <v>12528</v>
      </c>
      <c r="D4957" s="0" t="n">
        <v>2717</v>
      </c>
      <c r="E4957" s="0" t="n">
        <v>19828</v>
      </c>
    </row>
    <row r="4958" customFormat="false" ht="15" hidden="false" customHeight="false" outlineLevel="0" collapsed="false">
      <c r="A4958" s="0" t="n">
        <v>431610</v>
      </c>
      <c r="B4958" s="0" t="n">
        <v>2236</v>
      </c>
      <c r="C4958" s="0" t="n">
        <v>6333</v>
      </c>
      <c r="D4958" s="0" t="n">
        <v>1598</v>
      </c>
      <c r="E4958" s="0" t="n">
        <v>10167</v>
      </c>
    </row>
    <row r="4959" customFormat="false" ht="15" hidden="false" customHeight="false" outlineLevel="0" collapsed="false">
      <c r="A4959" s="0" t="n">
        <v>431620</v>
      </c>
      <c r="B4959" s="0" t="n">
        <v>1002</v>
      </c>
      <c r="C4959" s="0" t="n">
        <v>3280</v>
      </c>
      <c r="D4959" s="0" t="n">
        <v>1147</v>
      </c>
      <c r="E4959" s="0" t="n">
        <v>5429</v>
      </c>
    </row>
    <row r="4960" customFormat="false" ht="15" hidden="false" customHeight="false" outlineLevel="0" collapsed="false">
      <c r="A4960" s="0" t="n">
        <v>431630</v>
      </c>
      <c r="B4960" s="0" t="n">
        <v>1448</v>
      </c>
      <c r="C4960" s="0" t="n">
        <v>4337</v>
      </c>
      <c r="D4960" s="0" t="n">
        <v>1258</v>
      </c>
      <c r="E4960" s="0" t="n">
        <v>7043</v>
      </c>
    </row>
    <row r="4961" customFormat="false" ht="15" hidden="false" customHeight="false" outlineLevel="0" collapsed="false">
      <c r="A4961" s="0" t="n">
        <v>431640</v>
      </c>
      <c r="B4961" s="0" t="n">
        <v>8961</v>
      </c>
      <c r="C4961" s="0" t="n">
        <v>23673</v>
      </c>
      <c r="D4961" s="0" t="n">
        <v>6543</v>
      </c>
      <c r="E4961" s="0" t="n">
        <v>39177</v>
      </c>
    </row>
    <row r="4962" customFormat="false" ht="15" hidden="false" customHeight="false" outlineLevel="0" collapsed="false">
      <c r="A4962" s="0" t="n">
        <v>431642</v>
      </c>
      <c r="B4962" s="0" t="n">
        <v>593</v>
      </c>
      <c r="C4962" s="0" t="n">
        <v>1590</v>
      </c>
      <c r="D4962" s="0" t="n">
        <v>401</v>
      </c>
      <c r="E4962" s="0" t="n">
        <v>2584</v>
      </c>
    </row>
    <row r="4963" customFormat="false" ht="15" hidden="false" customHeight="false" outlineLevel="0" collapsed="false">
      <c r="A4963" s="0" t="n">
        <v>431643</v>
      </c>
      <c r="B4963" s="0" t="n">
        <v>506</v>
      </c>
      <c r="C4963" s="0" t="n">
        <v>1798</v>
      </c>
      <c r="D4963" s="0" t="n">
        <v>529</v>
      </c>
      <c r="E4963" s="0" t="n">
        <v>2833</v>
      </c>
    </row>
    <row r="4964" customFormat="false" ht="15" hidden="false" customHeight="false" outlineLevel="0" collapsed="false">
      <c r="A4964" s="0" t="n">
        <v>431645</v>
      </c>
      <c r="B4964" s="0" t="n">
        <v>2902</v>
      </c>
      <c r="C4964" s="0" t="n">
        <v>7370</v>
      </c>
      <c r="D4964" s="0" t="n">
        <v>1406</v>
      </c>
      <c r="E4964" s="0" t="n">
        <v>11678</v>
      </c>
    </row>
    <row r="4965" customFormat="false" ht="15" hidden="false" customHeight="false" outlineLevel="0" collapsed="false">
      <c r="A4965" s="0" t="n">
        <v>431647</v>
      </c>
      <c r="B4965" s="0" t="n">
        <v>485</v>
      </c>
      <c r="C4965" s="0" t="n">
        <v>1728</v>
      </c>
      <c r="D4965" s="0" t="n">
        <v>486</v>
      </c>
      <c r="E4965" s="0" t="n">
        <v>2699</v>
      </c>
    </row>
    <row r="4966" customFormat="false" ht="15" hidden="false" customHeight="false" outlineLevel="0" collapsed="false">
      <c r="A4966" s="0" t="n">
        <v>431650</v>
      </c>
      <c r="B4966" s="0" t="n">
        <v>1470</v>
      </c>
      <c r="C4966" s="0" t="n">
        <v>4599</v>
      </c>
      <c r="D4966" s="0" t="n">
        <v>915</v>
      </c>
      <c r="E4966" s="0" t="n">
        <v>6984</v>
      </c>
    </row>
    <row r="4967" customFormat="false" ht="15" hidden="false" customHeight="false" outlineLevel="0" collapsed="false">
      <c r="A4967" s="0" t="n">
        <v>431660</v>
      </c>
      <c r="B4967" s="0" t="n">
        <v>3062</v>
      </c>
      <c r="C4967" s="0" t="n">
        <v>9927</v>
      </c>
      <c r="D4967" s="0" t="n">
        <v>2608</v>
      </c>
      <c r="E4967" s="0" t="n">
        <v>15597</v>
      </c>
    </row>
    <row r="4968" customFormat="false" ht="15" hidden="false" customHeight="false" outlineLevel="0" collapsed="false">
      <c r="A4968" s="0" t="n">
        <v>431670</v>
      </c>
      <c r="B4968" s="0" t="n">
        <v>1937</v>
      </c>
      <c r="C4968" s="0" t="n">
        <v>5557</v>
      </c>
      <c r="D4968" s="0" t="n">
        <v>1209</v>
      </c>
      <c r="E4968" s="0" t="n">
        <v>8703</v>
      </c>
    </row>
    <row r="4969" customFormat="false" ht="15" hidden="false" customHeight="false" outlineLevel="0" collapsed="false">
      <c r="A4969" s="0" t="n">
        <v>431673</v>
      </c>
      <c r="B4969" s="0" t="n">
        <v>358</v>
      </c>
      <c r="C4969" s="0" t="n">
        <v>1010</v>
      </c>
      <c r="D4969" s="0" t="n">
        <v>296</v>
      </c>
      <c r="E4969" s="0" t="n">
        <v>1664</v>
      </c>
    </row>
    <row r="4970" customFormat="false" ht="15" hidden="false" customHeight="false" outlineLevel="0" collapsed="false">
      <c r="A4970" s="0" t="n">
        <v>431675</v>
      </c>
      <c r="B4970" s="0" t="n">
        <v>1138</v>
      </c>
      <c r="C4970" s="0" t="n">
        <v>3819</v>
      </c>
      <c r="D4970" s="0" t="n">
        <v>952</v>
      </c>
      <c r="E4970" s="0" t="n">
        <v>5909</v>
      </c>
    </row>
    <row r="4971" customFormat="false" ht="15" hidden="false" customHeight="false" outlineLevel="0" collapsed="false">
      <c r="A4971" s="0" t="n">
        <v>431680</v>
      </c>
      <c r="B4971" s="0" t="n">
        <v>27041</v>
      </c>
      <c r="C4971" s="0" t="n">
        <v>79517</v>
      </c>
      <c r="D4971" s="0" t="n">
        <v>15773</v>
      </c>
      <c r="E4971" s="0" t="n">
        <v>122331</v>
      </c>
    </row>
    <row r="4972" customFormat="false" ht="15" hidden="false" customHeight="false" outlineLevel="0" collapsed="false">
      <c r="A4972" s="0" t="n">
        <v>431690</v>
      </c>
      <c r="B4972" s="0" t="n">
        <v>59364</v>
      </c>
      <c r="C4972" s="0" t="n">
        <v>171211</v>
      </c>
      <c r="D4972" s="0" t="n">
        <v>36292</v>
      </c>
      <c r="E4972" s="0" t="n">
        <v>266867</v>
      </c>
    </row>
    <row r="4973" customFormat="false" ht="15" hidden="false" customHeight="false" outlineLevel="0" collapsed="false">
      <c r="A4973" s="0" t="n">
        <v>431695</v>
      </c>
      <c r="B4973" s="0" t="n">
        <v>1104</v>
      </c>
      <c r="C4973" s="0" t="n">
        <v>4158</v>
      </c>
      <c r="D4973" s="0" t="n">
        <v>850</v>
      </c>
      <c r="E4973" s="0" t="n">
        <v>6112</v>
      </c>
    </row>
    <row r="4974" customFormat="false" ht="15" hidden="false" customHeight="false" outlineLevel="0" collapsed="false">
      <c r="A4974" s="0" t="n">
        <v>431697</v>
      </c>
      <c r="B4974" s="0" t="n">
        <v>493</v>
      </c>
      <c r="C4974" s="0" t="n">
        <v>1447</v>
      </c>
      <c r="D4974" s="0" t="n">
        <v>406</v>
      </c>
      <c r="E4974" s="0" t="n">
        <v>2346</v>
      </c>
    </row>
    <row r="4975" customFormat="false" ht="15" hidden="false" customHeight="false" outlineLevel="0" collapsed="false">
      <c r="A4975" s="0" t="n">
        <v>431700</v>
      </c>
      <c r="B4975" s="0" t="n">
        <v>1499</v>
      </c>
      <c r="C4975" s="0" t="n">
        <v>4828</v>
      </c>
      <c r="D4975" s="0" t="n">
        <v>1634</v>
      </c>
      <c r="E4975" s="0" t="n">
        <v>7961</v>
      </c>
    </row>
    <row r="4976" customFormat="false" ht="15" hidden="false" customHeight="false" outlineLevel="0" collapsed="false">
      <c r="A4976" s="0" t="n">
        <v>431710</v>
      </c>
      <c r="B4976" s="0" t="n">
        <v>20570</v>
      </c>
      <c r="C4976" s="0" t="n">
        <v>47970</v>
      </c>
      <c r="D4976" s="0" t="n">
        <v>13041</v>
      </c>
      <c r="E4976" s="0" t="n">
        <v>81581</v>
      </c>
    </row>
    <row r="4977" customFormat="false" ht="15" hidden="false" customHeight="false" outlineLevel="0" collapsed="false">
      <c r="A4977" s="0" t="n">
        <v>431720</v>
      </c>
      <c r="B4977" s="0" t="n">
        <v>16301</v>
      </c>
      <c r="C4977" s="0" t="n">
        <v>45464</v>
      </c>
      <c r="D4977" s="0" t="n">
        <v>8712</v>
      </c>
      <c r="E4977" s="0" t="n">
        <v>70477</v>
      </c>
    </row>
    <row r="4978" customFormat="false" ht="15" hidden="false" customHeight="false" outlineLevel="0" collapsed="false">
      <c r="A4978" s="0" t="n">
        <v>431725</v>
      </c>
      <c r="B4978" s="0" t="n">
        <v>227</v>
      </c>
      <c r="C4978" s="0" t="n">
        <v>1004</v>
      </c>
      <c r="D4978" s="0" t="n">
        <v>468</v>
      </c>
      <c r="E4978" s="0" t="n">
        <v>1699</v>
      </c>
    </row>
    <row r="4979" customFormat="false" ht="15" hidden="false" customHeight="false" outlineLevel="0" collapsed="false">
      <c r="A4979" s="0" t="n">
        <v>431730</v>
      </c>
      <c r="B4979" s="0" t="n">
        <v>7439</v>
      </c>
      <c r="C4979" s="0" t="n">
        <v>18623</v>
      </c>
      <c r="D4979" s="0" t="n">
        <v>4677</v>
      </c>
      <c r="E4979" s="0" t="n">
        <v>30739</v>
      </c>
    </row>
    <row r="4980" customFormat="false" ht="15" hidden="false" customHeight="false" outlineLevel="0" collapsed="false">
      <c r="A4980" s="0" t="n">
        <v>431740</v>
      </c>
      <c r="B4980" s="0" t="n">
        <v>10686</v>
      </c>
      <c r="C4980" s="0" t="n">
        <v>30402</v>
      </c>
      <c r="D4980" s="0" t="n">
        <v>8044</v>
      </c>
      <c r="E4980" s="0" t="n">
        <v>49132</v>
      </c>
    </row>
    <row r="4981" customFormat="false" ht="15" hidden="false" customHeight="false" outlineLevel="0" collapsed="false">
      <c r="A4981" s="0" t="n">
        <v>431750</v>
      </c>
      <c r="B4981" s="0" t="n">
        <v>17920</v>
      </c>
      <c r="C4981" s="0" t="n">
        <v>48246</v>
      </c>
      <c r="D4981" s="0" t="n">
        <v>10676</v>
      </c>
      <c r="E4981" s="0" t="n">
        <v>76842</v>
      </c>
    </row>
    <row r="4982" customFormat="false" ht="15" hidden="false" customHeight="false" outlineLevel="0" collapsed="false">
      <c r="A4982" s="0" t="n">
        <v>431755</v>
      </c>
      <c r="B4982" s="0" t="n">
        <v>414</v>
      </c>
      <c r="C4982" s="0" t="n">
        <v>1364</v>
      </c>
      <c r="D4982" s="0" t="n">
        <v>362</v>
      </c>
      <c r="E4982" s="0" t="n">
        <v>2140</v>
      </c>
    </row>
    <row r="4983" customFormat="false" ht="15" hidden="false" customHeight="false" outlineLevel="0" collapsed="false">
      <c r="A4983" s="0" t="n">
        <v>431760</v>
      </c>
      <c r="B4983" s="0" t="n">
        <v>8870</v>
      </c>
      <c r="C4983" s="0" t="n">
        <v>24719</v>
      </c>
      <c r="D4983" s="0" t="n">
        <v>6441</v>
      </c>
      <c r="E4983" s="0" t="n">
        <v>40030</v>
      </c>
    </row>
    <row r="4984" customFormat="false" ht="15" hidden="false" customHeight="false" outlineLevel="0" collapsed="false">
      <c r="A4984" s="0" t="n">
        <v>431770</v>
      </c>
      <c r="B4984" s="0" t="n">
        <v>2367</v>
      </c>
      <c r="C4984" s="0" t="n">
        <v>6492</v>
      </c>
      <c r="D4984" s="0" t="n">
        <v>1947</v>
      </c>
      <c r="E4984" s="0" t="n">
        <v>10806</v>
      </c>
    </row>
    <row r="4985" customFormat="false" ht="15" hidden="false" customHeight="false" outlineLevel="0" collapsed="false">
      <c r="A4985" s="0" t="n">
        <v>431775</v>
      </c>
      <c r="B4985" s="0" t="n">
        <v>421</v>
      </c>
      <c r="C4985" s="0" t="n">
        <v>1215</v>
      </c>
      <c r="D4985" s="0" t="n">
        <v>339</v>
      </c>
      <c r="E4985" s="0" t="n">
        <v>1975</v>
      </c>
    </row>
    <row r="4986" customFormat="false" ht="15" hidden="false" customHeight="false" outlineLevel="0" collapsed="false">
      <c r="A4986" s="0" t="n">
        <v>431780</v>
      </c>
      <c r="B4986" s="0" t="n">
        <v>3167</v>
      </c>
      <c r="C4986" s="0" t="n">
        <v>8786</v>
      </c>
      <c r="D4986" s="0" t="n">
        <v>2087</v>
      </c>
      <c r="E4986" s="0" t="n">
        <v>14040</v>
      </c>
    </row>
    <row r="4987" customFormat="false" ht="15" hidden="false" customHeight="false" outlineLevel="0" collapsed="false">
      <c r="A4987" s="0" t="n">
        <v>431790</v>
      </c>
      <c r="B4987" s="0" t="n">
        <v>2884</v>
      </c>
      <c r="C4987" s="0" t="n">
        <v>9248</v>
      </c>
      <c r="D4987" s="0" t="n">
        <v>2333</v>
      </c>
      <c r="E4987" s="0" t="n">
        <v>14465</v>
      </c>
    </row>
    <row r="4988" customFormat="false" ht="15" hidden="false" customHeight="false" outlineLevel="0" collapsed="false">
      <c r="A4988" s="0" t="n">
        <v>431795</v>
      </c>
      <c r="B4988" s="0" t="n">
        <v>435</v>
      </c>
      <c r="C4988" s="0" t="n">
        <v>1501</v>
      </c>
      <c r="D4988" s="0" t="n">
        <v>464</v>
      </c>
      <c r="E4988" s="0" t="n">
        <v>2400</v>
      </c>
    </row>
    <row r="4989" customFormat="false" ht="15" hidden="false" customHeight="false" outlineLevel="0" collapsed="false">
      <c r="A4989" s="0" t="n">
        <v>431800</v>
      </c>
      <c r="B4989" s="0" t="n">
        <v>14795</v>
      </c>
      <c r="C4989" s="0" t="n">
        <v>38043</v>
      </c>
      <c r="D4989" s="0" t="n">
        <v>8469</v>
      </c>
      <c r="E4989" s="0" t="n">
        <v>61307</v>
      </c>
    </row>
    <row r="4990" customFormat="false" ht="15" hidden="false" customHeight="false" outlineLevel="0" collapsed="false">
      <c r="A4990" s="0" t="n">
        <v>431805</v>
      </c>
      <c r="B4990" s="0" t="n">
        <v>492</v>
      </c>
      <c r="C4990" s="0" t="n">
        <v>1865</v>
      </c>
      <c r="D4990" s="0" t="n">
        <v>533</v>
      </c>
      <c r="E4990" s="0" t="n">
        <v>2890</v>
      </c>
    </row>
    <row r="4991" customFormat="false" ht="15" hidden="false" customHeight="false" outlineLevel="0" collapsed="false">
      <c r="A4991" s="0" t="n">
        <v>431810</v>
      </c>
      <c r="B4991" s="0" t="n">
        <v>3842</v>
      </c>
      <c r="C4991" s="0" t="n">
        <v>11610</v>
      </c>
      <c r="D4991" s="0" t="n">
        <v>3378</v>
      </c>
      <c r="E4991" s="0" t="n">
        <v>18830</v>
      </c>
    </row>
    <row r="4992" customFormat="false" ht="15" hidden="false" customHeight="false" outlineLevel="0" collapsed="false">
      <c r="A4992" s="0" t="n">
        <v>431820</v>
      </c>
      <c r="B4992" s="0" t="n">
        <v>5080</v>
      </c>
      <c r="C4992" s="0" t="n">
        <v>12407</v>
      </c>
      <c r="D4992" s="0" t="n">
        <v>2888</v>
      </c>
      <c r="E4992" s="0" t="n">
        <v>20375</v>
      </c>
    </row>
    <row r="4993" customFormat="false" ht="15" hidden="false" customHeight="false" outlineLevel="0" collapsed="false">
      <c r="A4993" s="0" t="n">
        <v>431830</v>
      </c>
      <c r="B4993" s="0" t="n">
        <v>14504</v>
      </c>
      <c r="C4993" s="0" t="n">
        <v>37034</v>
      </c>
      <c r="D4993" s="0" t="n">
        <v>9121</v>
      </c>
      <c r="E4993" s="0" t="n">
        <v>60659</v>
      </c>
    </row>
    <row r="4994" customFormat="false" ht="15" hidden="false" customHeight="false" outlineLevel="0" collapsed="false">
      <c r="A4994" s="0" t="n">
        <v>431840</v>
      </c>
      <c r="B4994" s="0" t="n">
        <v>5170</v>
      </c>
      <c r="C4994" s="0" t="n">
        <v>13993</v>
      </c>
      <c r="D4994" s="0" t="n">
        <v>3044</v>
      </c>
      <c r="E4994" s="0" t="n">
        <v>22207</v>
      </c>
    </row>
    <row r="4995" customFormat="false" ht="15" hidden="false" customHeight="false" outlineLevel="0" collapsed="false">
      <c r="A4995" s="0" t="n">
        <v>431842</v>
      </c>
      <c r="B4995" s="0" t="n">
        <v>858</v>
      </c>
      <c r="C4995" s="0" t="n">
        <v>2935</v>
      </c>
      <c r="D4995" s="0" t="n">
        <v>901</v>
      </c>
      <c r="E4995" s="0" t="n">
        <v>4694</v>
      </c>
    </row>
    <row r="4996" customFormat="false" ht="15" hidden="false" customHeight="false" outlineLevel="0" collapsed="false">
      <c r="A4996" s="0" t="n">
        <v>431843</v>
      </c>
      <c r="B4996" s="0" t="n">
        <v>478</v>
      </c>
      <c r="C4996" s="0" t="n">
        <v>1526</v>
      </c>
      <c r="D4996" s="0" t="n">
        <v>598</v>
      </c>
      <c r="E4996" s="0" t="n">
        <v>2602</v>
      </c>
    </row>
    <row r="4997" customFormat="false" ht="15" hidden="false" customHeight="false" outlineLevel="0" collapsed="false">
      <c r="A4997" s="0" t="n">
        <v>431844</v>
      </c>
      <c r="B4997" s="0" t="n">
        <v>474</v>
      </c>
      <c r="C4997" s="0" t="n">
        <v>1776</v>
      </c>
      <c r="D4997" s="0" t="n">
        <v>468</v>
      </c>
      <c r="E4997" s="0" t="n">
        <v>2718</v>
      </c>
    </row>
    <row r="4998" customFormat="false" ht="15" hidden="false" customHeight="false" outlineLevel="0" collapsed="false">
      <c r="A4998" s="0" t="n">
        <v>431845</v>
      </c>
      <c r="B4998" s="0" t="n">
        <v>587</v>
      </c>
      <c r="C4998" s="0" t="n">
        <v>1600</v>
      </c>
      <c r="D4998" s="0" t="n">
        <v>454</v>
      </c>
      <c r="E4998" s="0" t="n">
        <v>2641</v>
      </c>
    </row>
    <row r="4999" customFormat="false" ht="15" hidden="false" customHeight="false" outlineLevel="0" collapsed="false">
      <c r="A4999" s="0" t="n">
        <v>431846</v>
      </c>
      <c r="B4999" s="0" t="n">
        <v>508</v>
      </c>
      <c r="C4999" s="0" t="n">
        <v>1280</v>
      </c>
      <c r="D4999" s="0" t="n">
        <v>316</v>
      </c>
      <c r="E4999" s="0" t="n">
        <v>2104</v>
      </c>
    </row>
    <row r="5000" customFormat="false" ht="15" hidden="false" customHeight="false" outlineLevel="0" collapsed="false">
      <c r="A5000" s="0" t="n">
        <v>431848</v>
      </c>
      <c r="B5000" s="0" t="n">
        <v>761</v>
      </c>
      <c r="C5000" s="0" t="n">
        <v>2815</v>
      </c>
      <c r="D5000" s="0" t="n">
        <v>565</v>
      </c>
      <c r="E5000" s="0" t="n">
        <v>4141</v>
      </c>
    </row>
    <row r="5001" customFormat="false" ht="15" hidden="false" customHeight="false" outlineLevel="0" collapsed="false">
      <c r="A5001" s="0" t="n">
        <v>431849</v>
      </c>
      <c r="B5001" s="0" t="n">
        <v>389</v>
      </c>
      <c r="C5001" s="0" t="n">
        <v>1366</v>
      </c>
      <c r="D5001" s="0" t="n">
        <v>439</v>
      </c>
      <c r="E5001" s="0" t="n">
        <v>2194</v>
      </c>
    </row>
    <row r="5002" customFormat="false" ht="15" hidden="false" customHeight="false" outlineLevel="0" collapsed="false">
      <c r="A5002" s="0" t="n">
        <v>431850</v>
      </c>
      <c r="B5002" s="0" t="n">
        <v>5677</v>
      </c>
      <c r="C5002" s="0" t="n">
        <v>16155</v>
      </c>
      <c r="D5002" s="0" t="n">
        <v>3691</v>
      </c>
      <c r="E5002" s="0" t="n">
        <v>25523</v>
      </c>
    </row>
    <row r="5003" customFormat="false" ht="15" hidden="false" customHeight="false" outlineLevel="0" collapsed="false">
      <c r="A5003" s="0" t="n">
        <v>431860</v>
      </c>
      <c r="B5003" s="0" t="n">
        <v>1450</v>
      </c>
      <c r="C5003" s="0" t="n">
        <v>4330</v>
      </c>
      <c r="D5003" s="0" t="n">
        <v>1152</v>
      </c>
      <c r="E5003" s="0" t="n">
        <v>6932</v>
      </c>
    </row>
    <row r="5004" customFormat="false" ht="15" hidden="false" customHeight="false" outlineLevel="0" collapsed="false">
      <c r="A5004" s="0" t="n">
        <v>431861</v>
      </c>
      <c r="B5004" s="0" t="n">
        <v>408</v>
      </c>
      <c r="C5004" s="0" t="n">
        <v>1354</v>
      </c>
      <c r="D5004" s="0" t="n">
        <v>399</v>
      </c>
      <c r="E5004" s="0" t="n">
        <v>2161</v>
      </c>
    </row>
    <row r="5005" customFormat="false" ht="15" hidden="false" customHeight="false" outlineLevel="0" collapsed="false">
      <c r="A5005" s="0" t="n">
        <v>431862</v>
      </c>
      <c r="B5005" s="0" t="n">
        <v>927</v>
      </c>
      <c r="C5005" s="0" t="n">
        <v>2088</v>
      </c>
      <c r="D5005" s="0" t="n">
        <v>362</v>
      </c>
      <c r="E5005" s="0" t="n">
        <v>3377</v>
      </c>
    </row>
    <row r="5006" customFormat="false" ht="15" hidden="false" customHeight="false" outlineLevel="0" collapsed="false">
      <c r="A5006" s="0" t="n">
        <v>431870</v>
      </c>
      <c r="B5006" s="0" t="n">
        <v>52780</v>
      </c>
      <c r="C5006" s="0" t="n">
        <v>142288</v>
      </c>
      <c r="D5006" s="0" t="n">
        <v>22446</v>
      </c>
      <c r="E5006" s="0" t="n">
        <v>217514</v>
      </c>
    </row>
    <row r="5007" customFormat="false" ht="15" hidden="false" customHeight="false" outlineLevel="0" collapsed="false">
      <c r="A5007" s="0" t="n">
        <v>431880</v>
      </c>
      <c r="B5007" s="0" t="n">
        <v>8772</v>
      </c>
      <c r="C5007" s="0" t="n">
        <v>26852</v>
      </c>
      <c r="D5007" s="0" t="n">
        <v>7315</v>
      </c>
      <c r="E5007" s="0" t="n">
        <v>42939</v>
      </c>
    </row>
    <row r="5008" customFormat="false" ht="15" hidden="false" customHeight="false" outlineLevel="0" collapsed="false">
      <c r="A5008" s="0" t="n">
        <v>431890</v>
      </c>
      <c r="B5008" s="0" t="n">
        <v>8089</v>
      </c>
      <c r="C5008" s="0" t="n">
        <v>21162</v>
      </c>
      <c r="D5008" s="0" t="n">
        <v>5210</v>
      </c>
      <c r="E5008" s="0" t="n">
        <v>34461</v>
      </c>
    </row>
    <row r="5009" customFormat="false" ht="15" hidden="false" customHeight="false" outlineLevel="0" collapsed="false">
      <c r="A5009" s="0" t="n">
        <v>431900</v>
      </c>
      <c r="B5009" s="0" t="n">
        <v>4170</v>
      </c>
      <c r="C5009" s="0" t="n">
        <v>13485</v>
      </c>
      <c r="D5009" s="0" t="n">
        <v>2679</v>
      </c>
      <c r="E5009" s="0" t="n">
        <v>20334</v>
      </c>
    </row>
    <row r="5010" customFormat="false" ht="15" hidden="false" customHeight="false" outlineLevel="0" collapsed="false">
      <c r="A5010" s="0" t="n">
        <v>431910</v>
      </c>
      <c r="B5010" s="0" t="n">
        <v>1128</v>
      </c>
      <c r="C5010" s="0" t="n">
        <v>3528</v>
      </c>
      <c r="D5010" s="0" t="n">
        <v>1091</v>
      </c>
      <c r="E5010" s="0" t="n">
        <v>5747</v>
      </c>
    </row>
    <row r="5011" customFormat="false" ht="15" hidden="false" customHeight="false" outlineLevel="0" collapsed="false">
      <c r="A5011" s="0" t="n">
        <v>431912</v>
      </c>
      <c r="B5011" s="0" t="n">
        <v>623</v>
      </c>
      <c r="C5011" s="0" t="n">
        <v>1877</v>
      </c>
      <c r="D5011" s="0" t="n">
        <v>662</v>
      </c>
      <c r="E5011" s="0" t="n">
        <v>3162</v>
      </c>
    </row>
    <row r="5012" customFormat="false" ht="15" hidden="false" customHeight="false" outlineLevel="0" collapsed="false">
      <c r="A5012" s="0" t="n">
        <v>431915</v>
      </c>
      <c r="B5012" s="0" t="n">
        <v>1702</v>
      </c>
      <c r="C5012" s="0" t="n">
        <v>4563</v>
      </c>
      <c r="D5012" s="0" t="n">
        <v>1106</v>
      </c>
      <c r="E5012" s="0" t="n">
        <v>7371</v>
      </c>
    </row>
    <row r="5013" customFormat="false" ht="15" hidden="false" customHeight="false" outlineLevel="0" collapsed="false">
      <c r="A5013" s="0" t="n">
        <v>431920</v>
      </c>
      <c r="B5013" s="0" t="n">
        <v>1300</v>
      </c>
      <c r="C5013" s="0" t="n">
        <v>3224</v>
      </c>
      <c r="D5013" s="0" t="n">
        <v>1000</v>
      </c>
      <c r="E5013" s="0" t="n">
        <v>5524</v>
      </c>
    </row>
    <row r="5014" customFormat="false" ht="15" hidden="false" customHeight="false" outlineLevel="0" collapsed="false">
      <c r="A5014" s="0" t="n">
        <v>431930</v>
      </c>
      <c r="B5014" s="0" t="n">
        <v>1174</v>
      </c>
      <c r="C5014" s="0" t="n">
        <v>3866</v>
      </c>
      <c r="D5014" s="0" t="n">
        <v>1117</v>
      </c>
      <c r="E5014" s="0" t="n">
        <v>6157</v>
      </c>
    </row>
    <row r="5015" customFormat="false" ht="15" hidden="false" customHeight="false" outlineLevel="0" collapsed="false">
      <c r="A5015" s="0" t="n">
        <v>431935</v>
      </c>
      <c r="B5015" s="0" t="n">
        <v>774</v>
      </c>
      <c r="C5015" s="0" t="n">
        <v>2216</v>
      </c>
      <c r="D5015" s="0" t="n">
        <v>412</v>
      </c>
      <c r="E5015" s="0" t="n">
        <v>3402</v>
      </c>
    </row>
    <row r="5016" customFormat="false" ht="15" hidden="false" customHeight="false" outlineLevel="0" collapsed="false">
      <c r="A5016" s="0" t="n">
        <v>431936</v>
      </c>
      <c r="B5016" s="0" t="n">
        <v>450</v>
      </c>
      <c r="C5016" s="0" t="n">
        <v>1144</v>
      </c>
      <c r="D5016" s="0" t="n">
        <v>297</v>
      </c>
      <c r="E5016" s="0" t="n">
        <v>1891</v>
      </c>
    </row>
    <row r="5017" customFormat="false" ht="15" hidden="false" customHeight="false" outlineLevel="0" collapsed="false">
      <c r="A5017" s="0" t="n">
        <v>431937</v>
      </c>
      <c r="B5017" s="0" t="n">
        <v>528</v>
      </c>
      <c r="C5017" s="0" t="n">
        <v>1828</v>
      </c>
      <c r="D5017" s="0" t="n">
        <v>508</v>
      </c>
      <c r="E5017" s="0" t="n">
        <v>2864</v>
      </c>
    </row>
    <row r="5018" customFormat="false" ht="15" hidden="false" customHeight="false" outlineLevel="0" collapsed="false">
      <c r="A5018" s="0" t="n">
        <v>431940</v>
      </c>
      <c r="B5018" s="0" t="n">
        <v>3152</v>
      </c>
      <c r="C5018" s="0" t="n">
        <v>9903</v>
      </c>
      <c r="D5018" s="0" t="n">
        <v>3093</v>
      </c>
      <c r="E5018" s="0" t="n">
        <v>16148</v>
      </c>
    </row>
    <row r="5019" customFormat="false" ht="15" hidden="false" customHeight="false" outlineLevel="0" collapsed="false">
      <c r="A5019" s="0" t="n">
        <v>431950</v>
      </c>
      <c r="B5019" s="0" t="n">
        <v>5417</v>
      </c>
      <c r="C5019" s="0" t="n">
        <v>14461</v>
      </c>
      <c r="D5019" s="0" t="n">
        <v>2814</v>
      </c>
      <c r="E5019" s="0" t="n">
        <v>22692</v>
      </c>
    </row>
    <row r="5020" customFormat="false" ht="15" hidden="false" customHeight="false" outlineLevel="0" collapsed="false">
      <c r="A5020" s="0" t="n">
        <v>431960</v>
      </c>
      <c r="B5020" s="0" t="n">
        <v>4983</v>
      </c>
      <c r="C5020" s="0" t="n">
        <v>14523</v>
      </c>
      <c r="D5020" s="0" t="n">
        <v>4077</v>
      </c>
      <c r="E5020" s="0" t="n">
        <v>23583</v>
      </c>
    </row>
    <row r="5021" customFormat="false" ht="15" hidden="false" customHeight="false" outlineLevel="0" collapsed="false">
      <c r="A5021" s="0" t="n">
        <v>431970</v>
      </c>
      <c r="B5021" s="0" t="n">
        <v>719</v>
      </c>
      <c r="C5021" s="0" t="n">
        <v>2129</v>
      </c>
      <c r="D5021" s="0" t="n">
        <v>751</v>
      </c>
      <c r="E5021" s="0" t="n">
        <v>3599</v>
      </c>
    </row>
    <row r="5022" customFormat="false" ht="15" hidden="false" customHeight="false" outlineLevel="0" collapsed="false">
      <c r="A5022" s="0" t="n">
        <v>431971</v>
      </c>
      <c r="B5022" s="0" t="n">
        <v>316</v>
      </c>
      <c r="C5022" s="0" t="n">
        <v>1357</v>
      </c>
      <c r="D5022" s="0" t="n">
        <v>486</v>
      </c>
      <c r="E5022" s="0" t="n">
        <v>2159</v>
      </c>
    </row>
    <row r="5023" customFormat="false" ht="15" hidden="false" customHeight="false" outlineLevel="0" collapsed="false">
      <c r="A5023" s="0" t="n">
        <v>431973</v>
      </c>
      <c r="B5023" s="0" t="n">
        <v>762</v>
      </c>
      <c r="C5023" s="0" t="n">
        <v>1498</v>
      </c>
      <c r="D5023" s="0" t="n">
        <v>350</v>
      </c>
      <c r="E5023" s="0" t="n">
        <v>2610</v>
      </c>
    </row>
    <row r="5024" customFormat="false" ht="15" hidden="false" customHeight="false" outlineLevel="0" collapsed="false">
      <c r="A5024" s="0" t="n">
        <v>431975</v>
      </c>
      <c r="B5024" s="0" t="n">
        <v>393</v>
      </c>
      <c r="C5024" s="0" t="n">
        <v>1325</v>
      </c>
      <c r="D5024" s="0" t="n">
        <v>304</v>
      </c>
      <c r="E5024" s="0" t="n">
        <v>2022</v>
      </c>
    </row>
    <row r="5025" customFormat="false" ht="15" hidden="false" customHeight="false" outlineLevel="0" collapsed="false">
      <c r="A5025" s="0" t="n">
        <v>431980</v>
      </c>
      <c r="B5025" s="0" t="n">
        <v>1961</v>
      </c>
      <c r="C5025" s="0" t="n">
        <v>5189</v>
      </c>
      <c r="D5025" s="0" t="n">
        <v>1272</v>
      </c>
      <c r="E5025" s="0" t="n">
        <v>8422</v>
      </c>
    </row>
    <row r="5026" customFormat="false" ht="15" hidden="false" customHeight="false" outlineLevel="0" collapsed="false">
      <c r="A5026" s="0" t="n">
        <v>431990</v>
      </c>
      <c r="B5026" s="0" t="n">
        <v>20326</v>
      </c>
      <c r="C5026" s="0" t="n">
        <v>49650</v>
      </c>
      <c r="D5026" s="0" t="n">
        <v>6675</v>
      </c>
      <c r="E5026" s="0" t="n">
        <v>76651</v>
      </c>
    </row>
    <row r="5027" customFormat="false" ht="15" hidden="false" customHeight="false" outlineLevel="0" collapsed="false">
      <c r="A5027" s="0" t="n">
        <v>432000</v>
      </c>
      <c r="B5027" s="0" t="n">
        <v>33275</v>
      </c>
      <c r="C5027" s="0" t="n">
        <v>85754</v>
      </c>
      <c r="D5027" s="0" t="n">
        <v>13773</v>
      </c>
      <c r="E5027" s="0" t="n">
        <v>132802</v>
      </c>
    </row>
    <row r="5028" customFormat="false" ht="15" hidden="false" customHeight="false" outlineLevel="0" collapsed="false">
      <c r="A5028" s="0" t="n">
        <v>432010</v>
      </c>
      <c r="B5028" s="0" t="n">
        <v>4969</v>
      </c>
      <c r="C5028" s="0" t="n">
        <v>14138</v>
      </c>
      <c r="D5028" s="0" t="n">
        <v>2805</v>
      </c>
      <c r="E5028" s="0" t="n">
        <v>21912</v>
      </c>
    </row>
    <row r="5029" customFormat="false" ht="15" hidden="false" customHeight="false" outlineLevel="0" collapsed="false">
      <c r="A5029" s="0" t="n">
        <v>432020</v>
      </c>
      <c r="B5029" s="0" t="n">
        <v>2699</v>
      </c>
      <c r="C5029" s="0" t="n">
        <v>6618</v>
      </c>
      <c r="D5029" s="0" t="n">
        <v>1727</v>
      </c>
      <c r="E5029" s="0" t="n">
        <v>11044</v>
      </c>
    </row>
    <row r="5030" customFormat="false" ht="15" hidden="false" customHeight="false" outlineLevel="0" collapsed="false">
      <c r="A5030" s="0" t="n">
        <v>432023</v>
      </c>
      <c r="B5030" s="0" t="n">
        <v>660</v>
      </c>
      <c r="C5030" s="0" t="n">
        <v>1832</v>
      </c>
      <c r="D5030" s="0" t="n">
        <v>462</v>
      </c>
      <c r="E5030" s="0" t="n">
        <v>2954</v>
      </c>
    </row>
    <row r="5031" customFormat="false" ht="15" hidden="false" customHeight="false" outlineLevel="0" collapsed="false">
      <c r="A5031" s="0" t="n">
        <v>432026</v>
      </c>
      <c r="B5031" s="0" t="n">
        <v>1662</v>
      </c>
      <c r="C5031" s="0" t="n">
        <v>4353</v>
      </c>
      <c r="D5031" s="0" t="n">
        <v>950</v>
      </c>
      <c r="E5031" s="0" t="n">
        <v>6965</v>
      </c>
    </row>
    <row r="5032" customFormat="false" ht="15" hidden="false" customHeight="false" outlineLevel="0" collapsed="false">
      <c r="A5032" s="0" t="n">
        <v>432030</v>
      </c>
      <c r="B5032" s="0" t="n">
        <v>996</v>
      </c>
      <c r="C5032" s="0" t="n">
        <v>3156</v>
      </c>
      <c r="D5032" s="0" t="n">
        <v>818</v>
      </c>
      <c r="E5032" s="0" t="n">
        <v>4970</v>
      </c>
    </row>
    <row r="5033" customFormat="false" ht="15" hidden="false" customHeight="false" outlineLevel="0" collapsed="false">
      <c r="A5033" s="0" t="n">
        <v>432032</v>
      </c>
      <c r="B5033" s="0" t="n">
        <v>566</v>
      </c>
      <c r="C5033" s="0" t="n">
        <v>1780</v>
      </c>
      <c r="D5033" s="0" t="n">
        <v>441</v>
      </c>
      <c r="E5033" s="0" t="n">
        <v>2787</v>
      </c>
    </row>
    <row r="5034" customFormat="false" ht="15" hidden="false" customHeight="false" outlineLevel="0" collapsed="false">
      <c r="A5034" s="0" t="n">
        <v>432035</v>
      </c>
      <c r="B5034" s="0" t="n">
        <v>1160</v>
      </c>
      <c r="C5034" s="0" t="n">
        <v>3170</v>
      </c>
      <c r="D5034" s="0" t="n">
        <v>859</v>
      </c>
      <c r="E5034" s="0" t="n">
        <v>5189</v>
      </c>
    </row>
    <row r="5035" customFormat="false" ht="15" hidden="false" customHeight="false" outlineLevel="0" collapsed="false">
      <c r="A5035" s="0" t="n">
        <v>432040</v>
      </c>
      <c r="B5035" s="0" t="n">
        <v>3201</v>
      </c>
      <c r="C5035" s="0" t="n">
        <v>9743</v>
      </c>
      <c r="D5035" s="0" t="n">
        <v>1898</v>
      </c>
      <c r="E5035" s="0" t="n">
        <v>14842</v>
      </c>
    </row>
    <row r="5036" customFormat="false" ht="15" hidden="false" customHeight="false" outlineLevel="0" collapsed="false">
      <c r="A5036" s="0" t="n">
        <v>432045</v>
      </c>
      <c r="B5036" s="0" t="n">
        <v>404</v>
      </c>
      <c r="C5036" s="0" t="n">
        <v>1377</v>
      </c>
      <c r="D5036" s="0" t="n">
        <v>431</v>
      </c>
      <c r="E5036" s="0" t="n">
        <v>2212</v>
      </c>
    </row>
    <row r="5037" customFormat="false" ht="15" hidden="false" customHeight="false" outlineLevel="0" collapsed="false">
      <c r="A5037" s="0" t="n">
        <v>432050</v>
      </c>
      <c r="B5037" s="0" t="n">
        <v>1194</v>
      </c>
      <c r="C5037" s="0" t="n">
        <v>3778</v>
      </c>
      <c r="D5037" s="0" t="n">
        <v>1128</v>
      </c>
      <c r="E5037" s="0" t="n">
        <v>6100</v>
      </c>
    </row>
    <row r="5038" customFormat="false" ht="15" hidden="false" customHeight="false" outlineLevel="0" collapsed="false">
      <c r="A5038" s="0" t="n">
        <v>432055</v>
      </c>
      <c r="B5038" s="0" t="n">
        <v>1236</v>
      </c>
      <c r="C5038" s="0" t="n">
        <v>3673</v>
      </c>
      <c r="D5038" s="0" t="n">
        <v>943</v>
      </c>
      <c r="E5038" s="0" t="n">
        <v>5852</v>
      </c>
    </row>
    <row r="5039" customFormat="false" ht="15" hidden="false" customHeight="false" outlineLevel="0" collapsed="false">
      <c r="A5039" s="0" t="n">
        <v>432057</v>
      </c>
      <c r="B5039" s="0" t="n">
        <v>358</v>
      </c>
      <c r="C5039" s="0" t="n">
        <v>1308</v>
      </c>
      <c r="D5039" s="0" t="n">
        <v>394</v>
      </c>
      <c r="E5039" s="0" t="n">
        <v>2060</v>
      </c>
    </row>
    <row r="5040" customFormat="false" ht="15" hidden="false" customHeight="false" outlineLevel="0" collapsed="false">
      <c r="A5040" s="0" t="n">
        <v>432060</v>
      </c>
      <c r="B5040" s="0" t="n">
        <v>683</v>
      </c>
      <c r="C5040" s="0" t="n">
        <v>2398</v>
      </c>
      <c r="D5040" s="0" t="n">
        <v>675</v>
      </c>
      <c r="E5040" s="0" t="n">
        <v>3756</v>
      </c>
    </row>
    <row r="5041" customFormat="false" ht="15" hidden="false" customHeight="false" outlineLevel="0" collapsed="false">
      <c r="A5041" s="0" t="n">
        <v>432065</v>
      </c>
      <c r="B5041" s="0" t="n">
        <v>436</v>
      </c>
      <c r="C5041" s="0" t="n">
        <v>1397</v>
      </c>
      <c r="D5041" s="0" t="n">
        <v>578</v>
      </c>
      <c r="E5041" s="0" t="n">
        <v>2411</v>
      </c>
    </row>
    <row r="5042" customFormat="false" ht="15" hidden="false" customHeight="false" outlineLevel="0" collapsed="false">
      <c r="A5042" s="0" t="n">
        <v>432067</v>
      </c>
      <c r="B5042" s="0" t="n">
        <v>1891</v>
      </c>
      <c r="C5042" s="0" t="n">
        <v>6208</v>
      </c>
      <c r="D5042" s="0" t="n">
        <v>1725</v>
      </c>
      <c r="E5042" s="0" t="n">
        <v>9824</v>
      </c>
    </row>
    <row r="5043" customFormat="false" ht="15" hidden="false" customHeight="false" outlineLevel="0" collapsed="false">
      <c r="A5043" s="0" t="n">
        <v>432070</v>
      </c>
      <c r="B5043" s="0" t="n">
        <v>3363</v>
      </c>
      <c r="C5043" s="0" t="n">
        <v>9085</v>
      </c>
      <c r="D5043" s="0" t="n">
        <v>2009</v>
      </c>
      <c r="E5043" s="0" t="n">
        <v>14457</v>
      </c>
    </row>
    <row r="5044" customFormat="false" ht="15" hidden="false" customHeight="false" outlineLevel="0" collapsed="false">
      <c r="A5044" s="0" t="n">
        <v>432080</v>
      </c>
      <c r="B5044" s="0" t="n">
        <v>7186</v>
      </c>
      <c r="C5044" s="0" t="n">
        <v>18737</v>
      </c>
      <c r="D5044" s="0" t="n">
        <v>4111</v>
      </c>
      <c r="E5044" s="0" t="n">
        <v>30034</v>
      </c>
    </row>
    <row r="5045" customFormat="false" ht="15" hidden="false" customHeight="false" outlineLevel="0" collapsed="false">
      <c r="A5045" s="0" t="n">
        <v>432085</v>
      </c>
      <c r="B5045" s="0" t="n">
        <v>955</v>
      </c>
      <c r="C5045" s="0" t="n">
        <v>2632</v>
      </c>
      <c r="D5045" s="0" t="n">
        <v>623</v>
      </c>
      <c r="E5045" s="0" t="n">
        <v>4210</v>
      </c>
    </row>
    <row r="5046" customFormat="false" ht="15" hidden="false" customHeight="false" outlineLevel="0" collapsed="false">
      <c r="A5046" s="0" t="n">
        <v>432090</v>
      </c>
      <c r="B5046" s="0" t="n">
        <v>4866</v>
      </c>
      <c r="C5046" s="0" t="n">
        <v>13587</v>
      </c>
      <c r="D5046" s="0" t="n">
        <v>2382</v>
      </c>
      <c r="E5046" s="0" t="n">
        <v>20835</v>
      </c>
    </row>
    <row r="5047" customFormat="false" ht="15" hidden="false" customHeight="false" outlineLevel="0" collapsed="false">
      <c r="A5047" s="0" t="n">
        <v>432100</v>
      </c>
      <c r="B5047" s="0" t="n">
        <v>2245</v>
      </c>
      <c r="C5047" s="0" t="n">
        <v>6583</v>
      </c>
      <c r="D5047" s="0" t="n">
        <v>1561</v>
      </c>
      <c r="E5047" s="0" t="n">
        <v>10389</v>
      </c>
    </row>
    <row r="5048" customFormat="false" ht="15" hidden="false" customHeight="false" outlineLevel="0" collapsed="false">
      <c r="A5048" s="0" t="n">
        <v>432110</v>
      </c>
      <c r="B5048" s="0" t="n">
        <v>3896</v>
      </c>
      <c r="C5048" s="0" t="n">
        <v>9850</v>
      </c>
      <c r="D5048" s="0" t="n">
        <v>2640</v>
      </c>
      <c r="E5048" s="0" t="n">
        <v>16386</v>
      </c>
    </row>
    <row r="5049" customFormat="false" ht="15" hidden="false" customHeight="false" outlineLevel="0" collapsed="false">
      <c r="A5049" s="0" t="n">
        <v>432120</v>
      </c>
      <c r="B5049" s="0" t="n">
        <v>13104</v>
      </c>
      <c r="C5049" s="0" t="n">
        <v>34411</v>
      </c>
      <c r="D5049" s="0" t="n">
        <v>7308</v>
      </c>
      <c r="E5049" s="0" t="n">
        <v>54823</v>
      </c>
    </row>
    <row r="5050" customFormat="false" ht="15" hidden="false" customHeight="false" outlineLevel="0" collapsed="false">
      <c r="A5050" s="0" t="n">
        <v>432130</v>
      </c>
      <c r="B5050" s="0" t="n">
        <v>5751</v>
      </c>
      <c r="C5050" s="0" t="n">
        <v>16485</v>
      </c>
      <c r="D5050" s="0" t="n">
        <v>3708</v>
      </c>
      <c r="E5050" s="0" t="n">
        <v>25944</v>
      </c>
    </row>
    <row r="5051" customFormat="false" ht="15" hidden="false" customHeight="false" outlineLevel="0" collapsed="false">
      <c r="A5051" s="0" t="n">
        <v>432132</v>
      </c>
      <c r="B5051" s="0" t="n">
        <v>615</v>
      </c>
      <c r="C5051" s="0" t="n">
        <v>1837</v>
      </c>
      <c r="D5051" s="0" t="n">
        <v>517</v>
      </c>
      <c r="E5051" s="0" t="n">
        <v>2969</v>
      </c>
    </row>
    <row r="5052" customFormat="false" ht="15" hidden="false" customHeight="false" outlineLevel="0" collapsed="false">
      <c r="A5052" s="0" t="n">
        <v>432135</v>
      </c>
      <c r="B5052" s="0" t="n">
        <v>1012</v>
      </c>
      <c r="C5052" s="0" t="n">
        <v>3269</v>
      </c>
      <c r="D5052" s="0" t="n">
        <v>978</v>
      </c>
      <c r="E5052" s="0" t="n">
        <v>5259</v>
      </c>
    </row>
    <row r="5053" customFormat="false" ht="15" hidden="false" customHeight="false" outlineLevel="0" collapsed="false">
      <c r="A5053" s="0" t="n">
        <v>432140</v>
      </c>
      <c r="B5053" s="0" t="n">
        <v>3760</v>
      </c>
      <c r="C5053" s="0" t="n">
        <v>8018</v>
      </c>
      <c r="D5053" s="0" t="n">
        <v>2053</v>
      </c>
      <c r="E5053" s="0" t="n">
        <v>13831</v>
      </c>
    </row>
    <row r="5054" customFormat="false" ht="15" hidden="false" customHeight="false" outlineLevel="0" collapsed="false">
      <c r="A5054" s="0" t="n">
        <v>432143</v>
      </c>
      <c r="B5054" s="0" t="n">
        <v>2316</v>
      </c>
      <c r="C5054" s="0" t="n">
        <v>6233</v>
      </c>
      <c r="D5054" s="0" t="n">
        <v>1422</v>
      </c>
      <c r="E5054" s="0" t="n">
        <v>9971</v>
      </c>
    </row>
    <row r="5055" customFormat="false" ht="15" hidden="false" customHeight="false" outlineLevel="0" collapsed="false">
      <c r="A5055" s="0" t="n">
        <v>432145</v>
      </c>
      <c r="B5055" s="0" t="n">
        <v>6406</v>
      </c>
      <c r="C5055" s="0" t="n">
        <v>18882</v>
      </c>
      <c r="D5055" s="0" t="n">
        <v>3446</v>
      </c>
      <c r="E5055" s="0" t="n">
        <v>28734</v>
      </c>
    </row>
    <row r="5056" customFormat="false" ht="15" hidden="false" customHeight="false" outlineLevel="0" collapsed="false">
      <c r="A5056" s="0" t="n">
        <v>432146</v>
      </c>
      <c r="B5056" s="0" t="n">
        <v>656</v>
      </c>
      <c r="C5056" s="0" t="n">
        <v>1749</v>
      </c>
      <c r="D5056" s="0" t="n">
        <v>398</v>
      </c>
      <c r="E5056" s="0" t="n">
        <v>2803</v>
      </c>
    </row>
    <row r="5057" customFormat="false" ht="15" hidden="false" customHeight="false" outlineLevel="0" collapsed="false">
      <c r="A5057" s="0" t="n">
        <v>432147</v>
      </c>
      <c r="B5057" s="0" t="n">
        <v>1248</v>
      </c>
      <c r="C5057" s="0" t="n">
        <v>3660</v>
      </c>
      <c r="D5057" s="0" t="n">
        <v>1238</v>
      </c>
      <c r="E5057" s="0" t="n">
        <v>6146</v>
      </c>
    </row>
    <row r="5058" customFormat="false" ht="15" hidden="false" customHeight="false" outlineLevel="0" collapsed="false">
      <c r="A5058" s="0" t="n">
        <v>432149</v>
      </c>
      <c r="B5058" s="0" t="n">
        <v>493</v>
      </c>
      <c r="C5058" s="0" t="n">
        <v>1772</v>
      </c>
      <c r="D5058" s="0" t="n">
        <v>606</v>
      </c>
      <c r="E5058" s="0" t="n">
        <v>2871</v>
      </c>
    </row>
    <row r="5059" customFormat="false" ht="15" hidden="false" customHeight="false" outlineLevel="0" collapsed="false">
      <c r="A5059" s="0" t="n">
        <v>432150</v>
      </c>
      <c r="B5059" s="0" t="n">
        <v>8922</v>
      </c>
      <c r="C5059" s="0" t="n">
        <v>22484</v>
      </c>
      <c r="D5059" s="0" t="n">
        <v>4808</v>
      </c>
      <c r="E5059" s="0" t="n">
        <v>36214</v>
      </c>
    </row>
    <row r="5060" customFormat="false" ht="15" hidden="false" customHeight="false" outlineLevel="0" collapsed="false">
      <c r="A5060" s="0" t="n">
        <v>432160</v>
      </c>
      <c r="B5060" s="0" t="n">
        <v>12646</v>
      </c>
      <c r="C5060" s="0" t="n">
        <v>26048</v>
      </c>
      <c r="D5060" s="0" t="n">
        <v>5849</v>
      </c>
      <c r="E5060" s="0" t="n">
        <v>44543</v>
      </c>
    </row>
    <row r="5061" customFormat="false" ht="15" hidden="false" customHeight="false" outlineLevel="0" collapsed="false">
      <c r="A5061" s="0" t="n">
        <v>432162</v>
      </c>
      <c r="B5061" s="0" t="n">
        <v>377</v>
      </c>
      <c r="C5061" s="0" t="n">
        <v>1381</v>
      </c>
      <c r="D5061" s="0" t="n">
        <v>555</v>
      </c>
      <c r="E5061" s="0" t="n">
        <v>2313</v>
      </c>
    </row>
    <row r="5062" customFormat="false" ht="15" hidden="false" customHeight="false" outlineLevel="0" collapsed="false">
      <c r="A5062" s="0" t="n">
        <v>432163</v>
      </c>
      <c r="B5062" s="0" t="n">
        <v>317</v>
      </c>
      <c r="C5062" s="0" t="n">
        <v>1783</v>
      </c>
      <c r="D5062" s="0" t="n">
        <v>623</v>
      </c>
      <c r="E5062" s="0" t="n">
        <v>2723</v>
      </c>
    </row>
    <row r="5063" customFormat="false" ht="15" hidden="false" customHeight="false" outlineLevel="0" collapsed="false">
      <c r="A5063" s="0" t="n">
        <v>432166</v>
      </c>
      <c r="B5063" s="0" t="n">
        <v>2292</v>
      </c>
      <c r="C5063" s="0" t="n">
        <v>6716</v>
      </c>
      <c r="D5063" s="0" t="n">
        <v>1392</v>
      </c>
      <c r="E5063" s="0" t="n">
        <v>10400</v>
      </c>
    </row>
    <row r="5064" customFormat="false" ht="15" hidden="false" customHeight="false" outlineLevel="0" collapsed="false">
      <c r="A5064" s="0" t="n">
        <v>432170</v>
      </c>
      <c r="B5064" s="0" t="n">
        <v>5696</v>
      </c>
      <c r="C5064" s="0" t="n">
        <v>16255</v>
      </c>
      <c r="D5064" s="0" t="n">
        <v>2414</v>
      </c>
      <c r="E5064" s="0" t="n">
        <v>24365</v>
      </c>
    </row>
    <row r="5065" customFormat="false" ht="15" hidden="false" customHeight="false" outlineLevel="0" collapsed="false">
      <c r="A5065" s="0" t="n">
        <v>432180</v>
      </c>
      <c r="B5065" s="0" t="n">
        <v>4909</v>
      </c>
      <c r="C5065" s="0" t="n">
        <v>15182</v>
      </c>
      <c r="D5065" s="0" t="n">
        <v>3910</v>
      </c>
      <c r="E5065" s="0" t="n">
        <v>24001</v>
      </c>
    </row>
    <row r="5066" customFormat="false" ht="15" hidden="false" customHeight="false" outlineLevel="0" collapsed="false">
      <c r="A5066" s="0" t="n">
        <v>432183</v>
      </c>
      <c r="B5066" s="0" t="n">
        <v>623</v>
      </c>
      <c r="C5066" s="0" t="n">
        <v>1718</v>
      </c>
      <c r="D5066" s="0" t="n">
        <v>498</v>
      </c>
      <c r="E5066" s="0" t="n">
        <v>2839</v>
      </c>
    </row>
    <row r="5067" customFormat="false" ht="15" hidden="false" customHeight="false" outlineLevel="0" collapsed="false">
      <c r="A5067" s="0" t="n">
        <v>432185</v>
      </c>
      <c r="B5067" s="0" t="n">
        <v>1036</v>
      </c>
      <c r="C5067" s="0" t="n">
        <v>2598</v>
      </c>
      <c r="D5067" s="0" t="n">
        <v>749</v>
      </c>
      <c r="E5067" s="0" t="n">
        <v>4383</v>
      </c>
    </row>
    <row r="5068" customFormat="false" ht="15" hidden="false" customHeight="false" outlineLevel="0" collapsed="false">
      <c r="A5068" s="0" t="n">
        <v>432190</v>
      </c>
      <c r="B5068" s="0" t="n">
        <v>5177</v>
      </c>
      <c r="C5068" s="0" t="n">
        <v>15124</v>
      </c>
      <c r="D5068" s="0" t="n">
        <v>4053</v>
      </c>
      <c r="E5068" s="0" t="n">
        <v>24354</v>
      </c>
    </row>
    <row r="5069" customFormat="false" ht="15" hidden="false" customHeight="false" outlineLevel="0" collapsed="false">
      <c r="A5069" s="0" t="n">
        <v>432195</v>
      </c>
      <c r="B5069" s="0" t="n">
        <v>1513</v>
      </c>
      <c r="C5069" s="0" t="n">
        <v>3440</v>
      </c>
      <c r="D5069" s="0" t="n">
        <v>890</v>
      </c>
      <c r="E5069" s="0" t="n">
        <v>5843</v>
      </c>
    </row>
    <row r="5070" customFormat="false" ht="15" hidden="false" customHeight="false" outlineLevel="0" collapsed="false">
      <c r="A5070" s="0" t="n">
        <v>432200</v>
      </c>
      <c r="B5070" s="0" t="n">
        <v>6535</v>
      </c>
      <c r="C5070" s="0" t="n">
        <v>16307</v>
      </c>
      <c r="D5070" s="0" t="n">
        <v>3374</v>
      </c>
      <c r="E5070" s="0" t="n">
        <v>26216</v>
      </c>
    </row>
    <row r="5071" customFormat="false" ht="15" hidden="false" customHeight="false" outlineLevel="0" collapsed="false">
      <c r="A5071" s="0" t="n">
        <v>432210</v>
      </c>
      <c r="B5071" s="0" t="n">
        <v>1016</v>
      </c>
      <c r="C5071" s="0" t="n">
        <v>3650</v>
      </c>
      <c r="D5071" s="0" t="n">
        <v>1160</v>
      </c>
      <c r="E5071" s="0" t="n">
        <v>5826</v>
      </c>
    </row>
    <row r="5072" customFormat="false" ht="15" hidden="false" customHeight="false" outlineLevel="0" collapsed="false">
      <c r="A5072" s="0" t="n">
        <v>432215</v>
      </c>
      <c r="B5072" s="0" t="n">
        <v>1015</v>
      </c>
      <c r="C5072" s="0" t="n">
        <v>2744</v>
      </c>
      <c r="D5072" s="0" t="n">
        <v>545</v>
      </c>
      <c r="E5072" s="0" t="n">
        <v>4304</v>
      </c>
    </row>
    <row r="5073" customFormat="false" ht="15" hidden="false" customHeight="false" outlineLevel="0" collapsed="false">
      <c r="A5073" s="0" t="n">
        <v>432218</v>
      </c>
      <c r="B5073" s="0" t="n">
        <v>317</v>
      </c>
      <c r="C5073" s="0" t="n">
        <v>930</v>
      </c>
      <c r="D5073" s="0" t="n">
        <v>285</v>
      </c>
      <c r="E5073" s="0" t="n">
        <v>1532</v>
      </c>
    </row>
    <row r="5074" customFormat="false" ht="15" hidden="false" customHeight="false" outlineLevel="0" collapsed="false">
      <c r="A5074" s="0" t="n">
        <v>432220</v>
      </c>
      <c r="B5074" s="0" t="n">
        <v>5370</v>
      </c>
      <c r="C5074" s="0" t="n">
        <v>13848</v>
      </c>
      <c r="D5074" s="0" t="n">
        <v>2951</v>
      </c>
      <c r="E5074" s="0" t="n">
        <v>22169</v>
      </c>
    </row>
    <row r="5075" customFormat="false" ht="15" hidden="false" customHeight="false" outlineLevel="0" collapsed="false">
      <c r="A5075" s="0" t="n">
        <v>432225</v>
      </c>
      <c r="B5075" s="0" t="n">
        <v>909</v>
      </c>
      <c r="C5075" s="0" t="n">
        <v>2754</v>
      </c>
      <c r="D5075" s="0" t="n">
        <v>470</v>
      </c>
      <c r="E5075" s="0" t="n">
        <v>4133</v>
      </c>
    </row>
    <row r="5076" customFormat="false" ht="15" hidden="false" customHeight="false" outlineLevel="0" collapsed="false">
      <c r="A5076" s="0" t="n">
        <v>432230</v>
      </c>
      <c r="B5076" s="0" t="n">
        <v>1477</v>
      </c>
      <c r="C5076" s="0" t="n">
        <v>5214</v>
      </c>
      <c r="D5076" s="0" t="n">
        <v>1793</v>
      </c>
      <c r="E5076" s="0" t="n">
        <v>8484</v>
      </c>
    </row>
    <row r="5077" customFormat="false" ht="15" hidden="false" customHeight="false" outlineLevel="0" collapsed="false">
      <c r="A5077" s="0" t="n">
        <v>432232</v>
      </c>
      <c r="B5077" s="0" t="n">
        <v>709</v>
      </c>
      <c r="C5077" s="0" t="n">
        <v>2169</v>
      </c>
      <c r="D5077" s="0" t="n">
        <v>560</v>
      </c>
      <c r="E5077" s="0" t="n">
        <v>3438</v>
      </c>
    </row>
    <row r="5078" customFormat="false" ht="15" hidden="false" customHeight="false" outlineLevel="0" collapsed="false">
      <c r="A5078" s="0" t="n">
        <v>432234</v>
      </c>
      <c r="B5078" s="0" t="n">
        <v>419</v>
      </c>
      <c r="C5078" s="0" t="n">
        <v>1412</v>
      </c>
      <c r="D5078" s="0" t="n">
        <v>389</v>
      </c>
      <c r="E5078" s="0" t="n">
        <v>2220</v>
      </c>
    </row>
    <row r="5079" customFormat="false" ht="15" hidden="false" customHeight="false" outlineLevel="0" collapsed="false">
      <c r="A5079" s="0" t="n">
        <v>432235</v>
      </c>
      <c r="B5079" s="0" t="n">
        <v>183</v>
      </c>
      <c r="C5079" s="0" t="n">
        <v>864</v>
      </c>
      <c r="D5079" s="0" t="n">
        <v>348</v>
      </c>
      <c r="E5079" s="0" t="n">
        <v>1395</v>
      </c>
    </row>
    <row r="5080" customFormat="false" ht="15" hidden="false" customHeight="false" outlineLevel="0" collapsed="false">
      <c r="A5080" s="0" t="n">
        <v>432237</v>
      </c>
      <c r="B5080" s="0" t="n">
        <v>572</v>
      </c>
      <c r="C5080" s="0" t="n">
        <v>1414</v>
      </c>
      <c r="D5080" s="0" t="n">
        <v>439</v>
      </c>
      <c r="E5080" s="0" t="n">
        <v>2425</v>
      </c>
    </row>
    <row r="5081" customFormat="false" ht="15" hidden="false" customHeight="false" outlineLevel="0" collapsed="false">
      <c r="A5081" s="0" t="n">
        <v>432240</v>
      </c>
      <c r="B5081" s="0" t="n">
        <v>33908</v>
      </c>
      <c r="C5081" s="0" t="n">
        <v>76600</v>
      </c>
      <c r="D5081" s="0" t="n">
        <v>13677</v>
      </c>
      <c r="E5081" s="0" t="n">
        <v>124185</v>
      </c>
    </row>
    <row r="5082" customFormat="false" ht="15" hidden="false" customHeight="false" outlineLevel="0" collapsed="false">
      <c r="A5082" s="0" t="n">
        <v>432250</v>
      </c>
      <c r="B5082" s="0" t="n">
        <v>16152</v>
      </c>
      <c r="C5082" s="0" t="n">
        <v>38290</v>
      </c>
      <c r="D5082" s="0" t="n">
        <v>8035</v>
      </c>
      <c r="E5082" s="0" t="n">
        <v>62477</v>
      </c>
    </row>
    <row r="5083" customFormat="false" ht="15" hidden="false" customHeight="false" outlineLevel="0" collapsed="false">
      <c r="A5083" s="0" t="n">
        <v>432252</v>
      </c>
      <c r="B5083" s="0" t="n">
        <v>642</v>
      </c>
      <c r="C5083" s="0" t="n">
        <v>1981</v>
      </c>
      <c r="D5083" s="0" t="n">
        <v>609</v>
      </c>
      <c r="E5083" s="0" t="n">
        <v>3232</v>
      </c>
    </row>
    <row r="5084" customFormat="false" ht="15" hidden="false" customHeight="false" outlineLevel="0" collapsed="false">
      <c r="A5084" s="0" t="n">
        <v>432253</v>
      </c>
      <c r="B5084" s="0" t="n">
        <v>2263</v>
      </c>
      <c r="C5084" s="0" t="n">
        <v>7014</v>
      </c>
      <c r="D5084" s="0" t="n">
        <v>1695</v>
      </c>
      <c r="E5084" s="0" t="n">
        <v>10972</v>
      </c>
    </row>
    <row r="5085" customFormat="false" ht="15" hidden="false" customHeight="false" outlineLevel="0" collapsed="false">
      <c r="A5085" s="0" t="n">
        <v>432254</v>
      </c>
      <c r="B5085" s="0" t="n">
        <v>1099</v>
      </c>
      <c r="C5085" s="0" t="n">
        <v>3566</v>
      </c>
      <c r="D5085" s="0" t="n">
        <v>593</v>
      </c>
      <c r="E5085" s="0" t="n">
        <v>5258</v>
      </c>
    </row>
    <row r="5086" customFormat="false" ht="15" hidden="false" customHeight="false" outlineLevel="0" collapsed="false">
      <c r="A5086" s="0" t="n">
        <v>432255</v>
      </c>
      <c r="B5086" s="0" t="n">
        <v>359</v>
      </c>
      <c r="C5086" s="0" t="n">
        <v>1314</v>
      </c>
      <c r="D5086" s="0" t="n">
        <v>325</v>
      </c>
      <c r="E5086" s="0" t="n">
        <v>1998</v>
      </c>
    </row>
    <row r="5087" customFormat="false" ht="15" hidden="false" customHeight="false" outlineLevel="0" collapsed="false">
      <c r="A5087" s="0" t="n">
        <v>432260</v>
      </c>
      <c r="B5087" s="0" t="n">
        <v>14312</v>
      </c>
      <c r="C5087" s="0" t="n">
        <v>43352</v>
      </c>
      <c r="D5087" s="0" t="n">
        <v>9509</v>
      </c>
      <c r="E5087" s="0" t="n">
        <v>67173</v>
      </c>
    </row>
    <row r="5088" customFormat="false" ht="15" hidden="false" customHeight="false" outlineLevel="0" collapsed="false">
      <c r="A5088" s="0" t="n">
        <v>432270</v>
      </c>
      <c r="B5088" s="0" t="n">
        <v>5366</v>
      </c>
      <c r="C5088" s="0" t="n">
        <v>15537</v>
      </c>
      <c r="D5088" s="0" t="n">
        <v>3469</v>
      </c>
      <c r="E5088" s="0" t="n">
        <v>24372</v>
      </c>
    </row>
    <row r="5089" customFormat="false" ht="15" hidden="false" customHeight="false" outlineLevel="0" collapsed="false">
      <c r="A5089" s="0" t="n">
        <v>432280</v>
      </c>
      <c r="B5089" s="0" t="n">
        <v>4436</v>
      </c>
      <c r="C5089" s="0" t="n">
        <v>15552</v>
      </c>
      <c r="D5089" s="0" t="n">
        <v>3570</v>
      </c>
      <c r="E5089" s="0" t="n">
        <v>23558</v>
      </c>
    </row>
    <row r="5090" customFormat="false" ht="15" hidden="false" customHeight="false" outlineLevel="0" collapsed="false">
      <c r="A5090" s="0" t="n">
        <v>432285</v>
      </c>
      <c r="B5090" s="0" t="n">
        <v>293</v>
      </c>
      <c r="C5090" s="0" t="n">
        <v>1155</v>
      </c>
      <c r="D5090" s="0" t="n">
        <v>472</v>
      </c>
      <c r="E5090" s="0" t="n">
        <v>1920</v>
      </c>
    </row>
    <row r="5091" customFormat="false" ht="15" hidden="false" customHeight="false" outlineLevel="0" collapsed="false">
      <c r="A5091" s="0" t="n">
        <v>432290</v>
      </c>
      <c r="B5091" s="0" t="n">
        <v>881</v>
      </c>
      <c r="C5091" s="0" t="n">
        <v>3243</v>
      </c>
      <c r="D5091" s="0" t="n">
        <v>1034</v>
      </c>
      <c r="E5091" s="0" t="n">
        <v>5158</v>
      </c>
    </row>
    <row r="5092" customFormat="false" ht="15" hidden="false" customHeight="false" outlineLevel="0" collapsed="false">
      <c r="A5092" s="0" t="n">
        <v>432300</v>
      </c>
      <c r="B5092" s="0" t="n">
        <v>62556</v>
      </c>
      <c r="C5092" s="0" t="n">
        <v>150341</v>
      </c>
      <c r="D5092" s="0" t="n">
        <v>27353</v>
      </c>
      <c r="E5092" s="0" t="n">
        <v>240250</v>
      </c>
    </row>
    <row r="5093" customFormat="false" ht="15" hidden="false" customHeight="false" outlineLevel="0" collapsed="false">
      <c r="A5093" s="0" t="n">
        <v>432310</v>
      </c>
      <c r="B5093" s="0" t="n">
        <v>1262</v>
      </c>
      <c r="C5093" s="0" t="n">
        <v>3046</v>
      </c>
      <c r="D5093" s="0" t="n">
        <v>781</v>
      </c>
      <c r="E5093" s="0" t="n">
        <v>5089</v>
      </c>
    </row>
    <row r="5094" customFormat="false" ht="15" hidden="false" customHeight="false" outlineLevel="0" collapsed="false">
      <c r="A5094" s="0" t="n">
        <v>432320</v>
      </c>
      <c r="B5094" s="0" t="n">
        <v>581</v>
      </c>
      <c r="C5094" s="0" t="n">
        <v>1825</v>
      </c>
      <c r="D5094" s="0" t="n">
        <v>547</v>
      </c>
      <c r="E5094" s="0" t="n">
        <v>2953</v>
      </c>
    </row>
    <row r="5095" customFormat="false" ht="15" hidden="false" customHeight="false" outlineLevel="0" collapsed="false">
      <c r="A5095" s="0" t="n">
        <v>432330</v>
      </c>
      <c r="B5095" s="0" t="n">
        <v>628</v>
      </c>
      <c r="C5095" s="0" t="n">
        <v>2132</v>
      </c>
      <c r="D5095" s="0" t="n">
        <v>555</v>
      </c>
      <c r="E5095" s="0" t="n">
        <v>3315</v>
      </c>
    </row>
    <row r="5096" customFormat="false" ht="15" hidden="false" customHeight="false" outlineLevel="0" collapsed="false">
      <c r="A5096" s="0" t="n">
        <v>432335</v>
      </c>
      <c r="B5096" s="0" t="n">
        <v>425</v>
      </c>
      <c r="C5096" s="0" t="n">
        <v>1312</v>
      </c>
      <c r="D5096" s="0" t="n">
        <v>385</v>
      </c>
      <c r="E5096" s="0" t="n">
        <v>2122</v>
      </c>
    </row>
    <row r="5097" customFormat="false" ht="15" hidden="false" customHeight="false" outlineLevel="0" collapsed="false">
      <c r="A5097" s="0" t="n">
        <v>432340</v>
      </c>
      <c r="B5097" s="0" t="n">
        <v>731</v>
      </c>
      <c r="C5097" s="0" t="n">
        <v>2768</v>
      </c>
      <c r="D5097" s="0" t="n">
        <v>737</v>
      </c>
      <c r="E5097" s="0" t="n">
        <v>4236</v>
      </c>
    </row>
    <row r="5098" customFormat="false" ht="15" hidden="false" customHeight="false" outlineLevel="0" collapsed="false">
      <c r="A5098" s="0" t="n">
        <v>432345</v>
      </c>
      <c r="B5098" s="0" t="n">
        <v>763</v>
      </c>
      <c r="C5098" s="0" t="n">
        <v>2515</v>
      </c>
      <c r="D5098" s="0" t="n">
        <v>777</v>
      </c>
      <c r="E5098" s="0" t="n">
        <v>4055</v>
      </c>
    </row>
    <row r="5099" customFormat="false" ht="15" hidden="false" customHeight="false" outlineLevel="0" collapsed="false">
      <c r="A5099" s="0" t="n">
        <v>432350</v>
      </c>
      <c r="B5099" s="0" t="n">
        <v>619</v>
      </c>
      <c r="C5099" s="0" t="n">
        <v>1757</v>
      </c>
      <c r="D5099" s="0" t="n">
        <v>421</v>
      </c>
      <c r="E5099" s="0" t="n">
        <v>2797</v>
      </c>
    </row>
    <row r="5100" customFormat="false" ht="15" hidden="false" customHeight="false" outlineLevel="0" collapsed="false">
      <c r="A5100" s="0" t="n">
        <v>432360</v>
      </c>
      <c r="B5100" s="0" t="n">
        <v>235</v>
      </c>
      <c r="C5100" s="0" t="n">
        <v>960</v>
      </c>
      <c r="D5100" s="0" t="n">
        <v>335</v>
      </c>
      <c r="E5100" s="0" t="n">
        <v>1530</v>
      </c>
    </row>
    <row r="5101" customFormat="false" ht="15" hidden="false" customHeight="false" outlineLevel="0" collapsed="false">
      <c r="A5101" s="0" t="n">
        <v>432370</v>
      </c>
      <c r="B5101" s="0" t="n">
        <v>573</v>
      </c>
      <c r="C5101" s="0" t="n">
        <v>1785</v>
      </c>
      <c r="D5101" s="0" t="n">
        <v>411</v>
      </c>
      <c r="E5101" s="0" t="n">
        <v>2769</v>
      </c>
    </row>
    <row r="5102" customFormat="false" ht="15" hidden="false" customHeight="false" outlineLevel="0" collapsed="false">
      <c r="A5102" s="0" t="n">
        <v>432375</v>
      </c>
      <c r="B5102" s="0" t="n">
        <v>683</v>
      </c>
      <c r="C5102" s="0" t="n">
        <v>2022</v>
      </c>
      <c r="D5102" s="0" t="n">
        <v>674</v>
      </c>
      <c r="E5102" s="0" t="n">
        <v>3379</v>
      </c>
    </row>
    <row r="5103" customFormat="false" ht="15" hidden="false" customHeight="false" outlineLevel="0" collapsed="false">
      <c r="A5103" s="0" t="n">
        <v>432377</v>
      </c>
      <c r="B5103" s="0" t="n">
        <v>544</v>
      </c>
      <c r="C5103" s="0" t="n">
        <v>1805</v>
      </c>
      <c r="D5103" s="0" t="n">
        <v>551</v>
      </c>
      <c r="E5103" s="0" t="n">
        <v>2900</v>
      </c>
    </row>
    <row r="5104" customFormat="false" ht="15" hidden="false" customHeight="false" outlineLevel="0" collapsed="false">
      <c r="A5104" s="0" t="n">
        <v>432380</v>
      </c>
      <c r="B5104" s="0" t="n">
        <v>3869</v>
      </c>
      <c r="C5104" s="0" t="n">
        <v>8156</v>
      </c>
      <c r="D5104" s="0" t="n">
        <v>1360</v>
      </c>
      <c r="E5104" s="0" t="n">
        <v>13385</v>
      </c>
    </row>
    <row r="5105" customFormat="false" ht="15" hidden="false" customHeight="false" outlineLevel="0" collapsed="false">
      <c r="A5105" s="0" t="n">
        <v>500020</v>
      </c>
      <c r="B5105" s="0" t="n">
        <v>4469</v>
      </c>
      <c r="C5105" s="0" t="n">
        <v>9633</v>
      </c>
      <c r="D5105" s="0" t="n">
        <v>804</v>
      </c>
      <c r="E5105" s="0" t="n">
        <v>14906</v>
      </c>
    </row>
    <row r="5106" customFormat="false" ht="15" hidden="false" customHeight="false" outlineLevel="0" collapsed="false">
      <c r="A5106" s="0" t="n">
        <v>500025</v>
      </c>
      <c r="B5106" s="0" t="n">
        <v>1071</v>
      </c>
      <c r="C5106" s="0" t="n">
        <v>3105</v>
      </c>
      <c r="D5106" s="0" t="n">
        <v>392</v>
      </c>
      <c r="E5106" s="0" t="n">
        <v>4568</v>
      </c>
    </row>
    <row r="5107" customFormat="false" ht="15" hidden="false" customHeight="false" outlineLevel="0" collapsed="false">
      <c r="A5107" s="0" t="n">
        <v>500060</v>
      </c>
      <c r="B5107" s="0" t="n">
        <v>11231</v>
      </c>
      <c r="C5107" s="0" t="n">
        <v>20782</v>
      </c>
      <c r="D5107" s="0" t="n">
        <v>3405</v>
      </c>
      <c r="E5107" s="0" t="n">
        <v>35418</v>
      </c>
    </row>
    <row r="5108" customFormat="false" ht="15" hidden="false" customHeight="false" outlineLevel="0" collapsed="false">
      <c r="A5108" s="0" t="n">
        <v>500070</v>
      </c>
      <c r="B5108" s="0" t="n">
        <v>6614</v>
      </c>
      <c r="C5108" s="0" t="n">
        <v>14608</v>
      </c>
      <c r="D5108" s="0" t="n">
        <v>2718</v>
      </c>
      <c r="E5108" s="0" t="n">
        <v>23940</v>
      </c>
    </row>
    <row r="5109" customFormat="false" ht="15" hidden="false" customHeight="false" outlineLevel="0" collapsed="false">
      <c r="A5109" s="0" t="n">
        <v>500080</v>
      </c>
      <c r="B5109" s="0" t="n">
        <v>2122</v>
      </c>
      <c r="C5109" s="0" t="n">
        <v>5264</v>
      </c>
      <c r="D5109" s="0" t="n">
        <v>947</v>
      </c>
      <c r="E5109" s="0" t="n">
        <v>8333</v>
      </c>
    </row>
    <row r="5110" customFormat="false" ht="15" hidden="false" customHeight="false" outlineLevel="0" collapsed="false">
      <c r="A5110" s="0" t="n">
        <v>500085</v>
      </c>
      <c r="B5110" s="0" t="n">
        <v>2566</v>
      </c>
      <c r="C5110" s="0" t="n">
        <v>5984</v>
      </c>
      <c r="D5110" s="0" t="n">
        <v>1043</v>
      </c>
      <c r="E5110" s="0" t="n">
        <v>9593</v>
      </c>
    </row>
    <row r="5111" customFormat="false" ht="15" hidden="false" customHeight="false" outlineLevel="0" collapsed="false">
      <c r="A5111" s="0" t="n">
        <v>500090</v>
      </c>
      <c r="B5111" s="0" t="n">
        <v>2749</v>
      </c>
      <c r="C5111" s="0" t="n">
        <v>4657</v>
      </c>
      <c r="D5111" s="0" t="n">
        <v>858</v>
      </c>
      <c r="E5111" s="0" t="n">
        <v>8264</v>
      </c>
    </row>
    <row r="5112" customFormat="false" ht="15" hidden="false" customHeight="false" outlineLevel="0" collapsed="false">
      <c r="A5112" s="0" t="n">
        <v>500100</v>
      </c>
      <c r="B5112" s="0" t="n">
        <v>5918</v>
      </c>
      <c r="C5112" s="0" t="n">
        <v>14582</v>
      </c>
      <c r="D5112" s="0" t="n">
        <v>2704</v>
      </c>
      <c r="E5112" s="0" t="n">
        <v>23204</v>
      </c>
    </row>
    <row r="5113" customFormat="false" ht="15" hidden="false" customHeight="false" outlineLevel="0" collapsed="false">
      <c r="A5113" s="0" t="n">
        <v>500110</v>
      </c>
      <c r="B5113" s="0" t="n">
        <v>13162</v>
      </c>
      <c r="C5113" s="0" t="n">
        <v>27462</v>
      </c>
      <c r="D5113" s="0" t="n">
        <v>5338</v>
      </c>
      <c r="E5113" s="0" t="n">
        <v>45962</v>
      </c>
    </row>
    <row r="5114" customFormat="false" ht="15" hidden="false" customHeight="false" outlineLevel="0" collapsed="false">
      <c r="A5114" s="0" t="n">
        <v>500124</v>
      </c>
      <c r="B5114" s="0" t="n">
        <v>3331</v>
      </c>
      <c r="C5114" s="0" t="n">
        <v>6021</v>
      </c>
      <c r="D5114" s="0" t="n">
        <v>791</v>
      </c>
      <c r="E5114" s="0" t="n">
        <v>10143</v>
      </c>
    </row>
    <row r="5115" customFormat="false" ht="15" hidden="false" customHeight="false" outlineLevel="0" collapsed="false">
      <c r="A5115" s="0" t="n">
        <v>500150</v>
      </c>
      <c r="B5115" s="0" t="n">
        <v>1649</v>
      </c>
      <c r="C5115" s="0" t="n">
        <v>4139</v>
      </c>
      <c r="D5115" s="0" t="n">
        <v>811</v>
      </c>
      <c r="E5115" s="0" t="n">
        <v>6599</v>
      </c>
    </row>
    <row r="5116" customFormat="false" ht="15" hidden="false" customHeight="false" outlineLevel="0" collapsed="false">
      <c r="A5116" s="0" t="n">
        <v>500190</v>
      </c>
      <c r="B5116" s="0" t="n">
        <v>5862</v>
      </c>
      <c r="C5116" s="0" t="n">
        <v>13129</v>
      </c>
      <c r="D5116" s="0" t="n">
        <v>1734</v>
      </c>
      <c r="E5116" s="0" t="n">
        <v>20725</v>
      </c>
    </row>
    <row r="5117" customFormat="false" ht="15" hidden="false" customHeight="false" outlineLevel="0" collapsed="false">
      <c r="A5117" s="0" t="n">
        <v>500200</v>
      </c>
      <c r="B5117" s="0" t="n">
        <v>3007</v>
      </c>
      <c r="C5117" s="0" t="n">
        <v>6686</v>
      </c>
      <c r="D5117" s="0" t="n">
        <v>1204</v>
      </c>
      <c r="E5117" s="0" t="n">
        <v>10897</v>
      </c>
    </row>
    <row r="5118" customFormat="false" ht="15" hidden="false" customHeight="false" outlineLevel="0" collapsed="false">
      <c r="A5118" s="0" t="n">
        <v>500210</v>
      </c>
      <c r="B5118" s="0" t="n">
        <v>7276</v>
      </c>
      <c r="C5118" s="0" t="n">
        <v>13709</v>
      </c>
      <c r="D5118" s="0" t="n">
        <v>2520</v>
      </c>
      <c r="E5118" s="0" t="n">
        <v>23505</v>
      </c>
    </row>
    <row r="5119" customFormat="false" ht="15" hidden="false" customHeight="false" outlineLevel="0" collapsed="false">
      <c r="A5119" s="0" t="n">
        <v>500215</v>
      </c>
      <c r="B5119" s="0" t="n">
        <v>2203</v>
      </c>
      <c r="C5119" s="0" t="n">
        <v>4944</v>
      </c>
      <c r="D5119" s="0" t="n">
        <v>735</v>
      </c>
      <c r="E5119" s="0" t="n">
        <v>7882</v>
      </c>
    </row>
    <row r="5120" customFormat="false" ht="15" hidden="false" customHeight="false" outlineLevel="0" collapsed="false">
      <c r="A5120" s="0" t="n">
        <v>500220</v>
      </c>
      <c r="B5120" s="0" t="n">
        <v>6115</v>
      </c>
      <c r="C5120" s="0" t="n">
        <v>12514</v>
      </c>
      <c r="D5120" s="0" t="n">
        <v>1770</v>
      </c>
      <c r="E5120" s="0" t="n">
        <v>20399</v>
      </c>
    </row>
    <row r="5121" customFormat="false" ht="15" hidden="false" customHeight="false" outlineLevel="0" collapsed="false">
      <c r="A5121" s="0" t="n">
        <v>500230</v>
      </c>
      <c r="B5121" s="0" t="n">
        <v>3054</v>
      </c>
      <c r="C5121" s="0" t="n">
        <v>7604</v>
      </c>
      <c r="D5121" s="0" t="n">
        <v>990</v>
      </c>
      <c r="E5121" s="0" t="n">
        <v>11648</v>
      </c>
    </row>
    <row r="5122" customFormat="false" ht="15" hidden="false" customHeight="false" outlineLevel="0" collapsed="false">
      <c r="A5122" s="0" t="n">
        <v>500240</v>
      </c>
      <c r="B5122" s="0" t="n">
        <v>8446</v>
      </c>
      <c r="C5122" s="0" t="n">
        <v>15864</v>
      </c>
      <c r="D5122" s="0" t="n">
        <v>2498</v>
      </c>
      <c r="E5122" s="0" t="n">
        <v>26808</v>
      </c>
    </row>
    <row r="5123" customFormat="false" ht="15" hidden="false" customHeight="false" outlineLevel="0" collapsed="false">
      <c r="A5123" s="0" t="n">
        <v>500260</v>
      </c>
      <c r="B5123" s="0" t="n">
        <v>3470</v>
      </c>
      <c r="C5123" s="0" t="n">
        <v>8649</v>
      </c>
      <c r="D5123" s="0" t="n">
        <v>1613</v>
      </c>
      <c r="E5123" s="0" t="n">
        <v>13732</v>
      </c>
    </row>
    <row r="5124" customFormat="false" ht="15" hidden="false" customHeight="false" outlineLevel="0" collapsed="false">
      <c r="A5124" s="0" t="n">
        <v>500270</v>
      </c>
      <c r="B5124" s="0" t="n">
        <v>214296</v>
      </c>
      <c r="C5124" s="0" t="n">
        <v>529044</v>
      </c>
      <c r="D5124" s="0" t="n">
        <v>80080</v>
      </c>
      <c r="E5124" s="0" t="n">
        <v>823420</v>
      </c>
    </row>
    <row r="5125" customFormat="false" ht="15" hidden="false" customHeight="false" outlineLevel="0" collapsed="false">
      <c r="A5125" s="0" t="n">
        <v>500280</v>
      </c>
      <c r="B5125" s="0" t="n">
        <v>1548</v>
      </c>
      <c r="C5125" s="0" t="n">
        <v>3395</v>
      </c>
      <c r="D5125" s="0" t="n">
        <v>532</v>
      </c>
      <c r="E5125" s="0" t="n">
        <v>5475</v>
      </c>
    </row>
    <row r="5126" customFormat="false" ht="15" hidden="false" customHeight="false" outlineLevel="0" collapsed="false">
      <c r="A5126" s="0" t="n">
        <v>500290</v>
      </c>
      <c r="B5126" s="0" t="n">
        <v>4813</v>
      </c>
      <c r="C5126" s="0" t="n">
        <v>13214</v>
      </c>
      <c r="D5126" s="0" t="n">
        <v>3086</v>
      </c>
      <c r="E5126" s="0" t="n">
        <v>21113</v>
      </c>
    </row>
    <row r="5127" customFormat="false" ht="15" hidden="false" customHeight="false" outlineLevel="0" collapsed="false">
      <c r="A5127" s="0" t="n">
        <v>500295</v>
      </c>
      <c r="B5127" s="0" t="n">
        <v>6378</v>
      </c>
      <c r="C5127" s="0" t="n">
        <v>14133</v>
      </c>
      <c r="D5127" s="0" t="n">
        <v>1007</v>
      </c>
      <c r="E5127" s="0" t="n">
        <v>21518</v>
      </c>
    </row>
    <row r="5128" customFormat="false" ht="15" hidden="false" customHeight="false" outlineLevel="0" collapsed="false">
      <c r="A5128" s="0" t="n">
        <v>500310</v>
      </c>
      <c r="B5128" s="0" t="n">
        <v>1111</v>
      </c>
      <c r="C5128" s="0" t="n">
        <v>3091</v>
      </c>
      <c r="D5128" s="0" t="n">
        <v>613</v>
      </c>
      <c r="E5128" s="0" t="n">
        <v>4815</v>
      </c>
    </row>
    <row r="5129" customFormat="false" ht="15" hidden="false" customHeight="false" outlineLevel="0" collapsed="false">
      <c r="A5129" s="0" t="n">
        <v>500315</v>
      </c>
      <c r="B5129" s="0" t="n">
        <v>5418</v>
      </c>
      <c r="C5129" s="0" t="n">
        <v>7880</v>
      </c>
      <c r="D5129" s="0" t="n">
        <v>1206</v>
      </c>
      <c r="E5129" s="0" t="n">
        <v>14504</v>
      </c>
    </row>
    <row r="5130" customFormat="false" ht="15" hidden="false" customHeight="false" outlineLevel="0" collapsed="false">
      <c r="A5130" s="0" t="n">
        <v>500320</v>
      </c>
      <c r="B5130" s="0" t="n">
        <v>32117</v>
      </c>
      <c r="C5130" s="0" t="n">
        <v>63941</v>
      </c>
      <c r="D5130" s="0" t="n">
        <v>9729</v>
      </c>
      <c r="E5130" s="0" t="n">
        <v>105787</v>
      </c>
    </row>
    <row r="5131" customFormat="false" ht="15" hidden="false" customHeight="false" outlineLevel="0" collapsed="false">
      <c r="A5131" s="0" t="n">
        <v>500325</v>
      </c>
      <c r="B5131" s="0" t="n">
        <v>6186</v>
      </c>
      <c r="C5131" s="0" t="n">
        <v>13273</v>
      </c>
      <c r="D5131" s="0" t="n">
        <v>1890</v>
      </c>
      <c r="E5131" s="0" t="n">
        <v>21349</v>
      </c>
    </row>
    <row r="5132" customFormat="false" ht="15" hidden="false" customHeight="false" outlineLevel="0" collapsed="false">
      <c r="A5132" s="0" t="n">
        <v>500330</v>
      </c>
      <c r="B5132" s="0" t="n">
        <v>8815</v>
      </c>
      <c r="C5132" s="0" t="n">
        <v>20694</v>
      </c>
      <c r="D5132" s="0" t="n">
        <v>3427</v>
      </c>
      <c r="E5132" s="0" t="n">
        <v>32936</v>
      </c>
    </row>
    <row r="5133" customFormat="false" ht="15" hidden="false" customHeight="false" outlineLevel="0" collapsed="false">
      <c r="A5133" s="0" t="n">
        <v>500345</v>
      </c>
      <c r="B5133" s="0" t="n">
        <v>3071</v>
      </c>
      <c r="C5133" s="0" t="n">
        <v>7629</v>
      </c>
      <c r="D5133" s="0" t="n">
        <v>1505</v>
      </c>
      <c r="E5133" s="0" t="n">
        <v>12205</v>
      </c>
    </row>
    <row r="5134" customFormat="false" ht="15" hidden="false" customHeight="false" outlineLevel="0" collapsed="false">
      <c r="A5134" s="0" t="n">
        <v>500348</v>
      </c>
      <c r="B5134" s="0" t="n">
        <v>2956</v>
      </c>
      <c r="C5134" s="0" t="n">
        <v>6376</v>
      </c>
      <c r="D5134" s="0" t="n">
        <v>1046</v>
      </c>
      <c r="E5134" s="0" t="n">
        <v>10378</v>
      </c>
    </row>
    <row r="5135" customFormat="false" ht="15" hidden="false" customHeight="false" outlineLevel="0" collapsed="false">
      <c r="A5135" s="0" t="n">
        <v>500350</v>
      </c>
      <c r="B5135" s="0" t="n">
        <v>1448</v>
      </c>
      <c r="C5135" s="0" t="n">
        <v>3276</v>
      </c>
      <c r="D5135" s="0" t="n">
        <v>624</v>
      </c>
      <c r="E5135" s="0" t="n">
        <v>5348</v>
      </c>
    </row>
    <row r="5136" customFormat="false" ht="15" hidden="false" customHeight="false" outlineLevel="0" collapsed="false">
      <c r="A5136" s="0" t="n">
        <v>500370</v>
      </c>
      <c r="B5136" s="0" t="n">
        <v>58634</v>
      </c>
      <c r="C5136" s="0" t="n">
        <v>129992</v>
      </c>
      <c r="D5136" s="0" t="n">
        <v>18231</v>
      </c>
      <c r="E5136" s="0" t="n">
        <v>206857</v>
      </c>
    </row>
    <row r="5137" customFormat="false" ht="15" hidden="false" customHeight="false" outlineLevel="0" collapsed="false">
      <c r="A5137" s="0" t="n">
        <v>500375</v>
      </c>
      <c r="B5137" s="0" t="n">
        <v>3247</v>
      </c>
      <c r="C5137" s="0" t="n">
        <v>7322</v>
      </c>
      <c r="D5137" s="0" t="n">
        <v>1218</v>
      </c>
      <c r="E5137" s="0" t="n">
        <v>11787</v>
      </c>
    </row>
    <row r="5138" customFormat="false" ht="15" hidden="false" customHeight="false" outlineLevel="0" collapsed="false">
      <c r="A5138" s="0" t="n">
        <v>500380</v>
      </c>
      <c r="B5138" s="0" t="n">
        <v>4632</v>
      </c>
      <c r="C5138" s="0" t="n">
        <v>11950</v>
      </c>
      <c r="D5138" s="0" t="n">
        <v>2818</v>
      </c>
      <c r="E5138" s="0" t="n">
        <v>19400</v>
      </c>
    </row>
    <row r="5139" customFormat="false" ht="15" hidden="false" customHeight="false" outlineLevel="0" collapsed="false">
      <c r="A5139" s="0" t="n">
        <v>500390</v>
      </c>
      <c r="B5139" s="0" t="n">
        <v>715</v>
      </c>
      <c r="C5139" s="0" t="n">
        <v>1899</v>
      </c>
      <c r="D5139" s="0" t="n">
        <v>292</v>
      </c>
      <c r="E5139" s="0" t="n">
        <v>2906</v>
      </c>
    </row>
    <row r="5140" customFormat="false" ht="15" hidden="false" customHeight="false" outlineLevel="0" collapsed="false">
      <c r="A5140" s="0" t="n">
        <v>500400</v>
      </c>
      <c r="B5140" s="0" t="n">
        <v>2308</v>
      </c>
      <c r="C5140" s="0" t="n">
        <v>6240</v>
      </c>
      <c r="D5140" s="0" t="n">
        <v>1366</v>
      </c>
      <c r="E5140" s="0" t="n">
        <v>9914</v>
      </c>
    </row>
    <row r="5141" customFormat="false" ht="15" hidden="false" customHeight="false" outlineLevel="0" collapsed="false">
      <c r="A5141" s="0" t="n">
        <v>500410</v>
      </c>
      <c r="B5141" s="0" t="n">
        <v>2700</v>
      </c>
      <c r="C5141" s="0" t="n">
        <v>6005</v>
      </c>
      <c r="D5141" s="0" t="n">
        <v>1394</v>
      </c>
      <c r="E5141" s="0" t="n">
        <v>10099</v>
      </c>
    </row>
    <row r="5142" customFormat="false" ht="15" hidden="false" customHeight="false" outlineLevel="0" collapsed="false">
      <c r="A5142" s="0" t="n">
        <v>500430</v>
      </c>
      <c r="B5142" s="0" t="n">
        <v>4397</v>
      </c>
      <c r="C5142" s="0" t="n">
        <v>9230</v>
      </c>
      <c r="D5142" s="0" t="n">
        <v>1468</v>
      </c>
      <c r="E5142" s="0" t="n">
        <v>15095</v>
      </c>
    </row>
    <row r="5143" customFormat="false" ht="15" hidden="false" customHeight="false" outlineLevel="0" collapsed="false">
      <c r="A5143" s="0" t="n">
        <v>500440</v>
      </c>
      <c r="B5143" s="0" t="n">
        <v>1958</v>
      </c>
      <c r="C5143" s="0" t="n">
        <v>4851</v>
      </c>
      <c r="D5143" s="0" t="n">
        <v>842</v>
      </c>
      <c r="E5143" s="0" t="n">
        <v>7651</v>
      </c>
    </row>
    <row r="5144" customFormat="false" ht="15" hidden="false" customHeight="false" outlineLevel="0" collapsed="false">
      <c r="A5144" s="0" t="n">
        <v>500450</v>
      </c>
      <c r="B5144" s="0" t="n">
        <v>5551</v>
      </c>
      <c r="C5144" s="0" t="n">
        <v>12551</v>
      </c>
      <c r="D5144" s="0" t="n">
        <v>2136</v>
      </c>
      <c r="E5144" s="0" t="n">
        <v>20238</v>
      </c>
    </row>
    <row r="5145" customFormat="false" ht="15" hidden="false" customHeight="false" outlineLevel="0" collapsed="false">
      <c r="A5145" s="0" t="n">
        <v>500460</v>
      </c>
      <c r="B5145" s="0" t="n">
        <v>5313</v>
      </c>
      <c r="C5145" s="0" t="n">
        <v>11667</v>
      </c>
      <c r="D5145" s="0" t="n">
        <v>1741</v>
      </c>
      <c r="E5145" s="0" t="n">
        <v>18721</v>
      </c>
    </row>
    <row r="5146" customFormat="false" ht="15" hidden="false" customHeight="false" outlineLevel="0" collapsed="false">
      <c r="A5146" s="0" t="n">
        <v>500470</v>
      </c>
      <c r="B5146" s="0" t="n">
        <v>6057</v>
      </c>
      <c r="C5146" s="0" t="n">
        <v>14329</v>
      </c>
      <c r="D5146" s="0" t="n">
        <v>2790</v>
      </c>
      <c r="E5146" s="0" t="n">
        <v>23176</v>
      </c>
    </row>
    <row r="5147" customFormat="false" ht="15" hidden="false" customHeight="false" outlineLevel="0" collapsed="false">
      <c r="A5147" s="0" t="n">
        <v>500480</v>
      </c>
      <c r="B5147" s="0" t="n">
        <v>3154</v>
      </c>
      <c r="C5147" s="0" t="n">
        <v>3986</v>
      </c>
      <c r="D5147" s="0" t="n">
        <v>634</v>
      </c>
      <c r="E5147" s="0" t="n">
        <v>7774</v>
      </c>
    </row>
    <row r="5148" customFormat="false" ht="15" hidden="false" customHeight="false" outlineLevel="0" collapsed="false">
      <c r="A5148" s="0" t="n">
        <v>500490</v>
      </c>
      <c r="B5148" s="0" t="n">
        <v>1347</v>
      </c>
      <c r="C5148" s="0" t="n">
        <v>3965</v>
      </c>
      <c r="D5148" s="0" t="n">
        <v>930</v>
      </c>
      <c r="E5148" s="0" t="n">
        <v>6242</v>
      </c>
    </row>
    <row r="5149" customFormat="false" ht="15" hidden="false" customHeight="false" outlineLevel="0" collapsed="false">
      <c r="A5149" s="0" t="n">
        <v>500500</v>
      </c>
      <c r="B5149" s="0" t="n">
        <v>7110</v>
      </c>
      <c r="C5149" s="0" t="n">
        <v>14859</v>
      </c>
      <c r="D5149" s="0" t="n">
        <v>2786</v>
      </c>
      <c r="E5149" s="0" t="n">
        <v>24755</v>
      </c>
    </row>
    <row r="5150" customFormat="false" ht="15" hidden="false" customHeight="false" outlineLevel="0" collapsed="false">
      <c r="A5150" s="0" t="n">
        <v>500510</v>
      </c>
      <c r="B5150" s="0" t="n">
        <v>1009</v>
      </c>
      <c r="C5150" s="0" t="n">
        <v>2558</v>
      </c>
      <c r="D5150" s="0" t="n">
        <v>387</v>
      </c>
      <c r="E5150" s="0" t="n">
        <v>3954</v>
      </c>
    </row>
    <row r="5151" customFormat="false" ht="15" hidden="false" customHeight="false" outlineLevel="0" collapsed="false">
      <c r="A5151" s="0" t="n">
        <v>500515</v>
      </c>
      <c r="B5151" s="0" t="n">
        <v>1883</v>
      </c>
      <c r="C5151" s="0" t="n">
        <v>3460</v>
      </c>
      <c r="D5151" s="0" t="n">
        <v>724</v>
      </c>
      <c r="E5151" s="0" t="n">
        <v>6067</v>
      </c>
    </row>
    <row r="5152" customFormat="false" ht="15" hidden="false" customHeight="false" outlineLevel="0" collapsed="false">
      <c r="A5152" s="0" t="n">
        <v>500520</v>
      </c>
      <c r="B5152" s="0" t="n">
        <v>6784</v>
      </c>
      <c r="C5152" s="0" t="n">
        <v>11983</v>
      </c>
      <c r="D5152" s="0" t="n">
        <v>1613</v>
      </c>
      <c r="E5152" s="0" t="n">
        <v>20380</v>
      </c>
    </row>
    <row r="5153" customFormat="false" ht="15" hidden="false" customHeight="false" outlineLevel="0" collapsed="false">
      <c r="A5153" s="0" t="n">
        <v>500525</v>
      </c>
      <c r="B5153" s="0" t="n">
        <v>2088</v>
      </c>
      <c r="C5153" s="0" t="n">
        <v>3880</v>
      </c>
      <c r="D5153" s="0" t="n">
        <v>617</v>
      </c>
      <c r="E5153" s="0" t="n">
        <v>6585</v>
      </c>
    </row>
    <row r="5154" customFormat="false" ht="15" hidden="false" customHeight="false" outlineLevel="0" collapsed="false">
      <c r="A5154" s="0" t="n">
        <v>500540</v>
      </c>
      <c r="B5154" s="0" t="n">
        <v>11649</v>
      </c>
      <c r="C5154" s="0" t="n">
        <v>25556</v>
      </c>
      <c r="D5154" s="0" t="n">
        <v>2806</v>
      </c>
      <c r="E5154" s="0" t="n">
        <v>40011</v>
      </c>
    </row>
    <row r="5155" customFormat="false" ht="15" hidden="false" customHeight="false" outlineLevel="0" collapsed="false">
      <c r="A5155" s="0" t="n">
        <v>500560</v>
      </c>
      <c r="B5155" s="0" t="n">
        <v>8298</v>
      </c>
      <c r="C5155" s="0" t="n">
        <v>15480</v>
      </c>
      <c r="D5155" s="0" t="n">
        <v>2378</v>
      </c>
      <c r="E5155" s="0" t="n">
        <v>26156</v>
      </c>
    </row>
    <row r="5156" customFormat="false" ht="15" hidden="false" customHeight="false" outlineLevel="0" collapsed="false">
      <c r="A5156" s="0" t="n">
        <v>500568</v>
      </c>
      <c r="B5156" s="0" t="n">
        <v>4745</v>
      </c>
      <c r="C5156" s="0" t="n">
        <v>10728</v>
      </c>
      <c r="D5156" s="0" t="n">
        <v>2178</v>
      </c>
      <c r="E5156" s="0" t="n">
        <v>17651</v>
      </c>
    </row>
    <row r="5157" customFormat="false" ht="15" hidden="false" customHeight="false" outlineLevel="0" collapsed="false">
      <c r="A5157" s="0" t="n">
        <v>500570</v>
      </c>
      <c r="B5157" s="0" t="n">
        <v>13855</v>
      </c>
      <c r="C5157" s="0" t="n">
        <v>31125</v>
      </c>
      <c r="D5157" s="0" t="n">
        <v>4009</v>
      </c>
      <c r="E5157" s="0" t="n">
        <v>48989</v>
      </c>
    </row>
    <row r="5158" customFormat="false" ht="15" hidden="false" customHeight="false" outlineLevel="0" collapsed="false">
      <c r="A5158" s="0" t="n">
        <v>500580</v>
      </c>
      <c r="B5158" s="0" t="n">
        <v>3841</v>
      </c>
      <c r="C5158" s="0" t="n">
        <v>8638</v>
      </c>
      <c r="D5158" s="0" t="n">
        <v>1355</v>
      </c>
      <c r="E5158" s="0" t="n">
        <v>13834</v>
      </c>
    </row>
    <row r="5159" customFormat="false" ht="15" hidden="false" customHeight="false" outlineLevel="0" collapsed="false">
      <c r="A5159" s="0" t="n">
        <v>500600</v>
      </c>
      <c r="B5159" s="0" t="n">
        <v>5130</v>
      </c>
      <c r="C5159" s="0" t="n">
        <v>11323</v>
      </c>
      <c r="D5159" s="0" t="n">
        <v>1041</v>
      </c>
      <c r="E5159" s="0" t="n">
        <v>17494</v>
      </c>
    </row>
    <row r="5160" customFormat="false" ht="15" hidden="false" customHeight="false" outlineLevel="0" collapsed="false">
      <c r="A5160" s="0" t="n">
        <v>500620</v>
      </c>
      <c r="B5160" s="0" t="n">
        <v>12443</v>
      </c>
      <c r="C5160" s="0" t="n">
        <v>30384</v>
      </c>
      <c r="D5160" s="0" t="n">
        <v>4401</v>
      </c>
      <c r="E5160" s="0" t="n">
        <v>47228</v>
      </c>
    </row>
    <row r="5161" customFormat="false" ht="15" hidden="false" customHeight="false" outlineLevel="0" collapsed="false">
      <c r="A5161" s="0" t="n">
        <v>500625</v>
      </c>
      <c r="B5161" s="0" t="n">
        <v>1355</v>
      </c>
      <c r="C5161" s="0" t="n">
        <v>2935</v>
      </c>
      <c r="D5161" s="0" t="n">
        <v>536</v>
      </c>
      <c r="E5161" s="0" t="n">
        <v>4826</v>
      </c>
    </row>
    <row r="5162" customFormat="false" ht="15" hidden="false" customHeight="false" outlineLevel="0" collapsed="false">
      <c r="A5162" s="0" t="n">
        <v>500627</v>
      </c>
      <c r="B5162" s="0" t="n">
        <v>294</v>
      </c>
      <c r="C5162" s="0" t="n">
        <v>0</v>
      </c>
      <c r="D5162" s="0" t="n">
        <v>0</v>
      </c>
      <c r="E5162" s="0" t="n">
        <v>294</v>
      </c>
    </row>
    <row r="5163" customFormat="false" ht="15" hidden="false" customHeight="false" outlineLevel="0" collapsed="false">
      <c r="A5163" s="0" t="n">
        <v>500630</v>
      </c>
      <c r="B5163" s="0" t="n">
        <v>9711</v>
      </c>
      <c r="C5163" s="0" t="n">
        <v>25878</v>
      </c>
      <c r="D5163" s="0" t="n">
        <v>5132</v>
      </c>
      <c r="E5163" s="0" t="n">
        <v>40721</v>
      </c>
    </row>
    <row r="5164" customFormat="false" ht="15" hidden="false" customHeight="false" outlineLevel="0" collapsed="false">
      <c r="A5164" s="0" t="n">
        <v>500635</v>
      </c>
      <c r="B5164" s="0" t="n">
        <v>5085</v>
      </c>
      <c r="C5164" s="0" t="n">
        <v>6418</v>
      </c>
      <c r="D5164" s="0" t="n">
        <v>967</v>
      </c>
      <c r="E5164" s="0" t="n">
        <v>12470</v>
      </c>
    </row>
    <row r="5165" customFormat="false" ht="15" hidden="false" customHeight="false" outlineLevel="0" collapsed="false">
      <c r="A5165" s="0" t="n">
        <v>500640</v>
      </c>
      <c r="B5165" s="0" t="n">
        <v>1852</v>
      </c>
      <c r="C5165" s="0" t="n">
        <v>4867</v>
      </c>
      <c r="D5165" s="0" t="n">
        <v>1017</v>
      </c>
      <c r="E5165" s="0" t="n">
        <v>7736</v>
      </c>
    </row>
    <row r="5166" customFormat="false" ht="15" hidden="false" customHeight="false" outlineLevel="0" collapsed="false">
      <c r="A5166" s="0" t="n">
        <v>500660</v>
      </c>
      <c r="B5166" s="0" t="n">
        <v>25871</v>
      </c>
      <c r="C5166" s="0" t="n">
        <v>48396</v>
      </c>
      <c r="D5166" s="0" t="n">
        <v>7066</v>
      </c>
      <c r="E5166" s="0" t="n">
        <v>81333</v>
      </c>
    </row>
    <row r="5167" customFormat="false" ht="15" hidden="false" customHeight="false" outlineLevel="0" collapsed="false">
      <c r="A5167" s="0" t="n">
        <v>500690</v>
      </c>
      <c r="B5167" s="0" t="n">
        <v>4650</v>
      </c>
      <c r="C5167" s="0" t="n">
        <v>9381</v>
      </c>
      <c r="D5167" s="0" t="n">
        <v>1229</v>
      </c>
      <c r="E5167" s="0" t="n">
        <v>15260</v>
      </c>
    </row>
    <row r="5168" customFormat="false" ht="15" hidden="false" customHeight="false" outlineLevel="0" collapsed="false">
      <c r="A5168" s="0" t="n">
        <v>500710</v>
      </c>
      <c r="B5168" s="0" t="n">
        <v>6187</v>
      </c>
      <c r="C5168" s="0" t="n">
        <v>13881</v>
      </c>
      <c r="D5168" s="0" t="n">
        <v>1318</v>
      </c>
      <c r="E5168" s="0" t="n">
        <v>21386</v>
      </c>
    </row>
    <row r="5169" customFormat="false" ht="15" hidden="false" customHeight="false" outlineLevel="0" collapsed="false">
      <c r="A5169" s="0" t="n">
        <v>500720</v>
      </c>
      <c r="B5169" s="0" t="n">
        <v>9997</v>
      </c>
      <c r="C5169" s="0" t="n">
        <v>20389</v>
      </c>
      <c r="D5169" s="0" t="n">
        <v>2280</v>
      </c>
      <c r="E5169" s="0" t="n">
        <v>32666</v>
      </c>
    </row>
    <row r="5170" customFormat="false" ht="15" hidden="false" customHeight="false" outlineLevel="0" collapsed="false">
      <c r="A5170" s="0" t="n">
        <v>500730</v>
      </c>
      <c r="B5170" s="0" t="n">
        <v>1098</v>
      </c>
      <c r="C5170" s="0" t="n">
        <v>2989</v>
      </c>
      <c r="D5170" s="0" t="n">
        <v>758</v>
      </c>
      <c r="E5170" s="0" t="n">
        <v>4845</v>
      </c>
    </row>
    <row r="5171" customFormat="false" ht="15" hidden="false" customHeight="false" outlineLevel="0" collapsed="false">
      <c r="A5171" s="0" t="n">
        <v>500740</v>
      </c>
      <c r="B5171" s="0" t="n">
        <v>4967</v>
      </c>
      <c r="C5171" s="0" t="n">
        <v>11825</v>
      </c>
      <c r="D5171" s="0" t="n">
        <v>2188</v>
      </c>
      <c r="E5171" s="0" t="n">
        <v>18980</v>
      </c>
    </row>
    <row r="5172" customFormat="false" ht="15" hidden="false" customHeight="false" outlineLevel="0" collapsed="false">
      <c r="A5172" s="0" t="n">
        <v>500750</v>
      </c>
      <c r="B5172" s="0" t="n">
        <v>1189</v>
      </c>
      <c r="C5172" s="0" t="n">
        <v>3048</v>
      </c>
      <c r="D5172" s="0" t="n">
        <v>635</v>
      </c>
      <c r="E5172" s="0" t="n">
        <v>4872</v>
      </c>
    </row>
    <row r="5173" customFormat="false" ht="15" hidden="false" customHeight="false" outlineLevel="0" collapsed="false">
      <c r="A5173" s="0" t="n">
        <v>500755</v>
      </c>
      <c r="B5173" s="0" t="n">
        <v>1660</v>
      </c>
      <c r="C5173" s="0" t="n">
        <v>4583</v>
      </c>
      <c r="D5173" s="0" t="n">
        <v>684</v>
      </c>
      <c r="E5173" s="0" t="n">
        <v>6927</v>
      </c>
    </row>
    <row r="5174" customFormat="false" ht="15" hidden="false" customHeight="false" outlineLevel="0" collapsed="false">
      <c r="A5174" s="0" t="n">
        <v>500769</v>
      </c>
      <c r="B5174" s="0" t="n">
        <v>7294</v>
      </c>
      <c r="C5174" s="0" t="n">
        <v>15073</v>
      </c>
      <c r="D5174" s="0" t="n">
        <v>1710</v>
      </c>
      <c r="E5174" s="0" t="n">
        <v>24077</v>
      </c>
    </row>
    <row r="5175" customFormat="false" ht="15" hidden="false" customHeight="false" outlineLevel="0" collapsed="false">
      <c r="A5175" s="0" t="n">
        <v>500770</v>
      </c>
      <c r="B5175" s="0" t="n">
        <v>2805</v>
      </c>
      <c r="C5175" s="0" t="n">
        <v>6432</v>
      </c>
      <c r="D5175" s="0" t="n">
        <v>1302</v>
      </c>
      <c r="E5175" s="0" t="n">
        <v>10539</v>
      </c>
    </row>
    <row r="5176" customFormat="false" ht="15" hidden="false" customHeight="false" outlineLevel="0" collapsed="false">
      <c r="A5176" s="0" t="n">
        <v>500780</v>
      </c>
      <c r="B5176" s="0" t="n">
        <v>1551</v>
      </c>
      <c r="C5176" s="0" t="n">
        <v>4024</v>
      </c>
      <c r="D5176" s="0" t="n">
        <v>668</v>
      </c>
      <c r="E5176" s="0" t="n">
        <v>6243</v>
      </c>
    </row>
    <row r="5177" customFormat="false" ht="15" hidden="false" customHeight="false" outlineLevel="0" collapsed="false">
      <c r="A5177" s="0" t="n">
        <v>500790</v>
      </c>
      <c r="B5177" s="0" t="n">
        <v>12697</v>
      </c>
      <c r="C5177" s="0" t="n">
        <v>28117</v>
      </c>
      <c r="D5177" s="0" t="n">
        <v>3707</v>
      </c>
      <c r="E5177" s="0" t="n">
        <v>44521</v>
      </c>
    </row>
    <row r="5178" customFormat="false" ht="15" hidden="false" customHeight="false" outlineLevel="0" collapsed="false">
      <c r="A5178" s="0" t="n">
        <v>500793</v>
      </c>
      <c r="B5178" s="0" t="n">
        <v>4433</v>
      </c>
      <c r="C5178" s="0" t="n">
        <v>10166</v>
      </c>
      <c r="D5178" s="0" t="n">
        <v>752</v>
      </c>
      <c r="E5178" s="0" t="n">
        <v>15351</v>
      </c>
    </row>
    <row r="5179" customFormat="false" ht="15" hidden="false" customHeight="false" outlineLevel="0" collapsed="false">
      <c r="A5179" s="0" t="n">
        <v>500795</v>
      </c>
      <c r="B5179" s="0" t="n">
        <v>3741</v>
      </c>
      <c r="C5179" s="0" t="n">
        <v>5623</v>
      </c>
      <c r="D5179" s="0" t="n">
        <v>859</v>
      </c>
      <c r="E5179" s="0" t="n">
        <v>10223</v>
      </c>
    </row>
    <row r="5180" customFormat="false" ht="15" hidden="false" customHeight="false" outlineLevel="0" collapsed="false">
      <c r="A5180" s="0" t="n">
        <v>500797</v>
      </c>
      <c r="B5180" s="0" t="n">
        <v>834</v>
      </c>
      <c r="C5180" s="0" t="n">
        <v>2186</v>
      </c>
      <c r="D5180" s="0" t="n">
        <v>420</v>
      </c>
      <c r="E5180" s="0" t="n">
        <v>3440</v>
      </c>
    </row>
    <row r="5181" customFormat="false" ht="15" hidden="false" customHeight="false" outlineLevel="0" collapsed="false">
      <c r="A5181" s="0" t="n">
        <v>500800</v>
      </c>
      <c r="B5181" s="0" t="n">
        <v>4276</v>
      </c>
      <c r="C5181" s="0" t="n">
        <v>11122</v>
      </c>
      <c r="D5181" s="0" t="n">
        <v>2034</v>
      </c>
      <c r="E5181" s="0" t="n">
        <v>17432</v>
      </c>
    </row>
    <row r="5182" customFormat="false" ht="15" hidden="false" customHeight="false" outlineLevel="0" collapsed="false">
      <c r="A5182" s="0" t="n">
        <v>500830</v>
      </c>
      <c r="B5182" s="0" t="n">
        <v>29603</v>
      </c>
      <c r="C5182" s="0" t="n">
        <v>68225</v>
      </c>
      <c r="D5182" s="0" t="n">
        <v>10406</v>
      </c>
      <c r="E5182" s="0" t="n">
        <v>108234</v>
      </c>
    </row>
    <row r="5183" customFormat="false" ht="15" hidden="false" customHeight="false" outlineLevel="0" collapsed="false">
      <c r="A5183" s="0" t="n">
        <v>500840</v>
      </c>
      <c r="B5183" s="0" t="n">
        <v>1339</v>
      </c>
      <c r="C5183" s="0" t="n">
        <v>3636</v>
      </c>
      <c r="D5183" s="0" t="n">
        <v>941</v>
      </c>
      <c r="E5183" s="0" t="n">
        <v>5916</v>
      </c>
    </row>
    <row r="5184" customFormat="false" ht="15" hidden="false" customHeight="false" outlineLevel="0" collapsed="false">
      <c r="A5184" s="0" t="n">
        <v>510010</v>
      </c>
      <c r="B5184" s="0" t="n">
        <v>1376</v>
      </c>
      <c r="C5184" s="0" t="n">
        <v>3193</v>
      </c>
      <c r="D5184" s="0" t="n">
        <v>830</v>
      </c>
      <c r="E5184" s="0" t="n">
        <v>5399</v>
      </c>
    </row>
    <row r="5185" customFormat="false" ht="15" hidden="false" customHeight="false" outlineLevel="0" collapsed="false">
      <c r="A5185" s="0" t="n">
        <v>510020</v>
      </c>
      <c r="B5185" s="0" t="n">
        <v>6471</v>
      </c>
      <c r="C5185" s="0" t="n">
        <v>14202</v>
      </c>
      <c r="D5185" s="0" t="n">
        <v>1570</v>
      </c>
      <c r="E5185" s="0" t="n">
        <v>22243</v>
      </c>
    </row>
    <row r="5186" customFormat="false" ht="15" hidden="false" customHeight="false" outlineLevel="0" collapsed="false">
      <c r="A5186" s="0" t="n">
        <v>510025</v>
      </c>
      <c r="B5186" s="0" t="n">
        <v>14256</v>
      </c>
      <c r="C5186" s="0" t="n">
        <v>32126</v>
      </c>
      <c r="D5186" s="0" t="n">
        <v>4011</v>
      </c>
      <c r="E5186" s="0" t="n">
        <v>50393</v>
      </c>
    </row>
    <row r="5187" customFormat="false" ht="15" hidden="false" customHeight="false" outlineLevel="0" collapsed="false">
      <c r="A5187" s="0" t="n">
        <v>510030</v>
      </c>
      <c r="B5187" s="0" t="n">
        <v>4108</v>
      </c>
      <c r="C5187" s="0" t="n">
        <v>10424</v>
      </c>
      <c r="D5187" s="0" t="n">
        <v>1647</v>
      </c>
      <c r="E5187" s="0" t="n">
        <v>16179</v>
      </c>
    </row>
    <row r="5188" customFormat="false" ht="15" hidden="false" customHeight="false" outlineLevel="0" collapsed="false">
      <c r="A5188" s="0" t="n">
        <v>510035</v>
      </c>
      <c r="B5188" s="0" t="n">
        <v>1572</v>
      </c>
      <c r="C5188" s="0" t="n">
        <v>3264</v>
      </c>
      <c r="D5188" s="0" t="n">
        <v>403</v>
      </c>
      <c r="E5188" s="0" t="n">
        <v>5239</v>
      </c>
    </row>
    <row r="5189" customFormat="false" ht="15" hidden="false" customHeight="false" outlineLevel="0" collapsed="false">
      <c r="A5189" s="0" t="n">
        <v>510040</v>
      </c>
      <c r="B5189" s="0" t="n">
        <v>2577</v>
      </c>
      <c r="C5189" s="0" t="n">
        <v>6796</v>
      </c>
      <c r="D5189" s="0" t="n">
        <v>1123</v>
      </c>
      <c r="E5189" s="0" t="n">
        <v>10496</v>
      </c>
    </row>
    <row r="5190" customFormat="false" ht="15" hidden="false" customHeight="false" outlineLevel="0" collapsed="false">
      <c r="A5190" s="0" t="n">
        <v>510050</v>
      </c>
      <c r="B5190" s="0" t="n">
        <v>2369</v>
      </c>
      <c r="C5190" s="0" t="n">
        <v>6263</v>
      </c>
      <c r="D5190" s="0" t="n">
        <v>1207</v>
      </c>
      <c r="E5190" s="0" t="n">
        <v>9839</v>
      </c>
    </row>
    <row r="5191" customFormat="false" ht="15" hidden="false" customHeight="false" outlineLevel="0" collapsed="false">
      <c r="A5191" s="0" t="n">
        <v>510060</v>
      </c>
      <c r="B5191" s="0" t="n">
        <v>2789</v>
      </c>
      <c r="C5191" s="0" t="n">
        <v>5615</v>
      </c>
      <c r="D5191" s="0" t="n">
        <v>412</v>
      </c>
      <c r="E5191" s="0" t="n">
        <v>8816</v>
      </c>
    </row>
    <row r="5192" customFormat="false" ht="15" hidden="false" customHeight="false" outlineLevel="0" collapsed="false">
      <c r="A5192" s="0" t="n">
        <v>510080</v>
      </c>
      <c r="B5192" s="0" t="n">
        <v>2416</v>
      </c>
      <c r="C5192" s="0" t="n">
        <v>5616</v>
      </c>
      <c r="D5192" s="0" t="n">
        <v>596</v>
      </c>
      <c r="E5192" s="0" t="n">
        <v>8628</v>
      </c>
    </row>
    <row r="5193" customFormat="false" ht="15" hidden="false" customHeight="false" outlineLevel="0" collapsed="false">
      <c r="A5193" s="0" t="n">
        <v>510100</v>
      </c>
      <c r="B5193" s="0" t="n">
        <v>724</v>
      </c>
      <c r="C5193" s="0" t="n">
        <v>2014</v>
      </c>
      <c r="D5193" s="0" t="n">
        <v>361</v>
      </c>
      <c r="E5193" s="0" t="n">
        <v>3099</v>
      </c>
    </row>
    <row r="5194" customFormat="false" ht="15" hidden="false" customHeight="false" outlineLevel="0" collapsed="false">
      <c r="A5194" s="0" t="n">
        <v>510120</v>
      </c>
      <c r="B5194" s="0" t="n">
        <v>227</v>
      </c>
      <c r="C5194" s="0" t="n">
        <v>637</v>
      </c>
      <c r="D5194" s="0" t="n">
        <v>165</v>
      </c>
      <c r="E5194" s="0" t="n">
        <v>1029</v>
      </c>
    </row>
    <row r="5195" customFormat="false" ht="15" hidden="false" customHeight="false" outlineLevel="0" collapsed="false">
      <c r="A5195" s="0" t="n">
        <v>510125</v>
      </c>
      <c r="B5195" s="0" t="n">
        <v>4314</v>
      </c>
      <c r="C5195" s="0" t="n">
        <v>9999</v>
      </c>
      <c r="D5195" s="0" t="n">
        <v>1364</v>
      </c>
      <c r="E5195" s="0" t="n">
        <v>15677</v>
      </c>
    </row>
    <row r="5196" customFormat="false" ht="15" hidden="false" customHeight="false" outlineLevel="0" collapsed="false">
      <c r="A5196" s="0" t="n">
        <v>510130</v>
      </c>
      <c r="B5196" s="0" t="n">
        <v>2555</v>
      </c>
      <c r="C5196" s="0" t="n">
        <v>6380</v>
      </c>
      <c r="D5196" s="0" t="n">
        <v>1085</v>
      </c>
      <c r="E5196" s="0" t="n">
        <v>10020</v>
      </c>
    </row>
    <row r="5197" customFormat="false" ht="15" hidden="false" customHeight="false" outlineLevel="0" collapsed="false">
      <c r="A5197" s="0" t="n">
        <v>510140</v>
      </c>
      <c r="B5197" s="0" t="n">
        <v>6185</v>
      </c>
      <c r="C5197" s="0" t="n">
        <v>12177</v>
      </c>
      <c r="D5197" s="0" t="n">
        <v>986</v>
      </c>
      <c r="E5197" s="0" t="n">
        <v>19348</v>
      </c>
    </row>
    <row r="5198" customFormat="false" ht="15" hidden="false" customHeight="false" outlineLevel="0" collapsed="false">
      <c r="A5198" s="0" t="n">
        <v>510160</v>
      </c>
      <c r="B5198" s="0" t="n">
        <v>1622</v>
      </c>
      <c r="C5198" s="0" t="n">
        <v>4602</v>
      </c>
      <c r="D5198" s="0" t="n">
        <v>960</v>
      </c>
      <c r="E5198" s="0" t="n">
        <v>7184</v>
      </c>
    </row>
    <row r="5199" customFormat="false" ht="15" hidden="false" customHeight="false" outlineLevel="0" collapsed="false">
      <c r="A5199" s="0" t="n">
        <v>510170</v>
      </c>
      <c r="B5199" s="0" t="n">
        <v>9458</v>
      </c>
      <c r="C5199" s="0" t="n">
        <v>20442</v>
      </c>
      <c r="D5199" s="0" t="n">
        <v>2387</v>
      </c>
      <c r="E5199" s="0" t="n">
        <v>32287</v>
      </c>
    </row>
    <row r="5200" customFormat="false" ht="15" hidden="false" customHeight="false" outlineLevel="0" collapsed="false">
      <c r="A5200" s="0" t="n">
        <v>510180</v>
      </c>
      <c r="B5200" s="0" t="n">
        <v>16320</v>
      </c>
      <c r="C5200" s="0" t="n">
        <v>36983</v>
      </c>
      <c r="D5200" s="0" t="n">
        <v>5517</v>
      </c>
      <c r="E5200" s="0" t="n">
        <v>58820</v>
      </c>
    </row>
    <row r="5201" customFormat="false" ht="15" hidden="false" customHeight="false" outlineLevel="0" collapsed="false">
      <c r="A5201" s="0" t="n">
        <v>510185</v>
      </c>
      <c r="B5201" s="0" t="n">
        <v>1782</v>
      </c>
      <c r="C5201" s="0" t="n">
        <v>3461</v>
      </c>
      <c r="D5201" s="0" t="n">
        <v>396</v>
      </c>
      <c r="E5201" s="0" t="n">
        <v>5639</v>
      </c>
    </row>
    <row r="5202" customFormat="false" ht="15" hidden="false" customHeight="false" outlineLevel="0" collapsed="false">
      <c r="A5202" s="0" t="n">
        <v>510190</v>
      </c>
      <c r="B5202" s="0" t="n">
        <v>4878</v>
      </c>
      <c r="C5202" s="0" t="n">
        <v>10212</v>
      </c>
      <c r="D5202" s="0" t="n">
        <v>985</v>
      </c>
      <c r="E5202" s="0" t="n">
        <v>16075</v>
      </c>
    </row>
    <row r="5203" customFormat="false" ht="15" hidden="false" customHeight="false" outlineLevel="0" collapsed="false">
      <c r="A5203" s="0" t="n">
        <v>510250</v>
      </c>
      <c r="B5203" s="0" t="n">
        <v>25967</v>
      </c>
      <c r="C5203" s="0" t="n">
        <v>55009</v>
      </c>
      <c r="D5203" s="0" t="n">
        <v>8367</v>
      </c>
      <c r="E5203" s="0" t="n">
        <v>89343</v>
      </c>
    </row>
    <row r="5204" customFormat="false" ht="15" hidden="false" customHeight="false" outlineLevel="0" collapsed="false">
      <c r="A5204" s="0" t="n">
        <v>510260</v>
      </c>
      <c r="B5204" s="0" t="n">
        <v>5753</v>
      </c>
      <c r="C5204" s="0" t="n">
        <v>7398</v>
      </c>
      <c r="D5204" s="0" t="n">
        <v>1057</v>
      </c>
      <c r="E5204" s="0" t="n">
        <v>14208</v>
      </c>
    </row>
    <row r="5205" customFormat="false" ht="15" hidden="false" customHeight="false" outlineLevel="0" collapsed="false">
      <c r="A5205" s="0" t="n">
        <v>510263</v>
      </c>
      <c r="B5205" s="0" t="n">
        <v>9747</v>
      </c>
      <c r="C5205" s="0" t="n">
        <v>19511</v>
      </c>
      <c r="D5205" s="0" t="n">
        <v>1076</v>
      </c>
      <c r="E5205" s="0" t="n">
        <v>30334</v>
      </c>
    </row>
    <row r="5206" customFormat="false" ht="15" hidden="false" customHeight="false" outlineLevel="0" collapsed="false">
      <c r="A5206" s="0" t="n">
        <v>510267</v>
      </c>
      <c r="B5206" s="0" t="n">
        <v>11000</v>
      </c>
      <c r="C5206" s="0" t="n">
        <v>22136</v>
      </c>
      <c r="D5206" s="0" t="n">
        <v>1852</v>
      </c>
      <c r="E5206" s="0" t="n">
        <v>34988</v>
      </c>
    </row>
    <row r="5207" customFormat="false" ht="15" hidden="false" customHeight="false" outlineLevel="0" collapsed="false">
      <c r="A5207" s="0" t="n">
        <v>510268</v>
      </c>
      <c r="B5207" s="0" t="n">
        <v>1951</v>
      </c>
      <c r="C5207" s="0" t="n">
        <v>3588</v>
      </c>
      <c r="D5207" s="0" t="n">
        <v>171</v>
      </c>
      <c r="E5207" s="0" t="n">
        <v>5710</v>
      </c>
    </row>
    <row r="5208" customFormat="false" ht="15" hidden="false" customHeight="false" outlineLevel="0" collapsed="false">
      <c r="A5208" s="0" t="n">
        <v>510269</v>
      </c>
      <c r="B5208" s="0" t="n">
        <v>1290</v>
      </c>
      <c r="C5208" s="0" t="n">
        <v>2863</v>
      </c>
      <c r="D5208" s="0" t="n">
        <v>384</v>
      </c>
      <c r="E5208" s="0" t="n">
        <v>4537</v>
      </c>
    </row>
    <row r="5209" customFormat="false" ht="15" hidden="false" customHeight="false" outlineLevel="0" collapsed="false">
      <c r="A5209" s="0" t="n">
        <v>510270</v>
      </c>
      <c r="B5209" s="0" t="n">
        <v>6165</v>
      </c>
      <c r="C5209" s="0" t="n">
        <v>12287</v>
      </c>
      <c r="D5209" s="0" t="n">
        <v>1374</v>
      </c>
      <c r="E5209" s="0" t="n">
        <v>19826</v>
      </c>
    </row>
    <row r="5210" customFormat="false" ht="15" hidden="false" customHeight="false" outlineLevel="0" collapsed="false">
      <c r="A5210" s="0" t="n">
        <v>510279</v>
      </c>
      <c r="B5210" s="0" t="n">
        <v>2830</v>
      </c>
      <c r="C5210" s="0" t="n">
        <v>6475</v>
      </c>
      <c r="D5210" s="0" t="n">
        <v>1310</v>
      </c>
      <c r="E5210" s="0" t="n">
        <v>10615</v>
      </c>
    </row>
    <row r="5211" customFormat="false" ht="15" hidden="false" customHeight="false" outlineLevel="0" collapsed="false">
      <c r="A5211" s="0" t="n">
        <v>510285</v>
      </c>
      <c r="B5211" s="0" t="n">
        <v>2202</v>
      </c>
      <c r="C5211" s="0" t="n">
        <v>5183</v>
      </c>
      <c r="D5211" s="0" t="n">
        <v>726</v>
      </c>
      <c r="E5211" s="0" t="n">
        <v>8111</v>
      </c>
    </row>
    <row r="5212" customFormat="false" ht="15" hidden="false" customHeight="false" outlineLevel="0" collapsed="false">
      <c r="A5212" s="0" t="n">
        <v>510300</v>
      </c>
      <c r="B5212" s="0" t="n">
        <v>4867</v>
      </c>
      <c r="C5212" s="0" t="n">
        <v>10980</v>
      </c>
      <c r="D5212" s="0" t="n">
        <v>2048</v>
      </c>
      <c r="E5212" s="0" t="n">
        <v>17895</v>
      </c>
    </row>
    <row r="5213" customFormat="false" ht="15" hidden="false" customHeight="false" outlineLevel="0" collapsed="false">
      <c r="A5213" s="0" t="n">
        <v>510305</v>
      </c>
      <c r="B5213" s="0" t="n">
        <v>3028</v>
      </c>
      <c r="C5213" s="0" t="n">
        <v>7021</v>
      </c>
      <c r="D5213" s="0" t="n">
        <v>803</v>
      </c>
      <c r="E5213" s="0" t="n">
        <v>10852</v>
      </c>
    </row>
    <row r="5214" customFormat="false" ht="15" hidden="false" customHeight="false" outlineLevel="0" collapsed="false">
      <c r="A5214" s="0" t="n">
        <v>510310</v>
      </c>
      <c r="B5214" s="0" t="n">
        <v>1405</v>
      </c>
      <c r="C5214" s="0" t="n">
        <v>3508</v>
      </c>
      <c r="D5214" s="0" t="n">
        <v>459</v>
      </c>
      <c r="E5214" s="0" t="n">
        <v>5372</v>
      </c>
    </row>
    <row r="5215" customFormat="false" ht="15" hidden="false" customHeight="false" outlineLevel="0" collapsed="false">
      <c r="A5215" s="0" t="n">
        <v>510320</v>
      </c>
      <c r="B5215" s="0" t="n">
        <v>8329</v>
      </c>
      <c r="C5215" s="0" t="n">
        <v>20068</v>
      </c>
      <c r="D5215" s="0" t="n">
        <v>3219</v>
      </c>
      <c r="E5215" s="0" t="n">
        <v>31616</v>
      </c>
    </row>
    <row r="5216" customFormat="false" ht="15" hidden="false" customHeight="false" outlineLevel="0" collapsed="false">
      <c r="A5216" s="0" t="n">
        <v>510325</v>
      </c>
      <c r="B5216" s="0" t="n">
        <v>8561</v>
      </c>
      <c r="C5216" s="0" t="n">
        <v>17883</v>
      </c>
      <c r="D5216" s="0" t="n">
        <v>1421</v>
      </c>
      <c r="E5216" s="0" t="n">
        <v>27865</v>
      </c>
    </row>
    <row r="5217" customFormat="false" ht="15" hidden="false" customHeight="false" outlineLevel="0" collapsed="false">
      <c r="A5217" s="0" t="n">
        <v>510330</v>
      </c>
      <c r="B5217" s="0" t="n">
        <v>5918</v>
      </c>
      <c r="C5217" s="0" t="n">
        <v>11463</v>
      </c>
      <c r="D5217" s="0" t="n">
        <v>1341</v>
      </c>
      <c r="E5217" s="0" t="n">
        <v>18722</v>
      </c>
    </row>
    <row r="5218" customFormat="false" ht="15" hidden="false" customHeight="false" outlineLevel="0" collapsed="false">
      <c r="A5218" s="0" t="n">
        <v>510335</v>
      </c>
      <c r="B5218" s="0" t="n">
        <v>8307</v>
      </c>
      <c r="C5218" s="0" t="n">
        <v>16144</v>
      </c>
      <c r="D5218" s="0" t="n">
        <v>1838</v>
      </c>
      <c r="E5218" s="0" t="n">
        <v>26289</v>
      </c>
    </row>
    <row r="5219" customFormat="false" ht="15" hidden="false" customHeight="false" outlineLevel="0" collapsed="false">
      <c r="A5219" s="0" t="n">
        <v>510336</v>
      </c>
      <c r="B5219" s="0" t="n">
        <v>1000</v>
      </c>
      <c r="C5219" s="0" t="n">
        <v>2211</v>
      </c>
      <c r="D5219" s="0" t="n">
        <v>280</v>
      </c>
      <c r="E5219" s="0" t="n">
        <v>3491</v>
      </c>
    </row>
    <row r="5220" customFormat="false" ht="15" hidden="false" customHeight="false" outlineLevel="0" collapsed="false">
      <c r="A5220" s="0" t="n">
        <v>510337</v>
      </c>
      <c r="B5220" s="0" t="n">
        <v>4313</v>
      </c>
      <c r="C5220" s="0" t="n">
        <v>9768</v>
      </c>
      <c r="D5220" s="0" t="n">
        <v>862</v>
      </c>
      <c r="E5220" s="0" t="n">
        <v>14943</v>
      </c>
    </row>
    <row r="5221" customFormat="false" ht="15" hidden="false" customHeight="false" outlineLevel="0" collapsed="false">
      <c r="A5221" s="0" t="n">
        <v>510340</v>
      </c>
      <c r="B5221" s="0" t="n">
        <v>153725</v>
      </c>
      <c r="C5221" s="0" t="n">
        <v>377261</v>
      </c>
      <c r="D5221" s="0" t="n">
        <v>45649</v>
      </c>
      <c r="E5221" s="0" t="n">
        <v>576635</v>
      </c>
    </row>
    <row r="5222" customFormat="false" ht="15" hidden="false" customHeight="false" outlineLevel="0" collapsed="false">
      <c r="A5222" s="0" t="n">
        <v>510343</v>
      </c>
      <c r="B5222" s="0" t="n">
        <v>1249</v>
      </c>
      <c r="C5222" s="0" t="n">
        <v>3022</v>
      </c>
      <c r="D5222" s="0" t="n">
        <v>567</v>
      </c>
      <c r="E5222" s="0" t="n">
        <v>4838</v>
      </c>
    </row>
    <row r="5223" customFormat="false" ht="15" hidden="false" customHeight="false" outlineLevel="0" collapsed="false">
      <c r="A5223" s="0" t="n">
        <v>510345</v>
      </c>
      <c r="B5223" s="0" t="n">
        <v>2256</v>
      </c>
      <c r="C5223" s="0" t="n">
        <v>5399</v>
      </c>
      <c r="D5223" s="0" t="n">
        <v>605</v>
      </c>
      <c r="E5223" s="0" t="n">
        <v>8260</v>
      </c>
    </row>
    <row r="5224" customFormat="false" ht="15" hidden="false" customHeight="false" outlineLevel="0" collapsed="false">
      <c r="A5224" s="0" t="n">
        <v>510350</v>
      </c>
      <c r="B5224" s="0" t="n">
        <v>5968</v>
      </c>
      <c r="C5224" s="0" t="n">
        <v>13185</v>
      </c>
      <c r="D5224" s="0" t="n">
        <v>1583</v>
      </c>
      <c r="E5224" s="0" t="n">
        <v>20736</v>
      </c>
    </row>
    <row r="5225" customFormat="false" ht="15" hidden="false" customHeight="false" outlineLevel="0" collapsed="false">
      <c r="A5225" s="0" t="n">
        <v>510360</v>
      </c>
      <c r="B5225" s="0" t="n">
        <v>1776</v>
      </c>
      <c r="C5225" s="0" t="n">
        <v>4983</v>
      </c>
      <c r="D5225" s="0" t="n">
        <v>1113</v>
      </c>
      <c r="E5225" s="0" t="n">
        <v>7872</v>
      </c>
    </row>
    <row r="5226" customFormat="false" ht="15" hidden="false" customHeight="false" outlineLevel="0" collapsed="false">
      <c r="A5226" s="0" t="n">
        <v>510370</v>
      </c>
      <c r="B5226" s="0" t="n">
        <v>3657</v>
      </c>
      <c r="C5226" s="0" t="n">
        <v>6931</v>
      </c>
      <c r="D5226" s="0" t="n">
        <v>486</v>
      </c>
      <c r="E5226" s="0" t="n">
        <v>11074</v>
      </c>
    </row>
    <row r="5227" customFormat="false" ht="15" hidden="false" customHeight="false" outlineLevel="0" collapsed="false">
      <c r="A5227" s="0" t="n">
        <v>510380</v>
      </c>
      <c r="B5227" s="0" t="n">
        <v>929</v>
      </c>
      <c r="C5227" s="0" t="n">
        <v>2323</v>
      </c>
      <c r="D5227" s="0" t="n">
        <v>442</v>
      </c>
      <c r="E5227" s="0" t="n">
        <v>3694</v>
      </c>
    </row>
    <row r="5228" customFormat="false" ht="15" hidden="false" customHeight="false" outlineLevel="0" collapsed="false">
      <c r="A5228" s="0" t="n">
        <v>510385</v>
      </c>
      <c r="B5228" s="0" t="n">
        <v>2242</v>
      </c>
      <c r="C5228" s="0" t="n">
        <v>3898</v>
      </c>
      <c r="D5228" s="0" t="n">
        <v>417</v>
      </c>
      <c r="E5228" s="0" t="n">
        <v>6557</v>
      </c>
    </row>
    <row r="5229" customFormat="false" ht="15" hidden="false" customHeight="false" outlineLevel="0" collapsed="false">
      <c r="A5229" s="0" t="n">
        <v>510390</v>
      </c>
      <c r="B5229" s="0" t="n">
        <v>1745</v>
      </c>
      <c r="C5229" s="0" t="n">
        <v>2928</v>
      </c>
      <c r="D5229" s="0" t="n">
        <v>514</v>
      </c>
      <c r="E5229" s="0" t="n">
        <v>5187</v>
      </c>
    </row>
    <row r="5230" customFormat="false" ht="15" hidden="false" customHeight="false" outlineLevel="0" collapsed="false">
      <c r="A5230" s="0" t="n">
        <v>510395</v>
      </c>
      <c r="B5230" s="0" t="n">
        <v>714</v>
      </c>
      <c r="C5230" s="0" t="n">
        <v>1936</v>
      </c>
      <c r="D5230" s="0" t="n">
        <v>388</v>
      </c>
      <c r="E5230" s="0" t="n">
        <v>3038</v>
      </c>
    </row>
    <row r="5231" customFormat="false" ht="15" hidden="false" customHeight="false" outlineLevel="0" collapsed="false">
      <c r="A5231" s="0" t="n">
        <v>510410</v>
      </c>
      <c r="B5231" s="0" t="n">
        <v>9005</v>
      </c>
      <c r="C5231" s="0" t="n">
        <v>21627</v>
      </c>
      <c r="D5231" s="0" t="n">
        <v>2452</v>
      </c>
      <c r="E5231" s="0" t="n">
        <v>33084</v>
      </c>
    </row>
    <row r="5232" customFormat="false" ht="15" hidden="false" customHeight="false" outlineLevel="0" collapsed="false">
      <c r="A5232" s="0" t="n">
        <v>510420</v>
      </c>
      <c r="B5232" s="0" t="n">
        <v>2832</v>
      </c>
      <c r="C5232" s="0" t="n">
        <v>8750</v>
      </c>
      <c r="D5232" s="0" t="n">
        <v>2032</v>
      </c>
      <c r="E5232" s="0" t="n">
        <v>13614</v>
      </c>
    </row>
    <row r="5233" customFormat="false" ht="15" hidden="false" customHeight="false" outlineLevel="0" collapsed="false">
      <c r="A5233" s="0" t="n">
        <v>510450</v>
      </c>
      <c r="B5233" s="0" t="n">
        <v>648</v>
      </c>
      <c r="C5233" s="0" t="n">
        <v>1506</v>
      </c>
      <c r="D5233" s="0" t="n">
        <v>234</v>
      </c>
      <c r="E5233" s="0" t="n">
        <v>2388</v>
      </c>
    </row>
    <row r="5234" customFormat="false" ht="15" hidden="false" customHeight="false" outlineLevel="0" collapsed="false">
      <c r="A5234" s="0" t="n">
        <v>510452</v>
      </c>
      <c r="B5234" s="0" t="n">
        <v>1638</v>
      </c>
      <c r="C5234" s="0" t="n">
        <v>3745</v>
      </c>
      <c r="D5234" s="0" t="n">
        <v>245</v>
      </c>
      <c r="E5234" s="0" t="n">
        <v>5628</v>
      </c>
    </row>
    <row r="5235" customFormat="false" ht="15" hidden="false" customHeight="false" outlineLevel="0" collapsed="false">
      <c r="A5235" s="0" t="n">
        <v>510454</v>
      </c>
      <c r="B5235" s="0" t="n">
        <v>1593</v>
      </c>
      <c r="C5235" s="0" t="n">
        <v>3569</v>
      </c>
      <c r="D5235" s="0" t="n">
        <v>317</v>
      </c>
      <c r="E5235" s="0" t="n">
        <v>5479</v>
      </c>
    </row>
    <row r="5236" customFormat="false" ht="15" hidden="false" customHeight="false" outlineLevel="0" collapsed="false">
      <c r="A5236" s="0" t="n">
        <v>510455</v>
      </c>
      <c r="B5236" s="0" t="n">
        <v>1393</v>
      </c>
      <c r="C5236" s="0" t="n">
        <v>2720</v>
      </c>
      <c r="D5236" s="0" t="n">
        <v>362</v>
      </c>
      <c r="E5236" s="0" t="n">
        <v>4475</v>
      </c>
    </row>
    <row r="5237" customFormat="false" ht="15" hidden="false" customHeight="false" outlineLevel="0" collapsed="false">
      <c r="A5237" s="0" t="n">
        <v>510460</v>
      </c>
      <c r="B5237" s="0" t="n">
        <v>3171</v>
      </c>
      <c r="C5237" s="0" t="n">
        <v>7761</v>
      </c>
      <c r="D5237" s="0" t="n">
        <v>782</v>
      </c>
      <c r="E5237" s="0" t="n">
        <v>11714</v>
      </c>
    </row>
    <row r="5238" customFormat="false" ht="15" hidden="false" customHeight="false" outlineLevel="0" collapsed="false">
      <c r="A5238" s="0" t="n">
        <v>510480</v>
      </c>
      <c r="B5238" s="0" t="n">
        <v>7428</v>
      </c>
      <c r="C5238" s="0" t="n">
        <v>16674</v>
      </c>
      <c r="D5238" s="0" t="n">
        <v>2330</v>
      </c>
      <c r="E5238" s="0" t="n">
        <v>26432</v>
      </c>
    </row>
    <row r="5239" customFormat="false" ht="15" hidden="false" customHeight="false" outlineLevel="0" collapsed="false">
      <c r="A5239" s="0" t="n">
        <v>510490</v>
      </c>
      <c r="B5239" s="0" t="n">
        <v>2268</v>
      </c>
      <c r="C5239" s="0" t="n">
        <v>4546</v>
      </c>
      <c r="D5239" s="0" t="n">
        <v>844</v>
      </c>
      <c r="E5239" s="0" t="n">
        <v>7658</v>
      </c>
    </row>
    <row r="5240" customFormat="false" ht="15" hidden="false" customHeight="false" outlineLevel="0" collapsed="false">
      <c r="A5240" s="0" t="n">
        <v>510500</v>
      </c>
      <c r="B5240" s="0" t="n">
        <v>2664</v>
      </c>
      <c r="C5240" s="0" t="n">
        <v>5991</v>
      </c>
      <c r="D5240" s="0" t="n">
        <v>1129</v>
      </c>
      <c r="E5240" s="0" t="n">
        <v>9784</v>
      </c>
    </row>
    <row r="5241" customFormat="false" ht="15" hidden="false" customHeight="false" outlineLevel="0" collapsed="false">
      <c r="A5241" s="0" t="n">
        <v>510510</v>
      </c>
      <c r="B5241" s="0" t="n">
        <v>9649</v>
      </c>
      <c r="C5241" s="0" t="n">
        <v>21143</v>
      </c>
      <c r="D5241" s="0" t="n">
        <v>2536</v>
      </c>
      <c r="E5241" s="0" t="n">
        <v>33328</v>
      </c>
    </row>
    <row r="5242" customFormat="false" ht="15" hidden="false" customHeight="false" outlineLevel="0" collapsed="false">
      <c r="A5242" s="0" t="n">
        <v>510515</v>
      </c>
      <c r="B5242" s="0" t="n">
        <v>11701</v>
      </c>
      <c r="C5242" s="0" t="n">
        <v>24986</v>
      </c>
      <c r="D5242" s="0" t="n">
        <v>3326</v>
      </c>
      <c r="E5242" s="0" t="n">
        <v>40013</v>
      </c>
    </row>
    <row r="5243" customFormat="false" ht="15" hidden="false" customHeight="false" outlineLevel="0" collapsed="false">
      <c r="A5243" s="0" t="n">
        <v>510517</v>
      </c>
      <c r="B5243" s="0" t="n">
        <v>3408</v>
      </c>
      <c r="C5243" s="0" t="n">
        <v>7490</v>
      </c>
      <c r="D5243" s="0" t="n">
        <v>662</v>
      </c>
      <c r="E5243" s="0" t="n">
        <v>11560</v>
      </c>
    </row>
    <row r="5244" customFormat="false" ht="15" hidden="false" customHeight="false" outlineLevel="0" collapsed="false">
      <c r="A5244" s="0" t="n">
        <v>510520</v>
      </c>
      <c r="B5244" s="0" t="n">
        <v>2701</v>
      </c>
      <c r="C5244" s="0" t="n">
        <v>7098</v>
      </c>
      <c r="D5244" s="0" t="n">
        <v>1368</v>
      </c>
      <c r="E5244" s="0" t="n">
        <v>11167</v>
      </c>
    </row>
    <row r="5245" customFormat="false" ht="15" hidden="false" customHeight="false" outlineLevel="0" collapsed="false">
      <c r="A5245" s="0" t="n">
        <v>510523</v>
      </c>
      <c r="B5245" s="0" t="n">
        <v>1432</v>
      </c>
      <c r="C5245" s="0" t="n">
        <v>3522</v>
      </c>
      <c r="D5245" s="0" t="n">
        <v>461</v>
      </c>
      <c r="E5245" s="0" t="n">
        <v>5415</v>
      </c>
    </row>
    <row r="5246" customFormat="false" ht="15" hidden="false" customHeight="false" outlineLevel="0" collapsed="false">
      <c r="A5246" s="0" t="n">
        <v>510525</v>
      </c>
      <c r="B5246" s="0" t="n">
        <v>16757</v>
      </c>
      <c r="C5246" s="0" t="n">
        <v>34325</v>
      </c>
      <c r="D5246" s="0" t="n">
        <v>1847</v>
      </c>
      <c r="E5246" s="0" t="n">
        <v>52929</v>
      </c>
    </row>
    <row r="5247" customFormat="false" ht="15" hidden="false" customHeight="false" outlineLevel="0" collapsed="false">
      <c r="A5247" s="0" t="n">
        <v>510530</v>
      </c>
      <c r="B5247" s="0" t="n">
        <v>627</v>
      </c>
      <c r="C5247" s="0" t="n">
        <v>1291</v>
      </c>
      <c r="D5247" s="0" t="n">
        <v>227</v>
      </c>
      <c r="E5247" s="0" t="n">
        <v>2145</v>
      </c>
    </row>
    <row r="5248" customFormat="false" ht="15" hidden="false" customHeight="false" outlineLevel="0" collapsed="false">
      <c r="A5248" s="0" t="n">
        <v>510550</v>
      </c>
      <c r="B5248" s="0" t="n">
        <v>4638</v>
      </c>
      <c r="C5248" s="0" t="n">
        <v>8771</v>
      </c>
      <c r="D5248" s="0" t="n">
        <v>1035</v>
      </c>
      <c r="E5248" s="0" t="n">
        <v>14444</v>
      </c>
    </row>
    <row r="5249" customFormat="false" ht="15" hidden="false" customHeight="false" outlineLevel="0" collapsed="false">
      <c r="A5249" s="0" t="n">
        <v>510558</v>
      </c>
      <c r="B5249" s="0" t="n">
        <v>3507</v>
      </c>
      <c r="C5249" s="0" t="n">
        <v>7239</v>
      </c>
      <c r="D5249" s="0" t="n">
        <v>820</v>
      </c>
      <c r="E5249" s="0" t="n">
        <v>11566</v>
      </c>
    </row>
    <row r="5250" customFormat="false" ht="15" hidden="false" customHeight="false" outlineLevel="0" collapsed="false">
      <c r="A5250" s="0" t="n">
        <v>510560</v>
      </c>
      <c r="B5250" s="0" t="n">
        <v>4853</v>
      </c>
      <c r="C5250" s="0" t="n">
        <v>9185</v>
      </c>
      <c r="D5250" s="0" t="n">
        <v>1086</v>
      </c>
      <c r="E5250" s="0" t="n">
        <v>15124</v>
      </c>
    </row>
    <row r="5251" customFormat="false" ht="15" hidden="false" customHeight="false" outlineLevel="0" collapsed="false">
      <c r="A5251" s="0" t="n">
        <v>510562</v>
      </c>
      <c r="B5251" s="0" t="n">
        <v>6801</v>
      </c>
      <c r="C5251" s="0" t="n">
        <v>16623</v>
      </c>
      <c r="D5251" s="0" t="n">
        <v>2355</v>
      </c>
      <c r="E5251" s="0" t="n">
        <v>25779</v>
      </c>
    </row>
    <row r="5252" customFormat="false" ht="15" hidden="false" customHeight="false" outlineLevel="0" collapsed="false">
      <c r="A5252" s="0" t="n">
        <v>510590</v>
      </c>
      <c r="B5252" s="0" t="n">
        <v>4447</v>
      </c>
      <c r="C5252" s="0" t="n">
        <v>9125</v>
      </c>
      <c r="D5252" s="0" t="n">
        <v>1554</v>
      </c>
      <c r="E5252" s="0" t="n">
        <v>15126</v>
      </c>
    </row>
    <row r="5253" customFormat="false" ht="15" hidden="false" customHeight="false" outlineLevel="0" collapsed="false">
      <c r="A5253" s="0" t="n">
        <v>510600</v>
      </c>
      <c r="B5253" s="0" t="n">
        <v>1676</v>
      </c>
      <c r="C5253" s="0" t="n">
        <v>3948</v>
      </c>
      <c r="D5253" s="0" t="n">
        <v>720</v>
      </c>
      <c r="E5253" s="0" t="n">
        <v>6344</v>
      </c>
    </row>
    <row r="5254" customFormat="false" ht="15" hidden="false" customHeight="false" outlineLevel="0" collapsed="false">
      <c r="A5254" s="0" t="n">
        <v>510610</v>
      </c>
      <c r="B5254" s="0" t="n">
        <v>2822</v>
      </c>
      <c r="C5254" s="0" t="n">
        <v>6812</v>
      </c>
      <c r="D5254" s="0" t="n">
        <v>1673</v>
      </c>
      <c r="E5254" s="0" t="n">
        <v>11307</v>
      </c>
    </row>
    <row r="5255" customFormat="false" ht="15" hidden="false" customHeight="false" outlineLevel="0" collapsed="false">
      <c r="A5255" s="0" t="n">
        <v>510615</v>
      </c>
      <c r="B5255" s="0" t="n">
        <v>3344</v>
      </c>
      <c r="C5255" s="0" t="n">
        <v>7957</v>
      </c>
      <c r="D5255" s="0" t="n">
        <v>883</v>
      </c>
      <c r="E5255" s="0" t="n">
        <v>12184</v>
      </c>
    </row>
    <row r="5256" customFormat="false" ht="15" hidden="false" customHeight="false" outlineLevel="0" collapsed="false">
      <c r="A5256" s="0" t="n">
        <v>510617</v>
      </c>
      <c r="B5256" s="0" t="n">
        <v>1117</v>
      </c>
      <c r="C5256" s="0" t="n">
        <v>1656</v>
      </c>
      <c r="D5256" s="0" t="n">
        <v>297</v>
      </c>
      <c r="E5256" s="0" t="n">
        <v>3070</v>
      </c>
    </row>
    <row r="5257" customFormat="false" ht="15" hidden="false" customHeight="false" outlineLevel="0" collapsed="false">
      <c r="A5257" s="0" t="n">
        <v>510618</v>
      </c>
      <c r="B5257" s="0" t="n">
        <v>1546</v>
      </c>
      <c r="C5257" s="0" t="n">
        <v>3499</v>
      </c>
      <c r="D5257" s="0" t="n">
        <v>405</v>
      </c>
      <c r="E5257" s="0" t="n">
        <v>5450</v>
      </c>
    </row>
    <row r="5258" customFormat="false" ht="15" hidden="false" customHeight="false" outlineLevel="0" collapsed="false">
      <c r="A5258" s="0" t="n">
        <v>510619</v>
      </c>
      <c r="B5258" s="0" t="n">
        <v>980</v>
      </c>
      <c r="C5258" s="0" t="n">
        <v>2185</v>
      </c>
      <c r="D5258" s="0" t="n">
        <v>346</v>
      </c>
      <c r="E5258" s="0" t="n">
        <v>3511</v>
      </c>
    </row>
    <row r="5259" customFormat="false" ht="15" hidden="false" customHeight="false" outlineLevel="0" collapsed="false">
      <c r="A5259" s="0" t="n">
        <v>510620</v>
      </c>
      <c r="B5259" s="0" t="n">
        <v>1035</v>
      </c>
      <c r="C5259" s="0" t="n">
        <v>2724</v>
      </c>
      <c r="D5259" s="0" t="n">
        <v>488</v>
      </c>
      <c r="E5259" s="0" t="n">
        <v>4247</v>
      </c>
    </row>
    <row r="5260" customFormat="false" ht="15" hidden="false" customHeight="false" outlineLevel="0" collapsed="false">
      <c r="A5260" s="0" t="n">
        <v>510621</v>
      </c>
      <c r="B5260" s="0" t="n">
        <v>3279</v>
      </c>
      <c r="C5260" s="0" t="n">
        <v>7657</v>
      </c>
      <c r="D5260" s="0" t="n">
        <v>1266</v>
      </c>
      <c r="E5260" s="0" t="n">
        <v>12202</v>
      </c>
    </row>
    <row r="5261" customFormat="false" ht="15" hidden="false" customHeight="false" outlineLevel="0" collapsed="false">
      <c r="A5261" s="0" t="n">
        <v>510622</v>
      </c>
      <c r="B5261" s="0" t="n">
        <v>11766</v>
      </c>
      <c r="C5261" s="0" t="n">
        <v>23684</v>
      </c>
      <c r="D5261" s="0" t="n">
        <v>1270</v>
      </c>
      <c r="E5261" s="0" t="n">
        <v>36720</v>
      </c>
    </row>
    <row r="5262" customFormat="false" ht="15" hidden="false" customHeight="false" outlineLevel="0" collapsed="false">
      <c r="A5262" s="0" t="n">
        <v>510623</v>
      </c>
      <c r="B5262" s="0" t="n">
        <v>5471</v>
      </c>
      <c r="C5262" s="0" t="n">
        <v>11287</v>
      </c>
      <c r="D5262" s="0" t="n">
        <v>1002</v>
      </c>
      <c r="E5262" s="0" t="n">
        <v>17760</v>
      </c>
    </row>
    <row r="5263" customFormat="false" ht="15" hidden="false" customHeight="false" outlineLevel="0" collapsed="false">
      <c r="A5263" s="0" t="n">
        <v>510624</v>
      </c>
      <c r="B5263" s="0" t="n">
        <v>2794</v>
      </c>
      <c r="C5263" s="0" t="n">
        <v>6367</v>
      </c>
      <c r="D5263" s="0" t="n">
        <v>475</v>
      </c>
      <c r="E5263" s="0" t="n">
        <v>9636</v>
      </c>
    </row>
    <row r="5264" customFormat="false" ht="15" hidden="false" customHeight="false" outlineLevel="0" collapsed="false">
      <c r="A5264" s="0" t="n">
        <v>510625</v>
      </c>
      <c r="B5264" s="0" t="n">
        <v>5199</v>
      </c>
      <c r="C5264" s="0" t="n">
        <v>12795</v>
      </c>
      <c r="D5264" s="0" t="n">
        <v>2064</v>
      </c>
      <c r="E5264" s="0" t="n">
        <v>20058</v>
      </c>
    </row>
    <row r="5265" customFormat="false" ht="15" hidden="false" customHeight="false" outlineLevel="0" collapsed="false">
      <c r="A5265" s="0" t="n">
        <v>510626</v>
      </c>
      <c r="B5265" s="0" t="n">
        <v>2125</v>
      </c>
      <c r="C5265" s="0" t="n">
        <v>4772</v>
      </c>
      <c r="D5265" s="0" t="n">
        <v>556</v>
      </c>
      <c r="E5265" s="0" t="n">
        <v>7453</v>
      </c>
    </row>
    <row r="5266" customFormat="false" ht="15" hidden="false" customHeight="false" outlineLevel="0" collapsed="false">
      <c r="A5266" s="0" t="n">
        <v>510627</v>
      </c>
      <c r="B5266" s="0" t="n">
        <v>901</v>
      </c>
      <c r="C5266" s="0" t="n">
        <v>2379</v>
      </c>
      <c r="D5266" s="0" t="n">
        <v>477</v>
      </c>
      <c r="E5266" s="0" t="n">
        <v>3757</v>
      </c>
    </row>
    <row r="5267" customFormat="false" ht="15" hidden="false" customHeight="false" outlineLevel="0" collapsed="false">
      <c r="A5267" s="0" t="n">
        <v>510628</v>
      </c>
      <c r="B5267" s="0" t="n">
        <v>1582</v>
      </c>
      <c r="C5267" s="0" t="n">
        <v>3685</v>
      </c>
      <c r="D5267" s="0" t="n">
        <v>559</v>
      </c>
      <c r="E5267" s="0" t="n">
        <v>5826</v>
      </c>
    </row>
    <row r="5268" customFormat="false" ht="15" hidden="false" customHeight="false" outlineLevel="0" collapsed="false">
      <c r="A5268" s="0" t="n">
        <v>510629</v>
      </c>
      <c r="B5268" s="0" t="n">
        <v>3074</v>
      </c>
      <c r="C5268" s="0" t="n">
        <v>6914</v>
      </c>
      <c r="D5268" s="0" t="n">
        <v>953</v>
      </c>
      <c r="E5268" s="0" t="n">
        <v>10941</v>
      </c>
    </row>
    <row r="5269" customFormat="false" ht="15" hidden="false" customHeight="false" outlineLevel="0" collapsed="false">
      <c r="A5269" s="0" t="n">
        <v>510630</v>
      </c>
      <c r="B5269" s="0" t="n">
        <v>5986</v>
      </c>
      <c r="C5269" s="0" t="n">
        <v>12425</v>
      </c>
      <c r="D5269" s="0" t="n">
        <v>1686</v>
      </c>
      <c r="E5269" s="0" t="n">
        <v>20097</v>
      </c>
    </row>
    <row r="5270" customFormat="false" ht="15" hidden="false" customHeight="false" outlineLevel="0" collapsed="false">
      <c r="A5270" s="0" t="n">
        <v>510631</v>
      </c>
      <c r="B5270" s="0" t="n">
        <v>540</v>
      </c>
      <c r="C5270" s="0" t="n">
        <v>1298</v>
      </c>
      <c r="D5270" s="0" t="n">
        <v>176</v>
      </c>
      <c r="E5270" s="0" t="n">
        <v>2014</v>
      </c>
    </row>
    <row r="5271" customFormat="false" ht="15" hidden="false" customHeight="false" outlineLevel="0" collapsed="false">
      <c r="A5271" s="0" t="n">
        <v>510637</v>
      </c>
      <c r="B5271" s="0" t="n">
        <v>4378</v>
      </c>
      <c r="C5271" s="0" t="n">
        <v>10147</v>
      </c>
      <c r="D5271" s="0" t="n">
        <v>1645</v>
      </c>
      <c r="E5271" s="0" t="n">
        <v>16170</v>
      </c>
    </row>
    <row r="5272" customFormat="false" ht="15" hidden="false" customHeight="false" outlineLevel="0" collapsed="false">
      <c r="A5272" s="0" t="n">
        <v>510642</v>
      </c>
      <c r="B5272" s="0" t="n">
        <v>10245</v>
      </c>
      <c r="C5272" s="0" t="n">
        <v>19232</v>
      </c>
      <c r="D5272" s="0" t="n">
        <v>2280</v>
      </c>
      <c r="E5272" s="0" t="n">
        <v>31757</v>
      </c>
    </row>
    <row r="5273" customFormat="false" ht="15" hidden="false" customHeight="false" outlineLevel="0" collapsed="false">
      <c r="A5273" s="0" t="n">
        <v>510645</v>
      </c>
      <c r="B5273" s="0" t="n">
        <v>718</v>
      </c>
      <c r="C5273" s="0" t="n">
        <v>1638</v>
      </c>
      <c r="D5273" s="0" t="n">
        <v>267</v>
      </c>
      <c r="E5273" s="0" t="n">
        <v>2623</v>
      </c>
    </row>
    <row r="5274" customFormat="false" ht="15" hidden="false" customHeight="false" outlineLevel="0" collapsed="false">
      <c r="A5274" s="0" t="n">
        <v>510650</v>
      </c>
      <c r="B5274" s="0" t="n">
        <v>8976</v>
      </c>
      <c r="C5274" s="0" t="n">
        <v>19128</v>
      </c>
      <c r="D5274" s="0" t="n">
        <v>3467</v>
      </c>
      <c r="E5274" s="0" t="n">
        <v>31571</v>
      </c>
    </row>
    <row r="5275" customFormat="false" ht="15" hidden="false" customHeight="false" outlineLevel="0" collapsed="false">
      <c r="A5275" s="0" t="n">
        <v>510665</v>
      </c>
      <c r="B5275" s="0" t="n">
        <v>1428</v>
      </c>
      <c r="C5275" s="0" t="n">
        <v>3667</v>
      </c>
      <c r="D5275" s="0" t="n">
        <v>539</v>
      </c>
      <c r="E5275" s="0" t="n">
        <v>5634</v>
      </c>
    </row>
    <row r="5276" customFormat="false" ht="15" hidden="false" customHeight="false" outlineLevel="0" collapsed="false">
      <c r="A5276" s="0" t="n">
        <v>510670</v>
      </c>
      <c r="B5276" s="0" t="n">
        <v>370</v>
      </c>
      <c r="C5276" s="0" t="n">
        <v>1024</v>
      </c>
      <c r="D5276" s="0" t="n">
        <v>286</v>
      </c>
      <c r="E5276" s="0" t="n">
        <v>1680</v>
      </c>
    </row>
    <row r="5277" customFormat="false" ht="15" hidden="false" customHeight="false" outlineLevel="0" collapsed="false">
      <c r="A5277" s="0" t="n">
        <v>510675</v>
      </c>
      <c r="B5277" s="0" t="n">
        <v>12685</v>
      </c>
      <c r="C5277" s="0" t="n">
        <v>26949</v>
      </c>
      <c r="D5277" s="0" t="n">
        <v>3163</v>
      </c>
      <c r="E5277" s="0" t="n">
        <v>42797</v>
      </c>
    </row>
    <row r="5278" customFormat="false" ht="15" hidden="false" customHeight="false" outlineLevel="0" collapsed="false">
      <c r="A5278" s="0" t="n">
        <v>510677</v>
      </c>
      <c r="B5278" s="0" t="n">
        <v>3060</v>
      </c>
      <c r="C5278" s="0" t="n">
        <v>6653</v>
      </c>
      <c r="D5278" s="0" t="n">
        <v>953</v>
      </c>
      <c r="E5278" s="0" t="n">
        <v>10666</v>
      </c>
    </row>
    <row r="5279" customFormat="false" ht="15" hidden="false" customHeight="false" outlineLevel="0" collapsed="false">
      <c r="A5279" s="0" t="n">
        <v>510680</v>
      </c>
      <c r="B5279" s="0" t="n">
        <v>1499</v>
      </c>
      <c r="C5279" s="0" t="n">
        <v>3407</v>
      </c>
      <c r="D5279" s="0" t="n">
        <v>444</v>
      </c>
      <c r="E5279" s="0" t="n">
        <v>5350</v>
      </c>
    </row>
    <row r="5280" customFormat="false" ht="15" hidden="false" customHeight="false" outlineLevel="0" collapsed="false">
      <c r="A5280" s="0" t="n">
        <v>510682</v>
      </c>
      <c r="B5280" s="0" t="n">
        <v>3257</v>
      </c>
      <c r="C5280" s="0" t="n">
        <v>6909</v>
      </c>
      <c r="D5280" s="0" t="n">
        <v>909</v>
      </c>
      <c r="E5280" s="0" t="n">
        <v>11075</v>
      </c>
    </row>
    <row r="5281" customFormat="false" ht="15" hidden="false" customHeight="false" outlineLevel="0" collapsed="false">
      <c r="A5281" s="0" t="n">
        <v>510685</v>
      </c>
      <c r="B5281" s="0" t="n">
        <v>947</v>
      </c>
      <c r="C5281" s="0" t="n">
        <v>2033</v>
      </c>
      <c r="D5281" s="0" t="n">
        <v>428</v>
      </c>
      <c r="E5281" s="0" t="n">
        <v>3408</v>
      </c>
    </row>
    <row r="5282" customFormat="false" ht="15" hidden="false" customHeight="false" outlineLevel="0" collapsed="false">
      <c r="A5282" s="0" t="n">
        <v>510700</v>
      </c>
      <c r="B5282" s="0" t="n">
        <v>4439</v>
      </c>
      <c r="C5282" s="0" t="n">
        <v>10347</v>
      </c>
      <c r="D5282" s="0" t="n">
        <v>2289</v>
      </c>
      <c r="E5282" s="0" t="n">
        <v>17075</v>
      </c>
    </row>
    <row r="5283" customFormat="false" ht="15" hidden="false" customHeight="false" outlineLevel="0" collapsed="false">
      <c r="A5283" s="0" t="n">
        <v>510704</v>
      </c>
      <c r="B5283" s="0" t="n">
        <v>17696</v>
      </c>
      <c r="C5283" s="0" t="n">
        <v>36491</v>
      </c>
      <c r="D5283" s="0" t="n">
        <v>2843</v>
      </c>
      <c r="E5283" s="0" t="n">
        <v>57030</v>
      </c>
    </row>
    <row r="5284" customFormat="false" ht="15" hidden="false" customHeight="false" outlineLevel="0" collapsed="false">
      <c r="A5284" s="0" t="n">
        <v>510706</v>
      </c>
      <c r="B5284" s="0" t="n">
        <v>5098</v>
      </c>
      <c r="C5284" s="0" t="n">
        <v>8914</v>
      </c>
      <c r="D5284" s="0" t="n">
        <v>673</v>
      </c>
      <c r="E5284" s="0" t="n">
        <v>14685</v>
      </c>
    </row>
    <row r="5285" customFormat="false" ht="15" hidden="false" customHeight="false" outlineLevel="0" collapsed="false">
      <c r="A5285" s="0" t="n">
        <v>510710</v>
      </c>
      <c r="B5285" s="0" t="n">
        <v>4612</v>
      </c>
      <c r="C5285" s="0" t="n">
        <v>12166</v>
      </c>
      <c r="D5285" s="0" t="n">
        <v>2143</v>
      </c>
      <c r="E5285" s="0" t="n">
        <v>18921</v>
      </c>
    </row>
    <row r="5286" customFormat="false" ht="15" hidden="false" customHeight="false" outlineLevel="0" collapsed="false">
      <c r="A5286" s="0" t="n">
        <v>510715</v>
      </c>
      <c r="B5286" s="0" t="n">
        <v>628</v>
      </c>
      <c r="C5286" s="0" t="n">
        <v>1578</v>
      </c>
      <c r="D5286" s="0" t="n">
        <v>313</v>
      </c>
      <c r="E5286" s="0" t="n">
        <v>2519</v>
      </c>
    </row>
    <row r="5287" customFormat="false" ht="15" hidden="false" customHeight="false" outlineLevel="0" collapsed="false">
      <c r="A5287" s="0" t="n">
        <v>510718</v>
      </c>
      <c r="B5287" s="0" t="n">
        <v>2743</v>
      </c>
      <c r="C5287" s="0" t="n">
        <v>5589</v>
      </c>
      <c r="D5287" s="0" t="n">
        <v>830</v>
      </c>
      <c r="E5287" s="0" t="n">
        <v>9162</v>
      </c>
    </row>
    <row r="5288" customFormat="false" ht="15" hidden="false" customHeight="false" outlineLevel="0" collapsed="false">
      <c r="A5288" s="0" t="n">
        <v>510719</v>
      </c>
      <c r="B5288" s="0" t="n">
        <v>628</v>
      </c>
      <c r="C5288" s="0" t="n">
        <v>1373</v>
      </c>
      <c r="D5288" s="0" t="n">
        <v>245</v>
      </c>
      <c r="E5288" s="0" t="n">
        <v>2246</v>
      </c>
    </row>
    <row r="5289" customFormat="false" ht="15" hidden="false" customHeight="false" outlineLevel="0" collapsed="false">
      <c r="A5289" s="0" t="n">
        <v>510720</v>
      </c>
      <c r="B5289" s="0" t="n">
        <v>1258</v>
      </c>
      <c r="C5289" s="0" t="n">
        <v>3244</v>
      </c>
      <c r="D5289" s="0" t="n">
        <v>608</v>
      </c>
      <c r="E5289" s="0" t="n">
        <v>5110</v>
      </c>
    </row>
    <row r="5290" customFormat="false" ht="15" hidden="false" customHeight="false" outlineLevel="0" collapsed="false">
      <c r="A5290" s="0" t="n">
        <v>510724</v>
      </c>
      <c r="B5290" s="0" t="n">
        <v>1312</v>
      </c>
      <c r="C5290" s="0" t="n">
        <v>2558</v>
      </c>
      <c r="D5290" s="0" t="n">
        <v>276</v>
      </c>
      <c r="E5290" s="0" t="n">
        <v>4146</v>
      </c>
    </row>
    <row r="5291" customFormat="false" ht="15" hidden="false" customHeight="false" outlineLevel="0" collapsed="false">
      <c r="A5291" s="0" t="n">
        <v>510726</v>
      </c>
      <c r="B5291" s="0" t="n">
        <v>683</v>
      </c>
      <c r="C5291" s="0" t="n">
        <v>1856</v>
      </c>
      <c r="D5291" s="0" t="n">
        <v>362</v>
      </c>
      <c r="E5291" s="0" t="n">
        <v>2901</v>
      </c>
    </row>
    <row r="5292" customFormat="false" ht="15" hidden="false" customHeight="false" outlineLevel="0" collapsed="false">
      <c r="A5292" s="0" t="n">
        <v>510729</v>
      </c>
      <c r="B5292" s="0" t="n">
        <v>691</v>
      </c>
      <c r="C5292" s="0" t="n">
        <v>2247</v>
      </c>
      <c r="D5292" s="0" t="n">
        <v>596</v>
      </c>
      <c r="E5292" s="0" t="n">
        <v>3534</v>
      </c>
    </row>
    <row r="5293" customFormat="false" ht="15" hidden="false" customHeight="false" outlineLevel="0" collapsed="false">
      <c r="A5293" s="0" t="n">
        <v>510730</v>
      </c>
      <c r="B5293" s="0" t="n">
        <v>5026</v>
      </c>
      <c r="C5293" s="0" t="n">
        <v>11460</v>
      </c>
      <c r="D5293" s="0" t="n">
        <v>1243</v>
      </c>
      <c r="E5293" s="0" t="n">
        <v>17729</v>
      </c>
    </row>
    <row r="5294" customFormat="false" ht="15" hidden="false" customHeight="false" outlineLevel="0" collapsed="false">
      <c r="A5294" s="0" t="n">
        <v>510735</v>
      </c>
      <c r="B5294" s="0" t="n">
        <v>1660</v>
      </c>
      <c r="C5294" s="0" t="n">
        <v>3284</v>
      </c>
      <c r="D5294" s="0" t="n">
        <v>274</v>
      </c>
      <c r="E5294" s="0" t="n">
        <v>5218</v>
      </c>
    </row>
    <row r="5295" customFormat="false" ht="15" hidden="false" customHeight="false" outlineLevel="0" collapsed="false">
      <c r="A5295" s="0" t="n">
        <v>510740</v>
      </c>
      <c r="B5295" s="0" t="n">
        <v>1213</v>
      </c>
      <c r="C5295" s="0" t="n">
        <v>2638</v>
      </c>
      <c r="D5295" s="0" t="n">
        <v>397</v>
      </c>
      <c r="E5295" s="0" t="n">
        <v>4248</v>
      </c>
    </row>
    <row r="5296" customFormat="false" ht="15" hidden="false" customHeight="false" outlineLevel="0" collapsed="false">
      <c r="A5296" s="0" t="n">
        <v>510757</v>
      </c>
      <c r="B5296" s="0" t="n">
        <v>929</v>
      </c>
      <c r="C5296" s="0" t="n">
        <v>2140</v>
      </c>
      <c r="D5296" s="0" t="n">
        <v>261</v>
      </c>
      <c r="E5296" s="0" t="n">
        <v>3330</v>
      </c>
    </row>
    <row r="5297" customFormat="false" ht="15" hidden="false" customHeight="false" outlineLevel="0" collapsed="false">
      <c r="A5297" s="0" t="n">
        <v>510760</v>
      </c>
      <c r="B5297" s="0" t="n">
        <v>57564</v>
      </c>
      <c r="C5297" s="0" t="n">
        <v>133913</v>
      </c>
      <c r="D5297" s="0" t="n">
        <v>16639</v>
      </c>
      <c r="E5297" s="0" t="n">
        <v>208116</v>
      </c>
    </row>
    <row r="5298" customFormat="false" ht="15" hidden="false" customHeight="false" outlineLevel="0" collapsed="false">
      <c r="A5298" s="0" t="n">
        <v>510770</v>
      </c>
      <c r="B5298" s="0" t="n">
        <v>4240</v>
      </c>
      <c r="C5298" s="0" t="n">
        <v>10444</v>
      </c>
      <c r="D5298" s="0" t="n">
        <v>2245</v>
      </c>
      <c r="E5298" s="0" t="n">
        <v>16929</v>
      </c>
    </row>
    <row r="5299" customFormat="false" ht="15" hidden="false" customHeight="false" outlineLevel="0" collapsed="false">
      <c r="A5299" s="0" t="n">
        <v>510774</v>
      </c>
      <c r="B5299" s="0" t="n">
        <v>550</v>
      </c>
      <c r="C5299" s="0" t="n">
        <v>1293</v>
      </c>
      <c r="D5299" s="0" t="n">
        <v>117</v>
      </c>
      <c r="E5299" s="0" t="n">
        <v>1960</v>
      </c>
    </row>
    <row r="5300" customFormat="false" ht="15" hidden="false" customHeight="false" outlineLevel="0" collapsed="false">
      <c r="A5300" s="0" t="n">
        <v>510775</v>
      </c>
      <c r="B5300" s="0" t="n">
        <v>995</v>
      </c>
      <c r="C5300" s="0" t="n">
        <v>2294</v>
      </c>
      <c r="D5300" s="0" t="n">
        <v>482</v>
      </c>
      <c r="E5300" s="0" t="n">
        <v>3771</v>
      </c>
    </row>
    <row r="5301" customFormat="false" ht="15" hidden="false" customHeight="false" outlineLevel="0" collapsed="false">
      <c r="A5301" s="0" t="n">
        <v>510776</v>
      </c>
      <c r="B5301" s="0" t="n">
        <v>746</v>
      </c>
      <c r="C5301" s="0" t="n">
        <v>1772</v>
      </c>
      <c r="D5301" s="0" t="n">
        <v>126</v>
      </c>
      <c r="E5301" s="0" t="n">
        <v>2644</v>
      </c>
    </row>
    <row r="5302" customFormat="false" ht="15" hidden="false" customHeight="false" outlineLevel="0" collapsed="false">
      <c r="A5302" s="0" t="n">
        <v>510777</v>
      </c>
      <c r="B5302" s="0" t="n">
        <v>2296</v>
      </c>
      <c r="C5302" s="0" t="n">
        <v>4362</v>
      </c>
      <c r="D5302" s="0" t="n">
        <v>618</v>
      </c>
      <c r="E5302" s="0" t="n">
        <v>7276</v>
      </c>
    </row>
    <row r="5303" customFormat="false" ht="15" hidden="false" customHeight="false" outlineLevel="0" collapsed="false">
      <c r="A5303" s="0" t="n">
        <v>510779</v>
      </c>
      <c r="B5303" s="0" t="n">
        <v>1124</v>
      </c>
      <c r="C5303" s="0" t="n">
        <v>2602</v>
      </c>
      <c r="D5303" s="0" t="n">
        <v>171</v>
      </c>
      <c r="E5303" s="0" t="n">
        <v>3897</v>
      </c>
    </row>
    <row r="5304" customFormat="false" ht="15" hidden="false" customHeight="false" outlineLevel="0" collapsed="false">
      <c r="A5304" s="0" t="n">
        <v>510780</v>
      </c>
      <c r="B5304" s="0" t="n">
        <v>4691</v>
      </c>
      <c r="C5304" s="0" t="n">
        <v>11434</v>
      </c>
      <c r="D5304" s="0" t="n">
        <v>2316</v>
      </c>
      <c r="E5304" s="0" t="n">
        <v>18441</v>
      </c>
    </row>
    <row r="5305" customFormat="false" ht="15" hidden="false" customHeight="false" outlineLevel="0" collapsed="false">
      <c r="A5305" s="0" t="n">
        <v>510785</v>
      </c>
      <c r="B5305" s="0" t="n">
        <v>2886</v>
      </c>
      <c r="C5305" s="0" t="n">
        <v>6608</v>
      </c>
      <c r="D5305" s="0" t="n">
        <v>930</v>
      </c>
      <c r="E5305" s="0" t="n">
        <v>10424</v>
      </c>
    </row>
    <row r="5306" customFormat="false" ht="15" hidden="false" customHeight="false" outlineLevel="0" collapsed="false">
      <c r="A5306" s="0" t="n">
        <v>510787</v>
      </c>
      <c r="B5306" s="0" t="n">
        <v>6560</v>
      </c>
      <c r="C5306" s="0" t="n">
        <v>13323</v>
      </c>
      <c r="D5306" s="0" t="n">
        <v>559</v>
      </c>
      <c r="E5306" s="0" t="n">
        <v>20442</v>
      </c>
    </row>
    <row r="5307" customFormat="false" ht="15" hidden="false" customHeight="false" outlineLevel="0" collapsed="false">
      <c r="A5307" s="0" t="n">
        <v>510788</v>
      </c>
      <c r="B5307" s="0" t="n">
        <v>381</v>
      </c>
      <c r="C5307" s="0" t="n">
        <v>871</v>
      </c>
      <c r="D5307" s="0" t="n">
        <v>146</v>
      </c>
      <c r="E5307" s="0" t="n">
        <v>1398</v>
      </c>
    </row>
    <row r="5308" customFormat="false" ht="15" hidden="false" customHeight="false" outlineLevel="0" collapsed="false">
      <c r="A5308" s="0" t="n">
        <v>510790</v>
      </c>
      <c r="B5308" s="0" t="n">
        <v>39704</v>
      </c>
      <c r="C5308" s="0" t="n">
        <v>78335</v>
      </c>
      <c r="D5308" s="0" t="n">
        <v>6869</v>
      </c>
      <c r="E5308" s="0" t="n">
        <v>124908</v>
      </c>
    </row>
    <row r="5309" customFormat="false" ht="15" hidden="false" customHeight="false" outlineLevel="0" collapsed="false">
      <c r="A5309" s="0" t="n">
        <v>510792</v>
      </c>
      <c r="B5309" s="0" t="n">
        <v>24044</v>
      </c>
      <c r="C5309" s="0" t="n">
        <v>47293</v>
      </c>
      <c r="D5309" s="0" t="n">
        <v>3438</v>
      </c>
      <c r="E5309" s="0" t="n">
        <v>74775</v>
      </c>
    </row>
    <row r="5310" customFormat="false" ht="15" hidden="false" customHeight="false" outlineLevel="0" collapsed="false">
      <c r="A5310" s="0" t="n">
        <v>510794</v>
      </c>
      <c r="B5310" s="0" t="n">
        <v>2698</v>
      </c>
      <c r="C5310" s="0" t="n">
        <v>6296</v>
      </c>
      <c r="D5310" s="0" t="n">
        <v>638</v>
      </c>
      <c r="E5310" s="0" t="n">
        <v>9632</v>
      </c>
    </row>
    <row r="5311" customFormat="false" ht="15" hidden="false" customHeight="false" outlineLevel="0" collapsed="false">
      <c r="A5311" s="0" t="n">
        <v>510795</v>
      </c>
      <c r="B5311" s="0" t="n">
        <v>24524</v>
      </c>
      <c r="C5311" s="0" t="n">
        <v>57324</v>
      </c>
      <c r="D5311" s="0" t="n">
        <v>6555</v>
      </c>
      <c r="E5311" s="0" t="n">
        <v>88403</v>
      </c>
    </row>
    <row r="5312" customFormat="false" ht="15" hidden="false" customHeight="false" outlineLevel="0" collapsed="false">
      <c r="A5312" s="0" t="n">
        <v>510800</v>
      </c>
      <c r="B5312" s="0" t="n">
        <v>3257</v>
      </c>
      <c r="C5312" s="0" t="n">
        <v>7749</v>
      </c>
      <c r="D5312" s="0" t="n">
        <v>397</v>
      </c>
      <c r="E5312" s="0" t="n">
        <v>11403</v>
      </c>
    </row>
    <row r="5313" customFormat="false" ht="15" hidden="false" customHeight="false" outlineLevel="0" collapsed="false">
      <c r="A5313" s="0" t="n">
        <v>510805</v>
      </c>
      <c r="B5313" s="0" t="n">
        <v>2936</v>
      </c>
      <c r="C5313" s="0" t="n">
        <v>6714</v>
      </c>
      <c r="D5313" s="0" t="n">
        <v>1269</v>
      </c>
      <c r="E5313" s="0" t="n">
        <v>10919</v>
      </c>
    </row>
    <row r="5314" customFormat="false" ht="15" hidden="false" customHeight="false" outlineLevel="0" collapsed="false">
      <c r="A5314" s="0" t="n">
        <v>510810</v>
      </c>
      <c r="B5314" s="0" t="n">
        <v>669</v>
      </c>
      <c r="C5314" s="0" t="n">
        <v>2163</v>
      </c>
      <c r="D5314" s="0" t="n">
        <v>454</v>
      </c>
      <c r="E5314" s="0" t="n">
        <v>3286</v>
      </c>
    </row>
    <row r="5315" customFormat="false" ht="15" hidden="false" customHeight="false" outlineLevel="0" collapsed="false">
      <c r="A5315" s="0" t="n">
        <v>510820</v>
      </c>
      <c r="B5315" s="0" t="n">
        <v>834</v>
      </c>
      <c r="C5315" s="0" t="n">
        <v>2524</v>
      </c>
      <c r="D5315" s="0" t="n">
        <v>580</v>
      </c>
      <c r="E5315" s="0" t="n">
        <v>3938</v>
      </c>
    </row>
    <row r="5316" customFormat="false" ht="15" hidden="false" customHeight="false" outlineLevel="0" collapsed="false">
      <c r="A5316" s="0" t="n">
        <v>510830</v>
      </c>
      <c r="B5316" s="0" t="n">
        <v>1113</v>
      </c>
      <c r="C5316" s="0" t="n">
        <v>2312</v>
      </c>
      <c r="D5316" s="0" t="n">
        <v>189</v>
      </c>
      <c r="E5316" s="0" t="n">
        <v>3614</v>
      </c>
    </row>
    <row r="5317" customFormat="false" ht="15" hidden="false" customHeight="false" outlineLevel="0" collapsed="false">
      <c r="A5317" s="0" t="n">
        <v>510835</v>
      </c>
      <c r="B5317" s="0" t="n">
        <v>782</v>
      </c>
      <c r="C5317" s="0" t="n">
        <v>1900</v>
      </c>
      <c r="D5317" s="0" t="n">
        <v>305</v>
      </c>
      <c r="E5317" s="0" t="n">
        <v>2987</v>
      </c>
    </row>
    <row r="5318" customFormat="false" ht="15" hidden="false" customHeight="false" outlineLevel="0" collapsed="false">
      <c r="A5318" s="0" t="n">
        <v>510840</v>
      </c>
      <c r="B5318" s="0" t="n">
        <v>75724</v>
      </c>
      <c r="C5318" s="0" t="n">
        <v>168943</v>
      </c>
      <c r="D5318" s="0" t="n">
        <v>18430</v>
      </c>
      <c r="E5318" s="0" t="n">
        <v>263097</v>
      </c>
    </row>
    <row r="5319" customFormat="false" ht="15" hidden="false" customHeight="false" outlineLevel="0" collapsed="false">
      <c r="A5319" s="0" t="n">
        <v>510850</v>
      </c>
      <c r="B5319" s="0" t="n">
        <v>3044</v>
      </c>
      <c r="C5319" s="0" t="n">
        <v>6475</v>
      </c>
      <c r="D5319" s="0" t="n">
        <v>680</v>
      </c>
      <c r="E5319" s="0" t="n">
        <v>10199</v>
      </c>
    </row>
    <row r="5320" customFormat="false" ht="15" hidden="false" customHeight="false" outlineLevel="0" collapsed="false">
      <c r="A5320" s="0" t="n">
        <v>510860</v>
      </c>
      <c r="B5320" s="0" t="n">
        <v>6215</v>
      </c>
      <c r="C5320" s="0" t="n">
        <v>13866</v>
      </c>
      <c r="D5320" s="0" t="n">
        <v>1458</v>
      </c>
      <c r="E5320" s="0" t="n">
        <v>21539</v>
      </c>
    </row>
    <row r="5321" customFormat="false" ht="15" hidden="false" customHeight="false" outlineLevel="0" collapsed="false">
      <c r="A5321" s="0" t="n">
        <v>510880</v>
      </c>
      <c r="B5321" s="0" t="n">
        <v>1336</v>
      </c>
      <c r="C5321" s="0" t="n">
        <v>2947</v>
      </c>
      <c r="D5321" s="0" t="n">
        <v>539</v>
      </c>
      <c r="E5321" s="0" t="n">
        <v>4822</v>
      </c>
    </row>
    <row r="5322" customFormat="false" ht="15" hidden="false" customHeight="false" outlineLevel="0" collapsed="false">
      <c r="A5322" s="0" t="n">
        <v>510885</v>
      </c>
      <c r="B5322" s="0" t="n">
        <v>892</v>
      </c>
      <c r="C5322" s="0" t="n">
        <v>1864</v>
      </c>
      <c r="D5322" s="0" t="n">
        <v>259</v>
      </c>
      <c r="E5322" s="0" t="n">
        <v>3015</v>
      </c>
    </row>
    <row r="5323" customFormat="false" ht="15" hidden="false" customHeight="false" outlineLevel="0" collapsed="false">
      <c r="A5323" s="0" t="n">
        <v>510890</v>
      </c>
      <c r="B5323" s="0" t="n">
        <v>1962</v>
      </c>
      <c r="C5323" s="0" t="n">
        <v>4361</v>
      </c>
      <c r="D5323" s="0" t="n">
        <v>316</v>
      </c>
      <c r="E5323" s="0" t="n">
        <v>6639</v>
      </c>
    </row>
    <row r="5324" customFormat="false" ht="15" hidden="false" customHeight="false" outlineLevel="0" collapsed="false">
      <c r="A5324" s="0" t="n">
        <v>510895</v>
      </c>
      <c r="B5324" s="0" t="n">
        <v>2260</v>
      </c>
      <c r="C5324" s="0" t="n">
        <v>5198</v>
      </c>
      <c r="D5324" s="0" t="n">
        <v>659</v>
      </c>
      <c r="E5324" s="0" t="n">
        <v>8117</v>
      </c>
    </row>
    <row r="5325" customFormat="false" ht="15" hidden="false" customHeight="false" outlineLevel="0" collapsed="false">
      <c r="A5325" s="0" t="n">
        <v>520005</v>
      </c>
      <c r="B5325" s="0" t="n">
        <v>2464</v>
      </c>
      <c r="C5325" s="0" t="n">
        <v>4597</v>
      </c>
      <c r="D5325" s="0" t="n">
        <v>629</v>
      </c>
      <c r="E5325" s="0" t="n">
        <v>7690</v>
      </c>
    </row>
    <row r="5326" customFormat="false" ht="15" hidden="false" customHeight="false" outlineLevel="0" collapsed="false">
      <c r="A5326" s="0" t="n">
        <v>520010</v>
      </c>
      <c r="B5326" s="0" t="n">
        <v>3936</v>
      </c>
      <c r="C5326" s="0" t="n">
        <v>10467</v>
      </c>
      <c r="D5326" s="0" t="n">
        <v>1725</v>
      </c>
      <c r="E5326" s="0" t="n">
        <v>16128</v>
      </c>
    </row>
    <row r="5327" customFormat="false" ht="15" hidden="false" customHeight="false" outlineLevel="0" collapsed="false">
      <c r="A5327" s="0" t="n">
        <v>520013</v>
      </c>
      <c r="B5327" s="0" t="n">
        <v>5217</v>
      </c>
      <c r="C5327" s="0" t="n">
        <v>13195</v>
      </c>
      <c r="D5327" s="0" t="n">
        <v>1899</v>
      </c>
      <c r="E5327" s="0" t="n">
        <v>20311</v>
      </c>
    </row>
    <row r="5328" customFormat="false" ht="15" hidden="false" customHeight="false" outlineLevel="0" collapsed="false">
      <c r="A5328" s="0" t="n">
        <v>520015</v>
      </c>
      <c r="B5328" s="0" t="n">
        <v>507</v>
      </c>
      <c r="C5328" s="0" t="n">
        <v>1579</v>
      </c>
      <c r="D5328" s="0" t="n">
        <v>342</v>
      </c>
      <c r="E5328" s="0" t="n">
        <v>2428</v>
      </c>
    </row>
    <row r="5329" customFormat="false" ht="15" hidden="false" customHeight="false" outlineLevel="0" collapsed="false">
      <c r="A5329" s="0" t="n">
        <v>520017</v>
      </c>
      <c r="B5329" s="0" t="n">
        <v>1261</v>
      </c>
      <c r="C5329" s="0" t="n">
        <v>3208</v>
      </c>
      <c r="D5329" s="0" t="n">
        <v>492</v>
      </c>
      <c r="E5329" s="0" t="n">
        <v>4961</v>
      </c>
    </row>
    <row r="5330" customFormat="false" ht="15" hidden="false" customHeight="false" outlineLevel="0" collapsed="false">
      <c r="A5330" s="0" t="n">
        <v>520020</v>
      </c>
      <c r="B5330" s="0" t="n">
        <v>411</v>
      </c>
      <c r="C5330" s="0" t="n">
        <v>1228</v>
      </c>
      <c r="D5330" s="0" t="n">
        <v>321</v>
      </c>
      <c r="E5330" s="0" t="n">
        <v>1960</v>
      </c>
    </row>
    <row r="5331" customFormat="false" ht="15" hidden="false" customHeight="false" outlineLevel="0" collapsed="false">
      <c r="A5331" s="0" t="n">
        <v>520025</v>
      </c>
      <c r="B5331" s="0" t="n">
        <v>52569</v>
      </c>
      <c r="C5331" s="0" t="n">
        <v>104181</v>
      </c>
      <c r="D5331" s="0" t="n">
        <v>6406</v>
      </c>
      <c r="E5331" s="0" t="n">
        <v>163156</v>
      </c>
    </row>
    <row r="5332" customFormat="false" ht="15" hidden="false" customHeight="false" outlineLevel="0" collapsed="false">
      <c r="A5332" s="0" t="n">
        <v>520030</v>
      </c>
      <c r="B5332" s="0" t="n">
        <v>7169</v>
      </c>
      <c r="C5332" s="0" t="n">
        <v>14796</v>
      </c>
      <c r="D5332" s="0" t="n">
        <v>2566</v>
      </c>
      <c r="E5332" s="0" t="n">
        <v>24531</v>
      </c>
    </row>
    <row r="5333" customFormat="false" ht="15" hidden="false" customHeight="false" outlineLevel="0" collapsed="false">
      <c r="A5333" s="0" t="n">
        <v>520050</v>
      </c>
      <c r="B5333" s="0" t="n">
        <v>416</v>
      </c>
      <c r="C5333" s="0" t="n">
        <v>1248</v>
      </c>
      <c r="D5333" s="0" t="n">
        <v>375</v>
      </c>
      <c r="E5333" s="0" t="n">
        <v>2039</v>
      </c>
    </row>
    <row r="5334" customFormat="false" ht="15" hidden="false" customHeight="false" outlineLevel="0" collapsed="false">
      <c r="A5334" s="0" t="n">
        <v>520055</v>
      </c>
      <c r="B5334" s="0" t="n">
        <v>1433</v>
      </c>
      <c r="C5334" s="0" t="n">
        <v>3121</v>
      </c>
      <c r="D5334" s="0" t="n">
        <v>388</v>
      </c>
      <c r="E5334" s="0" t="n">
        <v>4942</v>
      </c>
    </row>
    <row r="5335" customFormat="false" ht="15" hidden="false" customHeight="false" outlineLevel="0" collapsed="false">
      <c r="A5335" s="0" t="n">
        <v>520060</v>
      </c>
      <c r="B5335" s="0" t="n">
        <v>2076</v>
      </c>
      <c r="C5335" s="0" t="n">
        <v>4312</v>
      </c>
      <c r="D5335" s="0" t="n">
        <v>565</v>
      </c>
      <c r="E5335" s="0" t="n">
        <v>6953</v>
      </c>
    </row>
    <row r="5336" customFormat="false" ht="15" hidden="false" customHeight="false" outlineLevel="0" collapsed="false">
      <c r="A5336" s="0" t="n">
        <v>520080</v>
      </c>
      <c r="B5336" s="0" t="n">
        <v>2414</v>
      </c>
      <c r="C5336" s="0" t="n">
        <v>4906</v>
      </c>
      <c r="D5336" s="0" t="n">
        <v>795</v>
      </c>
      <c r="E5336" s="0" t="n">
        <v>8115</v>
      </c>
    </row>
    <row r="5337" customFormat="false" ht="15" hidden="false" customHeight="false" outlineLevel="0" collapsed="false">
      <c r="A5337" s="0" t="n">
        <v>520082</v>
      </c>
      <c r="B5337" s="0" t="n">
        <v>713</v>
      </c>
      <c r="C5337" s="0" t="n">
        <v>2210</v>
      </c>
      <c r="D5337" s="0" t="n">
        <v>377</v>
      </c>
      <c r="E5337" s="0" t="n">
        <v>3300</v>
      </c>
    </row>
    <row r="5338" customFormat="false" ht="15" hidden="false" customHeight="false" outlineLevel="0" collapsed="false">
      <c r="A5338" s="0" t="n">
        <v>520085</v>
      </c>
      <c r="B5338" s="0" t="n">
        <v>1378</v>
      </c>
      <c r="C5338" s="0" t="n">
        <v>3565</v>
      </c>
      <c r="D5338" s="0" t="n">
        <v>669</v>
      </c>
      <c r="E5338" s="0" t="n">
        <v>5612</v>
      </c>
    </row>
    <row r="5339" customFormat="false" ht="15" hidden="false" customHeight="false" outlineLevel="0" collapsed="false">
      <c r="A5339" s="0" t="n">
        <v>520090</v>
      </c>
      <c r="B5339" s="0" t="n">
        <v>768</v>
      </c>
      <c r="C5339" s="0" t="n">
        <v>2181</v>
      </c>
      <c r="D5339" s="0" t="n">
        <v>577</v>
      </c>
      <c r="E5339" s="0" t="n">
        <v>3526</v>
      </c>
    </row>
    <row r="5340" customFormat="false" ht="15" hidden="false" customHeight="false" outlineLevel="0" collapsed="false">
      <c r="A5340" s="0" t="n">
        <v>520110</v>
      </c>
      <c r="B5340" s="0" t="n">
        <v>95028</v>
      </c>
      <c r="C5340" s="0" t="n">
        <v>222172</v>
      </c>
      <c r="D5340" s="0" t="n">
        <v>34031</v>
      </c>
      <c r="E5340" s="0" t="n">
        <v>351231</v>
      </c>
    </row>
    <row r="5341" customFormat="false" ht="15" hidden="false" customHeight="false" outlineLevel="0" collapsed="false">
      <c r="A5341" s="0" t="n">
        <v>520120</v>
      </c>
      <c r="B5341" s="0" t="n">
        <v>202</v>
      </c>
      <c r="C5341" s="0" t="n">
        <v>656</v>
      </c>
      <c r="D5341" s="0" t="n">
        <v>151</v>
      </c>
      <c r="E5341" s="0" t="n">
        <v>1009</v>
      </c>
    </row>
    <row r="5342" customFormat="false" ht="15" hidden="false" customHeight="false" outlineLevel="0" collapsed="false">
      <c r="A5342" s="0" t="n">
        <v>520130</v>
      </c>
      <c r="B5342" s="0" t="n">
        <v>4391</v>
      </c>
      <c r="C5342" s="0" t="n">
        <v>13498</v>
      </c>
      <c r="D5342" s="0" t="n">
        <v>2292</v>
      </c>
      <c r="E5342" s="0" t="n">
        <v>20181</v>
      </c>
    </row>
    <row r="5343" customFormat="false" ht="15" hidden="false" customHeight="false" outlineLevel="0" collapsed="false">
      <c r="A5343" s="0" t="n">
        <v>520140</v>
      </c>
      <c r="B5343" s="0" t="n">
        <v>133098</v>
      </c>
      <c r="C5343" s="0" t="n">
        <v>313792</v>
      </c>
      <c r="D5343" s="0" t="n">
        <v>28750</v>
      </c>
      <c r="E5343" s="0" t="n">
        <v>475640</v>
      </c>
    </row>
    <row r="5344" customFormat="false" ht="15" hidden="false" customHeight="false" outlineLevel="0" collapsed="false">
      <c r="A5344" s="0" t="n">
        <v>520145</v>
      </c>
      <c r="B5344" s="0" t="n">
        <v>559</v>
      </c>
      <c r="C5344" s="0" t="n">
        <v>1554</v>
      </c>
      <c r="D5344" s="0" t="n">
        <v>290</v>
      </c>
      <c r="E5344" s="0" t="n">
        <v>2403</v>
      </c>
    </row>
    <row r="5345" customFormat="false" ht="15" hidden="false" customHeight="false" outlineLevel="0" collapsed="false">
      <c r="A5345" s="0" t="n">
        <v>520150</v>
      </c>
      <c r="B5345" s="0" t="n">
        <v>996</v>
      </c>
      <c r="C5345" s="0" t="n">
        <v>2478</v>
      </c>
      <c r="D5345" s="0" t="n">
        <v>398</v>
      </c>
      <c r="E5345" s="0" t="n">
        <v>3872</v>
      </c>
    </row>
    <row r="5346" customFormat="false" ht="15" hidden="false" customHeight="false" outlineLevel="0" collapsed="false">
      <c r="A5346" s="0" t="n">
        <v>520160</v>
      </c>
      <c r="B5346" s="0" t="n">
        <v>822</v>
      </c>
      <c r="C5346" s="0" t="n">
        <v>2337</v>
      </c>
      <c r="D5346" s="0" t="n">
        <v>590</v>
      </c>
      <c r="E5346" s="0" t="n">
        <v>3749</v>
      </c>
    </row>
    <row r="5347" customFormat="false" ht="15" hidden="false" customHeight="false" outlineLevel="0" collapsed="false">
      <c r="A5347" s="0" t="n">
        <v>520170</v>
      </c>
      <c r="B5347" s="0" t="n">
        <v>4635</v>
      </c>
      <c r="C5347" s="0" t="n">
        <v>12076</v>
      </c>
      <c r="D5347" s="0" t="n">
        <v>1875</v>
      </c>
      <c r="E5347" s="0" t="n">
        <v>18586</v>
      </c>
    </row>
    <row r="5348" customFormat="false" ht="15" hidden="false" customHeight="false" outlineLevel="0" collapsed="false">
      <c r="A5348" s="0" t="n">
        <v>520180</v>
      </c>
      <c r="B5348" s="0" t="n">
        <v>2278</v>
      </c>
      <c r="C5348" s="0" t="n">
        <v>5416</v>
      </c>
      <c r="D5348" s="0" t="n">
        <v>1003</v>
      </c>
      <c r="E5348" s="0" t="n">
        <v>8697</v>
      </c>
    </row>
    <row r="5349" customFormat="false" ht="15" hidden="false" customHeight="false" outlineLevel="0" collapsed="false">
      <c r="A5349" s="0" t="n">
        <v>520215</v>
      </c>
      <c r="B5349" s="0" t="n">
        <v>1658</v>
      </c>
      <c r="C5349" s="0" t="n">
        <v>4808</v>
      </c>
      <c r="D5349" s="0" t="n">
        <v>843</v>
      </c>
      <c r="E5349" s="0" t="n">
        <v>7309</v>
      </c>
    </row>
    <row r="5350" customFormat="false" ht="15" hidden="false" customHeight="false" outlineLevel="0" collapsed="false">
      <c r="A5350" s="0" t="n">
        <v>520235</v>
      </c>
      <c r="B5350" s="0" t="n">
        <v>690</v>
      </c>
      <c r="C5350" s="0" t="n">
        <v>1986</v>
      </c>
      <c r="D5350" s="0" t="n">
        <v>500</v>
      </c>
      <c r="E5350" s="0" t="n">
        <v>3176</v>
      </c>
    </row>
    <row r="5351" customFormat="false" ht="15" hidden="false" customHeight="false" outlineLevel="0" collapsed="false">
      <c r="A5351" s="0" t="n">
        <v>520250</v>
      </c>
      <c r="B5351" s="0" t="n">
        <v>2208</v>
      </c>
      <c r="C5351" s="0" t="n">
        <v>4907</v>
      </c>
      <c r="D5351" s="0" t="n">
        <v>635</v>
      </c>
      <c r="E5351" s="0" t="n">
        <v>7750</v>
      </c>
    </row>
    <row r="5352" customFormat="false" ht="15" hidden="false" customHeight="false" outlineLevel="0" collapsed="false">
      <c r="A5352" s="0" t="n">
        <v>520260</v>
      </c>
      <c r="B5352" s="0" t="n">
        <v>634</v>
      </c>
      <c r="C5352" s="0" t="n">
        <v>2232</v>
      </c>
      <c r="D5352" s="0" t="n">
        <v>670</v>
      </c>
      <c r="E5352" s="0" t="n">
        <v>3536</v>
      </c>
    </row>
    <row r="5353" customFormat="false" ht="15" hidden="false" customHeight="false" outlineLevel="0" collapsed="false">
      <c r="A5353" s="0" t="n">
        <v>520280</v>
      </c>
      <c r="B5353" s="0" t="n">
        <v>497</v>
      </c>
      <c r="C5353" s="0" t="n">
        <v>1554</v>
      </c>
      <c r="D5353" s="0" t="n">
        <v>329</v>
      </c>
      <c r="E5353" s="0" t="n">
        <v>2380</v>
      </c>
    </row>
    <row r="5354" customFormat="false" ht="15" hidden="false" customHeight="false" outlineLevel="0" collapsed="false">
      <c r="A5354" s="0" t="n">
        <v>520310</v>
      </c>
      <c r="B5354" s="0" t="n">
        <v>852</v>
      </c>
      <c r="C5354" s="0" t="n">
        <v>2489</v>
      </c>
      <c r="D5354" s="0" t="n">
        <v>453</v>
      </c>
      <c r="E5354" s="0" t="n">
        <v>3794</v>
      </c>
    </row>
    <row r="5355" customFormat="false" ht="15" hidden="false" customHeight="false" outlineLevel="0" collapsed="false">
      <c r="A5355" s="0" t="n">
        <v>520320</v>
      </c>
      <c r="B5355" s="0" t="n">
        <v>2462</v>
      </c>
      <c r="C5355" s="0" t="n">
        <v>5801</v>
      </c>
      <c r="D5355" s="0" t="n">
        <v>826</v>
      </c>
      <c r="E5355" s="0" t="n">
        <v>9089</v>
      </c>
    </row>
    <row r="5356" customFormat="false" ht="15" hidden="false" customHeight="false" outlineLevel="0" collapsed="false">
      <c r="A5356" s="0" t="n">
        <v>520330</v>
      </c>
      <c r="B5356" s="0" t="n">
        <v>6588</v>
      </c>
      <c r="C5356" s="0" t="n">
        <v>16410</v>
      </c>
      <c r="D5356" s="0" t="n">
        <v>2883</v>
      </c>
      <c r="E5356" s="0" t="n">
        <v>25881</v>
      </c>
    </row>
    <row r="5357" customFormat="false" ht="15" hidden="false" customHeight="false" outlineLevel="0" collapsed="false">
      <c r="A5357" s="0" t="n">
        <v>520340</v>
      </c>
      <c r="B5357" s="0" t="n">
        <v>1925</v>
      </c>
      <c r="C5357" s="0" t="n">
        <v>5297</v>
      </c>
      <c r="D5357" s="0" t="n">
        <v>1172</v>
      </c>
      <c r="E5357" s="0" t="n">
        <v>8394</v>
      </c>
    </row>
    <row r="5358" customFormat="false" ht="15" hidden="false" customHeight="false" outlineLevel="0" collapsed="false">
      <c r="A5358" s="0" t="n">
        <v>520350</v>
      </c>
      <c r="B5358" s="0" t="n">
        <v>5589</v>
      </c>
      <c r="C5358" s="0" t="n">
        <v>13875</v>
      </c>
      <c r="D5358" s="0" t="n">
        <v>1880</v>
      </c>
      <c r="E5358" s="0" t="n">
        <v>21344</v>
      </c>
    </row>
    <row r="5359" customFormat="false" ht="15" hidden="false" customHeight="false" outlineLevel="0" collapsed="false">
      <c r="A5359" s="0" t="n">
        <v>520355</v>
      </c>
      <c r="B5359" s="0" t="n">
        <v>2144</v>
      </c>
      <c r="C5359" s="0" t="n">
        <v>4884</v>
      </c>
      <c r="D5359" s="0" t="n">
        <v>799</v>
      </c>
      <c r="E5359" s="0" t="n">
        <v>7827</v>
      </c>
    </row>
    <row r="5360" customFormat="false" ht="15" hidden="false" customHeight="false" outlineLevel="0" collapsed="false">
      <c r="A5360" s="0" t="n">
        <v>520357</v>
      </c>
      <c r="B5360" s="0" t="n">
        <v>926</v>
      </c>
      <c r="C5360" s="0" t="n">
        <v>2229</v>
      </c>
      <c r="D5360" s="0" t="n">
        <v>358</v>
      </c>
      <c r="E5360" s="0" t="n">
        <v>3513</v>
      </c>
    </row>
    <row r="5361" customFormat="false" ht="15" hidden="false" customHeight="false" outlineLevel="0" collapsed="false">
      <c r="A5361" s="0" t="n">
        <v>520360</v>
      </c>
      <c r="B5361" s="0" t="n">
        <v>852</v>
      </c>
      <c r="C5361" s="0" t="n">
        <v>2091</v>
      </c>
      <c r="D5361" s="0" t="n">
        <v>426</v>
      </c>
      <c r="E5361" s="0" t="n">
        <v>3369</v>
      </c>
    </row>
    <row r="5362" customFormat="false" ht="15" hidden="false" customHeight="false" outlineLevel="0" collapsed="false">
      <c r="A5362" s="0" t="n">
        <v>520380</v>
      </c>
      <c r="B5362" s="0" t="n">
        <v>1429</v>
      </c>
      <c r="C5362" s="0" t="n">
        <v>3499</v>
      </c>
      <c r="D5362" s="0" t="n">
        <v>638</v>
      </c>
      <c r="E5362" s="0" t="n">
        <v>5566</v>
      </c>
    </row>
    <row r="5363" customFormat="false" ht="15" hidden="false" customHeight="false" outlineLevel="0" collapsed="false">
      <c r="A5363" s="0" t="n">
        <v>520390</v>
      </c>
      <c r="B5363" s="0" t="n">
        <v>2090</v>
      </c>
      <c r="C5363" s="0" t="n">
        <v>5521</v>
      </c>
      <c r="D5363" s="0" t="n">
        <v>1511</v>
      </c>
      <c r="E5363" s="0" t="n">
        <v>9122</v>
      </c>
    </row>
    <row r="5364" customFormat="false" ht="15" hidden="false" customHeight="false" outlineLevel="0" collapsed="false">
      <c r="A5364" s="0" t="n">
        <v>520393</v>
      </c>
      <c r="B5364" s="0" t="n">
        <v>620</v>
      </c>
      <c r="C5364" s="0" t="n">
        <v>1650</v>
      </c>
      <c r="D5364" s="0" t="n">
        <v>337</v>
      </c>
      <c r="E5364" s="0" t="n">
        <v>2607</v>
      </c>
    </row>
    <row r="5365" customFormat="false" ht="15" hidden="false" customHeight="false" outlineLevel="0" collapsed="false">
      <c r="A5365" s="0" t="n">
        <v>520396</v>
      </c>
      <c r="B5365" s="0" t="n">
        <v>847</v>
      </c>
      <c r="C5365" s="0" t="n">
        <v>2026</v>
      </c>
      <c r="D5365" s="0" t="n">
        <v>332</v>
      </c>
      <c r="E5365" s="0" t="n">
        <v>3205</v>
      </c>
    </row>
    <row r="5366" customFormat="false" ht="15" hidden="false" customHeight="false" outlineLevel="0" collapsed="false">
      <c r="A5366" s="0" t="n">
        <v>520400</v>
      </c>
      <c r="B5366" s="0" t="n">
        <v>2117</v>
      </c>
      <c r="C5366" s="0" t="n">
        <v>4593</v>
      </c>
      <c r="D5366" s="0" t="n">
        <v>660</v>
      </c>
      <c r="E5366" s="0" t="n">
        <v>7370</v>
      </c>
    </row>
    <row r="5367" customFormat="false" ht="15" hidden="false" customHeight="false" outlineLevel="0" collapsed="false">
      <c r="A5367" s="0" t="n">
        <v>520410</v>
      </c>
      <c r="B5367" s="0" t="n">
        <v>2377</v>
      </c>
      <c r="C5367" s="0" t="n">
        <v>7025</v>
      </c>
      <c r="D5367" s="0" t="n">
        <v>1274</v>
      </c>
      <c r="E5367" s="0" t="n">
        <v>10676</v>
      </c>
    </row>
    <row r="5368" customFormat="false" ht="15" hidden="false" customHeight="false" outlineLevel="0" collapsed="false">
      <c r="A5368" s="0" t="n">
        <v>520420</v>
      </c>
      <c r="B5368" s="0" t="n">
        <v>328</v>
      </c>
      <c r="C5368" s="0" t="n">
        <v>859</v>
      </c>
      <c r="D5368" s="0" t="n">
        <v>201</v>
      </c>
      <c r="E5368" s="0" t="n">
        <v>1388</v>
      </c>
    </row>
    <row r="5369" customFormat="false" ht="15" hidden="false" customHeight="false" outlineLevel="0" collapsed="false">
      <c r="A5369" s="0" t="n">
        <v>520425</v>
      </c>
      <c r="B5369" s="0" t="n">
        <v>1937</v>
      </c>
      <c r="C5369" s="0" t="n">
        <v>5129</v>
      </c>
      <c r="D5369" s="0" t="n">
        <v>1122</v>
      </c>
      <c r="E5369" s="0" t="n">
        <v>8188</v>
      </c>
    </row>
    <row r="5370" customFormat="false" ht="15" hidden="false" customHeight="false" outlineLevel="0" collapsed="false">
      <c r="A5370" s="0" t="n">
        <v>520430</v>
      </c>
      <c r="B5370" s="0" t="n">
        <v>3050</v>
      </c>
      <c r="C5370" s="0" t="n">
        <v>8860</v>
      </c>
      <c r="D5370" s="0" t="n">
        <v>1777</v>
      </c>
      <c r="E5370" s="0" t="n">
        <v>13687</v>
      </c>
    </row>
    <row r="5371" customFormat="false" ht="15" hidden="false" customHeight="false" outlineLevel="0" collapsed="false">
      <c r="A5371" s="0" t="n">
        <v>520440</v>
      </c>
      <c r="B5371" s="0" t="n">
        <v>3810</v>
      </c>
      <c r="C5371" s="0" t="n">
        <v>10941</v>
      </c>
      <c r="D5371" s="0" t="n">
        <v>2216</v>
      </c>
      <c r="E5371" s="0" t="n">
        <v>16967</v>
      </c>
    </row>
    <row r="5372" customFormat="false" ht="15" hidden="false" customHeight="false" outlineLevel="0" collapsed="false">
      <c r="A5372" s="0" t="n">
        <v>520450</v>
      </c>
      <c r="B5372" s="0" t="n">
        <v>20810</v>
      </c>
      <c r="C5372" s="0" t="n">
        <v>47600</v>
      </c>
      <c r="D5372" s="0" t="n">
        <v>6819</v>
      </c>
      <c r="E5372" s="0" t="n">
        <v>75229</v>
      </c>
    </row>
    <row r="5373" customFormat="false" ht="15" hidden="false" customHeight="false" outlineLevel="0" collapsed="false">
      <c r="A5373" s="0" t="n">
        <v>520455</v>
      </c>
      <c r="B5373" s="0" t="n">
        <v>829</v>
      </c>
      <c r="C5373" s="0" t="n">
        <v>2168</v>
      </c>
      <c r="D5373" s="0" t="n">
        <v>412</v>
      </c>
      <c r="E5373" s="0" t="n">
        <v>3409</v>
      </c>
    </row>
    <row r="5374" customFormat="false" ht="15" hidden="false" customHeight="false" outlineLevel="0" collapsed="false">
      <c r="A5374" s="0" t="n">
        <v>520460</v>
      </c>
      <c r="B5374" s="0" t="n">
        <v>908</v>
      </c>
      <c r="C5374" s="0" t="n">
        <v>2151</v>
      </c>
      <c r="D5374" s="0" t="n">
        <v>403</v>
      </c>
      <c r="E5374" s="0" t="n">
        <v>3462</v>
      </c>
    </row>
    <row r="5375" customFormat="false" ht="15" hidden="false" customHeight="false" outlineLevel="0" collapsed="false">
      <c r="A5375" s="0" t="n">
        <v>520465</v>
      </c>
      <c r="B5375" s="0" t="n">
        <v>865</v>
      </c>
      <c r="C5375" s="0" t="n">
        <v>2255</v>
      </c>
      <c r="D5375" s="0" t="n">
        <v>453</v>
      </c>
      <c r="E5375" s="0" t="n">
        <v>3573</v>
      </c>
    </row>
    <row r="5376" customFormat="false" ht="15" hidden="false" customHeight="false" outlineLevel="0" collapsed="false">
      <c r="A5376" s="0" t="n">
        <v>520470</v>
      </c>
      <c r="B5376" s="0" t="n">
        <v>2990</v>
      </c>
      <c r="C5376" s="0" t="n">
        <v>7196</v>
      </c>
      <c r="D5376" s="0" t="n">
        <v>1123</v>
      </c>
      <c r="E5376" s="0" t="n">
        <v>11309</v>
      </c>
    </row>
    <row r="5377" customFormat="false" ht="15" hidden="false" customHeight="false" outlineLevel="0" collapsed="false">
      <c r="A5377" s="0" t="n">
        <v>520480</v>
      </c>
      <c r="B5377" s="0" t="n">
        <v>1475</v>
      </c>
      <c r="C5377" s="0" t="n">
        <v>3980</v>
      </c>
      <c r="D5377" s="0" t="n">
        <v>590</v>
      </c>
      <c r="E5377" s="0" t="n">
        <v>6045</v>
      </c>
    </row>
    <row r="5378" customFormat="false" ht="15" hidden="false" customHeight="false" outlineLevel="0" collapsed="false">
      <c r="A5378" s="0" t="n">
        <v>520485</v>
      </c>
      <c r="B5378" s="0" t="n">
        <v>1941</v>
      </c>
      <c r="C5378" s="0" t="n">
        <v>3959</v>
      </c>
      <c r="D5378" s="0" t="n">
        <v>576</v>
      </c>
      <c r="E5378" s="0" t="n">
        <v>6476</v>
      </c>
    </row>
    <row r="5379" customFormat="false" ht="15" hidden="false" customHeight="false" outlineLevel="0" collapsed="false">
      <c r="A5379" s="0" t="n">
        <v>520490</v>
      </c>
      <c r="B5379" s="0" t="n">
        <v>5574</v>
      </c>
      <c r="C5379" s="0" t="n">
        <v>11536</v>
      </c>
      <c r="D5379" s="0" t="n">
        <v>1595</v>
      </c>
      <c r="E5379" s="0" t="n">
        <v>18705</v>
      </c>
    </row>
    <row r="5380" customFormat="false" ht="15" hidden="false" customHeight="false" outlineLevel="0" collapsed="false">
      <c r="A5380" s="0" t="n">
        <v>520495</v>
      </c>
      <c r="B5380" s="0" t="n">
        <v>1085</v>
      </c>
      <c r="C5380" s="0" t="n">
        <v>2859</v>
      </c>
      <c r="D5380" s="0" t="n">
        <v>542</v>
      </c>
      <c r="E5380" s="0" t="n">
        <v>4486</v>
      </c>
    </row>
    <row r="5381" customFormat="false" ht="15" hidden="false" customHeight="false" outlineLevel="0" collapsed="false">
      <c r="A5381" s="0" t="n">
        <v>520500</v>
      </c>
      <c r="B5381" s="0" t="n">
        <v>2191</v>
      </c>
      <c r="C5381" s="0" t="n">
        <v>5804</v>
      </c>
      <c r="D5381" s="0" t="n">
        <v>1113</v>
      </c>
      <c r="E5381" s="0" t="n">
        <v>9108</v>
      </c>
    </row>
    <row r="5382" customFormat="false" ht="15" hidden="false" customHeight="false" outlineLevel="0" collapsed="false">
      <c r="A5382" s="0" t="n">
        <v>520505</v>
      </c>
      <c r="B5382" s="0" t="n">
        <v>717</v>
      </c>
      <c r="C5382" s="0" t="n">
        <v>2305</v>
      </c>
      <c r="D5382" s="0" t="n">
        <v>444</v>
      </c>
      <c r="E5382" s="0" t="n">
        <v>3466</v>
      </c>
    </row>
    <row r="5383" customFormat="false" ht="15" hidden="false" customHeight="false" outlineLevel="0" collapsed="false">
      <c r="A5383" s="0" t="n">
        <v>520510</v>
      </c>
      <c r="B5383" s="0" t="n">
        <v>22315</v>
      </c>
      <c r="C5383" s="0" t="n">
        <v>60606</v>
      </c>
      <c r="D5383" s="0" t="n">
        <v>8608</v>
      </c>
      <c r="E5383" s="0" t="n">
        <v>91529</v>
      </c>
    </row>
    <row r="5384" customFormat="false" ht="15" hidden="false" customHeight="false" outlineLevel="0" collapsed="false">
      <c r="A5384" s="0" t="n">
        <v>520520</v>
      </c>
      <c r="B5384" s="0" t="n">
        <v>1045</v>
      </c>
      <c r="C5384" s="0" t="n">
        <v>3053</v>
      </c>
      <c r="D5384" s="0" t="n">
        <v>517</v>
      </c>
      <c r="E5384" s="0" t="n">
        <v>4615</v>
      </c>
    </row>
    <row r="5385" customFormat="false" ht="15" hidden="false" customHeight="false" outlineLevel="0" collapsed="false">
      <c r="A5385" s="0" t="n">
        <v>520530</v>
      </c>
      <c r="B5385" s="0" t="n">
        <v>3036</v>
      </c>
      <c r="C5385" s="0" t="n">
        <v>5182</v>
      </c>
      <c r="D5385" s="0" t="n">
        <v>914</v>
      </c>
      <c r="E5385" s="0" t="n">
        <v>9132</v>
      </c>
    </row>
    <row r="5386" customFormat="false" ht="15" hidden="false" customHeight="false" outlineLevel="0" collapsed="false">
      <c r="A5386" s="0" t="n">
        <v>520540</v>
      </c>
      <c r="B5386" s="0" t="n">
        <v>4943</v>
      </c>
      <c r="C5386" s="0" t="n">
        <v>13749</v>
      </c>
      <c r="D5386" s="0" t="n">
        <v>2531</v>
      </c>
      <c r="E5386" s="0" t="n">
        <v>21223</v>
      </c>
    </row>
    <row r="5387" customFormat="false" ht="15" hidden="false" customHeight="false" outlineLevel="0" collapsed="false">
      <c r="A5387" s="0" t="n">
        <v>520545</v>
      </c>
      <c r="B5387" s="0" t="n">
        <v>2096</v>
      </c>
      <c r="C5387" s="0" t="n">
        <v>4982</v>
      </c>
      <c r="D5387" s="0" t="n">
        <v>807</v>
      </c>
      <c r="E5387" s="0" t="n">
        <v>7885</v>
      </c>
    </row>
    <row r="5388" customFormat="false" ht="15" hidden="false" customHeight="false" outlineLevel="0" collapsed="false">
      <c r="A5388" s="0" t="n">
        <v>520547</v>
      </c>
      <c r="B5388" s="0" t="n">
        <v>2598</v>
      </c>
      <c r="C5388" s="0" t="n">
        <v>5029</v>
      </c>
      <c r="D5388" s="0" t="n">
        <v>272</v>
      </c>
      <c r="E5388" s="0" t="n">
        <v>7899</v>
      </c>
    </row>
    <row r="5389" customFormat="false" ht="15" hidden="false" customHeight="false" outlineLevel="0" collapsed="false">
      <c r="A5389" s="0" t="n">
        <v>520549</v>
      </c>
      <c r="B5389" s="0" t="n">
        <v>18187</v>
      </c>
      <c r="C5389" s="0" t="n">
        <v>37013</v>
      </c>
      <c r="D5389" s="0" t="n">
        <v>3122</v>
      </c>
      <c r="E5389" s="0" t="n">
        <v>58322</v>
      </c>
    </row>
    <row r="5390" customFormat="false" ht="15" hidden="false" customHeight="false" outlineLevel="0" collapsed="false">
      <c r="A5390" s="0" t="n">
        <v>520551</v>
      </c>
      <c r="B5390" s="0" t="n">
        <v>4748</v>
      </c>
      <c r="C5390" s="0" t="n">
        <v>11030</v>
      </c>
      <c r="D5390" s="0" t="n">
        <v>1570</v>
      </c>
      <c r="E5390" s="0" t="n">
        <v>17348</v>
      </c>
    </row>
    <row r="5391" customFormat="false" ht="15" hidden="false" customHeight="false" outlineLevel="0" collapsed="false">
      <c r="A5391" s="0" t="n">
        <v>520552</v>
      </c>
      <c r="B5391" s="0" t="n">
        <v>937</v>
      </c>
      <c r="C5391" s="0" t="n">
        <v>2040</v>
      </c>
      <c r="D5391" s="0" t="n">
        <v>387</v>
      </c>
      <c r="E5391" s="0" t="n">
        <v>3364</v>
      </c>
    </row>
    <row r="5392" customFormat="false" ht="15" hidden="false" customHeight="false" outlineLevel="0" collapsed="false">
      <c r="A5392" s="0" t="n">
        <v>520570</v>
      </c>
      <c r="B5392" s="0" t="n">
        <v>584</v>
      </c>
      <c r="C5392" s="0" t="n">
        <v>1605</v>
      </c>
      <c r="D5392" s="0" t="n">
        <v>378</v>
      </c>
      <c r="E5392" s="0" t="n">
        <v>2567</v>
      </c>
    </row>
    <row r="5393" customFormat="false" ht="15" hidden="false" customHeight="false" outlineLevel="0" collapsed="false">
      <c r="A5393" s="0" t="n">
        <v>520580</v>
      </c>
      <c r="B5393" s="0" t="n">
        <v>2355</v>
      </c>
      <c r="C5393" s="0" t="n">
        <v>6357</v>
      </c>
      <c r="D5393" s="0" t="n">
        <v>1314</v>
      </c>
      <c r="E5393" s="0" t="n">
        <v>10026</v>
      </c>
    </row>
    <row r="5394" customFormat="false" ht="15" hidden="false" customHeight="false" outlineLevel="0" collapsed="false">
      <c r="A5394" s="0" t="n">
        <v>520590</v>
      </c>
      <c r="B5394" s="0" t="n">
        <v>1858</v>
      </c>
      <c r="C5394" s="0" t="n">
        <v>5364</v>
      </c>
      <c r="D5394" s="0" t="n">
        <v>1068</v>
      </c>
      <c r="E5394" s="0" t="n">
        <v>8290</v>
      </c>
    </row>
    <row r="5395" customFormat="false" ht="15" hidden="false" customHeight="false" outlineLevel="0" collapsed="false">
      <c r="A5395" s="0" t="n">
        <v>520620</v>
      </c>
      <c r="B5395" s="0" t="n">
        <v>15230</v>
      </c>
      <c r="C5395" s="0" t="n">
        <v>30224</v>
      </c>
      <c r="D5395" s="0" t="n">
        <v>3371</v>
      </c>
      <c r="E5395" s="0" t="n">
        <v>48825</v>
      </c>
    </row>
    <row r="5396" customFormat="false" ht="15" hidden="false" customHeight="false" outlineLevel="0" collapsed="false">
      <c r="A5396" s="0" t="n">
        <v>520630</v>
      </c>
      <c r="B5396" s="0" t="n">
        <v>634</v>
      </c>
      <c r="C5396" s="0" t="n">
        <v>1820</v>
      </c>
      <c r="D5396" s="0" t="n">
        <v>442</v>
      </c>
      <c r="E5396" s="0" t="n">
        <v>2896</v>
      </c>
    </row>
    <row r="5397" customFormat="false" ht="15" hidden="false" customHeight="false" outlineLevel="0" collapsed="false">
      <c r="A5397" s="0" t="n">
        <v>520640</v>
      </c>
      <c r="B5397" s="0" t="n">
        <v>4032</v>
      </c>
      <c r="C5397" s="0" t="n">
        <v>10244</v>
      </c>
      <c r="D5397" s="0" t="n">
        <v>1672</v>
      </c>
      <c r="E5397" s="0" t="n">
        <v>15948</v>
      </c>
    </row>
    <row r="5398" customFormat="false" ht="15" hidden="false" customHeight="false" outlineLevel="0" collapsed="false">
      <c r="A5398" s="0" t="n">
        <v>520650</v>
      </c>
      <c r="B5398" s="0" t="n">
        <v>718</v>
      </c>
      <c r="C5398" s="0" t="n">
        <v>2185</v>
      </c>
      <c r="D5398" s="0" t="n">
        <v>578</v>
      </c>
      <c r="E5398" s="0" t="n">
        <v>3481</v>
      </c>
    </row>
    <row r="5399" customFormat="false" ht="15" hidden="false" customHeight="false" outlineLevel="0" collapsed="false">
      <c r="A5399" s="0" t="n">
        <v>520660</v>
      </c>
      <c r="B5399" s="0" t="n">
        <v>616</v>
      </c>
      <c r="C5399" s="0" t="n">
        <v>1774</v>
      </c>
      <c r="D5399" s="0" t="n">
        <v>522</v>
      </c>
      <c r="E5399" s="0" t="n">
        <v>2912</v>
      </c>
    </row>
    <row r="5400" customFormat="false" ht="15" hidden="false" customHeight="false" outlineLevel="0" collapsed="false">
      <c r="A5400" s="0" t="n">
        <v>520670</v>
      </c>
      <c r="B5400" s="0" t="n">
        <v>864</v>
      </c>
      <c r="C5400" s="0" t="n">
        <v>2038</v>
      </c>
      <c r="D5400" s="0" t="n">
        <v>414</v>
      </c>
      <c r="E5400" s="0" t="n">
        <v>3316</v>
      </c>
    </row>
    <row r="5401" customFormat="false" ht="15" hidden="false" customHeight="false" outlineLevel="0" collapsed="false">
      <c r="A5401" s="0" t="n">
        <v>520680</v>
      </c>
      <c r="B5401" s="0" t="n">
        <v>556</v>
      </c>
      <c r="C5401" s="0" t="n">
        <v>1838</v>
      </c>
      <c r="D5401" s="0" t="n">
        <v>335</v>
      </c>
      <c r="E5401" s="0" t="n">
        <v>2729</v>
      </c>
    </row>
    <row r="5402" customFormat="false" ht="15" hidden="false" customHeight="false" outlineLevel="0" collapsed="false">
      <c r="A5402" s="0" t="n">
        <v>520690</v>
      </c>
      <c r="B5402" s="0" t="n">
        <v>402</v>
      </c>
      <c r="C5402" s="0" t="n">
        <v>1298</v>
      </c>
      <c r="D5402" s="0" t="n">
        <v>306</v>
      </c>
      <c r="E5402" s="0" t="n">
        <v>2006</v>
      </c>
    </row>
    <row r="5403" customFormat="false" ht="15" hidden="false" customHeight="false" outlineLevel="0" collapsed="false">
      <c r="A5403" s="0" t="n">
        <v>520710</v>
      </c>
      <c r="B5403" s="0" t="n">
        <v>462</v>
      </c>
      <c r="C5403" s="0" t="n">
        <v>1571</v>
      </c>
      <c r="D5403" s="0" t="n">
        <v>372</v>
      </c>
      <c r="E5403" s="0" t="n">
        <v>2405</v>
      </c>
    </row>
    <row r="5404" customFormat="false" ht="15" hidden="false" customHeight="false" outlineLevel="0" collapsed="false">
      <c r="A5404" s="0" t="n">
        <v>520725</v>
      </c>
      <c r="B5404" s="0" t="n">
        <v>1845</v>
      </c>
      <c r="C5404" s="0" t="n">
        <v>4935</v>
      </c>
      <c r="D5404" s="0" t="n">
        <v>912</v>
      </c>
      <c r="E5404" s="0" t="n">
        <v>7692</v>
      </c>
    </row>
    <row r="5405" customFormat="false" ht="15" hidden="false" customHeight="false" outlineLevel="0" collapsed="false">
      <c r="A5405" s="0" t="n">
        <v>520735</v>
      </c>
      <c r="B5405" s="0" t="n">
        <v>909</v>
      </c>
      <c r="C5405" s="0" t="n">
        <v>2283</v>
      </c>
      <c r="D5405" s="0" t="n">
        <v>562</v>
      </c>
      <c r="E5405" s="0" t="n">
        <v>3754</v>
      </c>
    </row>
    <row r="5406" customFormat="false" ht="15" hidden="false" customHeight="false" outlineLevel="0" collapsed="false">
      <c r="A5406" s="0" t="n">
        <v>520740</v>
      </c>
      <c r="B5406" s="0" t="n">
        <v>2792</v>
      </c>
      <c r="C5406" s="0" t="n">
        <v>7372</v>
      </c>
      <c r="D5406" s="0" t="n">
        <v>1249</v>
      </c>
      <c r="E5406" s="0" t="n">
        <v>11413</v>
      </c>
    </row>
    <row r="5407" customFormat="false" ht="15" hidden="false" customHeight="false" outlineLevel="0" collapsed="false">
      <c r="A5407" s="0" t="n">
        <v>520750</v>
      </c>
      <c r="B5407" s="0" t="n">
        <v>820</v>
      </c>
      <c r="C5407" s="0" t="n">
        <v>2113</v>
      </c>
      <c r="D5407" s="0" t="n">
        <v>403</v>
      </c>
      <c r="E5407" s="0" t="n">
        <v>3336</v>
      </c>
    </row>
    <row r="5408" customFormat="false" ht="15" hidden="false" customHeight="false" outlineLevel="0" collapsed="false">
      <c r="A5408" s="0" t="n">
        <v>520753</v>
      </c>
      <c r="B5408" s="0" t="n">
        <v>1507</v>
      </c>
      <c r="C5408" s="0" t="n">
        <v>4302</v>
      </c>
      <c r="D5408" s="0" t="n">
        <v>927</v>
      </c>
      <c r="E5408" s="0" t="n">
        <v>6736</v>
      </c>
    </row>
    <row r="5409" customFormat="false" ht="15" hidden="false" customHeight="false" outlineLevel="0" collapsed="false">
      <c r="A5409" s="0" t="n">
        <v>520760</v>
      </c>
      <c r="B5409" s="0" t="n">
        <v>1213</v>
      </c>
      <c r="C5409" s="0" t="n">
        <v>3896</v>
      </c>
      <c r="D5409" s="0" t="n">
        <v>962</v>
      </c>
      <c r="E5409" s="0" t="n">
        <v>6071</v>
      </c>
    </row>
    <row r="5410" customFormat="false" ht="15" hidden="false" customHeight="false" outlineLevel="0" collapsed="false">
      <c r="A5410" s="0" t="n">
        <v>520780</v>
      </c>
      <c r="B5410" s="0" t="n">
        <v>2175</v>
      </c>
      <c r="C5410" s="0" t="n">
        <v>7520</v>
      </c>
      <c r="D5410" s="0" t="n">
        <v>1895</v>
      </c>
      <c r="E5410" s="0" t="n">
        <v>11590</v>
      </c>
    </row>
    <row r="5411" customFormat="false" ht="15" hidden="false" customHeight="false" outlineLevel="0" collapsed="false">
      <c r="A5411" s="0" t="n">
        <v>520790</v>
      </c>
      <c r="B5411" s="0" t="n">
        <v>3076</v>
      </c>
      <c r="C5411" s="0" t="n">
        <v>7899</v>
      </c>
      <c r="D5411" s="0" t="n">
        <v>1023</v>
      </c>
      <c r="E5411" s="0" t="n">
        <v>11998</v>
      </c>
    </row>
    <row r="5412" customFormat="false" ht="15" hidden="false" customHeight="false" outlineLevel="0" collapsed="false">
      <c r="A5412" s="0" t="n">
        <v>520800</v>
      </c>
      <c r="B5412" s="0" t="n">
        <v>30522</v>
      </c>
      <c r="C5412" s="0" t="n">
        <v>65671</v>
      </c>
      <c r="D5412" s="0" t="n">
        <v>7963</v>
      </c>
      <c r="E5412" s="0" t="n">
        <v>104156</v>
      </c>
    </row>
    <row r="5413" customFormat="false" ht="15" hidden="false" customHeight="false" outlineLevel="0" collapsed="false">
      <c r="A5413" s="0" t="n">
        <v>520810</v>
      </c>
      <c r="B5413" s="0" t="n">
        <v>1109</v>
      </c>
      <c r="C5413" s="0" t="n">
        <v>2970</v>
      </c>
      <c r="D5413" s="0" t="n">
        <v>655</v>
      </c>
      <c r="E5413" s="0" t="n">
        <v>4734</v>
      </c>
    </row>
    <row r="5414" customFormat="false" ht="15" hidden="false" customHeight="false" outlineLevel="0" collapsed="false">
      <c r="A5414" s="0" t="n">
        <v>520815</v>
      </c>
      <c r="B5414" s="0" t="n">
        <v>802</v>
      </c>
      <c r="C5414" s="0" t="n">
        <v>2058</v>
      </c>
      <c r="D5414" s="0" t="n">
        <v>382</v>
      </c>
      <c r="E5414" s="0" t="n">
        <v>3242</v>
      </c>
    </row>
    <row r="5415" customFormat="false" ht="15" hidden="false" customHeight="false" outlineLevel="0" collapsed="false">
      <c r="A5415" s="0" t="n">
        <v>520830</v>
      </c>
      <c r="B5415" s="0" t="n">
        <v>1392</v>
      </c>
      <c r="C5415" s="0" t="n">
        <v>2940</v>
      </c>
      <c r="D5415" s="0" t="n">
        <v>571</v>
      </c>
      <c r="E5415" s="0" t="n">
        <v>4903</v>
      </c>
    </row>
    <row r="5416" customFormat="false" ht="15" hidden="false" customHeight="false" outlineLevel="0" collapsed="false">
      <c r="A5416" s="0" t="n">
        <v>520840</v>
      </c>
      <c r="B5416" s="0" t="n">
        <v>3115</v>
      </c>
      <c r="C5416" s="0" t="n">
        <v>6759</v>
      </c>
      <c r="D5416" s="0" t="n">
        <v>1045</v>
      </c>
      <c r="E5416" s="0" t="n">
        <v>10919</v>
      </c>
    </row>
    <row r="5417" customFormat="false" ht="15" hidden="false" customHeight="false" outlineLevel="0" collapsed="false">
      <c r="A5417" s="0" t="n">
        <v>520850</v>
      </c>
      <c r="B5417" s="0" t="n">
        <v>1066</v>
      </c>
      <c r="C5417" s="0" t="n">
        <v>3253</v>
      </c>
      <c r="D5417" s="0" t="n">
        <v>879</v>
      </c>
      <c r="E5417" s="0" t="n">
        <v>5198</v>
      </c>
    </row>
    <row r="5418" customFormat="false" ht="15" hidden="false" customHeight="false" outlineLevel="0" collapsed="false">
      <c r="A5418" s="0" t="n">
        <v>520860</v>
      </c>
      <c r="B5418" s="0" t="n">
        <v>16121</v>
      </c>
      <c r="C5418" s="0" t="n">
        <v>39656</v>
      </c>
      <c r="D5418" s="0" t="n">
        <v>5953</v>
      </c>
      <c r="E5418" s="0" t="n">
        <v>61730</v>
      </c>
    </row>
    <row r="5419" customFormat="false" ht="15" hidden="false" customHeight="false" outlineLevel="0" collapsed="false">
      <c r="A5419" s="0" t="n">
        <v>520870</v>
      </c>
      <c r="B5419" s="0" t="n">
        <v>331081</v>
      </c>
      <c r="C5419" s="0" t="n">
        <v>907118</v>
      </c>
      <c r="D5419" s="0" t="n">
        <v>127724</v>
      </c>
      <c r="E5419" s="0" t="n">
        <v>1365923</v>
      </c>
    </row>
    <row r="5420" customFormat="false" ht="15" hidden="false" customHeight="false" outlineLevel="0" collapsed="false">
      <c r="A5420" s="0" t="n">
        <v>520880</v>
      </c>
      <c r="B5420" s="0" t="n">
        <v>11998</v>
      </c>
      <c r="C5420" s="0" t="n">
        <v>22971</v>
      </c>
      <c r="D5420" s="0" t="n">
        <v>2530</v>
      </c>
      <c r="E5420" s="0" t="n">
        <v>37499</v>
      </c>
    </row>
    <row r="5421" customFormat="false" ht="15" hidden="false" customHeight="false" outlineLevel="0" collapsed="false">
      <c r="A5421" s="0" t="n">
        <v>520890</v>
      </c>
      <c r="B5421" s="0" t="n">
        <v>5991</v>
      </c>
      <c r="C5421" s="0" t="n">
        <v>15470</v>
      </c>
      <c r="D5421" s="0" t="n">
        <v>3277</v>
      </c>
      <c r="E5421" s="0" t="n">
        <v>24738</v>
      </c>
    </row>
    <row r="5422" customFormat="false" ht="15" hidden="false" customHeight="false" outlineLevel="0" collapsed="false">
      <c r="A5422" s="0" t="n">
        <v>520910</v>
      </c>
      <c r="B5422" s="0" t="n">
        <v>7724</v>
      </c>
      <c r="C5422" s="0" t="n">
        <v>20767</v>
      </c>
      <c r="D5422" s="0" t="n">
        <v>4138</v>
      </c>
      <c r="E5422" s="0" t="n">
        <v>32629</v>
      </c>
    </row>
    <row r="5423" customFormat="false" ht="15" hidden="false" customHeight="false" outlineLevel="0" collapsed="false">
      <c r="A5423" s="0" t="n">
        <v>520915</v>
      </c>
      <c r="B5423" s="0" t="n">
        <v>1097</v>
      </c>
      <c r="C5423" s="0" t="n">
        <v>3222</v>
      </c>
      <c r="D5423" s="0" t="n">
        <v>592</v>
      </c>
      <c r="E5423" s="0" t="n">
        <v>4911</v>
      </c>
    </row>
    <row r="5424" customFormat="false" ht="15" hidden="false" customHeight="false" outlineLevel="0" collapsed="false">
      <c r="A5424" s="0" t="n">
        <v>520920</v>
      </c>
      <c r="B5424" s="0" t="n">
        <v>3721</v>
      </c>
      <c r="C5424" s="0" t="n">
        <v>8765</v>
      </c>
      <c r="D5424" s="0" t="n">
        <v>1563</v>
      </c>
      <c r="E5424" s="0" t="n">
        <v>14049</v>
      </c>
    </row>
    <row r="5425" customFormat="false" ht="15" hidden="false" customHeight="false" outlineLevel="0" collapsed="false">
      <c r="A5425" s="0" t="n">
        <v>520929</v>
      </c>
      <c r="B5425" s="0" t="n">
        <v>452</v>
      </c>
      <c r="C5425" s="0" t="n">
        <v>1501</v>
      </c>
      <c r="D5425" s="0" t="n">
        <v>323</v>
      </c>
      <c r="E5425" s="0" t="n">
        <v>2276</v>
      </c>
    </row>
    <row r="5426" customFormat="false" ht="15" hidden="false" customHeight="false" outlineLevel="0" collapsed="false">
      <c r="A5426" s="0" t="n">
        <v>520940</v>
      </c>
      <c r="B5426" s="0" t="n">
        <v>983</v>
      </c>
      <c r="C5426" s="0" t="n">
        <v>2533</v>
      </c>
      <c r="D5426" s="0" t="n">
        <v>492</v>
      </c>
      <c r="E5426" s="0" t="n">
        <v>4008</v>
      </c>
    </row>
    <row r="5427" customFormat="false" ht="15" hidden="false" customHeight="false" outlineLevel="0" collapsed="false">
      <c r="A5427" s="0" t="n">
        <v>520945</v>
      </c>
      <c r="B5427" s="0" t="n">
        <v>466</v>
      </c>
      <c r="C5427" s="0" t="n">
        <v>1376</v>
      </c>
      <c r="D5427" s="0" t="n">
        <v>352</v>
      </c>
      <c r="E5427" s="0" t="n">
        <v>2194</v>
      </c>
    </row>
    <row r="5428" customFormat="false" ht="15" hidden="false" customHeight="false" outlineLevel="0" collapsed="false">
      <c r="A5428" s="0" t="n">
        <v>520960</v>
      </c>
      <c r="B5428" s="0" t="n">
        <v>772</v>
      </c>
      <c r="C5428" s="0" t="n">
        <v>2232</v>
      </c>
      <c r="D5428" s="0" t="n">
        <v>504</v>
      </c>
      <c r="E5428" s="0" t="n">
        <v>3508</v>
      </c>
    </row>
    <row r="5429" customFormat="false" ht="15" hidden="false" customHeight="false" outlineLevel="0" collapsed="false">
      <c r="A5429" s="0" t="n">
        <v>520970</v>
      </c>
      <c r="B5429" s="0" t="n">
        <v>5128</v>
      </c>
      <c r="C5429" s="0" t="n">
        <v>11381</v>
      </c>
      <c r="D5429" s="0" t="n">
        <v>1883</v>
      </c>
      <c r="E5429" s="0" t="n">
        <v>18392</v>
      </c>
    </row>
    <row r="5430" customFormat="false" ht="15" hidden="false" customHeight="false" outlineLevel="0" collapsed="false">
      <c r="A5430" s="0" t="n">
        <v>520980</v>
      </c>
      <c r="B5430" s="0" t="n">
        <v>898</v>
      </c>
      <c r="C5430" s="0" t="n">
        <v>2460</v>
      </c>
      <c r="D5430" s="0" t="n">
        <v>588</v>
      </c>
      <c r="E5430" s="0" t="n">
        <v>3946</v>
      </c>
    </row>
    <row r="5431" customFormat="false" ht="15" hidden="false" customHeight="false" outlineLevel="0" collapsed="false">
      <c r="A5431" s="0" t="n">
        <v>520990</v>
      </c>
      <c r="B5431" s="0" t="n">
        <v>3523</v>
      </c>
      <c r="C5431" s="0" t="n">
        <v>7450</v>
      </c>
      <c r="D5431" s="0" t="n">
        <v>1052</v>
      </c>
      <c r="E5431" s="0" t="n">
        <v>12025</v>
      </c>
    </row>
    <row r="5432" customFormat="false" ht="15" hidden="false" customHeight="false" outlineLevel="0" collapsed="false">
      <c r="A5432" s="0" t="n">
        <v>520993</v>
      </c>
      <c r="B5432" s="0" t="n">
        <v>1334</v>
      </c>
      <c r="C5432" s="0" t="n">
        <v>3620</v>
      </c>
      <c r="D5432" s="0" t="n">
        <v>636</v>
      </c>
      <c r="E5432" s="0" t="n">
        <v>5590</v>
      </c>
    </row>
    <row r="5433" customFormat="false" ht="15" hidden="false" customHeight="false" outlineLevel="0" collapsed="false">
      <c r="A5433" s="0" t="n">
        <v>520995</v>
      </c>
      <c r="B5433" s="0" t="n">
        <v>3923</v>
      </c>
      <c r="C5433" s="0" t="n">
        <v>8918</v>
      </c>
      <c r="D5433" s="0" t="n">
        <v>1330</v>
      </c>
      <c r="E5433" s="0" t="n">
        <v>14171</v>
      </c>
    </row>
    <row r="5434" customFormat="false" ht="15" hidden="false" customHeight="false" outlineLevel="0" collapsed="false">
      <c r="A5434" s="0" t="n">
        <v>521000</v>
      </c>
      <c r="B5434" s="0" t="n">
        <v>11795</v>
      </c>
      <c r="C5434" s="0" t="n">
        <v>32108</v>
      </c>
      <c r="D5434" s="0" t="n">
        <v>5718</v>
      </c>
      <c r="E5434" s="0" t="n">
        <v>49621</v>
      </c>
    </row>
    <row r="5435" customFormat="false" ht="15" hidden="false" customHeight="false" outlineLevel="0" collapsed="false">
      <c r="A5435" s="0" t="n">
        <v>521010</v>
      </c>
      <c r="B5435" s="0" t="n">
        <v>5908</v>
      </c>
      <c r="C5435" s="0" t="n">
        <v>15874</v>
      </c>
      <c r="D5435" s="0" t="n">
        <v>3317</v>
      </c>
      <c r="E5435" s="0" t="n">
        <v>25099</v>
      </c>
    </row>
    <row r="5436" customFormat="false" ht="15" hidden="false" customHeight="false" outlineLevel="0" collapsed="false">
      <c r="A5436" s="0" t="n">
        <v>521015</v>
      </c>
      <c r="B5436" s="0" t="n">
        <v>619</v>
      </c>
      <c r="C5436" s="0" t="n">
        <v>1765</v>
      </c>
      <c r="D5436" s="0" t="n">
        <v>440</v>
      </c>
      <c r="E5436" s="0" t="n">
        <v>2824</v>
      </c>
    </row>
    <row r="5437" customFormat="false" ht="15" hidden="false" customHeight="false" outlineLevel="0" collapsed="false">
      <c r="A5437" s="0" t="n">
        <v>521020</v>
      </c>
      <c r="B5437" s="0" t="n">
        <v>6959</v>
      </c>
      <c r="C5437" s="0" t="n">
        <v>20093</v>
      </c>
      <c r="D5437" s="0" t="n">
        <v>4534</v>
      </c>
      <c r="E5437" s="0" t="n">
        <v>31586</v>
      </c>
    </row>
    <row r="5438" customFormat="false" ht="15" hidden="false" customHeight="false" outlineLevel="0" collapsed="false">
      <c r="A5438" s="0" t="n">
        <v>521030</v>
      </c>
      <c r="B5438" s="0" t="n">
        <v>563</v>
      </c>
      <c r="C5438" s="0" t="n">
        <v>1836</v>
      </c>
      <c r="D5438" s="0" t="n">
        <v>430</v>
      </c>
      <c r="E5438" s="0" t="n">
        <v>2829</v>
      </c>
    </row>
    <row r="5439" customFormat="false" ht="15" hidden="false" customHeight="false" outlineLevel="0" collapsed="false">
      <c r="A5439" s="0" t="n">
        <v>521040</v>
      </c>
      <c r="B5439" s="0" t="n">
        <v>9425</v>
      </c>
      <c r="C5439" s="0" t="n">
        <v>23943</v>
      </c>
      <c r="D5439" s="0" t="n">
        <v>3557</v>
      </c>
      <c r="E5439" s="0" t="n">
        <v>36925</v>
      </c>
    </row>
    <row r="5440" customFormat="false" ht="15" hidden="false" customHeight="false" outlineLevel="0" collapsed="false">
      <c r="A5440" s="0" t="n">
        <v>521056</v>
      </c>
      <c r="B5440" s="0" t="n">
        <v>1062</v>
      </c>
      <c r="C5440" s="0" t="n">
        <v>2870</v>
      </c>
      <c r="D5440" s="0" t="n">
        <v>603</v>
      </c>
      <c r="E5440" s="0" t="n">
        <v>4535</v>
      </c>
    </row>
    <row r="5441" customFormat="false" ht="15" hidden="false" customHeight="false" outlineLevel="0" collapsed="false">
      <c r="A5441" s="0" t="n">
        <v>521060</v>
      </c>
      <c r="B5441" s="0" t="n">
        <v>1051</v>
      </c>
      <c r="C5441" s="0" t="n">
        <v>3422</v>
      </c>
      <c r="D5441" s="0" t="n">
        <v>846</v>
      </c>
      <c r="E5441" s="0" t="n">
        <v>5319</v>
      </c>
    </row>
    <row r="5442" customFormat="false" ht="15" hidden="false" customHeight="false" outlineLevel="0" collapsed="false">
      <c r="A5442" s="0" t="n">
        <v>521080</v>
      </c>
      <c r="B5442" s="0" t="n">
        <v>1158</v>
      </c>
      <c r="C5442" s="0" t="n">
        <v>3120</v>
      </c>
      <c r="D5442" s="0" t="n">
        <v>664</v>
      </c>
      <c r="E5442" s="0" t="n">
        <v>4942</v>
      </c>
    </row>
    <row r="5443" customFormat="false" ht="15" hidden="false" customHeight="false" outlineLevel="0" collapsed="false">
      <c r="A5443" s="0" t="n">
        <v>521090</v>
      </c>
      <c r="B5443" s="0" t="n">
        <v>5218</v>
      </c>
      <c r="C5443" s="0" t="n">
        <v>12151</v>
      </c>
      <c r="D5443" s="0" t="n">
        <v>1951</v>
      </c>
      <c r="E5443" s="0" t="n">
        <v>19320</v>
      </c>
    </row>
    <row r="5444" customFormat="false" ht="15" hidden="false" customHeight="false" outlineLevel="0" collapsed="false">
      <c r="A5444" s="0" t="n">
        <v>521100</v>
      </c>
      <c r="B5444" s="0" t="n">
        <v>1862</v>
      </c>
      <c r="C5444" s="0" t="n">
        <v>4544</v>
      </c>
      <c r="D5444" s="0" t="n">
        <v>1049</v>
      </c>
      <c r="E5444" s="0" t="n">
        <v>7455</v>
      </c>
    </row>
    <row r="5445" customFormat="false" ht="15" hidden="false" customHeight="false" outlineLevel="0" collapsed="false">
      <c r="A5445" s="0" t="n">
        <v>521120</v>
      </c>
      <c r="B5445" s="0" t="n">
        <v>5971</v>
      </c>
      <c r="C5445" s="0" t="n">
        <v>16780</v>
      </c>
      <c r="D5445" s="0" t="n">
        <v>3482</v>
      </c>
      <c r="E5445" s="0" t="n">
        <v>26233</v>
      </c>
    </row>
    <row r="5446" customFormat="false" ht="15" hidden="false" customHeight="false" outlineLevel="0" collapsed="false">
      <c r="A5446" s="0" t="n">
        <v>521130</v>
      </c>
      <c r="B5446" s="0" t="n">
        <v>1592</v>
      </c>
      <c r="C5446" s="0" t="n">
        <v>4066</v>
      </c>
      <c r="D5446" s="0" t="n">
        <v>715</v>
      </c>
      <c r="E5446" s="0" t="n">
        <v>6373</v>
      </c>
    </row>
    <row r="5447" customFormat="false" ht="15" hidden="false" customHeight="false" outlineLevel="0" collapsed="false">
      <c r="A5447" s="0" t="n">
        <v>521140</v>
      </c>
      <c r="B5447" s="0" t="n">
        <v>1701</v>
      </c>
      <c r="C5447" s="0" t="n">
        <v>5484</v>
      </c>
      <c r="D5447" s="0" t="n">
        <v>1311</v>
      </c>
      <c r="E5447" s="0" t="n">
        <v>8496</v>
      </c>
    </row>
    <row r="5448" customFormat="false" ht="15" hidden="false" customHeight="false" outlineLevel="0" collapsed="false">
      <c r="A5448" s="0" t="n">
        <v>521150</v>
      </c>
      <c r="B5448" s="0" t="n">
        <v>23026</v>
      </c>
      <c r="C5448" s="0" t="n">
        <v>61905</v>
      </c>
      <c r="D5448" s="0" t="n">
        <v>11210</v>
      </c>
      <c r="E5448" s="0" t="n">
        <v>96141</v>
      </c>
    </row>
    <row r="5449" customFormat="false" ht="15" hidden="false" customHeight="false" outlineLevel="0" collapsed="false">
      <c r="A5449" s="0" t="n">
        <v>521160</v>
      </c>
      <c r="B5449" s="0" t="n">
        <v>493</v>
      </c>
      <c r="C5449" s="0" t="n">
        <v>1664</v>
      </c>
      <c r="D5449" s="0" t="n">
        <v>412</v>
      </c>
      <c r="E5449" s="0" t="n">
        <v>2569</v>
      </c>
    </row>
    <row r="5450" customFormat="false" ht="15" hidden="false" customHeight="false" outlineLevel="0" collapsed="false">
      <c r="A5450" s="0" t="n">
        <v>521170</v>
      </c>
      <c r="B5450" s="0" t="n">
        <v>1352</v>
      </c>
      <c r="C5450" s="0" t="n">
        <v>3832</v>
      </c>
      <c r="D5450" s="0" t="n">
        <v>951</v>
      </c>
      <c r="E5450" s="0" t="n">
        <v>6135</v>
      </c>
    </row>
    <row r="5451" customFormat="false" ht="15" hidden="false" customHeight="false" outlineLevel="0" collapsed="false">
      <c r="A5451" s="0" t="n">
        <v>521180</v>
      </c>
      <c r="B5451" s="0" t="n">
        <v>11328</v>
      </c>
      <c r="C5451" s="0" t="n">
        <v>27513</v>
      </c>
      <c r="D5451" s="0" t="n">
        <v>3939</v>
      </c>
      <c r="E5451" s="0" t="n">
        <v>42780</v>
      </c>
    </row>
    <row r="5452" customFormat="false" ht="15" hidden="false" customHeight="false" outlineLevel="0" collapsed="false">
      <c r="A5452" s="0" t="n">
        <v>521190</v>
      </c>
      <c r="B5452" s="0" t="n">
        <v>24013</v>
      </c>
      <c r="C5452" s="0" t="n">
        <v>57543</v>
      </c>
      <c r="D5452" s="0" t="n">
        <v>9446</v>
      </c>
      <c r="E5452" s="0" t="n">
        <v>91002</v>
      </c>
    </row>
    <row r="5453" customFormat="false" ht="15" hidden="false" customHeight="false" outlineLevel="0" collapsed="false">
      <c r="A5453" s="0" t="n">
        <v>521200</v>
      </c>
      <c r="B5453" s="0" t="n">
        <v>670</v>
      </c>
      <c r="C5453" s="0" t="n">
        <v>1833</v>
      </c>
      <c r="D5453" s="0" t="n">
        <v>446</v>
      </c>
      <c r="E5453" s="0" t="n">
        <v>2949</v>
      </c>
    </row>
    <row r="5454" customFormat="false" ht="15" hidden="false" customHeight="false" outlineLevel="0" collapsed="false">
      <c r="A5454" s="0" t="n">
        <v>521205</v>
      </c>
      <c r="B5454" s="0" t="n">
        <v>551</v>
      </c>
      <c r="C5454" s="0" t="n">
        <v>1417</v>
      </c>
      <c r="D5454" s="0" t="n">
        <v>315</v>
      </c>
      <c r="E5454" s="0" t="n">
        <v>2283</v>
      </c>
    </row>
    <row r="5455" customFormat="false" ht="15" hidden="false" customHeight="false" outlineLevel="0" collapsed="false">
      <c r="A5455" s="0" t="n">
        <v>521210</v>
      </c>
      <c r="B5455" s="0" t="n">
        <v>1604</v>
      </c>
      <c r="C5455" s="0" t="n">
        <v>4630</v>
      </c>
      <c r="D5455" s="0" t="n">
        <v>812</v>
      </c>
      <c r="E5455" s="0" t="n">
        <v>7046</v>
      </c>
    </row>
    <row r="5456" customFormat="false" ht="15" hidden="false" customHeight="false" outlineLevel="0" collapsed="false">
      <c r="A5456" s="0" t="n">
        <v>521220</v>
      </c>
      <c r="B5456" s="0" t="n">
        <v>4720</v>
      </c>
      <c r="C5456" s="0" t="n">
        <v>12145</v>
      </c>
      <c r="D5456" s="0" t="n">
        <v>2316</v>
      </c>
      <c r="E5456" s="0" t="n">
        <v>19181</v>
      </c>
    </row>
    <row r="5457" customFormat="false" ht="15" hidden="false" customHeight="false" outlineLevel="0" collapsed="false">
      <c r="A5457" s="0" t="n">
        <v>521225</v>
      </c>
      <c r="B5457" s="0" t="n">
        <v>317</v>
      </c>
      <c r="C5457" s="0" t="n">
        <v>833</v>
      </c>
      <c r="D5457" s="0" t="n">
        <v>153</v>
      </c>
      <c r="E5457" s="0" t="n">
        <v>1303</v>
      </c>
    </row>
    <row r="5458" customFormat="false" ht="15" hidden="false" customHeight="false" outlineLevel="0" collapsed="false">
      <c r="A5458" s="0" t="n">
        <v>521230</v>
      </c>
      <c r="B5458" s="0" t="n">
        <v>1873</v>
      </c>
      <c r="C5458" s="0" t="n">
        <v>5029</v>
      </c>
      <c r="D5458" s="0" t="n">
        <v>823</v>
      </c>
      <c r="E5458" s="0" t="n">
        <v>7725</v>
      </c>
    </row>
    <row r="5459" customFormat="false" ht="15" hidden="false" customHeight="false" outlineLevel="0" collapsed="false">
      <c r="A5459" s="0" t="n">
        <v>521250</v>
      </c>
      <c r="B5459" s="0" t="n">
        <v>54788</v>
      </c>
      <c r="C5459" s="0" t="n">
        <v>111707</v>
      </c>
      <c r="D5459" s="0" t="n">
        <v>11605</v>
      </c>
      <c r="E5459" s="0" t="n">
        <v>178100</v>
      </c>
    </row>
    <row r="5460" customFormat="false" ht="15" hidden="false" customHeight="false" outlineLevel="0" collapsed="false">
      <c r="A5460" s="0" t="n">
        <v>521260</v>
      </c>
      <c r="B5460" s="0" t="n">
        <v>491</v>
      </c>
      <c r="C5460" s="0" t="n">
        <v>1527</v>
      </c>
      <c r="D5460" s="0" t="n">
        <v>353</v>
      </c>
      <c r="E5460" s="0" t="n">
        <v>2371</v>
      </c>
    </row>
    <row r="5461" customFormat="false" ht="15" hidden="false" customHeight="false" outlineLevel="0" collapsed="false">
      <c r="A5461" s="0" t="n">
        <v>521270</v>
      </c>
      <c r="B5461" s="0" t="n">
        <v>2203</v>
      </c>
      <c r="C5461" s="0" t="n">
        <v>4282</v>
      </c>
      <c r="D5461" s="0" t="n">
        <v>564</v>
      </c>
      <c r="E5461" s="0" t="n">
        <v>7049</v>
      </c>
    </row>
    <row r="5462" customFormat="false" ht="15" hidden="false" customHeight="false" outlineLevel="0" collapsed="false">
      <c r="A5462" s="0" t="n">
        <v>521280</v>
      </c>
      <c r="B5462" s="0" t="n">
        <v>2491</v>
      </c>
      <c r="C5462" s="0" t="n">
        <v>6515</v>
      </c>
      <c r="D5462" s="0" t="n">
        <v>1329</v>
      </c>
      <c r="E5462" s="0" t="n">
        <v>10335</v>
      </c>
    </row>
    <row r="5463" customFormat="false" ht="15" hidden="false" customHeight="false" outlineLevel="0" collapsed="false">
      <c r="A5463" s="0" t="n">
        <v>521290</v>
      </c>
      <c r="B5463" s="0" t="n">
        <v>585</v>
      </c>
      <c r="C5463" s="0" t="n">
        <v>1261</v>
      </c>
      <c r="D5463" s="0" t="n">
        <v>299</v>
      </c>
      <c r="E5463" s="0" t="n">
        <v>2145</v>
      </c>
    </row>
    <row r="5464" customFormat="false" ht="15" hidden="false" customHeight="false" outlineLevel="0" collapsed="false">
      <c r="A5464" s="0" t="n">
        <v>521295</v>
      </c>
      <c r="B5464" s="0" t="n">
        <v>1065</v>
      </c>
      <c r="C5464" s="0" t="n">
        <v>2834</v>
      </c>
      <c r="D5464" s="0" t="n">
        <v>446</v>
      </c>
      <c r="E5464" s="0" t="n">
        <v>4345</v>
      </c>
    </row>
    <row r="5465" customFormat="false" ht="15" hidden="false" customHeight="false" outlineLevel="0" collapsed="false">
      <c r="A5465" s="0" t="n">
        <v>521300</v>
      </c>
      <c r="B5465" s="0" t="n">
        <v>3189</v>
      </c>
      <c r="C5465" s="0" t="n">
        <v>7526</v>
      </c>
      <c r="D5465" s="0" t="n">
        <v>945</v>
      </c>
      <c r="E5465" s="0" t="n">
        <v>11660</v>
      </c>
    </row>
    <row r="5466" customFormat="false" ht="15" hidden="false" customHeight="false" outlineLevel="0" collapsed="false">
      <c r="A5466" s="0" t="n">
        <v>521305</v>
      </c>
      <c r="B5466" s="0" t="n">
        <v>600</v>
      </c>
      <c r="C5466" s="0" t="n">
        <v>1588</v>
      </c>
      <c r="D5466" s="0" t="n">
        <v>330</v>
      </c>
      <c r="E5466" s="0" t="n">
        <v>2518</v>
      </c>
    </row>
    <row r="5467" customFormat="false" ht="15" hidden="false" customHeight="false" outlineLevel="0" collapsed="false">
      <c r="A5467" s="0" t="n">
        <v>521308</v>
      </c>
      <c r="B5467" s="0" t="n">
        <v>8121</v>
      </c>
      <c r="C5467" s="0" t="n">
        <v>19531</v>
      </c>
      <c r="D5467" s="0" t="n">
        <v>3226</v>
      </c>
      <c r="E5467" s="0" t="n">
        <v>30878</v>
      </c>
    </row>
    <row r="5468" customFormat="false" ht="15" hidden="false" customHeight="false" outlineLevel="0" collapsed="false">
      <c r="A5468" s="0" t="n">
        <v>521310</v>
      </c>
      <c r="B5468" s="0" t="n">
        <v>16130</v>
      </c>
      <c r="C5468" s="0" t="n">
        <v>36080</v>
      </c>
      <c r="D5468" s="0" t="n">
        <v>5130</v>
      </c>
      <c r="E5468" s="0" t="n">
        <v>57340</v>
      </c>
    </row>
    <row r="5469" customFormat="false" ht="15" hidden="false" customHeight="false" outlineLevel="0" collapsed="false">
      <c r="A5469" s="0" t="n">
        <v>521340</v>
      </c>
      <c r="B5469" s="0" t="n">
        <v>345</v>
      </c>
      <c r="C5469" s="0" t="n">
        <v>1055</v>
      </c>
      <c r="D5469" s="0" t="n">
        <v>289</v>
      </c>
      <c r="E5469" s="0" t="n">
        <v>1689</v>
      </c>
    </row>
    <row r="5470" customFormat="false" ht="15" hidden="false" customHeight="false" outlineLevel="0" collapsed="false">
      <c r="A5470" s="0" t="n">
        <v>521350</v>
      </c>
      <c r="B5470" s="0" t="n">
        <v>2212</v>
      </c>
      <c r="C5470" s="0" t="n">
        <v>4530</v>
      </c>
      <c r="D5470" s="0" t="n">
        <v>845</v>
      </c>
      <c r="E5470" s="0" t="n">
        <v>7587</v>
      </c>
    </row>
    <row r="5471" customFormat="false" ht="15" hidden="false" customHeight="false" outlineLevel="0" collapsed="false">
      <c r="A5471" s="0" t="n">
        <v>521370</v>
      </c>
      <c r="B5471" s="0" t="n">
        <v>1920</v>
      </c>
      <c r="C5471" s="0" t="n">
        <v>5115</v>
      </c>
      <c r="D5471" s="0" t="n">
        <v>997</v>
      </c>
      <c r="E5471" s="0" t="n">
        <v>8032</v>
      </c>
    </row>
    <row r="5472" customFormat="false" ht="15" hidden="false" customHeight="false" outlineLevel="0" collapsed="false">
      <c r="A5472" s="0" t="n">
        <v>521375</v>
      </c>
      <c r="B5472" s="0" t="n">
        <v>2850</v>
      </c>
      <c r="C5472" s="0" t="n">
        <v>7390</v>
      </c>
      <c r="D5472" s="0" t="n">
        <v>768</v>
      </c>
      <c r="E5472" s="0" t="n">
        <v>11008</v>
      </c>
    </row>
    <row r="5473" customFormat="false" ht="15" hidden="false" customHeight="false" outlineLevel="0" collapsed="false">
      <c r="A5473" s="0" t="n">
        <v>521377</v>
      </c>
      <c r="B5473" s="0" t="n">
        <v>1102</v>
      </c>
      <c r="C5473" s="0" t="n">
        <v>2450</v>
      </c>
      <c r="D5473" s="0" t="n">
        <v>463</v>
      </c>
      <c r="E5473" s="0" t="n">
        <v>4015</v>
      </c>
    </row>
    <row r="5474" customFormat="false" ht="15" hidden="false" customHeight="false" outlineLevel="0" collapsed="false">
      <c r="A5474" s="0" t="n">
        <v>521380</v>
      </c>
      <c r="B5474" s="0" t="n">
        <v>10348</v>
      </c>
      <c r="C5474" s="0" t="n">
        <v>26867</v>
      </c>
      <c r="D5474" s="0" t="n">
        <v>5556</v>
      </c>
      <c r="E5474" s="0" t="n">
        <v>42771</v>
      </c>
    </row>
    <row r="5475" customFormat="false" ht="15" hidden="false" customHeight="false" outlineLevel="0" collapsed="false">
      <c r="A5475" s="0" t="n">
        <v>521385</v>
      </c>
      <c r="B5475" s="0" t="n">
        <v>533</v>
      </c>
      <c r="C5475" s="0" t="n">
        <v>1443</v>
      </c>
      <c r="D5475" s="0" t="n">
        <v>354</v>
      </c>
      <c r="E5475" s="0" t="n">
        <v>2330</v>
      </c>
    </row>
    <row r="5476" customFormat="false" ht="15" hidden="false" customHeight="false" outlineLevel="0" collapsed="false">
      <c r="A5476" s="0" t="n">
        <v>521390</v>
      </c>
      <c r="B5476" s="0" t="n">
        <v>1033</v>
      </c>
      <c r="C5476" s="0" t="n">
        <v>3114</v>
      </c>
      <c r="D5476" s="0" t="n">
        <v>758</v>
      </c>
      <c r="E5476" s="0" t="n">
        <v>4905</v>
      </c>
    </row>
    <row r="5477" customFormat="false" ht="15" hidden="false" customHeight="false" outlineLevel="0" collapsed="false">
      <c r="A5477" s="0" t="n">
        <v>521400</v>
      </c>
      <c r="B5477" s="0" t="n">
        <v>3661</v>
      </c>
      <c r="C5477" s="0" t="n">
        <v>8897</v>
      </c>
      <c r="D5477" s="0" t="n">
        <v>1224</v>
      </c>
      <c r="E5477" s="0" t="n">
        <v>13782</v>
      </c>
    </row>
    <row r="5478" customFormat="false" ht="15" hidden="false" customHeight="false" outlineLevel="0" collapsed="false">
      <c r="A5478" s="0" t="n">
        <v>521405</v>
      </c>
      <c r="B5478" s="0" t="n">
        <v>1593</v>
      </c>
      <c r="C5478" s="0" t="n">
        <v>3817</v>
      </c>
      <c r="D5478" s="0" t="n">
        <v>727</v>
      </c>
      <c r="E5478" s="0" t="n">
        <v>6137</v>
      </c>
    </row>
    <row r="5479" customFormat="false" ht="15" hidden="false" customHeight="false" outlineLevel="0" collapsed="false">
      <c r="A5479" s="0" t="n">
        <v>521410</v>
      </c>
      <c r="B5479" s="0" t="n">
        <v>1022</v>
      </c>
      <c r="C5479" s="0" t="n">
        <v>2330</v>
      </c>
      <c r="D5479" s="0" t="n">
        <v>512</v>
      </c>
      <c r="E5479" s="0" t="n">
        <v>3864</v>
      </c>
    </row>
    <row r="5480" customFormat="false" ht="15" hidden="false" customHeight="false" outlineLevel="0" collapsed="false">
      <c r="A5480" s="0" t="n">
        <v>521440</v>
      </c>
      <c r="B5480" s="0" t="n">
        <v>1827</v>
      </c>
      <c r="C5480" s="0" t="n">
        <v>5161</v>
      </c>
      <c r="D5480" s="0" t="n">
        <v>1008</v>
      </c>
      <c r="E5480" s="0" t="n">
        <v>7996</v>
      </c>
    </row>
    <row r="5481" customFormat="false" ht="15" hidden="false" customHeight="false" outlineLevel="0" collapsed="false">
      <c r="A5481" s="0" t="n">
        <v>521450</v>
      </c>
      <c r="B5481" s="0" t="n">
        <v>7104</v>
      </c>
      <c r="C5481" s="0" t="n">
        <v>16317</v>
      </c>
      <c r="D5481" s="0" t="n">
        <v>2232</v>
      </c>
      <c r="E5481" s="0" t="n">
        <v>25653</v>
      </c>
    </row>
    <row r="5482" customFormat="false" ht="15" hidden="false" customHeight="false" outlineLevel="0" collapsed="false">
      <c r="A5482" s="0" t="n">
        <v>521460</v>
      </c>
      <c r="B5482" s="0" t="n">
        <v>10377</v>
      </c>
      <c r="C5482" s="0" t="n">
        <v>27156</v>
      </c>
      <c r="D5482" s="0" t="n">
        <v>4187</v>
      </c>
      <c r="E5482" s="0" t="n">
        <v>41720</v>
      </c>
    </row>
    <row r="5483" customFormat="false" ht="15" hidden="false" customHeight="false" outlineLevel="0" collapsed="false">
      <c r="A5483" s="0" t="n">
        <v>521470</v>
      </c>
      <c r="B5483" s="0" t="n">
        <v>535</v>
      </c>
      <c r="C5483" s="0" t="n">
        <v>1396</v>
      </c>
      <c r="D5483" s="0" t="n">
        <v>359</v>
      </c>
      <c r="E5483" s="0" t="n">
        <v>2290</v>
      </c>
    </row>
    <row r="5484" customFormat="false" ht="15" hidden="false" customHeight="false" outlineLevel="0" collapsed="false">
      <c r="A5484" s="0" t="n">
        <v>521480</v>
      </c>
      <c r="B5484" s="0" t="n">
        <v>406</v>
      </c>
      <c r="C5484" s="0" t="n">
        <v>1296</v>
      </c>
      <c r="D5484" s="0" t="n">
        <v>340</v>
      </c>
      <c r="E5484" s="0" t="n">
        <v>2042</v>
      </c>
    </row>
    <row r="5485" customFormat="false" ht="15" hidden="false" customHeight="false" outlineLevel="0" collapsed="false">
      <c r="A5485" s="0" t="n">
        <v>521483</v>
      </c>
      <c r="B5485" s="0" t="n">
        <v>3147</v>
      </c>
      <c r="C5485" s="0" t="n">
        <v>7731</v>
      </c>
      <c r="D5485" s="0" t="n">
        <v>1118</v>
      </c>
      <c r="E5485" s="0" t="n">
        <v>11996</v>
      </c>
    </row>
    <row r="5486" customFormat="false" ht="15" hidden="false" customHeight="false" outlineLevel="0" collapsed="false">
      <c r="A5486" s="0" t="n">
        <v>521486</v>
      </c>
      <c r="B5486" s="0" t="n">
        <v>1874</v>
      </c>
      <c r="C5486" s="0" t="n">
        <v>5125</v>
      </c>
      <c r="D5486" s="0" t="n">
        <v>1392</v>
      </c>
      <c r="E5486" s="0" t="n">
        <v>8391</v>
      </c>
    </row>
    <row r="5487" customFormat="false" ht="15" hidden="false" customHeight="false" outlineLevel="0" collapsed="false">
      <c r="A5487" s="0" t="n">
        <v>521487</v>
      </c>
      <c r="B5487" s="0" t="n">
        <v>676</v>
      </c>
      <c r="C5487" s="0" t="n">
        <v>1789</v>
      </c>
      <c r="D5487" s="0" t="n">
        <v>327</v>
      </c>
      <c r="E5487" s="0" t="n">
        <v>2792</v>
      </c>
    </row>
    <row r="5488" customFormat="false" ht="15" hidden="false" customHeight="false" outlineLevel="0" collapsed="false">
      <c r="A5488" s="0" t="n">
        <v>521490</v>
      </c>
      <c r="B5488" s="0" t="n">
        <v>789</v>
      </c>
      <c r="C5488" s="0" t="n">
        <v>2017</v>
      </c>
      <c r="D5488" s="0" t="n">
        <v>445</v>
      </c>
      <c r="E5488" s="0" t="n">
        <v>3251</v>
      </c>
    </row>
    <row r="5489" customFormat="false" ht="15" hidden="false" customHeight="false" outlineLevel="0" collapsed="false">
      <c r="A5489" s="0" t="n">
        <v>521500</v>
      </c>
      <c r="B5489" s="0" t="n">
        <v>1947</v>
      </c>
      <c r="C5489" s="0" t="n">
        <v>5354</v>
      </c>
      <c r="D5489" s="0" t="n">
        <v>981</v>
      </c>
      <c r="E5489" s="0" t="n">
        <v>8282</v>
      </c>
    </row>
    <row r="5490" customFormat="false" ht="15" hidden="false" customHeight="false" outlineLevel="0" collapsed="false">
      <c r="A5490" s="0" t="n">
        <v>521520</v>
      </c>
      <c r="B5490" s="0" t="n">
        <v>755</v>
      </c>
      <c r="C5490" s="0" t="n">
        <v>2147</v>
      </c>
      <c r="D5490" s="0" t="n">
        <v>578</v>
      </c>
      <c r="E5490" s="0" t="n">
        <v>3480</v>
      </c>
    </row>
    <row r="5491" customFormat="false" ht="15" hidden="false" customHeight="false" outlineLevel="0" collapsed="false">
      <c r="A5491" s="0" t="n">
        <v>521523</v>
      </c>
      <c r="B5491" s="0" t="n">
        <v>29505</v>
      </c>
      <c r="C5491" s="0" t="n">
        <v>61383</v>
      </c>
      <c r="D5491" s="0" t="n">
        <v>4949</v>
      </c>
      <c r="E5491" s="0" t="n">
        <v>95837</v>
      </c>
    </row>
    <row r="5492" customFormat="false" ht="15" hidden="false" customHeight="false" outlineLevel="0" collapsed="false">
      <c r="A5492" s="0" t="n">
        <v>521525</v>
      </c>
      <c r="B5492" s="0" t="n">
        <v>1026</v>
      </c>
      <c r="C5492" s="0" t="n">
        <v>2528</v>
      </c>
      <c r="D5492" s="0" t="n">
        <v>446</v>
      </c>
      <c r="E5492" s="0" t="n">
        <v>4000</v>
      </c>
    </row>
    <row r="5493" customFormat="false" ht="15" hidden="false" customHeight="false" outlineLevel="0" collapsed="false">
      <c r="A5493" s="0" t="n">
        <v>521530</v>
      </c>
      <c r="B5493" s="0" t="n">
        <v>3420</v>
      </c>
      <c r="C5493" s="0" t="n">
        <v>9161</v>
      </c>
      <c r="D5493" s="0" t="n">
        <v>2044</v>
      </c>
      <c r="E5493" s="0" t="n">
        <v>14625</v>
      </c>
    </row>
    <row r="5494" customFormat="false" ht="15" hidden="false" customHeight="false" outlineLevel="0" collapsed="false">
      <c r="A5494" s="0" t="n">
        <v>521540</v>
      </c>
      <c r="B5494" s="0" t="n">
        <v>951</v>
      </c>
      <c r="C5494" s="0" t="n">
        <v>2566</v>
      </c>
      <c r="D5494" s="0" t="n">
        <v>481</v>
      </c>
      <c r="E5494" s="0" t="n">
        <v>3998</v>
      </c>
    </row>
    <row r="5495" customFormat="false" ht="15" hidden="false" customHeight="false" outlineLevel="0" collapsed="false">
      <c r="A5495" s="0" t="n">
        <v>521550</v>
      </c>
      <c r="B5495" s="0" t="n">
        <v>1252</v>
      </c>
      <c r="C5495" s="0" t="n">
        <v>3613</v>
      </c>
      <c r="D5495" s="0" t="n">
        <v>774</v>
      </c>
      <c r="E5495" s="0" t="n">
        <v>5639</v>
      </c>
    </row>
    <row r="5496" customFormat="false" ht="15" hidden="false" customHeight="false" outlineLevel="0" collapsed="false">
      <c r="A5496" s="0" t="n">
        <v>521560</v>
      </c>
      <c r="B5496" s="0" t="n">
        <v>8723</v>
      </c>
      <c r="C5496" s="0" t="n">
        <v>16683</v>
      </c>
      <c r="D5496" s="0" t="n">
        <v>2703</v>
      </c>
      <c r="E5496" s="0" t="n">
        <v>28109</v>
      </c>
    </row>
    <row r="5497" customFormat="false" ht="15" hidden="false" customHeight="false" outlineLevel="0" collapsed="false">
      <c r="A5497" s="0" t="n">
        <v>521565</v>
      </c>
      <c r="B5497" s="0" t="n">
        <v>750</v>
      </c>
      <c r="C5497" s="0" t="n">
        <v>2226</v>
      </c>
      <c r="D5497" s="0" t="n">
        <v>423</v>
      </c>
      <c r="E5497" s="0" t="n">
        <v>3399</v>
      </c>
    </row>
    <row r="5498" customFormat="false" ht="15" hidden="false" customHeight="false" outlineLevel="0" collapsed="false">
      <c r="A5498" s="0" t="n">
        <v>521570</v>
      </c>
      <c r="B5498" s="0" t="n">
        <v>6128</v>
      </c>
      <c r="C5498" s="0" t="n">
        <v>15881</v>
      </c>
      <c r="D5498" s="0" t="n">
        <v>2734</v>
      </c>
      <c r="E5498" s="0" t="n">
        <v>24743</v>
      </c>
    </row>
    <row r="5499" customFormat="false" ht="15" hidden="false" customHeight="false" outlineLevel="0" collapsed="false">
      <c r="A5499" s="0" t="n">
        <v>521580</v>
      </c>
      <c r="B5499" s="0" t="n">
        <v>514</v>
      </c>
      <c r="C5499" s="0" t="n">
        <v>1376</v>
      </c>
      <c r="D5499" s="0" t="n">
        <v>397</v>
      </c>
      <c r="E5499" s="0" t="n">
        <v>2287</v>
      </c>
    </row>
    <row r="5500" customFormat="false" ht="15" hidden="false" customHeight="false" outlineLevel="0" collapsed="false">
      <c r="A5500" s="0" t="n">
        <v>521590</v>
      </c>
      <c r="B5500" s="0" t="n">
        <v>751</v>
      </c>
      <c r="C5500" s="0" t="n">
        <v>2292</v>
      </c>
      <c r="D5500" s="0" t="n">
        <v>537</v>
      </c>
      <c r="E5500" s="0" t="n">
        <v>3580</v>
      </c>
    </row>
    <row r="5501" customFormat="false" ht="15" hidden="false" customHeight="false" outlineLevel="0" collapsed="false">
      <c r="A5501" s="0" t="n">
        <v>521600</v>
      </c>
      <c r="B5501" s="0" t="n">
        <v>562</v>
      </c>
      <c r="C5501" s="0" t="n">
        <v>1618</v>
      </c>
      <c r="D5501" s="0" t="n">
        <v>452</v>
      </c>
      <c r="E5501" s="0" t="n">
        <v>2632</v>
      </c>
    </row>
    <row r="5502" customFormat="false" ht="15" hidden="false" customHeight="false" outlineLevel="0" collapsed="false">
      <c r="A5502" s="0" t="n">
        <v>521630</v>
      </c>
      <c r="B5502" s="0" t="n">
        <v>2013</v>
      </c>
      <c r="C5502" s="0" t="n">
        <v>5814</v>
      </c>
      <c r="D5502" s="0" t="n">
        <v>1290</v>
      </c>
      <c r="E5502" s="0" t="n">
        <v>9117</v>
      </c>
    </row>
    <row r="5503" customFormat="false" ht="15" hidden="false" customHeight="false" outlineLevel="0" collapsed="false">
      <c r="A5503" s="0" t="n">
        <v>521640</v>
      </c>
      <c r="B5503" s="0" t="n">
        <v>2689</v>
      </c>
      <c r="C5503" s="0" t="n">
        <v>6884</v>
      </c>
      <c r="D5503" s="0" t="n">
        <v>1285</v>
      </c>
      <c r="E5503" s="0" t="n">
        <v>10858</v>
      </c>
    </row>
    <row r="5504" customFormat="false" ht="15" hidden="false" customHeight="false" outlineLevel="0" collapsed="false">
      <c r="A5504" s="0" t="n">
        <v>521645</v>
      </c>
      <c r="B5504" s="0" t="n">
        <v>829</v>
      </c>
      <c r="C5504" s="0" t="n">
        <v>1827</v>
      </c>
      <c r="D5504" s="0" t="n">
        <v>290</v>
      </c>
      <c r="E5504" s="0" t="n">
        <v>2946</v>
      </c>
    </row>
    <row r="5505" customFormat="false" ht="15" hidden="false" customHeight="false" outlineLevel="0" collapsed="false">
      <c r="A5505" s="0" t="n">
        <v>521680</v>
      </c>
      <c r="B5505" s="0" t="n">
        <v>1973</v>
      </c>
      <c r="C5505" s="0" t="n">
        <v>6748</v>
      </c>
      <c r="D5505" s="0" t="n">
        <v>1325</v>
      </c>
      <c r="E5505" s="0" t="n">
        <v>10046</v>
      </c>
    </row>
    <row r="5506" customFormat="false" ht="15" hidden="false" customHeight="false" outlineLevel="0" collapsed="false">
      <c r="A5506" s="0" t="n">
        <v>521690</v>
      </c>
      <c r="B5506" s="0" t="n">
        <v>572</v>
      </c>
      <c r="C5506" s="0" t="n">
        <v>1721</v>
      </c>
      <c r="D5506" s="0" t="n">
        <v>389</v>
      </c>
      <c r="E5506" s="0" t="n">
        <v>2682</v>
      </c>
    </row>
    <row r="5507" customFormat="false" ht="15" hidden="false" customHeight="false" outlineLevel="0" collapsed="false">
      <c r="A5507" s="0" t="n">
        <v>521710</v>
      </c>
      <c r="B5507" s="0" t="n">
        <v>5065</v>
      </c>
      <c r="C5507" s="0" t="n">
        <v>15012</v>
      </c>
      <c r="D5507" s="0" t="n">
        <v>3641</v>
      </c>
      <c r="E5507" s="0" t="n">
        <v>23718</v>
      </c>
    </row>
    <row r="5508" customFormat="false" ht="15" hidden="false" customHeight="false" outlineLevel="0" collapsed="false">
      <c r="A5508" s="0" t="n">
        <v>521720</v>
      </c>
      <c r="B5508" s="0" t="n">
        <v>2498</v>
      </c>
      <c r="C5508" s="0" t="n">
        <v>7018</v>
      </c>
      <c r="D5508" s="0" t="n">
        <v>1645</v>
      </c>
      <c r="E5508" s="0" t="n">
        <v>11161</v>
      </c>
    </row>
    <row r="5509" customFormat="false" ht="15" hidden="false" customHeight="false" outlineLevel="0" collapsed="false">
      <c r="A5509" s="0" t="n">
        <v>521730</v>
      </c>
      <c r="B5509" s="0" t="n">
        <v>5784</v>
      </c>
      <c r="C5509" s="0" t="n">
        <v>14533</v>
      </c>
      <c r="D5509" s="0" t="n">
        <v>2669</v>
      </c>
      <c r="E5509" s="0" t="n">
        <v>22986</v>
      </c>
    </row>
    <row r="5510" customFormat="false" ht="15" hidden="false" customHeight="false" outlineLevel="0" collapsed="false">
      <c r="A5510" s="0" t="n">
        <v>521740</v>
      </c>
      <c r="B5510" s="0" t="n">
        <v>6680</v>
      </c>
      <c r="C5510" s="0" t="n">
        <v>18535</v>
      </c>
      <c r="D5510" s="0" t="n">
        <v>3878</v>
      </c>
      <c r="E5510" s="0" t="n">
        <v>29093</v>
      </c>
    </row>
    <row r="5511" customFormat="false" ht="15" hidden="false" customHeight="false" outlineLevel="0" collapsed="false">
      <c r="A5511" s="0" t="n">
        <v>521760</v>
      </c>
      <c r="B5511" s="0" t="n">
        <v>27420</v>
      </c>
      <c r="C5511" s="0" t="n">
        <v>51126</v>
      </c>
      <c r="D5511" s="0" t="n">
        <v>4968</v>
      </c>
      <c r="E5511" s="0" t="n">
        <v>83514</v>
      </c>
    </row>
    <row r="5512" customFormat="false" ht="15" hidden="false" customHeight="false" outlineLevel="0" collapsed="false">
      <c r="A5512" s="0" t="n">
        <v>521770</v>
      </c>
      <c r="B5512" s="0" t="n">
        <v>3982</v>
      </c>
      <c r="C5512" s="0" t="n">
        <v>10706</v>
      </c>
      <c r="D5512" s="0" t="n">
        <v>2580</v>
      </c>
      <c r="E5512" s="0" t="n">
        <v>17268</v>
      </c>
    </row>
    <row r="5513" customFormat="false" ht="15" hidden="false" customHeight="false" outlineLevel="0" collapsed="false">
      <c r="A5513" s="0" t="n">
        <v>521800</v>
      </c>
      <c r="B5513" s="0" t="n">
        <v>11119</v>
      </c>
      <c r="C5513" s="0" t="n">
        <v>27019</v>
      </c>
      <c r="D5513" s="0" t="n">
        <v>4375</v>
      </c>
      <c r="E5513" s="0" t="n">
        <v>42513</v>
      </c>
    </row>
    <row r="5514" customFormat="false" ht="15" hidden="false" customHeight="false" outlineLevel="0" collapsed="false">
      <c r="A5514" s="0" t="n">
        <v>521805</v>
      </c>
      <c r="B5514" s="0" t="n">
        <v>894</v>
      </c>
      <c r="C5514" s="0" t="n">
        <v>2212</v>
      </c>
      <c r="D5514" s="0" t="n">
        <v>260</v>
      </c>
      <c r="E5514" s="0" t="n">
        <v>3366</v>
      </c>
    </row>
    <row r="5515" customFormat="false" ht="15" hidden="false" customHeight="false" outlineLevel="0" collapsed="false">
      <c r="A5515" s="0" t="n">
        <v>521810</v>
      </c>
      <c r="B5515" s="0" t="n">
        <v>971</v>
      </c>
      <c r="C5515" s="0" t="n">
        <v>2432</v>
      </c>
      <c r="D5515" s="0" t="n">
        <v>434</v>
      </c>
      <c r="E5515" s="0" t="n">
        <v>3837</v>
      </c>
    </row>
    <row r="5516" customFormat="false" ht="15" hidden="false" customHeight="false" outlineLevel="0" collapsed="false">
      <c r="A5516" s="0" t="n">
        <v>521830</v>
      </c>
      <c r="B5516" s="0" t="n">
        <v>9976</v>
      </c>
      <c r="C5516" s="0" t="n">
        <v>20006</v>
      </c>
      <c r="D5516" s="0" t="n">
        <v>2380</v>
      </c>
      <c r="E5516" s="0" t="n">
        <v>32362</v>
      </c>
    </row>
    <row r="5517" customFormat="false" ht="15" hidden="false" customHeight="false" outlineLevel="0" collapsed="false">
      <c r="A5517" s="0" t="n">
        <v>521839</v>
      </c>
      <c r="B5517" s="0" t="n">
        <v>716</v>
      </c>
      <c r="C5517" s="0" t="n">
        <v>2039</v>
      </c>
      <c r="D5517" s="0" t="n">
        <v>472</v>
      </c>
      <c r="E5517" s="0" t="n">
        <v>3227</v>
      </c>
    </row>
    <row r="5518" customFormat="false" ht="15" hidden="false" customHeight="false" outlineLevel="0" collapsed="false">
      <c r="A5518" s="0" t="n">
        <v>521850</v>
      </c>
      <c r="B5518" s="0" t="n">
        <v>10783</v>
      </c>
      <c r="C5518" s="0" t="n">
        <v>28744</v>
      </c>
      <c r="D5518" s="0" t="n">
        <v>5167</v>
      </c>
      <c r="E5518" s="0" t="n">
        <v>44694</v>
      </c>
    </row>
    <row r="5519" customFormat="false" ht="15" hidden="false" customHeight="false" outlineLevel="0" collapsed="false">
      <c r="A5519" s="0" t="n">
        <v>521860</v>
      </c>
      <c r="B5519" s="0" t="n">
        <v>2621</v>
      </c>
      <c r="C5519" s="0" t="n">
        <v>6865</v>
      </c>
      <c r="D5519" s="0" t="n">
        <v>1255</v>
      </c>
      <c r="E5519" s="0" t="n">
        <v>10741</v>
      </c>
    </row>
    <row r="5520" customFormat="false" ht="15" hidden="false" customHeight="false" outlineLevel="0" collapsed="false">
      <c r="A5520" s="0" t="n">
        <v>521870</v>
      </c>
      <c r="B5520" s="0" t="n">
        <v>1234</v>
      </c>
      <c r="C5520" s="0" t="n">
        <v>2800</v>
      </c>
      <c r="D5520" s="0" t="n">
        <v>558</v>
      </c>
      <c r="E5520" s="0" t="n">
        <v>4592</v>
      </c>
    </row>
    <row r="5521" customFormat="false" ht="15" hidden="false" customHeight="false" outlineLevel="0" collapsed="false">
      <c r="A5521" s="0" t="n">
        <v>521878</v>
      </c>
      <c r="B5521" s="0" t="n">
        <v>908</v>
      </c>
      <c r="C5521" s="0" t="n">
        <v>2261</v>
      </c>
      <c r="D5521" s="0" t="n">
        <v>292</v>
      </c>
      <c r="E5521" s="0" t="n">
        <v>3461</v>
      </c>
    </row>
    <row r="5522" customFormat="false" ht="15" hidden="false" customHeight="false" outlineLevel="0" collapsed="false">
      <c r="A5522" s="0" t="n">
        <v>521880</v>
      </c>
      <c r="B5522" s="0" t="n">
        <v>50373</v>
      </c>
      <c r="C5522" s="0" t="n">
        <v>124477</v>
      </c>
      <c r="D5522" s="0" t="n">
        <v>14596</v>
      </c>
      <c r="E5522" s="0" t="n">
        <v>189446</v>
      </c>
    </row>
    <row r="5523" customFormat="false" ht="15" hidden="false" customHeight="false" outlineLevel="0" collapsed="false">
      <c r="A5523" s="0" t="n">
        <v>521890</v>
      </c>
      <c r="B5523" s="0" t="n">
        <v>4598</v>
      </c>
      <c r="C5523" s="0" t="n">
        <v>12013</v>
      </c>
      <c r="D5523" s="0" t="n">
        <v>2393</v>
      </c>
      <c r="E5523" s="0" t="n">
        <v>19004</v>
      </c>
    </row>
    <row r="5524" customFormat="false" ht="15" hidden="false" customHeight="false" outlineLevel="0" collapsed="false">
      <c r="A5524" s="0" t="n">
        <v>521900</v>
      </c>
      <c r="B5524" s="0" t="n">
        <v>1701</v>
      </c>
      <c r="C5524" s="0" t="n">
        <v>4795</v>
      </c>
      <c r="D5524" s="0" t="n">
        <v>1041</v>
      </c>
      <c r="E5524" s="0" t="n">
        <v>7537</v>
      </c>
    </row>
    <row r="5525" customFormat="false" ht="15" hidden="false" customHeight="false" outlineLevel="0" collapsed="false">
      <c r="A5525" s="0" t="n">
        <v>521910</v>
      </c>
      <c r="B5525" s="0" t="n">
        <v>1583</v>
      </c>
      <c r="C5525" s="0" t="n">
        <v>3744</v>
      </c>
      <c r="D5525" s="0" t="n">
        <v>599</v>
      </c>
      <c r="E5525" s="0" t="n">
        <v>5926</v>
      </c>
    </row>
    <row r="5526" customFormat="false" ht="15" hidden="false" customHeight="false" outlineLevel="0" collapsed="false">
      <c r="A5526" s="0" t="n">
        <v>521920</v>
      </c>
      <c r="B5526" s="0" t="n">
        <v>616</v>
      </c>
      <c r="C5526" s="0" t="n">
        <v>1911</v>
      </c>
      <c r="D5526" s="0" t="n">
        <v>475</v>
      </c>
      <c r="E5526" s="0" t="n">
        <v>3002</v>
      </c>
    </row>
    <row r="5527" customFormat="false" ht="15" hidden="false" customHeight="false" outlineLevel="0" collapsed="false">
      <c r="A5527" s="0" t="n">
        <v>521925</v>
      </c>
      <c r="B5527" s="0" t="n">
        <v>1318</v>
      </c>
      <c r="C5527" s="0" t="n">
        <v>3072</v>
      </c>
      <c r="D5527" s="0" t="n">
        <v>475</v>
      </c>
      <c r="E5527" s="0" t="n">
        <v>4865</v>
      </c>
    </row>
    <row r="5528" customFormat="false" ht="15" hidden="false" customHeight="false" outlineLevel="0" collapsed="false">
      <c r="A5528" s="0" t="n">
        <v>521930</v>
      </c>
      <c r="B5528" s="0" t="n">
        <v>9189</v>
      </c>
      <c r="C5528" s="0" t="n">
        <v>23719</v>
      </c>
      <c r="D5528" s="0" t="n">
        <v>4097</v>
      </c>
      <c r="E5528" s="0" t="n">
        <v>37005</v>
      </c>
    </row>
    <row r="5529" customFormat="false" ht="15" hidden="false" customHeight="false" outlineLevel="0" collapsed="false">
      <c r="A5529" s="0" t="n">
        <v>521935</v>
      </c>
      <c r="B5529" s="0" t="n">
        <v>747</v>
      </c>
      <c r="C5529" s="0" t="n">
        <v>2342</v>
      </c>
      <c r="D5529" s="0" t="n">
        <v>573</v>
      </c>
      <c r="E5529" s="0" t="n">
        <v>3662</v>
      </c>
    </row>
    <row r="5530" customFormat="false" ht="15" hidden="false" customHeight="false" outlineLevel="0" collapsed="false">
      <c r="A5530" s="0" t="n">
        <v>521940</v>
      </c>
      <c r="B5530" s="0" t="n">
        <v>1810</v>
      </c>
      <c r="C5530" s="0" t="n">
        <v>4515</v>
      </c>
      <c r="D5530" s="0" t="n">
        <v>748</v>
      </c>
      <c r="E5530" s="0" t="n">
        <v>7073</v>
      </c>
    </row>
    <row r="5531" customFormat="false" ht="15" hidden="false" customHeight="false" outlineLevel="0" collapsed="false">
      <c r="A5531" s="0" t="n">
        <v>521945</v>
      </c>
      <c r="B5531" s="0" t="n">
        <v>643</v>
      </c>
      <c r="C5531" s="0" t="n">
        <v>2053</v>
      </c>
      <c r="D5531" s="0" t="n">
        <v>385</v>
      </c>
      <c r="E5531" s="0" t="n">
        <v>3081</v>
      </c>
    </row>
    <row r="5532" customFormat="false" ht="15" hidden="false" customHeight="false" outlineLevel="0" collapsed="false">
      <c r="A5532" s="0" t="n">
        <v>521950</v>
      </c>
      <c r="B5532" s="0" t="n">
        <v>657</v>
      </c>
      <c r="C5532" s="0" t="n">
        <v>1806</v>
      </c>
      <c r="D5532" s="0" t="n">
        <v>411</v>
      </c>
      <c r="E5532" s="0" t="n">
        <v>2874</v>
      </c>
    </row>
    <row r="5533" customFormat="false" ht="15" hidden="false" customHeight="false" outlineLevel="0" collapsed="false">
      <c r="A5533" s="0" t="n">
        <v>521960</v>
      </c>
      <c r="B5533" s="0" t="n">
        <v>900</v>
      </c>
      <c r="C5533" s="0" t="n">
        <v>2292</v>
      </c>
      <c r="D5533" s="0" t="n">
        <v>582</v>
      </c>
      <c r="E5533" s="0" t="n">
        <v>3774</v>
      </c>
    </row>
    <row r="5534" customFormat="false" ht="15" hidden="false" customHeight="false" outlineLevel="0" collapsed="false">
      <c r="A5534" s="0" t="n">
        <v>521970</v>
      </c>
      <c r="B5534" s="0" t="n">
        <v>2479</v>
      </c>
      <c r="C5534" s="0" t="n">
        <v>6390</v>
      </c>
      <c r="D5534" s="0" t="n">
        <v>1224</v>
      </c>
      <c r="E5534" s="0" t="n">
        <v>10093</v>
      </c>
    </row>
    <row r="5535" customFormat="false" ht="15" hidden="false" customHeight="false" outlineLevel="0" collapsed="false">
      <c r="A5535" s="0" t="n">
        <v>521971</v>
      </c>
      <c r="B5535" s="0" t="n">
        <v>1062</v>
      </c>
      <c r="C5535" s="0" t="n">
        <v>2766</v>
      </c>
      <c r="D5535" s="0" t="n">
        <v>518</v>
      </c>
      <c r="E5535" s="0" t="n">
        <v>4346</v>
      </c>
    </row>
    <row r="5536" customFormat="false" ht="15" hidden="false" customHeight="false" outlineLevel="0" collapsed="false">
      <c r="A5536" s="0" t="n">
        <v>521973</v>
      </c>
      <c r="B5536" s="0" t="n">
        <v>1522</v>
      </c>
      <c r="C5536" s="0" t="n">
        <v>3232</v>
      </c>
      <c r="D5536" s="0" t="n">
        <v>388</v>
      </c>
      <c r="E5536" s="0" t="n">
        <v>5142</v>
      </c>
    </row>
    <row r="5537" customFormat="false" ht="15" hidden="false" customHeight="false" outlineLevel="0" collapsed="false">
      <c r="A5537" s="0" t="n">
        <v>521975</v>
      </c>
      <c r="B5537" s="0" t="n">
        <v>20008</v>
      </c>
      <c r="C5537" s="0" t="n">
        <v>39727</v>
      </c>
      <c r="D5537" s="0" t="n">
        <v>3924</v>
      </c>
      <c r="E5537" s="0" t="n">
        <v>63659</v>
      </c>
    </row>
    <row r="5538" customFormat="false" ht="15" hidden="false" customHeight="false" outlineLevel="0" collapsed="false">
      <c r="A5538" s="0" t="n">
        <v>521980</v>
      </c>
      <c r="B5538" s="0" t="n">
        <v>2912</v>
      </c>
      <c r="C5538" s="0" t="n">
        <v>6945</v>
      </c>
      <c r="D5538" s="0" t="n">
        <v>1146</v>
      </c>
      <c r="E5538" s="0" t="n">
        <v>11003</v>
      </c>
    </row>
    <row r="5539" customFormat="false" ht="15" hidden="false" customHeight="false" outlineLevel="0" collapsed="false">
      <c r="A5539" s="0" t="n">
        <v>521990</v>
      </c>
      <c r="B5539" s="0" t="n">
        <v>1479</v>
      </c>
      <c r="C5539" s="0" t="n">
        <v>3761</v>
      </c>
      <c r="D5539" s="0" t="n">
        <v>825</v>
      </c>
      <c r="E5539" s="0" t="n">
        <v>6065</v>
      </c>
    </row>
    <row r="5540" customFormat="false" ht="15" hidden="false" customHeight="false" outlineLevel="0" collapsed="false">
      <c r="A5540" s="0" t="n">
        <v>522000</v>
      </c>
      <c r="B5540" s="0" t="n">
        <v>3046</v>
      </c>
      <c r="C5540" s="0" t="n">
        <v>6427</v>
      </c>
      <c r="D5540" s="0" t="n">
        <v>904</v>
      </c>
      <c r="E5540" s="0" t="n">
        <v>10377</v>
      </c>
    </row>
    <row r="5541" customFormat="false" ht="15" hidden="false" customHeight="false" outlineLevel="0" collapsed="false">
      <c r="A5541" s="0" t="n">
        <v>522005</v>
      </c>
      <c r="B5541" s="0" t="n">
        <v>353</v>
      </c>
      <c r="C5541" s="0" t="n">
        <v>1017</v>
      </c>
      <c r="D5541" s="0" t="n">
        <v>253</v>
      </c>
      <c r="E5541" s="0" t="n">
        <v>1623</v>
      </c>
    </row>
    <row r="5542" customFormat="false" ht="15" hidden="false" customHeight="false" outlineLevel="0" collapsed="false">
      <c r="A5542" s="0" t="n">
        <v>522010</v>
      </c>
      <c r="B5542" s="0" t="n">
        <v>7095</v>
      </c>
      <c r="C5542" s="0" t="n">
        <v>19790</v>
      </c>
      <c r="D5542" s="0" t="n">
        <v>3962</v>
      </c>
      <c r="E5542" s="0" t="n">
        <v>30847</v>
      </c>
    </row>
    <row r="5543" customFormat="false" ht="15" hidden="false" customHeight="false" outlineLevel="0" collapsed="false">
      <c r="A5543" s="0" t="n">
        <v>522015</v>
      </c>
      <c r="B5543" s="0" t="n">
        <v>1241</v>
      </c>
      <c r="C5543" s="0" t="n">
        <v>2937</v>
      </c>
      <c r="D5543" s="0" t="n">
        <v>470</v>
      </c>
      <c r="E5543" s="0" t="n">
        <v>4648</v>
      </c>
    </row>
    <row r="5544" customFormat="false" ht="15" hidden="false" customHeight="false" outlineLevel="0" collapsed="false">
      <c r="A5544" s="0" t="n">
        <v>522020</v>
      </c>
      <c r="B5544" s="0" t="n">
        <v>5859</v>
      </c>
      <c r="C5544" s="0" t="n">
        <v>14101</v>
      </c>
      <c r="D5544" s="0" t="n">
        <v>2474</v>
      </c>
      <c r="E5544" s="0" t="n">
        <v>22434</v>
      </c>
    </row>
    <row r="5545" customFormat="false" ht="15" hidden="false" customHeight="false" outlineLevel="0" collapsed="false">
      <c r="A5545" s="0" t="n">
        <v>522026</v>
      </c>
      <c r="B5545" s="0" t="n">
        <v>791</v>
      </c>
      <c r="C5545" s="0" t="n">
        <v>2385</v>
      </c>
      <c r="D5545" s="0" t="n">
        <v>466</v>
      </c>
      <c r="E5545" s="0" t="n">
        <v>3642</v>
      </c>
    </row>
    <row r="5546" customFormat="false" ht="15" hidden="false" customHeight="false" outlineLevel="0" collapsed="false">
      <c r="A5546" s="0" t="n">
        <v>522028</v>
      </c>
      <c r="B5546" s="0" t="n">
        <v>444</v>
      </c>
      <c r="C5546" s="0" t="n">
        <v>1256</v>
      </c>
      <c r="D5546" s="0" t="n">
        <v>303</v>
      </c>
      <c r="E5546" s="0" t="n">
        <v>2003</v>
      </c>
    </row>
    <row r="5547" customFormat="false" ht="15" hidden="false" customHeight="false" outlineLevel="0" collapsed="false">
      <c r="A5547" s="0" t="n">
        <v>522040</v>
      </c>
      <c r="B5547" s="0" t="n">
        <v>4405</v>
      </c>
      <c r="C5547" s="0" t="n">
        <v>11496</v>
      </c>
      <c r="D5547" s="0" t="n">
        <v>2000</v>
      </c>
      <c r="E5547" s="0" t="n">
        <v>17901</v>
      </c>
    </row>
    <row r="5548" customFormat="false" ht="15" hidden="false" customHeight="false" outlineLevel="0" collapsed="false">
      <c r="A5548" s="0" t="n">
        <v>522045</v>
      </c>
      <c r="B5548" s="0" t="n">
        <v>31408</v>
      </c>
      <c r="C5548" s="0" t="n">
        <v>57544</v>
      </c>
      <c r="D5548" s="0" t="n">
        <v>5182</v>
      </c>
      <c r="E5548" s="0" t="n">
        <v>94134</v>
      </c>
    </row>
    <row r="5549" customFormat="false" ht="15" hidden="false" customHeight="false" outlineLevel="0" collapsed="false">
      <c r="A5549" s="0" t="n">
        <v>522050</v>
      </c>
      <c r="B5549" s="0" t="n">
        <v>1753</v>
      </c>
      <c r="C5549" s="0" t="n">
        <v>4818</v>
      </c>
      <c r="D5549" s="0" t="n">
        <v>879</v>
      </c>
      <c r="E5549" s="0" t="n">
        <v>7450</v>
      </c>
    </row>
    <row r="5550" customFormat="false" ht="15" hidden="false" customHeight="false" outlineLevel="0" collapsed="false">
      <c r="A5550" s="0" t="n">
        <v>522060</v>
      </c>
      <c r="B5550" s="0" t="n">
        <v>4787</v>
      </c>
      <c r="C5550" s="0" t="n">
        <v>12254</v>
      </c>
      <c r="D5550" s="0" t="n">
        <v>2150</v>
      </c>
      <c r="E5550" s="0" t="n">
        <v>19191</v>
      </c>
    </row>
    <row r="5551" customFormat="false" ht="15" hidden="false" customHeight="false" outlineLevel="0" collapsed="false">
      <c r="A5551" s="0" t="n">
        <v>522068</v>
      </c>
      <c r="B5551" s="0" t="n">
        <v>1769</v>
      </c>
      <c r="C5551" s="0" t="n">
        <v>3961</v>
      </c>
      <c r="D5551" s="0" t="n">
        <v>576</v>
      </c>
      <c r="E5551" s="0" t="n">
        <v>6306</v>
      </c>
    </row>
    <row r="5552" customFormat="false" ht="15" hidden="false" customHeight="false" outlineLevel="0" collapsed="false">
      <c r="A5552" s="0" t="n">
        <v>522070</v>
      </c>
      <c r="B5552" s="0" t="n">
        <v>708</v>
      </c>
      <c r="C5552" s="0" t="n">
        <v>1736</v>
      </c>
      <c r="D5552" s="0" t="n">
        <v>263</v>
      </c>
      <c r="E5552" s="0" t="n">
        <v>2707</v>
      </c>
    </row>
    <row r="5553" customFormat="false" ht="15" hidden="false" customHeight="false" outlineLevel="0" collapsed="false">
      <c r="A5553" s="0" t="n">
        <v>522100</v>
      </c>
      <c r="B5553" s="0" t="n">
        <v>745</v>
      </c>
      <c r="C5553" s="0" t="n">
        <v>2345</v>
      </c>
      <c r="D5553" s="0" t="n">
        <v>514</v>
      </c>
      <c r="E5553" s="0" t="n">
        <v>3604</v>
      </c>
    </row>
    <row r="5554" customFormat="false" ht="15" hidden="false" customHeight="false" outlineLevel="0" collapsed="false">
      <c r="A5554" s="0" t="n">
        <v>522108</v>
      </c>
      <c r="B5554" s="0" t="n">
        <v>903</v>
      </c>
      <c r="C5554" s="0" t="n">
        <v>1723</v>
      </c>
      <c r="D5554" s="0" t="n">
        <v>305</v>
      </c>
      <c r="E5554" s="0" t="n">
        <v>2931</v>
      </c>
    </row>
    <row r="5555" customFormat="false" ht="15" hidden="false" customHeight="false" outlineLevel="0" collapsed="false">
      <c r="A5555" s="0" t="n">
        <v>522119</v>
      </c>
      <c r="B5555" s="0" t="n">
        <v>1944</v>
      </c>
      <c r="C5555" s="0" t="n">
        <v>4211</v>
      </c>
      <c r="D5555" s="0" t="n">
        <v>595</v>
      </c>
      <c r="E5555" s="0" t="n">
        <v>6750</v>
      </c>
    </row>
    <row r="5556" customFormat="false" ht="15" hidden="false" customHeight="false" outlineLevel="0" collapsed="false">
      <c r="A5556" s="0" t="n">
        <v>522130</v>
      </c>
      <c r="B5556" s="0" t="n">
        <v>605</v>
      </c>
      <c r="C5556" s="0" t="n">
        <v>1779</v>
      </c>
      <c r="D5556" s="0" t="n">
        <v>408</v>
      </c>
      <c r="E5556" s="0" t="n">
        <v>2792</v>
      </c>
    </row>
    <row r="5557" customFormat="false" ht="15" hidden="false" customHeight="false" outlineLevel="0" collapsed="false">
      <c r="A5557" s="0" t="n">
        <v>522140</v>
      </c>
      <c r="B5557" s="0" t="n">
        <v>30840</v>
      </c>
      <c r="C5557" s="0" t="n">
        <v>69669</v>
      </c>
      <c r="D5557" s="0" t="n">
        <v>9593</v>
      </c>
      <c r="E5557" s="0" t="n">
        <v>110102</v>
      </c>
    </row>
    <row r="5558" customFormat="false" ht="15" hidden="false" customHeight="false" outlineLevel="0" collapsed="false">
      <c r="A5558" s="0" t="n">
        <v>522145</v>
      </c>
      <c r="B5558" s="0" t="n">
        <v>775</v>
      </c>
      <c r="C5558" s="0" t="n">
        <v>2064</v>
      </c>
      <c r="D5558" s="0" t="n">
        <v>500</v>
      </c>
      <c r="E5558" s="0" t="n">
        <v>3339</v>
      </c>
    </row>
    <row r="5559" customFormat="false" ht="15" hidden="false" customHeight="false" outlineLevel="0" collapsed="false">
      <c r="A5559" s="0" t="n">
        <v>522150</v>
      </c>
      <c r="B5559" s="0" t="n">
        <v>1055</v>
      </c>
      <c r="C5559" s="0" t="n">
        <v>3040</v>
      </c>
      <c r="D5559" s="0" t="n">
        <v>719</v>
      </c>
      <c r="E5559" s="0" t="n">
        <v>4814</v>
      </c>
    </row>
    <row r="5560" customFormat="false" ht="15" hidden="false" customHeight="false" outlineLevel="0" collapsed="false">
      <c r="A5560" s="0" t="n">
        <v>522155</v>
      </c>
      <c r="B5560" s="0" t="n">
        <v>1229</v>
      </c>
      <c r="C5560" s="0" t="n">
        <v>2886</v>
      </c>
      <c r="D5560" s="0" t="n">
        <v>356</v>
      </c>
      <c r="E5560" s="0" t="n">
        <v>4471</v>
      </c>
    </row>
    <row r="5561" customFormat="false" ht="15" hidden="false" customHeight="false" outlineLevel="0" collapsed="false">
      <c r="A5561" s="0" t="n">
        <v>522157</v>
      </c>
      <c r="B5561" s="0" t="n">
        <v>687</v>
      </c>
      <c r="C5561" s="0" t="n">
        <v>1716</v>
      </c>
      <c r="D5561" s="0" t="n">
        <v>409</v>
      </c>
      <c r="E5561" s="0" t="n">
        <v>2812</v>
      </c>
    </row>
    <row r="5562" customFormat="false" ht="15" hidden="false" customHeight="false" outlineLevel="0" collapsed="false">
      <c r="A5562" s="0" t="n">
        <v>522160</v>
      </c>
      <c r="B5562" s="0" t="n">
        <v>9734</v>
      </c>
      <c r="C5562" s="0" t="n">
        <v>23623</v>
      </c>
      <c r="D5562" s="0" t="n">
        <v>4273</v>
      </c>
      <c r="E5562" s="0" t="n">
        <v>37630</v>
      </c>
    </row>
    <row r="5563" customFormat="false" ht="15" hidden="false" customHeight="false" outlineLevel="0" collapsed="false">
      <c r="A5563" s="0" t="n">
        <v>522170</v>
      </c>
      <c r="B5563" s="0" t="n">
        <v>2996</v>
      </c>
      <c r="C5563" s="0" t="n">
        <v>8822</v>
      </c>
      <c r="D5563" s="0" t="n">
        <v>1807</v>
      </c>
      <c r="E5563" s="0" t="n">
        <v>13625</v>
      </c>
    </row>
    <row r="5564" customFormat="false" ht="15" hidden="false" customHeight="false" outlineLevel="0" collapsed="false">
      <c r="A5564" s="0" t="n">
        <v>522180</v>
      </c>
      <c r="B5564" s="0" t="n">
        <v>610</v>
      </c>
      <c r="C5564" s="0" t="n">
        <v>1921</v>
      </c>
      <c r="D5564" s="0" t="n">
        <v>433</v>
      </c>
      <c r="E5564" s="0" t="n">
        <v>2964</v>
      </c>
    </row>
    <row r="5565" customFormat="false" ht="15" hidden="false" customHeight="false" outlineLevel="0" collapsed="false">
      <c r="A5565" s="0" t="n">
        <v>522185</v>
      </c>
      <c r="B5565" s="0" t="n">
        <v>41783</v>
      </c>
      <c r="C5565" s="0" t="n">
        <v>90641</v>
      </c>
      <c r="D5565" s="0" t="n">
        <v>6720</v>
      </c>
      <c r="E5565" s="0" t="n">
        <v>139144</v>
      </c>
    </row>
    <row r="5566" customFormat="false" ht="15" hidden="false" customHeight="false" outlineLevel="0" collapsed="false">
      <c r="A5566" s="0" t="n">
        <v>522190</v>
      </c>
      <c r="B5566" s="0" t="n">
        <v>825</v>
      </c>
      <c r="C5566" s="0" t="n">
        <v>2274</v>
      </c>
      <c r="D5566" s="0" t="n">
        <v>548</v>
      </c>
      <c r="E5566" s="0" t="n">
        <v>3647</v>
      </c>
    </row>
    <row r="5567" customFormat="false" ht="15" hidden="false" customHeight="false" outlineLevel="0" collapsed="false">
      <c r="A5567" s="0" t="n">
        <v>522200</v>
      </c>
      <c r="B5567" s="0" t="n">
        <v>3318</v>
      </c>
      <c r="C5567" s="0" t="n">
        <v>8116</v>
      </c>
      <c r="D5567" s="0" t="n">
        <v>1349</v>
      </c>
      <c r="E5567" s="0" t="n">
        <v>12783</v>
      </c>
    </row>
    <row r="5568" customFormat="false" ht="15" hidden="false" customHeight="false" outlineLevel="0" collapsed="false">
      <c r="A5568" s="0" t="n">
        <v>522205</v>
      </c>
      <c r="B5568" s="0" t="n">
        <v>1944</v>
      </c>
      <c r="C5568" s="0" t="n">
        <v>5006</v>
      </c>
      <c r="D5568" s="0" t="n">
        <v>603</v>
      </c>
      <c r="E5568" s="0" t="n">
        <v>7553</v>
      </c>
    </row>
    <row r="5569" customFormat="false" ht="15" hidden="false" customHeight="false" outlineLevel="0" collapsed="false">
      <c r="A5569" s="0" t="n">
        <v>522220</v>
      </c>
      <c r="B5569" s="0" t="n">
        <v>1341</v>
      </c>
      <c r="C5569" s="0" t="n">
        <v>3089</v>
      </c>
      <c r="D5569" s="0" t="n">
        <v>305</v>
      </c>
      <c r="E5569" s="0" t="n">
        <v>4735</v>
      </c>
    </row>
    <row r="5570" customFormat="false" ht="15" hidden="false" customHeight="false" outlineLevel="0" collapsed="false">
      <c r="A5570" s="0" t="n">
        <v>522230</v>
      </c>
      <c r="B5570" s="0" t="n">
        <v>1338</v>
      </c>
      <c r="C5570" s="0" t="n">
        <v>3160</v>
      </c>
      <c r="D5570" s="0" t="n">
        <v>587</v>
      </c>
      <c r="E5570" s="0" t="n">
        <v>5085</v>
      </c>
    </row>
    <row r="5571" customFormat="false" ht="15" hidden="false" customHeight="false" outlineLevel="0" collapsed="false">
      <c r="A5571" s="0" t="n">
        <v>530010</v>
      </c>
      <c r="B5571" s="0" t="n">
        <v>708352</v>
      </c>
      <c r="C5571" s="0" t="n">
        <v>1772806</v>
      </c>
      <c r="D5571" s="0" t="n">
        <v>203639</v>
      </c>
      <c r="E5571" s="0" t="n">
        <v>2684797</v>
      </c>
    </row>
  </sheetData>
  <printOptions headings="false" gridLines="false" gridLinesSet="true" horizontalCentered="false" verticalCentered="false"/>
  <pageMargins left="0.511805555555555" right="0.511805555555555" top="0.7875" bottom="0.78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AM3540"/>
  <sheetViews>
    <sheetView showFormulas="false" showGridLines="true" showRowColHeaders="true" showZeros="true" rightToLeft="false" tabSelected="false" showOutlineSymbols="true" defaultGridColor="true" view="normal" topLeftCell="F1" colorId="64" zoomScale="100" zoomScaleNormal="100" zoomScalePageLayoutView="100" workbookViewId="0">
      <pane xSplit="0" ySplit="1" topLeftCell="A2480" activePane="bottomLeft" state="frozen"/>
      <selection pane="topLeft" activeCell="F1" activeCellId="0" sqref="F1"/>
      <selection pane="bottomLeft" activeCell="I2486" activeCellId="0" sqref="I2486"/>
    </sheetView>
  </sheetViews>
  <sheetFormatPr defaultColWidth="8.5703125" defaultRowHeight="15" zeroHeight="false" outlineLevelRow="0" outlineLevelCol="0"/>
  <cols>
    <col collapsed="false" customWidth="true" hidden="false" outlineLevel="0" max="1" min="1" style="1" width="9.13"/>
    <col collapsed="false" customWidth="true" hidden="false" outlineLevel="0" max="2" min="2" style="1" width="19"/>
    <col collapsed="false" customWidth="true" hidden="false" outlineLevel="0" max="3" min="3" style="1" width="30.14"/>
    <col collapsed="false" customWidth="true" hidden="false" outlineLevel="0" max="4" min="4" style="1" width="27.42"/>
    <col collapsed="false" customWidth="true" hidden="false" outlineLevel="0" max="5" min="5" style="1" width="39.14"/>
    <col collapsed="false" customWidth="true" hidden="false" outlineLevel="0" max="6" min="6" style="1" width="68.59"/>
    <col collapsed="false" customWidth="true" hidden="false" outlineLevel="0" max="8" min="7" style="1" width="31.01"/>
    <col collapsed="false" customWidth="true" hidden="false" outlineLevel="0" max="9" min="9" style="1" width="22.01"/>
    <col collapsed="false" customWidth="true" hidden="false" outlineLevel="0" max="35" min="10" style="1" width="17.71"/>
    <col collapsed="false" customWidth="true" hidden="false" outlineLevel="0" max="36" min="36" style="0" width="16.71"/>
    <col collapsed="false" customWidth="true" hidden="false" outlineLevel="0" max="37" min="37" style="0" width="16"/>
    <col collapsed="false" customWidth="true" hidden="false" outlineLevel="0" max="38" min="38" style="1" width="29.29"/>
    <col collapsed="false" customWidth="true" hidden="false" outlineLevel="0" max="39" min="39" style="1" width="27.31"/>
  </cols>
  <sheetData>
    <row r="1" customFormat="false" ht="45" hidden="false" customHeight="false" outlineLevel="0" collapsed="false">
      <c r="A1" s="1" t="s">
        <v>0</v>
      </c>
      <c r="B1" s="1" t="s">
        <v>1</v>
      </c>
      <c r="C1" s="1" t="s">
        <v>18</v>
      </c>
      <c r="D1" s="1" t="s">
        <v>19</v>
      </c>
      <c r="E1" s="1" t="s">
        <v>20</v>
      </c>
      <c r="F1" s="1" t="s">
        <v>21</v>
      </c>
      <c r="G1" s="1" t="s">
        <v>22</v>
      </c>
      <c r="H1" s="10" t="s">
        <v>2</v>
      </c>
      <c r="I1" s="10" t="s">
        <v>23</v>
      </c>
      <c r="J1" s="11" t="s">
        <v>24</v>
      </c>
      <c r="K1" s="11" t="s">
        <v>25</v>
      </c>
      <c r="L1" s="11" t="s">
        <v>26</v>
      </c>
      <c r="M1" s="11" t="s">
        <v>27</v>
      </c>
      <c r="N1" s="11" t="s">
        <v>28</v>
      </c>
      <c r="O1" s="11" t="s">
        <v>29</v>
      </c>
      <c r="P1" s="11" t="s">
        <v>30</v>
      </c>
      <c r="Q1" s="11" t="s">
        <v>31</v>
      </c>
      <c r="R1" s="11" t="s">
        <v>32</v>
      </c>
      <c r="S1" s="11" t="s">
        <v>33</v>
      </c>
      <c r="T1" s="11" t="s">
        <v>34</v>
      </c>
      <c r="U1" s="11" t="s">
        <v>35</v>
      </c>
      <c r="V1" s="12" t="s">
        <v>36</v>
      </c>
      <c r="W1" s="12" t="s">
        <v>37</v>
      </c>
      <c r="X1" s="11" t="s">
        <v>38</v>
      </c>
      <c r="Y1" s="11" t="s">
        <v>39</v>
      </c>
      <c r="Z1" s="11" t="s">
        <v>40</v>
      </c>
      <c r="AA1" s="11" t="s">
        <v>41</v>
      </c>
      <c r="AB1" s="11" t="s">
        <v>42</v>
      </c>
      <c r="AC1" s="11" t="s">
        <v>43</v>
      </c>
      <c r="AD1" s="11" t="s">
        <v>44</v>
      </c>
      <c r="AE1" s="11" t="s">
        <v>45</v>
      </c>
      <c r="AF1" s="11" t="s">
        <v>46</v>
      </c>
      <c r="AG1" s="11" t="s">
        <v>47</v>
      </c>
      <c r="AH1" s="11" t="s">
        <v>48</v>
      </c>
      <c r="AI1" s="11" t="s">
        <v>49</v>
      </c>
      <c r="AJ1" s="12" t="s">
        <v>50</v>
      </c>
      <c r="AK1" s="12" t="s">
        <v>51</v>
      </c>
      <c r="AL1" s="11" t="s">
        <v>52</v>
      </c>
      <c r="AM1" s="11" t="s">
        <v>53</v>
      </c>
    </row>
    <row r="2" customFormat="false" ht="15" hidden="false" customHeight="false" outlineLevel="0" collapsed="false">
      <c r="A2" s="1" t="n">
        <v>110001</v>
      </c>
      <c r="B2" s="1" t="str">
        <f aca="false">VLOOKUP(A2,Municipios!$A$2:$B$5571,2,0)</f>
        <v>Alta Floresta D'Oeste</v>
      </c>
      <c r="C2" s="1" t="n">
        <v>6</v>
      </c>
      <c r="D2" s="1" t="n">
        <v>21</v>
      </c>
      <c r="E2" s="1" t="n">
        <v>8</v>
      </c>
      <c r="F2" s="1" t="n">
        <v>0</v>
      </c>
      <c r="G2" s="1" t="n">
        <v>8</v>
      </c>
      <c r="H2" s="1" t="n">
        <f aca="false">SUM(C2:G2)</f>
        <v>43</v>
      </c>
      <c r="I2" s="1" t="n">
        <v>0</v>
      </c>
      <c r="J2" s="1" t="n">
        <v>755</v>
      </c>
      <c r="K2" s="1" t="n">
        <v>0</v>
      </c>
      <c r="L2" s="1" t="n">
        <v>0</v>
      </c>
      <c r="M2" s="1" t="n">
        <v>0</v>
      </c>
      <c r="N2" s="1" t="n">
        <v>335</v>
      </c>
      <c r="O2" s="1" t="n">
        <v>0</v>
      </c>
      <c r="P2" s="1" t="n">
        <v>0</v>
      </c>
      <c r="Q2" s="1" t="n">
        <v>0</v>
      </c>
      <c r="R2" s="1" t="n">
        <v>0</v>
      </c>
      <c r="S2" s="1" t="n">
        <v>0</v>
      </c>
      <c r="T2" s="1" t="n">
        <v>0</v>
      </c>
      <c r="U2" s="1" t="n">
        <v>0</v>
      </c>
      <c r="V2" s="1" t="n">
        <f aca="false">ROUNDUP(SUM(J2,R2,L2,N2,T2)/360,0)</f>
        <v>4</v>
      </c>
      <c r="W2" s="1" t="n">
        <f aca="false">ROUNDUP(SUM(U2,S2,M2,K2,Q2)/360*1.1,0)</f>
        <v>0</v>
      </c>
      <c r="X2" s="1" t="n">
        <v>3295</v>
      </c>
      <c r="Y2" s="1" t="n">
        <v>0</v>
      </c>
      <c r="Z2" s="1" t="n">
        <v>438</v>
      </c>
      <c r="AA2" s="1" t="n">
        <v>0</v>
      </c>
      <c r="AB2" s="1" t="n">
        <v>546</v>
      </c>
      <c r="AC2" s="1" t="n">
        <v>0</v>
      </c>
      <c r="AD2" s="1" t="n">
        <v>0</v>
      </c>
      <c r="AE2" s="1" t="n">
        <v>0</v>
      </c>
      <c r="AF2" s="1" t="n">
        <v>199</v>
      </c>
      <c r="AG2" s="1" t="n">
        <v>0</v>
      </c>
      <c r="AH2" s="1" t="n">
        <v>0</v>
      </c>
      <c r="AI2" s="1" t="n">
        <v>0</v>
      </c>
      <c r="AJ2" s="1" t="n">
        <f aca="false">ROUNDUP(SUM(AF2,X2,Z2,AB2,AH2)/360,0)</f>
        <v>13</v>
      </c>
      <c r="AK2" s="1" t="n">
        <f aca="false">ROUNDUP(SUM(AI2,AG2,AA2,Y2,AE2)/360*1.1,0)</f>
        <v>0</v>
      </c>
      <c r="AL2" s="1" t="n">
        <v>0</v>
      </c>
      <c r="AM2" s="1" t="n">
        <v>0</v>
      </c>
    </row>
    <row r="3" customFormat="false" ht="15" hidden="false" customHeight="false" outlineLevel="0" collapsed="false">
      <c r="A3" s="1" t="n">
        <v>110002</v>
      </c>
      <c r="B3" s="1" t="str">
        <f aca="false">VLOOKUP(A3,Municipios!$A$2:$B$5571,2,0)</f>
        <v>Ariquemes</v>
      </c>
      <c r="C3" s="1" t="n">
        <v>27</v>
      </c>
      <c r="D3" s="1" t="n">
        <v>40</v>
      </c>
      <c r="E3" s="1" t="n">
        <v>27</v>
      </c>
      <c r="F3" s="1" t="n">
        <v>4</v>
      </c>
      <c r="G3" s="1" t="n">
        <v>35</v>
      </c>
      <c r="H3" s="1" t="n">
        <f aca="false">SUM(C3:G3)</f>
        <v>133</v>
      </c>
      <c r="I3" s="1" t="n">
        <v>7</v>
      </c>
      <c r="J3" s="1" t="n">
        <v>1531</v>
      </c>
      <c r="K3" s="1" t="n">
        <v>0</v>
      </c>
      <c r="L3" s="1" t="n">
        <v>0</v>
      </c>
      <c r="M3" s="1" t="n">
        <v>0</v>
      </c>
      <c r="N3" s="1" t="n">
        <v>1252</v>
      </c>
      <c r="O3" s="1" t="n">
        <v>0</v>
      </c>
      <c r="P3" s="1" t="n">
        <v>18</v>
      </c>
      <c r="Q3" s="1" t="n">
        <v>291</v>
      </c>
      <c r="R3" s="1" t="n">
        <v>4</v>
      </c>
      <c r="S3" s="1" t="n">
        <v>0</v>
      </c>
      <c r="T3" s="1" t="n">
        <v>0</v>
      </c>
      <c r="U3" s="1" t="n">
        <v>0</v>
      </c>
      <c r="V3" s="1" t="n">
        <f aca="false">ROUNDUP(SUM(J3,R3,L3,N3,T3)/360,0)</f>
        <v>8</v>
      </c>
      <c r="W3" s="1" t="n">
        <f aca="false">ROUNDUP(SUM(U3,S3,M3,K3,Q3)/360*1.1,0)</f>
        <v>1</v>
      </c>
      <c r="X3" s="1" t="n">
        <v>6170</v>
      </c>
      <c r="Y3" s="1" t="n">
        <v>0</v>
      </c>
      <c r="Z3" s="1" t="n">
        <v>2908</v>
      </c>
      <c r="AA3" s="1" t="n">
        <v>0</v>
      </c>
      <c r="AB3" s="1" t="n">
        <v>1788</v>
      </c>
      <c r="AC3" s="1" t="n">
        <v>0</v>
      </c>
      <c r="AD3" s="1" t="n">
        <v>145</v>
      </c>
      <c r="AE3" s="1" t="n">
        <v>2235</v>
      </c>
      <c r="AF3" s="1" t="n">
        <v>1913</v>
      </c>
      <c r="AG3" s="1" t="n">
        <v>0</v>
      </c>
      <c r="AH3" s="1" t="n">
        <v>0</v>
      </c>
      <c r="AI3" s="1" t="n">
        <v>0</v>
      </c>
      <c r="AJ3" s="1" t="n">
        <f aca="false">ROUNDUP(SUM(AF3,X3,Z3,AB3,AH3)/360,0)</f>
        <v>36</v>
      </c>
      <c r="AK3" s="1" t="n">
        <f aca="false">ROUNDUP(SUM(AI3,AG3,AA3,Y3,AE3)/360*1.1,0)</f>
        <v>7</v>
      </c>
      <c r="AL3" s="1" t="n">
        <v>40</v>
      </c>
      <c r="AM3" s="1" t="n">
        <v>2</v>
      </c>
    </row>
    <row r="4" customFormat="false" ht="15" hidden="false" customHeight="false" outlineLevel="0" collapsed="false">
      <c r="A4" s="1" t="n">
        <v>110003</v>
      </c>
      <c r="B4" s="1" t="str">
        <f aca="false">VLOOKUP(A4,Municipios!$A$2:$B$5571,2,0)</f>
        <v>Cabixi</v>
      </c>
      <c r="C4" s="1" t="n">
        <v>0</v>
      </c>
      <c r="D4" s="1" t="n">
        <v>4</v>
      </c>
      <c r="E4" s="1" t="n">
        <v>2</v>
      </c>
      <c r="F4" s="1" t="n">
        <v>1</v>
      </c>
      <c r="G4" s="1" t="n">
        <v>2</v>
      </c>
      <c r="H4" s="1" t="n">
        <f aca="false">SUM(C4:G4)</f>
        <v>9</v>
      </c>
      <c r="I4" s="1" t="n">
        <v>0</v>
      </c>
      <c r="J4" s="1" t="n">
        <v>54</v>
      </c>
      <c r="K4" s="1" t="n">
        <v>0</v>
      </c>
      <c r="L4" s="1" t="n">
        <v>0</v>
      </c>
      <c r="M4" s="1" t="n">
        <v>0</v>
      </c>
      <c r="N4" s="1" t="n">
        <v>37</v>
      </c>
      <c r="O4" s="1" t="n">
        <v>0</v>
      </c>
      <c r="P4" s="1" t="n">
        <v>0</v>
      </c>
      <c r="Q4" s="1" t="n">
        <v>0</v>
      </c>
      <c r="R4" s="1" t="n">
        <v>0</v>
      </c>
      <c r="S4" s="1" t="n">
        <v>0</v>
      </c>
      <c r="T4" s="1" t="n">
        <v>0</v>
      </c>
      <c r="U4" s="1" t="n">
        <v>0</v>
      </c>
      <c r="V4" s="1" t="n">
        <f aca="false">ROUNDUP(SUM(J4,R4,L4,N4,T4)/360,0)</f>
        <v>1</v>
      </c>
      <c r="W4" s="1" t="n">
        <f aca="false">ROUNDUP(SUM(U4,S4,M4,K4,Q4)/360*1.1,0)</f>
        <v>0</v>
      </c>
      <c r="X4" s="1" t="n">
        <v>444</v>
      </c>
      <c r="Y4" s="1" t="n">
        <v>0</v>
      </c>
      <c r="Z4" s="1" t="n">
        <v>2</v>
      </c>
      <c r="AA4" s="1" t="n">
        <v>0</v>
      </c>
      <c r="AB4" s="1" t="n">
        <v>243</v>
      </c>
      <c r="AC4" s="1" t="n">
        <v>0</v>
      </c>
      <c r="AD4" s="1" t="n">
        <v>0</v>
      </c>
      <c r="AE4" s="1" t="n">
        <v>0</v>
      </c>
      <c r="AF4" s="1" t="n">
        <v>0</v>
      </c>
      <c r="AG4" s="1" t="n">
        <v>0</v>
      </c>
      <c r="AH4" s="1" t="n">
        <v>0</v>
      </c>
      <c r="AI4" s="1" t="n">
        <v>0</v>
      </c>
      <c r="AJ4" s="1" t="n">
        <f aca="false">ROUNDUP(SUM(AF4,X4,Z4,AB4,AH4)/360,0)</f>
        <v>2</v>
      </c>
      <c r="AK4" s="1" t="n">
        <f aca="false">ROUNDUP(SUM(AI4,AG4,AA4,Y4,AE4)/360*1.1,0)</f>
        <v>0</v>
      </c>
      <c r="AL4" s="1" t="n">
        <v>0</v>
      </c>
      <c r="AM4" s="1" t="n">
        <v>0</v>
      </c>
    </row>
    <row r="5" customFormat="false" ht="15" hidden="false" customHeight="false" outlineLevel="0" collapsed="false">
      <c r="A5" s="1" t="n">
        <v>110004</v>
      </c>
      <c r="B5" s="1" t="str">
        <f aca="false">VLOOKUP(A5,Municipios!$A$2:$B$5571,2,0)</f>
        <v>Cacoal</v>
      </c>
      <c r="C5" s="1" t="n">
        <v>113</v>
      </c>
      <c r="D5" s="1" t="n">
        <v>92</v>
      </c>
      <c r="E5" s="1" t="n">
        <v>22</v>
      </c>
      <c r="F5" s="1" t="n">
        <v>0</v>
      </c>
      <c r="G5" s="1" t="n">
        <v>60</v>
      </c>
      <c r="H5" s="1" t="n">
        <f aca="false">SUM(C5:G5)</f>
        <v>287</v>
      </c>
      <c r="I5" s="1" t="n">
        <v>27</v>
      </c>
      <c r="J5" s="1" t="n">
        <v>3368</v>
      </c>
      <c r="K5" s="1" t="n">
        <v>0</v>
      </c>
      <c r="L5" s="1" t="n">
        <v>0</v>
      </c>
      <c r="M5" s="1" t="n">
        <v>0</v>
      </c>
      <c r="N5" s="1" t="n">
        <v>1042</v>
      </c>
      <c r="O5" s="1" t="n">
        <v>0</v>
      </c>
      <c r="P5" s="1" t="n">
        <v>808</v>
      </c>
      <c r="Q5" s="1" t="n">
        <v>1056</v>
      </c>
      <c r="R5" s="1" t="n">
        <v>196</v>
      </c>
      <c r="S5" s="1" t="n">
        <v>0</v>
      </c>
      <c r="T5" s="1" t="n">
        <v>0</v>
      </c>
      <c r="U5" s="1" t="n">
        <v>0</v>
      </c>
      <c r="V5" s="1" t="n">
        <f aca="false">ROUNDUP(SUM(J5,R5,L5,N5,T5)/360,0)</f>
        <v>13</v>
      </c>
      <c r="W5" s="1" t="n">
        <f aca="false">ROUNDUP(SUM(U5,S5,M5,K5,Q5)/360*1.1,0)</f>
        <v>4</v>
      </c>
      <c r="X5" s="1" t="n">
        <v>28567</v>
      </c>
      <c r="Y5" s="1" t="n">
        <v>0</v>
      </c>
      <c r="Z5" s="1" t="n">
        <v>3894</v>
      </c>
      <c r="AA5" s="1" t="n">
        <v>0</v>
      </c>
      <c r="AB5" s="1" t="n">
        <v>2988</v>
      </c>
      <c r="AC5" s="1" t="n">
        <v>0</v>
      </c>
      <c r="AD5" s="1" t="n">
        <v>8168</v>
      </c>
      <c r="AE5" s="1" t="n">
        <v>5767</v>
      </c>
      <c r="AF5" s="1" t="n">
        <v>22215</v>
      </c>
      <c r="AG5" s="1" t="n">
        <v>0</v>
      </c>
      <c r="AH5" s="1" t="n">
        <v>0</v>
      </c>
      <c r="AI5" s="1" t="n">
        <v>0</v>
      </c>
      <c r="AJ5" s="1" t="n">
        <f aca="false">ROUNDUP(SUM(AF5,X5,Z5,AB5,AH5)/360,0)</f>
        <v>161</v>
      </c>
      <c r="AK5" s="1" t="n">
        <f aca="false">ROUNDUP(SUM(AI5,AG5,AA5,Y5,AE5)/360*1.1,0)</f>
        <v>18</v>
      </c>
      <c r="AL5" s="1" t="n">
        <v>55</v>
      </c>
      <c r="AM5" s="1" t="n">
        <v>2</v>
      </c>
    </row>
    <row r="6" customFormat="false" ht="15" hidden="false" customHeight="false" outlineLevel="0" collapsed="false">
      <c r="A6" s="1" t="n">
        <v>110005</v>
      </c>
      <c r="B6" s="1" t="str">
        <f aca="false">VLOOKUP(A6,Municipios!$A$2:$B$5571,2,0)</f>
        <v>Cerejeiras</v>
      </c>
      <c r="C6" s="1" t="n">
        <v>5</v>
      </c>
      <c r="D6" s="1" t="n">
        <v>20</v>
      </c>
      <c r="E6" s="1" t="n">
        <v>8</v>
      </c>
      <c r="F6" s="1" t="n">
        <v>0</v>
      </c>
      <c r="G6" s="1" t="n">
        <v>7</v>
      </c>
      <c r="H6" s="1" t="n">
        <f aca="false">SUM(C6:G6)</f>
        <v>40</v>
      </c>
      <c r="I6" s="1" t="n">
        <v>0</v>
      </c>
      <c r="J6" s="1" t="n">
        <v>545</v>
      </c>
      <c r="K6" s="1" t="n">
        <v>0</v>
      </c>
      <c r="L6" s="1" t="n">
        <v>0</v>
      </c>
      <c r="M6" s="1" t="n">
        <v>0</v>
      </c>
      <c r="N6" s="1" t="n">
        <v>190</v>
      </c>
      <c r="O6" s="1" t="n">
        <v>0</v>
      </c>
      <c r="P6" s="1" t="n">
        <v>0</v>
      </c>
      <c r="Q6" s="1" t="n">
        <v>0</v>
      </c>
      <c r="R6" s="1" t="n">
        <v>0</v>
      </c>
      <c r="S6" s="1" t="n">
        <v>0</v>
      </c>
      <c r="T6" s="1" t="n">
        <v>0</v>
      </c>
      <c r="U6" s="1" t="n">
        <v>0</v>
      </c>
      <c r="V6" s="1" t="n">
        <f aca="false">ROUNDUP(SUM(J6,R6,L6,N6,T6)/360,0)</f>
        <v>3</v>
      </c>
      <c r="W6" s="1" t="n">
        <f aca="false">ROUNDUP(SUM(U6,S6,M6,K6,Q6)/360*1.1,0)</f>
        <v>0</v>
      </c>
      <c r="X6" s="1" t="n">
        <v>2006</v>
      </c>
      <c r="Y6" s="1" t="n">
        <v>0</v>
      </c>
      <c r="Z6" s="1" t="n">
        <v>132</v>
      </c>
      <c r="AA6" s="1" t="n">
        <v>0</v>
      </c>
      <c r="AB6" s="1" t="n">
        <v>262</v>
      </c>
      <c r="AC6" s="1" t="n">
        <v>0</v>
      </c>
      <c r="AD6" s="1" t="n">
        <v>0</v>
      </c>
      <c r="AE6" s="1" t="n">
        <v>0</v>
      </c>
      <c r="AF6" s="1" t="n">
        <v>0</v>
      </c>
      <c r="AG6" s="1" t="n">
        <v>0</v>
      </c>
      <c r="AH6" s="1" t="n">
        <v>0</v>
      </c>
      <c r="AI6" s="1" t="n">
        <v>0</v>
      </c>
      <c r="AJ6" s="1" t="n">
        <f aca="false">ROUNDUP(SUM(AF6,X6,Z6,AB6,AH6)/360,0)</f>
        <v>7</v>
      </c>
      <c r="AK6" s="1" t="n">
        <f aca="false">ROUNDUP(SUM(AI6,AG6,AA6,Y6,AE6)/360*1.1,0)</f>
        <v>0</v>
      </c>
      <c r="AL6" s="1" t="n">
        <v>0</v>
      </c>
      <c r="AM6" s="1" t="n">
        <v>0</v>
      </c>
    </row>
    <row r="7" customFormat="false" ht="15" hidden="false" customHeight="false" outlineLevel="0" collapsed="false">
      <c r="A7" s="1" t="n">
        <v>110006</v>
      </c>
      <c r="B7" s="1" t="str">
        <f aca="false">VLOOKUP(A7,Municipios!$A$2:$B$5571,2,0)</f>
        <v>Colorado do Oeste</v>
      </c>
      <c r="C7" s="1" t="n">
        <v>7</v>
      </c>
      <c r="D7" s="1" t="n">
        <v>23</v>
      </c>
      <c r="E7" s="1" t="n">
        <v>7</v>
      </c>
      <c r="F7" s="1" t="n">
        <v>0</v>
      </c>
      <c r="G7" s="1" t="n">
        <v>12</v>
      </c>
      <c r="H7" s="1" t="n">
        <f aca="false">SUM(C7:G7)</f>
        <v>49</v>
      </c>
      <c r="I7" s="1" t="n">
        <v>0</v>
      </c>
      <c r="J7" s="1" t="n">
        <v>159</v>
      </c>
      <c r="K7" s="1" t="n">
        <v>0</v>
      </c>
      <c r="L7" s="1" t="n">
        <v>0</v>
      </c>
      <c r="M7" s="1" t="n">
        <v>0</v>
      </c>
      <c r="N7" s="1" t="n">
        <v>58</v>
      </c>
      <c r="O7" s="1" t="n">
        <v>0</v>
      </c>
      <c r="P7" s="1" t="n">
        <v>0</v>
      </c>
      <c r="Q7" s="1" t="n">
        <v>0</v>
      </c>
      <c r="R7" s="1" t="n">
        <v>0</v>
      </c>
      <c r="S7" s="1" t="n">
        <v>0</v>
      </c>
      <c r="T7" s="1" t="n">
        <v>0</v>
      </c>
      <c r="U7" s="1" t="n">
        <v>0</v>
      </c>
      <c r="V7" s="1" t="n">
        <f aca="false">ROUNDUP(SUM(J7,R7,L7,N7,T7)/360,0)</f>
        <v>1</v>
      </c>
      <c r="W7" s="1" t="n">
        <f aca="false">ROUNDUP(SUM(U7,S7,M7,K7,Q7)/360*1.1,0)</f>
        <v>0</v>
      </c>
      <c r="X7" s="1" t="n">
        <v>1948</v>
      </c>
      <c r="Y7" s="1" t="n">
        <v>0</v>
      </c>
      <c r="Z7" s="1" t="n">
        <v>9</v>
      </c>
      <c r="AA7" s="1" t="n">
        <v>0</v>
      </c>
      <c r="AB7" s="1" t="n">
        <v>366</v>
      </c>
      <c r="AC7" s="1" t="n">
        <v>0</v>
      </c>
      <c r="AD7" s="1" t="n">
        <v>0</v>
      </c>
      <c r="AE7" s="1" t="n">
        <v>0</v>
      </c>
      <c r="AF7" s="1" t="n">
        <v>0</v>
      </c>
      <c r="AG7" s="1" t="n">
        <v>0</v>
      </c>
      <c r="AH7" s="1" t="n">
        <v>0</v>
      </c>
      <c r="AI7" s="1" t="n">
        <v>0</v>
      </c>
      <c r="AJ7" s="1" t="n">
        <f aca="false">ROUNDUP(SUM(AF7,X7,Z7,AB7,AH7)/360,0)</f>
        <v>7</v>
      </c>
      <c r="AK7" s="1" t="n">
        <f aca="false">ROUNDUP(SUM(AI7,AG7,AA7,Y7,AE7)/360*1.1,0)</f>
        <v>0</v>
      </c>
      <c r="AL7" s="1" t="n">
        <v>1</v>
      </c>
      <c r="AM7" s="1" t="n">
        <v>0</v>
      </c>
    </row>
    <row r="8" customFormat="false" ht="15" hidden="false" customHeight="false" outlineLevel="0" collapsed="false">
      <c r="A8" s="1" t="n">
        <v>110007</v>
      </c>
      <c r="B8" s="1" t="str">
        <f aca="false">VLOOKUP(A8,Municipios!$A$2:$B$5571,2,0)</f>
        <v>Corumbiara</v>
      </c>
      <c r="C8" s="1" t="n">
        <v>0</v>
      </c>
      <c r="D8" s="1" t="n">
        <v>16</v>
      </c>
      <c r="E8" s="1" t="n">
        <v>0</v>
      </c>
      <c r="F8" s="1" t="n">
        <v>0</v>
      </c>
      <c r="G8" s="1" t="n">
        <v>0</v>
      </c>
      <c r="H8" s="1" t="n">
        <f aca="false">SUM(C8:G8)</f>
        <v>16</v>
      </c>
      <c r="I8" s="1" t="n">
        <v>0</v>
      </c>
      <c r="V8" s="1" t="n">
        <f aca="false">ROUNDUP(SUM(J8,R8,L8,N8,T8)/360,0)</f>
        <v>0</v>
      </c>
      <c r="W8" s="1" t="n">
        <f aca="false">ROUNDUP(SUM(U8,S8,M8,K8,Q8)/360*1.1,0)</f>
        <v>0</v>
      </c>
      <c r="AJ8" s="1" t="n">
        <f aca="false">ROUNDUP(SUM(AF8,X8,Z8,AB8,AH8)/360,0)</f>
        <v>0</v>
      </c>
      <c r="AK8" s="1" t="n">
        <f aca="false">ROUNDUP(SUM(AI8,AG8,AA8,Y8,AE8)/360*1.1,0)</f>
        <v>0</v>
      </c>
      <c r="AL8" s="1" t="n">
        <v>0</v>
      </c>
      <c r="AM8" s="1" t="n">
        <v>0</v>
      </c>
    </row>
    <row r="9" customFormat="false" ht="15" hidden="false" customHeight="false" outlineLevel="0" collapsed="false">
      <c r="A9" s="1" t="n">
        <v>110008</v>
      </c>
      <c r="B9" s="1" t="str">
        <f aca="false">VLOOKUP(A9,Municipios!$A$2:$B$5571,2,0)</f>
        <v>Costa Marques</v>
      </c>
      <c r="C9" s="1" t="n">
        <v>4</v>
      </c>
      <c r="D9" s="1" t="n">
        <v>30</v>
      </c>
      <c r="E9" s="1" t="n">
        <v>4</v>
      </c>
      <c r="F9" s="1" t="n">
        <v>0</v>
      </c>
      <c r="G9" s="1" t="n">
        <v>7</v>
      </c>
      <c r="H9" s="1" t="n">
        <f aca="false">SUM(C9:G9)</f>
        <v>45</v>
      </c>
      <c r="I9" s="1" t="n">
        <v>0</v>
      </c>
      <c r="J9" s="1" t="n">
        <v>85</v>
      </c>
      <c r="K9" s="1" t="n">
        <v>0</v>
      </c>
      <c r="L9" s="1" t="n">
        <v>0</v>
      </c>
      <c r="M9" s="1" t="n">
        <v>0</v>
      </c>
      <c r="N9" s="1" t="n">
        <v>28</v>
      </c>
      <c r="O9" s="1" t="n">
        <v>0</v>
      </c>
      <c r="P9" s="1" t="n">
        <v>0</v>
      </c>
      <c r="Q9" s="1" t="n">
        <v>0</v>
      </c>
      <c r="R9" s="1" t="n">
        <v>0</v>
      </c>
      <c r="S9" s="1" t="n">
        <v>0</v>
      </c>
      <c r="T9" s="1" t="n">
        <v>0</v>
      </c>
      <c r="U9" s="1" t="n">
        <v>0</v>
      </c>
      <c r="V9" s="1" t="n">
        <f aca="false">ROUNDUP(SUM(J9,R9,L9,N9,T9)/360,0)</f>
        <v>1</v>
      </c>
      <c r="W9" s="1" t="n">
        <f aca="false">ROUNDUP(SUM(U9,S9,M9,K9,Q9)/360*1.1,0)</f>
        <v>0</v>
      </c>
      <c r="X9" s="1" t="n">
        <v>470</v>
      </c>
      <c r="Y9" s="1" t="n">
        <v>0</v>
      </c>
      <c r="Z9" s="1" t="n">
        <v>18</v>
      </c>
      <c r="AA9" s="1" t="n">
        <v>0</v>
      </c>
      <c r="AB9" s="1" t="n">
        <v>39</v>
      </c>
      <c r="AC9" s="1" t="n">
        <v>0</v>
      </c>
      <c r="AD9" s="1" t="n">
        <v>0</v>
      </c>
      <c r="AE9" s="1" t="n">
        <v>0</v>
      </c>
      <c r="AF9" s="1" t="n">
        <v>0</v>
      </c>
      <c r="AG9" s="1" t="n">
        <v>0</v>
      </c>
      <c r="AH9" s="1" t="n">
        <v>0</v>
      </c>
      <c r="AI9" s="1" t="n">
        <v>0</v>
      </c>
      <c r="AJ9" s="1" t="n">
        <f aca="false">ROUNDUP(SUM(AF9,X9,Z9,AB9,AH9)/360,0)</f>
        <v>2</v>
      </c>
      <c r="AK9" s="1" t="n">
        <f aca="false">ROUNDUP(SUM(AI9,AG9,AA9,Y9,AE9)/360*1.1,0)</f>
        <v>0</v>
      </c>
      <c r="AL9" s="1" t="n">
        <v>0</v>
      </c>
      <c r="AM9" s="1" t="n">
        <v>0</v>
      </c>
    </row>
    <row r="10" customFormat="false" ht="15" hidden="false" customHeight="false" outlineLevel="0" collapsed="false">
      <c r="A10" s="1" t="n">
        <v>110009</v>
      </c>
      <c r="B10" s="1" t="str">
        <f aca="false">VLOOKUP(A10,Municipios!$A$2:$B$5571,2,0)</f>
        <v>Espigão D'Oeste</v>
      </c>
      <c r="C10" s="1" t="n">
        <v>6</v>
      </c>
      <c r="D10" s="1" t="n">
        <v>15</v>
      </c>
      <c r="E10" s="1" t="n">
        <v>7</v>
      </c>
      <c r="F10" s="1" t="n">
        <v>0</v>
      </c>
      <c r="G10" s="1" t="n">
        <v>8</v>
      </c>
      <c r="H10" s="1" t="n">
        <f aca="false">SUM(C10:G10)</f>
        <v>36</v>
      </c>
      <c r="I10" s="1" t="n">
        <v>0</v>
      </c>
      <c r="J10" s="1" t="n">
        <v>757</v>
      </c>
      <c r="K10" s="1" t="n">
        <v>0</v>
      </c>
      <c r="L10" s="1" t="n">
        <v>0</v>
      </c>
      <c r="M10" s="1" t="n">
        <v>0</v>
      </c>
      <c r="N10" s="1" t="n">
        <v>167</v>
      </c>
      <c r="O10" s="1" t="n">
        <v>0</v>
      </c>
      <c r="P10" s="1" t="n">
        <v>0</v>
      </c>
      <c r="Q10" s="1" t="n">
        <v>0</v>
      </c>
      <c r="R10" s="1" t="n">
        <v>0</v>
      </c>
      <c r="S10" s="1" t="n">
        <v>0</v>
      </c>
      <c r="T10" s="1" t="n">
        <v>0</v>
      </c>
      <c r="U10" s="1" t="n">
        <v>0</v>
      </c>
      <c r="V10" s="1" t="n">
        <f aca="false">ROUNDUP(SUM(J10,R10,L10,N10,T10)/360,0)</f>
        <v>3</v>
      </c>
      <c r="W10" s="1" t="n">
        <f aca="false">ROUNDUP(SUM(U10,S10,M10,K10,Q10)/360*1.1,0)</f>
        <v>0</v>
      </c>
      <c r="X10" s="1" t="n">
        <v>4052</v>
      </c>
      <c r="Y10" s="1" t="n">
        <v>0</v>
      </c>
      <c r="Z10" s="1" t="n">
        <v>749</v>
      </c>
      <c r="AA10" s="1" t="n">
        <v>0</v>
      </c>
      <c r="AB10" s="1" t="n">
        <v>380</v>
      </c>
      <c r="AC10" s="1" t="n">
        <v>0</v>
      </c>
      <c r="AD10" s="1" t="n">
        <v>0</v>
      </c>
      <c r="AE10" s="1" t="n">
        <v>0</v>
      </c>
      <c r="AF10" s="1" t="n">
        <v>379</v>
      </c>
      <c r="AG10" s="1" t="n">
        <v>0</v>
      </c>
      <c r="AH10" s="1" t="n">
        <v>0</v>
      </c>
      <c r="AI10" s="1" t="n">
        <v>0</v>
      </c>
      <c r="AJ10" s="1" t="n">
        <f aca="false">ROUNDUP(SUM(AF10,X10,Z10,AB10,AH10)/360,0)</f>
        <v>16</v>
      </c>
      <c r="AK10" s="1" t="n">
        <f aca="false">ROUNDUP(SUM(AI10,AG10,AA10,Y10,AE10)/360*1.1,0)</f>
        <v>0</v>
      </c>
      <c r="AL10" s="1" t="n">
        <v>3</v>
      </c>
      <c r="AM10" s="1" t="n">
        <v>0</v>
      </c>
    </row>
    <row r="11" customFormat="false" ht="15" hidden="false" customHeight="false" outlineLevel="0" collapsed="false">
      <c r="A11" s="1" t="n">
        <v>110010</v>
      </c>
      <c r="B11" s="1" t="str">
        <f aca="false">VLOOKUP(A11,Municipios!$A$2:$B$5571,2,0)</f>
        <v>Guajará-Mirim</v>
      </c>
      <c r="C11" s="1" t="n">
        <v>4</v>
      </c>
      <c r="D11" s="1" t="n">
        <v>29</v>
      </c>
      <c r="E11" s="1" t="n">
        <v>23</v>
      </c>
      <c r="F11" s="1" t="n">
        <v>0</v>
      </c>
      <c r="G11" s="1" t="n">
        <v>32</v>
      </c>
      <c r="H11" s="1" t="n">
        <f aca="false">SUM(C11:G11)</f>
        <v>88</v>
      </c>
      <c r="I11" s="1" t="n">
        <v>0</v>
      </c>
      <c r="J11" s="1" t="n">
        <v>934</v>
      </c>
      <c r="K11" s="1" t="n">
        <v>0</v>
      </c>
      <c r="L11" s="1" t="n">
        <v>0</v>
      </c>
      <c r="M11" s="1" t="n">
        <v>0</v>
      </c>
      <c r="N11" s="1" t="n">
        <v>1565</v>
      </c>
      <c r="O11" s="1" t="n">
        <v>0</v>
      </c>
      <c r="P11" s="1" t="n">
        <v>0</v>
      </c>
      <c r="Q11" s="1" t="n">
        <v>0</v>
      </c>
      <c r="R11" s="1" t="n">
        <v>0</v>
      </c>
      <c r="S11" s="1" t="n">
        <v>0</v>
      </c>
      <c r="T11" s="1" t="n">
        <v>0</v>
      </c>
      <c r="U11" s="1" t="n">
        <v>0</v>
      </c>
      <c r="V11" s="1" t="n">
        <f aca="false">ROUNDUP(SUM(J11,R11,L11,N11,T11)/360,0)</f>
        <v>7</v>
      </c>
      <c r="W11" s="1" t="n">
        <f aca="false">ROUNDUP(SUM(U11,S11,M11,K11,Q11)/360*1.1,0)</f>
        <v>0</v>
      </c>
      <c r="X11" s="1" t="n">
        <v>2701</v>
      </c>
      <c r="Y11" s="1" t="n">
        <v>0</v>
      </c>
      <c r="Z11" s="1" t="n">
        <v>2259</v>
      </c>
      <c r="AA11" s="1" t="n">
        <v>0</v>
      </c>
      <c r="AB11" s="1" t="n">
        <v>1638</v>
      </c>
      <c r="AC11" s="1" t="n">
        <v>0</v>
      </c>
      <c r="AD11" s="1" t="n">
        <v>0</v>
      </c>
      <c r="AE11" s="1" t="n">
        <v>0</v>
      </c>
      <c r="AF11" s="1" t="n">
        <v>223</v>
      </c>
      <c r="AG11" s="1" t="n">
        <v>0</v>
      </c>
      <c r="AH11" s="1" t="n">
        <v>0</v>
      </c>
      <c r="AI11" s="1" t="n">
        <v>0</v>
      </c>
      <c r="AJ11" s="1" t="n">
        <f aca="false">ROUNDUP(SUM(AF11,X11,Z11,AB11,AH11)/360,0)</f>
        <v>19</v>
      </c>
      <c r="AK11" s="1" t="n">
        <f aca="false">ROUNDUP(SUM(AI11,AG11,AA11,Y11,AE11)/360*1.1,0)</f>
        <v>0</v>
      </c>
      <c r="AL11" s="1" t="n">
        <v>3</v>
      </c>
      <c r="AM11" s="1" t="n">
        <v>0</v>
      </c>
    </row>
    <row r="12" customFormat="false" ht="15" hidden="false" customHeight="false" outlineLevel="0" collapsed="false">
      <c r="A12" s="1" t="n">
        <v>110011</v>
      </c>
      <c r="B12" s="1" t="str">
        <f aca="false">VLOOKUP(A12,Municipios!$A$2:$B$5571,2,0)</f>
        <v>Jaru</v>
      </c>
      <c r="C12" s="1" t="n">
        <v>6</v>
      </c>
      <c r="D12" s="1" t="n">
        <v>49</v>
      </c>
      <c r="E12" s="1" t="n">
        <v>25</v>
      </c>
      <c r="F12" s="1" t="n">
        <v>0</v>
      </c>
      <c r="G12" s="1" t="n">
        <v>20</v>
      </c>
      <c r="H12" s="1" t="n">
        <f aca="false">SUM(C12:G12)</f>
        <v>100</v>
      </c>
      <c r="I12" s="1" t="n">
        <v>0</v>
      </c>
      <c r="J12" s="1" t="n">
        <v>1379</v>
      </c>
      <c r="K12" s="1" t="n">
        <v>0</v>
      </c>
      <c r="L12" s="1" t="n">
        <v>0</v>
      </c>
      <c r="M12" s="1" t="n">
        <v>0</v>
      </c>
      <c r="N12" s="1" t="n">
        <v>888</v>
      </c>
      <c r="O12" s="1" t="n">
        <v>0</v>
      </c>
      <c r="P12" s="1" t="n">
        <v>0</v>
      </c>
      <c r="Q12" s="1" t="n">
        <v>0</v>
      </c>
      <c r="R12" s="1" t="n">
        <v>0</v>
      </c>
      <c r="S12" s="1" t="n">
        <v>0</v>
      </c>
      <c r="T12" s="1" t="n">
        <v>0</v>
      </c>
      <c r="U12" s="1" t="n">
        <v>0</v>
      </c>
      <c r="V12" s="1" t="n">
        <f aca="false">ROUNDUP(SUM(J12,R12,L12,N12,T12)/360,0)</f>
        <v>7</v>
      </c>
      <c r="W12" s="1" t="n">
        <f aca="false">ROUNDUP(SUM(U12,S12,M12,K12,Q12)/360*1.1,0)</f>
        <v>0</v>
      </c>
      <c r="X12" s="1" t="n">
        <v>3124</v>
      </c>
      <c r="Y12" s="1" t="n">
        <v>0</v>
      </c>
      <c r="Z12" s="1" t="n">
        <v>1735</v>
      </c>
      <c r="AA12" s="1" t="n">
        <v>0</v>
      </c>
      <c r="AB12" s="1" t="n">
        <v>637</v>
      </c>
      <c r="AC12" s="1" t="n">
        <v>0</v>
      </c>
      <c r="AD12" s="1" t="n">
        <v>0</v>
      </c>
      <c r="AE12" s="1" t="n">
        <v>0</v>
      </c>
      <c r="AF12" s="1" t="n">
        <v>742</v>
      </c>
      <c r="AG12" s="1" t="n">
        <v>0</v>
      </c>
      <c r="AH12" s="1" t="n">
        <v>0</v>
      </c>
      <c r="AI12" s="1" t="n">
        <v>0</v>
      </c>
      <c r="AJ12" s="1" t="n">
        <f aca="false">ROUNDUP(SUM(AF12,X12,Z12,AB12,AH12)/360,0)</f>
        <v>18</v>
      </c>
      <c r="AK12" s="1" t="n">
        <f aca="false">ROUNDUP(SUM(AI12,AG12,AA12,Y12,AE12)/360*1.1,0)</f>
        <v>0</v>
      </c>
      <c r="AL12" s="1" t="n">
        <v>2</v>
      </c>
      <c r="AM12" s="1" t="n">
        <v>1</v>
      </c>
    </row>
    <row r="13" customFormat="false" ht="15" hidden="false" customHeight="false" outlineLevel="0" collapsed="false">
      <c r="A13" s="1" t="n">
        <v>110012</v>
      </c>
      <c r="B13" s="1" t="str">
        <f aca="false">VLOOKUP(A13,Municipios!$A$2:$B$5571,2,0)</f>
        <v>Ji-Paraná</v>
      </c>
      <c r="C13" s="1" t="n">
        <v>38</v>
      </c>
      <c r="D13" s="1" t="n">
        <v>62</v>
      </c>
      <c r="E13" s="1" t="n">
        <v>37</v>
      </c>
      <c r="F13" s="1" t="n">
        <v>0</v>
      </c>
      <c r="G13" s="1" t="n">
        <v>24</v>
      </c>
      <c r="H13" s="1" t="n">
        <f aca="false">SUM(C13:G13)</f>
        <v>161</v>
      </c>
      <c r="I13" s="1" t="n">
        <v>6</v>
      </c>
      <c r="J13" s="1" t="n">
        <v>1578</v>
      </c>
      <c r="K13" s="1" t="n">
        <v>0</v>
      </c>
      <c r="L13" s="1" t="n">
        <v>13</v>
      </c>
      <c r="M13" s="1" t="n">
        <v>0</v>
      </c>
      <c r="N13" s="1" t="n">
        <v>639</v>
      </c>
      <c r="O13" s="1" t="n">
        <v>0</v>
      </c>
      <c r="P13" s="1" t="n">
        <v>11</v>
      </c>
      <c r="Q13" s="1" t="n">
        <v>145</v>
      </c>
      <c r="R13" s="1" t="n">
        <v>74</v>
      </c>
      <c r="S13" s="1" t="n">
        <v>0</v>
      </c>
      <c r="T13" s="1" t="n">
        <v>0</v>
      </c>
      <c r="U13" s="1" t="n">
        <v>0</v>
      </c>
      <c r="V13" s="1" t="n">
        <f aca="false">ROUNDUP(SUM(J13,R13,L13,N13,T13)/360,0)</f>
        <v>7</v>
      </c>
      <c r="W13" s="1" t="n">
        <f aca="false">ROUNDUP(SUM(U13,S13,M13,K13,Q13)/360*1.1,0)</f>
        <v>1</v>
      </c>
      <c r="X13" s="1" t="n">
        <v>9522</v>
      </c>
      <c r="Y13" s="1" t="n">
        <v>0</v>
      </c>
      <c r="Z13" s="1" t="n">
        <v>5542</v>
      </c>
      <c r="AA13" s="1" t="n">
        <v>0</v>
      </c>
      <c r="AB13" s="1" t="n">
        <v>996</v>
      </c>
      <c r="AC13" s="1" t="n">
        <v>0</v>
      </c>
      <c r="AD13" s="1" t="n">
        <v>97</v>
      </c>
      <c r="AE13" s="1" t="n">
        <v>1046</v>
      </c>
      <c r="AF13" s="1" t="n">
        <v>5949</v>
      </c>
      <c r="AG13" s="1" t="n">
        <v>0</v>
      </c>
      <c r="AH13" s="1" t="n">
        <v>0</v>
      </c>
      <c r="AI13" s="1" t="n">
        <v>0</v>
      </c>
      <c r="AJ13" s="1" t="n">
        <f aca="false">ROUNDUP(SUM(AF13,X13,Z13,AB13,AH13)/360,0)</f>
        <v>62</v>
      </c>
      <c r="AK13" s="1" t="n">
        <f aca="false">ROUNDUP(SUM(AI13,AG13,AA13,Y13,AE13)/360*1.1,0)</f>
        <v>4</v>
      </c>
      <c r="AL13" s="1" t="n">
        <v>22</v>
      </c>
      <c r="AM13" s="1" t="n">
        <v>1</v>
      </c>
    </row>
    <row r="14" customFormat="false" ht="15" hidden="false" customHeight="false" outlineLevel="0" collapsed="false">
      <c r="A14" s="1" t="n">
        <v>110013</v>
      </c>
      <c r="B14" s="1" t="str">
        <f aca="false">VLOOKUP(A14,Municipios!$A$2:$B$5571,2,0)</f>
        <v>Machadinho D'Oeste</v>
      </c>
      <c r="C14" s="1" t="n">
        <v>5</v>
      </c>
      <c r="D14" s="1" t="n">
        <v>15</v>
      </c>
      <c r="E14" s="1" t="n">
        <v>15</v>
      </c>
      <c r="F14" s="1" t="n">
        <v>7</v>
      </c>
      <c r="G14" s="1" t="n">
        <v>6</v>
      </c>
      <c r="H14" s="1" t="n">
        <f aca="false">SUM(C14:G14)</f>
        <v>48</v>
      </c>
      <c r="I14" s="1" t="n">
        <v>0</v>
      </c>
      <c r="J14" s="1" t="n">
        <v>369</v>
      </c>
      <c r="K14" s="1" t="n">
        <v>0</v>
      </c>
      <c r="L14" s="1" t="n">
        <v>0</v>
      </c>
      <c r="M14" s="1" t="n">
        <v>0</v>
      </c>
      <c r="N14" s="1" t="n">
        <v>239</v>
      </c>
      <c r="O14" s="1" t="n">
        <v>0</v>
      </c>
      <c r="P14" s="1" t="n">
        <v>0</v>
      </c>
      <c r="Q14" s="1" t="n">
        <v>0</v>
      </c>
      <c r="R14" s="1" t="n">
        <v>0</v>
      </c>
      <c r="S14" s="1" t="n">
        <v>0</v>
      </c>
      <c r="T14" s="1" t="n">
        <v>0</v>
      </c>
      <c r="U14" s="1" t="n">
        <v>0</v>
      </c>
      <c r="V14" s="1" t="n">
        <f aca="false">ROUNDUP(SUM(J14,R14,L14,N14,T14)/360,0)</f>
        <v>2</v>
      </c>
      <c r="W14" s="1" t="n">
        <f aca="false">ROUNDUP(SUM(U14,S14,M14,K14,Q14)/360*1.1,0)</f>
        <v>0</v>
      </c>
      <c r="X14" s="1" t="n">
        <v>2398</v>
      </c>
      <c r="Y14" s="1" t="n">
        <v>0</v>
      </c>
      <c r="Z14" s="1" t="n">
        <v>175</v>
      </c>
      <c r="AA14" s="1" t="n">
        <v>0</v>
      </c>
      <c r="AB14" s="1" t="n">
        <v>692</v>
      </c>
      <c r="AC14" s="1" t="n">
        <v>0</v>
      </c>
      <c r="AD14" s="1" t="n">
        <v>0</v>
      </c>
      <c r="AE14" s="1" t="n">
        <v>0</v>
      </c>
      <c r="AF14" s="1" t="n">
        <v>582</v>
      </c>
      <c r="AG14" s="1" t="n">
        <v>0</v>
      </c>
      <c r="AH14" s="1" t="n">
        <v>0</v>
      </c>
      <c r="AI14" s="1" t="n">
        <v>0</v>
      </c>
      <c r="AJ14" s="1" t="n">
        <f aca="false">ROUNDUP(SUM(AF14,X14,Z14,AB14,AH14)/360,0)</f>
        <v>11</v>
      </c>
      <c r="AK14" s="1" t="n">
        <f aca="false">ROUNDUP(SUM(AI14,AG14,AA14,Y14,AE14)/360*1.1,0)</f>
        <v>0</v>
      </c>
      <c r="AL14" s="1" t="n">
        <v>1</v>
      </c>
      <c r="AM14" s="1" t="n">
        <v>0</v>
      </c>
    </row>
    <row r="15" customFormat="false" ht="15" hidden="false" customHeight="false" outlineLevel="0" collapsed="false">
      <c r="A15" s="1" t="n">
        <v>110014</v>
      </c>
      <c r="B15" s="1" t="str">
        <f aca="false">VLOOKUP(A15,Municipios!$A$2:$B$5571,2,0)</f>
        <v>Nova Brasilândia D'Oeste</v>
      </c>
      <c r="C15" s="1" t="n">
        <v>5</v>
      </c>
      <c r="D15" s="1" t="n">
        <v>25</v>
      </c>
      <c r="E15" s="1" t="n">
        <v>8</v>
      </c>
      <c r="F15" s="1" t="n">
        <v>0</v>
      </c>
      <c r="G15" s="1" t="n">
        <v>6</v>
      </c>
      <c r="H15" s="1" t="n">
        <f aca="false">SUM(C15:G15)</f>
        <v>44</v>
      </c>
      <c r="I15" s="1" t="n">
        <v>0</v>
      </c>
      <c r="J15" s="1" t="n">
        <v>201</v>
      </c>
      <c r="K15" s="1" t="n">
        <v>0</v>
      </c>
      <c r="L15" s="1" t="n">
        <v>0</v>
      </c>
      <c r="M15" s="1" t="n">
        <v>0</v>
      </c>
      <c r="N15" s="1" t="n">
        <v>54</v>
      </c>
      <c r="O15" s="1" t="n">
        <v>0</v>
      </c>
      <c r="P15" s="1" t="n">
        <v>0</v>
      </c>
      <c r="Q15" s="1" t="n">
        <v>0</v>
      </c>
      <c r="R15" s="1" t="n">
        <v>0</v>
      </c>
      <c r="S15" s="1" t="n">
        <v>0</v>
      </c>
      <c r="T15" s="1" t="n">
        <v>0</v>
      </c>
      <c r="U15" s="1" t="n">
        <v>0</v>
      </c>
      <c r="V15" s="1" t="n">
        <f aca="false">ROUNDUP(SUM(J15,R15,L15,N15,T15)/360,0)</f>
        <v>1</v>
      </c>
      <c r="W15" s="1" t="n">
        <f aca="false">ROUNDUP(SUM(U15,S15,M15,K15,Q15)/360*1.1,0)</f>
        <v>0</v>
      </c>
      <c r="X15" s="1" t="n">
        <v>642</v>
      </c>
      <c r="Y15" s="1" t="n">
        <v>0</v>
      </c>
      <c r="Z15" s="1" t="n">
        <v>476</v>
      </c>
      <c r="AA15" s="1" t="n">
        <v>0</v>
      </c>
      <c r="AB15" s="1" t="n">
        <v>92</v>
      </c>
      <c r="AC15" s="1" t="n">
        <v>0</v>
      </c>
      <c r="AD15" s="1" t="n">
        <v>0</v>
      </c>
      <c r="AE15" s="1" t="n">
        <v>0</v>
      </c>
      <c r="AF15" s="1" t="n">
        <v>91</v>
      </c>
      <c r="AG15" s="1" t="n">
        <v>0</v>
      </c>
      <c r="AH15" s="1" t="n">
        <v>0</v>
      </c>
      <c r="AI15" s="1" t="n">
        <v>0</v>
      </c>
      <c r="AJ15" s="1" t="n">
        <f aca="false">ROUNDUP(SUM(AF15,X15,Z15,AB15,AH15)/360,0)</f>
        <v>4</v>
      </c>
      <c r="AK15" s="1" t="n">
        <f aca="false">ROUNDUP(SUM(AI15,AG15,AA15,Y15,AE15)/360*1.1,0)</f>
        <v>0</v>
      </c>
      <c r="AL15" s="1" t="n">
        <v>0</v>
      </c>
      <c r="AM15" s="1" t="n">
        <v>0</v>
      </c>
    </row>
    <row r="16" customFormat="false" ht="15" hidden="false" customHeight="false" outlineLevel="0" collapsed="false">
      <c r="A16" s="1" t="n">
        <v>110015</v>
      </c>
      <c r="B16" s="1" t="str">
        <f aca="false">VLOOKUP(A16,Municipios!$A$2:$B$5571,2,0)</f>
        <v>Ouro Preto do Oeste</v>
      </c>
      <c r="C16" s="1" t="n">
        <v>10</v>
      </c>
      <c r="D16" s="1" t="n">
        <v>20</v>
      </c>
      <c r="E16" s="1" t="n">
        <v>5</v>
      </c>
      <c r="F16" s="1" t="n">
        <v>0</v>
      </c>
      <c r="G16" s="1" t="n">
        <v>10</v>
      </c>
      <c r="H16" s="1" t="n">
        <f aca="false">SUM(C16:G16)</f>
        <v>45</v>
      </c>
      <c r="I16" s="1" t="n">
        <v>0</v>
      </c>
      <c r="J16" s="1" t="n">
        <v>882</v>
      </c>
      <c r="K16" s="1" t="n">
        <v>0</v>
      </c>
      <c r="L16" s="1" t="n">
        <v>0</v>
      </c>
      <c r="M16" s="1" t="n">
        <v>0</v>
      </c>
      <c r="N16" s="1" t="n">
        <v>185</v>
      </c>
      <c r="O16" s="1" t="n">
        <v>0</v>
      </c>
      <c r="P16" s="1" t="n">
        <v>0</v>
      </c>
      <c r="Q16" s="1" t="n">
        <v>0</v>
      </c>
      <c r="R16" s="1" t="n">
        <v>0</v>
      </c>
      <c r="S16" s="1" t="n">
        <v>0</v>
      </c>
      <c r="T16" s="1" t="n">
        <v>0</v>
      </c>
      <c r="U16" s="1" t="n">
        <v>0</v>
      </c>
      <c r="V16" s="1" t="n">
        <f aca="false">ROUNDUP(SUM(J16,R16,L16,N16,T16)/360,0)</f>
        <v>3</v>
      </c>
      <c r="W16" s="1" t="n">
        <f aca="false">ROUNDUP(SUM(U16,S16,M16,K16,Q16)/360*1.1,0)</f>
        <v>0</v>
      </c>
      <c r="X16" s="1" t="n">
        <v>1981</v>
      </c>
      <c r="Y16" s="1" t="n">
        <v>0</v>
      </c>
      <c r="Z16" s="1" t="n">
        <v>489</v>
      </c>
      <c r="AA16" s="1" t="n">
        <v>0</v>
      </c>
      <c r="AB16" s="1" t="n">
        <v>233</v>
      </c>
      <c r="AC16" s="1" t="n">
        <v>0</v>
      </c>
      <c r="AD16" s="1" t="n">
        <v>0</v>
      </c>
      <c r="AE16" s="1" t="n">
        <v>0</v>
      </c>
      <c r="AF16" s="1" t="n">
        <v>176</v>
      </c>
      <c r="AG16" s="1" t="n">
        <v>0</v>
      </c>
      <c r="AH16" s="1" t="n">
        <v>0</v>
      </c>
      <c r="AI16" s="1" t="n">
        <v>0</v>
      </c>
      <c r="AJ16" s="1" t="n">
        <f aca="false">ROUNDUP(SUM(AF16,X16,Z16,AB16,AH16)/360,0)</f>
        <v>8</v>
      </c>
      <c r="AK16" s="1" t="n">
        <f aca="false">ROUNDUP(SUM(AI16,AG16,AA16,Y16,AE16)/360*1.1,0)</f>
        <v>0</v>
      </c>
      <c r="AL16" s="1" t="n">
        <v>9</v>
      </c>
      <c r="AM16" s="1" t="n">
        <v>1</v>
      </c>
    </row>
    <row r="17" customFormat="false" ht="15" hidden="false" customHeight="false" outlineLevel="0" collapsed="false">
      <c r="A17" s="1" t="n">
        <v>110018</v>
      </c>
      <c r="B17" s="1" t="str">
        <f aca="false">VLOOKUP(A17,Municipios!$A$2:$B$5571,2,0)</f>
        <v>Pimenta Bueno</v>
      </c>
      <c r="C17" s="1" t="n">
        <v>5</v>
      </c>
      <c r="D17" s="1" t="n">
        <v>16</v>
      </c>
      <c r="E17" s="1" t="n">
        <v>12</v>
      </c>
      <c r="F17" s="1" t="n">
        <v>0</v>
      </c>
      <c r="G17" s="1" t="n">
        <v>13</v>
      </c>
      <c r="H17" s="1" t="n">
        <f aca="false">SUM(C17:G17)</f>
        <v>46</v>
      </c>
      <c r="I17" s="1" t="n">
        <v>0</v>
      </c>
      <c r="J17" s="1" t="n">
        <v>329</v>
      </c>
      <c r="K17" s="1" t="n">
        <v>0</v>
      </c>
      <c r="L17" s="1" t="n">
        <v>0</v>
      </c>
      <c r="M17" s="1" t="n">
        <v>0</v>
      </c>
      <c r="N17" s="1" t="n">
        <v>234</v>
      </c>
      <c r="O17" s="1" t="n">
        <v>0</v>
      </c>
      <c r="P17" s="1" t="n">
        <v>0</v>
      </c>
      <c r="Q17" s="1" t="n">
        <v>0</v>
      </c>
      <c r="R17" s="1" t="n">
        <v>0</v>
      </c>
      <c r="S17" s="1" t="n">
        <v>0</v>
      </c>
      <c r="T17" s="1" t="n">
        <v>0</v>
      </c>
      <c r="U17" s="1" t="n">
        <v>0</v>
      </c>
      <c r="V17" s="1" t="n">
        <f aca="false">ROUNDUP(SUM(J17,R17,L17,N17,T17)/360,0)</f>
        <v>2</v>
      </c>
      <c r="W17" s="1" t="n">
        <f aca="false">ROUNDUP(SUM(U17,S17,M17,K17,Q17)/360*1.1,0)</f>
        <v>0</v>
      </c>
      <c r="X17" s="1" t="n">
        <v>2366</v>
      </c>
      <c r="Y17" s="1" t="n">
        <v>0</v>
      </c>
      <c r="Z17" s="1" t="n">
        <v>851</v>
      </c>
      <c r="AA17" s="1" t="n">
        <v>0</v>
      </c>
      <c r="AB17" s="1" t="n">
        <v>983</v>
      </c>
      <c r="AC17" s="1" t="n">
        <v>0</v>
      </c>
      <c r="AD17" s="1" t="n">
        <v>0</v>
      </c>
      <c r="AE17" s="1" t="n">
        <v>0</v>
      </c>
      <c r="AF17" s="1" t="n">
        <v>52</v>
      </c>
      <c r="AG17" s="1" t="n">
        <v>0</v>
      </c>
      <c r="AH17" s="1" t="n">
        <v>0</v>
      </c>
      <c r="AI17" s="1" t="n">
        <v>0</v>
      </c>
      <c r="AJ17" s="1" t="n">
        <f aca="false">ROUNDUP(SUM(AF17,X17,Z17,AB17,AH17)/360,0)</f>
        <v>12</v>
      </c>
      <c r="AK17" s="1" t="n">
        <f aca="false">ROUNDUP(SUM(AI17,AG17,AA17,Y17,AE17)/360*1.1,0)</f>
        <v>0</v>
      </c>
      <c r="AL17" s="1" t="n">
        <v>1</v>
      </c>
      <c r="AM17" s="1" t="n">
        <v>0</v>
      </c>
    </row>
    <row r="18" customFormat="false" ht="15" hidden="false" customHeight="false" outlineLevel="0" collapsed="false">
      <c r="A18" s="1" t="n">
        <v>110020</v>
      </c>
      <c r="B18" s="1" t="str">
        <f aca="false">VLOOKUP(A18,Municipios!$A$2:$B$5571,2,0)</f>
        <v>Porto Velho</v>
      </c>
      <c r="C18" s="1" t="n">
        <v>328</v>
      </c>
      <c r="D18" s="1" t="n">
        <v>534</v>
      </c>
      <c r="E18" s="1" t="n">
        <v>149</v>
      </c>
      <c r="F18" s="1" t="n">
        <v>103</v>
      </c>
      <c r="G18" s="1" t="n">
        <v>131</v>
      </c>
      <c r="H18" s="1" t="n">
        <f aca="false">SUM(C18:G18)</f>
        <v>1245</v>
      </c>
      <c r="I18" s="1" t="n">
        <v>163</v>
      </c>
      <c r="J18" s="1" t="n">
        <v>6391</v>
      </c>
      <c r="K18" s="1" t="n">
        <v>0</v>
      </c>
      <c r="L18" s="1" t="n">
        <v>0</v>
      </c>
      <c r="M18" s="1" t="n">
        <v>0</v>
      </c>
      <c r="N18" s="1" t="n">
        <v>7592</v>
      </c>
      <c r="O18" s="1" t="n">
        <v>0</v>
      </c>
      <c r="P18" s="1" t="n">
        <v>893</v>
      </c>
      <c r="Q18" s="1" t="n">
        <v>5757</v>
      </c>
      <c r="R18" s="1" t="n">
        <v>7</v>
      </c>
      <c r="S18" s="1" t="n">
        <v>0</v>
      </c>
      <c r="T18" s="1" t="n">
        <v>0</v>
      </c>
      <c r="U18" s="1" t="n">
        <v>0</v>
      </c>
      <c r="V18" s="1" t="n">
        <f aca="false">ROUNDUP(SUM(J18,R18,L18,N18,T18)/360,0)</f>
        <v>39</v>
      </c>
      <c r="W18" s="1" t="n">
        <f aca="false">ROUNDUP(SUM(U18,S18,M18,K18,Q18)/360*1.1,0)</f>
        <v>18</v>
      </c>
      <c r="X18" s="1" t="n">
        <v>115377</v>
      </c>
      <c r="Y18" s="1" t="n">
        <v>0</v>
      </c>
      <c r="Z18" s="1" t="n">
        <v>26076</v>
      </c>
      <c r="AA18" s="1" t="n">
        <v>0</v>
      </c>
      <c r="AB18" s="1" t="n">
        <v>31067</v>
      </c>
      <c r="AC18" s="1" t="n">
        <v>0</v>
      </c>
      <c r="AD18" s="1" t="n">
        <v>23365</v>
      </c>
      <c r="AE18" s="1" t="n">
        <v>39130</v>
      </c>
      <c r="AF18" s="1" t="n">
        <v>66465</v>
      </c>
      <c r="AG18" s="1" t="n">
        <v>0</v>
      </c>
      <c r="AH18" s="1" t="n">
        <v>14074</v>
      </c>
      <c r="AI18" s="1" t="n">
        <v>0</v>
      </c>
      <c r="AJ18" s="1" t="n">
        <f aca="false">ROUNDUP(SUM(AF18,X18,Z18,AB18,AH18)/360,0)</f>
        <v>703</v>
      </c>
      <c r="AK18" s="1" t="n">
        <f aca="false">ROUNDUP(SUM(AI18,AG18,AA18,Y18,AE18)/360*1.1,0)</f>
        <v>120</v>
      </c>
      <c r="AL18" s="1" t="n">
        <v>230</v>
      </c>
      <c r="AM18" s="1" t="n">
        <v>7</v>
      </c>
    </row>
    <row r="19" customFormat="false" ht="15" hidden="false" customHeight="false" outlineLevel="0" collapsed="false">
      <c r="A19" s="1" t="n">
        <v>110025</v>
      </c>
      <c r="B19" s="1" t="str">
        <f aca="false">VLOOKUP(A19,Municipios!$A$2:$B$5571,2,0)</f>
        <v>Presidente Médici</v>
      </c>
      <c r="C19" s="1" t="n">
        <v>10</v>
      </c>
      <c r="D19" s="1" t="n">
        <v>22</v>
      </c>
      <c r="E19" s="1" t="n">
        <v>8</v>
      </c>
      <c r="F19" s="1" t="n">
        <v>0</v>
      </c>
      <c r="G19" s="1" t="n">
        <v>5</v>
      </c>
      <c r="H19" s="1" t="n">
        <f aca="false">SUM(C19:G19)</f>
        <v>45</v>
      </c>
      <c r="I19" s="1" t="n">
        <v>0</v>
      </c>
      <c r="J19" s="1" t="n">
        <v>347</v>
      </c>
      <c r="K19" s="1" t="n">
        <v>0</v>
      </c>
      <c r="L19" s="1" t="n">
        <v>0</v>
      </c>
      <c r="M19" s="1" t="n">
        <v>0</v>
      </c>
      <c r="N19" s="1" t="n">
        <v>52</v>
      </c>
      <c r="O19" s="1" t="n">
        <v>0</v>
      </c>
      <c r="P19" s="1" t="n">
        <v>0</v>
      </c>
      <c r="Q19" s="1" t="n">
        <v>0</v>
      </c>
      <c r="R19" s="1" t="n">
        <v>0</v>
      </c>
      <c r="S19" s="1" t="n">
        <v>0</v>
      </c>
      <c r="T19" s="1" t="n">
        <v>0</v>
      </c>
      <c r="U19" s="1" t="n">
        <v>0</v>
      </c>
      <c r="V19" s="1" t="n">
        <f aca="false">ROUNDUP(SUM(J19,R19,L19,N19,T19)/360,0)</f>
        <v>2</v>
      </c>
      <c r="W19" s="1" t="n">
        <f aca="false">ROUNDUP(SUM(U19,S19,M19,K19,Q19)/360*1.1,0)</f>
        <v>0</v>
      </c>
      <c r="X19" s="1" t="n">
        <v>1249</v>
      </c>
      <c r="Y19" s="1" t="n">
        <v>0</v>
      </c>
      <c r="Z19" s="1" t="n">
        <v>848</v>
      </c>
      <c r="AA19" s="1" t="n">
        <v>0</v>
      </c>
      <c r="AB19" s="1" t="n">
        <v>60</v>
      </c>
      <c r="AC19" s="1" t="n">
        <v>0</v>
      </c>
      <c r="AD19" s="1" t="n">
        <v>0</v>
      </c>
      <c r="AE19" s="1" t="n">
        <v>0</v>
      </c>
      <c r="AF19" s="1" t="n">
        <v>393</v>
      </c>
      <c r="AG19" s="1" t="n">
        <v>0</v>
      </c>
      <c r="AH19" s="1" t="n">
        <v>0</v>
      </c>
      <c r="AI19" s="1" t="n">
        <v>0</v>
      </c>
      <c r="AJ19" s="1" t="n">
        <f aca="false">ROUNDUP(SUM(AF19,X19,Z19,AB19,AH19)/360,0)</f>
        <v>8</v>
      </c>
      <c r="AK19" s="1" t="n">
        <f aca="false">ROUNDUP(SUM(AI19,AG19,AA19,Y19,AE19)/360*1.1,0)</f>
        <v>0</v>
      </c>
      <c r="AL19" s="1" t="n">
        <v>0</v>
      </c>
      <c r="AM19" s="1" t="n">
        <v>0</v>
      </c>
    </row>
    <row r="20" customFormat="false" ht="15" hidden="false" customHeight="false" outlineLevel="0" collapsed="false">
      <c r="A20" s="1" t="n">
        <v>110026</v>
      </c>
      <c r="B20" s="1" t="str">
        <f aca="false">VLOOKUP(A20,Municipios!$A$2:$B$5571,2,0)</f>
        <v>Rio Crespo</v>
      </c>
      <c r="C20" s="1" t="n">
        <v>0</v>
      </c>
      <c r="D20" s="1" t="n">
        <v>7</v>
      </c>
      <c r="E20" s="1" t="n">
        <v>1</v>
      </c>
      <c r="F20" s="1" t="n">
        <v>0</v>
      </c>
      <c r="G20" s="1" t="n">
        <v>1</v>
      </c>
      <c r="H20" s="1" t="n">
        <f aca="false">SUM(C20:G20)</f>
        <v>9</v>
      </c>
      <c r="I20" s="1" t="n">
        <v>0</v>
      </c>
      <c r="J20" s="1" t="n">
        <v>10</v>
      </c>
      <c r="K20" s="1" t="n">
        <v>0</v>
      </c>
      <c r="L20" s="1" t="n">
        <v>0</v>
      </c>
      <c r="M20" s="1" t="n">
        <v>0</v>
      </c>
      <c r="N20" s="1" t="n">
        <v>8</v>
      </c>
      <c r="O20" s="1" t="n">
        <v>0</v>
      </c>
      <c r="P20" s="1" t="n">
        <v>0</v>
      </c>
      <c r="Q20" s="1" t="n">
        <v>0</v>
      </c>
      <c r="R20" s="1" t="n">
        <v>0</v>
      </c>
      <c r="S20" s="1" t="n">
        <v>0</v>
      </c>
      <c r="T20" s="1" t="n">
        <v>0</v>
      </c>
      <c r="U20" s="1" t="n">
        <v>0</v>
      </c>
      <c r="V20" s="1" t="n">
        <f aca="false">ROUNDUP(SUM(J20,R20,L20,N20,T20)/360,0)</f>
        <v>1</v>
      </c>
      <c r="W20" s="1" t="n">
        <f aca="false">ROUNDUP(SUM(U20,S20,M20,K20,Q20)/360*1.1,0)</f>
        <v>0</v>
      </c>
      <c r="X20" s="1" t="n">
        <v>103</v>
      </c>
      <c r="Y20" s="1" t="n">
        <v>0</v>
      </c>
      <c r="Z20" s="1" t="n">
        <v>0</v>
      </c>
      <c r="AA20" s="1" t="n">
        <v>0</v>
      </c>
      <c r="AB20" s="1" t="n">
        <v>17</v>
      </c>
      <c r="AC20" s="1" t="n">
        <v>0</v>
      </c>
      <c r="AD20" s="1" t="n">
        <v>0</v>
      </c>
      <c r="AE20" s="1" t="n">
        <v>0</v>
      </c>
      <c r="AF20" s="1" t="n">
        <v>0</v>
      </c>
      <c r="AG20" s="1" t="n">
        <v>0</v>
      </c>
      <c r="AH20" s="1" t="n">
        <v>0</v>
      </c>
      <c r="AI20" s="1" t="n">
        <v>0</v>
      </c>
      <c r="AJ20" s="1" t="n">
        <f aca="false">ROUNDUP(SUM(AF20,X20,Z20,AB20,AH20)/360,0)</f>
        <v>1</v>
      </c>
      <c r="AK20" s="1" t="n">
        <f aca="false">ROUNDUP(SUM(AI20,AG20,AA20,Y20,AE20)/360*1.1,0)</f>
        <v>0</v>
      </c>
      <c r="AL20" s="1" t="n">
        <v>0</v>
      </c>
      <c r="AM20" s="1" t="n">
        <v>0</v>
      </c>
    </row>
    <row r="21" customFormat="false" ht="15" hidden="false" customHeight="false" outlineLevel="0" collapsed="false">
      <c r="A21" s="1" t="n">
        <v>110028</v>
      </c>
      <c r="B21" s="1" t="str">
        <f aca="false">VLOOKUP(A21,Municipios!$A$2:$B$5571,2,0)</f>
        <v>Rolim de Moura</v>
      </c>
      <c r="C21" s="1" t="n">
        <v>5</v>
      </c>
      <c r="D21" s="1" t="n">
        <v>37</v>
      </c>
      <c r="E21" s="1" t="n">
        <v>21</v>
      </c>
      <c r="F21" s="1" t="n">
        <v>3</v>
      </c>
      <c r="G21" s="1" t="n">
        <v>12</v>
      </c>
      <c r="H21" s="1" t="n">
        <f aca="false">SUM(C21:G21)</f>
        <v>78</v>
      </c>
      <c r="I21" s="1" t="n">
        <v>0</v>
      </c>
      <c r="J21" s="1" t="n">
        <v>291</v>
      </c>
      <c r="K21" s="1" t="n">
        <v>0</v>
      </c>
      <c r="L21" s="1" t="n">
        <v>0</v>
      </c>
      <c r="M21" s="1" t="n">
        <v>0</v>
      </c>
      <c r="N21" s="1" t="n">
        <v>301</v>
      </c>
      <c r="O21" s="1" t="n">
        <v>0</v>
      </c>
      <c r="P21" s="1" t="n">
        <v>0</v>
      </c>
      <c r="Q21" s="1" t="n">
        <v>0</v>
      </c>
      <c r="R21" s="1" t="n">
        <v>0</v>
      </c>
      <c r="S21" s="1" t="n">
        <v>0</v>
      </c>
      <c r="T21" s="1" t="n">
        <v>0</v>
      </c>
      <c r="U21" s="1" t="n">
        <v>0</v>
      </c>
      <c r="V21" s="1" t="n">
        <f aca="false">ROUNDUP(SUM(J21,R21,L21,N21,T21)/360,0)</f>
        <v>2</v>
      </c>
      <c r="W21" s="1" t="n">
        <f aca="false">ROUNDUP(SUM(U21,S21,M21,K21,Q21)/360*1.1,0)</f>
        <v>0</v>
      </c>
      <c r="X21" s="1" t="n">
        <v>1686</v>
      </c>
      <c r="Y21" s="1" t="n">
        <v>0</v>
      </c>
      <c r="Z21" s="1" t="n">
        <v>1824</v>
      </c>
      <c r="AA21" s="1" t="n">
        <v>0</v>
      </c>
      <c r="AB21" s="1" t="n">
        <v>576</v>
      </c>
      <c r="AC21" s="1" t="n">
        <v>0</v>
      </c>
      <c r="AD21" s="1" t="n">
        <v>0</v>
      </c>
      <c r="AE21" s="1" t="n">
        <v>0</v>
      </c>
      <c r="AF21" s="1" t="n">
        <v>141</v>
      </c>
      <c r="AG21" s="1" t="n">
        <v>0</v>
      </c>
      <c r="AH21" s="1" t="n">
        <v>0</v>
      </c>
      <c r="AI21" s="1" t="n">
        <v>0</v>
      </c>
      <c r="AJ21" s="1" t="n">
        <f aca="false">ROUNDUP(SUM(AF21,X21,Z21,AB21,AH21)/360,0)</f>
        <v>12</v>
      </c>
      <c r="AK21" s="1" t="n">
        <f aca="false">ROUNDUP(SUM(AI21,AG21,AA21,Y21,AE21)/360*1.1,0)</f>
        <v>0</v>
      </c>
      <c r="AL21" s="1" t="n">
        <v>1</v>
      </c>
      <c r="AM21" s="1" t="n">
        <v>0</v>
      </c>
    </row>
    <row r="22" customFormat="false" ht="15" hidden="false" customHeight="false" outlineLevel="0" collapsed="false">
      <c r="A22" s="1" t="n">
        <v>110029</v>
      </c>
      <c r="B22" s="1" t="str">
        <f aca="false">VLOOKUP(A22,Municipios!$A$2:$B$5571,2,0)</f>
        <v>Santa Luzia D'Oeste</v>
      </c>
      <c r="C22" s="1" t="n">
        <v>3</v>
      </c>
      <c r="D22" s="1" t="n">
        <v>13</v>
      </c>
      <c r="E22" s="1" t="n">
        <v>4</v>
      </c>
      <c r="F22" s="1" t="n">
        <v>0</v>
      </c>
      <c r="G22" s="1" t="n">
        <v>5</v>
      </c>
      <c r="H22" s="1" t="n">
        <f aca="false">SUM(C22:G22)</f>
        <v>25</v>
      </c>
      <c r="I22" s="1" t="n">
        <v>0</v>
      </c>
      <c r="J22" s="1" t="n">
        <v>491</v>
      </c>
      <c r="K22" s="1" t="n">
        <v>0</v>
      </c>
      <c r="L22" s="1" t="n">
        <v>0</v>
      </c>
      <c r="M22" s="1" t="n">
        <v>0</v>
      </c>
      <c r="N22" s="1" t="n">
        <v>552</v>
      </c>
      <c r="O22" s="1" t="n">
        <v>0</v>
      </c>
      <c r="P22" s="1" t="n">
        <v>0</v>
      </c>
      <c r="Q22" s="1" t="n">
        <v>0</v>
      </c>
      <c r="R22" s="1" t="n">
        <v>0</v>
      </c>
      <c r="S22" s="1" t="n">
        <v>0</v>
      </c>
      <c r="T22" s="1" t="n">
        <v>0</v>
      </c>
      <c r="U22" s="1" t="n">
        <v>0</v>
      </c>
      <c r="V22" s="1" t="n">
        <f aca="false">ROUNDUP(SUM(J22,R22,L22,N22,T22)/360,0)</f>
        <v>3</v>
      </c>
      <c r="W22" s="1" t="n">
        <f aca="false">ROUNDUP(SUM(U22,S22,M22,K22,Q22)/360*1.1,0)</f>
        <v>0</v>
      </c>
      <c r="X22" s="1" t="n">
        <v>1059</v>
      </c>
      <c r="Y22" s="1" t="n">
        <v>0</v>
      </c>
      <c r="Z22" s="1" t="n">
        <v>18</v>
      </c>
      <c r="AA22" s="1" t="n">
        <v>0</v>
      </c>
      <c r="AB22" s="1" t="n">
        <v>427</v>
      </c>
      <c r="AC22" s="1" t="n">
        <v>0</v>
      </c>
      <c r="AD22" s="1" t="n">
        <v>0</v>
      </c>
      <c r="AE22" s="1" t="n">
        <v>0</v>
      </c>
      <c r="AF22" s="1" t="n">
        <v>0</v>
      </c>
      <c r="AG22" s="1" t="n">
        <v>0</v>
      </c>
      <c r="AH22" s="1" t="n">
        <v>0</v>
      </c>
      <c r="AI22" s="1" t="n">
        <v>0</v>
      </c>
      <c r="AJ22" s="1" t="n">
        <f aca="false">ROUNDUP(SUM(AF22,X22,Z22,AB22,AH22)/360,0)</f>
        <v>5</v>
      </c>
      <c r="AK22" s="1" t="n">
        <f aca="false">ROUNDUP(SUM(AI22,AG22,AA22,Y22,AE22)/360*1.1,0)</f>
        <v>0</v>
      </c>
      <c r="AL22" s="1" t="n">
        <v>0</v>
      </c>
      <c r="AM22" s="1" t="n">
        <v>0</v>
      </c>
    </row>
    <row r="23" customFormat="false" ht="15" hidden="false" customHeight="false" outlineLevel="0" collapsed="false">
      <c r="A23" s="1" t="n">
        <v>110030</v>
      </c>
      <c r="B23" s="1" t="str">
        <f aca="false">VLOOKUP(A23,Municipios!$A$2:$B$5571,2,0)</f>
        <v>Vilhena</v>
      </c>
      <c r="C23" s="1" t="n">
        <v>45</v>
      </c>
      <c r="D23" s="1" t="n">
        <v>76</v>
      </c>
      <c r="E23" s="1" t="n">
        <v>34</v>
      </c>
      <c r="F23" s="1" t="n">
        <v>6</v>
      </c>
      <c r="G23" s="1" t="n">
        <v>26</v>
      </c>
      <c r="H23" s="1" t="n">
        <f aca="false">SUM(C23:G23)</f>
        <v>187</v>
      </c>
      <c r="I23" s="1" t="n">
        <v>10</v>
      </c>
      <c r="J23" s="1" t="n">
        <v>2227</v>
      </c>
      <c r="K23" s="1" t="n">
        <v>0</v>
      </c>
      <c r="L23" s="1" t="n">
        <v>0</v>
      </c>
      <c r="M23" s="1" t="n">
        <v>0</v>
      </c>
      <c r="N23" s="1" t="n">
        <v>1062</v>
      </c>
      <c r="O23" s="1" t="n">
        <v>0</v>
      </c>
      <c r="P23" s="1" t="n">
        <v>319</v>
      </c>
      <c r="Q23" s="1" t="n">
        <v>434</v>
      </c>
      <c r="R23" s="1" t="n">
        <v>29</v>
      </c>
      <c r="S23" s="1" t="n">
        <v>0</v>
      </c>
      <c r="T23" s="1" t="n">
        <v>0</v>
      </c>
      <c r="U23" s="1" t="n">
        <v>0</v>
      </c>
      <c r="V23" s="1" t="n">
        <f aca="false">ROUNDUP(SUM(J23,R23,L23,N23,T23)/360,0)</f>
        <v>10</v>
      </c>
      <c r="W23" s="1" t="n">
        <f aca="false">ROUNDUP(SUM(U23,S23,M23,K23,Q23)/360*1.1,0)</f>
        <v>2</v>
      </c>
      <c r="X23" s="1" t="n">
        <v>13733</v>
      </c>
      <c r="Y23" s="1" t="n">
        <v>0</v>
      </c>
      <c r="Z23" s="1" t="n">
        <v>4968</v>
      </c>
      <c r="AA23" s="1" t="n">
        <v>0</v>
      </c>
      <c r="AB23" s="1" t="n">
        <v>1280</v>
      </c>
      <c r="AC23" s="1" t="n">
        <v>0</v>
      </c>
      <c r="AD23" s="1" t="n">
        <v>1663</v>
      </c>
      <c r="AE23" s="1" t="n">
        <v>1694</v>
      </c>
      <c r="AF23" s="1" t="n">
        <v>7761</v>
      </c>
      <c r="AG23" s="1" t="n">
        <v>0</v>
      </c>
      <c r="AH23" s="1" t="n">
        <v>174</v>
      </c>
      <c r="AI23" s="1" t="n">
        <v>0</v>
      </c>
      <c r="AJ23" s="1" t="n">
        <f aca="false">ROUNDUP(SUM(AF23,X23,Z23,AB23,AH23)/360,0)</f>
        <v>78</v>
      </c>
      <c r="AK23" s="1" t="n">
        <f aca="false">ROUNDUP(SUM(AI23,AG23,AA23,Y23,AE23)/360*1.1,0)</f>
        <v>6</v>
      </c>
      <c r="AL23" s="1" t="n">
        <v>15</v>
      </c>
      <c r="AM23" s="1" t="n">
        <v>1</v>
      </c>
    </row>
    <row r="24" customFormat="false" ht="15" hidden="false" customHeight="false" outlineLevel="0" collapsed="false">
      <c r="A24" s="1" t="n">
        <v>110032</v>
      </c>
      <c r="B24" s="1" t="str">
        <f aca="false">VLOOKUP(A24,Municipios!$A$2:$B$5571,2,0)</f>
        <v>São Miguel do Guaporé</v>
      </c>
      <c r="C24" s="1" t="n">
        <v>9</v>
      </c>
      <c r="D24" s="1" t="n">
        <v>18</v>
      </c>
      <c r="E24" s="1" t="n">
        <v>9</v>
      </c>
      <c r="F24" s="1" t="n">
        <v>0</v>
      </c>
      <c r="G24" s="1" t="n">
        <v>8</v>
      </c>
      <c r="H24" s="1" t="n">
        <f aca="false">SUM(C24:G24)</f>
        <v>44</v>
      </c>
      <c r="I24" s="1" t="n">
        <v>0</v>
      </c>
      <c r="J24" s="1" t="n">
        <v>224</v>
      </c>
      <c r="K24" s="1" t="n">
        <v>0</v>
      </c>
      <c r="L24" s="1" t="n">
        <v>0</v>
      </c>
      <c r="M24" s="1" t="n">
        <v>0</v>
      </c>
      <c r="N24" s="1" t="n">
        <v>105</v>
      </c>
      <c r="O24" s="1" t="n">
        <v>0</v>
      </c>
      <c r="P24" s="1" t="n">
        <v>0</v>
      </c>
      <c r="Q24" s="1" t="n">
        <v>0</v>
      </c>
      <c r="R24" s="1" t="n">
        <v>0</v>
      </c>
      <c r="S24" s="1" t="n">
        <v>0</v>
      </c>
      <c r="T24" s="1" t="n">
        <v>0</v>
      </c>
      <c r="U24" s="1" t="n">
        <v>0</v>
      </c>
      <c r="V24" s="1" t="n">
        <f aca="false">ROUNDUP(SUM(J24,R24,L24,N24,T24)/360,0)</f>
        <v>1</v>
      </c>
      <c r="W24" s="1" t="n">
        <f aca="false">ROUNDUP(SUM(U24,S24,M24,K24,Q24)/360*1.1,0)</f>
        <v>0</v>
      </c>
      <c r="X24" s="1" t="n">
        <v>1050</v>
      </c>
      <c r="Y24" s="1" t="n">
        <v>0</v>
      </c>
      <c r="Z24" s="1" t="n">
        <v>363</v>
      </c>
      <c r="AA24" s="1" t="n">
        <v>0</v>
      </c>
      <c r="AB24" s="1" t="n">
        <v>180</v>
      </c>
      <c r="AC24" s="1" t="n">
        <v>0</v>
      </c>
      <c r="AD24" s="1" t="n">
        <v>0</v>
      </c>
      <c r="AE24" s="1" t="n">
        <v>0</v>
      </c>
      <c r="AF24" s="1" t="n">
        <v>139</v>
      </c>
      <c r="AG24" s="1" t="n">
        <v>0</v>
      </c>
      <c r="AH24" s="1" t="n">
        <v>0</v>
      </c>
      <c r="AI24" s="1" t="n">
        <v>0</v>
      </c>
      <c r="AJ24" s="1" t="n">
        <f aca="false">ROUNDUP(SUM(AF24,X24,Z24,AB24,AH24)/360,0)</f>
        <v>5</v>
      </c>
      <c r="AK24" s="1" t="n">
        <f aca="false">ROUNDUP(SUM(AI24,AG24,AA24,Y24,AE24)/360*1.1,0)</f>
        <v>0</v>
      </c>
      <c r="AL24" s="1" t="n">
        <v>0</v>
      </c>
      <c r="AM24" s="1" t="n">
        <v>0</v>
      </c>
    </row>
    <row r="25" customFormat="false" ht="15" hidden="false" customHeight="false" outlineLevel="0" collapsed="false">
      <c r="A25" s="1" t="n">
        <v>110033</v>
      </c>
      <c r="B25" s="1" t="str">
        <f aca="false">VLOOKUP(A25,Municipios!$A$2:$B$5571,2,0)</f>
        <v>Nova Mamoré</v>
      </c>
      <c r="C25" s="1" t="n">
        <v>0</v>
      </c>
      <c r="D25" s="1" t="n">
        <v>11</v>
      </c>
      <c r="E25" s="1" t="n">
        <v>3</v>
      </c>
      <c r="F25" s="1" t="n">
        <v>0</v>
      </c>
      <c r="G25" s="1" t="n">
        <v>6</v>
      </c>
      <c r="H25" s="1" t="n">
        <f aca="false">SUM(C25:G25)</f>
        <v>20</v>
      </c>
      <c r="I25" s="1" t="n">
        <v>0</v>
      </c>
      <c r="J25" s="1" t="n">
        <v>289</v>
      </c>
      <c r="K25" s="1" t="n">
        <v>0</v>
      </c>
      <c r="L25" s="1" t="n">
        <v>0</v>
      </c>
      <c r="M25" s="1" t="n">
        <v>0</v>
      </c>
      <c r="N25" s="1" t="n">
        <v>35</v>
      </c>
      <c r="O25" s="1" t="n">
        <v>0</v>
      </c>
      <c r="P25" s="1" t="n">
        <v>0</v>
      </c>
      <c r="Q25" s="1" t="n">
        <v>0</v>
      </c>
      <c r="R25" s="1" t="n">
        <v>0</v>
      </c>
      <c r="S25" s="1" t="n">
        <v>0</v>
      </c>
      <c r="T25" s="1" t="n">
        <v>0</v>
      </c>
      <c r="U25" s="1" t="n">
        <v>0</v>
      </c>
      <c r="V25" s="1" t="n">
        <f aca="false">ROUNDUP(SUM(J25,R25,L25,N25,T25)/360,0)</f>
        <v>1</v>
      </c>
      <c r="W25" s="1" t="n">
        <f aca="false">ROUNDUP(SUM(U25,S25,M25,K25,Q25)/360*1.1,0)</f>
        <v>0</v>
      </c>
      <c r="X25" s="1" t="n">
        <v>1895</v>
      </c>
      <c r="Y25" s="1" t="n">
        <v>0</v>
      </c>
      <c r="Z25" s="1" t="n">
        <v>172</v>
      </c>
      <c r="AA25" s="1" t="n">
        <v>0</v>
      </c>
      <c r="AB25" s="1" t="n">
        <v>206</v>
      </c>
      <c r="AC25" s="1" t="n">
        <v>0</v>
      </c>
      <c r="AD25" s="1" t="n">
        <v>0</v>
      </c>
      <c r="AE25" s="1" t="n">
        <v>0</v>
      </c>
      <c r="AF25" s="1" t="n">
        <v>0</v>
      </c>
      <c r="AG25" s="1" t="n">
        <v>0</v>
      </c>
      <c r="AH25" s="1" t="n">
        <v>0</v>
      </c>
      <c r="AI25" s="1" t="n">
        <v>0</v>
      </c>
      <c r="AJ25" s="1" t="n">
        <f aca="false">ROUNDUP(SUM(AF25,X25,Z25,AB25,AH25)/360,0)</f>
        <v>7</v>
      </c>
      <c r="AK25" s="1" t="n">
        <f aca="false">ROUNDUP(SUM(AI25,AG25,AA25,Y25,AE25)/360*1.1,0)</f>
        <v>0</v>
      </c>
      <c r="AL25" s="1" t="n">
        <v>0</v>
      </c>
      <c r="AM25" s="1" t="n">
        <v>0</v>
      </c>
    </row>
    <row r="26" customFormat="false" ht="15" hidden="false" customHeight="false" outlineLevel="0" collapsed="false">
      <c r="A26" s="1" t="n">
        <v>110034</v>
      </c>
      <c r="B26" s="1" t="str">
        <f aca="false">VLOOKUP(A26,Municipios!$A$2:$B$5571,2,0)</f>
        <v>Alvorada D'Oeste</v>
      </c>
      <c r="C26" s="1" t="n">
        <v>3</v>
      </c>
      <c r="D26" s="1" t="n">
        <v>16</v>
      </c>
      <c r="E26" s="1" t="n">
        <v>10</v>
      </c>
      <c r="F26" s="1" t="n">
        <v>0</v>
      </c>
      <c r="G26" s="1" t="n">
        <v>6</v>
      </c>
      <c r="H26" s="1" t="n">
        <f aca="false">SUM(C26:G26)</f>
        <v>35</v>
      </c>
      <c r="I26" s="1" t="n">
        <v>0</v>
      </c>
      <c r="J26" s="1" t="n">
        <v>197</v>
      </c>
      <c r="K26" s="1" t="n">
        <v>0</v>
      </c>
      <c r="L26" s="1" t="n">
        <v>0</v>
      </c>
      <c r="M26" s="1" t="n">
        <v>0</v>
      </c>
      <c r="N26" s="1" t="n">
        <v>0</v>
      </c>
      <c r="O26" s="1" t="n">
        <v>0</v>
      </c>
      <c r="P26" s="1" t="n">
        <v>0</v>
      </c>
      <c r="Q26" s="1" t="n">
        <v>0</v>
      </c>
      <c r="R26" s="1" t="n">
        <v>0</v>
      </c>
      <c r="S26" s="1" t="n">
        <v>0</v>
      </c>
      <c r="T26" s="1" t="n">
        <v>0</v>
      </c>
      <c r="U26" s="1" t="n">
        <v>0</v>
      </c>
      <c r="V26" s="1" t="n">
        <f aca="false">ROUNDUP(SUM(J26,R26,L26,N26,T26)/360,0)</f>
        <v>1</v>
      </c>
      <c r="W26" s="1" t="n">
        <f aca="false">ROUNDUP(SUM(U26,S26,M26,K26,Q26)/360*1.1,0)</f>
        <v>0</v>
      </c>
      <c r="X26" s="1" t="n">
        <v>603</v>
      </c>
      <c r="Y26" s="1" t="n">
        <v>0</v>
      </c>
      <c r="Z26" s="1" t="n">
        <v>0</v>
      </c>
      <c r="AA26" s="1" t="n">
        <v>0</v>
      </c>
      <c r="AB26" s="1" t="n">
        <v>0</v>
      </c>
      <c r="AC26" s="1" t="n">
        <v>0</v>
      </c>
      <c r="AD26" s="1" t="n">
        <v>0</v>
      </c>
      <c r="AE26" s="1" t="n">
        <v>0</v>
      </c>
      <c r="AF26" s="1" t="n">
        <v>12</v>
      </c>
      <c r="AG26" s="1" t="n">
        <v>0</v>
      </c>
      <c r="AH26" s="1" t="n">
        <v>0</v>
      </c>
      <c r="AI26" s="1" t="n">
        <v>0</v>
      </c>
      <c r="AJ26" s="1" t="n">
        <f aca="false">ROUNDUP(SUM(AF26,X26,Z26,AB26,AH26)/360,0)</f>
        <v>2</v>
      </c>
      <c r="AK26" s="1" t="n">
        <f aca="false">ROUNDUP(SUM(AI26,AG26,AA26,Y26,AE26)/360*1.1,0)</f>
        <v>0</v>
      </c>
      <c r="AL26" s="1" t="n">
        <v>0</v>
      </c>
      <c r="AM26" s="1" t="n">
        <v>0</v>
      </c>
    </row>
    <row r="27" customFormat="false" ht="15" hidden="false" customHeight="false" outlineLevel="0" collapsed="false">
      <c r="A27" s="1" t="n">
        <v>110037</v>
      </c>
      <c r="B27" s="1" t="str">
        <f aca="false">VLOOKUP(A27,Municipios!$A$2:$B$5571,2,0)</f>
        <v>Alto Alegre dos Parecis</v>
      </c>
      <c r="C27" s="1" t="n">
        <v>0</v>
      </c>
      <c r="D27" s="1" t="n">
        <v>8</v>
      </c>
      <c r="E27" s="1" t="n">
        <v>4</v>
      </c>
      <c r="F27" s="1" t="n">
        <v>0</v>
      </c>
      <c r="G27" s="1" t="n">
        <v>4</v>
      </c>
      <c r="H27" s="1" t="n">
        <f aca="false">SUM(C27:G27)</f>
        <v>16</v>
      </c>
      <c r="I27" s="1" t="n">
        <v>0</v>
      </c>
      <c r="J27" s="1" t="n">
        <v>141</v>
      </c>
      <c r="K27" s="1" t="n">
        <v>0</v>
      </c>
      <c r="L27" s="1" t="n">
        <v>0</v>
      </c>
      <c r="M27" s="1" t="n">
        <v>0</v>
      </c>
      <c r="N27" s="1" t="n">
        <v>84</v>
      </c>
      <c r="O27" s="1" t="n">
        <v>0</v>
      </c>
      <c r="P27" s="1" t="n">
        <v>0</v>
      </c>
      <c r="Q27" s="1" t="n">
        <v>0</v>
      </c>
      <c r="R27" s="1" t="n">
        <v>0</v>
      </c>
      <c r="S27" s="1" t="n">
        <v>0</v>
      </c>
      <c r="T27" s="1" t="n">
        <v>0</v>
      </c>
      <c r="U27" s="1" t="n">
        <v>0</v>
      </c>
      <c r="V27" s="1" t="n">
        <f aca="false">ROUNDUP(SUM(J27,R27,L27,N27,T27)/360,0)</f>
        <v>1</v>
      </c>
      <c r="W27" s="1" t="n">
        <f aca="false">ROUNDUP(SUM(U27,S27,M27,K27,Q27)/360*1.1,0)</f>
        <v>0</v>
      </c>
      <c r="X27" s="1" t="n">
        <v>442</v>
      </c>
      <c r="Y27" s="1" t="n">
        <v>0</v>
      </c>
      <c r="Z27" s="1" t="n">
        <v>0</v>
      </c>
      <c r="AA27" s="1" t="n">
        <v>0</v>
      </c>
      <c r="AB27" s="1" t="n">
        <v>345</v>
      </c>
      <c r="AC27" s="1" t="n">
        <v>0</v>
      </c>
      <c r="AD27" s="1" t="n">
        <v>0</v>
      </c>
      <c r="AE27" s="1" t="n">
        <v>0</v>
      </c>
      <c r="AF27" s="1" t="n">
        <v>0</v>
      </c>
      <c r="AG27" s="1" t="n">
        <v>0</v>
      </c>
      <c r="AH27" s="1" t="n">
        <v>0</v>
      </c>
      <c r="AI27" s="1" t="n">
        <v>0</v>
      </c>
      <c r="AJ27" s="1" t="n">
        <f aca="false">ROUNDUP(SUM(AF27,X27,Z27,AB27,AH27)/360,0)</f>
        <v>3</v>
      </c>
      <c r="AK27" s="1" t="n">
        <f aca="false">ROUNDUP(SUM(AI27,AG27,AA27,Y27,AE27)/360*1.1,0)</f>
        <v>0</v>
      </c>
      <c r="AL27" s="1" t="n">
        <v>0</v>
      </c>
      <c r="AM27" s="1" t="n">
        <v>0</v>
      </c>
    </row>
    <row r="28" customFormat="false" ht="15" hidden="false" customHeight="false" outlineLevel="0" collapsed="false">
      <c r="A28" s="1" t="n">
        <v>110040</v>
      </c>
      <c r="B28" s="1" t="str">
        <f aca="false">VLOOKUP(A28,Municipios!$A$2:$B$5571,2,0)</f>
        <v>Alto Paraíso</v>
      </c>
      <c r="C28" s="1" t="n">
        <v>0</v>
      </c>
      <c r="D28" s="1" t="n">
        <v>12</v>
      </c>
      <c r="E28" s="1" t="n">
        <v>0</v>
      </c>
      <c r="F28" s="1" t="n">
        <v>0</v>
      </c>
      <c r="G28" s="1" t="n">
        <v>4</v>
      </c>
      <c r="H28" s="1" t="n">
        <f aca="false">SUM(C28:G28)</f>
        <v>16</v>
      </c>
      <c r="I28" s="1" t="n">
        <v>0</v>
      </c>
      <c r="J28" s="1" t="n">
        <v>118</v>
      </c>
      <c r="K28" s="1" t="n">
        <v>0</v>
      </c>
      <c r="L28" s="1" t="n">
        <v>0</v>
      </c>
      <c r="M28" s="1" t="n">
        <v>0</v>
      </c>
      <c r="N28" s="1" t="n">
        <v>75</v>
      </c>
      <c r="O28" s="1" t="n">
        <v>0</v>
      </c>
      <c r="P28" s="1" t="n">
        <v>0</v>
      </c>
      <c r="Q28" s="1" t="n">
        <v>0</v>
      </c>
      <c r="R28" s="1" t="n">
        <v>0</v>
      </c>
      <c r="S28" s="1" t="n">
        <v>0</v>
      </c>
      <c r="T28" s="1" t="n">
        <v>0</v>
      </c>
      <c r="U28" s="1" t="n">
        <v>0</v>
      </c>
      <c r="V28" s="1" t="n">
        <f aca="false">ROUNDUP(SUM(J28,R28,L28,N28,T28)/360,0)</f>
        <v>1</v>
      </c>
      <c r="W28" s="1" t="n">
        <f aca="false">ROUNDUP(SUM(U28,S28,M28,K28,Q28)/360*1.1,0)</f>
        <v>0</v>
      </c>
      <c r="X28" s="1" t="n">
        <v>611</v>
      </c>
      <c r="Y28" s="1" t="n">
        <v>0</v>
      </c>
      <c r="Z28" s="1" t="n">
        <v>0</v>
      </c>
      <c r="AA28" s="1" t="n">
        <v>0</v>
      </c>
      <c r="AB28" s="1" t="n">
        <v>175</v>
      </c>
      <c r="AC28" s="1" t="n">
        <v>0</v>
      </c>
      <c r="AD28" s="1" t="n">
        <v>0</v>
      </c>
      <c r="AE28" s="1" t="n">
        <v>0</v>
      </c>
      <c r="AF28" s="1" t="n">
        <v>0</v>
      </c>
      <c r="AG28" s="1" t="n">
        <v>0</v>
      </c>
      <c r="AH28" s="1" t="n">
        <v>0</v>
      </c>
      <c r="AI28" s="1" t="n">
        <v>0</v>
      </c>
      <c r="AJ28" s="1" t="n">
        <f aca="false">ROUNDUP(SUM(AF28,X28,Z28,AB28,AH28)/360,0)</f>
        <v>3</v>
      </c>
      <c r="AK28" s="1" t="n">
        <f aca="false">ROUNDUP(SUM(AI28,AG28,AA28,Y28,AE28)/360*1.1,0)</f>
        <v>0</v>
      </c>
      <c r="AL28" s="1" t="n">
        <v>1</v>
      </c>
      <c r="AM28" s="1" t="n">
        <v>0</v>
      </c>
    </row>
    <row r="29" customFormat="false" ht="15" hidden="false" customHeight="false" outlineLevel="0" collapsed="false">
      <c r="A29" s="1" t="n">
        <v>110045</v>
      </c>
      <c r="B29" s="1" t="str">
        <f aca="false">VLOOKUP(A29,Municipios!$A$2:$B$5571,2,0)</f>
        <v>Buritis</v>
      </c>
      <c r="C29" s="1" t="n">
        <v>8</v>
      </c>
      <c r="D29" s="1" t="n">
        <v>10</v>
      </c>
      <c r="E29" s="1" t="n">
        <v>7</v>
      </c>
      <c r="F29" s="1" t="n">
        <v>0</v>
      </c>
      <c r="G29" s="1" t="n">
        <v>7</v>
      </c>
      <c r="H29" s="1" t="n">
        <f aca="false">SUM(C29:G29)</f>
        <v>32</v>
      </c>
      <c r="I29" s="1" t="n">
        <v>0</v>
      </c>
      <c r="J29" s="1" t="n">
        <v>360</v>
      </c>
      <c r="K29" s="1" t="n">
        <v>0</v>
      </c>
      <c r="L29" s="1" t="n">
        <v>0</v>
      </c>
      <c r="M29" s="1" t="n">
        <v>0</v>
      </c>
      <c r="N29" s="1" t="n">
        <v>187</v>
      </c>
      <c r="O29" s="1" t="n">
        <v>0</v>
      </c>
      <c r="P29" s="1" t="n">
        <v>0</v>
      </c>
      <c r="Q29" s="1" t="n">
        <v>0</v>
      </c>
      <c r="R29" s="1" t="n">
        <v>0</v>
      </c>
      <c r="S29" s="1" t="n">
        <v>0</v>
      </c>
      <c r="T29" s="1" t="n">
        <v>0</v>
      </c>
      <c r="U29" s="1" t="n">
        <v>0</v>
      </c>
      <c r="V29" s="1" t="n">
        <f aca="false">ROUNDUP(SUM(J29,R29,L29,N29,T29)/360,0)</f>
        <v>2</v>
      </c>
      <c r="W29" s="1" t="n">
        <f aca="false">ROUNDUP(SUM(U29,S29,M29,K29,Q29)/360*1.1,0)</f>
        <v>0</v>
      </c>
      <c r="X29" s="1" t="n">
        <v>1328</v>
      </c>
      <c r="Y29" s="1" t="n">
        <v>0</v>
      </c>
      <c r="Z29" s="1" t="n">
        <v>465</v>
      </c>
      <c r="AA29" s="1" t="n">
        <v>0</v>
      </c>
      <c r="AB29" s="1" t="n">
        <v>194</v>
      </c>
      <c r="AC29" s="1" t="n">
        <v>0</v>
      </c>
      <c r="AD29" s="1" t="n">
        <v>0</v>
      </c>
      <c r="AE29" s="1" t="n">
        <v>0</v>
      </c>
      <c r="AF29" s="1" t="n">
        <v>19</v>
      </c>
      <c r="AG29" s="1" t="n">
        <v>0</v>
      </c>
      <c r="AH29" s="1" t="n">
        <v>0</v>
      </c>
      <c r="AI29" s="1" t="n">
        <v>0</v>
      </c>
      <c r="AJ29" s="1" t="n">
        <f aca="false">ROUNDUP(SUM(AF29,X29,Z29,AB29,AH29)/360,0)</f>
        <v>6</v>
      </c>
      <c r="AK29" s="1" t="n">
        <f aca="false">ROUNDUP(SUM(AI29,AG29,AA29,Y29,AE29)/360*1.1,0)</f>
        <v>0</v>
      </c>
      <c r="AL29" s="1" t="n">
        <v>8</v>
      </c>
      <c r="AM29" s="1" t="n">
        <v>1</v>
      </c>
    </row>
    <row r="30" customFormat="false" ht="15" hidden="false" customHeight="false" outlineLevel="0" collapsed="false">
      <c r="A30" s="1" t="n">
        <v>110050</v>
      </c>
      <c r="B30" s="1" t="str">
        <f aca="false">VLOOKUP(A30,Municipios!$A$2:$B$5571,2,0)</f>
        <v>Novo Horizonte do Oeste</v>
      </c>
      <c r="C30" s="1" t="n">
        <v>0</v>
      </c>
      <c r="D30" s="1" t="n">
        <v>13</v>
      </c>
      <c r="E30" s="1" t="n">
        <v>0</v>
      </c>
      <c r="F30" s="1" t="n">
        <v>0</v>
      </c>
      <c r="G30" s="1" t="n">
        <v>5</v>
      </c>
      <c r="H30" s="1" t="n">
        <f aca="false">SUM(C30:G30)</f>
        <v>18</v>
      </c>
      <c r="I30" s="1" t="n">
        <v>0</v>
      </c>
      <c r="J30" s="1" t="n">
        <v>256</v>
      </c>
      <c r="K30" s="1" t="n">
        <v>0</v>
      </c>
      <c r="L30" s="1" t="n">
        <v>0</v>
      </c>
      <c r="M30" s="1" t="n">
        <v>0</v>
      </c>
      <c r="N30" s="1" t="n">
        <v>12</v>
      </c>
      <c r="O30" s="1" t="n">
        <v>0</v>
      </c>
      <c r="P30" s="1" t="n">
        <v>0</v>
      </c>
      <c r="Q30" s="1" t="n">
        <v>0</v>
      </c>
      <c r="R30" s="1" t="n">
        <v>0</v>
      </c>
      <c r="S30" s="1" t="n">
        <v>0</v>
      </c>
      <c r="T30" s="1" t="n">
        <v>0</v>
      </c>
      <c r="U30" s="1" t="n">
        <v>0</v>
      </c>
      <c r="V30" s="1" t="n">
        <f aca="false">ROUNDUP(SUM(J30,R30,L30,N30,T30)/360,0)</f>
        <v>1</v>
      </c>
      <c r="W30" s="1" t="n">
        <f aca="false">ROUNDUP(SUM(U30,S30,M30,K30,Q30)/360*1.1,0)</f>
        <v>0</v>
      </c>
      <c r="X30" s="1" t="n">
        <v>648</v>
      </c>
      <c r="Y30" s="1" t="n">
        <v>0</v>
      </c>
      <c r="Z30" s="1" t="n">
        <v>0</v>
      </c>
      <c r="AA30" s="1" t="n">
        <v>0</v>
      </c>
      <c r="AB30" s="1" t="n">
        <v>10</v>
      </c>
      <c r="AC30" s="1" t="n">
        <v>0</v>
      </c>
      <c r="AD30" s="1" t="n">
        <v>0</v>
      </c>
      <c r="AE30" s="1" t="n">
        <v>0</v>
      </c>
      <c r="AF30" s="1" t="n">
        <v>0</v>
      </c>
      <c r="AG30" s="1" t="n">
        <v>0</v>
      </c>
      <c r="AH30" s="1" t="n">
        <v>0</v>
      </c>
      <c r="AI30" s="1" t="n">
        <v>0</v>
      </c>
      <c r="AJ30" s="1" t="n">
        <f aca="false">ROUNDUP(SUM(AF30,X30,Z30,AB30,AH30)/360,0)</f>
        <v>2</v>
      </c>
      <c r="AK30" s="1" t="n">
        <f aca="false">ROUNDUP(SUM(AI30,AG30,AA30,Y30,AE30)/360*1.1,0)</f>
        <v>0</v>
      </c>
      <c r="AL30" s="1" t="n">
        <v>0</v>
      </c>
      <c r="AM30" s="1" t="n">
        <v>0</v>
      </c>
    </row>
    <row r="31" customFormat="false" ht="15" hidden="false" customHeight="false" outlineLevel="0" collapsed="false">
      <c r="A31" s="1" t="n">
        <v>110060</v>
      </c>
      <c r="B31" s="1" t="str">
        <f aca="false">VLOOKUP(A31,Municipios!$A$2:$B$5571,2,0)</f>
        <v>Cacaulândia</v>
      </c>
      <c r="C31" s="1" t="n">
        <v>0</v>
      </c>
      <c r="D31" s="1" t="n">
        <v>16</v>
      </c>
      <c r="E31" s="1" t="n">
        <v>3</v>
      </c>
      <c r="F31" s="1" t="n">
        <v>0</v>
      </c>
      <c r="G31" s="1" t="n">
        <v>7</v>
      </c>
      <c r="H31" s="1" t="n">
        <f aca="false">SUM(C31:G31)</f>
        <v>26</v>
      </c>
      <c r="I31" s="1" t="n">
        <v>0</v>
      </c>
      <c r="J31" s="1" t="n">
        <v>100</v>
      </c>
      <c r="K31" s="1" t="n">
        <v>0</v>
      </c>
      <c r="L31" s="1" t="n">
        <v>0</v>
      </c>
      <c r="M31" s="1" t="n">
        <v>0</v>
      </c>
      <c r="N31" s="1" t="n">
        <v>0</v>
      </c>
      <c r="O31" s="1" t="n">
        <v>0</v>
      </c>
      <c r="P31" s="1" t="n">
        <v>0</v>
      </c>
      <c r="Q31" s="1" t="n">
        <v>0</v>
      </c>
      <c r="R31" s="1" t="n">
        <v>0</v>
      </c>
      <c r="S31" s="1" t="n">
        <v>0</v>
      </c>
      <c r="T31" s="1" t="n">
        <v>0</v>
      </c>
      <c r="U31" s="1" t="n">
        <v>0</v>
      </c>
      <c r="V31" s="1" t="n">
        <f aca="false">ROUNDUP(SUM(J31,R31,L31,N31,T31)/360,0)</f>
        <v>1</v>
      </c>
      <c r="W31" s="1" t="n">
        <f aca="false">ROUNDUP(SUM(U31,S31,M31,K31,Q31)/360*1.1,0)</f>
        <v>0</v>
      </c>
      <c r="X31" s="1" t="n">
        <v>91</v>
      </c>
      <c r="Y31" s="1" t="n">
        <v>0</v>
      </c>
      <c r="Z31" s="1" t="n">
        <v>0</v>
      </c>
      <c r="AA31" s="1" t="n">
        <v>0</v>
      </c>
      <c r="AB31" s="1" t="n">
        <v>0</v>
      </c>
      <c r="AC31" s="1" t="n">
        <v>0</v>
      </c>
      <c r="AD31" s="1" t="n">
        <v>0</v>
      </c>
      <c r="AE31" s="1" t="n">
        <v>0</v>
      </c>
      <c r="AF31" s="1" t="n">
        <v>0</v>
      </c>
      <c r="AG31" s="1" t="n">
        <v>0</v>
      </c>
      <c r="AH31" s="1" t="n">
        <v>0</v>
      </c>
      <c r="AI31" s="1" t="n">
        <v>0</v>
      </c>
      <c r="AJ31" s="1" t="n">
        <f aca="false">ROUNDUP(SUM(AF31,X31,Z31,AB31,AH31)/360,0)</f>
        <v>1</v>
      </c>
      <c r="AK31" s="1" t="n">
        <f aca="false">ROUNDUP(SUM(AI31,AG31,AA31,Y31,AE31)/360*1.1,0)</f>
        <v>0</v>
      </c>
      <c r="AL31" s="1" t="n">
        <v>0</v>
      </c>
      <c r="AM31" s="1" t="n">
        <v>0</v>
      </c>
    </row>
    <row r="32" customFormat="false" ht="15" hidden="false" customHeight="false" outlineLevel="0" collapsed="false">
      <c r="A32" s="1" t="n">
        <v>110070</v>
      </c>
      <c r="B32" s="1" t="str">
        <f aca="false">VLOOKUP(A32,Municipios!$A$2:$B$5571,2,0)</f>
        <v>Campo Novo de Rondônia</v>
      </c>
      <c r="C32" s="1" t="n">
        <v>0</v>
      </c>
      <c r="D32" s="1" t="n">
        <v>12</v>
      </c>
      <c r="E32" s="1" t="n">
        <v>1</v>
      </c>
      <c r="F32" s="1" t="n">
        <v>0</v>
      </c>
      <c r="G32" s="1" t="n">
        <v>6</v>
      </c>
      <c r="H32" s="1" t="n">
        <f aca="false">SUM(C32:G32)</f>
        <v>19</v>
      </c>
      <c r="I32" s="1" t="n">
        <v>0</v>
      </c>
      <c r="J32" s="1" t="n">
        <v>120</v>
      </c>
      <c r="K32" s="1" t="n">
        <v>0</v>
      </c>
      <c r="L32" s="1" t="n">
        <v>0</v>
      </c>
      <c r="M32" s="1" t="n">
        <v>0</v>
      </c>
      <c r="N32" s="1" t="n">
        <v>41</v>
      </c>
      <c r="O32" s="1" t="n">
        <v>0</v>
      </c>
      <c r="P32" s="1" t="n">
        <v>0</v>
      </c>
      <c r="Q32" s="1" t="n">
        <v>0</v>
      </c>
      <c r="R32" s="1" t="n">
        <v>0</v>
      </c>
      <c r="S32" s="1" t="n">
        <v>0</v>
      </c>
      <c r="T32" s="1" t="n">
        <v>0</v>
      </c>
      <c r="U32" s="1" t="n">
        <v>0</v>
      </c>
      <c r="V32" s="1" t="n">
        <f aca="false">ROUNDUP(SUM(J32,R32,L32,N32,T32)/360,0)</f>
        <v>1</v>
      </c>
      <c r="W32" s="1" t="n">
        <f aca="false">ROUNDUP(SUM(U32,S32,M32,K32,Q32)/360*1.1,0)</f>
        <v>0</v>
      </c>
      <c r="X32" s="1" t="n">
        <v>386</v>
      </c>
      <c r="Y32" s="1" t="n">
        <v>0</v>
      </c>
      <c r="Z32" s="1" t="n">
        <v>12</v>
      </c>
      <c r="AA32" s="1" t="n">
        <v>0</v>
      </c>
      <c r="AB32" s="1" t="n">
        <v>66</v>
      </c>
      <c r="AC32" s="1" t="n">
        <v>0</v>
      </c>
      <c r="AD32" s="1" t="n">
        <v>0</v>
      </c>
      <c r="AE32" s="1" t="n">
        <v>0</v>
      </c>
      <c r="AF32" s="1" t="n">
        <v>0</v>
      </c>
      <c r="AG32" s="1" t="n">
        <v>0</v>
      </c>
      <c r="AH32" s="1" t="n">
        <v>0</v>
      </c>
      <c r="AI32" s="1" t="n">
        <v>0</v>
      </c>
      <c r="AJ32" s="1" t="n">
        <f aca="false">ROUNDUP(SUM(AF32,X32,Z32,AB32,AH32)/360,0)</f>
        <v>2</v>
      </c>
      <c r="AK32" s="1" t="n">
        <f aca="false">ROUNDUP(SUM(AI32,AG32,AA32,Y32,AE32)/360*1.1,0)</f>
        <v>0</v>
      </c>
      <c r="AL32" s="1" t="n">
        <v>0</v>
      </c>
      <c r="AM32" s="1" t="n">
        <v>0</v>
      </c>
    </row>
    <row r="33" customFormat="false" ht="15" hidden="false" customHeight="false" outlineLevel="0" collapsed="false">
      <c r="A33" s="1" t="n">
        <v>110080</v>
      </c>
      <c r="B33" s="1" t="str">
        <f aca="false">VLOOKUP(A33,Municipios!$A$2:$B$5571,2,0)</f>
        <v>Candeias do Jamari</v>
      </c>
      <c r="C33" s="1" t="n">
        <v>0</v>
      </c>
      <c r="D33" s="1" t="n">
        <v>5</v>
      </c>
      <c r="E33" s="1" t="n">
        <v>5</v>
      </c>
      <c r="F33" s="1" t="n">
        <v>0</v>
      </c>
      <c r="G33" s="1" t="n">
        <v>5</v>
      </c>
      <c r="H33" s="1" t="n">
        <f aca="false">SUM(C33:G33)</f>
        <v>15</v>
      </c>
      <c r="I33" s="1" t="n">
        <v>0</v>
      </c>
      <c r="V33" s="1" t="n">
        <f aca="false">ROUNDUP(SUM(J33,R33,L33,N33,T33)/360,0)</f>
        <v>0</v>
      </c>
      <c r="W33" s="1" t="n">
        <f aca="false">ROUNDUP(SUM(U33,S33,M33,K33,Q33)/360*1.1,0)</f>
        <v>0</v>
      </c>
      <c r="AJ33" s="1" t="n">
        <f aca="false">ROUNDUP(SUM(AF33,X33,Z33,AB33,AH33)/360,0)</f>
        <v>0</v>
      </c>
      <c r="AK33" s="1" t="n">
        <f aca="false">ROUNDUP(SUM(AI33,AG33,AA33,Y33,AE33)/360*1.1,0)</f>
        <v>0</v>
      </c>
      <c r="AL33" s="1" t="n">
        <v>0</v>
      </c>
      <c r="AM33" s="1" t="n">
        <v>0</v>
      </c>
    </row>
    <row r="34" customFormat="false" ht="15" hidden="false" customHeight="false" outlineLevel="0" collapsed="false">
      <c r="A34" s="1" t="n">
        <v>110090</v>
      </c>
      <c r="B34" s="1" t="str">
        <f aca="false">VLOOKUP(A34,Municipios!$A$2:$B$5571,2,0)</f>
        <v>Castanheiras</v>
      </c>
      <c r="C34" s="1" t="n">
        <v>0</v>
      </c>
      <c r="D34" s="1" t="n">
        <v>7</v>
      </c>
      <c r="E34" s="1" t="n">
        <v>0</v>
      </c>
      <c r="F34" s="1" t="n">
        <v>0</v>
      </c>
      <c r="G34" s="1" t="n">
        <v>0</v>
      </c>
      <c r="H34" s="1" t="n">
        <f aca="false">SUM(C34:G34)</f>
        <v>7</v>
      </c>
      <c r="I34" s="1" t="n">
        <v>0</v>
      </c>
      <c r="V34" s="1" t="n">
        <f aca="false">ROUNDUP(SUM(J34,R34,L34,N34,T34)/360,0)</f>
        <v>0</v>
      </c>
      <c r="W34" s="1" t="n">
        <f aca="false">ROUNDUP(SUM(U34,S34,M34,K34,Q34)/360*1.1,0)</f>
        <v>0</v>
      </c>
      <c r="AJ34" s="1" t="n">
        <f aca="false">ROUNDUP(SUM(AF34,X34,Z34,AB34,AH34)/360,0)</f>
        <v>0</v>
      </c>
      <c r="AK34" s="1" t="n">
        <f aca="false">ROUNDUP(SUM(AI34,AG34,AA34,Y34,AE34)/360*1.1,0)</f>
        <v>0</v>
      </c>
      <c r="AL34" s="1" t="n">
        <v>0</v>
      </c>
      <c r="AM34" s="1" t="n">
        <v>0</v>
      </c>
    </row>
    <row r="35" customFormat="false" ht="15" hidden="false" customHeight="false" outlineLevel="0" collapsed="false">
      <c r="A35" s="1" t="n">
        <v>110092</v>
      </c>
      <c r="B35" s="1" t="str">
        <f aca="false">VLOOKUP(A35,Municipios!$A$2:$B$5571,2,0)</f>
        <v>Chupinguaia</v>
      </c>
      <c r="C35" s="1" t="n">
        <v>0</v>
      </c>
      <c r="D35" s="1" t="n">
        <v>6</v>
      </c>
      <c r="E35" s="1" t="n">
        <v>4</v>
      </c>
      <c r="F35" s="1" t="n">
        <v>0</v>
      </c>
      <c r="G35" s="1" t="n">
        <v>0</v>
      </c>
      <c r="H35" s="1" t="n">
        <f aca="false">SUM(C35:G35)</f>
        <v>10</v>
      </c>
      <c r="I35" s="1" t="n">
        <v>0</v>
      </c>
      <c r="V35" s="1" t="n">
        <f aca="false">ROUNDUP(SUM(J35,R35,L35,N35,T35)/360,0)</f>
        <v>0</v>
      </c>
      <c r="W35" s="1" t="n">
        <f aca="false">ROUNDUP(SUM(U35,S35,M35,K35,Q35)/360*1.1,0)</f>
        <v>0</v>
      </c>
      <c r="AJ35" s="1" t="n">
        <f aca="false">ROUNDUP(SUM(AF35,X35,Z35,AB35,AH35)/360,0)</f>
        <v>0</v>
      </c>
      <c r="AK35" s="1" t="n">
        <f aca="false">ROUNDUP(SUM(AI35,AG35,AA35,Y35,AE35)/360*1.1,0)</f>
        <v>0</v>
      </c>
      <c r="AL35" s="1" t="n">
        <v>0</v>
      </c>
      <c r="AM35" s="1" t="n">
        <v>0</v>
      </c>
    </row>
    <row r="36" customFormat="false" ht="15" hidden="false" customHeight="false" outlineLevel="0" collapsed="false">
      <c r="A36" s="1" t="n">
        <v>110094</v>
      </c>
      <c r="B36" s="1" t="str">
        <f aca="false">VLOOKUP(A36,Municipios!$A$2:$B$5571,2,0)</f>
        <v>Cujubim</v>
      </c>
      <c r="C36" s="1" t="n">
        <v>0</v>
      </c>
      <c r="D36" s="1" t="n">
        <v>8</v>
      </c>
      <c r="E36" s="1" t="n">
        <v>0</v>
      </c>
      <c r="F36" s="1" t="n">
        <v>0</v>
      </c>
      <c r="G36" s="1" t="n">
        <v>3</v>
      </c>
      <c r="H36" s="1" t="n">
        <f aca="false">SUM(C36:G36)</f>
        <v>11</v>
      </c>
      <c r="I36" s="1" t="n">
        <v>0</v>
      </c>
      <c r="J36" s="1" t="n">
        <v>127</v>
      </c>
      <c r="K36" s="1" t="n">
        <v>0</v>
      </c>
      <c r="L36" s="1" t="n">
        <v>0</v>
      </c>
      <c r="M36" s="1" t="n">
        <v>0</v>
      </c>
      <c r="N36" s="1" t="n">
        <v>0</v>
      </c>
      <c r="O36" s="1" t="n">
        <v>0</v>
      </c>
      <c r="P36" s="1" t="n">
        <v>0</v>
      </c>
      <c r="Q36" s="1" t="n">
        <v>0</v>
      </c>
      <c r="R36" s="1" t="n">
        <v>0</v>
      </c>
      <c r="S36" s="1" t="n">
        <v>0</v>
      </c>
      <c r="T36" s="1" t="n">
        <v>0</v>
      </c>
      <c r="U36" s="1" t="n">
        <v>0</v>
      </c>
      <c r="V36" s="1" t="n">
        <f aca="false">ROUNDUP(SUM(J36,R36,L36,N36,T36)/360,0)</f>
        <v>1</v>
      </c>
      <c r="W36" s="1" t="n">
        <f aca="false">ROUNDUP(SUM(U36,S36,M36,K36,Q36)/360*1.1,0)</f>
        <v>0</v>
      </c>
      <c r="X36" s="1" t="n">
        <v>445</v>
      </c>
      <c r="Y36" s="1" t="n">
        <v>0</v>
      </c>
      <c r="Z36" s="1" t="n">
        <v>0</v>
      </c>
      <c r="AA36" s="1" t="n">
        <v>0</v>
      </c>
      <c r="AB36" s="1" t="n">
        <v>0</v>
      </c>
      <c r="AC36" s="1" t="n">
        <v>0</v>
      </c>
      <c r="AD36" s="1" t="n">
        <v>0</v>
      </c>
      <c r="AE36" s="1" t="n">
        <v>0</v>
      </c>
      <c r="AF36" s="1" t="n">
        <v>0</v>
      </c>
      <c r="AG36" s="1" t="n">
        <v>0</v>
      </c>
      <c r="AH36" s="1" t="n">
        <v>0</v>
      </c>
      <c r="AI36" s="1" t="n">
        <v>0</v>
      </c>
      <c r="AJ36" s="1" t="n">
        <f aca="false">ROUNDUP(SUM(AF36,X36,Z36,AB36,AH36)/360,0)</f>
        <v>2</v>
      </c>
      <c r="AK36" s="1" t="n">
        <f aca="false">ROUNDUP(SUM(AI36,AG36,AA36,Y36,AE36)/360*1.1,0)</f>
        <v>0</v>
      </c>
      <c r="AL36" s="1" t="n">
        <v>0</v>
      </c>
      <c r="AM36" s="1" t="n">
        <v>0</v>
      </c>
    </row>
    <row r="37" customFormat="false" ht="15" hidden="false" customHeight="false" outlineLevel="0" collapsed="false">
      <c r="A37" s="1" t="n">
        <v>110100</v>
      </c>
      <c r="B37" s="1" t="str">
        <f aca="false">VLOOKUP(A37,Municipios!$A$2:$B$5571,2,0)</f>
        <v>Governador Jorge Teixeira</v>
      </c>
      <c r="C37" s="1" t="n">
        <v>2</v>
      </c>
      <c r="D37" s="1" t="n">
        <v>8</v>
      </c>
      <c r="E37" s="1" t="n">
        <v>7</v>
      </c>
      <c r="F37" s="1" t="n">
        <v>0</v>
      </c>
      <c r="G37" s="1" t="n">
        <v>4</v>
      </c>
      <c r="H37" s="1" t="n">
        <f aca="false">SUM(C37:G37)</f>
        <v>21</v>
      </c>
      <c r="I37" s="1" t="n">
        <v>0</v>
      </c>
      <c r="V37" s="1" t="n">
        <f aca="false">ROUNDUP(SUM(J37,R37,L37,N37,T37)/360,0)</f>
        <v>0</v>
      </c>
      <c r="W37" s="1" t="n">
        <f aca="false">ROUNDUP(SUM(U37,S37,M37,K37,Q37)/360*1.1,0)</f>
        <v>0</v>
      </c>
      <c r="AJ37" s="1" t="n">
        <f aca="false">ROUNDUP(SUM(AF37,X37,Z37,AB37,AH37)/360,0)</f>
        <v>0</v>
      </c>
      <c r="AK37" s="1" t="n">
        <f aca="false">ROUNDUP(SUM(AI37,AG37,AA37,Y37,AE37)/360*1.1,0)</f>
        <v>0</v>
      </c>
      <c r="AL37" s="1" t="n">
        <v>1</v>
      </c>
      <c r="AM37" s="1" t="n">
        <v>0</v>
      </c>
    </row>
    <row r="38" customFormat="false" ht="15" hidden="false" customHeight="false" outlineLevel="0" collapsed="false">
      <c r="A38" s="1" t="n">
        <v>110110</v>
      </c>
      <c r="B38" s="1" t="str">
        <f aca="false">VLOOKUP(A38,Municipios!$A$2:$B$5571,2,0)</f>
        <v>Itapuã do Oeste</v>
      </c>
      <c r="C38" s="1" t="n">
        <v>0</v>
      </c>
      <c r="D38" s="1" t="n">
        <v>10</v>
      </c>
      <c r="E38" s="1" t="n">
        <v>3</v>
      </c>
      <c r="F38" s="1" t="n">
        <v>0</v>
      </c>
      <c r="G38" s="1" t="n">
        <v>7</v>
      </c>
      <c r="H38" s="1" t="n">
        <f aca="false">SUM(C38:G38)</f>
        <v>20</v>
      </c>
      <c r="I38" s="1" t="n">
        <v>0</v>
      </c>
      <c r="V38" s="1" t="n">
        <f aca="false">ROUNDUP(SUM(J38,R38,L38,N38,T38)/360,0)</f>
        <v>0</v>
      </c>
      <c r="W38" s="1" t="n">
        <f aca="false">ROUNDUP(SUM(U38,S38,M38,K38,Q38)/360*1.1,0)</f>
        <v>0</v>
      </c>
      <c r="AJ38" s="1" t="n">
        <f aca="false">ROUNDUP(SUM(AF38,X38,Z38,AB38,AH38)/360,0)</f>
        <v>0</v>
      </c>
      <c r="AK38" s="1" t="n">
        <f aca="false">ROUNDUP(SUM(AI38,AG38,AA38,Y38,AE38)/360*1.1,0)</f>
        <v>0</v>
      </c>
      <c r="AL38" s="1" t="n">
        <v>0</v>
      </c>
      <c r="AM38" s="1" t="n">
        <v>0</v>
      </c>
    </row>
    <row r="39" customFormat="false" ht="15" hidden="false" customHeight="false" outlineLevel="0" collapsed="false">
      <c r="A39" s="1" t="n">
        <v>110120</v>
      </c>
      <c r="B39" s="1" t="str">
        <f aca="false">VLOOKUP(A39,Municipios!$A$2:$B$5571,2,0)</f>
        <v>Ministro Andreazza</v>
      </c>
      <c r="C39" s="1" t="n">
        <v>0</v>
      </c>
      <c r="D39" s="1" t="n">
        <v>10</v>
      </c>
      <c r="E39" s="1" t="n">
        <v>0</v>
      </c>
      <c r="F39" s="1" t="n">
        <v>0</v>
      </c>
      <c r="G39" s="1" t="n">
        <v>6</v>
      </c>
      <c r="H39" s="1" t="n">
        <f aca="false">SUM(C39:G39)</f>
        <v>16</v>
      </c>
      <c r="I39" s="1" t="n">
        <v>0</v>
      </c>
      <c r="J39" s="1" t="n">
        <v>52</v>
      </c>
      <c r="K39" s="1" t="n">
        <v>0</v>
      </c>
      <c r="L39" s="1" t="n">
        <v>0</v>
      </c>
      <c r="M39" s="1" t="n">
        <v>0</v>
      </c>
      <c r="N39" s="1" t="n">
        <v>30</v>
      </c>
      <c r="O39" s="1" t="n">
        <v>0</v>
      </c>
      <c r="P39" s="1" t="n">
        <v>0</v>
      </c>
      <c r="Q39" s="1" t="n">
        <v>0</v>
      </c>
      <c r="R39" s="1" t="n">
        <v>0</v>
      </c>
      <c r="S39" s="1" t="n">
        <v>0</v>
      </c>
      <c r="T39" s="1" t="n">
        <v>0</v>
      </c>
      <c r="U39" s="1" t="n">
        <v>0</v>
      </c>
      <c r="V39" s="1" t="n">
        <f aca="false">ROUNDUP(SUM(J39,R39,L39,N39,T39)/360,0)</f>
        <v>1</v>
      </c>
      <c r="W39" s="1" t="n">
        <f aca="false">ROUNDUP(SUM(U39,S39,M39,K39,Q39)/360*1.1,0)</f>
        <v>0</v>
      </c>
      <c r="X39" s="1" t="n">
        <v>253</v>
      </c>
      <c r="Y39" s="1" t="n">
        <v>0</v>
      </c>
      <c r="Z39" s="1" t="n">
        <v>0</v>
      </c>
      <c r="AA39" s="1" t="n">
        <v>0</v>
      </c>
      <c r="AB39" s="1" t="n">
        <v>29</v>
      </c>
      <c r="AC39" s="1" t="n">
        <v>0</v>
      </c>
      <c r="AD39" s="1" t="n">
        <v>0</v>
      </c>
      <c r="AE39" s="1" t="n">
        <v>0</v>
      </c>
      <c r="AF39" s="1" t="n">
        <v>0</v>
      </c>
      <c r="AG39" s="1" t="n">
        <v>0</v>
      </c>
      <c r="AH39" s="1" t="n">
        <v>0</v>
      </c>
      <c r="AI39" s="1" t="n">
        <v>0</v>
      </c>
      <c r="AJ39" s="1" t="n">
        <f aca="false">ROUNDUP(SUM(AF39,X39,Z39,AB39,AH39)/360,0)</f>
        <v>1</v>
      </c>
      <c r="AK39" s="1" t="n">
        <f aca="false">ROUNDUP(SUM(AI39,AG39,AA39,Y39,AE39)/360*1.1,0)</f>
        <v>0</v>
      </c>
      <c r="AL39" s="1" t="n">
        <v>0</v>
      </c>
      <c r="AM39" s="1" t="n">
        <v>0</v>
      </c>
    </row>
    <row r="40" customFormat="false" ht="15" hidden="false" customHeight="false" outlineLevel="0" collapsed="false">
      <c r="A40" s="1" t="n">
        <v>110130</v>
      </c>
      <c r="B40" s="1" t="str">
        <f aca="false">VLOOKUP(A40,Municipios!$A$2:$B$5571,2,0)</f>
        <v>Mirante da Serra</v>
      </c>
      <c r="C40" s="1" t="n">
        <v>2</v>
      </c>
      <c r="D40" s="1" t="n">
        <v>14</v>
      </c>
      <c r="E40" s="1" t="n">
        <v>4</v>
      </c>
      <c r="F40" s="1" t="n">
        <v>0</v>
      </c>
      <c r="G40" s="1" t="n">
        <v>5</v>
      </c>
      <c r="H40" s="1" t="n">
        <f aca="false">SUM(C40:G40)</f>
        <v>25</v>
      </c>
      <c r="I40" s="1" t="n">
        <v>0</v>
      </c>
      <c r="J40" s="1" t="n">
        <v>145</v>
      </c>
      <c r="K40" s="1" t="n">
        <v>0</v>
      </c>
      <c r="L40" s="1" t="n">
        <v>0</v>
      </c>
      <c r="M40" s="1" t="n">
        <v>0</v>
      </c>
      <c r="N40" s="1" t="n">
        <v>45</v>
      </c>
      <c r="O40" s="1" t="n">
        <v>0</v>
      </c>
      <c r="P40" s="1" t="n">
        <v>0</v>
      </c>
      <c r="Q40" s="1" t="n">
        <v>0</v>
      </c>
      <c r="R40" s="1" t="n">
        <v>0</v>
      </c>
      <c r="S40" s="1" t="n">
        <v>0</v>
      </c>
      <c r="T40" s="1" t="n">
        <v>0</v>
      </c>
      <c r="U40" s="1" t="n">
        <v>0</v>
      </c>
      <c r="V40" s="1" t="n">
        <f aca="false">ROUNDUP(SUM(J40,R40,L40,N40,T40)/360,0)</f>
        <v>1</v>
      </c>
      <c r="W40" s="1" t="n">
        <f aca="false">ROUNDUP(SUM(U40,S40,M40,K40,Q40)/360*1.1,0)</f>
        <v>0</v>
      </c>
      <c r="X40" s="1" t="n">
        <v>446</v>
      </c>
      <c r="Y40" s="1" t="n">
        <v>0</v>
      </c>
      <c r="Z40" s="1" t="n">
        <v>0</v>
      </c>
      <c r="AA40" s="1" t="n">
        <v>0</v>
      </c>
      <c r="AB40" s="1" t="n">
        <v>52</v>
      </c>
      <c r="AC40" s="1" t="n">
        <v>0</v>
      </c>
      <c r="AD40" s="1" t="n">
        <v>0</v>
      </c>
      <c r="AE40" s="1" t="n">
        <v>0</v>
      </c>
      <c r="AF40" s="1" t="n">
        <v>0</v>
      </c>
      <c r="AG40" s="1" t="n">
        <v>0</v>
      </c>
      <c r="AH40" s="1" t="n">
        <v>0</v>
      </c>
      <c r="AI40" s="1" t="n">
        <v>0</v>
      </c>
      <c r="AJ40" s="1" t="n">
        <f aca="false">ROUNDUP(SUM(AF40,X40,Z40,AB40,AH40)/360,0)</f>
        <v>2</v>
      </c>
      <c r="AK40" s="1" t="n">
        <f aca="false">ROUNDUP(SUM(AI40,AG40,AA40,Y40,AE40)/360*1.1,0)</f>
        <v>0</v>
      </c>
      <c r="AL40" s="1" t="n">
        <v>0</v>
      </c>
      <c r="AM40" s="1" t="n">
        <v>0</v>
      </c>
    </row>
    <row r="41" customFormat="false" ht="15" hidden="false" customHeight="false" outlineLevel="0" collapsed="false">
      <c r="A41" s="1" t="n">
        <v>110140</v>
      </c>
      <c r="B41" s="1" t="str">
        <f aca="false">VLOOKUP(A41,Municipios!$A$2:$B$5571,2,0)</f>
        <v>Monte Negro</v>
      </c>
      <c r="C41" s="1" t="n">
        <v>6</v>
      </c>
      <c r="D41" s="1" t="n">
        <v>12</v>
      </c>
      <c r="E41" s="1" t="n">
        <v>8</v>
      </c>
      <c r="F41" s="1" t="n">
        <v>0</v>
      </c>
      <c r="G41" s="1" t="n">
        <v>14</v>
      </c>
      <c r="H41" s="1" t="n">
        <f aca="false">SUM(C41:G41)</f>
        <v>40</v>
      </c>
      <c r="I41" s="1" t="n">
        <v>0</v>
      </c>
      <c r="J41" s="1" t="n">
        <v>189</v>
      </c>
      <c r="K41" s="1" t="n">
        <v>0</v>
      </c>
      <c r="L41" s="1" t="n">
        <v>0</v>
      </c>
      <c r="M41" s="1" t="n">
        <v>0</v>
      </c>
      <c r="N41" s="1" t="n">
        <v>60</v>
      </c>
      <c r="O41" s="1" t="n">
        <v>0</v>
      </c>
      <c r="P41" s="1" t="n">
        <v>0</v>
      </c>
      <c r="Q41" s="1" t="n">
        <v>0</v>
      </c>
      <c r="R41" s="1" t="n">
        <v>0</v>
      </c>
      <c r="S41" s="1" t="n">
        <v>0</v>
      </c>
      <c r="T41" s="1" t="n">
        <v>0</v>
      </c>
      <c r="U41" s="1" t="n">
        <v>0</v>
      </c>
      <c r="V41" s="1" t="n">
        <f aca="false">ROUNDUP(SUM(J41,R41,L41,N41,T41)/360,0)</f>
        <v>1</v>
      </c>
      <c r="W41" s="1" t="n">
        <f aca="false">ROUNDUP(SUM(U41,S41,M41,K41,Q41)/360*1.1,0)</f>
        <v>0</v>
      </c>
      <c r="X41" s="1" t="n">
        <v>536</v>
      </c>
      <c r="Y41" s="1" t="n">
        <v>0</v>
      </c>
      <c r="Z41" s="1" t="n">
        <v>36</v>
      </c>
      <c r="AA41" s="1" t="n">
        <v>0</v>
      </c>
      <c r="AB41" s="1" t="n">
        <v>125</v>
      </c>
      <c r="AC41" s="1" t="n">
        <v>0</v>
      </c>
      <c r="AD41" s="1" t="n">
        <v>0</v>
      </c>
      <c r="AE41" s="1" t="n">
        <v>0</v>
      </c>
      <c r="AF41" s="1" t="n">
        <v>339</v>
      </c>
      <c r="AG41" s="1" t="n">
        <v>0</v>
      </c>
      <c r="AH41" s="1" t="n">
        <v>0</v>
      </c>
      <c r="AI41" s="1" t="n">
        <v>0</v>
      </c>
      <c r="AJ41" s="1" t="n">
        <f aca="false">ROUNDUP(SUM(AF41,X41,Z41,AB41,AH41)/360,0)</f>
        <v>3</v>
      </c>
      <c r="AK41" s="1" t="n">
        <f aca="false">ROUNDUP(SUM(AI41,AG41,AA41,Y41,AE41)/360*1.1,0)</f>
        <v>0</v>
      </c>
      <c r="AL41" s="1" t="n">
        <v>0</v>
      </c>
      <c r="AM41" s="1" t="n">
        <v>0</v>
      </c>
    </row>
    <row r="42" customFormat="false" ht="15" hidden="false" customHeight="false" outlineLevel="0" collapsed="false">
      <c r="A42" s="1" t="n">
        <v>110143</v>
      </c>
      <c r="B42" s="1" t="str">
        <f aca="false">VLOOKUP(A42,Municipios!$A$2:$B$5571,2,0)</f>
        <v>Nova União</v>
      </c>
      <c r="C42" s="1" t="n">
        <v>0</v>
      </c>
      <c r="D42" s="1" t="n">
        <v>9</v>
      </c>
      <c r="E42" s="1" t="n">
        <v>3</v>
      </c>
      <c r="F42" s="1" t="n">
        <v>0</v>
      </c>
      <c r="G42" s="1" t="n">
        <v>3</v>
      </c>
      <c r="H42" s="1" t="n">
        <f aca="false">SUM(C42:G42)</f>
        <v>15</v>
      </c>
      <c r="I42" s="1" t="n">
        <v>0</v>
      </c>
      <c r="J42" s="1" t="n">
        <v>58</v>
      </c>
      <c r="K42" s="1" t="n">
        <v>0</v>
      </c>
      <c r="L42" s="1" t="n">
        <v>0</v>
      </c>
      <c r="M42" s="1" t="n">
        <v>0</v>
      </c>
      <c r="N42" s="1" t="n">
        <v>0</v>
      </c>
      <c r="O42" s="1" t="n">
        <v>0</v>
      </c>
      <c r="P42" s="1" t="n">
        <v>0</v>
      </c>
      <c r="Q42" s="1" t="n">
        <v>0</v>
      </c>
      <c r="R42" s="1" t="n">
        <v>0</v>
      </c>
      <c r="S42" s="1" t="n">
        <v>0</v>
      </c>
      <c r="T42" s="1" t="n">
        <v>0</v>
      </c>
      <c r="U42" s="1" t="n">
        <v>0</v>
      </c>
      <c r="V42" s="1" t="n">
        <f aca="false">ROUNDUP(SUM(J42,R42,L42,N42,T42)/360,0)</f>
        <v>1</v>
      </c>
      <c r="W42" s="1" t="n">
        <f aca="false">ROUNDUP(SUM(U42,S42,M42,K42,Q42)/360*1.1,0)</f>
        <v>0</v>
      </c>
      <c r="X42" s="1" t="n">
        <v>183</v>
      </c>
      <c r="Y42" s="1" t="n">
        <v>0</v>
      </c>
      <c r="Z42" s="1" t="n">
        <v>0</v>
      </c>
      <c r="AA42" s="1" t="n">
        <v>0</v>
      </c>
      <c r="AB42" s="1" t="n">
        <v>0</v>
      </c>
      <c r="AC42" s="1" t="n">
        <v>0</v>
      </c>
      <c r="AD42" s="1" t="n">
        <v>0</v>
      </c>
      <c r="AE42" s="1" t="n">
        <v>0</v>
      </c>
      <c r="AF42" s="1" t="n">
        <v>0</v>
      </c>
      <c r="AG42" s="1" t="n">
        <v>0</v>
      </c>
      <c r="AH42" s="1" t="n">
        <v>0</v>
      </c>
      <c r="AI42" s="1" t="n">
        <v>0</v>
      </c>
      <c r="AJ42" s="1" t="n">
        <f aca="false">ROUNDUP(SUM(AF42,X42,Z42,AB42,AH42)/360,0)</f>
        <v>1</v>
      </c>
      <c r="AK42" s="1" t="n">
        <f aca="false">ROUNDUP(SUM(AI42,AG42,AA42,Y42,AE42)/360*1.1,0)</f>
        <v>0</v>
      </c>
      <c r="AL42" s="1" t="n">
        <v>1</v>
      </c>
      <c r="AM42" s="1" t="n">
        <v>0</v>
      </c>
    </row>
    <row r="43" customFormat="false" ht="15" hidden="false" customHeight="false" outlineLevel="0" collapsed="false">
      <c r="A43" s="1" t="n">
        <v>110145</v>
      </c>
      <c r="B43" s="1" t="str">
        <f aca="false">VLOOKUP(A43,Municipios!$A$2:$B$5571,2,0)</f>
        <v>Parecis</v>
      </c>
      <c r="C43" s="1" t="n">
        <v>0</v>
      </c>
      <c r="D43" s="1" t="n">
        <v>6</v>
      </c>
      <c r="E43" s="1" t="n">
        <v>0</v>
      </c>
      <c r="F43" s="1" t="n">
        <v>0</v>
      </c>
      <c r="G43" s="1" t="n">
        <v>2</v>
      </c>
      <c r="H43" s="1" t="n">
        <f aca="false">SUM(C43:G43)</f>
        <v>8</v>
      </c>
      <c r="I43" s="1" t="n">
        <v>0</v>
      </c>
      <c r="J43" s="1" t="n">
        <v>24</v>
      </c>
      <c r="K43" s="1" t="n">
        <v>0</v>
      </c>
      <c r="L43" s="1" t="n">
        <v>0</v>
      </c>
      <c r="M43" s="1" t="n">
        <v>0</v>
      </c>
      <c r="N43" s="1" t="n">
        <v>11</v>
      </c>
      <c r="O43" s="1" t="n">
        <v>0</v>
      </c>
      <c r="P43" s="1" t="n">
        <v>0</v>
      </c>
      <c r="Q43" s="1" t="n">
        <v>0</v>
      </c>
      <c r="R43" s="1" t="n">
        <v>0</v>
      </c>
      <c r="S43" s="1" t="n">
        <v>0</v>
      </c>
      <c r="T43" s="1" t="n">
        <v>0</v>
      </c>
      <c r="U43" s="1" t="n">
        <v>0</v>
      </c>
      <c r="V43" s="1" t="n">
        <f aca="false">ROUNDUP(SUM(J43,R43,L43,N43,T43)/360,0)</f>
        <v>1</v>
      </c>
      <c r="W43" s="1" t="n">
        <f aca="false">ROUNDUP(SUM(U43,S43,M43,K43,Q43)/360*1.1,0)</f>
        <v>0</v>
      </c>
      <c r="X43" s="1" t="n">
        <v>105</v>
      </c>
      <c r="Y43" s="1" t="n">
        <v>0</v>
      </c>
      <c r="Z43" s="1" t="n">
        <v>0</v>
      </c>
      <c r="AA43" s="1" t="n">
        <v>0</v>
      </c>
      <c r="AB43" s="1" t="n">
        <v>51</v>
      </c>
      <c r="AC43" s="1" t="n">
        <v>0</v>
      </c>
      <c r="AD43" s="1" t="n">
        <v>0</v>
      </c>
      <c r="AE43" s="1" t="n">
        <v>0</v>
      </c>
      <c r="AF43" s="1" t="n">
        <v>0</v>
      </c>
      <c r="AG43" s="1" t="n">
        <v>0</v>
      </c>
      <c r="AH43" s="1" t="n">
        <v>0</v>
      </c>
      <c r="AI43" s="1" t="n">
        <v>0</v>
      </c>
      <c r="AJ43" s="1" t="n">
        <f aca="false">ROUNDUP(SUM(AF43,X43,Z43,AB43,AH43)/360,0)</f>
        <v>1</v>
      </c>
      <c r="AK43" s="1" t="n">
        <f aca="false">ROUNDUP(SUM(AI43,AG43,AA43,Y43,AE43)/360*1.1,0)</f>
        <v>0</v>
      </c>
      <c r="AL43" s="1" t="n">
        <v>0</v>
      </c>
      <c r="AM43" s="1" t="n">
        <v>0</v>
      </c>
    </row>
    <row r="44" customFormat="false" ht="15" hidden="false" customHeight="false" outlineLevel="0" collapsed="false">
      <c r="A44" s="1" t="n">
        <v>110146</v>
      </c>
      <c r="B44" s="1" t="str">
        <f aca="false">VLOOKUP(A44,Municipios!$A$2:$B$5571,2,0)</f>
        <v>Pimenteiras do Oeste</v>
      </c>
      <c r="C44" s="1" t="n">
        <v>0</v>
      </c>
      <c r="D44" s="1" t="n">
        <v>5</v>
      </c>
      <c r="E44" s="1" t="n">
        <v>2</v>
      </c>
      <c r="F44" s="1" t="n">
        <v>0</v>
      </c>
      <c r="G44" s="1" t="n">
        <v>2</v>
      </c>
      <c r="H44" s="1" t="n">
        <f aca="false">SUM(C44:G44)</f>
        <v>9</v>
      </c>
      <c r="I44" s="1" t="n">
        <v>0</v>
      </c>
      <c r="J44" s="1" t="n">
        <v>35</v>
      </c>
      <c r="K44" s="1" t="n">
        <v>0</v>
      </c>
      <c r="L44" s="1" t="n">
        <v>0</v>
      </c>
      <c r="M44" s="1" t="n">
        <v>0</v>
      </c>
      <c r="N44" s="1" t="n">
        <v>36</v>
      </c>
      <c r="O44" s="1" t="n">
        <v>0</v>
      </c>
      <c r="P44" s="1" t="n">
        <v>0</v>
      </c>
      <c r="Q44" s="1" t="n">
        <v>0</v>
      </c>
      <c r="R44" s="1" t="n">
        <v>0</v>
      </c>
      <c r="S44" s="1" t="n">
        <v>0</v>
      </c>
      <c r="T44" s="1" t="n">
        <v>0</v>
      </c>
      <c r="U44" s="1" t="n">
        <v>0</v>
      </c>
      <c r="V44" s="1" t="n">
        <f aca="false">ROUNDUP(SUM(J44,R44,L44,N44,T44)/360,0)</f>
        <v>1</v>
      </c>
      <c r="W44" s="1" t="n">
        <f aca="false">ROUNDUP(SUM(U44,S44,M44,K44,Q44)/360*1.1,0)</f>
        <v>0</v>
      </c>
      <c r="X44" s="1" t="n">
        <v>221</v>
      </c>
      <c r="Y44" s="1" t="n">
        <v>0</v>
      </c>
      <c r="Z44" s="1" t="n">
        <v>0</v>
      </c>
      <c r="AA44" s="1" t="n">
        <v>0</v>
      </c>
      <c r="AB44" s="1" t="n">
        <v>65</v>
      </c>
      <c r="AC44" s="1" t="n">
        <v>0</v>
      </c>
      <c r="AD44" s="1" t="n">
        <v>0</v>
      </c>
      <c r="AE44" s="1" t="n">
        <v>0</v>
      </c>
      <c r="AF44" s="1" t="n">
        <v>0</v>
      </c>
      <c r="AG44" s="1" t="n">
        <v>0</v>
      </c>
      <c r="AH44" s="1" t="n">
        <v>0</v>
      </c>
      <c r="AI44" s="1" t="n">
        <v>0</v>
      </c>
      <c r="AJ44" s="1" t="n">
        <f aca="false">ROUNDUP(SUM(AF44,X44,Z44,AB44,AH44)/360,0)</f>
        <v>1</v>
      </c>
      <c r="AK44" s="1" t="n">
        <f aca="false">ROUNDUP(SUM(AI44,AG44,AA44,Y44,AE44)/360*1.1,0)</f>
        <v>0</v>
      </c>
      <c r="AL44" s="1" t="n">
        <v>1</v>
      </c>
      <c r="AM44" s="1" t="n">
        <v>0</v>
      </c>
    </row>
    <row r="45" customFormat="false" ht="15" hidden="false" customHeight="false" outlineLevel="0" collapsed="false">
      <c r="A45" s="1" t="n">
        <v>110148</v>
      </c>
      <c r="B45" s="1" t="str">
        <f aca="false">VLOOKUP(A45,Municipios!$A$2:$B$5571,2,0)</f>
        <v>São Felipe D'Oeste</v>
      </c>
      <c r="C45" s="1" t="n">
        <v>0</v>
      </c>
      <c r="D45" s="1" t="n">
        <v>7</v>
      </c>
      <c r="E45" s="1" t="n">
        <v>0</v>
      </c>
      <c r="F45" s="1" t="n">
        <v>0</v>
      </c>
      <c r="G45" s="1" t="n">
        <v>0</v>
      </c>
      <c r="H45" s="1" t="n">
        <f aca="false">SUM(C45:G45)</f>
        <v>7</v>
      </c>
      <c r="I45" s="1" t="n">
        <v>0</v>
      </c>
      <c r="V45" s="1" t="n">
        <f aca="false">ROUNDUP(SUM(J45,R45,L45,N45,T45)/360,0)</f>
        <v>0</v>
      </c>
      <c r="W45" s="1" t="n">
        <f aca="false">ROUNDUP(SUM(U45,S45,M45,K45,Q45)/360*1.1,0)</f>
        <v>0</v>
      </c>
      <c r="AJ45" s="1" t="n">
        <f aca="false">ROUNDUP(SUM(AF45,X45,Z45,AB45,AH45)/360,0)</f>
        <v>0</v>
      </c>
      <c r="AK45" s="1" t="n">
        <f aca="false">ROUNDUP(SUM(AI45,AG45,AA45,Y45,AE45)/360*1.1,0)</f>
        <v>0</v>
      </c>
      <c r="AL45" s="1" t="n">
        <v>0</v>
      </c>
      <c r="AM45" s="1" t="n">
        <v>0</v>
      </c>
    </row>
    <row r="46" customFormat="false" ht="15" hidden="false" customHeight="false" outlineLevel="0" collapsed="false">
      <c r="A46" s="1" t="n">
        <v>110149</v>
      </c>
      <c r="B46" s="1" t="str">
        <f aca="false">VLOOKUP(A46,Municipios!$A$2:$B$5571,2,0)</f>
        <v>São Francisco do Guaporé</v>
      </c>
      <c r="C46" s="1" t="n">
        <v>2</v>
      </c>
      <c r="D46" s="1" t="n">
        <v>12</v>
      </c>
      <c r="E46" s="1" t="n">
        <v>9</v>
      </c>
      <c r="F46" s="1" t="n">
        <v>0</v>
      </c>
      <c r="G46" s="1" t="n">
        <v>6</v>
      </c>
      <c r="H46" s="1" t="n">
        <f aca="false">SUM(C46:G46)</f>
        <v>29</v>
      </c>
      <c r="I46" s="1" t="n">
        <v>0</v>
      </c>
      <c r="J46" s="1" t="n">
        <v>397</v>
      </c>
      <c r="K46" s="1" t="n">
        <v>0</v>
      </c>
      <c r="L46" s="1" t="n">
        <v>0</v>
      </c>
      <c r="M46" s="1" t="n">
        <v>0</v>
      </c>
      <c r="N46" s="1" t="n">
        <v>104</v>
      </c>
      <c r="O46" s="1" t="n">
        <v>0</v>
      </c>
      <c r="P46" s="1" t="n">
        <v>0</v>
      </c>
      <c r="Q46" s="1" t="n">
        <v>0</v>
      </c>
      <c r="R46" s="1" t="n">
        <v>0</v>
      </c>
      <c r="S46" s="1" t="n">
        <v>0</v>
      </c>
      <c r="T46" s="1" t="n">
        <v>0</v>
      </c>
      <c r="U46" s="1" t="n">
        <v>0</v>
      </c>
      <c r="V46" s="1" t="n">
        <f aca="false">ROUNDUP(SUM(J46,R46,L46,N46,T46)/360,0)</f>
        <v>2</v>
      </c>
      <c r="W46" s="1" t="n">
        <f aca="false">ROUNDUP(SUM(U46,S46,M46,K46,Q46)/360*1.1,0)</f>
        <v>0</v>
      </c>
      <c r="X46" s="1" t="n">
        <v>1285</v>
      </c>
      <c r="Y46" s="1" t="n">
        <v>0</v>
      </c>
      <c r="Z46" s="1" t="n">
        <v>891</v>
      </c>
      <c r="AA46" s="1" t="n">
        <v>0</v>
      </c>
      <c r="AB46" s="1" t="n">
        <v>191</v>
      </c>
      <c r="AC46" s="1" t="n">
        <v>0</v>
      </c>
      <c r="AD46" s="1" t="n">
        <v>0</v>
      </c>
      <c r="AE46" s="1" t="n">
        <v>0</v>
      </c>
      <c r="AF46" s="1" t="n">
        <v>485</v>
      </c>
      <c r="AG46" s="1" t="n">
        <v>0</v>
      </c>
      <c r="AH46" s="1" t="n">
        <v>0</v>
      </c>
      <c r="AI46" s="1" t="n">
        <v>0</v>
      </c>
      <c r="AJ46" s="1" t="n">
        <f aca="false">ROUNDUP(SUM(AF46,X46,Z46,AB46,AH46)/360,0)</f>
        <v>8</v>
      </c>
      <c r="AK46" s="1" t="n">
        <f aca="false">ROUNDUP(SUM(AI46,AG46,AA46,Y46,AE46)/360*1.1,0)</f>
        <v>0</v>
      </c>
      <c r="AL46" s="1" t="n">
        <v>1</v>
      </c>
      <c r="AM46" s="1" t="n">
        <v>0</v>
      </c>
    </row>
    <row r="47" customFormat="false" ht="15" hidden="false" customHeight="false" outlineLevel="0" collapsed="false">
      <c r="A47" s="1" t="n">
        <v>110150</v>
      </c>
      <c r="B47" s="1" t="str">
        <f aca="false">VLOOKUP(A47,Municipios!$A$2:$B$5571,2,0)</f>
        <v>Seringueiras</v>
      </c>
      <c r="C47" s="1" t="n">
        <v>9</v>
      </c>
      <c r="D47" s="1" t="n">
        <v>12</v>
      </c>
      <c r="E47" s="1" t="n">
        <v>7</v>
      </c>
      <c r="F47" s="1" t="n">
        <v>0</v>
      </c>
      <c r="G47" s="1" t="n">
        <v>8</v>
      </c>
      <c r="H47" s="1" t="n">
        <f aca="false">SUM(C47:G47)</f>
        <v>36</v>
      </c>
      <c r="I47" s="1" t="n">
        <v>0</v>
      </c>
      <c r="J47" s="1" t="n">
        <v>34</v>
      </c>
      <c r="K47" s="1" t="n">
        <v>0</v>
      </c>
      <c r="L47" s="1" t="n">
        <v>0</v>
      </c>
      <c r="M47" s="1" t="n">
        <v>0</v>
      </c>
      <c r="N47" s="1" t="n">
        <v>5</v>
      </c>
      <c r="O47" s="1" t="n">
        <v>0</v>
      </c>
      <c r="P47" s="1" t="n">
        <v>0</v>
      </c>
      <c r="Q47" s="1" t="n">
        <v>0</v>
      </c>
      <c r="R47" s="1" t="n">
        <v>0</v>
      </c>
      <c r="S47" s="1" t="n">
        <v>0</v>
      </c>
      <c r="T47" s="1" t="n">
        <v>0</v>
      </c>
      <c r="U47" s="1" t="n">
        <v>0</v>
      </c>
      <c r="V47" s="1" t="n">
        <f aca="false">ROUNDUP(SUM(J47,R47,L47,N47,T47)/360,0)</f>
        <v>1</v>
      </c>
      <c r="W47" s="1" t="n">
        <f aca="false">ROUNDUP(SUM(U47,S47,M47,K47,Q47)/360*1.1,0)</f>
        <v>0</v>
      </c>
      <c r="X47" s="1" t="n">
        <v>479</v>
      </c>
      <c r="Y47" s="1" t="n">
        <v>0</v>
      </c>
      <c r="Z47" s="1" t="n">
        <v>11</v>
      </c>
      <c r="AA47" s="1" t="n">
        <v>0</v>
      </c>
      <c r="AB47" s="1" t="n">
        <v>70</v>
      </c>
      <c r="AC47" s="1" t="n">
        <v>0</v>
      </c>
      <c r="AD47" s="1" t="n">
        <v>0</v>
      </c>
      <c r="AE47" s="1" t="n">
        <v>0</v>
      </c>
      <c r="AF47" s="1" t="n">
        <v>158</v>
      </c>
      <c r="AG47" s="1" t="n">
        <v>0</v>
      </c>
      <c r="AH47" s="1" t="n">
        <v>0</v>
      </c>
      <c r="AI47" s="1" t="n">
        <v>0</v>
      </c>
      <c r="AJ47" s="1" t="n">
        <f aca="false">ROUNDUP(SUM(AF47,X47,Z47,AB47,AH47)/360,0)</f>
        <v>2</v>
      </c>
      <c r="AK47" s="1" t="n">
        <f aca="false">ROUNDUP(SUM(AI47,AG47,AA47,Y47,AE47)/360*1.1,0)</f>
        <v>0</v>
      </c>
      <c r="AL47" s="1" t="n">
        <v>1</v>
      </c>
      <c r="AM47" s="1" t="n">
        <v>0</v>
      </c>
    </row>
    <row r="48" customFormat="false" ht="15" hidden="false" customHeight="false" outlineLevel="0" collapsed="false">
      <c r="A48" s="1" t="n">
        <v>110155</v>
      </c>
      <c r="B48" s="1" t="str">
        <f aca="false">VLOOKUP(A48,Municipios!$A$2:$B$5571,2,0)</f>
        <v>Teixeirópolis</v>
      </c>
      <c r="C48" s="1" t="n">
        <v>0</v>
      </c>
      <c r="D48" s="1" t="n">
        <v>6</v>
      </c>
      <c r="E48" s="1" t="n">
        <v>0</v>
      </c>
      <c r="F48" s="1" t="n">
        <v>0</v>
      </c>
      <c r="G48" s="1" t="n">
        <v>3</v>
      </c>
      <c r="H48" s="1" t="n">
        <f aca="false">SUM(C48:G48)</f>
        <v>9</v>
      </c>
      <c r="I48" s="1" t="n">
        <v>0</v>
      </c>
      <c r="J48" s="1" t="n">
        <v>76</v>
      </c>
      <c r="K48" s="1" t="n">
        <v>0</v>
      </c>
      <c r="L48" s="1" t="n">
        <v>0</v>
      </c>
      <c r="M48" s="1" t="n">
        <v>0</v>
      </c>
      <c r="N48" s="1" t="n">
        <v>0</v>
      </c>
      <c r="O48" s="1" t="n">
        <v>0</v>
      </c>
      <c r="P48" s="1" t="n">
        <v>0</v>
      </c>
      <c r="Q48" s="1" t="n">
        <v>0</v>
      </c>
      <c r="R48" s="1" t="n">
        <v>0</v>
      </c>
      <c r="S48" s="1" t="n">
        <v>0</v>
      </c>
      <c r="T48" s="1" t="n">
        <v>0</v>
      </c>
      <c r="U48" s="1" t="n">
        <v>0</v>
      </c>
      <c r="V48" s="1" t="n">
        <f aca="false">ROUNDUP(SUM(J48,R48,L48,N48,T48)/360,0)</f>
        <v>1</v>
      </c>
      <c r="W48" s="1" t="n">
        <f aca="false">ROUNDUP(SUM(U48,S48,M48,K48,Q48)/360*1.1,0)</f>
        <v>0</v>
      </c>
      <c r="X48" s="1" t="n">
        <v>180</v>
      </c>
      <c r="Y48" s="1" t="n">
        <v>0</v>
      </c>
      <c r="Z48" s="1" t="n">
        <v>0</v>
      </c>
      <c r="AA48" s="1" t="n">
        <v>0</v>
      </c>
      <c r="AB48" s="1" t="n">
        <v>0</v>
      </c>
      <c r="AC48" s="1" t="n">
        <v>0</v>
      </c>
      <c r="AD48" s="1" t="n">
        <v>0</v>
      </c>
      <c r="AE48" s="1" t="n">
        <v>0</v>
      </c>
      <c r="AF48" s="1" t="n">
        <v>0</v>
      </c>
      <c r="AG48" s="1" t="n">
        <v>0</v>
      </c>
      <c r="AH48" s="1" t="n">
        <v>0</v>
      </c>
      <c r="AI48" s="1" t="n">
        <v>0</v>
      </c>
      <c r="AJ48" s="1" t="n">
        <f aca="false">ROUNDUP(SUM(AF48,X48,Z48,AB48,AH48)/360,0)</f>
        <v>1</v>
      </c>
      <c r="AK48" s="1" t="n">
        <f aca="false">ROUNDUP(SUM(AI48,AG48,AA48,Y48,AE48)/360*1.1,0)</f>
        <v>0</v>
      </c>
      <c r="AL48" s="1" t="n">
        <v>1</v>
      </c>
      <c r="AM48" s="1" t="n">
        <v>0</v>
      </c>
    </row>
    <row r="49" customFormat="false" ht="15" hidden="false" customHeight="false" outlineLevel="0" collapsed="false">
      <c r="A49" s="1" t="n">
        <v>110160</v>
      </c>
      <c r="B49" s="1" t="str">
        <f aca="false">VLOOKUP(A49,Municipios!$A$2:$B$5571,2,0)</f>
        <v>Theobroma</v>
      </c>
      <c r="C49" s="1" t="n">
        <v>0</v>
      </c>
      <c r="D49" s="1" t="n">
        <v>9</v>
      </c>
      <c r="E49" s="1" t="n">
        <v>1</v>
      </c>
      <c r="F49" s="1" t="n">
        <v>0</v>
      </c>
      <c r="G49" s="1" t="n">
        <v>3</v>
      </c>
      <c r="H49" s="1" t="n">
        <f aca="false">SUM(C49:G49)</f>
        <v>13</v>
      </c>
      <c r="I49" s="1" t="n">
        <v>0</v>
      </c>
      <c r="J49" s="1" t="n">
        <v>75</v>
      </c>
      <c r="K49" s="1" t="n">
        <v>0</v>
      </c>
      <c r="L49" s="1" t="n">
        <v>0</v>
      </c>
      <c r="M49" s="1" t="n">
        <v>0</v>
      </c>
      <c r="N49" s="1" t="n">
        <v>24</v>
      </c>
      <c r="O49" s="1" t="n">
        <v>0</v>
      </c>
      <c r="P49" s="1" t="n">
        <v>0</v>
      </c>
      <c r="Q49" s="1" t="n">
        <v>0</v>
      </c>
      <c r="R49" s="1" t="n">
        <v>0</v>
      </c>
      <c r="S49" s="1" t="n">
        <v>0</v>
      </c>
      <c r="T49" s="1" t="n">
        <v>0</v>
      </c>
      <c r="U49" s="1" t="n">
        <v>0</v>
      </c>
      <c r="V49" s="1" t="n">
        <f aca="false">ROUNDUP(SUM(J49,R49,L49,N49,T49)/360,0)</f>
        <v>1</v>
      </c>
      <c r="W49" s="1" t="n">
        <f aca="false">ROUNDUP(SUM(U49,S49,M49,K49,Q49)/360*1.1,0)</f>
        <v>0</v>
      </c>
      <c r="X49" s="1" t="n">
        <v>260</v>
      </c>
      <c r="Y49" s="1" t="n">
        <v>0</v>
      </c>
      <c r="Z49" s="1" t="n">
        <v>0</v>
      </c>
      <c r="AA49" s="1" t="n">
        <v>0</v>
      </c>
      <c r="AB49" s="1" t="n">
        <v>36</v>
      </c>
      <c r="AC49" s="1" t="n">
        <v>0</v>
      </c>
      <c r="AD49" s="1" t="n">
        <v>0</v>
      </c>
      <c r="AE49" s="1" t="n">
        <v>0</v>
      </c>
      <c r="AF49" s="1" t="n">
        <v>0</v>
      </c>
      <c r="AG49" s="1" t="n">
        <v>0</v>
      </c>
      <c r="AH49" s="1" t="n">
        <v>0</v>
      </c>
      <c r="AI49" s="1" t="n">
        <v>0</v>
      </c>
      <c r="AJ49" s="1" t="n">
        <f aca="false">ROUNDUP(SUM(AF49,X49,Z49,AB49,AH49)/360,0)</f>
        <v>1</v>
      </c>
      <c r="AK49" s="1" t="n">
        <f aca="false">ROUNDUP(SUM(AI49,AG49,AA49,Y49,AE49)/360*1.1,0)</f>
        <v>0</v>
      </c>
      <c r="AL49" s="1" t="n">
        <v>0</v>
      </c>
      <c r="AM49" s="1" t="n">
        <v>0</v>
      </c>
    </row>
    <row r="50" customFormat="false" ht="15" hidden="false" customHeight="false" outlineLevel="0" collapsed="false">
      <c r="A50" s="1" t="n">
        <v>110170</v>
      </c>
      <c r="B50" s="1" t="str">
        <f aca="false">VLOOKUP(A50,Municipios!$A$2:$B$5571,2,0)</f>
        <v>Urupá</v>
      </c>
      <c r="C50" s="1" t="n">
        <v>0</v>
      </c>
      <c r="D50" s="1" t="n">
        <v>10</v>
      </c>
      <c r="E50" s="1" t="n">
        <v>10</v>
      </c>
      <c r="F50" s="1" t="n">
        <v>0</v>
      </c>
      <c r="G50" s="1" t="n">
        <v>5</v>
      </c>
      <c r="H50" s="1" t="n">
        <f aca="false">SUM(C50:G50)</f>
        <v>25</v>
      </c>
      <c r="I50" s="1" t="n">
        <v>0</v>
      </c>
      <c r="J50" s="1" t="n">
        <v>249</v>
      </c>
      <c r="K50" s="1" t="n">
        <v>0</v>
      </c>
      <c r="L50" s="1" t="n">
        <v>0</v>
      </c>
      <c r="M50" s="1" t="n">
        <v>0</v>
      </c>
      <c r="N50" s="1" t="n">
        <v>43</v>
      </c>
      <c r="O50" s="1" t="n">
        <v>0</v>
      </c>
      <c r="P50" s="1" t="n">
        <v>0</v>
      </c>
      <c r="Q50" s="1" t="n">
        <v>0</v>
      </c>
      <c r="R50" s="1" t="n">
        <v>0</v>
      </c>
      <c r="S50" s="1" t="n">
        <v>0</v>
      </c>
      <c r="T50" s="1" t="n">
        <v>0</v>
      </c>
      <c r="U50" s="1" t="n">
        <v>0</v>
      </c>
      <c r="V50" s="1" t="n">
        <f aca="false">ROUNDUP(SUM(J50,R50,L50,N50,T50)/360,0)</f>
        <v>1</v>
      </c>
      <c r="W50" s="1" t="n">
        <f aca="false">ROUNDUP(SUM(U50,S50,M50,K50,Q50)/360*1.1,0)</f>
        <v>0</v>
      </c>
      <c r="X50" s="1" t="n">
        <v>610</v>
      </c>
      <c r="Y50" s="1" t="n">
        <v>0</v>
      </c>
      <c r="Z50" s="1" t="n">
        <v>0</v>
      </c>
      <c r="AA50" s="1" t="n">
        <v>0</v>
      </c>
      <c r="AB50" s="1" t="n">
        <v>73</v>
      </c>
      <c r="AC50" s="1" t="n">
        <v>0</v>
      </c>
      <c r="AD50" s="1" t="n">
        <v>0</v>
      </c>
      <c r="AE50" s="1" t="n">
        <v>0</v>
      </c>
      <c r="AF50" s="1" t="n">
        <v>0</v>
      </c>
      <c r="AG50" s="1" t="n">
        <v>0</v>
      </c>
      <c r="AH50" s="1" t="n">
        <v>0</v>
      </c>
      <c r="AI50" s="1" t="n">
        <v>0</v>
      </c>
      <c r="AJ50" s="1" t="n">
        <f aca="false">ROUNDUP(SUM(AF50,X50,Z50,AB50,AH50)/360,0)</f>
        <v>2</v>
      </c>
      <c r="AK50" s="1" t="n">
        <f aca="false">ROUNDUP(SUM(AI50,AG50,AA50,Y50,AE50)/360*1.1,0)</f>
        <v>0</v>
      </c>
      <c r="AL50" s="1" t="n">
        <v>0</v>
      </c>
      <c r="AM50" s="1" t="n">
        <v>0</v>
      </c>
    </row>
    <row r="51" customFormat="false" ht="15" hidden="false" customHeight="false" outlineLevel="0" collapsed="false">
      <c r="A51" s="1" t="n">
        <v>110175</v>
      </c>
      <c r="B51" s="1" t="str">
        <f aca="false">VLOOKUP(A51,Municipios!$A$2:$B$5571,2,0)</f>
        <v>Vale do Anari</v>
      </c>
      <c r="C51" s="1" t="n">
        <v>0</v>
      </c>
      <c r="D51" s="1" t="n">
        <v>8</v>
      </c>
      <c r="E51" s="1" t="n">
        <v>1</v>
      </c>
      <c r="F51" s="1" t="n">
        <v>1</v>
      </c>
      <c r="G51" s="1" t="n">
        <v>2</v>
      </c>
      <c r="H51" s="1" t="n">
        <f aca="false">SUM(C51:G51)</f>
        <v>12</v>
      </c>
      <c r="I51" s="1" t="n">
        <v>0</v>
      </c>
      <c r="J51" s="1" t="n">
        <v>44</v>
      </c>
      <c r="K51" s="1" t="n">
        <v>0</v>
      </c>
      <c r="L51" s="1" t="n">
        <v>0</v>
      </c>
      <c r="M51" s="1" t="n">
        <v>0</v>
      </c>
      <c r="N51" s="1" t="n">
        <v>21</v>
      </c>
      <c r="O51" s="1" t="n">
        <v>0</v>
      </c>
      <c r="P51" s="1" t="n">
        <v>0</v>
      </c>
      <c r="Q51" s="1" t="n">
        <v>0</v>
      </c>
      <c r="R51" s="1" t="n">
        <v>0</v>
      </c>
      <c r="S51" s="1" t="n">
        <v>0</v>
      </c>
      <c r="T51" s="1" t="n">
        <v>0</v>
      </c>
      <c r="U51" s="1" t="n">
        <v>0</v>
      </c>
      <c r="V51" s="1" t="n">
        <f aca="false">ROUNDUP(SUM(J51,R51,L51,N51,T51)/360,0)</f>
        <v>1</v>
      </c>
      <c r="W51" s="1" t="n">
        <f aca="false">ROUNDUP(SUM(U51,S51,M51,K51,Q51)/360*1.1,0)</f>
        <v>0</v>
      </c>
      <c r="X51" s="1" t="n">
        <v>154</v>
      </c>
      <c r="Y51" s="1" t="n">
        <v>0</v>
      </c>
      <c r="Z51" s="1" t="n">
        <v>0</v>
      </c>
      <c r="AA51" s="1" t="n">
        <v>0</v>
      </c>
      <c r="AB51" s="1" t="n">
        <v>39</v>
      </c>
      <c r="AC51" s="1" t="n">
        <v>0</v>
      </c>
      <c r="AD51" s="1" t="n">
        <v>0</v>
      </c>
      <c r="AE51" s="1" t="n">
        <v>0</v>
      </c>
      <c r="AF51" s="1" t="n">
        <v>0</v>
      </c>
      <c r="AG51" s="1" t="n">
        <v>0</v>
      </c>
      <c r="AH51" s="1" t="n">
        <v>0</v>
      </c>
      <c r="AI51" s="1" t="n">
        <v>0</v>
      </c>
      <c r="AJ51" s="1" t="n">
        <f aca="false">ROUNDUP(SUM(AF51,X51,Z51,AB51,AH51)/360,0)</f>
        <v>1</v>
      </c>
      <c r="AK51" s="1" t="n">
        <f aca="false">ROUNDUP(SUM(AI51,AG51,AA51,Y51,AE51)/360*1.1,0)</f>
        <v>0</v>
      </c>
      <c r="AL51" s="1" t="n">
        <v>0</v>
      </c>
      <c r="AM51" s="1" t="n">
        <v>0</v>
      </c>
    </row>
    <row r="52" customFormat="false" ht="15" hidden="false" customHeight="false" outlineLevel="0" collapsed="false">
      <c r="A52" s="1" t="n">
        <v>110180</v>
      </c>
      <c r="B52" s="1" t="str">
        <f aca="false">VLOOKUP(A52,Municipios!$A$2:$B$5571,2,0)</f>
        <v>Vale do Paraíso</v>
      </c>
      <c r="C52" s="1" t="n">
        <v>0</v>
      </c>
      <c r="D52" s="1" t="n">
        <v>10</v>
      </c>
      <c r="E52" s="1" t="n">
        <v>2</v>
      </c>
      <c r="F52" s="1" t="n">
        <v>0</v>
      </c>
      <c r="G52" s="1" t="n">
        <v>4</v>
      </c>
      <c r="H52" s="1" t="n">
        <f aca="false">SUM(C52:G52)</f>
        <v>16</v>
      </c>
      <c r="I52" s="1" t="n">
        <v>0</v>
      </c>
      <c r="J52" s="1" t="n">
        <v>22</v>
      </c>
      <c r="K52" s="1" t="n">
        <v>0</v>
      </c>
      <c r="L52" s="1" t="n">
        <v>0</v>
      </c>
      <c r="M52" s="1" t="n">
        <v>0</v>
      </c>
      <c r="N52" s="1" t="n">
        <v>9</v>
      </c>
      <c r="O52" s="1" t="n">
        <v>0</v>
      </c>
      <c r="P52" s="1" t="n">
        <v>0</v>
      </c>
      <c r="Q52" s="1" t="n">
        <v>0</v>
      </c>
      <c r="R52" s="1" t="n">
        <v>0</v>
      </c>
      <c r="S52" s="1" t="n">
        <v>0</v>
      </c>
      <c r="T52" s="1" t="n">
        <v>0</v>
      </c>
      <c r="U52" s="1" t="n">
        <v>0</v>
      </c>
      <c r="V52" s="1" t="n">
        <f aca="false">ROUNDUP(SUM(J52,R52,L52,N52,T52)/360,0)</f>
        <v>1</v>
      </c>
      <c r="W52" s="1" t="n">
        <f aca="false">ROUNDUP(SUM(U52,S52,M52,K52,Q52)/360*1.1,0)</f>
        <v>0</v>
      </c>
      <c r="X52" s="1" t="n">
        <v>67</v>
      </c>
      <c r="Y52" s="1" t="n">
        <v>0</v>
      </c>
      <c r="Z52" s="1" t="n">
        <v>0</v>
      </c>
      <c r="AA52" s="1" t="n">
        <v>0</v>
      </c>
      <c r="AB52" s="1" t="n">
        <v>17</v>
      </c>
      <c r="AC52" s="1" t="n">
        <v>0</v>
      </c>
      <c r="AD52" s="1" t="n">
        <v>0</v>
      </c>
      <c r="AE52" s="1" t="n">
        <v>0</v>
      </c>
      <c r="AF52" s="1" t="n">
        <v>0</v>
      </c>
      <c r="AG52" s="1" t="n">
        <v>0</v>
      </c>
      <c r="AH52" s="1" t="n">
        <v>0</v>
      </c>
      <c r="AI52" s="1" t="n">
        <v>0</v>
      </c>
      <c r="AJ52" s="1" t="n">
        <f aca="false">ROUNDUP(SUM(AF52,X52,Z52,AB52,AH52)/360,0)</f>
        <v>1</v>
      </c>
      <c r="AK52" s="1" t="n">
        <f aca="false">ROUNDUP(SUM(AI52,AG52,AA52,Y52,AE52)/360*1.1,0)</f>
        <v>0</v>
      </c>
      <c r="AL52" s="1" t="n">
        <v>1</v>
      </c>
      <c r="AM52" s="1" t="n">
        <v>0</v>
      </c>
    </row>
    <row r="53" customFormat="false" ht="15" hidden="false" customHeight="false" outlineLevel="0" collapsed="false">
      <c r="A53" s="1" t="n">
        <v>120001</v>
      </c>
      <c r="B53" s="1" t="str">
        <f aca="false">VLOOKUP(A53,Municipios!$A$2:$B$5571,2,0)</f>
        <v>Acrelândia</v>
      </c>
      <c r="C53" s="1" t="n">
        <v>0</v>
      </c>
      <c r="D53" s="1" t="n">
        <v>8</v>
      </c>
      <c r="E53" s="1" t="n">
        <v>2</v>
      </c>
      <c r="F53" s="1" t="n">
        <v>2</v>
      </c>
      <c r="G53" s="1" t="n">
        <v>4</v>
      </c>
      <c r="H53" s="1" t="n">
        <f aca="false">SUM(C53:G53)</f>
        <v>16</v>
      </c>
      <c r="I53" s="1" t="n">
        <v>0</v>
      </c>
      <c r="J53" s="1" t="n">
        <v>69</v>
      </c>
      <c r="K53" s="1" t="n">
        <v>0</v>
      </c>
      <c r="L53" s="1" t="n">
        <v>0</v>
      </c>
      <c r="M53" s="1" t="n">
        <v>0</v>
      </c>
      <c r="N53" s="1" t="n">
        <v>0</v>
      </c>
      <c r="O53" s="1" t="n">
        <v>0</v>
      </c>
      <c r="P53" s="1" t="n">
        <v>0</v>
      </c>
      <c r="Q53" s="1" t="n">
        <v>0</v>
      </c>
      <c r="R53" s="1" t="n">
        <v>0</v>
      </c>
      <c r="S53" s="1" t="n">
        <v>0</v>
      </c>
      <c r="T53" s="1" t="n">
        <v>0</v>
      </c>
      <c r="U53" s="1" t="n">
        <v>0</v>
      </c>
      <c r="V53" s="1" t="n">
        <f aca="false">ROUNDUP(SUM(J53,R53,L53,N53,T53)/360,0)</f>
        <v>1</v>
      </c>
      <c r="W53" s="1" t="n">
        <f aca="false">ROUNDUP(SUM(U53,S53,M53,K53,Q53)/360*1.1,0)</f>
        <v>0</v>
      </c>
      <c r="X53" s="1" t="n">
        <v>244</v>
      </c>
      <c r="Y53" s="1" t="n">
        <v>0</v>
      </c>
      <c r="Z53" s="1" t="n">
        <v>0</v>
      </c>
      <c r="AA53" s="1" t="n">
        <v>0</v>
      </c>
      <c r="AB53" s="1" t="n">
        <v>0</v>
      </c>
      <c r="AC53" s="1" t="n">
        <v>0</v>
      </c>
      <c r="AD53" s="1" t="n">
        <v>0</v>
      </c>
      <c r="AE53" s="1" t="n">
        <v>0</v>
      </c>
      <c r="AF53" s="1" t="n">
        <v>0</v>
      </c>
      <c r="AG53" s="1" t="n">
        <v>0</v>
      </c>
      <c r="AH53" s="1" t="n">
        <v>0</v>
      </c>
      <c r="AI53" s="1" t="n">
        <v>0</v>
      </c>
      <c r="AJ53" s="1" t="n">
        <f aca="false">ROUNDUP(SUM(AF53,X53,Z53,AB53,AH53)/360,0)</f>
        <v>1</v>
      </c>
      <c r="AK53" s="1" t="n">
        <f aca="false">ROUNDUP(SUM(AI53,AG53,AA53,Y53,AE53)/360*1.1,0)</f>
        <v>0</v>
      </c>
      <c r="AL53" s="1" t="n">
        <v>0</v>
      </c>
      <c r="AM53" s="1" t="n">
        <v>0</v>
      </c>
    </row>
    <row r="54" customFormat="false" ht="15" hidden="false" customHeight="false" outlineLevel="0" collapsed="false">
      <c r="A54" s="1" t="n">
        <v>120005</v>
      </c>
      <c r="B54" s="1" t="str">
        <f aca="false">VLOOKUP(A54,Municipios!$A$2:$B$5571,2,0)</f>
        <v>Assis Brasil</v>
      </c>
      <c r="C54" s="1" t="n">
        <v>0</v>
      </c>
      <c r="D54" s="1" t="n">
        <v>7</v>
      </c>
      <c r="E54" s="1" t="n">
        <v>2</v>
      </c>
      <c r="F54" s="1" t="n">
        <v>0</v>
      </c>
      <c r="G54" s="1" t="n">
        <v>3</v>
      </c>
      <c r="H54" s="1" t="n">
        <f aca="false">SUM(C54:G54)</f>
        <v>12</v>
      </c>
      <c r="I54" s="1" t="n">
        <v>0</v>
      </c>
      <c r="J54" s="1" t="n">
        <v>76</v>
      </c>
      <c r="K54" s="1" t="n">
        <v>0</v>
      </c>
      <c r="L54" s="1" t="n">
        <v>0</v>
      </c>
      <c r="M54" s="1" t="n">
        <v>0</v>
      </c>
      <c r="N54" s="1" t="n">
        <v>0</v>
      </c>
      <c r="O54" s="1" t="n">
        <v>0</v>
      </c>
      <c r="P54" s="1" t="n">
        <v>0</v>
      </c>
      <c r="Q54" s="1" t="n">
        <v>0</v>
      </c>
      <c r="R54" s="1" t="n">
        <v>0</v>
      </c>
      <c r="S54" s="1" t="n">
        <v>0</v>
      </c>
      <c r="T54" s="1" t="n">
        <v>0</v>
      </c>
      <c r="U54" s="1" t="n">
        <v>0</v>
      </c>
      <c r="V54" s="1" t="n">
        <f aca="false">ROUNDUP(SUM(J54,R54,L54,N54,T54)/360,0)</f>
        <v>1</v>
      </c>
      <c r="W54" s="1" t="n">
        <f aca="false">ROUNDUP(SUM(U54,S54,M54,K54,Q54)/360*1.1,0)</f>
        <v>0</v>
      </c>
      <c r="X54" s="1" t="n">
        <v>115</v>
      </c>
      <c r="Y54" s="1" t="n">
        <v>0</v>
      </c>
      <c r="Z54" s="1" t="n">
        <v>108</v>
      </c>
      <c r="AA54" s="1" t="n">
        <v>0</v>
      </c>
      <c r="AB54" s="1" t="n">
        <v>0</v>
      </c>
      <c r="AC54" s="1" t="n">
        <v>0</v>
      </c>
      <c r="AD54" s="1" t="n">
        <v>0</v>
      </c>
      <c r="AE54" s="1" t="n">
        <v>0</v>
      </c>
      <c r="AF54" s="1" t="n">
        <v>0</v>
      </c>
      <c r="AG54" s="1" t="n">
        <v>0</v>
      </c>
      <c r="AH54" s="1" t="n">
        <v>0</v>
      </c>
      <c r="AI54" s="1" t="n">
        <v>0</v>
      </c>
      <c r="AJ54" s="1" t="n">
        <f aca="false">ROUNDUP(SUM(AF54,X54,Z54,AB54,AH54)/360,0)</f>
        <v>1</v>
      </c>
      <c r="AK54" s="1" t="n">
        <f aca="false">ROUNDUP(SUM(AI54,AG54,AA54,Y54,AE54)/360*1.1,0)</f>
        <v>0</v>
      </c>
      <c r="AL54" s="1" t="n">
        <v>0</v>
      </c>
      <c r="AM54" s="1" t="n">
        <v>0</v>
      </c>
    </row>
    <row r="55" customFormat="false" ht="15" hidden="false" customHeight="false" outlineLevel="0" collapsed="false">
      <c r="A55" s="1" t="n">
        <v>120010</v>
      </c>
      <c r="B55" s="1" t="str">
        <f aca="false">VLOOKUP(A55,Municipios!$A$2:$B$5571,2,0)</f>
        <v>Brasiléia</v>
      </c>
      <c r="C55" s="1" t="n">
        <v>4</v>
      </c>
      <c r="D55" s="1" t="n">
        <v>6</v>
      </c>
      <c r="E55" s="1" t="n">
        <v>20</v>
      </c>
      <c r="F55" s="1" t="n">
        <v>0</v>
      </c>
      <c r="G55" s="1" t="n">
        <v>4</v>
      </c>
      <c r="H55" s="1" t="n">
        <f aca="false">SUM(C55:G55)</f>
        <v>34</v>
      </c>
      <c r="I55" s="1" t="n">
        <v>0</v>
      </c>
      <c r="J55" s="1" t="n">
        <v>482</v>
      </c>
      <c r="K55" s="1" t="n">
        <v>0</v>
      </c>
      <c r="L55" s="1" t="n">
        <v>0</v>
      </c>
      <c r="M55" s="1" t="n">
        <v>0</v>
      </c>
      <c r="N55" s="1" t="n">
        <v>269</v>
      </c>
      <c r="O55" s="1" t="n">
        <v>0</v>
      </c>
      <c r="P55" s="1" t="n">
        <v>0</v>
      </c>
      <c r="Q55" s="1" t="n">
        <v>0</v>
      </c>
      <c r="R55" s="1" t="n">
        <v>0</v>
      </c>
      <c r="S55" s="1" t="n">
        <v>0</v>
      </c>
      <c r="T55" s="1" t="n">
        <v>0</v>
      </c>
      <c r="U55" s="1" t="n">
        <v>0</v>
      </c>
      <c r="V55" s="1" t="n">
        <f aca="false">ROUNDUP(SUM(J55,R55,L55,N55,T55)/360,0)</f>
        <v>3</v>
      </c>
      <c r="W55" s="1" t="n">
        <f aca="false">ROUNDUP(SUM(U55,S55,M55,K55,Q55)/360*1.1,0)</f>
        <v>0</v>
      </c>
      <c r="X55" s="1" t="n">
        <v>2055</v>
      </c>
      <c r="Y55" s="1" t="n">
        <v>0</v>
      </c>
      <c r="Z55" s="1" t="n">
        <v>2565</v>
      </c>
      <c r="AA55" s="1" t="n">
        <v>0</v>
      </c>
      <c r="AB55" s="1" t="n">
        <v>586</v>
      </c>
      <c r="AC55" s="1" t="n">
        <v>0</v>
      </c>
      <c r="AD55" s="1" t="n">
        <v>0</v>
      </c>
      <c r="AE55" s="1" t="n">
        <v>0</v>
      </c>
      <c r="AF55" s="1" t="n">
        <v>96</v>
      </c>
      <c r="AG55" s="1" t="n">
        <v>0</v>
      </c>
      <c r="AH55" s="1" t="n">
        <v>0</v>
      </c>
      <c r="AI55" s="1" t="n">
        <v>0</v>
      </c>
      <c r="AJ55" s="1" t="n">
        <f aca="false">ROUNDUP(SUM(AF55,X55,Z55,AB55,AH55)/360,0)</f>
        <v>15</v>
      </c>
      <c r="AK55" s="1" t="n">
        <f aca="false">ROUNDUP(SUM(AI55,AG55,AA55,Y55,AE55)/360*1.1,0)</f>
        <v>0</v>
      </c>
      <c r="AL55" s="1" t="n">
        <v>0</v>
      </c>
      <c r="AM55" s="1" t="n">
        <v>0</v>
      </c>
    </row>
    <row r="56" customFormat="false" ht="15" hidden="false" customHeight="false" outlineLevel="0" collapsed="false">
      <c r="A56" s="1" t="n">
        <v>120020</v>
      </c>
      <c r="B56" s="1" t="str">
        <f aca="false">VLOOKUP(A56,Municipios!$A$2:$B$5571,2,0)</f>
        <v>Cruzeiro do Sul</v>
      </c>
      <c r="C56" s="1" t="n">
        <v>38</v>
      </c>
      <c r="D56" s="1" t="n">
        <v>71</v>
      </c>
      <c r="E56" s="1" t="n">
        <v>28</v>
      </c>
      <c r="F56" s="1" t="n">
        <v>5</v>
      </c>
      <c r="G56" s="1" t="n">
        <v>19</v>
      </c>
      <c r="H56" s="1" t="n">
        <f aca="false">SUM(C56:G56)</f>
        <v>161</v>
      </c>
      <c r="I56" s="1" t="n">
        <v>0</v>
      </c>
      <c r="J56" s="1" t="n">
        <v>1188</v>
      </c>
      <c r="K56" s="1" t="n">
        <v>0</v>
      </c>
      <c r="L56" s="1" t="n">
        <v>0</v>
      </c>
      <c r="M56" s="1" t="n">
        <v>0</v>
      </c>
      <c r="N56" s="1" t="n">
        <v>720</v>
      </c>
      <c r="O56" s="1" t="n">
        <v>0</v>
      </c>
      <c r="P56" s="1" t="n">
        <v>0</v>
      </c>
      <c r="Q56" s="1" t="n">
        <v>0</v>
      </c>
      <c r="R56" s="1" t="n">
        <v>9</v>
      </c>
      <c r="S56" s="1" t="n">
        <v>0</v>
      </c>
      <c r="T56" s="1" t="n">
        <v>0</v>
      </c>
      <c r="U56" s="1" t="n">
        <v>0</v>
      </c>
      <c r="V56" s="1" t="n">
        <f aca="false">ROUNDUP(SUM(J56,R56,L56,N56,T56)/360,0)</f>
        <v>6</v>
      </c>
      <c r="W56" s="1" t="n">
        <f aca="false">ROUNDUP(SUM(U56,S56,M56,K56,Q56)/360*1.1,0)</f>
        <v>0</v>
      </c>
      <c r="X56" s="1" t="n">
        <v>13902</v>
      </c>
      <c r="Y56" s="1" t="n">
        <v>0</v>
      </c>
      <c r="Z56" s="1" t="n">
        <v>6490</v>
      </c>
      <c r="AA56" s="1" t="n">
        <v>0</v>
      </c>
      <c r="AB56" s="1" t="n">
        <v>3255</v>
      </c>
      <c r="AC56" s="1" t="n">
        <v>0</v>
      </c>
      <c r="AD56" s="1" t="n">
        <v>0</v>
      </c>
      <c r="AE56" s="1" t="n">
        <v>0</v>
      </c>
      <c r="AF56" s="1" t="n">
        <v>8734</v>
      </c>
      <c r="AG56" s="1" t="n">
        <v>0</v>
      </c>
      <c r="AH56" s="1" t="n">
        <v>40</v>
      </c>
      <c r="AI56" s="1" t="n">
        <v>0</v>
      </c>
      <c r="AJ56" s="1" t="n">
        <f aca="false">ROUNDUP(SUM(AF56,X56,Z56,AB56,AH56)/360,0)</f>
        <v>91</v>
      </c>
      <c r="AK56" s="1" t="n">
        <f aca="false">ROUNDUP(SUM(AI56,AG56,AA56,Y56,AE56)/360*1.1,0)</f>
        <v>0</v>
      </c>
      <c r="AL56" s="1" t="n">
        <v>9</v>
      </c>
      <c r="AM56" s="1" t="n">
        <v>1</v>
      </c>
    </row>
    <row r="57" customFormat="false" ht="15" hidden="false" customHeight="false" outlineLevel="0" collapsed="false">
      <c r="A57" s="1" t="n">
        <v>120030</v>
      </c>
      <c r="B57" s="1" t="str">
        <f aca="false">VLOOKUP(A57,Municipios!$A$2:$B$5571,2,0)</f>
        <v>Feijó</v>
      </c>
      <c r="C57" s="1" t="n">
        <v>6</v>
      </c>
      <c r="D57" s="1" t="n">
        <v>16</v>
      </c>
      <c r="E57" s="1" t="n">
        <v>12</v>
      </c>
      <c r="F57" s="1" t="n">
        <v>2</v>
      </c>
      <c r="G57" s="1" t="n">
        <v>5</v>
      </c>
      <c r="H57" s="1" t="n">
        <f aca="false">SUM(C57:G57)</f>
        <v>41</v>
      </c>
      <c r="I57" s="1" t="n">
        <v>0</v>
      </c>
      <c r="J57" s="1" t="n">
        <v>151</v>
      </c>
      <c r="K57" s="1" t="n">
        <v>0</v>
      </c>
      <c r="L57" s="1" t="n">
        <v>0</v>
      </c>
      <c r="M57" s="1" t="n">
        <v>0</v>
      </c>
      <c r="N57" s="1" t="n">
        <v>0</v>
      </c>
      <c r="O57" s="1" t="n">
        <v>0</v>
      </c>
      <c r="P57" s="1" t="n">
        <v>0</v>
      </c>
      <c r="Q57" s="1" t="n">
        <v>0</v>
      </c>
      <c r="R57" s="1" t="n">
        <v>0</v>
      </c>
      <c r="S57" s="1" t="n">
        <v>0</v>
      </c>
      <c r="T57" s="1" t="n">
        <v>0</v>
      </c>
      <c r="U57" s="1" t="n">
        <v>0</v>
      </c>
      <c r="V57" s="1" t="n">
        <f aca="false">ROUNDUP(SUM(J57,R57,L57,N57,T57)/360,0)</f>
        <v>1</v>
      </c>
      <c r="W57" s="1" t="n">
        <f aca="false">ROUNDUP(SUM(U57,S57,M57,K57,Q57)/360*1.1,0)</f>
        <v>0</v>
      </c>
      <c r="X57" s="1" t="n">
        <v>350</v>
      </c>
      <c r="Y57" s="1" t="n">
        <v>0</v>
      </c>
      <c r="Z57" s="1" t="n">
        <v>303</v>
      </c>
      <c r="AA57" s="1" t="n">
        <v>0</v>
      </c>
      <c r="AB57" s="1" t="n">
        <v>0</v>
      </c>
      <c r="AC57" s="1" t="n">
        <v>0</v>
      </c>
      <c r="AD57" s="1" t="n">
        <v>0</v>
      </c>
      <c r="AE57" s="1" t="n">
        <v>0</v>
      </c>
      <c r="AF57" s="1" t="n">
        <v>0</v>
      </c>
      <c r="AG57" s="1" t="n">
        <v>0</v>
      </c>
      <c r="AH57" s="1" t="n">
        <v>0</v>
      </c>
      <c r="AI57" s="1" t="n">
        <v>0</v>
      </c>
      <c r="AJ57" s="1" t="n">
        <f aca="false">ROUNDUP(SUM(AF57,X57,Z57,AB57,AH57)/360,0)</f>
        <v>2</v>
      </c>
      <c r="AK57" s="1" t="n">
        <f aca="false">ROUNDUP(SUM(AI57,AG57,AA57,Y57,AE57)/360*1.1,0)</f>
        <v>0</v>
      </c>
      <c r="AL57" s="1" t="n">
        <v>0</v>
      </c>
      <c r="AM57" s="1" t="n">
        <v>0</v>
      </c>
    </row>
    <row r="58" customFormat="false" ht="15" hidden="false" customHeight="false" outlineLevel="0" collapsed="false">
      <c r="A58" s="1" t="n">
        <v>120032</v>
      </c>
      <c r="B58" s="1" t="str">
        <f aca="false">VLOOKUP(A58,Municipios!$A$2:$B$5571,2,0)</f>
        <v>Jordão</v>
      </c>
      <c r="C58" s="1" t="n">
        <v>0</v>
      </c>
      <c r="D58" s="1" t="n">
        <v>7</v>
      </c>
      <c r="E58" s="1" t="n">
        <v>2</v>
      </c>
      <c r="F58" s="1" t="n">
        <v>0</v>
      </c>
      <c r="G58" s="1" t="n">
        <v>1</v>
      </c>
      <c r="H58" s="1" t="n">
        <f aca="false">SUM(C58:G58)</f>
        <v>10</v>
      </c>
      <c r="I58" s="1" t="n">
        <v>0</v>
      </c>
      <c r="V58" s="1" t="n">
        <f aca="false">ROUNDUP(SUM(J58,R58,L58,N58,T58)/360,0)</f>
        <v>0</v>
      </c>
      <c r="W58" s="1" t="n">
        <f aca="false">ROUNDUP(SUM(U58,S58,M58,K58,Q58)/360*1.1,0)</f>
        <v>0</v>
      </c>
      <c r="AJ58" s="1" t="n">
        <f aca="false">ROUNDUP(SUM(AF58,X58,Z58,AB58,AH58)/360,0)</f>
        <v>0</v>
      </c>
      <c r="AK58" s="1" t="n">
        <f aca="false">ROUNDUP(SUM(AI58,AG58,AA58,Y58,AE58)/360*1.1,0)</f>
        <v>0</v>
      </c>
      <c r="AL58" s="1" t="n">
        <v>0</v>
      </c>
      <c r="AM58" s="1" t="n">
        <v>0</v>
      </c>
    </row>
    <row r="59" customFormat="false" ht="15" hidden="false" customHeight="false" outlineLevel="0" collapsed="false">
      <c r="A59" s="1" t="n">
        <v>120033</v>
      </c>
      <c r="B59" s="1" t="str">
        <f aca="false">VLOOKUP(A59,Municipios!$A$2:$B$5571,2,0)</f>
        <v>Mâncio Lima</v>
      </c>
      <c r="C59" s="1" t="n">
        <v>0</v>
      </c>
      <c r="D59" s="1" t="n">
        <v>11</v>
      </c>
      <c r="E59" s="1" t="n">
        <v>6</v>
      </c>
      <c r="F59" s="1" t="n">
        <v>2</v>
      </c>
      <c r="G59" s="1" t="n">
        <v>6</v>
      </c>
      <c r="H59" s="1" t="n">
        <f aca="false">SUM(C59:G59)</f>
        <v>25</v>
      </c>
      <c r="I59" s="1" t="n">
        <v>0</v>
      </c>
      <c r="J59" s="1" t="n">
        <v>18</v>
      </c>
      <c r="K59" s="1" t="n">
        <v>0</v>
      </c>
      <c r="L59" s="1" t="n">
        <v>0</v>
      </c>
      <c r="M59" s="1" t="n">
        <v>0</v>
      </c>
      <c r="N59" s="1" t="n">
        <v>0</v>
      </c>
      <c r="O59" s="1" t="n">
        <v>0</v>
      </c>
      <c r="P59" s="1" t="n">
        <v>0</v>
      </c>
      <c r="Q59" s="1" t="n">
        <v>0</v>
      </c>
      <c r="R59" s="1" t="n">
        <v>0</v>
      </c>
      <c r="S59" s="1" t="n">
        <v>0</v>
      </c>
      <c r="T59" s="1" t="n">
        <v>0</v>
      </c>
      <c r="U59" s="1" t="n">
        <v>0</v>
      </c>
      <c r="V59" s="1" t="n">
        <f aca="false">ROUNDUP(SUM(J59,R59,L59,N59,T59)/360,0)</f>
        <v>1</v>
      </c>
      <c r="W59" s="1" t="n">
        <f aca="false">ROUNDUP(SUM(U59,S59,M59,K59,Q59)/360*1.1,0)</f>
        <v>0</v>
      </c>
      <c r="X59" s="1" t="n">
        <v>135</v>
      </c>
      <c r="Y59" s="1" t="n">
        <v>0</v>
      </c>
      <c r="Z59" s="1" t="n">
        <v>18</v>
      </c>
      <c r="AA59" s="1" t="n">
        <v>0</v>
      </c>
      <c r="AB59" s="1" t="n">
        <v>4</v>
      </c>
      <c r="AC59" s="1" t="n">
        <v>0</v>
      </c>
      <c r="AD59" s="1" t="n">
        <v>0</v>
      </c>
      <c r="AE59" s="1" t="n">
        <v>0</v>
      </c>
      <c r="AF59" s="1" t="n">
        <v>0</v>
      </c>
      <c r="AG59" s="1" t="n">
        <v>0</v>
      </c>
      <c r="AH59" s="1" t="n">
        <v>0</v>
      </c>
      <c r="AI59" s="1" t="n">
        <v>0</v>
      </c>
      <c r="AJ59" s="1" t="n">
        <f aca="false">ROUNDUP(SUM(AF59,X59,Z59,AB59,AH59)/360,0)</f>
        <v>1</v>
      </c>
      <c r="AK59" s="1" t="n">
        <f aca="false">ROUNDUP(SUM(AI59,AG59,AA59,Y59,AE59)/360*1.1,0)</f>
        <v>0</v>
      </c>
      <c r="AL59" s="1" t="n">
        <v>0</v>
      </c>
      <c r="AM59" s="1" t="n">
        <v>0</v>
      </c>
    </row>
    <row r="60" customFormat="false" ht="15" hidden="false" customHeight="false" outlineLevel="0" collapsed="false">
      <c r="A60" s="1" t="n">
        <v>120034</v>
      </c>
      <c r="B60" s="1" t="str">
        <f aca="false">VLOOKUP(A60,Municipios!$A$2:$B$5571,2,0)</f>
        <v>Manoel Urbano</v>
      </c>
      <c r="C60" s="1" t="n">
        <v>0</v>
      </c>
      <c r="D60" s="1" t="n">
        <v>16</v>
      </c>
      <c r="E60" s="1" t="n">
        <v>4</v>
      </c>
      <c r="F60" s="1" t="n">
        <v>2</v>
      </c>
      <c r="G60" s="1" t="n">
        <v>4</v>
      </c>
      <c r="H60" s="1" t="n">
        <f aca="false">SUM(C60:G60)</f>
        <v>26</v>
      </c>
      <c r="I60" s="1" t="n">
        <v>0</v>
      </c>
      <c r="J60" s="1" t="n">
        <v>92</v>
      </c>
      <c r="K60" s="1" t="n">
        <v>0</v>
      </c>
      <c r="L60" s="1" t="n">
        <v>0</v>
      </c>
      <c r="M60" s="1" t="n">
        <v>0</v>
      </c>
      <c r="N60" s="1" t="n">
        <v>62</v>
      </c>
      <c r="O60" s="1" t="n">
        <v>0</v>
      </c>
      <c r="P60" s="1" t="n">
        <v>0</v>
      </c>
      <c r="Q60" s="1" t="n">
        <v>0</v>
      </c>
      <c r="R60" s="1" t="n">
        <v>0</v>
      </c>
      <c r="S60" s="1" t="n">
        <v>0</v>
      </c>
      <c r="T60" s="1" t="n">
        <v>0</v>
      </c>
      <c r="U60" s="1" t="n">
        <v>0</v>
      </c>
      <c r="V60" s="1" t="n">
        <f aca="false">ROUNDUP(SUM(J60,R60,L60,N60,T60)/360,0)</f>
        <v>1</v>
      </c>
      <c r="W60" s="1" t="n">
        <f aca="false">ROUNDUP(SUM(U60,S60,M60,K60,Q60)/360*1.1,0)</f>
        <v>0</v>
      </c>
      <c r="X60" s="1" t="n">
        <v>467</v>
      </c>
      <c r="Y60" s="1" t="n">
        <v>0</v>
      </c>
      <c r="Z60" s="1" t="n">
        <v>97</v>
      </c>
      <c r="AA60" s="1" t="n">
        <v>0</v>
      </c>
      <c r="AB60" s="1" t="n">
        <v>170</v>
      </c>
      <c r="AC60" s="1" t="n">
        <v>0</v>
      </c>
      <c r="AD60" s="1" t="n">
        <v>0</v>
      </c>
      <c r="AE60" s="1" t="n">
        <v>0</v>
      </c>
      <c r="AF60" s="1" t="n">
        <v>0</v>
      </c>
      <c r="AG60" s="1" t="n">
        <v>0</v>
      </c>
      <c r="AH60" s="1" t="n">
        <v>0</v>
      </c>
      <c r="AI60" s="1" t="n">
        <v>0</v>
      </c>
      <c r="AJ60" s="1" t="n">
        <f aca="false">ROUNDUP(SUM(AF60,X60,Z60,AB60,AH60)/360,0)</f>
        <v>3</v>
      </c>
      <c r="AK60" s="1" t="n">
        <f aca="false">ROUNDUP(SUM(AI60,AG60,AA60,Y60,AE60)/360*1.1,0)</f>
        <v>0</v>
      </c>
      <c r="AL60" s="1" t="n">
        <v>0</v>
      </c>
      <c r="AM60" s="1" t="n">
        <v>0</v>
      </c>
    </row>
    <row r="61" customFormat="false" ht="15" hidden="false" customHeight="false" outlineLevel="0" collapsed="false">
      <c r="A61" s="1" t="n">
        <v>120035</v>
      </c>
      <c r="B61" s="1" t="str">
        <f aca="false">VLOOKUP(A61,Municipios!$A$2:$B$5571,2,0)</f>
        <v>Marechal Thaumaturgo</v>
      </c>
      <c r="C61" s="1" t="n">
        <v>0</v>
      </c>
      <c r="D61" s="1" t="n">
        <v>8</v>
      </c>
      <c r="E61" s="1" t="n">
        <v>3</v>
      </c>
      <c r="F61" s="1" t="n">
        <v>0</v>
      </c>
      <c r="G61" s="1" t="n">
        <v>2</v>
      </c>
      <c r="H61" s="1" t="n">
        <f aca="false">SUM(C61:G61)</f>
        <v>13</v>
      </c>
      <c r="I61" s="1" t="n">
        <v>0</v>
      </c>
      <c r="J61" s="1" t="n">
        <v>7</v>
      </c>
      <c r="K61" s="1" t="n">
        <v>0</v>
      </c>
      <c r="L61" s="1" t="n">
        <v>0</v>
      </c>
      <c r="M61" s="1" t="n">
        <v>0</v>
      </c>
      <c r="N61" s="1" t="n">
        <v>0</v>
      </c>
      <c r="O61" s="1" t="n">
        <v>0</v>
      </c>
      <c r="P61" s="1" t="n">
        <v>0</v>
      </c>
      <c r="Q61" s="1" t="n">
        <v>0</v>
      </c>
      <c r="R61" s="1" t="n">
        <v>0</v>
      </c>
      <c r="S61" s="1" t="n">
        <v>0</v>
      </c>
      <c r="T61" s="1" t="n">
        <v>0</v>
      </c>
      <c r="U61" s="1" t="n">
        <v>0</v>
      </c>
      <c r="V61" s="1" t="n">
        <f aca="false">ROUNDUP(SUM(J61,R61,L61,N61,T61)/360,0)</f>
        <v>1</v>
      </c>
      <c r="W61" s="1" t="n">
        <f aca="false">ROUNDUP(SUM(U61,S61,M61,K61,Q61)/360*1.1,0)</f>
        <v>0</v>
      </c>
      <c r="X61" s="1" t="n">
        <v>94</v>
      </c>
      <c r="Y61" s="1" t="n">
        <v>0</v>
      </c>
      <c r="Z61" s="1" t="n">
        <v>120</v>
      </c>
      <c r="AA61" s="1" t="n">
        <v>0</v>
      </c>
      <c r="AB61" s="1" t="n">
        <v>26</v>
      </c>
      <c r="AC61" s="1" t="n">
        <v>0</v>
      </c>
      <c r="AD61" s="1" t="n">
        <v>0</v>
      </c>
      <c r="AE61" s="1" t="n">
        <v>0</v>
      </c>
      <c r="AF61" s="1" t="n">
        <v>0</v>
      </c>
      <c r="AG61" s="1" t="n">
        <v>0</v>
      </c>
      <c r="AH61" s="1" t="n">
        <v>0</v>
      </c>
      <c r="AI61" s="1" t="n">
        <v>0</v>
      </c>
      <c r="AJ61" s="1" t="n">
        <f aca="false">ROUNDUP(SUM(AF61,X61,Z61,AB61,AH61)/360,0)</f>
        <v>1</v>
      </c>
      <c r="AK61" s="1" t="n">
        <f aca="false">ROUNDUP(SUM(AI61,AG61,AA61,Y61,AE61)/360*1.1,0)</f>
        <v>0</v>
      </c>
      <c r="AL61" s="1" t="n">
        <v>0</v>
      </c>
      <c r="AM61" s="1" t="n">
        <v>0</v>
      </c>
    </row>
    <row r="62" customFormat="false" ht="15" hidden="false" customHeight="false" outlineLevel="0" collapsed="false">
      <c r="A62" s="1" t="n">
        <v>120038</v>
      </c>
      <c r="B62" s="1" t="str">
        <f aca="false">VLOOKUP(A62,Municipios!$A$2:$B$5571,2,0)</f>
        <v>Plácido de Castro</v>
      </c>
      <c r="C62" s="1" t="n">
        <v>0</v>
      </c>
      <c r="D62" s="1" t="n">
        <v>29</v>
      </c>
      <c r="E62" s="1" t="n">
        <v>9</v>
      </c>
      <c r="F62" s="1" t="n">
        <v>2</v>
      </c>
      <c r="G62" s="1" t="n">
        <v>12</v>
      </c>
      <c r="H62" s="1" t="n">
        <f aca="false">SUM(C62:G62)</f>
        <v>52</v>
      </c>
      <c r="I62" s="1" t="n">
        <v>0</v>
      </c>
      <c r="J62" s="1" t="n">
        <v>242</v>
      </c>
      <c r="K62" s="1" t="n">
        <v>0</v>
      </c>
      <c r="L62" s="1" t="n">
        <v>0</v>
      </c>
      <c r="M62" s="1" t="n">
        <v>0</v>
      </c>
      <c r="N62" s="1" t="n">
        <v>253</v>
      </c>
      <c r="O62" s="1" t="n">
        <v>0</v>
      </c>
      <c r="P62" s="1" t="n">
        <v>0</v>
      </c>
      <c r="Q62" s="1" t="n">
        <v>0</v>
      </c>
      <c r="R62" s="1" t="n">
        <v>0</v>
      </c>
      <c r="S62" s="1" t="n">
        <v>0</v>
      </c>
      <c r="T62" s="1" t="n">
        <v>0</v>
      </c>
      <c r="U62" s="1" t="n">
        <v>0</v>
      </c>
      <c r="V62" s="1" t="n">
        <f aca="false">ROUNDUP(SUM(J62,R62,L62,N62,T62)/360,0)</f>
        <v>2</v>
      </c>
      <c r="W62" s="1" t="n">
        <f aca="false">ROUNDUP(SUM(U62,S62,M62,K62,Q62)/360*1.1,0)</f>
        <v>0</v>
      </c>
      <c r="X62" s="1" t="n">
        <v>1161</v>
      </c>
      <c r="Y62" s="1" t="n">
        <v>0</v>
      </c>
      <c r="Z62" s="1" t="n">
        <v>15</v>
      </c>
      <c r="AA62" s="1" t="n">
        <v>0</v>
      </c>
      <c r="AB62" s="1" t="n">
        <v>336</v>
      </c>
      <c r="AC62" s="1" t="n">
        <v>0</v>
      </c>
      <c r="AD62" s="1" t="n">
        <v>0</v>
      </c>
      <c r="AE62" s="1" t="n">
        <v>0</v>
      </c>
      <c r="AF62" s="1" t="n">
        <v>0</v>
      </c>
      <c r="AG62" s="1" t="n">
        <v>0</v>
      </c>
      <c r="AH62" s="1" t="n">
        <v>0</v>
      </c>
      <c r="AI62" s="1" t="n">
        <v>0</v>
      </c>
      <c r="AJ62" s="1" t="n">
        <f aca="false">ROUNDUP(SUM(AF62,X62,Z62,AB62,AH62)/360,0)</f>
        <v>5</v>
      </c>
      <c r="AK62" s="1" t="n">
        <f aca="false">ROUNDUP(SUM(AI62,AG62,AA62,Y62,AE62)/360*1.1,0)</f>
        <v>0</v>
      </c>
      <c r="AL62" s="1" t="n">
        <v>0</v>
      </c>
      <c r="AM62" s="1" t="n">
        <v>0</v>
      </c>
    </row>
    <row r="63" customFormat="false" ht="15" hidden="false" customHeight="false" outlineLevel="0" collapsed="false">
      <c r="A63" s="1" t="n">
        <v>120039</v>
      </c>
      <c r="B63" s="1" t="str">
        <f aca="false">VLOOKUP(A63,Municipios!$A$2:$B$5571,2,0)</f>
        <v>Porto Walter</v>
      </c>
      <c r="C63" s="1" t="n">
        <v>0</v>
      </c>
      <c r="D63" s="1" t="n">
        <v>8</v>
      </c>
      <c r="E63" s="1" t="n">
        <v>2</v>
      </c>
      <c r="F63" s="1" t="n">
        <v>0</v>
      </c>
      <c r="G63" s="1" t="n">
        <v>4</v>
      </c>
      <c r="H63" s="1" t="n">
        <f aca="false">SUM(C63:G63)</f>
        <v>14</v>
      </c>
      <c r="I63" s="1" t="n">
        <v>0</v>
      </c>
      <c r="J63" s="1" t="n">
        <v>4</v>
      </c>
      <c r="K63" s="1" t="n">
        <v>0</v>
      </c>
      <c r="L63" s="1" t="n">
        <v>0</v>
      </c>
      <c r="M63" s="1" t="n">
        <v>0</v>
      </c>
      <c r="N63" s="1" t="n">
        <v>5</v>
      </c>
      <c r="O63" s="1" t="n">
        <v>0</v>
      </c>
      <c r="P63" s="1" t="n">
        <v>0</v>
      </c>
      <c r="Q63" s="1" t="n">
        <v>0</v>
      </c>
      <c r="R63" s="1" t="n">
        <v>0</v>
      </c>
      <c r="S63" s="1" t="n">
        <v>0</v>
      </c>
      <c r="T63" s="1" t="n">
        <v>0</v>
      </c>
      <c r="U63" s="1" t="n">
        <v>0</v>
      </c>
      <c r="V63" s="1" t="n">
        <f aca="false">ROUNDUP(SUM(J63,R63,L63,N63,T63)/360,0)</f>
        <v>1</v>
      </c>
      <c r="W63" s="1" t="n">
        <f aca="false">ROUNDUP(SUM(U63,S63,M63,K63,Q63)/360*1.1,0)</f>
        <v>0</v>
      </c>
      <c r="X63" s="1" t="n">
        <v>24</v>
      </c>
      <c r="Y63" s="1" t="n">
        <v>0</v>
      </c>
      <c r="Z63" s="1" t="n">
        <v>1</v>
      </c>
      <c r="AA63" s="1" t="n">
        <v>0</v>
      </c>
      <c r="AB63" s="1" t="n">
        <v>6</v>
      </c>
      <c r="AC63" s="1" t="n">
        <v>0</v>
      </c>
      <c r="AD63" s="1" t="n">
        <v>0</v>
      </c>
      <c r="AE63" s="1" t="n">
        <v>0</v>
      </c>
      <c r="AF63" s="1" t="n">
        <v>0</v>
      </c>
      <c r="AG63" s="1" t="n">
        <v>0</v>
      </c>
      <c r="AH63" s="1" t="n">
        <v>0</v>
      </c>
      <c r="AI63" s="1" t="n">
        <v>0</v>
      </c>
      <c r="AJ63" s="1" t="n">
        <f aca="false">ROUNDUP(SUM(AF63,X63,Z63,AB63,AH63)/360,0)</f>
        <v>1</v>
      </c>
      <c r="AK63" s="1" t="n">
        <f aca="false">ROUNDUP(SUM(AI63,AG63,AA63,Y63,AE63)/360*1.1,0)</f>
        <v>0</v>
      </c>
      <c r="AL63" s="1" t="n">
        <v>0</v>
      </c>
      <c r="AM63" s="1" t="n">
        <v>0</v>
      </c>
    </row>
    <row r="64" customFormat="false" ht="15" hidden="false" customHeight="false" outlineLevel="0" collapsed="false">
      <c r="A64" s="1" t="n">
        <v>120040</v>
      </c>
      <c r="B64" s="1" t="str">
        <f aca="false">VLOOKUP(A64,Municipios!$A$2:$B$5571,2,0)</f>
        <v>Rio Branco</v>
      </c>
      <c r="C64" s="1" t="n">
        <v>178</v>
      </c>
      <c r="D64" s="1" t="n">
        <v>267</v>
      </c>
      <c r="E64" s="1" t="n">
        <v>131</v>
      </c>
      <c r="F64" s="1" t="n">
        <v>74</v>
      </c>
      <c r="G64" s="1" t="n">
        <v>87</v>
      </c>
      <c r="H64" s="1" t="n">
        <f aca="false">SUM(C64:G64)</f>
        <v>737</v>
      </c>
      <c r="I64" s="1" t="n">
        <v>59</v>
      </c>
      <c r="J64" s="1" t="n">
        <v>7587</v>
      </c>
      <c r="K64" s="1" t="n">
        <v>0</v>
      </c>
      <c r="L64" s="1" t="n">
        <v>0</v>
      </c>
      <c r="M64" s="1" t="n">
        <v>0</v>
      </c>
      <c r="N64" s="1" t="n">
        <v>1659</v>
      </c>
      <c r="O64" s="1" t="n">
        <v>0</v>
      </c>
      <c r="P64" s="1" t="n">
        <v>755</v>
      </c>
      <c r="Q64" s="1" t="n">
        <v>945</v>
      </c>
      <c r="R64" s="1" t="n">
        <v>83</v>
      </c>
      <c r="S64" s="1" t="n">
        <v>0</v>
      </c>
      <c r="T64" s="1" t="n">
        <v>0</v>
      </c>
      <c r="U64" s="1" t="n">
        <v>0</v>
      </c>
      <c r="V64" s="1" t="n">
        <f aca="false">ROUNDUP(SUM(J64,R64,L64,N64,T64)/360,0)</f>
        <v>26</v>
      </c>
      <c r="W64" s="1" t="n">
        <f aca="false">ROUNDUP(SUM(U64,S64,M64,K64,Q64)/360*1.1,0)</f>
        <v>3</v>
      </c>
      <c r="X64" s="1" t="n">
        <v>56957</v>
      </c>
      <c r="Y64" s="1" t="n">
        <v>0</v>
      </c>
      <c r="Z64" s="1" t="n">
        <v>21650</v>
      </c>
      <c r="AA64" s="1" t="n">
        <v>0</v>
      </c>
      <c r="AB64" s="1" t="n">
        <v>7440</v>
      </c>
      <c r="AC64" s="1" t="n">
        <v>0</v>
      </c>
      <c r="AD64" s="1" t="n">
        <v>9396</v>
      </c>
      <c r="AE64" s="1" t="n">
        <v>11038</v>
      </c>
      <c r="AF64" s="1" t="n">
        <v>28134</v>
      </c>
      <c r="AG64" s="1" t="n">
        <v>0</v>
      </c>
      <c r="AH64" s="1" t="n">
        <v>9582</v>
      </c>
      <c r="AI64" s="1" t="n">
        <v>0</v>
      </c>
      <c r="AJ64" s="1" t="n">
        <f aca="false">ROUNDUP(SUM(AF64,X64,Z64,AB64,AH64)/360,0)</f>
        <v>344</v>
      </c>
      <c r="AK64" s="1" t="n">
        <f aca="false">ROUNDUP(SUM(AI64,AG64,AA64,Y64,AE64)/360*1.1,0)</f>
        <v>34</v>
      </c>
      <c r="AL64" s="1" t="n">
        <v>106</v>
      </c>
      <c r="AM64" s="1" t="n">
        <v>2</v>
      </c>
    </row>
    <row r="65" customFormat="false" ht="15" hidden="false" customHeight="false" outlineLevel="0" collapsed="false">
      <c r="A65" s="1" t="n">
        <v>120042</v>
      </c>
      <c r="B65" s="1" t="str">
        <f aca="false">VLOOKUP(A65,Municipios!$A$2:$B$5571,2,0)</f>
        <v>Rodrigues Alves</v>
      </c>
      <c r="C65" s="1" t="n">
        <v>0</v>
      </c>
      <c r="D65" s="1" t="n">
        <v>8</v>
      </c>
      <c r="E65" s="1" t="n">
        <v>2</v>
      </c>
      <c r="F65" s="1" t="n">
        <v>1</v>
      </c>
      <c r="G65" s="1" t="n">
        <v>5</v>
      </c>
      <c r="H65" s="1" t="n">
        <f aca="false">SUM(C65:G65)</f>
        <v>16</v>
      </c>
      <c r="I65" s="1" t="n">
        <v>0</v>
      </c>
      <c r="J65" s="1" t="n">
        <v>43</v>
      </c>
      <c r="K65" s="1" t="n">
        <v>0</v>
      </c>
      <c r="L65" s="1" t="n">
        <v>0</v>
      </c>
      <c r="M65" s="1" t="n">
        <v>0</v>
      </c>
      <c r="N65" s="1" t="n">
        <v>7</v>
      </c>
      <c r="O65" s="1" t="n">
        <v>0</v>
      </c>
      <c r="P65" s="1" t="n">
        <v>0</v>
      </c>
      <c r="Q65" s="1" t="n">
        <v>0</v>
      </c>
      <c r="R65" s="1" t="n">
        <v>0</v>
      </c>
      <c r="S65" s="1" t="n">
        <v>0</v>
      </c>
      <c r="T65" s="1" t="n">
        <v>0</v>
      </c>
      <c r="U65" s="1" t="n">
        <v>0</v>
      </c>
      <c r="V65" s="1" t="n">
        <f aca="false">ROUNDUP(SUM(J65,R65,L65,N65,T65)/360,0)</f>
        <v>1</v>
      </c>
      <c r="W65" s="1" t="n">
        <f aca="false">ROUNDUP(SUM(U65,S65,M65,K65,Q65)/360*1.1,0)</f>
        <v>0</v>
      </c>
      <c r="X65" s="1" t="n">
        <v>220</v>
      </c>
      <c r="Y65" s="1" t="n">
        <v>0</v>
      </c>
      <c r="Z65" s="1" t="n">
        <v>41</v>
      </c>
      <c r="AA65" s="1" t="n">
        <v>0</v>
      </c>
      <c r="AB65" s="1" t="n">
        <v>54</v>
      </c>
      <c r="AC65" s="1" t="n">
        <v>0</v>
      </c>
      <c r="AD65" s="1" t="n">
        <v>0</v>
      </c>
      <c r="AE65" s="1" t="n">
        <v>0</v>
      </c>
      <c r="AF65" s="1" t="n">
        <v>0</v>
      </c>
      <c r="AG65" s="1" t="n">
        <v>0</v>
      </c>
      <c r="AH65" s="1" t="n">
        <v>0</v>
      </c>
      <c r="AI65" s="1" t="n">
        <v>0</v>
      </c>
      <c r="AJ65" s="1" t="n">
        <f aca="false">ROUNDUP(SUM(AF65,X65,Z65,AB65,AH65)/360,0)</f>
        <v>1</v>
      </c>
      <c r="AK65" s="1" t="n">
        <f aca="false">ROUNDUP(SUM(AI65,AG65,AA65,Y65,AE65)/360*1.1,0)</f>
        <v>0</v>
      </c>
      <c r="AL65" s="1" t="n">
        <v>0</v>
      </c>
      <c r="AM65" s="1" t="n">
        <v>0</v>
      </c>
    </row>
    <row r="66" customFormat="false" ht="15" hidden="false" customHeight="false" outlineLevel="0" collapsed="false">
      <c r="A66" s="1" t="n">
        <v>120043</v>
      </c>
      <c r="B66" s="1" t="str">
        <f aca="false">VLOOKUP(A66,Municipios!$A$2:$B$5571,2,0)</f>
        <v>Santa Rosa do Purus</v>
      </c>
      <c r="C66" s="1" t="n">
        <v>0</v>
      </c>
      <c r="D66" s="1" t="n">
        <v>10</v>
      </c>
      <c r="E66" s="1" t="n">
        <v>2</v>
      </c>
      <c r="F66" s="1" t="n">
        <v>2</v>
      </c>
      <c r="G66" s="1" t="n">
        <v>2</v>
      </c>
      <c r="H66" s="1" t="n">
        <f aca="false">SUM(C66:G66)</f>
        <v>16</v>
      </c>
      <c r="I66" s="1" t="n">
        <v>0</v>
      </c>
      <c r="J66" s="1" t="n">
        <v>9</v>
      </c>
      <c r="K66" s="1" t="n">
        <v>0</v>
      </c>
      <c r="L66" s="1" t="n">
        <v>0</v>
      </c>
      <c r="M66" s="1" t="n">
        <v>0</v>
      </c>
      <c r="N66" s="1" t="n">
        <v>21</v>
      </c>
      <c r="O66" s="1" t="n">
        <v>0</v>
      </c>
      <c r="P66" s="1" t="n">
        <v>0</v>
      </c>
      <c r="Q66" s="1" t="n">
        <v>0</v>
      </c>
      <c r="R66" s="1" t="n">
        <v>0</v>
      </c>
      <c r="S66" s="1" t="n">
        <v>0</v>
      </c>
      <c r="T66" s="1" t="n">
        <v>0</v>
      </c>
      <c r="U66" s="1" t="n">
        <v>0</v>
      </c>
      <c r="V66" s="1" t="n">
        <f aca="false">ROUNDUP(SUM(J66,R66,L66,N66,T66)/360,0)</f>
        <v>1</v>
      </c>
      <c r="W66" s="1" t="n">
        <f aca="false">ROUNDUP(SUM(U66,S66,M66,K66,Q66)/360*1.1,0)</f>
        <v>0</v>
      </c>
      <c r="X66" s="1" t="n">
        <v>36</v>
      </c>
      <c r="Y66" s="1" t="n">
        <v>0</v>
      </c>
      <c r="Z66" s="1" t="n">
        <v>5</v>
      </c>
      <c r="AA66" s="1" t="n">
        <v>0</v>
      </c>
      <c r="AB66" s="1" t="n">
        <v>12</v>
      </c>
      <c r="AC66" s="1" t="n">
        <v>0</v>
      </c>
      <c r="AD66" s="1" t="n">
        <v>0</v>
      </c>
      <c r="AE66" s="1" t="n">
        <v>0</v>
      </c>
      <c r="AF66" s="1" t="n">
        <v>0</v>
      </c>
      <c r="AG66" s="1" t="n">
        <v>0</v>
      </c>
      <c r="AH66" s="1" t="n">
        <v>0</v>
      </c>
      <c r="AI66" s="1" t="n">
        <v>0</v>
      </c>
      <c r="AJ66" s="1" t="n">
        <f aca="false">ROUNDUP(SUM(AF66,X66,Z66,AB66,AH66)/360,0)</f>
        <v>1</v>
      </c>
      <c r="AK66" s="1" t="n">
        <f aca="false">ROUNDUP(SUM(AI66,AG66,AA66,Y66,AE66)/360*1.1,0)</f>
        <v>0</v>
      </c>
      <c r="AL66" s="1" t="n">
        <v>0</v>
      </c>
      <c r="AM66" s="1" t="n">
        <v>0</v>
      </c>
    </row>
    <row r="67" customFormat="false" ht="15" hidden="false" customHeight="false" outlineLevel="0" collapsed="false">
      <c r="A67" s="1" t="n">
        <v>120045</v>
      </c>
      <c r="B67" s="1" t="str">
        <f aca="false">VLOOKUP(A67,Municipios!$A$2:$B$5571,2,0)</f>
        <v>Senador Guiomard</v>
      </c>
      <c r="C67" s="1" t="n">
        <v>9</v>
      </c>
      <c r="D67" s="1" t="n">
        <v>13</v>
      </c>
      <c r="E67" s="1" t="n">
        <v>3</v>
      </c>
      <c r="F67" s="1" t="n">
        <v>2</v>
      </c>
      <c r="G67" s="1" t="n">
        <v>3</v>
      </c>
      <c r="H67" s="1" t="n">
        <f aca="false">SUM(C67:G67)</f>
        <v>30</v>
      </c>
      <c r="I67" s="1" t="n">
        <v>0</v>
      </c>
      <c r="J67" s="1" t="n">
        <v>317</v>
      </c>
      <c r="K67" s="1" t="n">
        <v>0</v>
      </c>
      <c r="L67" s="1" t="n">
        <v>0</v>
      </c>
      <c r="M67" s="1" t="n">
        <v>0</v>
      </c>
      <c r="N67" s="1" t="n">
        <v>169</v>
      </c>
      <c r="O67" s="1" t="n">
        <v>0</v>
      </c>
      <c r="P67" s="1" t="n">
        <v>0</v>
      </c>
      <c r="Q67" s="1" t="n">
        <v>0</v>
      </c>
      <c r="R67" s="1" t="n">
        <v>0</v>
      </c>
      <c r="S67" s="1" t="n">
        <v>0</v>
      </c>
      <c r="T67" s="1" t="n">
        <v>0</v>
      </c>
      <c r="U67" s="1" t="n">
        <v>0</v>
      </c>
      <c r="V67" s="1" t="n">
        <f aca="false">ROUNDUP(SUM(J67,R67,L67,N67,T67)/360,0)</f>
        <v>2</v>
      </c>
      <c r="W67" s="1" t="n">
        <f aca="false">ROUNDUP(SUM(U67,S67,M67,K67,Q67)/360*1.1,0)</f>
        <v>0</v>
      </c>
      <c r="X67" s="1" t="n">
        <v>772</v>
      </c>
      <c r="Y67" s="1" t="n">
        <v>0</v>
      </c>
      <c r="Z67" s="1" t="n">
        <v>26</v>
      </c>
      <c r="AA67" s="1" t="n">
        <v>0</v>
      </c>
      <c r="AB67" s="1" t="n">
        <v>262</v>
      </c>
      <c r="AC67" s="1" t="n">
        <v>0</v>
      </c>
      <c r="AD67" s="1" t="n">
        <v>0</v>
      </c>
      <c r="AE67" s="1" t="n">
        <v>0</v>
      </c>
      <c r="AF67" s="1" t="n">
        <v>0</v>
      </c>
      <c r="AG67" s="1" t="n">
        <v>0</v>
      </c>
      <c r="AH67" s="1" t="n">
        <v>0</v>
      </c>
      <c r="AI67" s="1" t="n">
        <v>0</v>
      </c>
      <c r="AJ67" s="1" t="n">
        <f aca="false">ROUNDUP(SUM(AF67,X67,Z67,AB67,AH67)/360,0)</f>
        <v>3</v>
      </c>
      <c r="AK67" s="1" t="n">
        <f aca="false">ROUNDUP(SUM(AI67,AG67,AA67,Y67,AE67)/360*1.1,0)</f>
        <v>0</v>
      </c>
      <c r="AL67" s="1" t="n">
        <v>0</v>
      </c>
      <c r="AM67" s="1" t="n">
        <v>0</v>
      </c>
    </row>
    <row r="68" customFormat="false" ht="15" hidden="false" customHeight="false" outlineLevel="0" collapsed="false">
      <c r="A68" s="1" t="n">
        <v>120050</v>
      </c>
      <c r="B68" s="1" t="str">
        <f aca="false">VLOOKUP(A68,Municipios!$A$2:$B$5571,2,0)</f>
        <v>Sena Madureira</v>
      </c>
      <c r="C68" s="1" t="n">
        <v>6</v>
      </c>
      <c r="D68" s="1" t="n">
        <v>24</v>
      </c>
      <c r="E68" s="1" t="n">
        <v>10</v>
      </c>
      <c r="F68" s="1" t="n">
        <v>4</v>
      </c>
      <c r="G68" s="1" t="n">
        <v>10</v>
      </c>
      <c r="H68" s="1" t="n">
        <f aca="false">SUM(C68:G68)</f>
        <v>54</v>
      </c>
      <c r="I68" s="1" t="n">
        <v>0</v>
      </c>
      <c r="J68" s="1" t="n">
        <v>929</v>
      </c>
      <c r="K68" s="1" t="n">
        <v>0</v>
      </c>
      <c r="L68" s="1" t="n">
        <v>0</v>
      </c>
      <c r="M68" s="1" t="n">
        <v>0</v>
      </c>
      <c r="N68" s="1" t="n">
        <v>318</v>
      </c>
      <c r="O68" s="1" t="n">
        <v>0</v>
      </c>
      <c r="P68" s="1" t="n">
        <v>0</v>
      </c>
      <c r="Q68" s="1" t="n">
        <v>0</v>
      </c>
      <c r="R68" s="1" t="n">
        <v>0</v>
      </c>
      <c r="S68" s="1" t="n">
        <v>0</v>
      </c>
      <c r="T68" s="1" t="n">
        <v>0</v>
      </c>
      <c r="U68" s="1" t="n">
        <v>0</v>
      </c>
      <c r="V68" s="1" t="n">
        <f aca="false">ROUNDUP(SUM(J68,R68,L68,N68,T68)/360,0)</f>
        <v>4</v>
      </c>
      <c r="W68" s="1" t="n">
        <f aca="false">ROUNDUP(SUM(U68,S68,M68,K68,Q68)/360*1.1,0)</f>
        <v>0</v>
      </c>
      <c r="X68" s="1" t="n">
        <v>3546</v>
      </c>
      <c r="Y68" s="1" t="n">
        <v>0</v>
      </c>
      <c r="Z68" s="1" t="n">
        <v>1316</v>
      </c>
      <c r="AA68" s="1" t="n">
        <v>0</v>
      </c>
      <c r="AB68" s="1" t="n">
        <v>1145</v>
      </c>
      <c r="AC68" s="1" t="n">
        <v>0</v>
      </c>
      <c r="AD68" s="1" t="n">
        <v>0</v>
      </c>
      <c r="AE68" s="1" t="n">
        <v>0</v>
      </c>
      <c r="AF68" s="1" t="n">
        <v>34</v>
      </c>
      <c r="AG68" s="1" t="n">
        <v>0</v>
      </c>
      <c r="AH68" s="1" t="n">
        <v>0</v>
      </c>
      <c r="AI68" s="1" t="n">
        <v>0</v>
      </c>
      <c r="AJ68" s="1" t="n">
        <f aca="false">ROUNDUP(SUM(AF68,X68,Z68,AB68,AH68)/360,0)</f>
        <v>17</v>
      </c>
      <c r="AK68" s="1" t="n">
        <f aca="false">ROUNDUP(SUM(AI68,AG68,AA68,Y68,AE68)/360*1.1,0)</f>
        <v>0</v>
      </c>
      <c r="AL68" s="1" t="n">
        <v>0</v>
      </c>
      <c r="AM68" s="1" t="n">
        <v>0</v>
      </c>
    </row>
    <row r="69" customFormat="false" ht="15" hidden="false" customHeight="false" outlineLevel="0" collapsed="false">
      <c r="A69" s="1" t="n">
        <v>120060</v>
      </c>
      <c r="B69" s="1" t="str">
        <f aca="false">VLOOKUP(A69,Municipios!$A$2:$B$5571,2,0)</f>
        <v>Tarauacá</v>
      </c>
      <c r="C69" s="1" t="n">
        <v>4</v>
      </c>
      <c r="D69" s="1" t="n">
        <v>14</v>
      </c>
      <c r="E69" s="1" t="n">
        <v>14</v>
      </c>
      <c r="F69" s="1" t="n">
        <v>2</v>
      </c>
      <c r="G69" s="1" t="n">
        <v>8</v>
      </c>
      <c r="H69" s="1" t="n">
        <f aca="false">SUM(C69:G69)</f>
        <v>42</v>
      </c>
      <c r="I69" s="1" t="n">
        <v>0</v>
      </c>
      <c r="J69" s="1" t="n">
        <v>656</v>
      </c>
      <c r="K69" s="1" t="n">
        <v>0</v>
      </c>
      <c r="L69" s="1" t="n">
        <v>0</v>
      </c>
      <c r="M69" s="1" t="n">
        <v>0</v>
      </c>
      <c r="N69" s="1" t="n">
        <v>587</v>
      </c>
      <c r="O69" s="1" t="n">
        <v>0</v>
      </c>
      <c r="P69" s="1" t="n">
        <v>0</v>
      </c>
      <c r="Q69" s="1" t="n">
        <v>0</v>
      </c>
      <c r="R69" s="1" t="n">
        <v>0</v>
      </c>
      <c r="S69" s="1" t="n">
        <v>0</v>
      </c>
      <c r="T69" s="1" t="n">
        <v>0</v>
      </c>
      <c r="U69" s="1" t="n">
        <v>0</v>
      </c>
      <c r="V69" s="1" t="n">
        <f aca="false">ROUNDUP(SUM(J69,R69,L69,N69,T69)/360,0)</f>
        <v>4</v>
      </c>
      <c r="W69" s="1" t="n">
        <f aca="false">ROUNDUP(SUM(U69,S69,M69,K69,Q69)/360*1.1,0)</f>
        <v>0</v>
      </c>
      <c r="X69" s="1" t="n">
        <v>1537</v>
      </c>
      <c r="Y69" s="1" t="n">
        <v>0</v>
      </c>
      <c r="Z69" s="1" t="n">
        <v>685</v>
      </c>
      <c r="AA69" s="1" t="n">
        <v>0</v>
      </c>
      <c r="AB69" s="1" t="n">
        <v>846</v>
      </c>
      <c r="AC69" s="1" t="n">
        <v>0</v>
      </c>
      <c r="AD69" s="1" t="n">
        <v>0</v>
      </c>
      <c r="AE69" s="1" t="n">
        <v>0</v>
      </c>
      <c r="AF69" s="1" t="n">
        <v>1159</v>
      </c>
      <c r="AG69" s="1" t="n">
        <v>0</v>
      </c>
      <c r="AH69" s="1" t="n">
        <v>0</v>
      </c>
      <c r="AI69" s="1" t="n">
        <v>0</v>
      </c>
      <c r="AJ69" s="1" t="n">
        <f aca="false">ROUNDUP(SUM(AF69,X69,Z69,AB69,AH69)/360,0)</f>
        <v>12</v>
      </c>
      <c r="AK69" s="1" t="n">
        <f aca="false">ROUNDUP(SUM(AI69,AG69,AA69,Y69,AE69)/360*1.1,0)</f>
        <v>0</v>
      </c>
      <c r="AL69" s="1" t="n">
        <v>0</v>
      </c>
      <c r="AM69" s="1" t="n">
        <v>0</v>
      </c>
    </row>
    <row r="70" customFormat="false" ht="15" hidden="false" customHeight="false" outlineLevel="0" collapsed="false">
      <c r="A70" s="1" t="n">
        <v>120070</v>
      </c>
      <c r="B70" s="1" t="str">
        <f aca="false">VLOOKUP(A70,Municipios!$A$2:$B$5571,2,0)</f>
        <v>Xapuri</v>
      </c>
      <c r="C70" s="1" t="n">
        <v>0</v>
      </c>
      <c r="D70" s="1" t="n">
        <v>19</v>
      </c>
      <c r="E70" s="1" t="n">
        <v>4</v>
      </c>
      <c r="F70" s="1" t="n">
        <v>0</v>
      </c>
      <c r="G70" s="1" t="n">
        <v>7</v>
      </c>
      <c r="H70" s="1" t="n">
        <f aca="false">SUM(C70:G70)</f>
        <v>30</v>
      </c>
      <c r="I70" s="1" t="n">
        <v>0</v>
      </c>
      <c r="J70" s="1" t="n">
        <v>298</v>
      </c>
      <c r="K70" s="1" t="n">
        <v>0</v>
      </c>
      <c r="L70" s="1" t="n">
        <v>0</v>
      </c>
      <c r="M70" s="1" t="n">
        <v>0</v>
      </c>
      <c r="N70" s="1" t="n">
        <v>106</v>
      </c>
      <c r="O70" s="1" t="n">
        <v>0</v>
      </c>
      <c r="P70" s="1" t="n">
        <v>0</v>
      </c>
      <c r="Q70" s="1" t="n">
        <v>0</v>
      </c>
      <c r="R70" s="1" t="n">
        <v>0</v>
      </c>
      <c r="S70" s="1" t="n">
        <v>0</v>
      </c>
      <c r="T70" s="1" t="n">
        <v>0</v>
      </c>
      <c r="U70" s="1" t="n">
        <v>0</v>
      </c>
      <c r="V70" s="1" t="n">
        <f aca="false">ROUNDUP(SUM(J70,R70,L70,N70,T70)/360,0)</f>
        <v>2</v>
      </c>
      <c r="W70" s="1" t="n">
        <f aca="false">ROUNDUP(SUM(U70,S70,M70,K70,Q70)/360*1.1,0)</f>
        <v>0</v>
      </c>
      <c r="X70" s="1" t="n">
        <v>1160</v>
      </c>
      <c r="Y70" s="1" t="n">
        <v>0</v>
      </c>
      <c r="Z70" s="1" t="n">
        <v>114</v>
      </c>
      <c r="AA70" s="1" t="n">
        <v>0</v>
      </c>
      <c r="AB70" s="1" t="n">
        <v>216</v>
      </c>
      <c r="AC70" s="1" t="n">
        <v>0</v>
      </c>
      <c r="AD70" s="1" t="n">
        <v>0</v>
      </c>
      <c r="AE70" s="1" t="n">
        <v>0</v>
      </c>
      <c r="AF70" s="1" t="n">
        <v>0</v>
      </c>
      <c r="AG70" s="1" t="n">
        <v>0</v>
      </c>
      <c r="AH70" s="1" t="n">
        <v>0</v>
      </c>
      <c r="AI70" s="1" t="n">
        <v>0</v>
      </c>
      <c r="AJ70" s="1" t="n">
        <f aca="false">ROUNDUP(SUM(AF70,X70,Z70,AB70,AH70)/360,0)</f>
        <v>5</v>
      </c>
      <c r="AK70" s="1" t="n">
        <f aca="false">ROUNDUP(SUM(AI70,AG70,AA70,Y70,AE70)/360*1.1,0)</f>
        <v>0</v>
      </c>
      <c r="AL70" s="1" t="n">
        <v>1</v>
      </c>
      <c r="AM70" s="1" t="n">
        <v>0</v>
      </c>
    </row>
    <row r="71" customFormat="false" ht="15" hidden="false" customHeight="false" outlineLevel="0" collapsed="false">
      <c r="A71" s="1" t="n">
        <v>130002</v>
      </c>
      <c r="B71" s="1" t="str">
        <f aca="false">VLOOKUP(A71,Municipios!$A$2:$B$5571,2,0)</f>
        <v>Alvarães</v>
      </c>
      <c r="C71" s="1" t="n">
        <v>2</v>
      </c>
      <c r="D71" s="1" t="n">
        <v>8</v>
      </c>
      <c r="E71" s="1" t="n">
        <v>8</v>
      </c>
      <c r="F71" s="1" t="n">
        <v>0</v>
      </c>
      <c r="G71" s="1" t="n">
        <v>4</v>
      </c>
      <c r="H71" s="1" t="n">
        <f aca="false">SUM(C71:G71)</f>
        <v>22</v>
      </c>
      <c r="I71" s="1" t="n">
        <v>0</v>
      </c>
      <c r="J71" s="1" t="n">
        <v>224</v>
      </c>
      <c r="K71" s="1" t="n">
        <v>0</v>
      </c>
      <c r="L71" s="1" t="n">
        <v>0</v>
      </c>
      <c r="M71" s="1" t="n">
        <v>0</v>
      </c>
      <c r="N71" s="1" t="n">
        <v>217</v>
      </c>
      <c r="O71" s="1" t="n">
        <v>0</v>
      </c>
      <c r="P71" s="1" t="n">
        <v>0</v>
      </c>
      <c r="Q71" s="1" t="n">
        <v>0</v>
      </c>
      <c r="R71" s="1" t="n">
        <v>0</v>
      </c>
      <c r="S71" s="1" t="n">
        <v>0</v>
      </c>
      <c r="T71" s="1" t="n">
        <v>0</v>
      </c>
      <c r="U71" s="1" t="n">
        <v>0</v>
      </c>
      <c r="V71" s="1" t="n">
        <f aca="false">ROUNDUP(SUM(J71,R71,L71,N71,T71)/360,0)</f>
        <v>2</v>
      </c>
      <c r="W71" s="1" t="n">
        <f aca="false">ROUNDUP(SUM(U71,S71,M71,K71,Q71)/360*1.1,0)</f>
        <v>0</v>
      </c>
      <c r="X71" s="1" t="n">
        <v>1046</v>
      </c>
      <c r="Y71" s="1" t="n">
        <v>0</v>
      </c>
      <c r="Z71" s="1" t="n">
        <v>783</v>
      </c>
      <c r="AA71" s="1" t="n">
        <v>0</v>
      </c>
      <c r="AB71" s="1" t="n">
        <v>343</v>
      </c>
      <c r="AC71" s="1" t="n">
        <v>0</v>
      </c>
      <c r="AD71" s="1" t="n">
        <v>0</v>
      </c>
      <c r="AE71" s="1" t="n">
        <v>0</v>
      </c>
      <c r="AF71" s="1" t="n">
        <v>155</v>
      </c>
      <c r="AG71" s="1" t="n">
        <v>0</v>
      </c>
      <c r="AH71" s="1" t="n">
        <v>0</v>
      </c>
      <c r="AI71" s="1" t="n">
        <v>0</v>
      </c>
      <c r="AJ71" s="1" t="n">
        <f aca="false">ROUNDUP(SUM(AF71,X71,Z71,AB71,AH71)/360,0)</f>
        <v>7</v>
      </c>
      <c r="AK71" s="1" t="n">
        <f aca="false">ROUNDUP(SUM(AI71,AG71,AA71,Y71,AE71)/360*1.1,0)</f>
        <v>0</v>
      </c>
      <c r="AL71" s="1" t="n">
        <v>0</v>
      </c>
      <c r="AM71" s="1" t="n">
        <v>0</v>
      </c>
    </row>
    <row r="72" customFormat="false" ht="15" hidden="false" customHeight="false" outlineLevel="0" collapsed="false">
      <c r="A72" s="1" t="n">
        <v>130006</v>
      </c>
      <c r="B72" s="1" t="str">
        <f aca="false">VLOOKUP(A72,Municipios!$A$2:$B$5571,2,0)</f>
        <v>Amaturá</v>
      </c>
      <c r="C72" s="1" t="n">
        <v>4</v>
      </c>
      <c r="D72" s="1" t="n">
        <v>13</v>
      </c>
      <c r="E72" s="1" t="n">
        <v>6</v>
      </c>
      <c r="F72" s="1" t="n">
        <v>0</v>
      </c>
      <c r="G72" s="1" t="n">
        <v>7</v>
      </c>
      <c r="H72" s="1" t="n">
        <f aca="false">SUM(C72:G72)</f>
        <v>30</v>
      </c>
      <c r="I72" s="1" t="n">
        <v>0</v>
      </c>
      <c r="J72" s="1" t="n">
        <v>12</v>
      </c>
      <c r="K72" s="1" t="n">
        <v>0</v>
      </c>
      <c r="L72" s="1" t="n">
        <v>0</v>
      </c>
      <c r="M72" s="1" t="n">
        <v>0</v>
      </c>
      <c r="N72" s="1" t="n">
        <v>109</v>
      </c>
      <c r="O72" s="1" t="n">
        <v>0</v>
      </c>
      <c r="P72" s="1" t="n">
        <v>0</v>
      </c>
      <c r="Q72" s="1" t="n">
        <v>0</v>
      </c>
      <c r="R72" s="1" t="n">
        <v>0</v>
      </c>
      <c r="S72" s="1" t="n">
        <v>0</v>
      </c>
      <c r="T72" s="1" t="n">
        <v>0</v>
      </c>
      <c r="U72" s="1" t="n">
        <v>0</v>
      </c>
      <c r="V72" s="1" t="n">
        <f aca="false">ROUNDUP(SUM(J72,R72,L72,N72,T72)/360,0)</f>
        <v>1</v>
      </c>
      <c r="W72" s="1" t="n">
        <f aca="false">ROUNDUP(SUM(U72,S72,M72,K72,Q72)/360*1.1,0)</f>
        <v>0</v>
      </c>
      <c r="X72" s="1" t="n">
        <v>616</v>
      </c>
      <c r="Y72" s="1" t="n">
        <v>0</v>
      </c>
      <c r="Z72" s="1" t="n">
        <v>215</v>
      </c>
      <c r="AA72" s="1" t="n">
        <v>0</v>
      </c>
      <c r="AB72" s="1" t="n">
        <v>274</v>
      </c>
      <c r="AC72" s="1" t="n">
        <v>0</v>
      </c>
      <c r="AD72" s="1" t="n">
        <v>0</v>
      </c>
      <c r="AE72" s="1" t="n">
        <v>0</v>
      </c>
      <c r="AF72" s="1" t="n">
        <v>60</v>
      </c>
      <c r="AG72" s="1" t="n">
        <v>0</v>
      </c>
      <c r="AH72" s="1" t="n">
        <v>0</v>
      </c>
      <c r="AI72" s="1" t="n">
        <v>0</v>
      </c>
      <c r="AJ72" s="1" t="n">
        <f aca="false">ROUNDUP(SUM(AF72,X72,Z72,AB72,AH72)/360,0)</f>
        <v>4</v>
      </c>
      <c r="AK72" s="1" t="n">
        <f aca="false">ROUNDUP(SUM(AI72,AG72,AA72,Y72,AE72)/360*1.1,0)</f>
        <v>0</v>
      </c>
      <c r="AL72" s="1" t="n">
        <v>0</v>
      </c>
      <c r="AM72" s="1" t="n">
        <v>0</v>
      </c>
    </row>
    <row r="73" customFormat="false" ht="15" hidden="false" customHeight="false" outlineLevel="0" collapsed="false">
      <c r="A73" s="1" t="n">
        <v>130008</v>
      </c>
      <c r="B73" s="1" t="str">
        <f aca="false">VLOOKUP(A73,Municipios!$A$2:$B$5571,2,0)</f>
        <v>Anamã</v>
      </c>
      <c r="C73" s="1" t="n">
        <v>6</v>
      </c>
      <c r="D73" s="1" t="n">
        <v>6</v>
      </c>
      <c r="E73" s="1" t="n">
        <v>4</v>
      </c>
      <c r="F73" s="1" t="n">
        <v>0</v>
      </c>
      <c r="G73" s="1" t="n">
        <v>4</v>
      </c>
      <c r="H73" s="1" t="n">
        <f aca="false">SUM(C73:G73)</f>
        <v>20</v>
      </c>
      <c r="I73" s="1" t="n">
        <v>0</v>
      </c>
      <c r="J73" s="1" t="n">
        <v>51</v>
      </c>
      <c r="K73" s="1" t="n">
        <v>0</v>
      </c>
      <c r="L73" s="1" t="n">
        <v>0</v>
      </c>
      <c r="M73" s="1" t="n">
        <v>0</v>
      </c>
      <c r="N73" s="1" t="n">
        <v>43</v>
      </c>
      <c r="O73" s="1" t="n">
        <v>0</v>
      </c>
      <c r="P73" s="1" t="n">
        <v>0</v>
      </c>
      <c r="Q73" s="1" t="n">
        <v>0</v>
      </c>
      <c r="R73" s="1" t="n">
        <v>0</v>
      </c>
      <c r="S73" s="1" t="n">
        <v>0</v>
      </c>
      <c r="T73" s="1" t="n">
        <v>0</v>
      </c>
      <c r="U73" s="1" t="n">
        <v>0</v>
      </c>
      <c r="V73" s="1" t="n">
        <f aca="false">ROUNDUP(SUM(J73,R73,L73,N73,T73)/360,0)</f>
        <v>1</v>
      </c>
      <c r="W73" s="1" t="n">
        <f aca="false">ROUNDUP(SUM(U73,S73,M73,K73,Q73)/360*1.1,0)</f>
        <v>0</v>
      </c>
      <c r="X73" s="1" t="n">
        <v>508</v>
      </c>
      <c r="Y73" s="1" t="n">
        <v>0</v>
      </c>
      <c r="Z73" s="1" t="n">
        <v>247</v>
      </c>
      <c r="AA73" s="1" t="n">
        <v>0</v>
      </c>
      <c r="AB73" s="1" t="n">
        <v>144</v>
      </c>
      <c r="AC73" s="1" t="n">
        <v>0</v>
      </c>
      <c r="AD73" s="1" t="n">
        <v>0</v>
      </c>
      <c r="AE73" s="1" t="n">
        <v>0</v>
      </c>
      <c r="AF73" s="1" t="n">
        <v>73</v>
      </c>
      <c r="AG73" s="1" t="n">
        <v>0</v>
      </c>
      <c r="AH73" s="1" t="n">
        <v>0</v>
      </c>
      <c r="AI73" s="1" t="n">
        <v>0</v>
      </c>
      <c r="AJ73" s="1" t="n">
        <f aca="false">ROUNDUP(SUM(AF73,X73,Z73,AB73,AH73)/360,0)</f>
        <v>3</v>
      </c>
      <c r="AK73" s="1" t="n">
        <f aca="false">ROUNDUP(SUM(AI73,AG73,AA73,Y73,AE73)/360*1.1,0)</f>
        <v>0</v>
      </c>
      <c r="AL73" s="1" t="n">
        <v>0</v>
      </c>
      <c r="AM73" s="1" t="n">
        <v>0</v>
      </c>
    </row>
    <row r="74" customFormat="false" ht="15" hidden="false" customHeight="false" outlineLevel="0" collapsed="false">
      <c r="A74" s="1" t="n">
        <v>130010</v>
      </c>
      <c r="B74" s="1" t="str">
        <f aca="false">VLOOKUP(A74,Municipios!$A$2:$B$5571,2,0)</f>
        <v>Anori</v>
      </c>
      <c r="C74" s="1" t="n">
        <v>5</v>
      </c>
      <c r="D74" s="1" t="n">
        <v>6</v>
      </c>
      <c r="E74" s="1" t="n">
        <v>6</v>
      </c>
      <c r="F74" s="1" t="n">
        <v>0</v>
      </c>
      <c r="G74" s="1" t="n">
        <v>6</v>
      </c>
      <c r="H74" s="1" t="n">
        <f aca="false">SUM(C74:G74)</f>
        <v>23</v>
      </c>
      <c r="I74" s="1" t="n">
        <v>0</v>
      </c>
      <c r="J74" s="1" t="n">
        <v>102</v>
      </c>
      <c r="K74" s="1" t="n">
        <v>0</v>
      </c>
      <c r="L74" s="1" t="n">
        <v>0</v>
      </c>
      <c r="M74" s="1" t="n">
        <v>0</v>
      </c>
      <c r="N74" s="1" t="n">
        <v>91</v>
      </c>
      <c r="O74" s="1" t="n">
        <v>0</v>
      </c>
      <c r="P74" s="1" t="n">
        <v>0</v>
      </c>
      <c r="Q74" s="1" t="n">
        <v>0</v>
      </c>
      <c r="R74" s="1" t="n">
        <v>0</v>
      </c>
      <c r="S74" s="1" t="n">
        <v>0</v>
      </c>
      <c r="T74" s="1" t="n">
        <v>0</v>
      </c>
      <c r="U74" s="1" t="n">
        <v>0</v>
      </c>
      <c r="V74" s="1" t="n">
        <f aca="false">ROUNDUP(SUM(J74,R74,L74,N74,T74)/360,0)</f>
        <v>1</v>
      </c>
      <c r="W74" s="1" t="n">
        <f aca="false">ROUNDUP(SUM(U74,S74,M74,K74,Q74)/360*1.1,0)</f>
        <v>0</v>
      </c>
      <c r="X74" s="1" t="n">
        <v>810</v>
      </c>
      <c r="Y74" s="1" t="n">
        <v>0</v>
      </c>
      <c r="Z74" s="1" t="n">
        <v>531</v>
      </c>
      <c r="AA74" s="1" t="n">
        <v>0</v>
      </c>
      <c r="AB74" s="1" t="n">
        <v>263</v>
      </c>
      <c r="AC74" s="1" t="n">
        <v>0</v>
      </c>
      <c r="AD74" s="1" t="n">
        <v>0</v>
      </c>
      <c r="AE74" s="1" t="n">
        <v>0</v>
      </c>
      <c r="AF74" s="1" t="n">
        <v>78</v>
      </c>
      <c r="AG74" s="1" t="n">
        <v>0</v>
      </c>
      <c r="AH74" s="1" t="n">
        <v>0</v>
      </c>
      <c r="AI74" s="1" t="n">
        <v>0</v>
      </c>
      <c r="AJ74" s="1" t="n">
        <f aca="false">ROUNDUP(SUM(AF74,X74,Z74,AB74,AH74)/360,0)</f>
        <v>5</v>
      </c>
      <c r="AK74" s="1" t="n">
        <f aca="false">ROUNDUP(SUM(AI74,AG74,AA74,Y74,AE74)/360*1.1,0)</f>
        <v>0</v>
      </c>
      <c r="AL74" s="1" t="n">
        <v>0</v>
      </c>
      <c r="AM74" s="1" t="n">
        <v>0</v>
      </c>
    </row>
    <row r="75" customFormat="false" ht="15" hidden="false" customHeight="false" outlineLevel="0" collapsed="false">
      <c r="A75" s="1" t="n">
        <v>130014</v>
      </c>
      <c r="B75" s="1" t="str">
        <f aca="false">VLOOKUP(A75,Municipios!$A$2:$B$5571,2,0)</f>
        <v>Apuí</v>
      </c>
      <c r="C75" s="1" t="n">
        <v>8</v>
      </c>
      <c r="D75" s="1" t="n">
        <v>16</v>
      </c>
      <c r="E75" s="1" t="n">
        <v>8</v>
      </c>
      <c r="F75" s="1" t="n">
        <v>0</v>
      </c>
      <c r="G75" s="1" t="n">
        <v>10</v>
      </c>
      <c r="H75" s="1" t="n">
        <f aca="false">SUM(C75:G75)</f>
        <v>42</v>
      </c>
      <c r="I75" s="1" t="n">
        <v>0</v>
      </c>
      <c r="J75" s="1" t="n">
        <v>110</v>
      </c>
      <c r="K75" s="1" t="n">
        <v>0</v>
      </c>
      <c r="L75" s="1" t="n">
        <v>0</v>
      </c>
      <c r="M75" s="1" t="n">
        <v>0</v>
      </c>
      <c r="N75" s="1" t="n">
        <v>81</v>
      </c>
      <c r="O75" s="1" t="n">
        <v>0</v>
      </c>
      <c r="P75" s="1" t="n">
        <v>0</v>
      </c>
      <c r="Q75" s="1" t="n">
        <v>0</v>
      </c>
      <c r="R75" s="1" t="n">
        <v>0</v>
      </c>
      <c r="S75" s="1" t="n">
        <v>0</v>
      </c>
      <c r="T75" s="1" t="n">
        <v>0</v>
      </c>
      <c r="U75" s="1" t="n">
        <v>0</v>
      </c>
      <c r="V75" s="1" t="n">
        <f aca="false">ROUNDUP(SUM(J75,R75,L75,N75,T75)/360,0)</f>
        <v>1</v>
      </c>
      <c r="W75" s="1" t="n">
        <f aca="false">ROUNDUP(SUM(U75,S75,M75,K75,Q75)/360*1.1,0)</f>
        <v>0</v>
      </c>
      <c r="X75" s="1" t="n">
        <v>1979</v>
      </c>
      <c r="Y75" s="1" t="n">
        <v>0</v>
      </c>
      <c r="Z75" s="1" t="n">
        <v>519</v>
      </c>
      <c r="AA75" s="1" t="n">
        <v>0</v>
      </c>
      <c r="AB75" s="1" t="n">
        <v>179</v>
      </c>
      <c r="AC75" s="1" t="n">
        <v>0</v>
      </c>
      <c r="AD75" s="1" t="n">
        <v>0</v>
      </c>
      <c r="AE75" s="1" t="n">
        <v>0</v>
      </c>
      <c r="AF75" s="1" t="n">
        <v>910</v>
      </c>
      <c r="AG75" s="1" t="n">
        <v>0</v>
      </c>
      <c r="AH75" s="1" t="n">
        <v>0</v>
      </c>
      <c r="AI75" s="1" t="n">
        <v>0</v>
      </c>
      <c r="AJ75" s="1" t="n">
        <f aca="false">ROUNDUP(SUM(AF75,X75,Z75,AB75,AH75)/360,0)</f>
        <v>10</v>
      </c>
      <c r="AK75" s="1" t="n">
        <f aca="false">ROUNDUP(SUM(AI75,AG75,AA75,Y75,AE75)/360*1.1,0)</f>
        <v>0</v>
      </c>
      <c r="AL75" s="1" t="n">
        <v>1</v>
      </c>
      <c r="AM75" s="1" t="n">
        <v>0</v>
      </c>
    </row>
    <row r="76" customFormat="false" ht="15" hidden="false" customHeight="false" outlineLevel="0" collapsed="false">
      <c r="A76" s="1" t="n">
        <v>130020</v>
      </c>
      <c r="B76" s="1" t="str">
        <f aca="false">VLOOKUP(A76,Municipios!$A$2:$B$5571,2,0)</f>
        <v>Atalaia do Norte</v>
      </c>
      <c r="C76" s="1" t="n">
        <v>7</v>
      </c>
      <c r="D76" s="1" t="n">
        <v>10</v>
      </c>
      <c r="E76" s="1" t="n">
        <v>8</v>
      </c>
      <c r="F76" s="1" t="n">
        <v>0</v>
      </c>
      <c r="G76" s="1" t="n">
        <v>5</v>
      </c>
      <c r="H76" s="1" t="n">
        <f aca="false">SUM(C76:G76)</f>
        <v>30</v>
      </c>
      <c r="I76" s="1" t="n">
        <v>0</v>
      </c>
      <c r="J76" s="1" t="n">
        <v>77</v>
      </c>
      <c r="K76" s="1" t="n">
        <v>0</v>
      </c>
      <c r="L76" s="1" t="n">
        <v>0</v>
      </c>
      <c r="M76" s="1" t="n">
        <v>0</v>
      </c>
      <c r="N76" s="1" t="n">
        <v>169</v>
      </c>
      <c r="O76" s="1" t="n">
        <v>0</v>
      </c>
      <c r="P76" s="1" t="n">
        <v>0</v>
      </c>
      <c r="Q76" s="1" t="n">
        <v>0</v>
      </c>
      <c r="R76" s="1" t="n">
        <v>0</v>
      </c>
      <c r="S76" s="1" t="n">
        <v>0</v>
      </c>
      <c r="T76" s="1" t="n">
        <v>0</v>
      </c>
      <c r="U76" s="1" t="n">
        <v>0</v>
      </c>
      <c r="V76" s="1" t="n">
        <f aca="false">ROUNDUP(SUM(J76,R76,L76,N76,T76)/360,0)</f>
        <v>1</v>
      </c>
      <c r="W76" s="1" t="n">
        <f aca="false">ROUNDUP(SUM(U76,S76,M76,K76,Q76)/360*1.1,0)</f>
        <v>0</v>
      </c>
      <c r="X76" s="1" t="n">
        <v>468</v>
      </c>
      <c r="Y76" s="1" t="n">
        <v>0</v>
      </c>
      <c r="Z76" s="1" t="n">
        <v>452</v>
      </c>
      <c r="AA76" s="1" t="n">
        <v>0</v>
      </c>
      <c r="AB76" s="1" t="n">
        <v>243</v>
      </c>
      <c r="AC76" s="1" t="n">
        <v>0</v>
      </c>
      <c r="AD76" s="1" t="n">
        <v>0</v>
      </c>
      <c r="AE76" s="1" t="n">
        <v>0</v>
      </c>
      <c r="AF76" s="1" t="n">
        <v>0</v>
      </c>
      <c r="AG76" s="1" t="n">
        <v>0</v>
      </c>
      <c r="AH76" s="1" t="n">
        <v>0</v>
      </c>
      <c r="AI76" s="1" t="n">
        <v>0</v>
      </c>
      <c r="AJ76" s="1" t="n">
        <f aca="false">ROUNDUP(SUM(AF76,X76,Z76,AB76,AH76)/360,0)</f>
        <v>4</v>
      </c>
      <c r="AK76" s="1" t="n">
        <f aca="false">ROUNDUP(SUM(AI76,AG76,AA76,Y76,AE76)/360*1.1,0)</f>
        <v>0</v>
      </c>
      <c r="AL76" s="1" t="n">
        <v>0</v>
      </c>
      <c r="AM76" s="1" t="n">
        <v>0</v>
      </c>
    </row>
    <row r="77" customFormat="false" ht="15" hidden="false" customHeight="false" outlineLevel="0" collapsed="false">
      <c r="A77" s="1" t="n">
        <v>130030</v>
      </c>
      <c r="B77" s="1" t="str">
        <f aca="false">VLOOKUP(A77,Municipios!$A$2:$B$5571,2,0)</f>
        <v>Autazes</v>
      </c>
      <c r="C77" s="1" t="n">
        <v>3</v>
      </c>
      <c r="D77" s="1" t="n">
        <v>12</v>
      </c>
      <c r="E77" s="1" t="n">
        <v>8</v>
      </c>
      <c r="F77" s="1" t="n">
        <v>0</v>
      </c>
      <c r="G77" s="1" t="n">
        <v>8</v>
      </c>
      <c r="H77" s="1" t="n">
        <f aca="false">SUM(C77:G77)</f>
        <v>31</v>
      </c>
      <c r="I77" s="1" t="n">
        <v>0</v>
      </c>
      <c r="J77" s="1" t="n">
        <v>116</v>
      </c>
      <c r="K77" s="1" t="n">
        <v>0</v>
      </c>
      <c r="L77" s="1" t="n">
        <v>0</v>
      </c>
      <c r="M77" s="1" t="n">
        <v>0</v>
      </c>
      <c r="N77" s="1" t="n">
        <v>48</v>
      </c>
      <c r="O77" s="1" t="n">
        <v>0</v>
      </c>
      <c r="P77" s="1" t="n">
        <v>0</v>
      </c>
      <c r="Q77" s="1" t="n">
        <v>0</v>
      </c>
      <c r="R77" s="1" t="n">
        <v>0</v>
      </c>
      <c r="S77" s="1" t="n">
        <v>0</v>
      </c>
      <c r="T77" s="1" t="n">
        <v>0</v>
      </c>
      <c r="U77" s="1" t="n">
        <v>0</v>
      </c>
      <c r="V77" s="1" t="n">
        <f aca="false">ROUNDUP(SUM(J77,R77,L77,N77,T77)/360,0)</f>
        <v>1</v>
      </c>
      <c r="W77" s="1" t="n">
        <f aca="false">ROUNDUP(SUM(U77,S77,M77,K77,Q77)/360*1.1,0)</f>
        <v>0</v>
      </c>
      <c r="X77" s="1" t="n">
        <v>237</v>
      </c>
      <c r="Y77" s="1" t="n">
        <v>0</v>
      </c>
      <c r="Z77" s="1" t="n">
        <v>743</v>
      </c>
      <c r="AA77" s="1" t="n">
        <v>0</v>
      </c>
      <c r="AB77" s="1" t="n">
        <v>141</v>
      </c>
      <c r="AC77" s="1" t="n">
        <v>0</v>
      </c>
      <c r="AD77" s="1" t="n">
        <v>0</v>
      </c>
      <c r="AE77" s="1" t="n">
        <v>0</v>
      </c>
      <c r="AF77" s="1" t="n">
        <v>96</v>
      </c>
      <c r="AG77" s="1" t="n">
        <v>0</v>
      </c>
      <c r="AH77" s="1" t="n">
        <v>0</v>
      </c>
      <c r="AI77" s="1" t="n">
        <v>0</v>
      </c>
      <c r="AJ77" s="1" t="n">
        <f aca="false">ROUNDUP(SUM(AF77,X77,Z77,AB77,AH77)/360,0)</f>
        <v>4</v>
      </c>
      <c r="AK77" s="1" t="n">
        <f aca="false">ROUNDUP(SUM(AI77,AG77,AA77,Y77,AE77)/360*1.1,0)</f>
        <v>0</v>
      </c>
      <c r="AL77" s="1" t="n">
        <v>1</v>
      </c>
      <c r="AM77" s="1" t="n">
        <v>0</v>
      </c>
    </row>
    <row r="78" customFormat="false" ht="15" hidden="false" customHeight="false" outlineLevel="0" collapsed="false">
      <c r="A78" s="1" t="n">
        <v>130040</v>
      </c>
      <c r="B78" s="1" t="str">
        <f aca="false">VLOOKUP(A78,Municipios!$A$2:$B$5571,2,0)</f>
        <v>Barcelos</v>
      </c>
      <c r="C78" s="1" t="n">
        <v>4</v>
      </c>
      <c r="D78" s="1" t="n">
        <v>12</v>
      </c>
      <c r="E78" s="1" t="n">
        <v>8</v>
      </c>
      <c r="F78" s="1" t="n">
        <v>1</v>
      </c>
      <c r="G78" s="1" t="n">
        <v>5</v>
      </c>
      <c r="H78" s="1" t="n">
        <f aca="false">SUM(C78:G78)</f>
        <v>30</v>
      </c>
      <c r="I78" s="1" t="n">
        <v>0</v>
      </c>
      <c r="J78" s="1" t="n">
        <v>54</v>
      </c>
      <c r="K78" s="1" t="n">
        <v>0</v>
      </c>
      <c r="L78" s="1" t="n">
        <v>0</v>
      </c>
      <c r="M78" s="1" t="n">
        <v>0</v>
      </c>
      <c r="N78" s="1" t="n">
        <v>81</v>
      </c>
      <c r="O78" s="1" t="n">
        <v>0</v>
      </c>
      <c r="P78" s="1" t="n">
        <v>0</v>
      </c>
      <c r="Q78" s="1" t="n">
        <v>0</v>
      </c>
      <c r="R78" s="1" t="n">
        <v>0</v>
      </c>
      <c r="S78" s="1" t="n">
        <v>0</v>
      </c>
      <c r="T78" s="1" t="n">
        <v>0</v>
      </c>
      <c r="U78" s="1" t="n">
        <v>0</v>
      </c>
      <c r="V78" s="1" t="n">
        <f aca="false">ROUNDUP(SUM(J78,R78,L78,N78,T78)/360,0)</f>
        <v>1</v>
      </c>
      <c r="W78" s="1" t="n">
        <f aca="false">ROUNDUP(SUM(U78,S78,M78,K78,Q78)/360*1.1,0)</f>
        <v>0</v>
      </c>
      <c r="X78" s="1" t="n">
        <v>734</v>
      </c>
      <c r="Y78" s="1" t="n">
        <v>0</v>
      </c>
      <c r="Z78" s="1" t="n">
        <v>414</v>
      </c>
      <c r="AA78" s="1" t="n">
        <v>0</v>
      </c>
      <c r="AB78" s="1" t="n">
        <v>164</v>
      </c>
      <c r="AC78" s="1" t="n">
        <v>0</v>
      </c>
      <c r="AD78" s="1" t="n">
        <v>0</v>
      </c>
      <c r="AE78" s="1" t="n">
        <v>0</v>
      </c>
      <c r="AF78" s="1" t="n">
        <v>294</v>
      </c>
      <c r="AG78" s="1" t="n">
        <v>0</v>
      </c>
      <c r="AH78" s="1" t="n">
        <v>0</v>
      </c>
      <c r="AI78" s="1" t="n">
        <v>0</v>
      </c>
      <c r="AJ78" s="1" t="n">
        <f aca="false">ROUNDUP(SUM(AF78,X78,Z78,AB78,AH78)/360,0)</f>
        <v>5</v>
      </c>
      <c r="AK78" s="1" t="n">
        <f aca="false">ROUNDUP(SUM(AI78,AG78,AA78,Y78,AE78)/360*1.1,0)</f>
        <v>0</v>
      </c>
      <c r="AL78" s="1" t="n">
        <v>0</v>
      </c>
      <c r="AM78" s="1" t="n">
        <v>0</v>
      </c>
    </row>
    <row r="79" customFormat="false" ht="15" hidden="false" customHeight="false" outlineLevel="0" collapsed="false">
      <c r="A79" s="1" t="n">
        <v>130050</v>
      </c>
      <c r="B79" s="1" t="str">
        <f aca="false">VLOOKUP(A79,Municipios!$A$2:$B$5571,2,0)</f>
        <v>Barreirinha</v>
      </c>
      <c r="C79" s="1" t="n">
        <v>6</v>
      </c>
      <c r="D79" s="1" t="n">
        <v>10</v>
      </c>
      <c r="E79" s="1" t="n">
        <v>8</v>
      </c>
      <c r="F79" s="1" t="n">
        <v>0</v>
      </c>
      <c r="G79" s="1" t="n">
        <v>7</v>
      </c>
      <c r="H79" s="1" t="n">
        <f aca="false">SUM(C79:G79)</f>
        <v>31</v>
      </c>
      <c r="I79" s="1" t="n">
        <v>0</v>
      </c>
      <c r="J79" s="1" t="n">
        <v>86</v>
      </c>
      <c r="K79" s="1" t="n">
        <v>0</v>
      </c>
      <c r="L79" s="1" t="n">
        <v>0</v>
      </c>
      <c r="M79" s="1" t="n">
        <v>0</v>
      </c>
      <c r="N79" s="1" t="n">
        <v>182</v>
      </c>
      <c r="O79" s="1" t="n">
        <v>0</v>
      </c>
      <c r="P79" s="1" t="n">
        <v>0</v>
      </c>
      <c r="Q79" s="1" t="n">
        <v>0</v>
      </c>
      <c r="R79" s="1" t="n">
        <v>0</v>
      </c>
      <c r="S79" s="1" t="n">
        <v>0</v>
      </c>
      <c r="T79" s="1" t="n">
        <v>0</v>
      </c>
      <c r="U79" s="1" t="n">
        <v>0</v>
      </c>
      <c r="V79" s="1" t="n">
        <f aca="false">ROUNDUP(SUM(J79,R79,L79,N79,T79)/360,0)</f>
        <v>1</v>
      </c>
      <c r="W79" s="1" t="n">
        <f aca="false">ROUNDUP(SUM(U79,S79,M79,K79,Q79)/360*1.1,0)</f>
        <v>0</v>
      </c>
      <c r="X79" s="1" t="n">
        <v>608</v>
      </c>
      <c r="Y79" s="1" t="n">
        <v>0</v>
      </c>
      <c r="Z79" s="1" t="n">
        <v>418</v>
      </c>
      <c r="AA79" s="1" t="n">
        <v>0</v>
      </c>
      <c r="AB79" s="1" t="n">
        <v>316</v>
      </c>
      <c r="AC79" s="1" t="n">
        <v>0</v>
      </c>
      <c r="AD79" s="1" t="n">
        <v>0</v>
      </c>
      <c r="AE79" s="1" t="n">
        <v>0</v>
      </c>
      <c r="AF79" s="1" t="n">
        <v>184</v>
      </c>
      <c r="AG79" s="1" t="n">
        <v>0</v>
      </c>
      <c r="AH79" s="1" t="n">
        <v>0</v>
      </c>
      <c r="AI79" s="1" t="n">
        <v>0</v>
      </c>
      <c r="AJ79" s="1" t="n">
        <f aca="false">ROUNDUP(SUM(AF79,X79,Z79,AB79,AH79)/360,0)</f>
        <v>5</v>
      </c>
      <c r="AK79" s="1" t="n">
        <f aca="false">ROUNDUP(SUM(AI79,AG79,AA79,Y79,AE79)/360*1.1,0)</f>
        <v>0</v>
      </c>
      <c r="AL79" s="1" t="n">
        <v>0</v>
      </c>
      <c r="AM79" s="1" t="n">
        <v>0</v>
      </c>
    </row>
    <row r="80" customFormat="false" ht="15" hidden="false" customHeight="false" outlineLevel="0" collapsed="false">
      <c r="A80" s="1" t="n">
        <v>130060</v>
      </c>
      <c r="B80" s="1" t="str">
        <f aca="false">VLOOKUP(A80,Municipios!$A$2:$B$5571,2,0)</f>
        <v>Benjamin Constant</v>
      </c>
      <c r="C80" s="1" t="n">
        <v>2</v>
      </c>
      <c r="D80" s="1" t="n">
        <v>12</v>
      </c>
      <c r="E80" s="1" t="n">
        <v>15</v>
      </c>
      <c r="F80" s="1" t="n">
        <v>0</v>
      </c>
      <c r="G80" s="1" t="n">
        <v>5</v>
      </c>
      <c r="H80" s="1" t="n">
        <f aca="false">SUM(C80:G80)</f>
        <v>34</v>
      </c>
      <c r="I80" s="1" t="n">
        <v>0</v>
      </c>
      <c r="J80" s="1" t="n">
        <v>236</v>
      </c>
      <c r="K80" s="1" t="n">
        <v>0</v>
      </c>
      <c r="L80" s="1" t="n">
        <v>0</v>
      </c>
      <c r="M80" s="1" t="n">
        <v>0</v>
      </c>
      <c r="N80" s="1" t="n">
        <v>223</v>
      </c>
      <c r="O80" s="1" t="n">
        <v>0</v>
      </c>
      <c r="P80" s="1" t="n">
        <v>0</v>
      </c>
      <c r="Q80" s="1" t="n">
        <v>0</v>
      </c>
      <c r="R80" s="1" t="n">
        <v>0</v>
      </c>
      <c r="S80" s="1" t="n">
        <v>0</v>
      </c>
      <c r="T80" s="1" t="n">
        <v>0</v>
      </c>
      <c r="U80" s="1" t="n">
        <v>0</v>
      </c>
      <c r="V80" s="1" t="n">
        <f aca="false">ROUNDUP(SUM(J80,R80,L80,N80,T80)/360,0)</f>
        <v>2</v>
      </c>
      <c r="W80" s="1" t="n">
        <f aca="false">ROUNDUP(SUM(U80,S80,M80,K80,Q80)/360*1.1,0)</f>
        <v>0</v>
      </c>
      <c r="X80" s="1" t="n">
        <v>1159</v>
      </c>
      <c r="Y80" s="1" t="n">
        <v>0</v>
      </c>
      <c r="Z80" s="1" t="n">
        <v>1813</v>
      </c>
      <c r="AA80" s="1" t="n">
        <v>0</v>
      </c>
      <c r="AB80" s="1" t="n">
        <v>387</v>
      </c>
      <c r="AC80" s="1" t="n">
        <v>0</v>
      </c>
      <c r="AD80" s="1" t="n">
        <v>0</v>
      </c>
      <c r="AE80" s="1" t="n">
        <v>0</v>
      </c>
      <c r="AF80" s="1" t="n">
        <v>1135</v>
      </c>
      <c r="AG80" s="1" t="n">
        <v>0</v>
      </c>
      <c r="AH80" s="1" t="n">
        <v>0</v>
      </c>
      <c r="AI80" s="1" t="n">
        <v>0</v>
      </c>
      <c r="AJ80" s="1" t="n">
        <f aca="false">ROUNDUP(SUM(AF80,X80,Z80,AB80,AH80)/360,0)</f>
        <v>13</v>
      </c>
      <c r="AK80" s="1" t="n">
        <f aca="false">ROUNDUP(SUM(AI80,AG80,AA80,Y80,AE80)/360*1.1,0)</f>
        <v>0</v>
      </c>
      <c r="AL80" s="1" t="n">
        <v>0</v>
      </c>
      <c r="AM80" s="1" t="n">
        <v>0</v>
      </c>
    </row>
    <row r="81" customFormat="false" ht="15" hidden="false" customHeight="false" outlineLevel="0" collapsed="false">
      <c r="A81" s="1" t="n">
        <v>130063</v>
      </c>
      <c r="B81" s="1" t="str">
        <f aca="false">VLOOKUP(A81,Municipios!$A$2:$B$5571,2,0)</f>
        <v>Beruri</v>
      </c>
      <c r="C81" s="1" t="n">
        <v>1</v>
      </c>
      <c r="D81" s="1" t="n">
        <v>2</v>
      </c>
      <c r="E81" s="1" t="n">
        <v>6</v>
      </c>
      <c r="F81" s="1" t="n">
        <v>0</v>
      </c>
      <c r="G81" s="1" t="n">
        <v>4</v>
      </c>
      <c r="H81" s="1" t="n">
        <f aca="false">SUM(C81:G81)</f>
        <v>13</v>
      </c>
      <c r="I81" s="1" t="n">
        <v>0</v>
      </c>
      <c r="J81" s="1" t="n">
        <v>36</v>
      </c>
      <c r="K81" s="1" t="n">
        <v>0</v>
      </c>
      <c r="L81" s="1" t="n">
        <v>0</v>
      </c>
      <c r="M81" s="1" t="n">
        <v>0</v>
      </c>
      <c r="N81" s="1" t="n">
        <v>32</v>
      </c>
      <c r="O81" s="1" t="n">
        <v>0</v>
      </c>
      <c r="P81" s="1" t="n">
        <v>0</v>
      </c>
      <c r="Q81" s="1" t="n">
        <v>0</v>
      </c>
      <c r="R81" s="1" t="n">
        <v>0</v>
      </c>
      <c r="S81" s="1" t="n">
        <v>0</v>
      </c>
      <c r="T81" s="1" t="n">
        <v>0</v>
      </c>
      <c r="U81" s="1" t="n">
        <v>0</v>
      </c>
      <c r="V81" s="1" t="n">
        <f aca="false">ROUNDUP(SUM(J81,R81,L81,N81,T81)/360,0)</f>
        <v>1</v>
      </c>
      <c r="W81" s="1" t="n">
        <f aca="false">ROUNDUP(SUM(U81,S81,M81,K81,Q81)/360*1.1,0)</f>
        <v>0</v>
      </c>
      <c r="X81" s="1" t="n">
        <v>239</v>
      </c>
      <c r="Y81" s="1" t="n">
        <v>0</v>
      </c>
      <c r="Z81" s="1" t="n">
        <v>518</v>
      </c>
      <c r="AA81" s="1" t="n">
        <v>0</v>
      </c>
      <c r="AB81" s="1" t="n">
        <v>113</v>
      </c>
      <c r="AC81" s="1" t="n">
        <v>0</v>
      </c>
      <c r="AD81" s="1" t="n">
        <v>0</v>
      </c>
      <c r="AE81" s="1" t="n">
        <v>0</v>
      </c>
      <c r="AF81" s="1" t="n">
        <v>58</v>
      </c>
      <c r="AG81" s="1" t="n">
        <v>0</v>
      </c>
      <c r="AH81" s="1" t="n">
        <v>0</v>
      </c>
      <c r="AI81" s="1" t="n">
        <v>0</v>
      </c>
      <c r="AJ81" s="1" t="n">
        <f aca="false">ROUNDUP(SUM(AF81,X81,Z81,AB81,AH81)/360,0)</f>
        <v>3</v>
      </c>
      <c r="AK81" s="1" t="n">
        <f aca="false">ROUNDUP(SUM(AI81,AG81,AA81,Y81,AE81)/360*1.1,0)</f>
        <v>0</v>
      </c>
      <c r="AL81" s="1" t="n">
        <v>0</v>
      </c>
      <c r="AM81" s="1" t="n">
        <v>0</v>
      </c>
    </row>
    <row r="82" customFormat="false" ht="15" hidden="false" customHeight="false" outlineLevel="0" collapsed="false">
      <c r="A82" s="1" t="n">
        <v>130068</v>
      </c>
      <c r="B82" s="1" t="str">
        <f aca="false">VLOOKUP(A82,Municipios!$A$2:$B$5571,2,0)</f>
        <v>Boa Vista do Ramos</v>
      </c>
      <c r="C82" s="1" t="n">
        <v>2</v>
      </c>
      <c r="D82" s="1" t="n">
        <v>8</v>
      </c>
      <c r="E82" s="1" t="n">
        <v>7</v>
      </c>
      <c r="F82" s="1" t="n">
        <v>0</v>
      </c>
      <c r="G82" s="1" t="n">
        <v>5</v>
      </c>
      <c r="H82" s="1" t="n">
        <f aca="false">SUM(C82:G82)</f>
        <v>22</v>
      </c>
      <c r="I82" s="1" t="n">
        <v>0</v>
      </c>
      <c r="J82" s="1" t="n">
        <v>90</v>
      </c>
      <c r="K82" s="1" t="n">
        <v>0</v>
      </c>
      <c r="L82" s="1" t="n">
        <v>0</v>
      </c>
      <c r="M82" s="1" t="n">
        <v>0</v>
      </c>
      <c r="N82" s="1" t="n">
        <v>94</v>
      </c>
      <c r="O82" s="1" t="n">
        <v>0</v>
      </c>
      <c r="P82" s="1" t="n">
        <v>0</v>
      </c>
      <c r="Q82" s="1" t="n">
        <v>0</v>
      </c>
      <c r="R82" s="1" t="n">
        <v>0</v>
      </c>
      <c r="S82" s="1" t="n">
        <v>0</v>
      </c>
      <c r="T82" s="1" t="n">
        <v>0</v>
      </c>
      <c r="U82" s="1" t="n">
        <v>0</v>
      </c>
      <c r="V82" s="1" t="n">
        <f aca="false">ROUNDUP(SUM(J82,R82,L82,N82,T82)/360,0)</f>
        <v>1</v>
      </c>
      <c r="W82" s="1" t="n">
        <f aca="false">ROUNDUP(SUM(U82,S82,M82,K82,Q82)/360*1.1,0)</f>
        <v>0</v>
      </c>
      <c r="X82" s="1" t="n">
        <v>712</v>
      </c>
      <c r="Y82" s="1" t="n">
        <v>0</v>
      </c>
      <c r="Z82" s="1" t="n">
        <v>508</v>
      </c>
      <c r="AA82" s="1" t="n">
        <v>0</v>
      </c>
      <c r="AB82" s="1" t="n">
        <v>169</v>
      </c>
      <c r="AC82" s="1" t="n">
        <v>0</v>
      </c>
      <c r="AD82" s="1" t="n">
        <v>0</v>
      </c>
      <c r="AE82" s="1" t="n">
        <v>0</v>
      </c>
      <c r="AF82" s="1" t="n">
        <v>290</v>
      </c>
      <c r="AG82" s="1" t="n">
        <v>0</v>
      </c>
      <c r="AH82" s="1" t="n">
        <v>0</v>
      </c>
      <c r="AI82" s="1" t="n">
        <v>0</v>
      </c>
      <c r="AJ82" s="1" t="n">
        <f aca="false">ROUNDUP(SUM(AF82,X82,Z82,AB82,AH82)/360,0)</f>
        <v>5</v>
      </c>
      <c r="AK82" s="1" t="n">
        <f aca="false">ROUNDUP(SUM(AI82,AG82,AA82,Y82,AE82)/360*1.1,0)</f>
        <v>0</v>
      </c>
      <c r="AL82" s="1" t="n">
        <v>0</v>
      </c>
      <c r="AM82" s="1" t="n">
        <v>0</v>
      </c>
    </row>
    <row r="83" customFormat="false" ht="15" hidden="false" customHeight="false" outlineLevel="0" collapsed="false">
      <c r="A83" s="1" t="n">
        <v>130070</v>
      </c>
      <c r="B83" s="1" t="str">
        <f aca="false">VLOOKUP(A83,Municipios!$A$2:$B$5571,2,0)</f>
        <v>Boca do Acre</v>
      </c>
      <c r="C83" s="1" t="n">
        <v>2</v>
      </c>
      <c r="D83" s="1" t="n">
        <v>32</v>
      </c>
      <c r="E83" s="1" t="n">
        <v>8</v>
      </c>
      <c r="F83" s="1" t="n">
        <v>1</v>
      </c>
      <c r="G83" s="1" t="n">
        <v>18</v>
      </c>
      <c r="H83" s="1" t="n">
        <f aca="false">SUM(C83:G83)</f>
        <v>61</v>
      </c>
      <c r="I83" s="1" t="n">
        <v>0</v>
      </c>
      <c r="J83" s="1" t="n">
        <v>399</v>
      </c>
      <c r="K83" s="1" t="n">
        <v>0</v>
      </c>
      <c r="L83" s="1" t="n">
        <v>0</v>
      </c>
      <c r="M83" s="1" t="n">
        <v>0</v>
      </c>
      <c r="N83" s="1" t="n">
        <v>199</v>
      </c>
      <c r="O83" s="1" t="n">
        <v>0</v>
      </c>
      <c r="P83" s="1" t="n">
        <v>0</v>
      </c>
      <c r="Q83" s="1" t="n">
        <v>0</v>
      </c>
      <c r="R83" s="1" t="n">
        <v>0</v>
      </c>
      <c r="S83" s="1" t="n">
        <v>0</v>
      </c>
      <c r="T83" s="1" t="n">
        <v>0</v>
      </c>
      <c r="U83" s="1" t="n">
        <v>0</v>
      </c>
      <c r="V83" s="1" t="n">
        <f aca="false">ROUNDUP(SUM(J83,R83,L83,N83,T83)/360,0)</f>
        <v>2</v>
      </c>
      <c r="W83" s="1" t="n">
        <f aca="false">ROUNDUP(SUM(U83,S83,M83,K83,Q83)/360*1.1,0)</f>
        <v>0</v>
      </c>
      <c r="X83" s="1" t="n">
        <v>1804</v>
      </c>
      <c r="Y83" s="1" t="n">
        <v>0</v>
      </c>
      <c r="Z83" s="1" t="n">
        <v>1441</v>
      </c>
      <c r="AA83" s="1" t="n">
        <v>0</v>
      </c>
      <c r="AB83" s="1" t="n">
        <v>395</v>
      </c>
      <c r="AC83" s="1" t="n">
        <v>0</v>
      </c>
      <c r="AD83" s="1" t="n">
        <v>0</v>
      </c>
      <c r="AE83" s="1" t="n">
        <v>0</v>
      </c>
      <c r="AF83" s="1" t="n">
        <v>535</v>
      </c>
      <c r="AG83" s="1" t="n">
        <v>0</v>
      </c>
      <c r="AH83" s="1" t="n">
        <v>0</v>
      </c>
      <c r="AI83" s="1" t="n">
        <v>0</v>
      </c>
      <c r="AJ83" s="1" t="n">
        <f aca="false">ROUNDUP(SUM(AF83,X83,Z83,AB83,AH83)/360,0)</f>
        <v>12</v>
      </c>
      <c r="AK83" s="1" t="n">
        <f aca="false">ROUNDUP(SUM(AI83,AG83,AA83,Y83,AE83)/360*1.1,0)</f>
        <v>0</v>
      </c>
      <c r="AL83" s="1" t="n">
        <v>0</v>
      </c>
      <c r="AM83" s="1" t="n">
        <v>0</v>
      </c>
    </row>
    <row r="84" customFormat="false" ht="15" hidden="false" customHeight="false" outlineLevel="0" collapsed="false">
      <c r="A84" s="1" t="n">
        <v>130080</v>
      </c>
      <c r="B84" s="1" t="str">
        <f aca="false">VLOOKUP(A84,Municipios!$A$2:$B$5571,2,0)</f>
        <v>Borba</v>
      </c>
      <c r="C84" s="1" t="n">
        <v>8</v>
      </c>
      <c r="D84" s="1" t="n">
        <v>10</v>
      </c>
      <c r="E84" s="1" t="n">
        <v>10</v>
      </c>
      <c r="F84" s="1" t="n">
        <v>0</v>
      </c>
      <c r="G84" s="1" t="n">
        <v>10</v>
      </c>
      <c r="H84" s="1" t="n">
        <f aca="false">SUM(C84:G84)</f>
        <v>38</v>
      </c>
      <c r="I84" s="1" t="n">
        <v>0</v>
      </c>
      <c r="J84" s="1" t="n">
        <v>290</v>
      </c>
      <c r="K84" s="1" t="n">
        <v>0</v>
      </c>
      <c r="L84" s="1" t="n">
        <v>0</v>
      </c>
      <c r="M84" s="1" t="n">
        <v>0</v>
      </c>
      <c r="N84" s="1" t="n">
        <v>279</v>
      </c>
      <c r="O84" s="1" t="n">
        <v>0</v>
      </c>
      <c r="P84" s="1" t="n">
        <v>0</v>
      </c>
      <c r="Q84" s="1" t="n">
        <v>0</v>
      </c>
      <c r="R84" s="1" t="n">
        <v>0</v>
      </c>
      <c r="S84" s="1" t="n">
        <v>0</v>
      </c>
      <c r="T84" s="1" t="n">
        <v>0</v>
      </c>
      <c r="U84" s="1" t="n">
        <v>0</v>
      </c>
      <c r="V84" s="1" t="n">
        <f aca="false">ROUNDUP(SUM(J84,R84,L84,N84,T84)/360,0)</f>
        <v>2</v>
      </c>
      <c r="W84" s="1" t="n">
        <f aca="false">ROUNDUP(SUM(U84,S84,M84,K84,Q84)/360*1.1,0)</f>
        <v>0</v>
      </c>
      <c r="X84" s="1" t="n">
        <v>2203</v>
      </c>
      <c r="Y84" s="1" t="n">
        <v>0</v>
      </c>
      <c r="Z84" s="1" t="n">
        <v>1388</v>
      </c>
      <c r="AA84" s="1" t="n">
        <v>0</v>
      </c>
      <c r="AB84" s="1" t="n">
        <v>764</v>
      </c>
      <c r="AC84" s="1" t="n">
        <v>0</v>
      </c>
      <c r="AD84" s="1" t="n">
        <v>0</v>
      </c>
      <c r="AE84" s="1" t="n">
        <v>0</v>
      </c>
      <c r="AF84" s="1" t="n">
        <v>546</v>
      </c>
      <c r="AG84" s="1" t="n">
        <v>0</v>
      </c>
      <c r="AH84" s="1" t="n">
        <v>0</v>
      </c>
      <c r="AI84" s="1" t="n">
        <v>0</v>
      </c>
      <c r="AJ84" s="1" t="n">
        <f aca="false">ROUNDUP(SUM(AF84,X84,Z84,AB84,AH84)/360,0)</f>
        <v>14</v>
      </c>
      <c r="AK84" s="1" t="n">
        <f aca="false">ROUNDUP(SUM(AI84,AG84,AA84,Y84,AE84)/360*1.1,0)</f>
        <v>0</v>
      </c>
      <c r="AL84" s="1" t="n">
        <v>0</v>
      </c>
      <c r="AM84" s="1" t="n">
        <v>0</v>
      </c>
    </row>
    <row r="85" customFormat="false" ht="15" hidden="false" customHeight="false" outlineLevel="0" collapsed="false">
      <c r="A85" s="1" t="n">
        <v>130083</v>
      </c>
      <c r="B85" s="1" t="str">
        <f aca="false">VLOOKUP(A85,Municipios!$A$2:$B$5571,2,0)</f>
        <v>Caapiranga</v>
      </c>
      <c r="C85" s="1" t="n">
        <v>3</v>
      </c>
      <c r="D85" s="1" t="n">
        <v>7</v>
      </c>
      <c r="E85" s="1" t="n">
        <v>4</v>
      </c>
      <c r="F85" s="1" t="n">
        <v>0</v>
      </c>
      <c r="G85" s="1" t="n">
        <v>4</v>
      </c>
      <c r="H85" s="1" t="n">
        <f aca="false">SUM(C85:G85)</f>
        <v>18</v>
      </c>
      <c r="I85" s="1" t="n">
        <v>0</v>
      </c>
      <c r="J85" s="1" t="n">
        <v>12</v>
      </c>
      <c r="K85" s="1" t="n">
        <v>0</v>
      </c>
      <c r="L85" s="1" t="n">
        <v>0</v>
      </c>
      <c r="M85" s="1" t="n">
        <v>0</v>
      </c>
      <c r="N85" s="1" t="n">
        <v>42</v>
      </c>
      <c r="O85" s="1" t="n">
        <v>0</v>
      </c>
      <c r="P85" s="1" t="n">
        <v>0</v>
      </c>
      <c r="Q85" s="1" t="n">
        <v>0</v>
      </c>
      <c r="R85" s="1" t="n">
        <v>0</v>
      </c>
      <c r="S85" s="1" t="n">
        <v>0</v>
      </c>
      <c r="T85" s="1" t="n">
        <v>0</v>
      </c>
      <c r="U85" s="1" t="n">
        <v>0</v>
      </c>
      <c r="V85" s="1" t="n">
        <f aca="false">ROUNDUP(SUM(J85,R85,L85,N85,T85)/360,0)</f>
        <v>1</v>
      </c>
      <c r="W85" s="1" t="n">
        <f aca="false">ROUNDUP(SUM(U85,S85,M85,K85,Q85)/360*1.1,0)</f>
        <v>0</v>
      </c>
      <c r="X85" s="1" t="n">
        <v>384</v>
      </c>
      <c r="Y85" s="1" t="n">
        <v>0</v>
      </c>
      <c r="Z85" s="1" t="n">
        <v>196</v>
      </c>
      <c r="AA85" s="1" t="n">
        <v>0</v>
      </c>
      <c r="AB85" s="1" t="n">
        <v>72</v>
      </c>
      <c r="AC85" s="1" t="n">
        <v>0</v>
      </c>
      <c r="AD85" s="1" t="n">
        <v>0</v>
      </c>
      <c r="AE85" s="1" t="n">
        <v>0</v>
      </c>
      <c r="AF85" s="1" t="n">
        <v>107</v>
      </c>
      <c r="AG85" s="1" t="n">
        <v>0</v>
      </c>
      <c r="AH85" s="1" t="n">
        <v>0</v>
      </c>
      <c r="AI85" s="1" t="n">
        <v>0</v>
      </c>
      <c r="AJ85" s="1" t="n">
        <f aca="false">ROUNDUP(SUM(AF85,X85,Z85,AB85,AH85)/360,0)</f>
        <v>3</v>
      </c>
      <c r="AK85" s="1" t="n">
        <f aca="false">ROUNDUP(SUM(AI85,AG85,AA85,Y85,AE85)/360*1.1,0)</f>
        <v>0</v>
      </c>
      <c r="AL85" s="1" t="n">
        <v>0</v>
      </c>
      <c r="AM85" s="1" t="n">
        <v>0</v>
      </c>
    </row>
    <row r="86" customFormat="false" ht="15" hidden="false" customHeight="false" outlineLevel="0" collapsed="false">
      <c r="A86" s="1" t="n">
        <v>130090</v>
      </c>
      <c r="B86" s="1" t="str">
        <f aca="false">VLOOKUP(A86,Municipios!$A$2:$B$5571,2,0)</f>
        <v>Canutama</v>
      </c>
      <c r="C86" s="1" t="n">
        <v>0</v>
      </c>
      <c r="D86" s="1" t="n">
        <v>7</v>
      </c>
      <c r="E86" s="1" t="n">
        <v>5</v>
      </c>
      <c r="F86" s="1" t="n">
        <v>0</v>
      </c>
      <c r="G86" s="1" t="n">
        <v>4</v>
      </c>
      <c r="H86" s="1" t="n">
        <f aca="false">SUM(C86:G86)</f>
        <v>16</v>
      </c>
      <c r="I86" s="1" t="n">
        <v>0</v>
      </c>
      <c r="J86" s="1" t="n">
        <v>30</v>
      </c>
      <c r="K86" s="1" t="n">
        <v>0</v>
      </c>
      <c r="L86" s="1" t="n">
        <v>0</v>
      </c>
      <c r="M86" s="1" t="n">
        <v>0</v>
      </c>
      <c r="N86" s="1" t="n">
        <v>70</v>
      </c>
      <c r="O86" s="1" t="n">
        <v>0</v>
      </c>
      <c r="P86" s="1" t="n">
        <v>0</v>
      </c>
      <c r="Q86" s="1" t="n">
        <v>0</v>
      </c>
      <c r="R86" s="1" t="n">
        <v>0</v>
      </c>
      <c r="S86" s="1" t="n">
        <v>0</v>
      </c>
      <c r="T86" s="1" t="n">
        <v>0</v>
      </c>
      <c r="U86" s="1" t="n">
        <v>0</v>
      </c>
      <c r="V86" s="1" t="n">
        <f aca="false">ROUNDUP(SUM(J86,R86,L86,N86,T86)/360,0)</f>
        <v>1</v>
      </c>
      <c r="W86" s="1" t="n">
        <f aca="false">ROUNDUP(SUM(U86,S86,M86,K86,Q86)/360*1.1,0)</f>
        <v>0</v>
      </c>
      <c r="X86" s="1" t="n">
        <v>486</v>
      </c>
      <c r="Y86" s="1" t="n">
        <v>0</v>
      </c>
      <c r="Z86" s="1" t="n">
        <v>374</v>
      </c>
      <c r="AA86" s="1" t="n">
        <v>0</v>
      </c>
      <c r="AB86" s="1" t="n">
        <v>169</v>
      </c>
      <c r="AC86" s="1" t="n">
        <v>0</v>
      </c>
      <c r="AD86" s="1" t="n">
        <v>0</v>
      </c>
      <c r="AE86" s="1" t="n">
        <v>0</v>
      </c>
      <c r="AF86" s="1" t="n">
        <v>63</v>
      </c>
      <c r="AG86" s="1" t="n">
        <v>0</v>
      </c>
      <c r="AH86" s="1" t="n">
        <v>0</v>
      </c>
      <c r="AI86" s="1" t="n">
        <v>0</v>
      </c>
      <c r="AJ86" s="1" t="n">
        <f aca="false">ROUNDUP(SUM(AF86,X86,Z86,AB86,AH86)/360,0)</f>
        <v>4</v>
      </c>
      <c r="AK86" s="1" t="n">
        <f aca="false">ROUNDUP(SUM(AI86,AG86,AA86,Y86,AE86)/360*1.1,0)</f>
        <v>0</v>
      </c>
      <c r="AL86" s="1" t="n">
        <v>0</v>
      </c>
      <c r="AM86" s="1" t="n">
        <v>0</v>
      </c>
    </row>
    <row r="87" customFormat="false" ht="15" hidden="false" customHeight="false" outlineLevel="0" collapsed="false">
      <c r="A87" s="1" t="n">
        <v>130100</v>
      </c>
      <c r="B87" s="1" t="str">
        <f aca="false">VLOOKUP(A87,Municipios!$A$2:$B$5571,2,0)</f>
        <v>Carauari</v>
      </c>
      <c r="C87" s="1" t="n">
        <v>6</v>
      </c>
      <c r="D87" s="1" t="n">
        <v>22</v>
      </c>
      <c r="E87" s="1" t="n">
        <v>12</v>
      </c>
      <c r="F87" s="1" t="n">
        <v>0</v>
      </c>
      <c r="G87" s="1" t="n">
        <v>10</v>
      </c>
      <c r="H87" s="1" t="n">
        <f aca="false">SUM(C87:G87)</f>
        <v>50</v>
      </c>
      <c r="I87" s="1" t="n">
        <v>0</v>
      </c>
      <c r="J87" s="1" t="n">
        <v>86</v>
      </c>
      <c r="K87" s="1" t="n">
        <v>0</v>
      </c>
      <c r="L87" s="1" t="n">
        <v>0</v>
      </c>
      <c r="M87" s="1" t="n">
        <v>0</v>
      </c>
      <c r="N87" s="1" t="n">
        <v>48</v>
      </c>
      <c r="O87" s="1" t="n">
        <v>0</v>
      </c>
      <c r="P87" s="1" t="n">
        <v>0</v>
      </c>
      <c r="Q87" s="1" t="n">
        <v>0</v>
      </c>
      <c r="R87" s="1" t="n">
        <v>0</v>
      </c>
      <c r="S87" s="1" t="n">
        <v>0</v>
      </c>
      <c r="T87" s="1" t="n">
        <v>0</v>
      </c>
      <c r="U87" s="1" t="n">
        <v>0</v>
      </c>
      <c r="V87" s="1" t="n">
        <f aca="false">ROUNDUP(SUM(J87,R87,L87,N87,T87)/360,0)</f>
        <v>1</v>
      </c>
      <c r="W87" s="1" t="n">
        <f aca="false">ROUNDUP(SUM(U87,S87,M87,K87,Q87)/360*1.1,0)</f>
        <v>0</v>
      </c>
      <c r="X87" s="1" t="n">
        <v>1098</v>
      </c>
      <c r="Y87" s="1" t="n">
        <v>0</v>
      </c>
      <c r="Z87" s="1" t="n">
        <v>1173</v>
      </c>
      <c r="AA87" s="1" t="n">
        <v>0</v>
      </c>
      <c r="AB87" s="1" t="n">
        <v>231</v>
      </c>
      <c r="AC87" s="1" t="n">
        <v>0</v>
      </c>
      <c r="AD87" s="1" t="n">
        <v>0</v>
      </c>
      <c r="AE87" s="1" t="n">
        <v>0</v>
      </c>
      <c r="AF87" s="1" t="n">
        <v>725</v>
      </c>
      <c r="AG87" s="1" t="n">
        <v>0</v>
      </c>
      <c r="AH87" s="1" t="n">
        <v>0</v>
      </c>
      <c r="AI87" s="1" t="n">
        <v>0</v>
      </c>
      <c r="AJ87" s="1" t="n">
        <f aca="false">ROUNDUP(SUM(AF87,X87,Z87,AB87,AH87)/360,0)</f>
        <v>9</v>
      </c>
      <c r="AK87" s="1" t="n">
        <f aca="false">ROUNDUP(SUM(AI87,AG87,AA87,Y87,AE87)/360*1.1,0)</f>
        <v>0</v>
      </c>
      <c r="AL87" s="1" t="n">
        <v>1</v>
      </c>
      <c r="AM87" s="1" t="n">
        <v>0</v>
      </c>
    </row>
    <row r="88" customFormat="false" ht="15" hidden="false" customHeight="false" outlineLevel="0" collapsed="false">
      <c r="A88" s="1" t="n">
        <v>130110</v>
      </c>
      <c r="B88" s="1" t="str">
        <f aca="false">VLOOKUP(A88,Municipios!$A$2:$B$5571,2,0)</f>
        <v>Careiro</v>
      </c>
      <c r="C88" s="1" t="n">
        <v>4</v>
      </c>
      <c r="D88" s="1" t="n">
        <v>6</v>
      </c>
      <c r="E88" s="1" t="n">
        <v>5</v>
      </c>
      <c r="F88" s="1" t="n">
        <v>0</v>
      </c>
      <c r="G88" s="1" t="n">
        <v>5</v>
      </c>
      <c r="H88" s="1" t="n">
        <f aca="false">SUM(C88:G88)</f>
        <v>20</v>
      </c>
      <c r="I88" s="1" t="n">
        <v>0</v>
      </c>
      <c r="J88" s="1" t="n">
        <v>91</v>
      </c>
      <c r="K88" s="1" t="n">
        <v>0</v>
      </c>
      <c r="L88" s="1" t="n">
        <v>0</v>
      </c>
      <c r="M88" s="1" t="n">
        <v>0</v>
      </c>
      <c r="N88" s="1" t="n">
        <v>88</v>
      </c>
      <c r="O88" s="1" t="n">
        <v>0</v>
      </c>
      <c r="P88" s="1" t="n">
        <v>0</v>
      </c>
      <c r="Q88" s="1" t="n">
        <v>0</v>
      </c>
      <c r="R88" s="1" t="n">
        <v>0</v>
      </c>
      <c r="S88" s="1" t="n">
        <v>0</v>
      </c>
      <c r="T88" s="1" t="n">
        <v>0</v>
      </c>
      <c r="U88" s="1" t="n">
        <v>0</v>
      </c>
      <c r="V88" s="1" t="n">
        <f aca="false">ROUNDUP(SUM(J88,R88,L88,N88,T88)/360,0)</f>
        <v>1</v>
      </c>
      <c r="W88" s="1" t="n">
        <f aca="false">ROUNDUP(SUM(U88,S88,M88,K88,Q88)/360*1.1,0)</f>
        <v>0</v>
      </c>
      <c r="X88" s="1" t="n">
        <v>556</v>
      </c>
      <c r="Y88" s="1" t="n">
        <v>0</v>
      </c>
      <c r="Z88" s="1" t="n">
        <v>533</v>
      </c>
      <c r="AA88" s="1" t="n">
        <v>0</v>
      </c>
      <c r="AB88" s="1" t="n">
        <v>187</v>
      </c>
      <c r="AC88" s="1" t="n">
        <v>0</v>
      </c>
      <c r="AD88" s="1" t="n">
        <v>0</v>
      </c>
      <c r="AE88" s="1" t="n">
        <v>0</v>
      </c>
      <c r="AF88" s="1" t="n">
        <v>352</v>
      </c>
      <c r="AG88" s="1" t="n">
        <v>0</v>
      </c>
      <c r="AH88" s="1" t="n">
        <v>0</v>
      </c>
      <c r="AI88" s="1" t="n">
        <v>0</v>
      </c>
      <c r="AJ88" s="1" t="n">
        <f aca="false">ROUNDUP(SUM(AF88,X88,Z88,AB88,AH88)/360,0)</f>
        <v>5</v>
      </c>
      <c r="AK88" s="1" t="n">
        <f aca="false">ROUNDUP(SUM(AI88,AG88,AA88,Y88,AE88)/360*1.1,0)</f>
        <v>0</v>
      </c>
      <c r="AL88" s="1" t="n">
        <v>0</v>
      </c>
      <c r="AM88" s="1" t="n">
        <v>0</v>
      </c>
    </row>
    <row r="89" customFormat="false" ht="15" hidden="false" customHeight="false" outlineLevel="0" collapsed="false">
      <c r="A89" s="1" t="n">
        <v>130120</v>
      </c>
      <c r="B89" s="1" t="str">
        <f aca="false">VLOOKUP(A89,Municipios!$A$2:$B$5571,2,0)</f>
        <v>Coari</v>
      </c>
      <c r="C89" s="1" t="n">
        <v>15</v>
      </c>
      <c r="D89" s="1" t="n">
        <v>24</v>
      </c>
      <c r="E89" s="1" t="n">
        <v>30</v>
      </c>
      <c r="F89" s="1" t="n">
        <v>0</v>
      </c>
      <c r="G89" s="1" t="n">
        <v>32</v>
      </c>
      <c r="H89" s="1" t="n">
        <f aca="false">SUM(C89:G89)</f>
        <v>101</v>
      </c>
      <c r="I89" s="1" t="n">
        <v>0</v>
      </c>
      <c r="J89" s="1" t="n">
        <v>1558</v>
      </c>
      <c r="K89" s="1" t="n">
        <v>0</v>
      </c>
      <c r="L89" s="1" t="n">
        <v>0</v>
      </c>
      <c r="M89" s="1" t="n">
        <v>0</v>
      </c>
      <c r="N89" s="1" t="n">
        <v>1312</v>
      </c>
      <c r="O89" s="1" t="n">
        <v>0</v>
      </c>
      <c r="P89" s="1" t="n">
        <v>0</v>
      </c>
      <c r="Q89" s="1" t="n">
        <v>0</v>
      </c>
      <c r="R89" s="1" t="n">
        <v>0</v>
      </c>
      <c r="S89" s="1" t="n">
        <v>0</v>
      </c>
      <c r="T89" s="1" t="n">
        <v>0</v>
      </c>
      <c r="U89" s="1" t="n">
        <v>0</v>
      </c>
      <c r="V89" s="1" t="n">
        <f aca="false">ROUNDUP(SUM(J89,R89,L89,N89,T89)/360,0)</f>
        <v>8</v>
      </c>
      <c r="W89" s="1" t="n">
        <f aca="false">ROUNDUP(SUM(U89,S89,M89,K89,Q89)/360*1.1,0)</f>
        <v>0</v>
      </c>
      <c r="X89" s="1" t="n">
        <v>3759</v>
      </c>
      <c r="Y89" s="1" t="n">
        <v>0</v>
      </c>
      <c r="Z89" s="1" t="n">
        <v>3949</v>
      </c>
      <c r="AA89" s="1" t="n">
        <v>0</v>
      </c>
      <c r="AB89" s="1" t="n">
        <v>2280</v>
      </c>
      <c r="AC89" s="1" t="n">
        <v>0</v>
      </c>
      <c r="AD89" s="1" t="n">
        <v>0</v>
      </c>
      <c r="AE89" s="1" t="n">
        <v>0</v>
      </c>
      <c r="AF89" s="1" t="n">
        <v>3282</v>
      </c>
      <c r="AG89" s="1" t="n">
        <v>0</v>
      </c>
      <c r="AH89" s="1" t="n">
        <v>0</v>
      </c>
      <c r="AI89" s="1" t="n">
        <v>0</v>
      </c>
      <c r="AJ89" s="1" t="n">
        <f aca="false">ROUNDUP(SUM(AF89,X89,Z89,AB89,AH89)/360,0)</f>
        <v>37</v>
      </c>
      <c r="AK89" s="1" t="n">
        <f aca="false">ROUNDUP(SUM(AI89,AG89,AA89,Y89,AE89)/360*1.1,0)</f>
        <v>0</v>
      </c>
      <c r="AL89" s="1" t="n">
        <v>3</v>
      </c>
      <c r="AM89" s="1" t="n">
        <v>0</v>
      </c>
    </row>
    <row r="90" customFormat="false" ht="15" hidden="false" customHeight="false" outlineLevel="0" collapsed="false">
      <c r="A90" s="1" t="n">
        <v>130130</v>
      </c>
      <c r="B90" s="1" t="str">
        <f aca="false">VLOOKUP(A90,Municipios!$A$2:$B$5571,2,0)</f>
        <v>Codajás</v>
      </c>
      <c r="C90" s="1" t="n">
        <v>10</v>
      </c>
      <c r="D90" s="1" t="n">
        <v>10</v>
      </c>
      <c r="E90" s="1" t="n">
        <v>14</v>
      </c>
      <c r="F90" s="1" t="n">
        <v>3</v>
      </c>
      <c r="G90" s="1" t="n">
        <v>10</v>
      </c>
      <c r="H90" s="1" t="n">
        <f aca="false">SUM(C90:G90)</f>
        <v>47</v>
      </c>
      <c r="I90" s="1" t="n">
        <v>0</v>
      </c>
      <c r="J90" s="1" t="n">
        <v>177</v>
      </c>
      <c r="K90" s="1" t="n">
        <v>0</v>
      </c>
      <c r="L90" s="1" t="n">
        <v>0</v>
      </c>
      <c r="M90" s="1" t="n">
        <v>0</v>
      </c>
      <c r="N90" s="1" t="n">
        <v>93</v>
      </c>
      <c r="O90" s="1" t="n">
        <v>0</v>
      </c>
      <c r="P90" s="1" t="n">
        <v>0</v>
      </c>
      <c r="Q90" s="1" t="n">
        <v>0</v>
      </c>
      <c r="R90" s="1" t="n">
        <v>0</v>
      </c>
      <c r="S90" s="1" t="n">
        <v>0</v>
      </c>
      <c r="T90" s="1" t="n">
        <v>0</v>
      </c>
      <c r="U90" s="1" t="n">
        <v>0</v>
      </c>
      <c r="V90" s="1" t="n">
        <f aca="false">ROUNDUP(SUM(J90,R90,L90,N90,T90)/360,0)</f>
        <v>1</v>
      </c>
      <c r="W90" s="1" t="n">
        <f aca="false">ROUNDUP(SUM(U90,S90,M90,K90,Q90)/360*1.1,0)</f>
        <v>0</v>
      </c>
      <c r="X90" s="1" t="n">
        <v>799</v>
      </c>
      <c r="Y90" s="1" t="n">
        <v>0</v>
      </c>
      <c r="Z90" s="1" t="n">
        <v>1059</v>
      </c>
      <c r="AA90" s="1" t="n">
        <v>0</v>
      </c>
      <c r="AB90" s="1" t="n">
        <v>166</v>
      </c>
      <c r="AC90" s="1" t="n">
        <v>0</v>
      </c>
      <c r="AD90" s="1" t="n">
        <v>0</v>
      </c>
      <c r="AE90" s="1" t="n">
        <v>0</v>
      </c>
      <c r="AF90" s="1" t="n">
        <v>197</v>
      </c>
      <c r="AG90" s="1" t="n">
        <v>0</v>
      </c>
      <c r="AH90" s="1" t="n">
        <v>0</v>
      </c>
      <c r="AI90" s="1" t="n">
        <v>0</v>
      </c>
      <c r="AJ90" s="1" t="n">
        <f aca="false">ROUNDUP(SUM(AF90,X90,Z90,AB90,AH90)/360,0)</f>
        <v>7</v>
      </c>
      <c r="AK90" s="1" t="n">
        <f aca="false">ROUNDUP(SUM(AI90,AG90,AA90,Y90,AE90)/360*1.1,0)</f>
        <v>0</v>
      </c>
      <c r="AL90" s="1" t="n">
        <v>0</v>
      </c>
      <c r="AM90" s="1" t="n">
        <v>0</v>
      </c>
    </row>
    <row r="91" customFormat="false" ht="15" hidden="false" customHeight="false" outlineLevel="0" collapsed="false">
      <c r="A91" s="1" t="n">
        <v>130140</v>
      </c>
      <c r="B91" s="1" t="str">
        <f aca="false">VLOOKUP(A91,Municipios!$A$2:$B$5571,2,0)</f>
        <v>Eirunepé</v>
      </c>
      <c r="C91" s="1" t="n">
        <v>11</v>
      </c>
      <c r="D91" s="1" t="n">
        <v>18</v>
      </c>
      <c r="E91" s="1" t="n">
        <v>27</v>
      </c>
      <c r="F91" s="1" t="n">
        <v>4</v>
      </c>
      <c r="G91" s="1" t="n">
        <v>20</v>
      </c>
      <c r="H91" s="1" t="n">
        <f aca="false">SUM(C91:G91)</f>
        <v>80</v>
      </c>
      <c r="I91" s="1" t="n">
        <v>0</v>
      </c>
      <c r="J91" s="1" t="n">
        <v>298</v>
      </c>
      <c r="K91" s="1" t="n">
        <v>0</v>
      </c>
      <c r="L91" s="1" t="n">
        <v>0</v>
      </c>
      <c r="M91" s="1" t="n">
        <v>0</v>
      </c>
      <c r="N91" s="1" t="n">
        <v>176</v>
      </c>
      <c r="O91" s="1" t="n">
        <v>0</v>
      </c>
      <c r="P91" s="1" t="n">
        <v>0</v>
      </c>
      <c r="Q91" s="1" t="n">
        <v>0</v>
      </c>
      <c r="R91" s="1" t="n">
        <v>0</v>
      </c>
      <c r="S91" s="1" t="n">
        <v>0</v>
      </c>
      <c r="T91" s="1" t="n">
        <v>0</v>
      </c>
      <c r="U91" s="1" t="n">
        <v>0</v>
      </c>
      <c r="V91" s="1" t="n">
        <f aca="false">ROUNDUP(SUM(J91,R91,L91,N91,T91)/360,0)</f>
        <v>2</v>
      </c>
      <c r="W91" s="1" t="n">
        <f aca="false">ROUNDUP(SUM(U91,S91,M91,K91,Q91)/360*1.1,0)</f>
        <v>0</v>
      </c>
      <c r="X91" s="1" t="n">
        <v>1738</v>
      </c>
      <c r="Y91" s="1" t="n">
        <v>0</v>
      </c>
      <c r="Z91" s="1" t="n">
        <v>1438</v>
      </c>
      <c r="AA91" s="1" t="n">
        <v>0</v>
      </c>
      <c r="AB91" s="1" t="n">
        <v>489</v>
      </c>
      <c r="AC91" s="1" t="n">
        <v>0</v>
      </c>
      <c r="AD91" s="1" t="n">
        <v>0</v>
      </c>
      <c r="AE91" s="1" t="n">
        <v>0</v>
      </c>
      <c r="AF91" s="1" t="n">
        <v>1193</v>
      </c>
      <c r="AG91" s="1" t="n">
        <v>0</v>
      </c>
      <c r="AH91" s="1" t="n">
        <v>0</v>
      </c>
      <c r="AI91" s="1" t="n">
        <v>0</v>
      </c>
      <c r="AJ91" s="1" t="n">
        <f aca="false">ROUNDUP(SUM(AF91,X91,Z91,AB91,AH91)/360,0)</f>
        <v>14</v>
      </c>
      <c r="AK91" s="1" t="n">
        <f aca="false">ROUNDUP(SUM(AI91,AG91,AA91,Y91,AE91)/360*1.1,0)</f>
        <v>0</v>
      </c>
      <c r="AL91" s="1" t="n">
        <v>0</v>
      </c>
      <c r="AM91" s="1" t="n">
        <v>0</v>
      </c>
    </row>
    <row r="92" customFormat="false" ht="15" hidden="false" customHeight="false" outlineLevel="0" collapsed="false">
      <c r="A92" s="1" t="n">
        <v>130150</v>
      </c>
      <c r="B92" s="1" t="str">
        <f aca="false">VLOOKUP(A92,Municipios!$A$2:$B$5571,2,0)</f>
        <v>Envira</v>
      </c>
      <c r="C92" s="1" t="n">
        <v>1</v>
      </c>
      <c r="D92" s="1" t="n">
        <v>10</v>
      </c>
      <c r="E92" s="1" t="n">
        <v>7</v>
      </c>
      <c r="F92" s="1" t="n">
        <v>0</v>
      </c>
      <c r="G92" s="1" t="n">
        <v>6</v>
      </c>
      <c r="H92" s="1" t="n">
        <f aca="false">SUM(C92:G92)</f>
        <v>24</v>
      </c>
      <c r="I92" s="1" t="n">
        <v>0</v>
      </c>
      <c r="J92" s="1" t="n">
        <v>113</v>
      </c>
      <c r="K92" s="1" t="n">
        <v>0</v>
      </c>
      <c r="L92" s="1" t="n">
        <v>0</v>
      </c>
      <c r="M92" s="1" t="n">
        <v>0</v>
      </c>
      <c r="N92" s="1" t="n">
        <v>103</v>
      </c>
      <c r="O92" s="1" t="n">
        <v>0</v>
      </c>
      <c r="P92" s="1" t="n">
        <v>0</v>
      </c>
      <c r="Q92" s="1" t="n">
        <v>0</v>
      </c>
      <c r="R92" s="1" t="n">
        <v>0</v>
      </c>
      <c r="S92" s="1" t="n">
        <v>0</v>
      </c>
      <c r="T92" s="1" t="n">
        <v>0</v>
      </c>
      <c r="U92" s="1" t="n">
        <v>0</v>
      </c>
      <c r="V92" s="1" t="n">
        <f aca="false">ROUNDUP(SUM(J92,R92,L92,N92,T92)/360,0)</f>
        <v>1</v>
      </c>
      <c r="W92" s="1" t="n">
        <f aca="false">ROUNDUP(SUM(U92,S92,M92,K92,Q92)/360*1.1,0)</f>
        <v>0</v>
      </c>
      <c r="X92" s="1" t="n">
        <v>983</v>
      </c>
      <c r="Y92" s="1" t="n">
        <v>0</v>
      </c>
      <c r="Z92" s="1" t="n">
        <v>1047</v>
      </c>
      <c r="AA92" s="1" t="n">
        <v>0</v>
      </c>
      <c r="AB92" s="1" t="n">
        <v>270</v>
      </c>
      <c r="AC92" s="1" t="n">
        <v>0</v>
      </c>
      <c r="AD92" s="1" t="n">
        <v>0</v>
      </c>
      <c r="AE92" s="1" t="n">
        <v>0</v>
      </c>
      <c r="AF92" s="1" t="n">
        <v>185</v>
      </c>
      <c r="AG92" s="1" t="n">
        <v>0</v>
      </c>
      <c r="AH92" s="1" t="n">
        <v>0</v>
      </c>
      <c r="AI92" s="1" t="n">
        <v>0</v>
      </c>
      <c r="AJ92" s="1" t="n">
        <f aca="false">ROUNDUP(SUM(AF92,X92,Z92,AB92,AH92)/360,0)</f>
        <v>7</v>
      </c>
      <c r="AK92" s="1" t="n">
        <f aca="false">ROUNDUP(SUM(AI92,AG92,AA92,Y92,AE92)/360*1.1,0)</f>
        <v>0</v>
      </c>
      <c r="AL92" s="1" t="n">
        <v>0</v>
      </c>
      <c r="AM92" s="1" t="n">
        <v>0</v>
      </c>
    </row>
    <row r="93" customFormat="false" ht="15" hidden="false" customHeight="false" outlineLevel="0" collapsed="false">
      <c r="A93" s="1" t="n">
        <v>130160</v>
      </c>
      <c r="B93" s="1" t="str">
        <f aca="false">VLOOKUP(A93,Municipios!$A$2:$B$5571,2,0)</f>
        <v>Fonte Boa</v>
      </c>
      <c r="C93" s="1" t="n">
        <v>6</v>
      </c>
      <c r="D93" s="1" t="n">
        <v>29</v>
      </c>
      <c r="E93" s="1" t="n">
        <v>8</v>
      </c>
      <c r="F93" s="1" t="n">
        <v>0</v>
      </c>
      <c r="G93" s="1" t="n">
        <v>15</v>
      </c>
      <c r="H93" s="1" t="n">
        <f aca="false">SUM(C93:G93)</f>
        <v>58</v>
      </c>
      <c r="I93" s="1" t="n">
        <v>0</v>
      </c>
      <c r="J93" s="1" t="n">
        <v>289</v>
      </c>
      <c r="K93" s="1" t="n">
        <v>0</v>
      </c>
      <c r="L93" s="1" t="n">
        <v>0</v>
      </c>
      <c r="M93" s="1" t="n">
        <v>0</v>
      </c>
      <c r="N93" s="1" t="n">
        <v>236</v>
      </c>
      <c r="O93" s="1" t="n">
        <v>0</v>
      </c>
      <c r="P93" s="1" t="n">
        <v>0</v>
      </c>
      <c r="Q93" s="1" t="n">
        <v>0</v>
      </c>
      <c r="R93" s="1" t="n">
        <v>0</v>
      </c>
      <c r="S93" s="1" t="n">
        <v>0</v>
      </c>
      <c r="T93" s="1" t="n">
        <v>0</v>
      </c>
      <c r="U93" s="1" t="n">
        <v>0</v>
      </c>
      <c r="V93" s="1" t="n">
        <f aca="false">ROUNDUP(SUM(J93,R93,L93,N93,T93)/360,0)</f>
        <v>2</v>
      </c>
      <c r="W93" s="1" t="n">
        <f aca="false">ROUNDUP(SUM(U93,S93,M93,K93,Q93)/360*1.1,0)</f>
        <v>0</v>
      </c>
      <c r="X93" s="1" t="n">
        <v>1366</v>
      </c>
      <c r="Y93" s="1" t="n">
        <v>0</v>
      </c>
      <c r="Z93" s="1" t="n">
        <v>1293</v>
      </c>
      <c r="AA93" s="1" t="n">
        <v>0</v>
      </c>
      <c r="AB93" s="1" t="n">
        <v>491</v>
      </c>
      <c r="AC93" s="1" t="n">
        <v>0</v>
      </c>
      <c r="AD93" s="1" t="n">
        <v>0</v>
      </c>
      <c r="AE93" s="1" t="n">
        <v>0</v>
      </c>
      <c r="AF93" s="1" t="n">
        <v>390</v>
      </c>
      <c r="AG93" s="1" t="n">
        <v>0</v>
      </c>
      <c r="AH93" s="1" t="n">
        <v>0</v>
      </c>
      <c r="AI93" s="1" t="n">
        <v>0</v>
      </c>
      <c r="AJ93" s="1" t="n">
        <f aca="false">ROUNDUP(SUM(AF93,X93,Z93,AB93,AH93)/360,0)</f>
        <v>10</v>
      </c>
      <c r="AK93" s="1" t="n">
        <f aca="false">ROUNDUP(SUM(AI93,AG93,AA93,Y93,AE93)/360*1.1,0)</f>
        <v>0</v>
      </c>
      <c r="AL93" s="1" t="n">
        <v>0</v>
      </c>
      <c r="AM93" s="1" t="n">
        <v>0</v>
      </c>
    </row>
    <row r="94" customFormat="false" ht="15" hidden="false" customHeight="false" outlineLevel="0" collapsed="false">
      <c r="A94" s="1" t="n">
        <v>130165</v>
      </c>
      <c r="B94" s="1" t="str">
        <f aca="false">VLOOKUP(A94,Municipios!$A$2:$B$5571,2,0)</f>
        <v>Guajará</v>
      </c>
      <c r="C94" s="1" t="n">
        <v>6</v>
      </c>
      <c r="D94" s="1" t="n">
        <v>8</v>
      </c>
      <c r="E94" s="1" t="n">
        <v>4</v>
      </c>
      <c r="F94" s="1" t="n">
        <v>0</v>
      </c>
      <c r="G94" s="1" t="n">
        <v>2</v>
      </c>
      <c r="H94" s="1" t="n">
        <f aca="false">SUM(C94:G94)</f>
        <v>20</v>
      </c>
      <c r="I94" s="1" t="n">
        <v>0</v>
      </c>
      <c r="J94" s="1" t="n">
        <v>117</v>
      </c>
      <c r="K94" s="1" t="n">
        <v>0</v>
      </c>
      <c r="L94" s="1" t="n">
        <v>0</v>
      </c>
      <c r="M94" s="1" t="n">
        <v>0</v>
      </c>
      <c r="N94" s="1" t="n">
        <v>86</v>
      </c>
      <c r="O94" s="1" t="n">
        <v>0</v>
      </c>
      <c r="P94" s="1" t="n">
        <v>0</v>
      </c>
      <c r="Q94" s="1" t="n">
        <v>0</v>
      </c>
      <c r="R94" s="1" t="n">
        <v>0</v>
      </c>
      <c r="S94" s="1" t="n">
        <v>0</v>
      </c>
      <c r="T94" s="1" t="n">
        <v>0</v>
      </c>
      <c r="U94" s="1" t="n">
        <v>0</v>
      </c>
      <c r="V94" s="1" t="n">
        <f aca="false">ROUNDUP(SUM(J94,R94,L94,N94,T94)/360,0)</f>
        <v>1</v>
      </c>
      <c r="W94" s="1" t="n">
        <f aca="false">ROUNDUP(SUM(U94,S94,M94,K94,Q94)/360*1.1,0)</f>
        <v>0</v>
      </c>
      <c r="X94" s="1" t="n">
        <v>663</v>
      </c>
      <c r="Y94" s="1" t="n">
        <v>0</v>
      </c>
      <c r="Z94" s="1" t="n">
        <v>40</v>
      </c>
      <c r="AA94" s="1" t="n">
        <v>0</v>
      </c>
      <c r="AB94" s="1" t="n">
        <v>188</v>
      </c>
      <c r="AC94" s="1" t="n">
        <v>0</v>
      </c>
      <c r="AD94" s="1" t="n">
        <v>0</v>
      </c>
      <c r="AE94" s="1" t="n">
        <v>0</v>
      </c>
      <c r="AF94" s="1" t="n">
        <v>0</v>
      </c>
      <c r="AG94" s="1" t="n">
        <v>0</v>
      </c>
      <c r="AH94" s="1" t="n">
        <v>0</v>
      </c>
      <c r="AI94" s="1" t="n">
        <v>0</v>
      </c>
      <c r="AJ94" s="1" t="n">
        <f aca="false">ROUNDUP(SUM(AF94,X94,Z94,AB94,AH94)/360,0)</f>
        <v>3</v>
      </c>
      <c r="AK94" s="1" t="n">
        <f aca="false">ROUNDUP(SUM(AI94,AG94,AA94,Y94,AE94)/360*1.1,0)</f>
        <v>0</v>
      </c>
      <c r="AL94" s="1" t="n">
        <v>0</v>
      </c>
      <c r="AM94" s="1" t="n">
        <v>0</v>
      </c>
    </row>
    <row r="95" customFormat="false" ht="15" hidden="false" customHeight="false" outlineLevel="0" collapsed="false">
      <c r="A95" s="1" t="n">
        <v>130170</v>
      </c>
      <c r="B95" s="1" t="str">
        <f aca="false">VLOOKUP(A95,Municipios!$A$2:$B$5571,2,0)</f>
        <v>Humaitá</v>
      </c>
      <c r="C95" s="1" t="n">
        <v>10</v>
      </c>
      <c r="D95" s="1" t="n">
        <v>8</v>
      </c>
      <c r="E95" s="1" t="n">
        <v>10</v>
      </c>
      <c r="F95" s="1" t="n">
        <v>2</v>
      </c>
      <c r="G95" s="1" t="n">
        <v>8</v>
      </c>
      <c r="H95" s="1" t="n">
        <f aca="false">SUM(C95:G95)</f>
        <v>38</v>
      </c>
      <c r="I95" s="1" t="n">
        <v>0</v>
      </c>
      <c r="J95" s="1" t="n">
        <v>450</v>
      </c>
      <c r="K95" s="1" t="n">
        <v>0</v>
      </c>
      <c r="L95" s="1" t="n">
        <v>0</v>
      </c>
      <c r="M95" s="1" t="n">
        <v>0</v>
      </c>
      <c r="N95" s="1" t="n">
        <v>345</v>
      </c>
      <c r="O95" s="1" t="n">
        <v>0</v>
      </c>
      <c r="P95" s="1" t="n">
        <v>0</v>
      </c>
      <c r="Q95" s="1" t="n">
        <v>0</v>
      </c>
      <c r="R95" s="1" t="n">
        <v>0</v>
      </c>
      <c r="S95" s="1" t="n">
        <v>0</v>
      </c>
      <c r="T95" s="1" t="n">
        <v>0</v>
      </c>
      <c r="U95" s="1" t="n">
        <v>0</v>
      </c>
      <c r="V95" s="1" t="n">
        <f aca="false">ROUNDUP(SUM(J95,R95,L95,N95,T95)/360,0)</f>
        <v>3</v>
      </c>
      <c r="W95" s="1" t="n">
        <f aca="false">ROUNDUP(SUM(U95,S95,M95,K95,Q95)/360*1.1,0)</f>
        <v>0</v>
      </c>
      <c r="X95" s="1" t="n">
        <v>1097</v>
      </c>
      <c r="Y95" s="1" t="n">
        <v>0</v>
      </c>
      <c r="Z95" s="1" t="n">
        <v>1963</v>
      </c>
      <c r="AA95" s="1" t="n">
        <v>0</v>
      </c>
      <c r="AB95" s="1" t="n">
        <v>572</v>
      </c>
      <c r="AC95" s="1" t="n">
        <v>0</v>
      </c>
      <c r="AD95" s="1" t="n">
        <v>0</v>
      </c>
      <c r="AE95" s="1" t="n">
        <v>0</v>
      </c>
      <c r="AF95" s="1" t="n">
        <v>962</v>
      </c>
      <c r="AG95" s="1" t="n">
        <v>0</v>
      </c>
      <c r="AH95" s="1" t="n">
        <v>0</v>
      </c>
      <c r="AI95" s="1" t="n">
        <v>0</v>
      </c>
      <c r="AJ95" s="1" t="n">
        <f aca="false">ROUNDUP(SUM(AF95,X95,Z95,AB95,AH95)/360,0)</f>
        <v>13</v>
      </c>
      <c r="AK95" s="1" t="n">
        <f aca="false">ROUNDUP(SUM(AI95,AG95,AA95,Y95,AE95)/360*1.1,0)</f>
        <v>0</v>
      </c>
      <c r="AL95" s="1" t="n">
        <v>1</v>
      </c>
      <c r="AM95" s="1" t="n">
        <v>0</v>
      </c>
    </row>
    <row r="96" customFormat="false" ht="15" hidden="false" customHeight="false" outlineLevel="0" collapsed="false">
      <c r="A96" s="1" t="n">
        <v>130180</v>
      </c>
      <c r="B96" s="1" t="str">
        <f aca="false">VLOOKUP(A96,Municipios!$A$2:$B$5571,2,0)</f>
        <v>Ipixuna</v>
      </c>
      <c r="C96" s="1" t="n">
        <v>3</v>
      </c>
      <c r="D96" s="1" t="n">
        <v>12</v>
      </c>
      <c r="E96" s="1" t="n">
        <v>7</v>
      </c>
      <c r="F96" s="1" t="n">
        <v>0</v>
      </c>
      <c r="G96" s="1" t="n">
        <v>4</v>
      </c>
      <c r="H96" s="1" t="n">
        <f aca="false">SUM(C96:G96)</f>
        <v>26</v>
      </c>
      <c r="I96" s="1" t="n">
        <v>0</v>
      </c>
      <c r="J96" s="1" t="n">
        <v>131</v>
      </c>
      <c r="K96" s="1" t="n">
        <v>0</v>
      </c>
      <c r="L96" s="1" t="n">
        <v>0</v>
      </c>
      <c r="M96" s="1" t="n">
        <v>0</v>
      </c>
      <c r="N96" s="1" t="n">
        <v>147</v>
      </c>
      <c r="O96" s="1" t="n">
        <v>0</v>
      </c>
      <c r="P96" s="1" t="n">
        <v>0</v>
      </c>
      <c r="Q96" s="1" t="n">
        <v>0</v>
      </c>
      <c r="R96" s="1" t="n">
        <v>0</v>
      </c>
      <c r="S96" s="1" t="n">
        <v>0</v>
      </c>
      <c r="T96" s="1" t="n">
        <v>0</v>
      </c>
      <c r="U96" s="1" t="n">
        <v>0</v>
      </c>
      <c r="V96" s="1" t="n">
        <f aca="false">ROUNDUP(SUM(J96,R96,L96,N96,T96)/360,0)</f>
        <v>1</v>
      </c>
      <c r="W96" s="1" t="n">
        <f aca="false">ROUNDUP(SUM(U96,S96,M96,K96,Q96)/360*1.1,0)</f>
        <v>0</v>
      </c>
      <c r="X96" s="1" t="n">
        <v>717</v>
      </c>
      <c r="Y96" s="1" t="n">
        <v>0</v>
      </c>
      <c r="Z96" s="1" t="n">
        <v>455</v>
      </c>
      <c r="AA96" s="1" t="n">
        <v>0</v>
      </c>
      <c r="AB96" s="1" t="n">
        <v>383</v>
      </c>
      <c r="AC96" s="1" t="n">
        <v>0</v>
      </c>
      <c r="AD96" s="1" t="n">
        <v>0</v>
      </c>
      <c r="AE96" s="1" t="n">
        <v>0</v>
      </c>
      <c r="AF96" s="1" t="n">
        <v>315</v>
      </c>
      <c r="AG96" s="1" t="n">
        <v>0</v>
      </c>
      <c r="AH96" s="1" t="n">
        <v>0</v>
      </c>
      <c r="AI96" s="1" t="n">
        <v>0</v>
      </c>
      <c r="AJ96" s="1" t="n">
        <f aca="false">ROUNDUP(SUM(AF96,X96,Z96,AB96,AH96)/360,0)</f>
        <v>6</v>
      </c>
      <c r="AK96" s="1" t="n">
        <f aca="false">ROUNDUP(SUM(AI96,AG96,AA96,Y96,AE96)/360*1.1,0)</f>
        <v>0</v>
      </c>
      <c r="AL96" s="1" t="n">
        <v>0</v>
      </c>
      <c r="AM96" s="1" t="n">
        <v>0</v>
      </c>
    </row>
    <row r="97" customFormat="false" ht="15" hidden="false" customHeight="false" outlineLevel="0" collapsed="false">
      <c r="A97" s="1" t="n">
        <v>130185</v>
      </c>
      <c r="B97" s="1" t="str">
        <f aca="false">VLOOKUP(A97,Municipios!$A$2:$B$5571,2,0)</f>
        <v>Iranduba</v>
      </c>
      <c r="C97" s="1" t="n">
        <v>15</v>
      </c>
      <c r="D97" s="1" t="n">
        <v>7</v>
      </c>
      <c r="E97" s="1" t="n">
        <v>6</v>
      </c>
      <c r="F97" s="1" t="n">
        <v>0</v>
      </c>
      <c r="G97" s="1" t="n">
        <v>4</v>
      </c>
      <c r="H97" s="1" t="n">
        <f aca="false">SUM(C97:G97)</f>
        <v>32</v>
      </c>
      <c r="I97" s="1" t="n">
        <v>0</v>
      </c>
      <c r="J97" s="1" t="n">
        <v>104</v>
      </c>
      <c r="K97" s="1" t="n">
        <v>0</v>
      </c>
      <c r="L97" s="1" t="n">
        <v>0</v>
      </c>
      <c r="M97" s="1" t="n">
        <v>0</v>
      </c>
      <c r="N97" s="1" t="n">
        <v>0</v>
      </c>
      <c r="O97" s="1" t="n">
        <v>0</v>
      </c>
      <c r="P97" s="1" t="n">
        <v>0</v>
      </c>
      <c r="Q97" s="1" t="n">
        <v>0</v>
      </c>
      <c r="R97" s="1" t="n">
        <v>0</v>
      </c>
      <c r="S97" s="1" t="n">
        <v>0</v>
      </c>
      <c r="T97" s="1" t="n">
        <v>0</v>
      </c>
      <c r="U97" s="1" t="n">
        <v>0</v>
      </c>
      <c r="V97" s="1" t="n">
        <f aca="false">ROUNDUP(SUM(J97,R97,L97,N97,T97)/360,0)</f>
        <v>1</v>
      </c>
      <c r="W97" s="1" t="n">
        <f aca="false">ROUNDUP(SUM(U97,S97,M97,K97,Q97)/360*1.1,0)</f>
        <v>0</v>
      </c>
      <c r="X97" s="1" t="n">
        <v>304</v>
      </c>
      <c r="Y97" s="1" t="n">
        <v>0</v>
      </c>
      <c r="Z97" s="1" t="n">
        <v>68</v>
      </c>
      <c r="AA97" s="1" t="n">
        <v>0</v>
      </c>
      <c r="AB97" s="1" t="n">
        <v>2</v>
      </c>
      <c r="AC97" s="1" t="n">
        <v>0</v>
      </c>
      <c r="AD97" s="1" t="n">
        <v>0</v>
      </c>
      <c r="AE97" s="1" t="n">
        <v>0</v>
      </c>
      <c r="AF97" s="1" t="n">
        <v>523</v>
      </c>
      <c r="AG97" s="1" t="n">
        <v>0</v>
      </c>
      <c r="AH97" s="1" t="n">
        <v>0</v>
      </c>
      <c r="AI97" s="1" t="n">
        <v>0</v>
      </c>
      <c r="AJ97" s="1" t="n">
        <f aca="false">ROUNDUP(SUM(AF97,X97,Z97,AB97,AH97)/360,0)</f>
        <v>3</v>
      </c>
      <c r="AK97" s="1" t="n">
        <f aca="false">ROUNDUP(SUM(AI97,AG97,AA97,Y97,AE97)/360*1.1,0)</f>
        <v>0</v>
      </c>
      <c r="AL97" s="1" t="n">
        <v>0</v>
      </c>
      <c r="AM97" s="1" t="n">
        <v>0</v>
      </c>
    </row>
    <row r="98" customFormat="false" ht="15" hidden="false" customHeight="false" outlineLevel="0" collapsed="false">
      <c r="A98" s="1" t="n">
        <v>130190</v>
      </c>
      <c r="B98" s="1" t="str">
        <f aca="false">VLOOKUP(A98,Municipios!$A$2:$B$5571,2,0)</f>
        <v>Itacoatiara</v>
      </c>
      <c r="C98" s="1" t="n">
        <v>25</v>
      </c>
      <c r="D98" s="1" t="n">
        <v>36</v>
      </c>
      <c r="E98" s="1" t="n">
        <v>25</v>
      </c>
      <c r="F98" s="1" t="n">
        <v>2</v>
      </c>
      <c r="G98" s="1" t="n">
        <v>20</v>
      </c>
      <c r="H98" s="1" t="n">
        <f aca="false">SUM(C98:G98)</f>
        <v>108</v>
      </c>
      <c r="I98" s="1" t="n">
        <v>0</v>
      </c>
      <c r="J98" s="1" t="n">
        <v>981</v>
      </c>
      <c r="K98" s="1" t="n">
        <v>0</v>
      </c>
      <c r="L98" s="1" t="n">
        <v>0</v>
      </c>
      <c r="M98" s="1" t="n">
        <v>0</v>
      </c>
      <c r="N98" s="1" t="n">
        <v>874</v>
      </c>
      <c r="O98" s="1" t="n">
        <v>0</v>
      </c>
      <c r="P98" s="1" t="n">
        <v>0</v>
      </c>
      <c r="Q98" s="1" t="n">
        <v>0</v>
      </c>
      <c r="R98" s="1" t="n">
        <v>0</v>
      </c>
      <c r="S98" s="1" t="n">
        <v>0</v>
      </c>
      <c r="T98" s="1" t="n">
        <v>0</v>
      </c>
      <c r="U98" s="1" t="n">
        <v>0</v>
      </c>
      <c r="V98" s="1" t="n">
        <f aca="false">ROUNDUP(SUM(J98,R98,L98,N98,T98)/360,0)</f>
        <v>6</v>
      </c>
      <c r="W98" s="1" t="n">
        <f aca="false">ROUNDUP(SUM(U98,S98,M98,K98,Q98)/360*1.1,0)</f>
        <v>0</v>
      </c>
      <c r="X98" s="1" t="n">
        <v>2813</v>
      </c>
      <c r="Y98" s="1" t="n">
        <v>0</v>
      </c>
      <c r="Z98" s="1" t="n">
        <v>5009</v>
      </c>
      <c r="AA98" s="1" t="n">
        <v>0</v>
      </c>
      <c r="AB98" s="1" t="n">
        <v>1086</v>
      </c>
      <c r="AC98" s="1" t="n">
        <v>0</v>
      </c>
      <c r="AD98" s="1" t="n">
        <v>0</v>
      </c>
      <c r="AE98" s="1" t="n">
        <v>0</v>
      </c>
      <c r="AF98" s="1" t="n">
        <v>2099</v>
      </c>
      <c r="AG98" s="1" t="n">
        <v>0</v>
      </c>
      <c r="AH98" s="1" t="n">
        <v>0</v>
      </c>
      <c r="AI98" s="1" t="n">
        <v>0</v>
      </c>
      <c r="AJ98" s="1" t="n">
        <f aca="false">ROUNDUP(SUM(AF98,X98,Z98,AB98,AH98)/360,0)</f>
        <v>31</v>
      </c>
      <c r="AK98" s="1" t="n">
        <f aca="false">ROUNDUP(SUM(AI98,AG98,AA98,Y98,AE98)/360*1.1,0)</f>
        <v>0</v>
      </c>
      <c r="AL98" s="1" t="n">
        <v>0</v>
      </c>
      <c r="AM98" s="1" t="n">
        <v>1</v>
      </c>
    </row>
    <row r="99" customFormat="false" ht="15" hidden="false" customHeight="false" outlineLevel="0" collapsed="false">
      <c r="A99" s="1" t="n">
        <v>130195</v>
      </c>
      <c r="B99" s="1" t="str">
        <f aca="false">VLOOKUP(A99,Municipios!$A$2:$B$5571,2,0)</f>
        <v>Itamarati</v>
      </c>
      <c r="C99" s="1" t="n">
        <v>4</v>
      </c>
      <c r="D99" s="1" t="n">
        <v>6</v>
      </c>
      <c r="E99" s="1" t="n">
        <v>2</v>
      </c>
      <c r="F99" s="1" t="n">
        <v>0</v>
      </c>
      <c r="G99" s="1" t="n">
        <v>3</v>
      </c>
      <c r="H99" s="1" t="n">
        <f aca="false">SUM(C99:G99)</f>
        <v>15</v>
      </c>
      <c r="I99" s="1" t="n">
        <v>0</v>
      </c>
      <c r="V99" s="1" t="n">
        <f aca="false">ROUNDUP(SUM(J99,R99,L99,N99,T99)/360,0)</f>
        <v>0</v>
      </c>
      <c r="W99" s="1" t="n">
        <f aca="false">ROUNDUP(SUM(U99,S99,M99,K99,Q99)/360*1.1,0)</f>
        <v>0</v>
      </c>
      <c r="AJ99" s="1" t="n">
        <f aca="false">ROUNDUP(SUM(AF99,X99,Z99,AB99,AH99)/360,0)</f>
        <v>0</v>
      </c>
      <c r="AK99" s="1" t="n">
        <f aca="false">ROUNDUP(SUM(AI99,AG99,AA99,Y99,AE99)/360*1.1,0)</f>
        <v>0</v>
      </c>
      <c r="AL99" s="1" t="n">
        <v>0</v>
      </c>
      <c r="AM99" s="1" t="n">
        <v>0</v>
      </c>
    </row>
    <row r="100" customFormat="false" ht="15" hidden="false" customHeight="false" outlineLevel="0" collapsed="false">
      <c r="A100" s="1" t="n">
        <v>130200</v>
      </c>
      <c r="B100" s="1" t="str">
        <f aca="false">VLOOKUP(A100,Municipios!$A$2:$B$5571,2,0)</f>
        <v>Itapiranga</v>
      </c>
      <c r="C100" s="1" t="n">
        <v>3</v>
      </c>
      <c r="D100" s="1" t="n">
        <v>6</v>
      </c>
      <c r="E100" s="1" t="n">
        <v>4</v>
      </c>
      <c r="F100" s="1" t="n">
        <v>0</v>
      </c>
      <c r="G100" s="1" t="n">
        <v>5</v>
      </c>
      <c r="H100" s="1" t="n">
        <f aca="false">SUM(C100:G100)</f>
        <v>18</v>
      </c>
      <c r="I100" s="1" t="n">
        <v>0</v>
      </c>
      <c r="J100" s="1" t="n">
        <v>4</v>
      </c>
      <c r="K100" s="1" t="n">
        <v>0</v>
      </c>
      <c r="L100" s="1" t="n">
        <v>0</v>
      </c>
      <c r="M100" s="1" t="n">
        <v>0</v>
      </c>
      <c r="N100" s="1" t="n">
        <v>0</v>
      </c>
      <c r="O100" s="1" t="n">
        <v>0</v>
      </c>
      <c r="P100" s="1" t="n">
        <v>0</v>
      </c>
      <c r="Q100" s="1" t="n">
        <v>0</v>
      </c>
      <c r="R100" s="1" t="n">
        <v>0</v>
      </c>
      <c r="S100" s="1" t="n">
        <v>0</v>
      </c>
      <c r="T100" s="1" t="n">
        <v>0</v>
      </c>
      <c r="U100" s="1" t="n">
        <v>0</v>
      </c>
      <c r="V100" s="1" t="n">
        <f aca="false">ROUNDUP(SUM(J100,R100,L100,N100,T100)/360,0)</f>
        <v>1</v>
      </c>
      <c r="W100" s="1" t="n">
        <f aca="false">ROUNDUP(SUM(U100,S100,M100,K100,Q100)/360*1.1,0)</f>
        <v>0</v>
      </c>
      <c r="X100" s="1" t="n">
        <v>35</v>
      </c>
      <c r="Y100" s="1" t="n">
        <v>0</v>
      </c>
      <c r="Z100" s="1" t="n">
        <v>158</v>
      </c>
      <c r="AA100" s="1" t="n">
        <v>0</v>
      </c>
      <c r="AB100" s="1" t="n">
        <v>0</v>
      </c>
      <c r="AC100" s="1" t="n">
        <v>0</v>
      </c>
      <c r="AD100" s="1" t="n">
        <v>0</v>
      </c>
      <c r="AE100" s="1" t="n">
        <v>0</v>
      </c>
      <c r="AF100" s="1" t="n">
        <v>56</v>
      </c>
      <c r="AG100" s="1" t="n">
        <v>0</v>
      </c>
      <c r="AH100" s="1" t="n">
        <v>0</v>
      </c>
      <c r="AI100" s="1" t="n">
        <v>0</v>
      </c>
      <c r="AJ100" s="1" t="n">
        <f aca="false">ROUNDUP(SUM(AF100,X100,Z100,AB100,AH100)/360,0)</f>
        <v>1</v>
      </c>
      <c r="AK100" s="1" t="n">
        <f aca="false">ROUNDUP(SUM(AI100,AG100,AA100,Y100,AE100)/360*1.1,0)</f>
        <v>0</v>
      </c>
      <c r="AL100" s="1" t="n">
        <v>0</v>
      </c>
      <c r="AM100" s="1" t="n">
        <v>0</v>
      </c>
    </row>
    <row r="101" customFormat="false" ht="15" hidden="false" customHeight="false" outlineLevel="0" collapsed="false">
      <c r="A101" s="1" t="n">
        <v>130210</v>
      </c>
      <c r="B101" s="1" t="str">
        <f aca="false">VLOOKUP(A101,Municipios!$A$2:$B$5571,2,0)</f>
        <v>Japurá</v>
      </c>
      <c r="C101" s="1" t="n">
        <v>7</v>
      </c>
      <c r="D101" s="1" t="n">
        <v>2</v>
      </c>
      <c r="E101" s="1" t="n">
        <v>6</v>
      </c>
      <c r="F101" s="1" t="n">
        <v>0</v>
      </c>
      <c r="G101" s="1" t="n">
        <v>5</v>
      </c>
      <c r="H101" s="1" t="n">
        <f aca="false">SUM(C101:G101)</f>
        <v>20</v>
      </c>
      <c r="I101" s="1" t="n">
        <v>0</v>
      </c>
      <c r="J101" s="1" t="n">
        <v>21</v>
      </c>
      <c r="K101" s="1" t="n">
        <v>0</v>
      </c>
      <c r="L101" s="1" t="n">
        <v>0</v>
      </c>
      <c r="M101" s="1" t="n">
        <v>0</v>
      </c>
      <c r="N101" s="1" t="n">
        <v>13</v>
      </c>
      <c r="O101" s="1" t="n">
        <v>0</v>
      </c>
      <c r="P101" s="1" t="n">
        <v>0</v>
      </c>
      <c r="Q101" s="1" t="n">
        <v>0</v>
      </c>
      <c r="R101" s="1" t="n">
        <v>0</v>
      </c>
      <c r="S101" s="1" t="n">
        <v>0</v>
      </c>
      <c r="T101" s="1" t="n">
        <v>0</v>
      </c>
      <c r="U101" s="1" t="n">
        <v>0</v>
      </c>
      <c r="V101" s="1" t="n">
        <f aca="false">ROUNDUP(SUM(J101,R101,L101,N101,T101)/360,0)</f>
        <v>1</v>
      </c>
      <c r="W101" s="1" t="n">
        <f aca="false">ROUNDUP(SUM(U101,S101,M101,K101,Q101)/360*1.1,0)</f>
        <v>0</v>
      </c>
      <c r="X101" s="1" t="n">
        <v>478</v>
      </c>
      <c r="Y101" s="1" t="n">
        <v>0</v>
      </c>
      <c r="Z101" s="1" t="n">
        <v>198</v>
      </c>
      <c r="AA101" s="1" t="n">
        <v>0</v>
      </c>
      <c r="AB101" s="1" t="n">
        <v>67</v>
      </c>
      <c r="AC101" s="1" t="n">
        <v>0</v>
      </c>
      <c r="AD101" s="1" t="n">
        <v>0</v>
      </c>
      <c r="AE101" s="1" t="n">
        <v>0</v>
      </c>
      <c r="AF101" s="1" t="n">
        <v>0</v>
      </c>
      <c r="AG101" s="1" t="n">
        <v>0</v>
      </c>
      <c r="AH101" s="1" t="n">
        <v>0</v>
      </c>
      <c r="AI101" s="1" t="n">
        <v>0</v>
      </c>
      <c r="AJ101" s="1" t="n">
        <f aca="false">ROUNDUP(SUM(AF101,X101,Z101,AB101,AH101)/360,0)</f>
        <v>3</v>
      </c>
      <c r="AK101" s="1" t="n">
        <f aca="false">ROUNDUP(SUM(AI101,AG101,AA101,Y101,AE101)/360*1.1,0)</f>
        <v>0</v>
      </c>
      <c r="AL101" s="1" t="n">
        <v>0</v>
      </c>
      <c r="AM101" s="1" t="n">
        <v>0</v>
      </c>
    </row>
    <row r="102" customFormat="false" ht="15" hidden="false" customHeight="false" outlineLevel="0" collapsed="false">
      <c r="A102" s="1" t="n">
        <v>130220</v>
      </c>
      <c r="B102" s="1" t="str">
        <f aca="false">VLOOKUP(A102,Municipios!$A$2:$B$5571,2,0)</f>
        <v>Juruá</v>
      </c>
      <c r="C102" s="1" t="n">
        <v>3</v>
      </c>
      <c r="D102" s="1" t="n">
        <v>7</v>
      </c>
      <c r="E102" s="1" t="n">
        <v>3</v>
      </c>
      <c r="F102" s="1" t="n">
        <v>0</v>
      </c>
      <c r="G102" s="1" t="n">
        <v>7</v>
      </c>
      <c r="H102" s="1" t="n">
        <f aca="false">SUM(C102:G102)</f>
        <v>20</v>
      </c>
      <c r="I102" s="1" t="n">
        <v>0</v>
      </c>
      <c r="V102" s="1" t="n">
        <f aca="false">ROUNDUP(SUM(J102,R102,L102,N102,T102)/360,0)</f>
        <v>0</v>
      </c>
      <c r="W102" s="1" t="n">
        <f aca="false">ROUNDUP(SUM(U102,S102,M102,K102,Q102)/360*1.1,0)</f>
        <v>0</v>
      </c>
      <c r="AJ102" s="1" t="n">
        <f aca="false">ROUNDUP(SUM(AF102,X102,Z102,AB102,AH102)/360,0)</f>
        <v>0</v>
      </c>
      <c r="AK102" s="1" t="n">
        <f aca="false">ROUNDUP(SUM(AI102,AG102,AA102,Y102,AE102)/360*1.1,0)</f>
        <v>0</v>
      </c>
      <c r="AL102" s="1" t="n">
        <v>0</v>
      </c>
      <c r="AM102" s="1" t="n">
        <v>0</v>
      </c>
    </row>
    <row r="103" customFormat="false" ht="15" hidden="false" customHeight="false" outlineLevel="0" collapsed="false">
      <c r="A103" s="1" t="n">
        <v>130230</v>
      </c>
      <c r="B103" s="1" t="str">
        <f aca="false">VLOOKUP(A103,Municipios!$A$2:$B$5571,2,0)</f>
        <v>Jutaí</v>
      </c>
      <c r="C103" s="1" t="n">
        <v>2</v>
      </c>
      <c r="D103" s="1" t="n">
        <v>8</v>
      </c>
      <c r="E103" s="1" t="n">
        <v>4</v>
      </c>
      <c r="F103" s="1" t="n">
        <v>0</v>
      </c>
      <c r="G103" s="1" t="n">
        <v>4</v>
      </c>
      <c r="H103" s="1" t="n">
        <f aca="false">SUM(C103:G103)</f>
        <v>18</v>
      </c>
      <c r="I103" s="1" t="n">
        <v>0</v>
      </c>
      <c r="J103" s="1" t="n">
        <v>22</v>
      </c>
      <c r="K103" s="1" t="n">
        <v>0</v>
      </c>
      <c r="L103" s="1" t="n">
        <v>0</v>
      </c>
      <c r="M103" s="1" t="n">
        <v>0</v>
      </c>
      <c r="N103" s="1" t="n">
        <v>19</v>
      </c>
      <c r="O103" s="1" t="n">
        <v>0</v>
      </c>
      <c r="P103" s="1" t="n">
        <v>0</v>
      </c>
      <c r="Q103" s="1" t="n">
        <v>0</v>
      </c>
      <c r="R103" s="1" t="n">
        <v>0</v>
      </c>
      <c r="S103" s="1" t="n">
        <v>0</v>
      </c>
      <c r="T103" s="1" t="n">
        <v>0</v>
      </c>
      <c r="U103" s="1" t="n">
        <v>0</v>
      </c>
      <c r="V103" s="1" t="n">
        <f aca="false">ROUNDUP(SUM(J103,R103,L103,N103,T103)/360,0)</f>
        <v>1</v>
      </c>
      <c r="W103" s="1" t="n">
        <f aca="false">ROUNDUP(SUM(U103,S103,M103,K103,Q103)/360*1.1,0)</f>
        <v>0</v>
      </c>
      <c r="X103" s="1" t="n">
        <v>324</v>
      </c>
      <c r="Y103" s="1" t="n">
        <v>0</v>
      </c>
      <c r="Z103" s="1" t="n">
        <v>401</v>
      </c>
      <c r="AA103" s="1" t="n">
        <v>0</v>
      </c>
      <c r="AB103" s="1" t="n">
        <v>92</v>
      </c>
      <c r="AC103" s="1" t="n">
        <v>0</v>
      </c>
      <c r="AD103" s="1" t="n">
        <v>0</v>
      </c>
      <c r="AE103" s="1" t="n">
        <v>0</v>
      </c>
      <c r="AF103" s="1" t="n">
        <v>111</v>
      </c>
      <c r="AG103" s="1" t="n">
        <v>0</v>
      </c>
      <c r="AH103" s="1" t="n">
        <v>0</v>
      </c>
      <c r="AI103" s="1" t="n">
        <v>0</v>
      </c>
      <c r="AJ103" s="1" t="n">
        <f aca="false">ROUNDUP(SUM(AF103,X103,Z103,AB103,AH103)/360,0)</f>
        <v>3</v>
      </c>
      <c r="AK103" s="1" t="n">
        <f aca="false">ROUNDUP(SUM(AI103,AG103,AA103,Y103,AE103)/360*1.1,0)</f>
        <v>0</v>
      </c>
      <c r="AL103" s="1" t="n">
        <v>0</v>
      </c>
      <c r="AM103" s="1" t="n">
        <v>0</v>
      </c>
    </row>
    <row r="104" customFormat="false" ht="15" hidden="false" customHeight="false" outlineLevel="0" collapsed="false">
      <c r="A104" s="1" t="n">
        <v>130240</v>
      </c>
      <c r="B104" s="1" t="str">
        <f aca="false">VLOOKUP(A104,Municipios!$A$2:$B$5571,2,0)</f>
        <v>Lábrea</v>
      </c>
      <c r="C104" s="1" t="n">
        <v>8</v>
      </c>
      <c r="D104" s="1" t="n">
        <v>13</v>
      </c>
      <c r="E104" s="1" t="n">
        <v>20</v>
      </c>
      <c r="F104" s="1" t="n">
        <v>0</v>
      </c>
      <c r="G104" s="1" t="n">
        <v>15</v>
      </c>
      <c r="H104" s="1" t="n">
        <f aca="false">SUM(C104:G104)</f>
        <v>56</v>
      </c>
      <c r="I104" s="1" t="n">
        <v>0</v>
      </c>
      <c r="J104" s="1" t="n">
        <v>72</v>
      </c>
      <c r="K104" s="1" t="n">
        <v>0</v>
      </c>
      <c r="L104" s="1" t="n">
        <v>0</v>
      </c>
      <c r="M104" s="1" t="n">
        <v>0</v>
      </c>
      <c r="N104" s="1" t="n">
        <v>33</v>
      </c>
      <c r="O104" s="1" t="n">
        <v>0</v>
      </c>
      <c r="P104" s="1" t="n">
        <v>0</v>
      </c>
      <c r="Q104" s="1" t="n">
        <v>0</v>
      </c>
      <c r="R104" s="1" t="n">
        <v>0</v>
      </c>
      <c r="S104" s="1" t="n">
        <v>0</v>
      </c>
      <c r="T104" s="1" t="n">
        <v>0</v>
      </c>
      <c r="U104" s="1" t="n">
        <v>0</v>
      </c>
      <c r="V104" s="1" t="n">
        <f aca="false">ROUNDUP(SUM(J104,R104,L104,N104,T104)/360,0)</f>
        <v>1</v>
      </c>
      <c r="W104" s="1" t="n">
        <f aca="false">ROUNDUP(SUM(U104,S104,M104,K104,Q104)/360*1.1,0)</f>
        <v>0</v>
      </c>
      <c r="X104" s="1" t="n">
        <v>521</v>
      </c>
      <c r="Y104" s="1" t="n">
        <v>0</v>
      </c>
      <c r="Z104" s="1" t="n">
        <v>670</v>
      </c>
      <c r="AA104" s="1" t="n">
        <v>0</v>
      </c>
      <c r="AB104" s="1" t="n">
        <v>87</v>
      </c>
      <c r="AC104" s="1" t="n">
        <v>0</v>
      </c>
      <c r="AD104" s="1" t="n">
        <v>0</v>
      </c>
      <c r="AE104" s="1" t="n">
        <v>0</v>
      </c>
      <c r="AF104" s="1" t="n">
        <v>224</v>
      </c>
      <c r="AG104" s="1" t="n">
        <v>0</v>
      </c>
      <c r="AH104" s="1" t="n">
        <v>0</v>
      </c>
      <c r="AI104" s="1" t="n">
        <v>0</v>
      </c>
      <c r="AJ104" s="1" t="n">
        <f aca="false">ROUNDUP(SUM(AF104,X104,Z104,AB104,AH104)/360,0)</f>
        <v>5</v>
      </c>
      <c r="AK104" s="1" t="n">
        <f aca="false">ROUNDUP(SUM(AI104,AG104,AA104,Y104,AE104)/360*1.1,0)</f>
        <v>0</v>
      </c>
      <c r="AL104" s="1" t="n">
        <v>0</v>
      </c>
      <c r="AM104" s="1" t="n">
        <v>0</v>
      </c>
    </row>
    <row r="105" customFormat="false" ht="15" hidden="false" customHeight="false" outlineLevel="0" collapsed="false">
      <c r="A105" s="1" t="n">
        <v>130250</v>
      </c>
      <c r="B105" s="1" t="str">
        <f aca="false">VLOOKUP(A105,Municipios!$A$2:$B$5571,2,0)</f>
        <v>Manacapuru</v>
      </c>
      <c r="C105" s="1" t="n">
        <v>12</v>
      </c>
      <c r="D105" s="1" t="n">
        <v>21</v>
      </c>
      <c r="E105" s="1" t="n">
        <v>23</v>
      </c>
      <c r="F105" s="1" t="n">
        <v>0</v>
      </c>
      <c r="G105" s="1" t="n">
        <v>16</v>
      </c>
      <c r="H105" s="1" t="n">
        <f aca="false">SUM(C105:G105)</f>
        <v>72</v>
      </c>
      <c r="I105" s="1" t="n">
        <v>0</v>
      </c>
      <c r="J105" s="1" t="n">
        <v>1218</v>
      </c>
      <c r="K105" s="1" t="n">
        <v>0</v>
      </c>
      <c r="L105" s="1" t="n">
        <v>0</v>
      </c>
      <c r="M105" s="1" t="n">
        <v>0</v>
      </c>
      <c r="N105" s="1" t="n">
        <v>405</v>
      </c>
      <c r="O105" s="1" t="n">
        <v>0</v>
      </c>
      <c r="P105" s="1" t="n">
        <v>0</v>
      </c>
      <c r="Q105" s="1" t="n">
        <v>0</v>
      </c>
      <c r="R105" s="1" t="n">
        <v>0</v>
      </c>
      <c r="S105" s="1" t="n">
        <v>0</v>
      </c>
      <c r="T105" s="1" t="n">
        <v>0</v>
      </c>
      <c r="U105" s="1" t="n">
        <v>0</v>
      </c>
      <c r="V105" s="1" t="n">
        <f aca="false">ROUNDUP(SUM(J105,R105,L105,N105,T105)/360,0)</f>
        <v>5</v>
      </c>
      <c r="W105" s="1" t="n">
        <f aca="false">ROUNDUP(SUM(U105,S105,M105,K105,Q105)/360*1.1,0)</f>
        <v>0</v>
      </c>
      <c r="X105" s="1" t="n">
        <v>3537</v>
      </c>
      <c r="Y105" s="1" t="n">
        <v>0</v>
      </c>
      <c r="Z105" s="1" t="n">
        <v>2870</v>
      </c>
      <c r="AA105" s="1" t="n">
        <v>0</v>
      </c>
      <c r="AB105" s="1" t="n">
        <v>543</v>
      </c>
      <c r="AC105" s="1" t="n">
        <v>0</v>
      </c>
      <c r="AD105" s="1" t="n">
        <v>0</v>
      </c>
      <c r="AE105" s="1" t="n">
        <v>0</v>
      </c>
      <c r="AF105" s="1" t="n">
        <v>3740</v>
      </c>
      <c r="AG105" s="1" t="n">
        <v>0</v>
      </c>
      <c r="AH105" s="1" t="n">
        <v>0</v>
      </c>
      <c r="AI105" s="1" t="n">
        <v>0</v>
      </c>
      <c r="AJ105" s="1" t="n">
        <f aca="false">ROUNDUP(SUM(AF105,X105,Z105,AB105,AH105)/360,0)</f>
        <v>30</v>
      </c>
      <c r="AK105" s="1" t="n">
        <f aca="false">ROUNDUP(SUM(AI105,AG105,AA105,Y105,AE105)/360*1.1,0)</f>
        <v>0</v>
      </c>
      <c r="AL105" s="1" t="n">
        <v>0</v>
      </c>
      <c r="AM105" s="1" t="n">
        <v>0</v>
      </c>
    </row>
    <row r="106" customFormat="false" ht="15" hidden="false" customHeight="false" outlineLevel="0" collapsed="false">
      <c r="A106" s="1" t="n">
        <v>130255</v>
      </c>
      <c r="B106" s="1" t="str">
        <f aca="false">VLOOKUP(A106,Municipios!$A$2:$B$5571,2,0)</f>
        <v>Manaquiri</v>
      </c>
      <c r="C106" s="1" t="n">
        <v>2</v>
      </c>
      <c r="D106" s="1" t="n">
        <v>12</v>
      </c>
      <c r="E106" s="1" t="n">
        <v>3</v>
      </c>
      <c r="F106" s="1" t="n">
        <v>0</v>
      </c>
      <c r="G106" s="1" t="n">
        <v>3</v>
      </c>
      <c r="H106" s="1" t="n">
        <f aca="false">SUM(C106:G106)</f>
        <v>20</v>
      </c>
      <c r="I106" s="1" t="n">
        <v>0</v>
      </c>
      <c r="J106" s="1" t="n">
        <v>62</v>
      </c>
      <c r="K106" s="1" t="n">
        <v>0</v>
      </c>
      <c r="L106" s="1" t="n">
        <v>0</v>
      </c>
      <c r="M106" s="1" t="n">
        <v>0</v>
      </c>
      <c r="N106" s="1" t="n">
        <v>127</v>
      </c>
      <c r="O106" s="1" t="n">
        <v>0</v>
      </c>
      <c r="P106" s="1" t="n">
        <v>0</v>
      </c>
      <c r="Q106" s="1" t="n">
        <v>0</v>
      </c>
      <c r="R106" s="1" t="n">
        <v>0</v>
      </c>
      <c r="S106" s="1" t="n">
        <v>0</v>
      </c>
      <c r="T106" s="1" t="n">
        <v>0</v>
      </c>
      <c r="U106" s="1" t="n">
        <v>0</v>
      </c>
      <c r="V106" s="1" t="n">
        <f aca="false">ROUNDUP(SUM(J106,R106,L106,N106,T106)/360,0)</f>
        <v>1</v>
      </c>
      <c r="W106" s="1" t="n">
        <f aca="false">ROUNDUP(SUM(U106,S106,M106,K106,Q106)/360*1.1,0)</f>
        <v>0</v>
      </c>
      <c r="X106" s="1" t="n">
        <v>391</v>
      </c>
      <c r="Y106" s="1" t="n">
        <v>0</v>
      </c>
      <c r="Z106" s="1" t="n">
        <v>343</v>
      </c>
      <c r="AA106" s="1" t="n">
        <v>0</v>
      </c>
      <c r="AB106" s="1" t="n">
        <v>152</v>
      </c>
      <c r="AC106" s="1" t="n">
        <v>0</v>
      </c>
      <c r="AD106" s="1" t="n">
        <v>0</v>
      </c>
      <c r="AE106" s="1" t="n">
        <v>0</v>
      </c>
      <c r="AF106" s="1" t="n">
        <v>4</v>
      </c>
      <c r="AG106" s="1" t="n">
        <v>0</v>
      </c>
      <c r="AH106" s="1" t="n">
        <v>0</v>
      </c>
      <c r="AI106" s="1" t="n">
        <v>0</v>
      </c>
      <c r="AJ106" s="1" t="n">
        <f aca="false">ROUNDUP(SUM(AF106,X106,Z106,AB106,AH106)/360,0)</f>
        <v>3</v>
      </c>
      <c r="AK106" s="1" t="n">
        <f aca="false">ROUNDUP(SUM(AI106,AG106,AA106,Y106,AE106)/360*1.1,0)</f>
        <v>0</v>
      </c>
      <c r="AL106" s="1" t="n">
        <v>0</v>
      </c>
      <c r="AM106" s="1" t="n">
        <v>0</v>
      </c>
    </row>
    <row r="107" customFormat="false" ht="15" hidden="false" customHeight="false" outlineLevel="0" collapsed="false">
      <c r="A107" s="1" t="n">
        <v>130260</v>
      </c>
      <c r="B107" s="1" t="str">
        <f aca="false">VLOOKUP(A107,Municipios!$A$2:$B$5571,2,0)</f>
        <v>Manaus</v>
      </c>
      <c r="C107" s="1" t="n">
        <v>768</v>
      </c>
      <c r="D107" s="1" t="n">
        <v>771</v>
      </c>
      <c r="E107" s="1" t="n">
        <v>468</v>
      </c>
      <c r="F107" s="1" t="n">
        <v>42</v>
      </c>
      <c r="G107" s="1" t="n">
        <v>476</v>
      </c>
      <c r="H107" s="1" t="n">
        <f aca="false">SUM(C107:G107)</f>
        <v>2525</v>
      </c>
      <c r="I107" s="1" t="n">
        <v>357</v>
      </c>
      <c r="J107" s="1" t="n">
        <v>24091</v>
      </c>
      <c r="K107" s="1" t="n">
        <v>0</v>
      </c>
      <c r="L107" s="1" t="n">
        <v>2</v>
      </c>
      <c r="M107" s="1" t="n">
        <v>0</v>
      </c>
      <c r="N107" s="1" t="n">
        <v>29877</v>
      </c>
      <c r="O107" s="1" t="n">
        <v>0</v>
      </c>
      <c r="P107" s="1" t="n">
        <v>2505</v>
      </c>
      <c r="Q107" s="1" t="n">
        <v>5752</v>
      </c>
      <c r="R107" s="1" t="n">
        <v>431</v>
      </c>
      <c r="S107" s="1" t="n">
        <v>0</v>
      </c>
      <c r="T107" s="1" t="n">
        <v>0</v>
      </c>
      <c r="U107" s="1" t="n">
        <v>0</v>
      </c>
      <c r="V107" s="1" t="n">
        <f aca="false">ROUNDUP(SUM(J107,R107,L107,N107,T107)/360,0)</f>
        <v>152</v>
      </c>
      <c r="W107" s="1" t="n">
        <f aca="false">ROUNDUP(SUM(U107,S107,M107,K107,Q107)/360*1.1,0)</f>
        <v>18</v>
      </c>
      <c r="X107" s="1" t="n">
        <v>231838</v>
      </c>
      <c r="Y107" s="1" t="n">
        <v>46</v>
      </c>
      <c r="Z107" s="1" t="n">
        <v>138679</v>
      </c>
      <c r="AA107" s="1" t="n">
        <v>0</v>
      </c>
      <c r="AB107" s="1" t="n">
        <v>62698</v>
      </c>
      <c r="AC107" s="1" t="n">
        <v>0</v>
      </c>
      <c r="AD107" s="1" t="n">
        <v>39977</v>
      </c>
      <c r="AE107" s="1" t="n">
        <v>66083</v>
      </c>
      <c r="AF107" s="1" t="n">
        <v>182994</v>
      </c>
      <c r="AG107" s="1" t="n">
        <v>11</v>
      </c>
      <c r="AH107" s="1" t="n">
        <v>1862</v>
      </c>
      <c r="AI107" s="1" t="n">
        <v>0</v>
      </c>
      <c r="AJ107" s="1" t="n">
        <f aca="false">ROUNDUP(SUM(AF107,X107,Z107,AB107,AH107)/360,0)</f>
        <v>1717</v>
      </c>
      <c r="AK107" s="1" t="n">
        <f aca="false">ROUNDUP(SUM(AI107,AG107,AA107,Y107,AE107)/360*1.1,0)</f>
        <v>203</v>
      </c>
      <c r="AL107" s="1" t="n">
        <v>650</v>
      </c>
      <c r="AM107" s="1" t="n">
        <v>21</v>
      </c>
    </row>
    <row r="108" customFormat="false" ht="15" hidden="false" customHeight="false" outlineLevel="0" collapsed="false">
      <c r="A108" s="1" t="n">
        <v>130270</v>
      </c>
      <c r="B108" s="1" t="str">
        <f aca="false">VLOOKUP(A108,Municipios!$A$2:$B$5571,2,0)</f>
        <v>Manicoré</v>
      </c>
      <c r="C108" s="1" t="n">
        <v>11</v>
      </c>
      <c r="D108" s="1" t="n">
        <v>11</v>
      </c>
      <c r="E108" s="1" t="n">
        <v>26</v>
      </c>
      <c r="F108" s="1" t="n">
        <v>0</v>
      </c>
      <c r="G108" s="1" t="n">
        <v>12</v>
      </c>
      <c r="H108" s="1" t="n">
        <f aca="false">SUM(C108:G108)</f>
        <v>60</v>
      </c>
      <c r="I108" s="1" t="n">
        <v>0</v>
      </c>
      <c r="J108" s="1" t="n">
        <v>296</v>
      </c>
      <c r="K108" s="1" t="n">
        <v>0</v>
      </c>
      <c r="L108" s="1" t="n">
        <v>0</v>
      </c>
      <c r="M108" s="1" t="n">
        <v>0</v>
      </c>
      <c r="N108" s="1" t="n">
        <v>141</v>
      </c>
      <c r="O108" s="1" t="n">
        <v>0</v>
      </c>
      <c r="P108" s="1" t="n">
        <v>0</v>
      </c>
      <c r="Q108" s="1" t="n">
        <v>0</v>
      </c>
      <c r="R108" s="1" t="n">
        <v>0</v>
      </c>
      <c r="S108" s="1" t="n">
        <v>0</v>
      </c>
      <c r="T108" s="1" t="n">
        <v>0</v>
      </c>
      <c r="U108" s="1" t="n">
        <v>0</v>
      </c>
      <c r="V108" s="1" t="n">
        <f aca="false">ROUNDUP(SUM(J108,R108,L108,N108,T108)/360,0)</f>
        <v>2</v>
      </c>
      <c r="W108" s="1" t="n">
        <f aca="false">ROUNDUP(SUM(U108,S108,M108,K108,Q108)/360*1.1,0)</f>
        <v>0</v>
      </c>
      <c r="X108" s="1" t="n">
        <v>1579</v>
      </c>
      <c r="Y108" s="1" t="n">
        <v>0</v>
      </c>
      <c r="Z108" s="1" t="n">
        <v>1789</v>
      </c>
      <c r="AA108" s="1" t="n">
        <v>0</v>
      </c>
      <c r="AB108" s="1" t="n">
        <v>372</v>
      </c>
      <c r="AC108" s="1" t="n">
        <v>0</v>
      </c>
      <c r="AD108" s="1" t="n">
        <v>0</v>
      </c>
      <c r="AE108" s="1" t="n">
        <v>0</v>
      </c>
      <c r="AF108" s="1" t="n">
        <v>633</v>
      </c>
      <c r="AG108" s="1" t="n">
        <v>0</v>
      </c>
      <c r="AH108" s="1" t="n">
        <v>0</v>
      </c>
      <c r="AI108" s="1" t="n">
        <v>0</v>
      </c>
      <c r="AJ108" s="1" t="n">
        <f aca="false">ROUNDUP(SUM(AF108,X108,Z108,AB108,AH108)/360,0)</f>
        <v>13</v>
      </c>
      <c r="AK108" s="1" t="n">
        <f aca="false">ROUNDUP(SUM(AI108,AG108,AA108,Y108,AE108)/360*1.1,0)</f>
        <v>0</v>
      </c>
      <c r="AL108" s="1" t="n">
        <v>0</v>
      </c>
      <c r="AM108" s="1" t="n">
        <v>0</v>
      </c>
    </row>
    <row r="109" customFormat="false" ht="15" hidden="false" customHeight="false" outlineLevel="0" collapsed="false">
      <c r="A109" s="1" t="n">
        <v>130280</v>
      </c>
      <c r="B109" s="1" t="str">
        <f aca="false">VLOOKUP(A109,Municipios!$A$2:$B$5571,2,0)</f>
        <v>Maraã</v>
      </c>
      <c r="C109" s="1" t="n">
        <v>4</v>
      </c>
      <c r="D109" s="1" t="n">
        <v>5</v>
      </c>
      <c r="E109" s="1" t="n">
        <v>5</v>
      </c>
      <c r="F109" s="1" t="n">
        <v>0</v>
      </c>
      <c r="G109" s="1" t="n">
        <v>5</v>
      </c>
      <c r="H109" s="1" t="n">
        <f aca="false">SUM(C109:G109)</f>
        <v>19</v>
      </c>
      <c r="I109" s="1" t="n">
        <v>0</v>
      </c>
      <c r="J109" s="1" t="n">
        <v>42</v>
      </c>
      <c r="K109" s="1" t="n">
        <v>0</v>
      </c>
      <c r="L109" s="1" t="n">
        <v>0</v>
      </c>
      <c r="M109" s="1" t="n">
        <v>0</v>
      </c>
      <c r="N109" s="1" t="n">
        <v>30</v>
      </c>
      <c r="O109" s="1" t="n">
        <v>0</v>
      </c>
      <c r="P109" s="1" t="n">
        <v>0</v>
      </c>
      <c r="Q109" s="1" t="n">
        <v>0</v>
      </c>
      <c r="R109" s="1" t="n">
        <v>0</v>
      </c>
      <c r="S109" s="1" t="n">
        <v>0</v>
      </c>
      <c r="T109" s="1" t="n">
        <v>0</v>
      </c>
      <c r="U109" s="1" t="n">
        <v>0</v>
      </c>
      <c r="V109" s="1" t="n">
        <f aca="false">ROUNDUP(SUM(J109,R109,L109,N109,T109)/360,0)</f>
        <v>1</v>
      </c>
      <c r="W109" s="1" t="n">
        <f aca="false">ROUNDUP(SUM(U109,S109,M109,K109,Q109)/360*1.1,0)</f>
        <v>0</v>
      </c>
      <c r="X109" s="1" t="n">
        <v>369</v>
      </c>
      <c r="Y109" s="1" t="n">
        <v>0</v>
      </c>
      <c r="Z109" s="1" t="n">
        <v>282</v>
      </c>
      <c r="AA109" s="1" t="n">
        <v>0</v>
      </c>
      <c r="AB109" s="1" t="n">
        <v>42</v>
      </c>
      <c r="AC109" s="1" t="n">
        <v>0</v>
      </c>
      <c r="AD109" s="1" t="n">
        <v>0</v>
      </c>
      <c r="AE109" s="1" t="n">
        <v>0</v>
      </c>
      <c r="AF109" s="1" t="n">
        <v>32</v>
      </c>
      <c r="AG109" s="1" t="n">
        <v>0</v>
      </c>
      <c r="AH109" s="1" t="n">
        <v>0</v>
      </c>
      <c r="AI109" s="1" t="n">
        <v>0</v>
      </c>
      <c r="AJ109" s="1" t="n">
        <f aca="false">ROUNDUP(SUM(AF109,X109,Z109,AB109,AH109)/360,0)</f>
        <v>3</v>
      </c>
      <c r="AK109" s="1" t="n">
        <f aca="false">ROUNDUP(SUM(AI109,AG109,AA109,Y109,AE109)/360*1.1,0)</f>
        <v>0</v>
      </c>
      <c r="AL109" s="1" t="n">
        <v>0</v>
      </c>
      <c r="AM109" s="1" t="n">
        <v>0</v>
      </c>
    </row>
    <row r="110" customFormat="false" ht="15" hidden="false" customHeight="false" outlineLevel="0" collapsed="false">
      <c r="A110" s="1" t="n">
        <v>130290</v>
      </c>
      <c r="B110" s="1" t="str">
        <f aca="false">VLOOKUP(A110,Municipios!$A$2:$B$5571,2,0)</f>
        <v>Maués</v>
      </c>
      <c r="C110" s="1" t="n">
        <v>15</v>
      </c>
      <c r="D110" s="1" t="n">
        <v>34</v>
      </c>
      <c r="E110" s="1" t="n">
        <v>26</v>
      </c>
      <c r="F110" s="1" t="n">
        <v>0</v>
      </c>
      <c r="G110" s="1" t="n">
        <v>15</v>
      </c>
      <c r="H110" s="1" t="n">
        <f aca="false">SUM(C110:G110)</f>
        <v>90</v>
      </c>
      <c r="I110" s="1" t="n">
        <v>0</v>
      </c>
      <c r="J110" s="1" t="n">
        <v>337</v>
      </c>
      <c r="K110" s="1" t="n">
        <v>0</v>
      </c>
      <c r="L110" s="1" t="n">
        <v>0</v>
      </c>
      <c r="M110" s="1" t="n">
        <v>0</v>
      </c>
      <c r="N110" s="1" t="n">
        <v>270</v>
      </c>
      <c r="O110" s="1" t="n">
        <v>0</v>
      </c>
      <c r="P110" s="1" t="n">
        <v>0</v>
      </c>
      <c r="Q110" s="1" t="n">
        <v>0</v>
      </c>
      <c r="R110" s="1" t="n">
        <v>0</v>
      </c>
      <c r="S110" s="1" t="n">
        <v>0</v>
      </c>
      <c r="T110" s="1" t="n">
        <v>0</v>
      </c>
      <c r="U110" s="1" t="n">
        <v>0</v>
      </c>
      <c r="V110" s="1" t="n">
        <f aca="false">ROUNDUP(SUM(J110,R110,L110,N110,T110)/360,0)</f>
        <v>2</v>
      </c>
      <c r="W110" s="1" t="n">
        <f aca="false">ROUNDUP(SUM(U110,S110,M110,K110,Q110)/360*1.1,0)</f>
        <v>0</v>
      </c>
      <c r="X110" s="1" t="n">
        <v>1552</v>
      </c>
      <c r="Y110" s="1" t="n">
        <v>0</v>
      </c>
      <c r="Z110" s="1" t="n">
        <v>1747</v>
      </c>
      <c r="AA110" s="1" t="n">
        <v>0</v>
      </c>
      <c r="AB110" s="1" t="n">
        <v>564</v>
      </c>
      <c r="AC110" s="1" t="n">
        <v>0</v>
      </c>
      <c r="AD110" s="1" t="n">
        <v>0</v>
      </c>
      <c r="AE110" s="1" t="n">
        <v>0</v>
      </c>
      <c r="AF110" s="1" t="n">
        <v>1266</v>
      </c>
      <c r="AG110" s="1" t="n">
        <v>0</v>
      </c>
      <c r="AH110" s="1" t="n">
        <v>0</v>
      </c>
      <c r="AI110" s="1" t="n">
        <v>0</v>
      </c>
      <c r="AJ110" s="1" t="n">
        <f aca="false">ROUNDUP(SUM(AF110,X110,Z110,AB110,AH110)/360,0)</f>
        <v>15</v>
      </c>
      <c r="AK110" s="1" t="n">
        <f aca="false">ROUNDUP(SUM(AI110,AG110,AA110,Y110,AE110)/360*1.1,0)</f>
        <v>0</v>
      </c>
      <c r="AL110" s="1" t="n">
        <v>5</v>
      </c>
      <c r="AM110" s="1" t="n">
        <v>0</v>
      </c>
    </row>
    <row r="111" customFormat="false" ht="15" hidden="false" customHeight="false" outlineLevel="0" collapsed="false">
      <c r="A111" s="1" t="n">
        <v>130300</v>
      </c>
      <c r="B111" s="1" t="str">
        <f aca="false">VLOOKUP(A111,Municipios!$A$2:$B$5571,2,0)</f>
        <v>Nhamundá</v>
      </c>
      <c r="C111" s="1" t="n">
        <v>2</v>
      </c>
      <c r="D111" s="1" t="n">
        <v>8</v>
      </c>
      <c r="E111" s="1" t="n">
        <v>5</v>
      </c>
      <c r="F111" s="1" t="n">
        <v>0</v>
      </c>
      <c r="G111" s="1" t="n">
        <v>4</v>
      </c>
      <c r="H111" s="1" t="n">
        <f aca="false">SUM(C111:G111)</f>
        <v>19</v>
      </c>
      <c r="I111" s="1" t="n">
        <v>0</v>
      </c>
      <c r="J111" s="1" t="n">
        <v>161</v>
      </c>
      <c r="K111" s="1" t="n">
        <v>0</v>
      </c>
      <c r="L111" s="1" t="n">
        <v>0</v>
      </c>
      <c r="M111" s="1" t="n">
        <v>0</v>
      </c>
      <c r="N111" s="1" t="n">
        <v>100</v>
      </c>
      <c r="O111" s="1" t="n">
        <v>0</v>
      </c>
      <c r="P111" s="1" t="n">
        <v>0</v>
      </c>
      <c r="Q111" s="1" t="n">
        <v>0</v>
      </c>
      <c r="R111" s="1" t="n">
        <v>0</v>
      </c>
      <c r="S111" s="1" t="n">
        <v>0</v>
      </c>
      <c r="T111" s="1" t="n">
        <v>0</v>
      </c>
      <c r="U111" s="1" t="n">
        <v>0</v>
      </c>
      <c r="V111" s="1" t="n">
        <f aca="false">ROUNDUP(SUM(J111,R111,L111,N111,T111)/360,0)</f>
        <v>1</v>
      </c>
      <c r="W111" s="1" t="n">
        <f aca="false">ROUNDUP(SUM(U111,S111,M111,K111,Q111)/360*1.1,0)</f>
        <v>0</v>
      </c>
      <c r="X111" s="1" t="n">
        <v>637</v>
      </c>
      <c r="Y111" s="1" t="n">
        <v>0</v>
      </c>
      <c r="Z111" s="1" t="n">
        <v>545</v>
      </c>
      <c r="AA111" s="1" t="n">
        <v>0</v>
      </c>
      <c r="AB111" s="1" t="n">
        <v>97</v>
      </c>
      <c r="AC111" s="1" t="n">
        <v>0</v>
      </c>
      <c r="AD111" s="1" t="n">
        <v>0</v>
      </c>
      <c r="AE111" s="1" t="n">
        <v>0</v>
      </c>
      <c r="AF111" s="1" t="n">
        <v>139</v>
      </c>
      <c r="AG111" s="1" t="n">
        <v>0</v>
      </c>
      <c r="AH111" s="1" t="n">
        <v>0</v>
      </c>
      <c r="AI111" s="1" t="n">
        <v>0</v>
      </c>
      <c r="AJ111" s="1" t="n">
        <f aca="false">ROUNDUP(SUM(AF111,X111,Z111,AB111,AH111)/360,0)</f>
        <v>4</v>
      </c>
      <c r="AK111" s="1" t="n">
        <f aca="false">ROUNDUP(SUM(AI111,AG111,AA111,Y111,AE111)/360*1.1,0)</f>
        <v>0</v>
      </c>
      <c r="AL111" s="1" t="n">
        <v>0</v>
      </c>
      <c r="AM111" s="1" t="n">
        <v>0</v>
      </c>
    </row>
    <row r="112" customFormat="false" ht="15" hidden="false" customHeight="false" outlineLevel="0" collapsed="false">
      <c r="A112" s="1" t="n">
        <v>130310</v>
      </c>
      <c r="B112" s="1" t="str">
        <f aca="false">VLOOKUP(A112,Municipios!$A$2:$B$5571,2,0)</f>
        <v>Nova Olinda do Norte</v>
      </c>
      <c r="C112" s="1" t="n">
        <v>4</v>
      </c>
      <c r="D112" s="1" t="n">
        <v>12</v>
      </c>
      <c r="E112" s="1" t="n">
        <v>8</v>
      </c>
      <c r="F112" s="1" t="n">
        <v>1</v>
      </c>
      <c r="G112" s="1" t="n">
        <v>6</v>
      </c>
      <c r="H112" s="1" t="n">
        <f aca="false">SUM(C112:G112)</f>
        <v>31</v>
      </c>
      <c r="I112" s="1" t="n">
        <v>0</v>
      </c>
      <c r="J112" s="1" t="n">
        <v>121</v>
      </c>
      <c r="K112" s="1" t="n">
        <v>0</v>
      </c>
      <c r="L112" s="1" t="n">
        <v>0</v>
      </c>
      <c r="M112" s="1" t="n">
        <v>0</v>
      </c>
      <c r="N112" s="1" t="n">
        <v>153</v>
      </c>
      <c r="O112" s="1" t="n">
        <v>0</v>
      </c>
      <c r="P112" s="1" t="n">
        <v>0</v>
      </c>
      <c r="Q112" s="1" t="n">
        <v>0</v>
      </c>
      <c r="R112" s="1" t="n">
        <v>0</v>
      </c>
      <c r="S112" s="1" t="n">
        <v>0</v>
      </c>
      <c r="T112" s="1" t="n">
        <v>0</v>
      </c>
      <c r="U112" s="1" t="n">
        <v>0</v>
      </c>
      <c r="V112" s="1" t="n">
        <f aca="false">ROUNDUP(SUM(J112,R112,L112,N112,T112)/360,0)</f>
        <v>1</v>
      </c>
      <c r="W112" s="1" t="n">
        <f aca="false">ROUNDUP(SUM(U112,S112,M112,K112,Q112)/360*1.1,0)</f>
        <v>0</v>
      </c>
      <c r="X112" s="1" t="n">
        <v>1328</v>
      </c>
      <c r="Y112" s="1" t="n">
        <v>0</v>
      </c>
      <c r="Z112" s="1" t="n">
        <v>892</v>
      </c>
      <c r="AA112" s="1" t="n">
        <v>0</v>
      </c>
      <c r="AB112" s="1" t="n">
        <v>313</v>
      </c>
      <c r="AC112" s="1" t="n">
        <v>0</v>
      </c>
      <c r="AD112" s="1" t="n">
        <v>0</v>
      </c>
      <c r="AE112" s="1" t="n">
        <v>0</v>
      </c>
      <c r="AF112" s="1" t="n">
        <v>64</v>
      </c>
      <c r="AG112" s="1" t="n">
        <v>0</v>
      </c>
      <c r="AH112" s="1" t="n">
        <v>0</v>
      </c>
      <c r="AI112" s="1" t="n">
        <v>0</v>
      </c>
      <c r="AJ112" s="1" t="n">
        <f aca="false">ROUNDUP(SUM(AF112,X112,Z112,AB112,AH112)/360,0)</f>
        <v>8</v>
      </c>
      <c r="AK112" s="1" t="n">
        <f aca="false">ROUNDUP(SUM(AI112,AG112,AA112,Y112,AE112)/360*1.1,0)</f>
        <v>0</v>
      </c>
      <c r="AL112" s="1" t="n">
        <v>0</v>
      </c>
      <c r="AM112" s="1" t="n">
        <v>0</v>
      </c>
    </row>
    <row r="113" customFormat="false" ht="15" hidden="false" customHeight="false" outlineLevel="0" collapsed="false">
      <c r="A113" s="1" t="n">
        <v>130320</v>
      </c>
      <c r="B113" s="1" t="str">
        <f aca="false">VLOOKUP(A113,Municipios!$A$2:$B$5571,2,0)</f>
        <v>Novo Airão</v>
      </c>
      <c r="C113" s="1" t="n">
        <v>4</v>
      </c>
      <c r="D113" s="1" t="n">
        <v>4</v>
      </c>
      <c r="E113" s="1" t="n">
        <v>10</v>
      </c>
      <c r="F113" s="1" t="n">
        <v>0</v>
      </c>
      <c r="G113" s="1" t="n">
        <v>4</v>
      </c>
      <c r="H113" s="1" t="n">
        <f aca="false">SUM(C113:G113)</f>
        <v>22</v>
      </c>
      <c r="I113" s="1" t="n">
        <v>0</v>
      </c>
      <c r="J113" s="1" t="n">
        <v>152</v>
      </c>
      <c r="K113" s="1" t="n">
        <v>0</v>
      </c>
      <c r="L113" s="1" t="n">
        <v>0</v>
      </c>
      <c r="M113" s="1" t="n">
        <v>0</v>
      </c>
      <c r="N113" s="1" t="n">
        <v>36</v>
      </c>
      <c r="O113" s="1" t="n">
        <v>0</v>
      </c>
      <c r="P113" s="1" t="n">
        <v>0</v>
      </c>
      <c r="Q113" s="1" t="n">
        <v>0</v>
      </c>
      <c r="R113" s="1" t="n">
        <v>0</v>
      </c>
      <c r="S113" s="1" t="n">
        <v>0</v>
      </c>
      <c r="T113" s="1" t="n">
        <v>0</v>
      </c>
      <c r="U113" s="1" t="n">
        <v>0</v>
      </c>
      <c r="V113" s="1" t="n">
        <f aca="false">ROUNDUP(SUM(J113,R113,L113,N113,T113)/360,0)</f>
        <v>1</v>
      </c>
      <c r="W113" s="1" t="n">
        <f aca="false">ROUNDUP(SUM(U113,S113,M113,K113,Q113)/360*1.1,0)</f>
        <v>0</v>
      </c>
      <c r="X113" s="1" t="n">
        <v>386</v>
      </c>
      <c r="Y113" s="1" t="n">
        <v>0</v>
      </c>
      <c r="Z113" s="1" t="n">
        <v>253</v>
      </c>
      <c r="AA113" s="1" t="n">
        <v>0</v>
      </c>
      <c r="AB113" s="1" t="n">
        <v>74</v>
      </c>
      <c r="AC113" s="1" t="n">
        <v>0</v>
      </c>
      <c r="AD113" s="1" t="n">
        <v>0</v>
      </c>
      <c r="AE113" s="1" t="n">
        <v>0</v>
      </c>
      <c r="AF113" s="1" t="n">
        <v>147</v>
      </c>
      <c r="AG113" s="1" t="n">
        <v>0</v>
      </c>
      <c r="AH113" s="1" t="n">
        <v>0</v>
      </c>
      <c r="AI113" s="1" t="n">
        <v>0</v>
      </c>
      <c r="AJ113" s="1" t="n">
        <f aca="false">ROUNDUP(SUM(AF113,X113,Z113,AB113,AH113)/360,0)</f>
        <v>3</v>
      </c>
      <c r="AK113" s="1" t="n">
        <f aca="false">ROUNDUP(SUM(AI113,AG113,AA113,Y113,AE113)/360*1.1,0)</f>
        <v>0</v>
      </c>
      <c r="AL113" s="1" t="n">
        <v>0</v>
      </c>
      <c r="AM113" s="1" t="n">
        <v>0</v>
      </c>
    </row>
    <row r="114" customFormat="false" ht="15" hidden="false" customHeight="false" outlineLevel="0" collapsed="false">
      <c r="A114" s="1" t="n">
        <v>130330</v>
      </c>
      <c r="B114" s="1" t="str">
        <f aca="false">VLOOKUP(A114,Municipios!$A$2:$B$5571,2,0)</f>
        <v>Novo Aripuanã</v>
      </c>
      <c r="C114" s="1" t="n">
        <v>4</v>
      </c>
      <c r="D114" s="1" t="n">
        <v>11</v>
      </c>
      <c r="E114" s="1" t="n">
        <v>8</v>
      </c>
      <c r="F114" s="1" t="n">
        <v>1</v>
      </c>
      <c r="G114" s="1" t="n">
        <v>7</v>
      </c>
      <c r="H114" s="1" t="n">
        <f aca="false">SUM(C114:G114)</f>
        <v>31</v>
      </c>
      <c r="I114" s="1" t="n">
        <v>0</v>
      </c>
      <c r="J114" s="1" t="n">
        <v>17</v>
      </c>
      <c r="K114" s="1" t="n">
        <v>0</v>
      </c>
      <c r="L114" s="1" t="n">
        <v>0</v>
      </c>
      <c r="M114" s="1" t="n">
        <v>0</v>
      </c>
      <c r="N114" s="1" t="n">
        <v>16</v>
      </c>
      <c r="O114" s="1" t="n">
        <v>0</v>
      </c>
      <c r="P114" s="1" t="n">
        <v>0</v>
      </c>
      <c r="Q114" s="1" t="n">
        <v>0</v>
      </c>
      <c r="R114" s="1" t="n">
        <v>0</v>
      </c>
      <c r="S114" s="1" t="n">
        <v>0</v>
      </c>
      <c r="T114" s="1" t="n">
        <v>0</v>
      </c>
      <c r="U114" s="1" t="n">
        <v>0</v>
      </c>
      <c r="V114" s="1" t="n">
        <f aca="false">ROUNDUP(SUM(J114,R114,L114,N114,T114)/360,0)</f>
        <v>1</v>
      </c>
      <c r="W114" s="1" t="n">
        <f aca="false">ROUNDUP(SUM(U114,S114,M114,K114,Q114)/360*1.1,0)</f>
        <v>0</v>
      </c>
      <c r="X114" s="1" t="n">
        <v>838</v>
      </c>
      <c r="Y114" s="1" t="n">
        <v>0</v>
      </c>
      <c r="Z114" s="1" t="n">
        <v>24</v>
      </c>
      <c r="AA114" s="1" t="n">
        <v>0</v>
      </c>
      <c r="AB114" s="1" t="n">
        <v>170</v>
      </c>
      <c r="AC114" s="1" t="n">
        <v>0</v>
      </c>
      <c r="AD114" s="1" t="n">
        <v>0</v>
      </c>
      <c r="AE114" s="1" t="n">
        <v>0</v>
      </c>
      <c r="AF114" s="1" t="n">
        <v>0</v>
      </c>
      <c r="AG114" s="1" t="n">
        <v>0</v>
      </c>
      <c r="AH114" s="1" t="n">
        <v>0</v>
      </c>
      <c r="AI114" s="1" t="n">
        <v>0</v>
      </c>
      <c r="AJ114" s="1" t="n">
        <f aca="false">ROUNDUP(SUM(AF114,X114,Z114,AB114,AH114)/360,0)</f>
        <v>3</v>
      </c>
      <c r="AK114" s="1" t="n">
        <f aca="false">ROUNDUP(SUM(AI114,AG114,AA114,Y114,AE114)/360*1.1,0)</f>
        <v>0</v>
      </c>
      <c r="AL114" s="1" t="n">
        <v>0</v>
      </c>
      <c r="AM114" s="1" t="n">
        <v>0</v>
      </c>
    </row>
    <row r="115" customFormat="false" ht="15" hidden="false" customHeight="false" outlineLevel="0" collapsed="false">
      <c r="A115" s="1" t="n">
        <v>130340</v>
      </c>
      <c r="B115" s="1" t="str">
        <f aca="false">VLOOKUP(A115,Municipios!$A$2:$B$5571,2,0)</f>
        <v>Parintins</v>
      </c>
      <c r="C115" s="1" t="n">
        <v>23</v>
      </c>
      <c r="D115" s="1" t="n">
        <v>35</v>
      </c>
      <c r="E115" s="1" t="n">
        <v>42</v>
      </c>
      <c r="F115" s="1" t="n">
        <v>1</v>
      </c>
      <c r="G115" s="1" t="n">
        <v>34</v>
      </c>
      <c r="H115" s="1" t="n">
        <f aca="false">SUM(C115:G115)</f>
        <v>135</v>
      </c>
      <c r="I115" s="1" t="n">
        <v>0</v>
      </c>
      <c r="J115" s="1" t="n">
        <v>1603</v>
      </c>
      <c r="K115" s="1" t="n">
        <v>0</v>
      </c>
      <c r="L115" s="1" t="n">
        <v>0</v>
      </c>
      <c r="M115" s="1" t="n">
        <v>0</v>
      </c>
      <c r="N115" s="1" t="n">
        <v>777</v>
      </c>
      <c r="O115" s="1" t="n">
        <v>0</v>
      </c>
      <c r="P115" s="1" t="n">
        <v>0</v>
      </c>
      <c r="Q115" s="1" t="n">
        <v>0</v>
      </c>
      <c r="R115" s="1" t="n">
        <v>13</v>
      </c>
      <c r="S115" s="1" t="n">
        <v>0</v>
      </c>
      <c r="T115" s="1" t="n">
        <v>0</v>
      </c>
      <c r="U115" s="1" t="n">
        <v>0</v>
      </c>
      <c r="V115" s="1" t="n">
        <f aca="false">ROUNDUP(SUM(J115,R115,L115,N115,T115)/360,0)</f>
        <v>7</v>
      </c>
      <c r="W115" s="1" t="n">
        <f aca="false">ROUNDUP(SUM(U115,S115,M115,K115,Q115)/360*1.1,0)</f>
        <v>0</v>
      </c>
      <c r="X115" s="1" t="n">
        <v>7621</v>
      </c>
      <c r="Y115" s="1" t="n">
        <v>0</v>
      </c>
      <c r="Z115" s="1" t="n">
        <v>6929</v>
      </c>
      <c r="AA115" s="1" t="n">
        <v>0</v>
      </c>
      <c r="AB115" s="1" t="n">
        <v>3974</v>
      </c>
      <c r="AC115" s="1" t="n">
        <v>0</v>
      </c>
      <c r="AD115" s="1" t="n">
        <v>0</v>
      </c>
      <c r="AE115" s="1" t="n">
        <v>0</v>
      </c>
      <c r="AF115" s="1" t="n">
        <v>4620</v>
      </c>
      <c r="AG115" s="1" t="n">
        <v>0</v>
      </c>
      <c r="AH115" s="1" t="n">
        <v>0</v>
      </c>
      <c r="AI115" s="1" t="n">
        <v>0</v>
      </c>
      <c r="AJ115" s="1" t="n">
        <f aca="false">ROUNDUP(SUM(AF115,X115,Z115,AB115,AH115)/360,0)</f>
        <v>65</v>
      </c>
      <c r="AK115" s="1" t="n">
        <f aca="false">ROUNDUP(SUM(AI115,AG115,AA115,Y115,AE115)/360*1.1,0)</f>
        <v>0</v>
      </c>
      <c r="AL115" s="1" t="n">
        <v>7</v>
      </c>
      <c r="AM115" s="1" t="n">
        <v>0</v>
      </c>
    </row>
    <row r="116" customFormat="false" ht="15" hidden="false" customHeight="false" outlineLevel="0" collapsed="false">
      <c r="A116" s="1" t="n">
        <v>130350</v>
      </c>
      <c r="B116" s="1" t="str">
        <f aca="false">VLOOKUP(A116,Municipios!$A$2:$B$5571,2,0)</f>
        <v>Pauini</v>
      </c>
      <c r="C116" s="1" t="n">
        <v>4</v>
      </c>
      <c r="D116" s="1" t="n">
        <v>11</v>
      </c>
      <c r="E116" s="1" t="n">
        <v>6</v>
      </c>
      <c r="F116" s="1" t="n">
        <v>0</v>
      </c>
      <c r="G116" s="1" t="n">
        <v>5</v>
      </c>
      <c r="H116" s="1" t="n">
        <f aca="false">SUM(C116:G116)</f>
        <v>26</v>
      </c>
      <c r="I116" s="1" t="n">
        <v>0</v>
      </c>
      <c r="J116" s="1" t="n">
        <v>30</v>
      </c>
      <c r="K116" s="1" t="n">
        <v>0</v>
      </c>
      <c r="L116" s="1" t="n">
        <v>0</v>
      </c>
      <c r="M116" s="1" t="n">
        <v>0</v>
      </c>
      <c r="N116" s="1" t="n">
        <v>36</v>
      </c>
      <c r="O116" s="1" t="n">
        <v>0</v>
      </c>
      <c r="P116" s="1" t="n">
        <v>0</v>
      </c>
      <c r="Q116" s="1" t="n">
        <v>0</v>
      </c>
      <c r="R116" s="1" t="n">
        <v>0</v>
      </c>
      <c r="S116" s="1" t="n">
        <v>0</v>
      </c>
      <c r="T116" s="1" t="n">
        <v>0</v>
      </c>
      <c r="U116" s="1" t="n">
        <v>0</v>
      </c>
      <c r="V116" s="1" t="n">
        <f aca="false">ROUNDUP(SUM(J116,R116,L116,N116,T116)/360,0)</f>
        <v>1</v>
      </c>
      <c r="W116" s="1" t="n">
        <f aca="false">ROUNDUP(SUM(U116,S116,M116,K116,Q116)/360*1.1,0)</f>
        <v>0</v>
      </c>
      <c r="X116" s="1" t="n">
        <v>794</v>
      </c>
      <c r="Y116" s="1" t="n">
        <v>0</v>
      </c>
      <c r="Z116" s="1" t="n">
        <v>359</v>
      </c>
      <c r="AA116" s="1" t="n">
        <v>0</v>
      </c>
      <c r="AB116" s="1" t="n">
        <v>189</v>
      </c>
      <c r="AC116" s="1" t="n">
        <v>0</v>
      </c>
      <c r="AD116" s="1" t="n">
        <v>0</v>
      </c>
      <c r="AE116" s="1" t="n">
        <v>0</v>
      </c>
      <c r="AF116" s="1" t="n">
        <v>9</v>
      </c>
      <c r="AG116" s="1" t="n">
        <v>0</v>
      </c>
      <c r="AH116" s="1" t="n">
        <v>0</v>
      </c>
      <c r="AI116" s="1" t="n">
        <v>0</v>
      </c>
      <c r="AJ116" s="1" t="n">
        <f aca="false">ROUNDUP(SUM(AF116,X116,Z116,AB116,AH116)/360,0)</f>
        <v>4</v>
      </c>
      <c r="AK116" s="1" t="n">
        <f aca="false">ROUNDUP(SUM(AI116,AG116,AA116,Y116,AE116)/360*1.1,0)</f>
        <v>0</v>
      </c>
      <c r="AL116" s="1" t="n">
        <v>0</v>
      </c>
      <c r="AM116" s="1" t="n">
        <v>0</v>
      </c>
    </row>
    <row r="117" customFormat="false" ht="15" hidden="false" customHeight="false" outlineLevel="0" collapsed="false">
      <c r="A117" s="1" t="n">
        <v>130353</v>
      </c>
      <c r="B117" s="1" t="str">
        <f aca="false">VLOOKUP(A117,Municipios!$A$2:$B$5571,2,0)</f>
        <v>Presidente Figueiredo</v>
      </c>
      <c r="C117" s="1" t="n">
        <v>3</v>
      </c>
      <c r="D117" s="1" t="n">
        <v>12</v>
      </c>
      <c r="E117" s="1" t="n">
        <v>7</v>
      </c>
      <c r="F117" s="1" t="n">
        <v>0</v>
      </c>
      <c r="G117" s="1" t="n">
        <v>7</v>
      </c>
      <c r="H117" s="1" t="n">
        <f aca="false">SUM(C117:G117)</f>
        <v>29</v>
      </c>
      <c r="I117" s="1" t="n">
        <v>0</v>
      </c>
      <c r="J117" s="1" t="n">
        <v>367</v>
      </c>
      <c r="K117" s="1" t="n">
        <v>0</v>
      </c>
      <c r="L117" s="1" t="n">
        <v>0</v>
      </c>
      <c r="M117" s="1" t="n">
        <v>0</v>
      </c>
      <c r="N117" s="1" t="n">
        <v>238</v>
      </c>
      <c r="O117" s="1" t="n">
        <v>0</v>
      </c>
      <c r="P117" s="1" t="n">
        <v>0</v>
      </c>
      <c r="Q117" s="1" t="n">
        <v>0</v>
      </c>
      <c r="R117" s="1" t="n">
        <v>0</v>
      </c>
      <c r="S117" s="1" t="n">
        <v>0</v>
      </c>
      <c r="T117" s="1" t="n">
        <v>0</v>
      </c>
      <c r="U117" s="1" t="n">
        <v>0</v>
      </c>
      <c r="V117" s="1" t="n">
        <f aca="false">ROUNDUP(SUM(J117,R117,L117,N117,T117)/360,0)</f>
        <v>2</v>
      </c>
      <c r="W117" s="1" t="n">
        <f aca="false">ROUNDUP(SUM(U117,S117,M117,K117,Q117)/360*1.1,0)</f>
        <v>0</v>
      </c>
      <c r="X117" s="1" t="n">
        <v>1627</v>
      </c>
      <c r="Y117" s="1" t="n">
        <v>0</v>
      </c>
      <c r="Z117" s="1" t="n">
        <v>898</v>
      </c>
      <c r="AA117" s="1" t="n">
        <v>0</v>
      </c>
      <c r="AB117" s="1" t="n">
        <v>355</v>
      </c>
      <c r="AC117" s="1" t="n">
        <v>0</v>
      </c>
      <c r="AD117" s="1" t="n">
        <v>0</v>
      </c>
      <c r="AE117" s="1" t="n">
        <v>0</v>
      </c>
      <c r="AF117" s="1" t="n">
        <v>546</v>
      </c>
      <c r="AG117" s="1" t="n">
        <v>0</v>
      </c>
      <c r="AH117" s="1" t="n">
        <v>0</v>
      </c>
      <c r="AI117" s="1" t="n">
        <v>0</v>
      </c>
      <c r="AJ117" s="1" t="n">
        <f aca="false">ROUNDUP(SUM(AF117,X117,Z117,AB117,AH117)/360,0)</f>
        <v>10</v>
      </c>
      <c r="AK117" s="1" t="n">
        <f aca="false">ROUNDUP(SUM(AI117,AG117,AA117,Y117,AE117)/360*1.1,0)</f>
        <v>0</v>
      </c>
      <c r="AL117" s="1" t="n">
        <v>2</v>
      </c>
      <c r="AM117" s="1" t="n">
        <v>0</v>
      </c>
    </row>
    <row r="118" customFormat="false" ht="15" hidden="false" customHeight="false" outlineLevel="0" collapsed="false">
      <c r="A118" s="1" t="n">
        <v>130356</v>
      </c>
      <c r="B118" s="1" t="str">
        <f aca="false">VLOOKUP(A118,Municipios!$A$2:$B$5571,2,0)</f>
        <v>Rio Preto da Eva</v>
      </c>
      <c r="C118" s="1" t="n">
        <v>6</v>
      </c>
      <c r="D118" s="1" t="n">
        <v>8</v>
      </c>
      <c r="E118" s="1" t="n">
        <v>3</v>
      </c>
      <c r="F118" s="1" t="n">
        <v>0</v>
      </c>
      <c r="G118" s="1" t="n">
        <v>6</v>
      </c>
      <c r="H118" s="1" t="n">
        <f aca="false">SUM(C118:G118)</f>
        <v>23</v>
      </c>
      <c r="I118" s="1" t="n">
        <v>0</v>
      </c>
      <c r="J118" s="1" t="n">
        <v>250</v>
      </c>
      <c r="K118" s="1" t="n">
        <v>0</v>
      </c>
      <c r="L118" s="1" t="n">
        <v>0</v>
      </c>
      <c r="M118" s="1" t="n">
        <v>0</v>
      </c>
      <c r="N118" s="1" t="n">
        <v>166</v>
      </c>
      <c r="O118" s="1" t="n">
        <v>0</v>
      </c>
      <c r="P118" s="1" t="n">
        <v>0</v>
      </c>
      <c r="Q118" s="1" t="n">
        <v>0</v>
      </c>
      <c r="R118" s="1" t="n">
        <v>0</v>
      </c>
      <c r="S118" s="1" t="n">
        <v>0</v>
      </c>
      <c r="T118" s="1" t="n">
        <v>0</v>
      </c>
      <c r="U118" s="1" t="n">
        <v>0</v>
      </c>
      <c r="V118" s="1" t="n">
        <f aca="false">ROUNDUP(SUM(J118,R118,L118,N118,T118)/360,0)</f>
        <v>2</v>
      </c>
      <c r="W118" s="1" t="n">
        <f aca="false">ROUNDUP(SUM(U118,S118,M118,K118,Q118)/360*1.1,0)</f>
        <v>0</v>
      </c>
      <c r="X118" s="1" t="n">
        <v>813</v>
      </c>
      <c r="Y118" s="1" t="n">
        <v>0</v>
      </c>
      <c r="Z118" s="1" t="n">
        <v>125</v>
      </c>
      <c r="AA118" s="1" t="n">
        <v>0</v>
      </c>
      <c r="AB118" s="1" t="n">
        <v>101</v>
      </c>
      <c r="AC118" s="1" t="n">
        <v>0</v>
      </c>
      <c r="AD118" s="1" t="n">
        <v>0</v>
      </c>
      <c r="AE118" s="1" t="n">
        <v>0</v>
      </c>
      <c r="AF118" s="1" t="n">
        <v>61</v>
      </c>
      <c r="AG118" s="1" t="n">
        <v>0</v>
      </c>
      <c r="AH118" s="1" t="n">
        <v>0</v>
      </c>
      <c r="AI118" s="1" t="n">
        <v>0</v>
      </c>
      <c r="AJ118" s="1" t="n">
        <f aca="false">ROUNDUP(SUM(AF118,X118,Z118,AB118,AH118)/360,0)</f>
        <v>4</v>
      </c>
      <c r="AK118" s="1" t="n">
        <f aca="false">ROUNDUP(SUM(AI118,AG118,AA118,Y118,AE118)/360*1.1,0)</f>
        <v>0</v>
      </c>
      <c r="AL118" s="1" t="n">
        <v>1</v>
      </c>
      <c r="AM118" s="1" t="n">
        <v>0</v>
      </c>
    </row>
    <row r="119" customFormat="false" ht="15" hidden="false" customHeight="false" outlineLevel="0" collapsed="false">
      <c r="A119" s="1" t="n">
        <v>130360</v>
      </c>
      <c r="B119" s="1" t="str">
        <f aca="false">VLOOKUP(A119,Municipios!$A$2:$B$5571,2,0)</f>
        <v>Santa Isabel do Rio Negro</v>
      </c>
      <c r="C119" s="1" t="n">
        <v>2</v>
      </c>
      <c r="D119" s="1" t="n">
        <v>8</v>
      </c>
      <c r="E119" s="1" t="n">
        <v>5</v>
      </c>
      <c r="F119" s="1" t="n">
        <v>0</v>
      </c>
      <c r="G119" s="1" t="n">
        <v>5</v>
      </c>
      <c r="H119" s="1" t="n">
        <f aca="false">SUM(C119:G119)</f>
        <v>20</v>
      </c>
      <c r="I119" s="1" t="n">
        <v>0</v>
      </c>
      <c r="J119" s="1" t="n">
        <v>75</v>
      </c>
      <c r="K119" s="1" t="n">
        <v>0</v>
      </c>
      <c r="L119" s="1" t="n">
        <v>0</v>
      </c>
      <c r="M119" s="1" t="n">
        <v>0</v>
      </c>
      <c r="N119" s="1" t="n">
        <v>66</v>
      </c>
      <c r="O119" s="1" t="n">
        <v>0</v>
      </c>
      <c r="P119" s="1" t="n">
        <v>0</v>
      </c>
      <c r="Q119" s="1" t="n">
        <v>0</v>
      </c>
      <c r="R119" s="1" t="n">
        <v>0</v>
      </c>
      <c r="S119" s="1" t="n">
        <v>0</v>
      </c>
      <c r="T119" s="1" t="n">
        <v>0</v>
      </c>
      <c r="U119" s="1" t="n">
        <v>0</v>
      </c>
      <c r="V119" s="1" t="n">
        <f aca="false">ROUNDUP(SUM(J119,R119,L119,N119,T119)/360,0)</f>
        <v>1</v>
      </c>
      <c r="W119" s="1" t="n">
        <f aca="false">ROUNDUP(SUM(U119,S119,M119,K119,Q119)/360*1.1,0)</f>
        <v>0</v>
      </c>
      <c r="X119" s="1" t="n">
        <v>407</v>
      </c>
      <c r="Y119" s="1" t="n">
        <v>0</v>
      </c>
      <c r="Z119" s="1" t="n">
        <v>443</v>
      </c>
      <c r="AA119" s="1" t="n">
        <v>0</v>
      </c>
      <c r="AB119" s="1" t="n">
        <v>88</v>
      </c>
      <c r="AC119" s="1" t="n">
        <v>0</v>
      </c>
      <c r="AD119" s="1" t="n">
        <v>0</v>
      </c>
      <c r="AE119" s="1" t="n">
        <v>0</v>
      </c>
      <c r="AF119" s="1" t="n">
        <v>265</v>
      </c>
      <c r="AG119" s="1" t="n">
        <v>0</v>
      </c>
      <c r="AH119" s="1" t="n">
        <v>0</v>
      </c>
      <c r="AI119" s="1" t="n">
        <v>0</v>
      </c>
      <c r="AJ119" s="1" t="n">
        <f aca="false">ROUNDUP(SUM(AF119,X119,Z119,AB119,AH119)/360,0)</f>
        <v>4</v>
      </c>
      <c r="AK119" s="1" t="n">
        <f aca="false">ROUNDUP(SUM(AI119,AG119,AA119,Y119,AE119)/360*1.1,0)</f>
        <v>0</v>
      </c>
      <c r="AL119" s="1" t="n">
        <v>0</v>
      </c>
      <c r="AM119" s="1" t="n">
        <v>0</v>
      </c>
    </row>
    <row r="120" customFormat="false" ht="15" hidden="false" customHeight="false" outlineLevel="0" collapsed="false">
      <c r="A120" s="1" t="n">
        <v>130370</v>
      </c>
      <c r="B120" s="1" t="str">
        <f aca="false">VLOOKUP(A120,Municipios!$A$2:$B$5571,2,0)</f>
        <v>Santo Antônio do Içá</v>
      </c>
      <c r="C120" s="1" t="n">
        <v>2</v>
      </c>
      <c r="D120" s="1" t="n">
        <v>10</v>
      </c>
      <c r="E120" s="1" t="n">
        <v>7</v>
      </c>
      <c r="F120" s="1" t="n">
        <v>0</v>
      </c>
      <c r="G120" s="1" t="n">
        <v>6</v>
      </c>
      <c r="H120" s="1" t="n">
        <f aca="false">SUM(C120:G120)</f>
        <v>25</v>
      </c>
      <c r="I120" s="1" t="n">
        <v>0</v>
      </c>
      <c r="J120" s="1" t="n">
        <v>789</v>
      </c>
      <c r="K120" s="1" t="n">
        <v>0</v>
      </c>
      <c r="L120" s="1" t="n">
        <v>0</v>
      </c>
      <c r="M120" s="1" t="n">
        <v>0</v>
      </c>
      <c r="N120" s="1" t="n">
        <v>162</v>
      </c>
      <c r="O120" s="1" t="n">
        <v>0</v>
      </c>
      <c r="P120" s="1" t="n">
        <v>0</v>
      </c>
      <c r="Q120" s="1" t="n">
        <v>0</v>
      </c>
      <c r="R120" s="1" t="n">
        <v>0</v>
      </c>
      <c r="S120" s="1" t="n">
        <v>0</v>
      </c>
      <c r="T120" s="1" t="n">
        <v>0</v>
      </c>
      <c r="U120" s="1" t="n">
        <v>0</v>
      </c>
      <c r="V120" s="1" t="n">
        <f aca="false">ROUNDUP(SUM(J120,R120,L120,N120,T120)/360,0)</f>
        <v>3</v>
      </c>
      <c r="W120" s="1" t="n">
        <f aca="false">ROUNDUP(SUM(U120,S120,M120,K120,Q120)/360*1.1,0)</f>
        <v>0</v>
      </c>
      <c r="X120" s="1" t="n">
        <v>1379</v>
      </c>
      <c r="Y120" s="1" t="n">
        <v>0</v>
      </c>
      <c r="Z120" s="1" t="n">
        <v>1135</v>
      </c>
      <c r="AA120" s="1" t="n">
        <v>0</v>
      </c>
      <c r="AB120" s="1" t="n">
        <v>337</v>
      </c>
      <c r="AC120" s="1" t="n">
        <v>0</v>
      </c>
      <c r="AD120" s="1" t="n">
        <v>0</v>
      </c>
      <c r="AE120" s="1" t="n">
        <v>0</v>
      </c>
      <c r="AF120" s="1" t="n">
        <v>699</v>
      </c>
      <c r="AG120" s="1" t="n">
        <v>0</v>
      </c>
      <c r="AH120" s="1" t="n">
        <v>0</v>
      </c>
      <c r="AI120" s="1" t="n">
        <v>0</v>
      </c>
      <c r="AJ120" s="1" t="n">
        <f aca="false">ROUNDUP(SUM(AF120,X120,Z120,AB120,AH120)/360,0)</f>
        <v>10</v>
      </c>
      <c r="AK120" s="1" t="n">
        <f aca="false">ROUNDUP(SUM(AI120,AG120,AA120,Y120,AE120)/360*1.1,0)</f>
        <v>0</v>
      </c>
      <c r="AL120" s="1" t="n">
        <v>0</v>
      </c>
      <c r="AM120" s="1" t="n">
        <v>0</v>
      </c>
    </row>
    <row r="121" customFormat="false" ht="15" hidden="false" customHeight="false" outlineLevel="0" collapsed="false">
      <c r="A121" s="1" t="n">
        <v>130380</v>
      </c>
      <c r="B121" s="1" t="str">
        <f aca="false">VLOOKUP(A121,Municipios!$A$2:$B$5571,2,0)</f>
        <v>São Gabriel da Cachoeira</v>
      </c>
      <c r="C121" s="1" t="n">
        <v>10</v>
      </c>
      <c r="D121" s="1" t="n">
        <v>23</v>
      </c>
      <c r="E121" s="1" t="n">
        <v>26</v>
      </c>
      <c r="F121" s="1" t="n">
        <v>3</v>
      </c>
      <c r="G121" s="1" t="n">
        <v>21</v>
      </c>
      <c r="H121" s="1" t="n">
        <f aca="false">SUM(C121:G121)</f>
        <v>83</v>
      </c>
      <c r="I121" s="1" t="n">
        <v>0</v>
      </c>
      <c r="J121" s="1" t="n">
        <v>272</v>
      </c>
      <c r="K121" s="1" t="n">
        <v>0</v>
      </c>
      <c r="L121" s="1" t="n">
        <v>0</v>
      </c>
      <c r="M121" s="1" t="n">
        <v>0</v>
      </c>
      <c r="N121" s="1" t="n">
        <v>531</v>
      </c>
      <c r="O121" s="1" t="n">
        <v>0</v>
      </c>
      <c r="P121" s="1" t="n">
        <v>0</v>
      </c>
      <c r="Q121" s="1" t="n">
        <v>0</v>
      </c>
      <c r="R121" s="1" t="n">
        <v>0</v>
      </c>
      <c r="S121" s="1" t="n">
        <v>0</v>
      </c>
      <c r="T121" s="1" t="n">
        <v>0</v>
      </c>
      <c r="U121" s="1" t="n">
        <v>0</v>
      </c>
      <c r="V121" s="1" t="n">
        <f aca="false">ROUNDUP(SUM(J121,R121,L121,N121,T121)/360,0)</f>
        <v>3</v>
      </c>
      <c r="W121" s="1" t="n">
        <f aca="false">ROUNDUP(SUM(U121,S121,M121,K121,Q121)/360*1.1,0)</f>
        <v>0</v>
      </c>
      <c r="X121" s="1" t="n">
        <v>2714</v>
      </c>
      <c r="Y121" s="1" t="n">
        <v>0</v>
      </c>
      <c r="Z121" s="1" t="n">
        <v>750</v>
      </c>
      <c r="AA121" s="1" t="n">
        <v>0</v>
      </c>
      <c r="AB121" s="1" t="n">
        <v>910</v>
      </c>
      <c r="AC121" s="1" t="n">
        <v>0</v>
      </c>
      <c r="AD121" s="1" t="n">
        <v>0</v>
      </c>
      <c r="AE121" s="1" t="n">
        <v>0</v>
      </c>
      <c r="AF121" s="1" t="n">
        <v>111</v>
      </c>
      <c r="AG121" s="1" t="n">
        <v>0</v>
      </c>
      <c r="AH121" s="1" t="n">
        <v>0</v>
      </c>
      <c r="AI121" s="1" t="n">
        <v>0</v>
      </c>
      <c r="AJ121" s="1" t="n">
        <f aca="false">ROUNDUP(SUM(AF121,X121,Z121,AB121,AH121)/360,0)</f>
        <v>13</v>
      </c>
      <c r="AK121" s="1" t="n">
        <f aca="false">ROUNDUP(SUM(AI121,AG121,AA121,Y121,AE121)/360*1.1,0)</f>
        <v>0</v>
      </c>
      <c r="AL121" s="1" t="n">
        <v>8</v>
      </c>
      <c r="AM121" s="1" t="n">
        <v>1</v>
      </c>
    </row>
    <row r="122" customFormat="false" ht="15" hidden="false" customHeight="false" outlineLevel="0" collapsed="false">
      <c r="A122" s="1" t="n">
        <v>130390</v>
      </c>
      <c r="B122" s="1" t="str">
        <f aca="false">VLOOKUP(A122,Municipios!$A$2:$B$5571,2,0)</f>
        <v>São Paulo de Olivença</v>
      </c>
      <c r="C122" s="1" t="n">
        <v>6</v>
      </c>
      <c r="D122" s="1" t="n">
        <v>7</v>
      </c>
      <c r="E122" s="1" t="n">
        <v>6</v>
      </c>
      <c r="F122" s="1" t="n">
        <v>0</v>
      </c>
      <c r="G122" s="1" t="n">
        <v>3</v>
      </c>
      <c r="H122" s="1" t="n">
        <f aca="false">SUM(C122:G122)</f>
        <v>22</v>
      </c>
      <c r="I122" s="1" t="n">
        <v>0</v>
      </c>
      <c r="J122" s="1" t="n">
        <v>250</v>
      </c>
      <c r="K122" s="1" t="n">
        <v>0</v>
      </c>
      <c r="L122" s="1" t="n">
        <v>0</v>
      </c>
      <c r="M122" s="1" t="n">
        <v>0</v>
      </c>
      <c r="N122" s="1" t="n">
        <v>345</v>
      </c>
      <c r="O122" s="1" t="n">
        <v>0</v>
      </c>
      <c r="P122" s="1" t="n">
        <v>0</v>
      </c>
      <c r="Q122" s="1" t="n">
        <v>0</v>
      </c>
      <c r="R122" s="1" t="n">
        <v>0</v>
      </c>
      <c r="S122" s="1" t="n">
        <v>0</v>
      </c>
      <c r="T122" s="1" t="n">
        <v>0</v>
      </c>
      <c r="U122" s="1" t="n">
        <v>0</v>
      </c>
      <c r="V122" s="1" t="n">
        <f aca="false">ROUNDUP(SUM(J122,R122,L122,N122,T122)/360,0)</f>
        <v>2</v>
      </c>
      <c r="W122" s="1" t="n">
        <f aca="false">ROUNDUP(SUM(U122,S122,M122,K122,Q122)/360*1.1,0)</f>
        <v>0</v>
      </c>
      <c r="X122" s="1" t="n">
        <v>1794</v>
      </c>
      <c r="Y122" s="1" t="n">
        <v>0</v>
      </c>
      <c r="Z122" s="1" t="n">
        <v>697</v>
      </c>
      <c r="AA122" s="1" t="n">
        <v>0</v>
      </c>
      <c r="AB122" s="1" t="n">
        <v>456</v>
      </c>
      <c r="AC122" s="1" t="n">
        <v>0</v>
      </c>
      <c r="AD122" s="1" t="n">
        <v>0</v>
      </c>
      <c r="AE122" s="1" t="n">
        <v>0</v>
      </c>
      <c r="AF122" s="1" t="n">
        <v>796</v>
      </c>
      <c r="AG122" s="1" t="n">
        <v>0</v>
      </c>
      <c r="AH122" s="1" t="n">
        <v>0</v>
      </c>
      <c r="AI122" s="1" t="n">
        <v>0</v>
      </c>
      <c r="AJ122" s="1" t="n">
        <f aca="false">ROUNDUP(SUM(AF122,X122,Z122,AB122,AH122)/360,0)</f>
        <v>11</v>
      </c>
      <c r="AK122" s="1" t="n">
        <f aca="false">ROUNDUP(SUM(AI122,AG122,AA122,Y122,AE122)/360*1.1,0)</f>
        <v>0</v>
      </c>
      <c r="AL122" s="1" t="n">
        <v>0</v>
      </c>
      <c r="AM122" s="1" t="n">
        <v>0</v>
      </c>
    </row>
    <row r="123" customFormat="false" ht="15" hidden="false" customHeight="false" outlineLevel="0" collapsed="false">
      <c r="A123" s="1" t="n">
        <v>130395</v>
      </c>
      <c r="B123" s="1" t="str">
        <f aca="false">VLOOKUP(A123,Municipios!$A$2:$B$5571,2,0)</f>
        <v>São Sebastião do Uatumã</v>
      </c>
      <c r="C123" s="1" t="n">
        <v>3</v>
      </c>
      <c r="D123" s="1" t="n">
        <v>8</v>
      </c>
      <c r="E123" s="1" t="n">
        <v>4</v>
      </c>
      <c r="F123" s="1" t="n">
        <v>0</v>
      </c>
      <c r="G123" s="1" t="n">
        <v>5</v>
      </c>
      <c r="H123" s="1" t="n">
        <f aca="false">SUM(C123:G123)</f>
        <v>20</v>
      </c>
      <c r="I123" s="1" t="n">
        <v>0</v>
      </c>
      <c r="J123" s="1" t="n">
        <v>20</v>
      </c>
      <c r="K123" s="1" t="n">
        <v>0</v>
      </c>
      <c r="L123" s="1" t="n">
        <v>0</v>
      </c>
      <c r="M123" s="1" t="n">
        <v>0</v>
      </c>
      <c r="N123" s="1" t="n">
        <v>17</v>
      </c>
      <c r="O123" s="1" t="n">
        <v>0</v>
      </c>
      <c r="P123" s="1" t="n">
        <v>0</v>
      </c>
      <c r="Q123" s="1" t="n">
        <v>0</v>
      </c>
      <c r="R123" s="1" t="n">
        <v>0</v>
      </c>
      <c r="S123" s="1" t="n">
        <v>0</v>
      </c>
      <c r="T123" s="1" t="n">
        <v>0</v>
      </c>
      <c r="U123" s="1" t="n">
        <v>0</v>
      </c>
      <c r="V123" s="1" t="n">
        <f aca="false">ROUNDUP(SUM(J123,R123,L123,N123,T123)/360,0)</f>
        <v>1</v>
      </c>
      <c r="W123" s="1" t="n">
        <f aca="false">ROUNDUP(SUM(U123,S123,M123,K123,Q123)/360*1.1,0)</f>
        <v>0</v>
      </c>
      <c r="X123" s="1" t="n">
        <v>184</v>
      </c>
      <c r="Y123" s="1" t="n">
        <v>0</v>
      </c>
      <c r="Z123" s="1" t="n">
        <v>306</v>
      </c>
      <c r="AA123" s="1" t="n">
        <v>0</v>
      </c>
      <c r="AB123" s="1" t="n">
        <v>51</v>
      </c>
      <c r="AC123" s="1" t="n">
        <v>0</v>
      </c>
      <c r="AD123" s="1" t="n">
        <v>0</v>
      </c>
      <c r="AE123" s="1" t="n">
        <v>0</v>
      </c>
      <c r="AF123" s="1" t="n">
        <v>44</v>
      </c>
      <c r="AG123" s="1" t="n">
        <v>0</v>
      </c>
      <c r="AH123" s="1" t="n">
        <v>0</v>
      </c>
      <c r="AI123" s="1" t="n">
        <v>0</v>
      </c>
      <c r="AJ123" s="1" t="n">
        <f aca="false">ROUNDUP(SUM(AF123,X123,Z123,AB123,AH123)/360,0)</f>
        <v>2</v>
      </c>
      <c r="AK123" s="1" t="n">
        <f aca="false">ROUNDUP(SUM(AI123,AG123,AA123,Y123,AE123)/360*1.1,0)</f>
        <v>0</v>
      </c>
      <c r="AL123" s="1" t="n">
        <v>1</v>
      </c>
      <c r="AM123" s="1" t="n">
        <v>0</v>
      </c>
    </row>
    <row r="124" customFormat="false" ht="15" hidden="false" customHeight="false" outlineLevel="0" collapsed="false">
      <c r="A124" s="1" t="n">
        <v>130400</v>
      </c>
      <c r="B124" s="1" t="str">
        <f aca="false">VLOOKUP(A124,Municipios!$A$2:$B$5571,2,0)</f>
        <v>Silves</v>
      </c>
      <c r="C124" s="1" t="n">
        <v>5</v>
      </c>
      <c r="D124" s="1" t="n">
        <v>7</v>
      </c>
      <c r="E124" s="1" t="n">
        <v>4</v>
      </c>
      <c r="F124" s="1" t="n">
        <v>0</v>
      </c>
      <c r="G124" s="1" t="n">
        <v>4</v>
      </c>
      <c r="H124" s="1" t="n">
        <f aca="false">SUM(C124:G124)</f>
        <v>20</v>
      </c>
      <c r="I124" s="1" t="n">
        <v>0</v>
      </c>
      <c r="J124" s="1" t="n">
        <v>26</v>
      </c>
      <c r="K124" s="1" t="n">
        <v>0</v>
      </c>
      <c r="L124" s="1" t="n">
        <v>0</v>
      </c>
      <c r="M124" s="1" t="n">
        <v>0</v>
      </c>
      <c r="N124" s="1" t="n">
        <v>31</v>
      </c>
      <c r="O124" s="1" t="n">
        <v>0</v>
      </c>
      <c r="P124" s="1" t="n">
        <v>0</v>
      </c>
      <c r="Q124" s="1" t="n">
        <v>0</v>
      </c>
      <c r="R124" s="1" t="n">
        <v>0</v>
      </c>
      <c r="S124" s="1" t="n">
        <v>0</v>
      </c>
      <c r="T124" s="1" t="n">
        <v>0</v>
      </c>
      <c r="U124" s="1" t="n">
        <v>0</v>
      </c>
      <c r="V124" s="1" t="n">
        <f aca="false">ROUNDUP(SUM(J124,R124,L124,N124,T124)/360,0)</f>
        <v>1</v>
      </c>
      <c r="W124" s="1" t="n">
        <f aca="false">ROUNDUP(SUM(U124,S124,M124,K124,Q124)/360*1.1,0)</f>
        <v>0</v>
      </c>
      <c r="X124" s="1" t="n">
        <v>479</v>
      </c>
      <c r="Y124" s="1" t="n">
        <v>0</v>
      </c>
      <c r="Z124" s="1" t="n">
        <v>136</v>
      </c>
      <c r="AA124" s="1" t="n">
        <v>0</v>
      </c>
      <c r="AB124" s="1" t="n">
        <v>167</v>
      </c>
      <c r="AC124" s="1" t="n">
        <v>0</v>
      </c>
      <c r="AD124" s="1" t="n">
        <v>0</v>
      </c>
      <c r="AE124" s="1" t="n">
        <v>0</v>
      </c>
      <c r="AF124" s="1" t="n">
        <v>59</v>
      </c>
      <c r="AG124" s="1" t="n">
        <v>0</v>
      </c>
      <c r="AH124" s="1" t="n">
        <v>0</v>
      </c>
      <c r="AI124" s="1" t="n">
        <v>0</v>
      </c>
      <c r="AJ124" s="1" t="n">
        <f aca="false">ROUNDUP(SUM(AF124,X124,Z124,AB124,AH124)/360,0)</f>
        <v>3</v>
      </c>
      <c r="AK124" s="1" t="n">
        <f aca="false">ROUNDUP(SUM(AI124,AG124,AA124,Y124,AE124)/360*1.1,0)</f>
        <v>0</v>
      </c>
      <c r="AL124" s="1" t="n">
        <v>0</v>
      </c>
      <c r="AM124" s="1" t="n">
        <v>0</v>
      </c>
    </row>
    <row r="125" customFormat="false" ht="15" hidden="false" customHeight="false" outlineLevel="0" collapsed="false">
      <c r="A125" s="1" t="n">
        <v>130406</v>
      </c>
      <c r="B125" s="1" t="str">
        <f aca="false">VLOOKUP(A125,Municipios!$A$2:$B$5571,2,0)</f>
        <v>Tabatinga</v>
      </c>
      <c r="C125" s="1" t="n">
        <v>10</v>
      </c>
      <c r="D125" s="1" t="n">
        <v>16</v>
      </c>
      <c r="E125" s="1" t="n">
        <v>15</v>
      </c>
      <c r="F125" s="1" t="n">
        <v>0</v>
      </c>
      <c r="G125" s="1" t="n">
        <v>10</v>
      </c>
      <c r="H125" s="1" t="n">
        <f aca="false">SUM(C125:G125)</f>
        <v>51</v>
      </c>
      <c r="I125" s="1" t="n">
        <v>0</v>
      </c>
      <c r="J125" s="1" t="n">
        <v>357</v>
      </c>
      <c r="K125" s="1" t="n">
        <v>0</v>
      </c>
      <c r="L125" s="1" t="n">
        <v>0</v>
      </c>
      <c r="M125" s="1" t="n">
        <v>0</v>
      </c>
      <c r="N125" s="1" t="n">
        <v>0</v>
      </c>
      <c r="O125" s="1" t="n">
        <v>0</v>
      </c>
      <c r="P125" s="1" t="n">
        <v>0</v>
      </c>
      <c r="Q125" s="1" t="n">
        <v>0</v>
      </c>
      <c r="R125" s="1" t="n">
        <v>0</v>
      </c>
      <c r="S125" s="1" t="n">
        <v>0</v>
      </c>
      <c r="T125" s="1" t="n">
        <v>0</v>
      </c>
      <c r="U125" s="1" t="n">
        <v>0</v>
      </c>
      <c r="V125" s="1" t="n">
        <f aca="false">ROUNDUP(SUM(J125,R125,L125,N125,T125)/360,0)</f>
        <v>1</v>
      </c>
      <c r="W125" s="1" t="n">
        <f aca="false">ROUNDUP(SUM(U125,S125,M125,K125,Q125)/360*1.1,0)</f>
        <v>0</v>
      </c>
      <c r="X125" s="1" t="n">
        <v>2354</v>
      </c>
      <c r="Y125" s="1" t="n">
        <v>0</v>
      </c>
      <c r="Z125" s="1" t="n">
        <v>2662</v>
      </c>
      <c r="AA125" s="1" t="n">
        <v>0</v>
      </c>
      <c r="AB125" s="1" t="n">
        <v>880</v>
      </c>
      <c r="AC125" s="1" t="n">
        <v>0</v>
      </c>
      <c r="AD125" s="1" t="n">
        <v>0</v>
      </c>
      <c r="AE125" s="1" t="n">
        <v>0</v>
      </c>
      <c r="AF125" s="1" t="n">
        <v>925</v>
      </c>
      <c r="AG125" s="1" t="n">
        <v>0</v>
      </c>
      <c r="AH125" s="1" t="n">
        <v>0</v>
      </c>
      <c r="AI125" s="1" t="n">
        <v>0</v>
      </c>
      <c r="AJ125" s="1" t="n">
        <f aca="false">ROUNDUP(SUM(AF125,X125,Z125,AB125,AH125)/360,0)</f>
        <v>19</v>
      </c>
      <c r="AK125" s="1" t="n">
        <f aca="false">ROUNDUP(SUM(AI125,AG125,AA125,Y125,AE125)/360*1.1,0)</f>
        <v>0</v>
      </c>
      <c r="AL125" s="1" t="n">
        <v>12</v>
      </c>
      <c r="AM125" s="1" t="n">
        <v>0</v>
      </c>
    </row>
    <row r="126" customFormat="false" ht="15" hidden="false" customHeight="false" outlineLevel="0" collapsed="false">
      <c r="A126" s="1" t="n">
        <v>130410</v>
      </c>
      <c r="B126" s="1" t="str">
        <f aca="false">VLOOKUP(A126,Municipios!$A$2:$B$5571,2,0)</f>
        <v>Tapauá</v>
      </c>
      <c r="C126" s="1" t="n">
        <v>5</v>
      </c>
      <c r="D126" s="1" t="n">
        <v>14</v>
      </c>
      <c r="E126" s="1" t="n">
        <v>11</v>
      </c>
      <c r="F126" s="1" t="n">
        <v>0</v>
      </c>
      <c r="G126" s="1" t="n">
        <v>5</v>
      </c>
      <c r="H126" s="1" t="n">
        <f aca="false">SUM(C126:G126)</f>
        <v>35</v>
      </c>
      <c r="I126" s="1" t="n">
        <v>0</v>
      </c>
      <c r="V126" s="1" t="n">
        <f aca="false">ROUNDUP(SUM(J126,R126,L126,N126,T126)/360,0)</f>
        <v>0</v>
      </c>
      <c r="W126" s="1" t="n">
        <f aca="false">ROUNDUP(SUM(U126,S126,M126,K126,Q126)/360*1.1,0)</f>
        <v>0</v>
      </c>
      <c r="AJ126" s="1" t="n">
        <f aca="false">ROUNDUP(SUM(AF126,X126,Z126,AB126,AH126)/360,0)</f>
        <v>0</v>
      </c>
      <c r="AK126" s="1" t="n">
        <f aca="false">ROUNDUP(SUM(AI126,AG126,AA126,Y126,AE126)/360*1.1,0)</f>
        <v>0</v>
      </c>
      <c r="AL126" s="1" t="n">
        <v>0</v>
      </c>
      <c r="AM126" s="1" t="n">
        <v>0</v>
      </c>
    </row>
    <row r="127" customFormat="false" ht="15" hidden="false" customHeight="false" outlineLevel="0" collapsed="false">
      <c r="A127" s="1" t="n">
        <v>130420</v>
      </c>
      <c r="B127" s="1" t="str">
        <f aca="false">VLOOKUP(A127,Municipios!$A$2:$B$5571,2,0)</f>
        <v>Tefé</v>
      </c>
      <c r="C127" s="1" t="n">
        <v>11</v>
      </c>
      <c r="D127" s="1" t="n">
        <v>20</v>
      </c>
      <c r="E127" s="1" t="n">
        <v>30</v>
      </c>
      <c r="F127" s="1" t="n">
        <v>0</v>
      </c>
      <c r="G127" s="1" t="n">
        <v>17</v>
      </c>
      <c r="H127" s="1" t="n">
        <f aca="false">SUM(C127:G127)</f>
        <v>78</v>
      </c>
      <c r="I127" s="1" t="n">
        <v>0</v>
      </c>
      <c r="J127" s="1" t="n">
        <v>541</v>
      </c>
      <c r="K127" s="1" t="n">
        <v>0</v>
      </c>
      <c r="L127" s="1" t="n">
        <v>0</v>
      </c>
      <c r="M127" s="1" t="n">
        <v>0</v>
      </c>
      <c r="N127" s="1" t="n">
        <v>767</v>
      </c>
      <c r="O127" s="1" t="n">
        <v>0</v>
      </c>
      <c r="P127" s="1" t="n">
        <v>0</v>
      </c>
      <c r="Q127" s="1" t="n">
        <v>0</v>
      </c>
      <c r="R127" s="1" t="n">
        <v>5</v>
      </c>
      <c r="S127" s="1" t="n">
        <v>0</v>
      </c>
      <c r="T127" s="1" t="n">
        <v>0</v>
      </c>
      <c r="U127" s="1" t="n">
        <v>0</v>
      </c>
      <c r="V127" s="1" t="n">
        <f aca="false">ROUNDUP(SUM(J127,R127,L127,N127,T127)/360,0)</f>
        <v>4</v>
      </c>
      <c r="W127" s="1" t="n">
        <f aca="false">ROUNDUP(SUM(U127,S127,M127,K127,Q127)/360*1.1,0)</f>
        <v>0</v>
      </c>
      <c r="X127" s="1" t="n">
        <v>4889</v>
      </c>
      <c r="Y127" s="1" t="n">
        <v>0</v>
      </c>
      <c r="Z127" s="1" t="n">
        <v>5433</v>
      </c>
      <c r="AA127" s="1" t="n">
        <v>0</v>
      </c>
      <c r="AB127" s="1" t="n">
        <v>3567</v>
      </c>
      <c r="AC127" s="1" t="n">
        <v>0</v>
      </c>
      <c r="AD127" s="1" t="n">
        <v>0</v>
      </c>
      <c r="AE127" s="1" t="n">
        <v>0</v>
      </c>
      <c r="AF127" s="1" t="n">
        <v>1738</v>
      </c>
      <c r="AG127" s="1" t="n">
        <v>0</v>
      </c>
      <c r="AH127" s="1" t="n">
        <v>0</v>
      </c>
      <c r="AI127" s="1" t="n">
        <v>0</v>
      </c>
      <c r="AJ127" s="1" t="n">
        <f aca="false">ROUNDUP(SUM(AF127,X127,Z127,AB127,AH127)/360,0)</f>
        <v>44</v>
      </c>
      <c r="AK127" s="1" t="n">
        <f aca="false">ROUNDUP(SUM(AI127,AG127,AA127,Y127,AE127)/360*1.1,0)</f>
        <v>0</v>
      </c>
      <c r="AL127" s="1" t="n">
        <v>2</v>
      </c>
      <c r="AM127" s="1" t="n">
        <v>0</v>
      </c>
    </row>
    <row r="128" customFormat="false" ht="15" hidden="false" customHeight="false" outlineLevel="0" collapsed="false">
      <c r="A128" s="1" t="n">
        <v>130423</v>
      </c>
      <c r="B128" s="1" t="str">
        <f aca="false">VLOOKUP(A128,Municipios!$A$2:$B$5571,2,0)</f>
        <v>Tonantins</v>
      </c>
      <c r="C128" s="1" t="n">
        <v>5</v>
      </c>
      <c r="D128" s="1" t="n">
        <v>9</v>
      </c>
      <c r="E128" s="1" t="n">
        <v>10</v>
      </c>
      <c r="F128" s="1" t="n">
        <v>0</v>
      </c>
      <c r="G128" s="1" t="n">
        <v>9</v>
      </c>
      <c r="H128" s="1" t="n">
        <f aca="false">SUM(C128:G128)</f>
        <v>33</v>
      </c>
      <c r="I128" s="1" t="n">
        <v>0</v>
      </c>
      <c r="J128" s="1" t="n">
        <v>12</v>
      </c>
      <c r="K128" s="1" t="n">
        <v>0</v>
      </c>
      <c r="L128" s="1" t="n">
        <v>0</v>
      </c>
      <c r="M128" s="1" t="n">
        <v>0</v>
      </c>
      <c r="N128" s="1" t="n">
        <v>24</v>
      </c>
      <c r="O128" s="1" t="n">
        <v>0</v>
      </c>
      <c r="P128" s="1" t="n">
        <v>0</v>
      </c>
      <c r="Q128" s="1" t="n">
        <v>0</v>
      </c>
      <c r="R128" s="1" t="n">
        <v>0</v>
      </c>
      <c r="S128" s="1" t="n">
        <v>0</v>
      </c>
      <c r="T128" s="1" t="n">
        <v>0</v>
      </c>
      <c r="U128" s="1" t="n">
        <v>0</v>
      </c>
      <c r="V128" s="1" t="n">
        <f aca="false">ROUNDUP(SUM(J128,R128,L128,N128,T128)/360,0)</f>
        <v>1</v>
      </c>
      <c r="W128" s="1" t="n">
        <f aca="false">ROUNDUP(SUM(U128,S128,M128,K128,Q128)/360*1.1,0)</f>
        <v>0</v>
      </c>
      <c r="X128" s="1" t="n">
        <v>210</v>
      </c>
      <c r="Y128" s="1" t="n">
        <v>0</v>
      </c>
      <c r="Z128" s="1" t="n">
        <v>454</v>
      </c>
      <c r="AA128" s="1" t="n">
        <v>0</v>
      </c>
      <c r="AB128" s="1" t="n">
        <v>77</v>
      </c>
      <c r="AC128" s="1" t="n">
        <v>0</v>
      </c>
      <c r="AD128" s="1" t="n">
        <v>0</v>
      </c>
      <c r="AE128" s="1" t="n">
        <v>0</v>
      </c>
      <c r="AF128" s="1" t="n">
        <v>90</v>
      </c>
      <c r="AG128" s="1" t="n">
        <v>0</v>
      </c>
      <c r="AH128" s="1" t="n">
        <v>0</v>
      </c>
      <c r="AI128" s="1" t="n">
        <v>0</v>
      </c>
      <c r="AJ128" s="1" t="n">
        <f aca="false">ROUNDUP(SUM(AF128,X128,Z128,AB128,AH128)/360,0)</f>
        <v>3</v>
      </c>
      <c r="AK128" s="1" t="n">
        <f aca="false">ROUNDUP(SUM(AI128,AG128,AA128,Y128,AE128)/360*1.1,0)</f>
        <v>0</v>
      </c>
      <c r="AL128" s="1" t="n">
        <v>0</v>
      </c>
      <c r="AM128" s="1" t="n">
        <v>0</v>
      </c>
    </row>
    <row r="129" customFormat="false" ht="15" hidden="false" customHeight="false" outlineLevel="0" collapsed="false">
      <c r="A129" s="1" t="n">
        <v>130426</v>
      </c>
      <c r="B129" s="1" t="str">
        <f aca="false">VLOOKUP(A129,Municipios!$A$2:$B$5571,2,0)</f>
        <v>Uarini</v>
      </c>
      <c r="C129" s="1" t="n">
        <v>2</v>
      </c>
      <c r="D129" s="1" t="n">
        <v>8</v>
      </c>
      <c r="E129" s="1" t="n">
        <v>5</v>
      </c>
      <c r="F129" s="1" t="n">
        <v>0</v>
      </c>
      <c r="G129" s="1" t="n">
        <v>5</v>
      </c>
      <c r="H129" s="1" t="n">
        <f aca="false">SUM(C129:G129)</f>
        <v>20</v>
      </c>
      <c r="I129" s="1" t="n">
        <v>0</v>
      </c>
      <c r="J129" s="1" t="n">
        <v>164</v>
      </c>
      <c r="K129" s="1" t="n">
        <v>0</v>
      </c>
      <c r="L129" s="1" t="n">
        <v>0</v>
      </c>
      <c r="M129" s="1" t="n">
        <v>0</v>
      </c>
      <c r="N129" s="1" t="n">
        <v>97</v>
      </c>
      <c r="O129" s="1" t="n">
        <v>0</v>
      </c>
      <c r="P129" s="1" t="n">
        <v>0</v>
      </c>
      <c r="Q129" s="1" t="n">
        <v>0</v>
      </c>
      <c r="R129" s="1" t="n">
        <v>0</v>
      </c>
      <c r="S129" s="1" t="n">
        <v>0</v>
      </c>
      <c r="T129" s="1" t="n">
        <v>0</v>
      </c>
      <c r="U129" s="1" t="n">
        <v>0</v>
      </c>
      <c r="V129" s="1" t="n">
        <f aca="false">ROUNDUP(SUM(J129,R129,L129,N129,T129)/360,0)</f>
        <v>1</v>
      </c>
      <c r="W129" s="1" t="n">
        <f aca="false">ROUNDUP(SUM(U129,S129,M129,K129,Q129)/360*1.1,0)</f>
        <v>0</v>
      </c>
      <c r="X129" s="1" t="n">
        <v>551</v>
      </c>
      <c r="Y129" s="1" t="n">
        <v>0</v>
      </c>
      <c r="Z129" s="1" t="n">
        <v>663</v>
      </c>
      <c r="AA129" s="1" t="n">
        <v>0</v>
      </c>
      <c r="AB129" s="1" t="n">
        <v>237</v>
      </c>
      <c r="AC129" s="1" t="n">
        <v>0</v>
      </c>
      <c r="AD129" s="1" t="n">
        <v>0</v>
      </c>
      <c r="AE129" s="1" t="n">
        <v>0</v>
      </c>
      <c r="AF129" s="1" t="n">
        <v>239</v>
      </c>
      <c r="AG129" s="1" t="n">
        <v>0</v>
      </c>
      <c r="AH129" s="1" t="n">
        <v>0</v>
      </c>
      <c r="AI129" s="1" t="n">
        <v>0</v>
      </c>
      <c r="AJ129" s="1" t="n">
        <f aca="false">ROUNDUP(SUM(AF129,X129,Z129,AB129,AH129)/360,0)</f>
        <v>5</v>
      </c>
      <c r="AK129" s="1" t="n">
        <f aca="false">ROUNDUP(SUM(AI129,AG129,AA129,Y129,AE129)/360*1.1,0)</f>
        <v>0</v>
      </c>
      <c r="AL129" s="1" t="n">
        <v>0</v>
      </c>
      <c r="AM129" s="1" t="n">
        <v>0</v>
      </c>
    </row>
    <row r="130" customFormat="false" ht="15" hidden="false" customHeight="false" outlineLevel="0" collapsed="false">
      <c r="A130" s="1" t="n">
        <v>130430</v>
      </c>
      <c r="B130" s="1" t="str">
        <f aca="false">VLOOKUP(A130,Municipios!$A$2:$B$5571,2,0)</f>
        <v>Urucará</v>
      </c>
      <c r="C130" s="1" t="n">
        <v>4</v>
      </c>
      <c r="D130" s="1" t="n">
        <v>13</v>
      </c>
      <c r="E130" s="1" t="n">
        <v>9</v>
      </c>
      <c r="F130" s="1" t="n">
        <v>0</v>
      </c>
      <c r="G130" s="1" t="n">
        <v>6</v>
      </c>
      <c r="H130" s="1" t="n">
        <f aca="false">SUM(C130:G130)</f>
        <v>32</v>
      </c>
      <c r="I130" s="1" t="n">
        <v>0</v>
      </c>
      <c r="J130" s="1" t="n">
        <v>106</v>
      </c>
      <c r="K130" s="1" t="n">
        <v>0</v>
      </c>
      <c r="L130" s="1" t="n">
        <v>0</v>
      </c>
      <c r="M130" s="1" t="n">
        <v>0</v>
      </c>
      <c r="N130" s="1" t="n">
        <v>41</v>
      </c>
      <c r="O130" s="1" t="n">
        <v>0</v>
      </c>
      <c r="P130" s="1" t="n">
        <v>0</v>
      </c>
      <c r="Q130" s="1" t="n">
        <v>0</v>
      </c>
      <c r="R130" s="1" t="n">
        <v>0</v>
      </c>
      <c r="S130" s="1" t="n">
        <v>0</v>
      </c>
      <c r="T130" s="1" t="n">
        <v>0</v>
      </c>
      <c r="U130" s="1" t="n">
        <v>0</v>
      </c>
      <c r="V130" s="1" t="n">
        <f aca="false">ROUNDUP(SUM(J130,R130,L130,N130,T130)/360,0)</f>
        <v>1</v>
      </c>
      <c r="W130" s="1" t="n">
        <f aca="false">ROUNDUP(SUM(U130,S130,M130,K130,Q130)/360*1.1,0)</f>
        <v>0</v>
      </c>
      <c r="X130" s="1" t="n">
        <v>461</v>
      </c>
      <c r="Y130" s="1" t="n">
        <v>0</v>
      </c>
      <c r="Z130" s="1" t="n">
        <v>666</v>
      </c>
      <c r="AA130" s="1" t="n">
        <v>0</v>
      </c>
      <c r="AB130" s="1" t="n">
        <v>112</v>
      </c>
      <c r="AC130" s="1" t="n">
        <v>0</v>
      </c>
      <c r="AD130" s="1" t="n">
        <v>0</v>
      </c>
      <c r="AE130" s="1" t="n">
        <v>0</v>
      </c>
      <c r="AF130" s="1" t="n">
        <v>135</v>
      </c>
      <c r="AG130" s="1" t="n">
        <v>0</v>
      </c>
      <c r="AH130" s="1" t="n">
        <v>0</v>
      </c>
      <c r="AI130" s="1" t="n">
        <v>0</v>
      </c>
      <c r="AJ130" s="1" t="n">
        <f aca="false">ROUNDUP(SUM(AF130,X130,Z130,AB130,AH130)/360,0)</f>
        <v>4</v>
      </c>
      <c r="AK130" s="1" t="n">
        <f aca="false">ROUNDUP(SUM(AI130,AG130,AA130,Y130,AE130)/360*1.1,0)</f>
        <v>0</v>
      </c>
      <c r="AL130" s="1" t="n">
        <v>0</v>
      </c>
      <c r="AM130" s="1" t="n">
        <v>0</v>
      </c>
    </row>
    <row r="131" customFormat="false" ht="15" hidden="false" customHeight="false" outlineLevel="0" collapsed="false">
      <c r="A131" s="1" t="n">
        <v>130440</v>
      </c>
      <c r="B131" s="1" t="str">
        <f aca="false">VLOOKUP(A131,Municipios!$A$2:$B$5571,2,0)</f>
        <v>Urucurituba</v>
      </c>
      <c r="C131" s="1" t="n">
        <v>8</v>
      </c>
      <c r="D131" s="1" t="n">
        <v>11</v>
      </c>
      <c r="E131" s="1" t="n">
        <v>6</v>
      </c>
      <c r="F131" s="1" t="n">
        <v>0</v>
      </c>
      <c r="G131" s="1" t="n">
        <v>7</v>
      </c>
      <c r="H131" s="1" t="n">
        <f aca="false">SUM(C131:G131)</f>
        <v>32</v>
      </c>
      <c r="I131" s="1" t="n">
        <v>0</v>
      </c>
      <c r="J131" s="1" t="n">
        <v>21</v>
      </c>
      <c r="K131" s="1" t="n">
        <v>0</v>
      </c>
      <c r="L131" s="1" t="n">
        <v>0</v>
      </c>
      <c r="M131" s="1" t="n">
        <v>0</v>
      </c>
      <c r="N131" s="1" t="n">
        <v>17</v>
      </c>
      <c r="O131" s="1" t="n">
        <v>0</v>
      </c>
      <c r="P131" s="1" t="n">
        <v>0</v>
      </c>
      <c r="Q131" s="1" t="n">
        <v>0</v>
      </c>
      <c r="R131" s="1" t="n">
        <v>0</v>
      </c>
      <c r="S131" s="1" t="n">
        <v>0</v>
      </c>
      <c r="T131" s="1" t="n">
        <v>0</v>
      </c>
      <c r="U131" s="1" t="n">
        <v>0</v>
      </c>
      <c r="V131" s="1" t="n">
        <f aca="false">ROUNDUP(SUM(J131,R131,L131,N131,T131)/360,0)</f>
        <v>1</v>
      </c>
      <c r="W131" s="1" t="n">
        <f aca="false">ROUNDUP(SUM(U131,S131,M131,K131,Q131)/360*1.1,0)</f>
        <v>0</v>
      </c>
      <c r="X131" s="1" t="n">
        <v>132</v>
      </c>
      <c r="Y131" s="1" t="n">
        <v>0</v>
      </c>
      <c r="Z131" s="1" t="n">
        <v>121</v>
      </c>
      <c r="AA131" s="1" t="n">
        <v>0</v>
      </c>
      <c r="AB131" s="1" t="n">
        <v>19</v>
      </c>
      <c r="AC131" s="1" t="n">
        <v>0</v>
      </c>
      <c r="AD131" s="1" t="n">
        <v>0</v>
      </c>
      <c r="AE131" s="1" t="n">
        <v>0</v>
      </c>
      <c r="AF131" s="1" t="n">
        <v>4</v>
      </c>
      <c r="AG131" s="1" t="n">
        <v>0</v>
      </c>
      <c r="AH131" s="1" t="n">
        <v>0</v>
      </c>
      <c r="AI131" s="1" t="n">
        <v>0</v>
      </c>
      <c r="AJ131" s="1" t="n">
        <f aca="false">ROUNDUP(SUM(AF131,X131,Z131,AB131,AH131)/360,0)</f>
        <v>1</v>
      </c>
      <c r="AK131" s="1" t="n">
        <f aca="false">ROUNDUP(SUM(AI131,AG131,AA131,Y131,AE131)/360*1.1,0)</f>
        <v>0</v>
      </c>
      <c r="AL131" s="1" t="n">
        <v>0</v>
      </c>
      <c r="AM131" s="1" t="n">
        <v>0</v>
      </c>
    </row>
    <row r="132" customFormat="false" ht="15" hidden="false" customHeight="false" outlineLevel="0" collapsed="false">
      <c r="A132" s="1" t="n">
        <v>140005</v>
      </c>
      <c r="B132" s="1" t="str">
        <f aca="false">VLOOKUP(A132,Municipios!$A$2:$B$5571,2,0)</f>
        <v>Alto Alegre</v>
      </c>
      <c r="C132" s="1" t="n">
        <v>0</v>
      </c>
      <c r="D132" s="1" t="n">
        <v>19</v>
      </c>
      <c r="E132" s="1" t="n">
        <v>4</v>
      </c>
      <c r="F132" s="1" t="n">
        <v>0</v>
      </c>
      <c r="G132" s="1" t="n">
        <v>7</v>
      </c>
      <c r="H132" s="1" t="n">
        <f aca="false">SUM(C132:G132)</f>
        <v>30</v>
      </c>
      <c r="I132" s="1" t="n">
        <v>0</v>
      </c>
      <c r="J132" s="1" t="n">
        <v>99</v>
      </c>
      <c r="K132" s="1" t="n">
        <v>0</v>
      </c>
      <c r="L132" s="1" t="n">
        <v>0</v>
      </c>
      <c r="M132" s="1" t="n">
        <v>0</v>
      </c>
      <c r="N132" s="1" t="n">
        <v>26</v>
      </c>
      <c r="O132" s="1" t="n">
        <v>0</v>
      </c>
      <c r="P132" s="1" t="n">
        <v>0</v>
      </c>
      <c r="Q132" s="1" t="n">
        <v>0</v>
      </c>
      <c r="R132" s="1" t="n">
        <v>0</v>
      </c>
      <c r="S132" s="1" t="n">
        <v>0</v>
      </c>
      <c r="T132" s="1" t="n">
        <v>0</v>
      </c>
      <c r="U132" s="1" t="n">
        <v>0</v>
      </c>
      <c r="V132" s="1" t="n">
        <f aca="false">ROUNDUP(SUM(J132,R132,L132,N132,T132)/360,0)</f>
        <v>1</v>
      </c>
      <c r="W132" s="1" t="n">
        <f aca="false">ROUNDUP(SUM(U132,S132,M132,K132,Q132)/360*1.1,0)</f>
        <v>0</v>
      </c>
      <c r="X132" s="1" t="n">
        <v>397</v>
      </c>
      <c r="Y132" s="1" t="n">
        <v>0</v>
      </c>
      <c r="Z132" s="1" t="n">
        <v>0</v>
      </c>
      <c r="AA132" s="1" t="n">
        <v>0</v>
      </c>
      <c r="AB132" s="1" t="n">
        <v>54</v>
      </c>
      <c r="AC132" s="1" t="n">
        <v>0</v>
      </c>
      <c r="AD132" s="1" t="n">
        <v>0</v>
      </c>
      <c r="AE132" s="1" t="n">
        <v>0</v>
      </c>
      <c r="AF132" s="1" t="n">
        <v>0</v>
      </c>
      <c r="AG132" s="1" t="n">
        <v>0</v>
      </c>
      <c r="AH132" s="1" t="n">
        <v>0</v>
      </c>
      <c r="AI132" s="1" t="n">
        <v>0</v>
      </c>
      <c r="AJ132" s="1" t="n">
        <f aca="false">ROUNDUP(SUM(AF132,X132,Z132,AB132,AH132)/360,0)</f>
        <v>2</v>
      </c>
      <c r="AK132" s="1" t="n">
        <f aca="false">ROUNDUP(SUM(AI132,AG132,AA132,Y132,AE132)/360*1.1,0)</f>
        <v>0</v>
      </c>
      <c r="AL132" s="1" t="n">
        <v>0</v>
      </c>
      <c r="AM132" s="1" t="n">
        <v>0</v>
      </c>
    </row>
    <row r="133" customFormat="false" ht="15" hidden="false" customHeight="false" outlineLevel="0" collapsed="false">
      <c r="A133" s="1" t="n">
        <v>140010</v>
      </c>
      <c r="B133" s="1" t="str">
        <f aca="false">VLOOKUP(A133,Municipios!$A$2:$B$5571,2,0)</f>
        <v>Boa Vista</v>
      </c>
      <c r="C133" s="1" t="n">
        <v>196</v>
      </c>
      <c r="D133" s="1" t="n">
        <v>402</v>
      </c>
      <c r="E133" s="1" t="n">
        <v>149</v>
      </c>
      <c r="F133" s="1" t="n">
        <v>18</v>
      </c>
      <c r="G133" s="1" t="n">
        <v>108</v>
      </c>
      <c r="H133" s="1" t="n">
        <f aca="false">SUM(C133:G133)</f>
        <v>873</v>
      </c>
      <c r="I133" s="1" t="n">
        <v>35</v>
      </c>
      <c r="J133" s="1" t="n">
        <v>12963</v>
      </c>
      <c r="K133" s="1" t="n">
        <v>0</v>
      </c>
      <c r="L133" s="1" t="n">
        <v>0</v>
      </c>
      <c r="M133" s="1" t="n">
        <v>0</v>
      </c>
      <c r="N133" s="1" t="n">
        <v>9596</v>
      </c>
      <c r="O133" s="1" t="n">
        <v>0</v>
      </c>
      <c r="P133" s="1" t="n">
        <v>1625</v>
      </c>
      <c r="Q133" s="1" t="n">
        <v>2160</v>
      </c>
      <c r="R133" s="1" t="n">
        <v>209</v>
      </c>
      <c r="S133" s="1" t="n">
        <v>0</v>
      </c>
      <c r="T133" s="1" t="n">
        <v>0</v>
      </c>
      <c r="U133" s="1" t="n">
        <v>0</v>
      </c>
      <c r="V133" s="1" t="n">
        <f aca="false">ROUNDUP(SUM(J133,R133,L133,N133,T133)/360,0)</f>
        <v>64</v>
      </c>
      <c r="W133" s="1" t="n">
        <f aca="false">ROUNDUP(SUM(U133,S133,M133,K133,Q133)/360*1.1,0)</f>
        <v>7</v>
      </c>
      <c r="X133" s="1" t="n">
        <v>105335</v>
      </c>
      <c r="Y133" s="1" t="n">
        <v>0</v>
      </c>
      <c r="Z133" s="1" t="n">
        <v>47871</v>
      </c>
      <c r="AA133" s="1" t="n">
        <v>0</v>
      </c>
      <c r="AB133" s="1" t="n">
        <v>22348</v>
      </c>
      <c r="AC133" s="1" t="n">
        <v>0</v>
      </c>
      <c r="AD133" s="1" t="n">
        <v>7552</v>
      </c>
      <c r="AE133" s="1" t="n">
        <v>7780</v>
      </c>
      <c r="AF133" s="1" t="n">
        <v>23673</v>
      </c>
      <c r="AG133" s="1" t="n">
        <v>0</v>
      </c>
      <c r="AH133" s="1" t="n">
        <v>4038</v>
      </c>
      <c r="AI133" s="1" t="n">
        <v>0</v>
      </c>
      <c r="AJ133" s="1" t="n">
        <f aca="false">ROUNDUP(SUM(AF133,X133,Z133,AB133,AH133)/360,0)</f>
        <v>565</v>
      </c>
      <c r="AK133" s="1" t="n">
        <f aca="false">ROUNDUP(SUM(AI133,AG133,AA133,Y133,AE133)/360*1.1,0)</f>
        <v>24</v>
      </c>
      <c r="AL133" s="1" t="n">
        <v>95</v>
      </c>
      <c r="AM133" s="1" t="n">
        <v>1</v>
      </c>
    </row>
    <row r="134" customFormat="false" ht="15" hidden="false" customHeight="false" outlineLevel="0" collapsed="false">
      <c r="A134" s="1" t="n">
        <v>140015</v>
      </c>
      <c r="B134" s="1" t="str">
        <f aca="false">VLOOKUP(A134,Municipios!$A$2:$B$5571,2,0)</f>
        <v>Bonfim</v>
      </c>
      <c r="C134" s="1" t="n">
        <v>0</v>
      </c>
      <c r="D134" s="1" t="n">
        <v>5</v>
      </c>
      <c r="E134" s="1" t="n">
        <v>2</v>
      </c>
      <c r="F134" s="1" t="n">
        <v>0</v>
      </c>
      <c r="G134" s="1" t="n">
        <v>1</v>
      </c>
      <c r="H134" s="1" t="n">
        <f aca="false">SUM(C134:G134)</f>
        <v>8</v>
      </c>
      <c r="I134" s="1" t="n">
        <v>0</v>
      </c>
      <c r="J134" s="1" t="n">
        <v>17</v>
      </c>
      <c r="K134" s="1" t="n">
        <v>0</v>
      </c>
      <c r="L134" s="1" t="n">
        <v>0</v>
      </c>
      <c r="M134" s="1" t="n">
        <v>0</v>
      </c>
      <c r="N134" s="1" t="n">
        <v>25</v>
      </c>
      <c r="O134" s="1" t="n">
        <v>0</v>
      </c>
      <c r="P134" s="1" t="n">
        <v>0</v>
      </c>
      <c r="Q134" s="1" t="n">
        <v>0</v>
      </c>
      <c r="R134" s="1" t="n">
        <v>0</v>
      </c>
      <c r="S134" s="1" t="n">
        <v>0</v>
      </c>
      <c r="T134" s="1" t="n">
        <v>0</v>
      </c>
      <c r="U134" s="1" t="n">
        <v>0</v>
      </c>
      <c r="V134" s="1" t="n">
        <f aca="false">ROUNDUP(SUM(J134,R134,L134,N134,T134)/360,0)</f>
        <v>1</v>
      </c>
      <c r="W134" s="1" t="n">
        <f aca="false">ROUNDUP(SUM(U134,S134,M134,K134,Q134)/360*1.1,0)</f>
        <v>0</v>
      </c>
      <c r="X134" s="1" t="n">
        <v>91</v>
      </c>
      <c r="Y134" s="1" t="n">
        <v>0</v>
      </c>
      <c r="Z134" s="1" t="n">
        <v>40</v>
      </c>
      <c r="AA134" s="1" t="n">
        <v>0</v>
      </c>
      <c r="AB134" s="1" t="n">
        <v>59</v>
      </c>
      <c r="AC134" s="1" t="n">
        <v>0</v>
      </c>
      <c r="AD134" s="1" t="n">
        <v>0</v>
      </c>
      <c r="AE134" s="1" t="n">
        <v>0</v>
      </c>
      <c r="AF134" s="1" t="n">
        <v>0</v>
      </c>
      <c r="AG134" s="1" t="n">
        <v>0</v>
      </c>
      <c r="AH134" s="1" t="n">
        <v>0</v>
      </c>
      <c r="AI134" s="1" t="n">
        <v>0</v>
      </c>
      <c r="AJ134" s="1" t="n">
        <f aca="false">ROUNDUP(SUM(AF134,X134,Z134,AB134,AH134)/360,0)</f>
        <v>1</v>
      </c>
      <c r="AK134" s="1" t="n">
        <f aca="false">ROUNDUP(SUM(AI134,AG134,AA134,Y134,AE134)/360*1.1,0)</f>
        <v>0</v>
      </c>
      <c r="AL134" s="1" t="n">
        <v>0</v>
      </c>
      <c r="AM134" s="1" t="n">
        <v>0</v>
      </c>
    </row>
    <row r="135" customFormat="false" ht="15" hidden="false" customHeight="false" outlineLevel="0" collapsed="false">
      <c r="A135" s="1" t="n">
        <v>140020</v>
      </c>
      <c r="B135" s="1" t="str">
        <f aca="false">VLOOKUP(A135,Municipios!$A$2:$B$5571,2,0)</f>
        <v>Caracaraí</v>
      </c>
      <c r="C135" s="1" t="n">
        <v>4</v>
      </c>
      <c r="D135" s="1" t="n">
        <v>11</v>
      </c>
      <c r="E135" s="1" t="n">
        <v>7</v>
      </c>
      <c r="F135" s="1" t="n">
        <v>0</v>
      </c>
      <c r="G135" s="1" t="n">
        <v>2</v>
      </c>
      <c r="H135" s="1" t="n">
        <f aca="false">SUM(C135:G135)</f>
        <v>24</v>
      </c>
      <c r="I135" s="1" t="n">
        <v>0</v>
      </c>
      <c r="J135" s="1" t="n">
        <v>108</v>
      </c>
      <c r="K135" s="1" t="n">
        <v>0</v>
      </c>
      <c r="L135" s="1" t="n">
        <v>0</v>
      </c>
      <c r="M135" s="1" t="n">
        <v>0</v>
      </c>
      <c r="N135" s="1" t="n">
        <v>30</v>
      </c>
      <c r="O135" s="1" t="n">
        <v>0</v>
      </c>
      <c r="P135" s="1" t="n">
        <v>0</v>
      </c>
      <c r="Q135" s="1" t="n">
        <v>0</v>
      </c>
      <c r="R135" s="1" t="n">
        <v>0</v>
      </c>
      <c r="S135" s="1" t="n">
        <v>0</v>
      </c>
      <c r="T135" s="1" t="n">
        <v>0</v>
      </c>
      <c r="U135" s="1" t="n">
        <v>0</v>
      </c>
      <c r="V135" s="1" t="n">
        <f aca="false">ROUNDUP(SUM(J135,R135,L135,N135,T135)/360,0)</f>
        <v>1</v>
      </c>
      <c r="W135" s="1" t="n">
        <f aca="false">ROUNDUP(SUM(U135,S135,M135,K135,Q135)/360*1.1,0)</f>
        <v>0</v>
      </c>
      <c r="X135" s="1" t="n">
        <v>587</v>
      </c>
      <c r="Y135" s="1" t="n">
        <v>0</v>
      </c>
      <c r="Z135" s="1" t="n">
        <v>109</v>
      </c>
      <c r="AA135" s="1" t="n">
        <v>0</v>
      </c>
      <c r="AB135" s="1" t="n">
        <v>30</v>
      </c>
      <c r="AC135" s="1" t="n">
        <v>0</v>
      </c>
      <c r="AD135" s="1" t="n">
        <v>0</v>
      </c>
      <c r="AE135" s="1" t="n">
        <v>0</v>
      </c>
      <c r="AF135" s="1" t="n">
        <v>0</v>
      </c>
      <c r="AG135" s="1" t="n">
        <v>0</v>
      </c>
      <c r="AH135" s="1" t="n">
        <v>0</v>
      </c>
      <c r="AI135" s="1" t="n">
        <v>0</v>
      </c>
      <c r="AJ135" s="1" t="n">
        <f aca="false">ROUNDUP(SUM(AF135,X135,Z135,AB135,AH135)/360,0)</f>
        <v>3</v>
      </c>
      <c r="AK135" s="1" t="n">
        <f aca="false">ROUNDUP(SUM(AI135,AG135,AA135,Y135,AE135)/360*1.1,0)</f>
        <v>0</v>
      </c>
      <c r="AL135" s="1" t="n">
        <v>0</v>
      </c>
      <c r="AM135" s="1" t="n">
        <v>0</v>
      </c>
    </row>
    <row r="136" customFormat="false" ht="15" hidden="false" customHeight="false" outlineLevel="0" collapsed="false">
      <c r="A136" s="1" t="n">
        <v>140023</v>
      </c>
      <c r="B136" s="1" t="str">
        <f aca="false">VLOOKUP(A136,Municipios!$A$2:$B$5571,2,0)</f>
        <v>Caroebe</v>
      </c>
      <c r="C136" s="1" t="n">
        <v>0</v>
      </c>
      <c r="D136" s="1" t="n">
        <v>10</v>
      </c>
      <c r="E136" s="1" t="n">
        <v>2</v>
      </c>
      <c r="F136" s="1" t="n">
        <v>0</v>
      </c>
      <c r="G136" s="1" t="n">
        <v>4</v>
      </c>
      <c r="H136" s="1" t="n">
        <f aca="false">SUM(C136:G136)</f>
        <v>16</v>
      </c>
      <c r="I136" s="1" t="n">
        <v>0</v>
      </c>
      <c r="J136" s="1" t="n">
        <v>27</v>
      </c>
      <c r="K136" s="1" t="n">
        <v>0</v>
      </c>
      <c r="L136" s="1" t="n">
        <v>0</v>
      </c>
      <c r="M136" s="1" t="n">
        <v>0</v>
      </c>
      <c r="N136" s="1" t="n">
        <v>11</v>
      </c>
      <c r="O136" s="1" t="n">
        <v>0</v>
      </c>
      <c r="P136" s="1" t="n">
        <v>0</v>
      </c>
      <c r="Q136" s="1" t="n">
        <v>0</v>
      </c>
      <c r="R136" s="1" t="n">
        <v>0</v>
      </c>
      <c r="S136" s="1" t="n">
        <v>0</v>
      </c>
      <c r="T136" s="1" t="n">
        <v>0</v>
      </c>
      <c r="U136" s="1" t="n">
        <v>0</v>
      </c>
      <c r="V136" s="1" t="n">
        <f aca="false">ROUNDUP(SUM(J136,R136,L136,N136,T136)/360,0)</f>
        <v>1</v>
      </c>
      <c r="W136" s="1" t="n">
        <f aca="false">ROUNDUP(SUM(U136,S136,M136,K136,Q136)/360*1.1,0)</f>
        <v>0</v>
      </c>
      <c r="X136" s="1" t="n">
        <v>436</v>
      </c>
      <c r="Y136" s="1" t="n">
        <v>0</v>
      </c>
      <c r="Z136" s="1" t="n">
        <v>39</v>
      </c>
      <c r="AA136" s="1" t="n">
        <v>0</v>
      </c>
      <c r="AB136" s="1" t="n">
        <v>72</v>
      </c>
      <c r="AC136" s="1" t="n">
        <v>0</v>
      </c>
      <c r="AD136" s="1" t="n">
        <v>0</v>
      </c>
      <c r="AE136" s="1" t="n">
        <v>0</v>
      </c>
      <c r="AF136" s="1" t="n">
        <v>0</v>
      </c>
      <c r="AG136" s="1" t="n">
        <v>0</v>
      </c>
      <c r="AH136" s="1" t="n">
        <v>0</v>
      </c>
      <c r="AI136" s="1" t="n">
        <v>0</v>
      </c>
      <c r="AJ136" s="1" t="n">
        <f aca="false">ROUNDUP(SUM(AF136,X136,Z136,AB136,AH136)/360,0)</f>
        <v>2</v>
      </c>
      <c r="AK136" s="1" t="n">
        <f aca="false">ROUNDUP(SUM(AI136,AG136,AA136,Y136,AE136)/360*1.1,0)</f>
        <v>0</v>
      </c>
      <c r="AL136" s="1" t="n">
        <v>0</v>
      </c>
      <c r="AM136" s="1" t="n">
        <v>0</v>
      </c>
    </row>
    <row r="137" customFormat="false" ht="15" hidden="false" customHeight="false" outlineLevel="0" collapsed="false">
      <c r="A137" s="1" t="n">
        <v>140028</v>
      </c>
      <c r="B137" s="1" t="str">
        <f aca="false">VLOOKUP(A137,Municipios!$A$2:$B$5571,2,0)</f>
        <v>Iracema</v>
      </c>
      <c r="C137" s="1" t="n">
        <v>0</v>
      </c>
      <c r="D137" s="1" t="n">
        <v>0</v>
      </c>
      <c r="E137" s="1" t="n">
        <v>0</v>
      </c>
      <c r="F137" s="1" t="n">
        <v>0</v>
      </c>
      <c r="G137" s="1" t="n">
        <v>0</v>
      </c>
      <c r="H137" s="1" t="n">
        <f aca="false">SUM(C137:G137)</f>
        <v>0</v>
      </c>
      <c r="I137" s="1" t="n">
        <v>0</v>
      </c>
      <c r="V137" s="1" t="n">
        <f aca="false">ROUNDUP(SUM(J137,R137,L137,N137,T137)/360,0)</f>
        <v>0</v>
      </c>
      <c r="W137" s="1" t="n">
        <f aca="false">ROUNDUP(SUM(U137,S137,M137,K137,Q137)/360*1.1,0)</f>
        <v>0</v>
      </c>
      <c r="AJ137" s="1" t="n">
        <f aca="false">ROUNDUP(SUM(AF137,X137,Z137,AB137,AH137)/360,0)</f>
        <v>0</v>
      </c>
      <c r="AK137" s="1" t="n">
        <f aca="false">ROUNDUP(SUM(AI137,AG137,AA137,Y137,AE137)/360*1.1,0)</f>
        <v>0</v>
      </c>
      <c r="AL137" s="1" t="n">
        <v>0</v>
      </c>
      <c r="AM137" s="1" t="n">
        <v>0</v>
      </c>
    </row>
    <row r="138" customFormat="false" ht="15" hidden="false" customHeight="false" outlineLevel="0" collapsed="false">
      <c r="A138" s="1" t="n">
        <v>140030</v>
      </c>
      <c r="B138" s="1" t="str">
        <f aca="false">VLOOKUP(A138,Municipios!$A$2:$B$5571,2,0)</f>
        <v>Mucajaí</v>
      </c>
      <c r="C138" s="1" t="n">
        <v>0</v>
      </c>
      <c r="D138" s="1" t="n">
        <v>13</v>
      </c>
      <c r="E138" s="1" t="n">
        <v>0</v>
      </c>
      <c r="F138" s="1" t="n">
        <v>0</v>
      </c>
      <c r="G138" s="1" t="n">
        <v>1</v>
      </c>
      <c r="H138" s="1" t="n">
        <f aca="false">SUM(C138:G138)</f>
        <v>14</v>
      </c>
      <c r="I138" s="1" t="n">
        <v>0</v>
      </c>
      <c r="J138" s="1" t="n">
        <v>321</v>
      </c>
      <c r="K138" s="1" t="n">
        <v>0</v>
      </c>
      <c r="L138" s="1" t="n">
        <v>0</v>
      </c>
      <c r="M138" s="1" t="n">
        <v>0</v>
      </c>
      <c r="N138" s="1" t="n">
        <v>0</v>
      </c>
      <c r="O138" s="1" t="n">
        <v>0</v>
      </c>
      <c r="P138" s="1" t="n">
        <v>0</v>
      </c>
      <c r="Q138" s="1" t="n">
        <v>0</v>
      </c>
      <c r="R138" s="1" t="n">
        <v>0</v>
      </c>
      <c r="S138" s="1" t="n">
        <v>0</v>
      </c>
      <c r="T138" s="1" t="n">
        <v>0</v>
      </c>
      <c r="U138" s="1" t="n">
        <v>0</v>
      </c>
      <c r="V138" s="1" t="n">
        <f aca="false">ROUNDUP(SUM(J138,R138,L138,N138,T138)/360,0)</f>
        <v>1</v>
      </c>
      <c r="W138" s="1" t="n">
        <f aca="false">ROUNDUP(SUM(U138,S138,M138,K138,Q138)/360*1.1,0)</f>
        <v>0</v>
      </c>
      <c r="X138" s="1" t="n">
        <v>767</v>
      </c>
      <c r="Y138" s="1" t="n">
        <v>0</v>
      </c>
      <c r="Z138" s="1" t="n">
        <v>0</v>
      </c>
      <c r="AA138" s="1" t="n">
        <v>0</v>
      </c>
      <c r="AB138" s="1" t="n">
        <v>0</v>
      </c>
      <c r="AC138" s="1" t="n">
        <v>0</v>
      </c>
      <c r="AD138" s="1" t="n">
        <v>0</v>
      </c>
      <c r="AE138" s="1" t="n">
        <v>0</v>
      </c>
      <c r="AF138" s="1" t="n">
        <v>0</v>
      </c>
      <c r="AG138" s="1" t="n">
        <v>0</v>
      </c>
      <c r="AH138" s="1" t="n">
        <v>0</v>
      </c>
      <c r="AI138" s="1" t="n">
        <v>0</v>
      </c>
      <c r="AJ138" s="1" t="n">
        <f aca="false">ROUNDUP(SUM(AF138,X138,Z138,AB138,AH138)/360,0)</f>
        <v>3</v>
      </c>
      <c r="AK138" s="1" t="n">
        <f aca="false">ROUNDUP(SUM(AI138,AG138,AA138,Y138,AE138)/360*1.1,0)</f>
        <v>0</v>
      </c>
      <c r="AL138" s="1" t="n">
        <v>0</v>
      </c>
      <c r="AM138" s="1" t="n">
        <v>0</v>
      </c>
    </row>
    <row r="139" customFormat="false" ht="15" hidden="false" customHeight="false" outlineLevel="0" collapsed="false">
      <c r="A139" s="1" t="n">
        <v>140040</v>
      </c>
      <c r="B139" s="1" t="str">
        <f aca="false">VLOOKUP(A139,Municipios!$A$2:$B$5571,2,0)</f>
        <v>Normandia</v>
      </c>
      <c r="C139" s="1" t="n">
        <v>0</v>
      </c>
      <c r="D139" s="1" t="n">
        <v>10</v>
      </c>
      <c r="E139" s="1" t="n">
        <v>4</v>
      </c>
      <c r="F139" s="1" t="n">
        <v>0</v>
      </c>
      <c r="G139" s="1" t="n">
        <v>5</v>
      </c>
      <c r="H139" s="1" t="n">
        <f aca="false">SUM(C139:G139)</f>
        <v>19</v>
      </c>
      <c r="I139" s="1" t="n">
        <v>0</v>
      </c>
      <c r="J139" s="1" t="n">
        <v>55</v>
      </c>
      <c r="K139" s="1" t="n">
        <v>0</v>
      </c>
      <c r="L139" s="1" t="n">
        <v>0</v>
      </c>
      <c r="M139" s="1" t="n">
        <v>0</v>
      </c>
      <c r="N139" s="1" t="n">
        <v>75</v>
      </c>
      <c r="O139" s="1" t="n">
        <v>0</v>
      </c>
      <c r="P139" s="1" t="n">
        <v>0</v>
      </c>
      <c r="Q139" s="1" t="n">
        <v>0</v>
      </c>
      <c r="R139" s="1" t="n">
        <v>0</v>
      </c>
      <c r="S139" s="1" t="n">
        <v>0</v>
      </c>
      <c r="T139" s="1" t="n">
        <v>0</v>
      </c>
      <c r="U139" s="1" t="n">
        <v>0</v>
      </c>
      <c r="V139" s="1" t="n">
        <f aca="false">ROUNDUP(SUM(J139,R139,L139,N139,T139)/360,0)</f>
        <v>1</v>
      </c>
      <c r="W139" s="1" t="n">
        <f aca="false">ROUNDUP(SUM(U139,S139,M139,K139,Q139)/360*1.1,0)</f>
        <v>0</v>
      </c>
      <c r="X139" s="1" t="n">
        <v>327</v>
      </c>
      <c r="Y139" s="1" t="n">
        <v>0</v>
      </c>
      <c r="Z139" s="1" t="n">
        <v>198</v>
      </c>
      <c r="AA139" s="1" t="n">
        <v>0</v>
      </c>
      <c r="AB139" s="1" t="n">
        <v>122</v>
      </c>
      <c r="AC139" s="1" t="n">
        <v>0</v>
      </c>
      <c r="AD139" s="1" t="n">
        <v>0</v>
      </c>
      <c r="AE139" s="1" t="n">
        <v>0</v>
      </c>
      <c r="AF139" s="1" t="n">
        <v>0</v>
      </c>
      <c r="AG139" s="1" t="n">
        <v>0</v>
      </c>
      <c r="AH139" s="1" t="n">
        <v>0</v>
      </c>
      <c r="AI139" s="1" t="n">
        <v>0</v>
      </c>
      <c r="AJ139" s="1" t="n">
        <f aca="false">ROUNDUP(SUM(AF139,X139,Z139,AB139,AH139)/360,0)</f>
        <v>2</v>
      </c>
      <c r="AK139" s="1" t="n">
        <f aca="false">ROUNDUP(SUM(AI139,AG139,AA139,Y139,AE139)/360*1.1,0)</f>
        <v>0</v>
      </c>
      <c r="AL139" s="1" t="n">
        <v>0</v>
      </c>
      <c r="AM139" s="1" t="n">
        <v>0</v>
      </c>
    </row>
    <row r="140" customFormat="false" ht="15" hidden="false" customHeight="false" outlineLevel="0" collapsed="false">
      <c r="A140" s="1" t="n">
        <v>140045</v>
      </c>
      <c r="B140" s="1" t="str">
        <f aca="false">VLOOKUP(A140,Municipios!$A$2:$B$5571,2,0)</f>
        <v>Pacaraima</v>
      </c>
      <c r="C140" s="1" t="n">
        <v>0</v>
      </c>
      <c r="D140" s="1" t="n">
        <v>5</v>
      </c>
      <c r="E140" s="1" t="n">
        <v>3</v>
      </c>
      <c r="F140" s="1" t="n">
        <v>0</v>
      </c>
      <c r="G140" s="1" t="n">
        <v>5</v>
      </c>
      <c r="H140" s="1" t="n">
        <f aca="false">SUM(C140:G140)</f>
        <v>13</v>
      </c>
      <c r="I140" s="1" t="n">
        <v>0</v>
      </c>
      <c r="J140" s="1" t="n">
        <v>102</v>
      </c>
      <c r="K140" s="1" t="n">
        <v>0</v>
      </c>
      <c r="L140" s="1" t="n">
        <v>0</v>
      </c>
      <c r="M140" s="1" t="n">
        <v>0</v>
      </c>
      <c r="N140" s="1" t="n">
        <v>117</v>
      </c>
      <c r="O140" s="1" t="n">
        <v>0</v>
      </c>
      <c r="P140" s="1" t="n">
        <v>0</v>
      </c>
      <c r="Q140" s="1" t="n">
        <v>0</v>
      </c>
      <c r="R140" s="1" t="n">
        <v>0</v>
      </c>
      <c r="S140" s="1" t="n">
        <v>0</v>
      </c>
      <c r="T140" s="1" t="n">
        <v>0</v>
      </c>
      <c r="U140" s="1" t="n">
        <v>0</v>
      </c>
      <c r="V140" s="1" t="n">
        <f aca="false">ROUNDUP(SUM(J140,R140,L140,N140,T140)/360,0)</f>
        <v>1</v>
      </c>
      <c r="W140" s="1" t="n">
        <f aca="false">ROUNDUP(SUM(U140,S140,M140,K140,Q140)/360*1.1,0)</f>
        <v>0</v>
      </c>
      <c r="X140" s="1" t="n">
        <v>808</v>
      </c>
      <c r="Y140" s="1" t="n">
        <v>0</v>
      </c>
      <c r="Z140" s="1" t="n">
        <v>154</v>
      </c>
      <c r="AA140" s="1" t="n">
        <v>0</v>
      </c>
      <c r="AB140" s="1" t="n">
        <v>110</v>
      </c>
      <c r="AC140" s="1" t="n">
        <v>0</v>
      </c>
      <c r="AD140" s="1" t="n">
        <v>0</v>
      </c>
      <c r="AE140" s="1" t="n">
        <v>0</v>
      </c>
      <c r="AF140" s="1" t="n">
        <v>0</v>
      </c>
      <c r="AG140" s="1" t="n">
        <v>0</v>
      </c>
      <c r="AH140" s="1" t="n">
        <v>0</v>
      </c>
      <c r="AI140" s="1" t="n">
        <v>0</v>
      </c>
      <c r="AJ140" s="1" t="n">
        <f aca="false">ROUNDUP(SUM(AF140,X140,Z140,AB140,AH140)/360,0)</f>
        <v>3</v>
      </c>
      <c r="AK140" s="1" t="n">
        <f aca="false">ROUNDUP(SUM(AI140,AG140,AA140,Y140,AE140)/360*1.1,0)</f>
        <v>0</v>
      </c>
      <c r="AL140" s="1" t="n">
        <v>0</v>
      </c>
      <c r="AM140" s="1" t="n">
        <v>0</v>
      </c>
    </row>
    <row r="141" customFormat="false" ht="15" hidden="false" customHeight="false" outlineLevel="0" collapsed="false">
      <c r="A141" s="1" t="n">
        <v>140047</v>
      </c>
      <c r="B141" s="1" t="str">
        <f aca="false">VLOOKUP(A141,Municipios!$A$2:$B$5571,2,0)</f>
        <v>Rorainópolis</v>
      </c>
      <c r="C141" s="1" t="n">
        <v>5</v>
      </c>
      <c r="D141" s="1" t="n">
        <v>7</v>
      </c>
      <c r="E141" s="1" t="n">
        <v>9</v>
      </c>
      <c r="F141" s="1" t="n">
        <v>2</v>
      </c>
      <c r="G141" s="1" t="n">
        <v>4</v>
      </c>
      <c r="H141" s="1" t="n">
        <f aca="false">SUM(C141:G141)</f>
        <v>27</v>
      </c>
      <c r="I141" s="1" t="n">
        <v>0</v>
      </c>
      <c r="J141" s="1" t="n">
        <v>410</v>
      </c>
      <c r="K141" s="1" t="n">
        <v>0</v>
      </c>
      <c r="L141" s="1" t="n">
        <v>0</v>
      </c>
      <c r="M141" s="1" t="n">
        <v>0</v>
      </c>
      <c r="N141" s="1" t="n">
        <v>640</v>
      </c>
      <c r="O141" s="1" t="n">
        <v>0</v>
      </c>
      <c r="P141" s="1" t="n">
        <v>0</v>
      </c>
      <c r="Q141" s="1" t="n">
        <v>0</v>
      </c>
      <c r="R141" s="1" t="n">
        <v>0</v>
      </c>
      <c r="S141" s="1" t="n">
        <v>0</v>
      </c>
      <c r="T141" s="1" t="n">
        <v>0</v>
      </c>
      <c r="U141" s="1" t="n">
        <v>0</v>
      </c>
      <c r="V141" s="1" t="n">
        <f aca="false">ROUNDUP(SUM(J141,R141,L141,N141,T141)/360,0)</f>
        <v>3</v>
      </c>
      <c r="W141" s="1" t="n">
        <f aca="false">ROUNDUP(SUM(U141,S141,M141,K141,Q141)/360*1.1,0)</f>
        <v>0</v>
      </c>
      <c r="X141" s="1" t="n">
        <v>1436</v>
      </c>
      <c r="Y141" s="1" t="n">
        <v>0</v>
      </c>
      <c r="Z141" s="1" t="n">
        <v>1790</v>
      </c>
      <c r="AA141" s="1" t="n">
        <v>0</v>
      </c>
      <c r="AB141" s="1" t="n">
        <v>625</v>
      </c>
      <c r="AC141" s="1" t="n">
        <v>0</v>
      </c>
      <c r="AD141" s="1" t="n">
        <v>0</v>
      </c>
      <c r="AE141" s="1" t="n">
        <v>0</v>
      </c>
      <c r="AF141" s="1" t="n">
        <v>1616</v>
      </c>
      <c r="AG141" s="1" t="n">
        <v>0</v>
      </c>
      <c r="AH141" s="1" t="n">
        <v>0</v>
      </c>
      <c r="AI141" s="1" t="n">
        <v>0</v>
      </c>
      <c r="AJ141" s="1" t="n">
        <f aca="false">ROUNDUP(SUM(AF141,X141,Z141,AB141,AH141)/360,0)</f>
        <v>16</v>
      </c>
      <c r="AK141" s="1" t="n">
        <f aca="false">ROUNDUP(SUM(AI141,AG141,AA141,Y141,AE141)/360*1.1,0)</f>
        <v>0</v>
      </c>
      <c r="AL141" s="1" t="n">
        <v>3</v>
      </c>
      <c r="AM141" s="1" t="n">
        <v>0</v>
      </c>
    </row>
    <row r="142" customFormat="false" ht="15" hidden="false" customHeight="false" outlineLevel="0" collapsed="false">
      <c r="A142" s="1" t="n">
        <v>140050</v>
      </c>
      <c r="B142" s="1" t="str">
        <f aca="false">VLOOKUP(A142,Municipios!$A$2:$B$5571,2,0)</f>
        <v>São João da Baliza</v>
      </c>
      <c r="C142" s="1" t="n">
        <v>0</v>
      </c>
      <c r="D142" s="1" t="n">
        <v>9</v>
      </c>
      <c r="E142" s="1" t="n">
        <v>2</v>
      </c>
      <c r="F142" s="1" t="n">
        <v>0</v>
      </c>
      <c r="G142" s="1" t="n">
        <v>4</v>
      </c>
      <c r="H142" s="1" t="n">
        <f aca="false">SUM(C142:G142)</f>
        <v>15</v>
      </c>
      <c r="I142" s="1" t="n">
        <v>0</v>
      </c>
      <c r="J142" s="1" t="n">
        <v>62</v>
      </c>
      <c r="K142" s="1" t="n">
        <v>0</v>
      </c>
      <c r="L142" s="1" t="n">
        <v>0</v>
      </c>
      <c r="M142" s="1" t="n">
        <v>0</v>
      </c>
      <c r="N142" s="1" t="n">
        <v>8</v>
      </c>
      <c r="O142" s="1" t="n">
        <v>0</v>
      </c>
      <c r="P142" s="1" t="n">
        <v>0</v>
      </c>
      <c r="Q142" s="1" t="n">
        <v>0</v>
      </c>
      <c r="R142" s="1" t="n">
        <v>0</v>
      </c>
      <c r="S142" s="1" t="n">
        <v>0</v>
      </c>
      <c r="T142" s="1" t="n">
        <v>0</v>
      </c>
      <c r="U142" s="1" t="n">
        <v>0</v>
      </c>
      <c r="V142" s="1" t="n">
        <f aca="false">ROUNDUP(SUM(J142,R142,L142,N142,T142)/360,0)</f>
        <v>1</v>
      </c>
      <c r="W142" s="1" t="n">
        <f aca="false">ROUNDUP(SUM(U142,S142,M142,K142,Q142)/360*1.1,0)</f>
        <v>0</v>
      </c>
      <c r="X142" s="1" t="n">
        <v>498</v>
      </c>
      <c r="Y142" s="1" t="n">
        <v>0</v>
      </c>
      <c r="Z142" s="1" t="n">
        <v>15</v>
      </c>
      <c r="AA142" s="1" t="n">
        <v>0</v>
      </c>
      <c r="AB142" s="1" t="n">
        <v>28</v>
      </c>
      <c r="AC142" s="1" t="n">
        <v>0</v>
      </c>
      <c r="AD142" s="1" t="n">
        <v>0</v>
      </c>
      <c r="AE142" s="1" t="n">
        <v>0</v>
      </c>
      <c r="AF142" s="1" t="n">
        <v>0</v>
      </c>
      <c r="AG142" s="1" t="n">
        <v>0</v>
      </c>
      <c r="AH142" s="1" t="n">
        <v>0</v>
      </c>
      <c r="AI142" s="1" t="n">
        <v>0</v>
      </c>
      <c r="AJ142" s="1" t="n">
        <f aca="false">ROUNDUP(SUM(AF142,X142,Z142,AB142,AH142)/360,0)</f>
        <v>2</v>
      </c>
      <c r="AK142" s="1" t="n">
        <f aca="false">ROUNDUP(SUM(AI142,AG142,AA142,Y142,AE142)/360*1.1,0)</f>
        <v>0</v>
      </c>
      <c r="AL142" s="1" t="n">
        <v>0</v>
      </c>
      <c r="AM142" s="1" t="n">
        <v>0</v>
      </c>
    </row>
    <row r="143" customFormat="false" ht="15" hidden="false" customHeight="false" outlineLevel="0" collapsed="false">
      <c r="A143" s="1" t="n">
        <v>140060</v>
      </c>
      <c r="B143" s="1" t="str">
        <f aca="false">VLOOKUP(A143,Municipios!$A$2:$B$5571,2,0)</f>
        <v>São Luiz</v>
      </c>
      <c r="C143" s="1" t="n">
        <v>0</v>
      </c>
      <c r="D143" s="1" t="n">
        <v>9</v>
      </c>
      <c r="E143" s="1" t="n">
        <v>3</v>
      </c>
      <c r="F143" s="1" t="n">
        <v>0</v>
      </c>
      <c r="G143" s="1" t="n">
        <v>2</v>
      </c>
      <c r="H143" s="1" t="n">
        <f aca="false">SUM(C143:G143)</f>
        <v>14</v>
      </c>
      <c r="I143" s="1" t="n">
        <v>0</v>
      </c>
      <c r="J143" s="1" t="n">
        <v>65</v>
      </c>
      <c r="K143" s="1" t="n">
        <v>0</v>
      </c>
      <c r="L143" s="1" t="n">
        <v>0</v>
      </c>
      <c r="M143" s="1" t="n">
        <v>0</v>
      </c>
      <c r="N143" s="1" t="n">
        <v>30</v>
      </c>
      <c r="O143" s="1" t="n">
        <v>0</v>
      </c>
      <c r="P143" s="1" t="n">
        <v>0</v>
      </c>
      <c r="Q143" s="1" t="n">
        <v>0</v>
      </c>
      <c r="R143" s="1" t="n">
        <v>0</v>
      </c>
      <c r="S143" s="1" t="n">
        <v>0</v>
      </c>
      <c r="T143" s="1" t="n">
        <v>0</v>
      </c>
      <c r="U143" s="1" t="n">
        <v>0</v>
      </c>
      <c r="V143" s="1" t="n">
        <f aca="false">ROUNDUP(SUM(J143,R143,L143,N143,T143)/360,0)</f>
        <v>1</v>
      </c>
      <c r="W143" s="1" t="n">
        <f aca="false">ROUNDUP(SUM(U143,S143,M143,K143,Q143)/360*1.1,0)</f>
        <v>0</v>
      </c>
      <c r="X143" s="1" t="n">
        <v>281</v>
      </c>
      <c r="Y143" s="1" t="n">
        <v>0</v>
      </c>
      <c r="Z143" s="1" t="n">
        <v>5</v>
      </c>
      <c r="AA143" s="1" t="n">
        <v>0</v>
      </c>
      <c r="AB143" s="1" t="n">
        <v>35</v>
      </c>
      <c r="AC143" s="1" t="n">
        <v>0</v>
      </c>
      <c r="AD143" s="1" t="n">
        <v>0</v>
      </c>
      <c r="AE143" s="1" t="n">
        <v>0</v>
      </c>
      <c r="AF143" s="1" t="n">
        <v>0</v>
      </c>
      <c r="AG143" s="1" t="n">
        <v>0</v>
      </c>
      <c r="AH143" s="1" t="n">
        <v>0</v>
      </c>
      <c r="AI143" s="1" t="n">
        <v>0</v>
      </c>
      <c r="AJ143" s="1" t="n">
        <f aca="false">ROUNDUP(SUM(AF143,X143,Z143,AB143,AH143)/360,0)</f>
        <v>1</v>
      </c>
      <c r="AK143" s="1" t="n">
        <f aca="false">ROUNDUP(SUM(AI143,AG143,AA143,Y143,AE143)/360*1.1,0)</f>
        <v>0</v>
      </c>
      <c r="AL143" s="1" t="n">
        <v>0</v>
      </c>
      <c r="AM143" s="1" t="n">
        <v>0</v>
      </c>
    </row>
    <row r="144" customFormat="false" ht="15" hidden="false" customHeight="false" outlineLevel="0" collapsed="false">
      <c r="A144" s="1" t="n">
        <v>150010</v>
      </c>
      <c r="B144" s="1" t="str">
        <f aca="false">VLOOKUP(A144,Municipios!$A$2:$B$5571,2,0)</f>
        <v>Abaetetuba</v>
      </c>
      <c r="C144" s="1" t="n">
        <v>54</v>
      </c>
      <c r="D144" s="1" t="n">
        <v>61</v>
      </c>
      <c r="E144" s="1" t="n">
        <v>26</v>
      </c>
      <c r="F144" s="1" t="n">
        <v>0</v>
      </c>
      <c r="G144" s="1" t="n">
        <v>26</v>
      </c>
      <c r="H144" s="1" t="n">
        <f aca="false">SUM(C144:G144)</f>
        <v>167</v>
      </c>
      <c r="I144" s="1" t="n">
        <v>0</v>
      </c>
      <c r="J144" s="1" t="n">
        <v>2134</v>
      </c>
      <c r="K144" s="1" t="n">
        <v>0</v>
      </c>
      <c r="L144" s="1" t="n">
        <v>0</v>
      </c>
      <c r="M144" s="1" t="n">
        <v>0</v>
      </c>
      <c r="N144" s="1" t="n">
        <v>1453</v>
      </c>
      <c r="O144" s="1" t="n">
        <v>0</v>
      </c>
      <c r="P144" s="1" t="n">
        <v>0</v>
      </c>
      <c r="Q144" s="1" t="n">
        <v>0</v>
      </c>
      <c r="R144" s="1" t="n">
        <v>0</v>
      </c>
      <c r="S144" s="1" t="n">
        <v>0</v>
      </c>
      <c r="T144" s="1" t="n">
        <v>0</v>
      </c>
      <c r="U144" s="1" t="n">
        <v>0</v>
      </c>
      <c r="V144" s="1" t="n">
        <f aca="false">ROUNDUP(SUM(J144,R144,L144,N144,T144)/360,0)</f>
        <v>10</v>
      </c>
      <c r="W144" s="1" t="n">
        <f aca="false">ROUNDUP(SUM(U144,S144,M144,K144,Q144)/360*1.1,0)</f>
        <v>0</v>
      </c>
      <c r="X144" s="1" t="n">
        <v>8734</v>
      </c>
      <c r="Y144" s="1" t="n">
        <v>0</v>
      </c>
      <c r="Z144" s="1" t="n">
        <v>4246</v>
      </c>
      <c r="AA144" s="1" t="n">
        <v>0</v>
      </c>
      <c r="AB144" s="1" t="n">
        <v>2601</v>
      </c>
      <c r="AC144" s="1" t="n">
        <v>0</v>
      </c>
      <c r="AD144" s="1" t="n">
        <v>0</v>
      </c>
      <c r="AE144" s="1" t="n">
        <v>0</v>
      </c>
      <c r="AF144" s="1" t="n">
        <v>6551</v>
      </c>
      <c r="AG144" s="1" t="n">
        <v>0</v>
      </c>
      <c r="AH144" s="1" t="n">
        <v>0</v>
      </c>
      <c r="AI144" s="1" t="n">
        <v>0</v>
      </c>
      <c r="AJ144" s="1" t="n">
        <f aca="false">ROUNDUP(SUM(AF144,X144,Z144,AB144,AH144)/360,0)</f>
        <v>62</v>
      </c>
      <c r="AK144" s="1" t="n">
        <f aca="false">ROUNDUP(SUM(AI144,AG144,AA144,Y144,AE144)/360*1.1,0)</f>
        <v>0</v>
      </c>
      <c r="AL144" s="1" t="n">
        <v>1</v>
      </c>
      <c r="AM144" s="1" t="n">
        <v>0</v>
      </c>
    </row>
    <row r="145" customFormat="false" ht="15" hidden="false" customHeight="false" outlineLevel="0" collapsed="false">
      <c r="A145" s="1" t="n">
        <v>150013</v>
      </c>
      <c r="B145" s="1" t="str">
        <f aca="false">VLOOKUP(A145,Municipios!$A$2:$B$5571,2,0)</f>
        <v>Abel Figueiredo</v>
      </c>
      <c r="C145" s="1" t="n">
        <v>2</v>
      </c>
      <c r="D145" s="1" t="n">
        <v>10</v>
      </c>
      <c r="E145" s="1" t="n">
        <v>4</v>
      </c>
      <c r="F145" s="1" t="n">
        <v>1</v>
      </c>
      <c r="G145" s="1" t="n">
        <v>4</v>
      </c>
      <c r="H145" s="1" t="n">
        <f aca="false">SUM(C145:G145)</f>
        <v>21</v>
      </c>
      <c r="I145" s="1" t="n">
        <v>0</v>
      </c>
      <c r="J145" s="1" t="n">
        <v>78</v>
      </c>
      <c r="K145" s="1" t="n">
        <v>0</v>
      </c>
      <c r="L145" s="1" t="n">
        <v>0</v>
      </c>
      <c r="M145" s="1" t="n">
        <v>0</v>
      </c>
      <c r="N145" s="1" t="n">
        <v>15</v>
      </c>
      <c r="O145" s="1" t="n">
        <v>0</v>
      </c>
      <c r="P145" s="1" t="n">
        <v>0</v>
      </c>
      <c r="Q145" s="1" t="n">
        <v>0</v>
      </c>
      <c r="R145" s="1" t="n">
        <v>0</v>
      </c>
      <c r="S145" s="1" t="n">
        <v>0</v>
      </c>
      <c r="T145" s="1" t="n">
        <v>0</v>
      </c>
      <c r="U145" s="1" t="n">
        <v>0</v>
      </c>
      <c r="V145" s="1" t="n">
        <f aca="false">ROUNDUP(SUM(J145,R145,L145,N145,T145)/360,0)</f>
        <v>1</v>
      </c>
      <c r="W145" s="1" t="n">
        <f aca="false">ROUNDUP(SUM(U145,S145,M145,K145,Q145)/360*1.1,0)</f>
        <v>0</v>
      </c>
      <c r="X145" s="1" t="n">
        <v>750</v>
      </c>
      <c r="Y145" s="1" t="n">
        <v>0</v>
      </c>
      <c r="Z145" s="1" t="n">
        <v>49</v>
      </c>
      <c r="AA145" s="1" t="n">
        <v>0</v>
      </c>
      <c r="AB145" s="1" t="n">
        <v>77</v>
      </c>
      <c r="AC145" s="1" t="n">
        <v>0</v>
      </c>
      <c r="AD145" s="1" t="n">
        <v>0</v>
      </c>
      <c r="AE145" s="1" t="n">
        <v>0</v>
      </c>
      <c r="AF145" s="1" t="n">
        <v>174</v>
      </c>
      <c r="AG145" s="1" t="n">
        <v>0</v>
      </c>
      <c r="AH145" s="1" t="n">
        <v>0</v>
      </c>
      <c r="AI145" s="1" t="n">
        <v>0</v>
      </c>
      <c r="AJ145" s="1" t="n">
        <f aca="false">ROUNDUP(SUM(AF145,X145,Z145,AB145,AH145)/360,0)</f>
        <v>3</v>
      </c>
      <c r="AK145" s="1" t="n">
        <f aca="false">ROUNDUP(SUM(AI145,AG145,AA145,Y145,AE145)/360*1.1,0)</f>
        <v>0</v>
      </c>
      <c r="AL145" s="1" t="n">
        <v>1</v>
      </c>
      <c r="AM145" s="1" t="n">
        <v>0</v>
      </c>
    </row>
    <row r="146" customFormat="false" ht="15" hidden="false" customHeight="false" outlineLevel="0" collapsed="false">
      <c r="A146" s="1" t="n">
        <v>150020</v>
      </c>
      <c r="B146" s="1" t="str">
        <f aca="false">VLOOKUP(A146,Municipios!$A$2:$B$5571,2,0)</f>
        <v>Acará</v>
      </c>
      <c r="C146" s="1" t="n">
        <v>5</v>
      </c>
      <c r="D146" s="1" t="n">
        <v>12</v>
      </c>
      <c r="E146" s="1" t="n">
        <v>10</v>
      </c>
      <c r="F146" s="1" t="n">
        <v>0</v>
      </c>
      <c r="G146" s="1" t="n">
        <v>6</v>
      </c>
      <c r="H146" s="1" t="n">
        <f aca="false">SUM(C146:G146)</f>
        <v>33</v>
      </c>
      <c r="I146" s="1" t="n">
        <v>0</v>
      </c>
      <c r="J146" s="1" t="n">
        <v>501</v>
      </c>
      <c r="K146" s="1" t="n">
        <v>0</v>
      </c>
      <c r="L146" s="1" t="n">
        <v>0</v>
      </c>
      <c r="M146" s="1" t="n">
        <v>0</v>
      </c>
      <c r="N146" s="1" t="n">
        <v>242</v>
      </c>
      <c r="O146" s="1" t="n">
        <v>0</v>
      </c>
      <c r="P146" s="1" t="n">
        <v>0</v>
      </c>
      <c r="Q146" s="1" t="n">
        <v>0</v>
      </c>
      <c r="R146" s="1" t="n">
        <v>0</v>
      </c>
      <c r="S146" s="1" t="n">
        <v>0</v>
      </c>
      <c r="T146" s="1" t="n">
        <v>0</v>
      </c>
      <c r="U146" s="1" t="n">
        <v>0</v>
      </c>
      <c r="V146" s="1" t="n">
        <f aca="false">ROUNDUP(SUM(J146,R146,L146,N146,T146)/360,0)</f>
        <v>3</v>
      </c>
      <c r="W146" s="1" t="n">
        <f aca="false">ROUNDUP(SUM(U146,S146,M146,K146,Q146)/360*1.1,0)</f>
        <v>0</v>
      </c>
      <c r="X146" s="1" t="n">
        <v>3092</v>
      </c>
      <c r="Y146" s="1" t="n">
        <v>0</v>
      </c>
      <c r="Z146" s="1" t="n">
        <v>267</v>
      </c>
      <c r="AA146" s="1" t="n">
        <v>0</v>
      </c>
      <c r="AB146" s="1" t="n">
        <v>473</v>
      </c>
      <c r="AC146" s="1" t="n">
        <v>0</v>
      </c>
      <c r="AD146" s="1" t="n">
        <v>0</v>
      </c>
      <c r="AE146" s="1" t="n">
        <v>0</v>
      </c>
      <c r="AF146" s="1" t="n">
        <v>393</v>
      </c>
      <c r="AG146" s="1" t="n">
        <v>0</v>
      </c>
      <c r="AH146" s="1" t="n">
        <v>0</v>
      </c>
      <c r="AI146" s="1" t="n">
        <v>0</v>
      </c>
      <c r="AJ146" s="1" t="n">
        <f aca="false">ROUNDUP(SUM(AF146,X146,Z146,AB146,AH146)/360,0)</f>
        <v>12</v>
      </c>
      <c r="AK146" s="1" t="n">
        <f aca="false">ROUNDUP(SUM(AI146,AG146,AA146,Y146,AE146)/360*1.1,0)</f>
        <v>0</v>
      </c>
      <c r="AL146" s="1" t="n">
        <v>8</v>
      </c>
      <c r="AM146" s="1" t="n">
        <v>0</v>
      </c>
    </row>
    <row r="147" customFormat="false" ht="15" hidden="false" customHeight="false" outlineLevel="0" collapsed="false">
      <c r="A147" s="1" t="n">
        <v>150030</v>
      </c>
      <c r="B147" s="1" t="str">
        <f aca="false">VLOOKUP(A147,Municipios!$A$2:$B$5571,2,0)</f>
        <v>Afuá</v>
      </c>
      <c r="C147" s="1" t="n">
        <v>4</v>
      </c>
      <c r="D147" s="1" t="n">
        <v>10</v>
      </c>
      <c r="E147" s="1" t="n">
        <v>6</v>
      </c>
      <c r="F147" s="1" t="n">
        <v>0</v>
      </c>
      <c r="G147" s="1" t="n">
        <v>10</v>
      </c>
      <c r="H147" s="1" t="n">
        <f aca="false">SUM(C147:G147)</f>
        <v>30</v>
      </c>
      <c r="I147" s="1" t="n">
        <v>0</v>
      </c>
      <c r="J147" s="1" t="n">
        <v>396</v>
      </c>
      <c r="K147" s="1" t="n">
        <v>0</v>
      </c>
      <c r="L147" s="1" t="n">
        <v>0</v>
      </c>
      <c r="M147" s="1" t="n">
        <v>0</v>
      </c>
      <c r="N147" s="1" t="n">
        <v>462</v>
      </c>
      <c r="O147" s="1" t="n">
        <v>0</v>
      </c>
      <c r="P147" s="1" t="n">
        <v>0</v>
      </c>
      <c r="Q147" s="1" t="n">
        <v>0</v>
      </c>
      <c r="R147" s="1" t="n">
        <v>0</v>
      </c>
      <c r="S147" s="1" t="n">
        <v>0</v>
      </c>
      <c r="T147" s="1" t="n">
        <v>0</v>
      </c>
      <c r="U147" s="1" t="n">
        <v>0</v>
      </c>
      <c r="V147" s="1" t="n">
        <f aca="false">ROUNDUP(SUM(J147,R147,L147,N147,T147)/360,0)</f>
        <v>3</v>
      </c>
      <c r="W147" s="1" t="n">
        <f aca="false">ROUNDUP(SUM(U147,S147,M147,K147,Q147)/360*1.1,0)</f>
        <v>0</v>
      </c>
      <c r="X147" s="1" t="n">
        <v>1143</v>
      </c>
      <c r="Y147" s="1" t="n">
        <v>0</v>
      </c>
      <c r="Z147" s="1" t="n">
        <v>376</v>
      </c>
      <c r="AA147" s="1" t="n">
        <v>0</v>
      </c>
      <c r="AB147" s="1" t="n">
        <v>414</v>
      </c>
      <c r="AC147" s="1" t="n">
        <v>0</v>
      </c>
      <c r="AD147" s="1" t="n">
        <v>0</v>
      </c>
      <c r="AE147" s="1" t="n">
        <v>0</v>
      </c>
      <c r="AF147" s="1" t="n">
        <v>0</v>
      </c>
      <c r="AG147" s="1" t="n">
        <v>0</v>
      </c>
      <c r="AH147" s="1" t="n">
        <v>0</v>
      </c>
      <c r="AI147" s="1" t="n">
        <v>0</v>
      </c>
      <c r="AJ147" s="1" t="n">
        <f aca="false">ROUNDUP(SUM(AF147,X147,Z147,AB147,AH147)/360,0)</f>
        <v>6</v>
      </c>
      <c r="AK147" s="1" t="n">
        <f aca="false">ROUNDUP(SUM(AI147,AG147,AA147,Y147,AE147)/360*1.1,0)</f>
        <v>0</v>
      </c>
      <c r="AL147" s="1" t="n">
        <v>0</v>
      </c>
      <c r="AM147" s="1" t="n">
        <v>0</v>
      </c>
    </row>
    <row r="148" customFormat="false" ht="15" hidden="false" customHeight="false" outlineLevel="0" collapsed="false">
      <c r="A148" s="1" t="n">
        <v>150034</v>
      </c>
      <c r="B148" s="1" t="str">
        <f aca="false">VLOOKUP(A148,Municipios!$A$2:$B$5571,2,0)</f>
        <v>Água Azul do Norte</v>
      </c>
      <c r="C148" s="1" t="n">
        <v>8</v>
      </c>
      <c r="D148" s="1" t="n">
        <v>18</v>
      </c>
      <c r="E148" s="1" t="n">
        <v>7</v>
      </c>
      <c r="F148" s="1" t="n">
        <v>0</v>
      </c>
      <c r="G148" s="1" t="n">
        <v>7</v>
      </c>
      <c r="H148" s="1" t="n">
        <f aca="false">SUM(C148:G148)</f>
        <v>40</v>
      </c>
      <c r="I148" s="1" t="n">
        <v>0</v>
      </c>
      <c r="J148" s="1" t="n">
        <v>337</v>
      </c>
      <c r="K148" s="1" t="n">
        <v>0</v>
      </c>
      <c r="L148" s="1" t="n">
        <v>0</v>
      </c>
      <c r="M148" s="1" t="n">
        <v>0</v>
      </c>
      <c r="N148" s="1" t="n">
        <v>318</v>
      </c>
      <c r="O148" s="1" t="n">
        <v>0</v>
      </c>
      <c r="P148" s="1" t="n">
        <v>0</v>
      </c>
      <c r="Q148" s="1" t="n">
        <v>0</v>
      </c>
      <c r="R148" s="1" t="n">
        <v>0</v>
      </c>
      <c r="S148" s="1" t="n">
        <v>0</v>
      </c>
      <c r="T148" s="1" t="n">
        <v>0</v>
      </c>
      <c r="U148" s="1" t="n">
        <v>0</v>
      </c>
      <c r="V148" s="1" t="n">
        <f aca="false">ROUNDUP(SUM(J148,R148,L148,N148,T148)/360,0)</f>
        <v>2</v>
      </c>
      <c r="W148" s="1" t="n">
        <f aca="false">ROUNDUP(SUM(U148,S148,M148,K148,Q148)/360*1.1,0)</f>
        <v>0</v>
      </c>
      <c r="X148" s="1" t="n">
        <v>1938</v>
      </c>
      <c r="Y148" s="1" t="n">
        <v>0</v>
      </c>
      <c r="Z148" s="1" t="n">
        <v>438</v>
      </c>
      <c r="AA148" s="1" t="n">
        <v>0</v>
      </c>
      <c r="AB148" s="1" t="n">
        <v>421</v>
      </c>
      <c r="AC148" s="1" t="n">
        <v>0</v>
      </c>
      <c r="AD148" s="1" t="n">
        <v>0</v>
      </c>
      <c r="AE148" s="1" t="n">
        <v>0</v>
      </c>
      <c r="AF148" s="1" t="n">
        <v>120</v>
      </c>
      <c r="AG148" s="1" t="n">
        <v>0</v>
      </c>
      <c r="AH148" s="1" t="n">
        <v>0</v>
      </c>
      <c r="AI148" s="1" t="n">
        <v>0</v>
      </c>
      <c r="AJ148" s="1" t="n">
        <f aca="false">ROUNDUP(SUM(AF148,X148,Z148,AB148,AH148)/360,0)</f>
        <v>9</v>
      </c>
      <c r="AK148" s="1" t="n">
        <f aca="false">ROUNDUP(SUM(AI148,AG148,AA148,Y148,AE148)/360*1.1,0)</f>
        <v>0</v>
      </c>
      <c r="AL148" s="1" t="n">
        <v>0</v>
      </c>
      <c r="AM148" s="1" t="n">
        <v>0</v>
      </c>
    </row>
    <row r="149" customFormat="false" ht="15" hidden="false" customHeight="false" outlineLevel="0" collapsed="false">
      <c r="A149" s="1" t="n">
        <v>150040</v>
      </c>
      <c r="B149" s="1" t="str">
        <f aca="false">VLOOKUP(A149,Municipios!$A$2:$B$5571,2,0)</f>
        <v>Alenquer</v>
      </c>
      <c r="C149" s="1" t="n">
        <v>20</v>
      </c>
      <c r="D149" s="1" t="n">
        <v>36</v>
      </c>
      <c r="E149" s="1" t="n">
        <v>19</v>
      </c>
      <c r="F149" s="1" t="n">
        <v>0</v>
      </c>
      <c r="G149" s="1" t="n">
        <v>16</v>
      </c>
      <c r="H149" s="1" t="n">
        <f aca="false">SUM(C149:G149)</f>
        <v>91</v>
      </c>
      <c r="I149" s="1" t="n">
        <v>0</v>
      </c>
      <c r="J149" s="1" t="n">
        <v>697</v>
      </c>
      <c r="K149" s="1" t="n">
        <v>0</v>
      </c>
      <c r="L149" s="1" t="n">
        <v>0</v>
      </c>
      <c r="M149" s="1" t="n">
        <v>0</v>
      </c>
      <c r="N149" s="1" t="n">
        <v>539</v>
      </c>
      <c r="O149" s="1" t="n">
        <v>0</v>
      </c>
      <c r="P149" s="1" t="n">
        <v>0</v>
      </c>
      <c r="Q149" s="1" t="n">
        <v>0</v>
      </c>
      <c r="R149" s="1" t="n">
        <v>0</v>
      </c>
      <c r="S149" s="1" t="n">
        <v>0</v>
      </c>
      <c r="T149" s="1" t="n">
        <v>0</v>
      </c>
      <c r="U149" s="1" t="n">
        <v>0</v>
      </c>
      <c r="V149" s="1" t="n">
        <f aca="false">ROUNDUP(SUM(J149,R149,L149,N149,T149)/360,0)</f>
        <v>4</v>
      </c>
      <c r="W149" s="1" t="n">
        <f aca="false">ROUNDUP(SUM(U149,S149,M149,K149,Q149)/360*1.1,0)</f>
        <v>0</v>
      </c>
      <c r="X149" s="1" t="n">
        <v>4970</v>
      </c>
      <c r="Y149" s="1" t="n">
        <v>0</v>
      </c>
      <c r="Z149" s="1" t="n">
        <v>2023</v>
      </c>
      <c r="AA149" s="1" t="n">
        <v>0</v>
      </c>
      <c r="AB149" s="1" t="n">
        <v>1578</v>
      </c>
      <c r="AC149" s="1" t="n">
        <v>0</v>
      </c>
      <c r="AD149" s="1" t="n">
        <v>0</v>
      </c>
      <c r="AE149" s="1" t="n">
        <v>0</v>
      </c>
      <c r="AF149" s="1" t="n">
        <v>1191</v>
      </c>
      <c r="AG149" s="1" t="n">
        <v>0</v>
      </c>
      <c r="AH149" s="1" t="n">
        <v>0</v>
      </c>
      <c r="AI149" s="1" t="n">
        <v>0</v>
      </c>
      <c r="AJ149" s="1" t="n">
        <f aca="false">ROUNDUP(SUM(AF149,X149,Z149,AB149,AH149)/360,0)</f>
        <v>28</v>
      </c>
      <c r="AK149" s="1" t="n">
        <f aca="false">ROUNDUP(SUM(AI149,AG149,AA149,Y149,AE149)/360*1.1,0)</f>
        <v>0</v>
      </c>
      <c r="AL149" s="1" t="n">
        <v>0</v>
      </c>
      <c r="AM149" s="1" t="n">
        <v>0</v>
      </c>
    </row>
    <row r="150" customFormat="false" ht="15" hidden="false" customHeight="false" outlineLevel="0" collapsed="false">
      <c r="A150" s="1" t="n">
        <v>150050</v>
      </c>
      <c r="B150" s="1" t="str">
        <f aca="false">VLOOKUP(A150,Municipios!$A$2:$B$5571,2,0)</f>
        <v>Almeirim</v>
      </c>
      <c r="C150" s="1" t="n">
        <v>18</v>
      </c>
      <c r="D150" s="1" t="n">
        <v>29</v>
      </c>
      <c r="E150" s="1" t="n">
        <v>20</v>
      </c>
      <c r="F150" s="1" t="n">
        <v>0</v>
      </c>
      <c r="G150" s="1" t="n">
        <v>17</v>
      </c>
      <c r="H150" s="1" t="n">
        <f aca="false">SUM(C150:G150)</f>
        <v>84</v>
      </c>
      <c r="I150" s="1" t="n">
        <v>0</v>
      </c>
      <c r="J150" s="1" t="n">
        <v>132</v>
      </c>
      <c r="K150" s="1" t="n">
        <v>0</v>
      </c>
      <c r="L150" s="1" t="n">
        <v>0</v>
      </c>
      <c r="M150" s="1" t="n">
        <v>0</v>
      </c>
      <c r="N150" s="1" t="n">
        <v>309</v>
      </c>
      <c r="O150" s="1" t="n">
        <v>0</v>
      </c>
      <c r="P150" s="1" t="n">
        <v>0</v>
      </c>
      <c r="Q150" s="1" t="n">
        <v>0</v>
      </c>
      <c r="R150" s="1" t="n">
        <v>0</v>
      </c>
      <c r="S150" s="1" t="n">
        <v>0</v>
      </c>
      <c r="T150" s="1" t="n">
        <v>0</v>
      </c>
      <c r="U150" s="1" t="n">
        <v>0</v>
      </c>
      <c r="V150" s="1" t="n">
        <f aca="false">ROUNDUP(SUM(J150,R150,L150,N150,T150)/360,0)</f>
        <v>2</v>
      </c>
      <c r="W150" s="1" t="n">
        <f aca="false">ROUNDUP(SUM(U150,S150,M150,K150,Q150)/360*1.1,0)</f>
        <v>0</v>
      </c>
      <c r="X150" s="1" t="n">
        <v>1152</v>
      </c>
      <c r="Y150" s="1" t="n">
        <v>0</v>
      </c>
      <c r="Z150" s="1" t="n">
        <v>713</v>
      </c>
      <c r="AA150" s="1" t="n">
        <v>0</v>
      </c>
      <c r="AB150" s="1" t="n">
        <v>386</v>
      </c>
      <c r="AC150" s="1" t="n">
        <v>0</v>
      </c>
      <c r="AD150" s="1" t="n">
        <v>0</v>
      </c>
      <c r="AE150" s="1" t="n">
        <v>0</v>
      </c>
      <c r="AF150" s="1" t="n">
        <v>185</v>
      </c>
      <c r="AG150" s="1" t="n">
        <v>0</v>
      </c>
      <c r="AH150" s="1" t="n">
        <v>0</v>
      </c>
      <c r="AI150" s="1" t="n">
        <v>0</v>
      </c>
      <c r="AJ150" s="1" t="n">
        <f aca="false">ROUNDUP(SUM(AF150,X150,Z150,AB150,AH150)/360,0)</f>
        <v>7</v>
      </c>
      <c r="AK150" s="1" t="n">
        <f aca="false">ROUNDUP(SUM(AI150,AG150,AA150,Y150,AE150)/360*1.1,0)</f>
        <v>0</v>
      </c>
      <c r="AL150" s="1" t="n">
        <v>4</v>
      </c>
      <c r="AM150" s="1" t="n">
        <v>0</v>
      </c>
    </row>
    <row r="151" customFormat="false" ht="15" hidden="false" customHeight="false" outlineLevel="0" collapsed="false">
      <c r="A151" s="1" t="n">
        <v>150060</v>
      </c>
      <c r="B151" s="1" t="str">
        <f aca="false">VLOOKUP(A151,Municipios!$A$2:$B$5571,2,0)</f>
        <v>Altamira</v>
      </c>
      <c r="C151" s="1" t="n">
        <v>45</v>
      </c>
      <c r="D151" s="1" t="n">
        <v>55</v>
      </c>
      <c r="E151" s="1" t="n">
        <v>32</v>
      </c>
      <c r="F151" s="1" t="n">
        <v>1</v>
      </c>
      <c r="G151" s="1" t="n">
        <v>28</v>
      </c>
      <c r="H151" s="1" t="n">
        <f aca="false">SUM(C151:G151)</f>
        <v>161</v>
      </c>
      <c r="I151" s="1" t="n">
        <v>20</v>
      </c>
      <c r="J151" s="1" t="n">
        <v>1791</v>
      </c>
      <c r="K151" s="1" t="n">
        <v>0</v>
      </c>
      <c r="L151" s="1" t="n">
        <v>0</v>
      </c>
      <c r="M151" s="1" t="n">
        <v>0</v>
      </c>
      <c r="N151" s="1" t="n">
        <v>1298</v>
      </c>
      <c r="O151" s="1" t="n">
        <v>0</v>
      </c>
      <c r="P151" s="1" t="n">
        <v>192</v>
      </c>
      <c r="Q151" s="1" t="n">
        <v>307</v>
      </c>
      <c r="R151" s="1" t="n">
        <v>0</v>
      </c>
      <c r="S151" s="1" t="n">
        <v>0</v>
      </c>
      <c r="T151" s="1" t="n">
        <v>0</v>
      </c>
      <c r="U151" s="1" t="n">
        <v>0</v>
      </c>
      <c r="V151" s="1" t="n">
        <f aca="false">ROUNDUP(SUM(J151,R151,L151,N151,T151)/360,0)</f>
        <v>9</v>
      </c>
      <c r="W151" s="1" t="n">
        <f aca="false">ROUNDUP(SUM(U151,S151,M151,K151,Q151)/360*1.1,0)</f>
        <v>1</v>
      </c>
      <c r="X151" s="1" t="n">
        <v>14809</v>
      </c>
      <c r="Y151" s="1" t="n">
        <v>0</v>
      </c>
      <c r="Z151" s="1" t="n">
        <v>6099</v>
      </c>
      <c r="AA151" s="1" t="n">
        <v>0</v>
      </c>
      <c r="AB151" s="1" t="n">
        <v>2869</v>
      </c>
      <c r="AC151" s="1" t="n">
        <v>0</v>
      </c>
      <c r="AD151" s="1" t="n">
        <v>2045</v>
      </c>
      <c r="AE151" s="1" t="n">
        <v>4038</v>
      </c>
      <c r="AF151" s="1" t="n">
        <v>13183</v>
      </c>
      <c r="AG151" s="1" t="n">
        <v>0</v>
      </c>
      <c r="AH151" s="1" t="n">
        <v>29</v>
      </c>
      <c r="AI151" s="1" t="n">
        <v>0</v>
      </c>
      <c r="AJ151" s="1" t="n">
        <f aca="false">ROUNDUP(SUM(AF151,X151,Z151,AB151,AH151)/360,0)</f>
        <v>103</v>
      </c>
      <c r="AK151" s="1" t="n">
        <f aca="false">ROUNDUP(SUM(AI151,AG151,AA151,Y151,AE151)/360*1.1,0)</f>
        <v>13</v>
      </c>
      <c r="AL151" s="1" t="n">
        <v>42</v>
      </c>
      <c r="AM151" s="1" t="n">
        <v>1</v>
      </c>
    </row>
    <row r="152" customFormat="false" ht="15" hidden="false" customHeight="false" outlineLevel="0" collapsed="false">
      <c r="A152" s="1" t="n">
        <v>150070</v>
      </c>
      <c r="B152" s="1" t="str">
        <f aca="false">VLOOKUP(A152,Municipios!$A$2:$B$5571,2,0)</f>
        <v>Anajás</v>
      </c>
      <c r="C152" s="1" t="n">
        <v>2</v>
      </c>
      <c r="D152" s="1" t="n">
        <v>9</v>
      </c>
      <c r="E152" s="1" t="n">
        <v>4</v>
      </c>
      <c r="F152" s="1" t="n">
        <v>0</v>
      </c>
      <c r="G152" s="1" t="n">
        <v>5</v>
      </c>
      <c r="H152" s="1" t="n">
        <f aca="false">SUM(C152:G152)</f>
        <v>20</v>
      </c>
      <c r="I152" s="1" t="n">
        <v>0</v>
      </c>
      <c r="J152" s="1" t="n">
        <v>31</v>
      </c>
      <c r="K152" s="1" t="n">
        <v>0</v>
      </c>
      <c r="L152" s="1" t="n">
        <v>0</v>
      </c>
      <c r="M152" s="1" t="n">
        <v>0</v>
      </c>
      <c r="N152" s="1" t="n">
        <v>80</v>
      </c>
      <c r="O152" s="1" t="n">
        <v>0</v>
      </c>
      <c r="P152" s="1" t="n">
        <v>0</v>
      </c>
      <c r="Q152" s="1" t="n">
        <v>0</v>
      </c>
      <c r="R152" s="1" t="n">
        <v>0</v>
      </c>
      <c r="S152" s="1" t="n">
        <v>0</v>
      </c>
      <c r="T152" s="1" t="n">
        <v>0</v>
      </c>
      <c r="U152" s="1" t="n">
        <v>0</v>
      </c>
      <c r="V152" s="1" t="n">
        <f aca="false">ROUNDUP(SUM(J152,R152,L152,N152,T152)/360,0)</f>
        <v>1</v>
      </c>
      <c r="W152" s="1" t="n">
        <f aca="false">ROUNDUP(SUM(U152,S152,M152,K152,Q152)/360*1.1,0)</f>
        <v>0</v>
      </c>
      <c r="X152" s="1" t="n">
        <v>1279</v>
      </c>
      <c r="Y152" s="1" t="n">
        <v>0</v>
      </c>
      <c r="Z152" s="1" t="n">
        <v>477</v>
      </c>
      <c r="AA152" s="1" t="n">
        <v>0</v>
      </c>
      <c r="AB152" s="1" t="n">
        <v>331</v>
      </c>
      <c r="AC152" s="1" t="n">
        <v>0</v>
      </c>
      <c r="AD152" s="1" t="n">
        <v>0</v>
      </c>
      <c r="AE152" s="1" t="n">
        <v>0</v>
      </c>
      <c r="AF152" s="1" t="n">
        <v>227</v>
      </c>
      <c r="AG152" s="1" t="n">
        <v>0</v>
      </c>
      <c r="AH152" s="1" t="n">
        <v>0</v>
      </c>
      <c r="AI152" s="1" t="n">
        <v>0</v>
      </c>
      <c r="AJ152" s="1" t="n">
        <f aca="false">ROUNDUP(SUM(AF152,X152,Z152,AB152,AH152)/360,0)</f>
        <v>7</v>
      </c>
      <c r="AK152" s="1" t="n">
        <f aca="false">ROUNDUP(SUM(AI152,AG152,AA152,Y152,AE152)/360*1.1,0)</f>
        <v>0</v>
      </c>
      <c r="AL152" s="1" t="n">
        <v>0</v>
      </c>
      <c r="AM152" s="1" t="n">
        <v>0</v>
      </c>
    </row>
    <row r="153" customFormat="false" ht="15" hidden="false" customHeight="false" outlineLevel="0" collapsed="false">
      <c r="A153" s="1" t="n">
        <v>150080</v>
      </c>
      <c r="B153" s="1" t="str">
        <f aca="false">VLOOKUP(A153,Municipios!$A$2:$B$5571,2,0)</f>
        <v>Ananindeua</v>
      </c>
      <c r="C153" s="1" t="n">
        <v>237</v>
      </c>
      <c r="D153" s="1" t="n">
        <v>237</v>
      </c>
      <c r="E153" s="1" t="n">
        <v>97</v>
      </c>
      <c r="F153" s="1" t="n">
        <v>0</v>
      </c>
      <c r="G153" s="1" t="n">
        <v>124</v>
      </c>
      <c r="H153" s="1" t="n">
        <f aca="false">SUM(C153:G153)</f>
        <v>695</v>
      </c>
      <c r="I153" s="1" t="n">
        <v>75</v>
      </c>
      <c r="J153" s="1" t="n">
        <v>7636</v>
      </c>
      <c r="K153" s="1" t="n">
        <v>0</v>
      </c>
      <c r="L153" s="1" t="n">
        <v>0</v>
      </c>
      <c r="M153" s="1" t="n">
        <v>0</v>
      </c>
      <c r="N153" s="1" t="n">
        <v>5818</v>
      </c>
      <c r="O153" s="1" t="n">
        <v>0</v>
      </c>
      <c r="P153" s="1" t="n">
        <v>379</v>
      </c>
      <c r="Q153" s="1" t="n">
        <v>872</v>
      </c>
      <c r="R153" s="1" t="n">
        <v>0</v>
      </c>
      <c r="S153" s="1" t="n">
        <v>0</v>
      </c>
      <c r="T153" s="1" t="n">
        <v>0</v>
      </c>
      <c r="U153" s="1" t="n">
        <v>0</v>
      </c>
      <c r="V153" s="1" t="n">
        <f aca="false">ROUNDUP(SUM(J153,R153,L153,N153,T153)/360,0)</f>
        <v>38</v>
      </c>
      <c r="W153" s="1" t="n">
        <f aca="false">ROUNDUP(SUM(U153,S153,M153,K153,Q153)/360*1.1,0)</f>
        <v>3</v>
      </c>
      <c r="X153" s="1" t="n">
        <v>47497</v>
      </c>
      <c r="Y153" s="1" t="n">
        <v>0</v>
      </c>
      <c r="Z153" s="1" t="n">
        <v>17006</v>
      </c>
      <c r="AA153" s="1" t="n">
        <v>0</v>
      </c>
      <c r="AB153" s="1" t="n">
        <v>5950</v>
      </c>
      <c r="AC153" s="1" t="n">
        <v>0</v>
      </c>
      <c r="AD153" s="1" t="n">
        <v>9332</v>
      </c>
      <c r="AE153" s="1" t="n">
        <v>16896</v>
      </c>
      <c r="AF153" s="1" t="n">
        <v>55783</v>
      </c>
      <c r="AG153" s="1" t="n">
        <v>46</v>
      </c>
      <c r="AH153" s="1" t="n">
        <v>0</v>
      </c>
      <c r="AI153" s="1" t="n">
        <v>0</v>
      </c>
      <c r="AJ153" s="1" t="n">
        <f aca="false">ROUNDUP(SUM(AF153,X153,Z153,AB153,AH153)/360,0)</f>
        <v>351</v>
      </c>
      <c r="AK153" s="1" t="n">
        <f aca="false">ROUNDUP(SUM(AI153,AG153,AA153,Y153,AE153)/360*1.1,0)</f>
        <v>52</v>
      </c>
      <c r="AL153" s="1" t="n">
        <v>79</v>
      </c>
      <c r="AM153" s="1" t="n">
        <v>7</v>
      </c>
    </row>
    <row r="154" customFormat="false" ht="15" hidden="false" customHeight="false" outlineLevel="0" collapsed="false">
      <c r="A154" s="1" t="n">
        <v>150085</v>
      </c>
      <c r="B154" s="1" t="str">
        <f aca="false">VLOOKUP(A154,Municipios!$A$2:$B$5571,2,0)</f>
        <v>Anapu</v>
      </c>
      <c r="C154" s="1" t="n">
        <v>7</v>
      </c>
      <c r="D154" s="1" t="n">
        <v>9</v>
      </c>
      <c r="E154" s="1" t="n">
        <v>10</v>
      </c>
      <c r="F154" s="1" t="n">
        <v>0</v>
      </c>
      <c r="G154" s="1" t="n">
        <v>9</v>
      </c>
      <c r="H154" s="1" t="n">
        <f aca="false">SUM(C154:G154)</f>
        <v>35</v>
      </c>
      <c r="I154" s="1" t="n">
        <v>0</v>
      </c>
      <c r="J154" s="1" t="n">
        <v>595</v>
      </c>
      <c r="K154" s="1" t="n">
        <v>0</v>
      </c>
      <c r="L154" s="1" t="n">
        <v>0</v>
      </c>
      <c r="M154" s="1" t="n">
        <v>0</v>
      </c>
      <c r="N154" s="1" t="n">
        <v>931</v>
      </c>
      <c r="O154" s="1" t="n">
        <v>0</v>
      </c>
      <c r="P154" s="1" t="n">
        <v>0</v>
      </c>
      <c r="Q154" s="1" t="n">
        <v>0</v>
      </c>
      <c r="R154" s="1" t="n">
        <v>0</v>
      </c>
      <c r="S154" s="1" t="n">
        <v>0</v>
      </c>
      <c r="T154" s="1" t="n">
        <v>0</v>
      </c>
      <c r="U154" s="1" t="n">
        <v>0</v>
      </c>
      <c r="V154" s="1" t="n">
        <f aca="false">ROUNDUP(SUM(J154,R154,L154,N154,T154)/360,0)</f>
        <v>5</v>
      </c>
      <c r="W154" s="1" t="n">
        <f aca="false">ROUNDUP(SUM(U154,S154,M154,K154,Q154)/360*1.1,0)</f>
        <v>0</v>
      </c>
      <c r="X154" s="1" t="n">
        <v>3920</v>
      </c>
      <c r="Y154" s="1" t="n">
        <v>0</v>
      </c>
      <c r="Z154" s="1" t="n">
        <v>1515</v>
      </c>
      <c r="AA154" s="1" t="n">
        <v>0</v>
      </c>
      <c r="AB154" s="1" t="n">
        <v>1305</v>
      </c>
      <c r="AC154" s="1" t="n">
        <v>0</v>
      </c>
      <c r="AD154" s="1" t="n">
        <v>0</v>
      </c>
      <c r="AE154" s="1" t="n">
        <v>0</v>
      </c>
      <c r="AF154" s="1" t="n">
        <v>518</v>
      </c>
      <c r="AG154" s="1" t="n">
        <v>0</v>
      </c>
      <c r="AH154" s="1" t="n">
        <v>0</v>
      </c>
      <c r="AI154" s="1" t="n">
        <v>0</v>
      </c>
      <c r="AJ154" s="1" t="n">
        <f aca="false">ROUNDUP(SUM(AF154,X154,Z154,AB154,AH154)/360,0)</f>
        <v>21</v>
      </c>
      <c r="AK154" s="1" t="n">
        <f aca="false">ROUNDUP(SUM(AI154,AG154,AA154,Y154,AE154)/360*1.1,0)</f>
        <v>0</v>
      </c>
      <c r="AL154" s="1" t="n">
        <v>1</v>
      </c>
      <c r="AM154" s="1" t="n">
        <v>0</v>
      </c>
    </row>
    <row r="155" customFormat="false" ht="15" hidden="false" customHeight="false" outlineLevel="0" collapsed="false">
      <c r="A155" s="1" t="n">
        <v>150090</v>
      </c>
      <c r="B155" s="1" t="str">
        <f aca="false">VLOOKUP(A155,Municipios!$A$2:$B$5571,2,0)</f>
        <v>Augusto Corrêa</v>
      </c>
      <c r="C155" s="1" t="n">
        <v>8</v>
      </c>
      <c r="D155" s="1" t="n">
        <v>43</v>
      </c>
      <c r="E155" s="1" t="n">
        <v>4</v>
      </c>
      <c r="F155" s="1" t="n">
        <v>0</v>
      </c>
      <c r="G155" s="1" t="n">
        <v>16</v>
      </c>
      <c r="H155" s="1" t="n">
        <f aca="false">SUM(C155:G155)</f>
        <v>71</v>
      </c>
      <c r="I155" s="1" t="n">
        <v>0</v>
      </c>
      <c r="J155" s="1" t="n">
        <v>1006</v>
      </c>
      <c r="K155" s="1" t="n">
        <v>0</v>
      </c>
      <c r="L155" s="1" t="n">
        <v>0</v>
      </c>
      <c r="M155" s="1" t="n">
        <v>0</v>
      </c>
      <c r="N155" s="1" t="n">
        <v>1320</v>
      </c>
      <c r="O155" s="1" t="n">
        <v>0</v>
      </c>
      <c r="P155" s="1" t="n">
        <v>0</v>
      </c>
      <c r="Q155" s="1" t="n">
        <v>0</v>
      </c>
      <c r="R155" s="1" t="n">
        <v>0</v>
      </c>
      <c r="S155" s="1" t="n">
        <v>0</v>
      </c>
      <c r="T155" s="1" t="n">
        <v>0</v>
      </c>
      <c r="U155" s="1" t="n">
        <v>0</v>
      </c>
      <c r="V155" s="1" t="n">
        <f aca="false">ROUNDUP(SUM(J155,R155,L155,N155,T155)/360,0)</f>
        <v>7</v>
      </c>
      <c r="W155" s="1" t="n">
        <f aca="false">ROUNDUP(SUM(U155,S155,M155,K155,Q155)/360*1.1,0)</f>
        <v>0</v>
      </c>
      <c r="X155" s="1" t="n">
        <v>5597</v>
      </c>
      <c r="Y155" s="1" t="n">
        <v>0</v>
      </c>
      <c r="Z155" s="1" t="n">
        <v>510</v>
      </c>
      <c r="AA155" s="1" t="n">
        <v>0</v>
      </c>
      <c r="AB155" s="1" t="n">
        <v>1900</v>
      </c>
      <c r="AC155" s="1" t="n">
        <v>0</v>
      </c>
      <c r="AD155" s="1" t="n">
        <v>0</v>
      </c>
      <c r="AE155" s="1" t="n">
        <v>0</v>
      </c>
      <c r="AF155" s="1" t="n">
        <v>1420</v>
      </c>
      <c r="AG155" s="1" t="n">
        <v>0</v>
      </c>
      <c r="AH155" s="1" t="n">
        <v>0</v>
      </c>
      <c r="AI155" s="1" t="n">
        <v>0</v>
      </c>
      <c r="AJ155" s="1" t="n">
        <f aca="false">ROUNDUP(SUM(AF155,X155,Z155,AB155,AH155)/360,0)</f>
        <v>27</v>
      </c>
      <c r="AK155" s="1" t="n">
        <f aca="false">ROUNDUP(SUM(AI155,AG155,AA155,Y155,AE155)/360*1.1,0)</f>
        <v>0</v>
      </c>
      <c r="AL155" s="1" t="n">
        <v>0</v>
      </c>
      <c r="AM155" s="1" t="n">
        <v>0</v>
      </c>
    </row>
    <row r="156" customFormat="false" ht="15" hidden="false" customHeight="false" outlineLevel="0" collapsed="false">
      <c r="A156" s="1" t="n">
        <v>150095</v>
      </c>
      <c r="B156" s="1" t="str">
        <f aca="false">VLOOKUP(A156,Municipios!$A$2:$B$5571,2,0)</f>
        <v>Aurora do Pará</v>
      </c>
      <c r="C156" s="1" t="n">
        <v>14</v>
      </c>
      <c r="D156" s="1" t="n">
        <v>14</v>
      </c>
      <c r="E156" s="1" t="n">
        <v>15</v>
      </c>
      <c r="F156" s="1" t="n">
        <v>0</v>
      </c>
      <c r="G156" s="1" t="n">
        <v>15</v>
      </c>
      <c r="H156" s="1" t="n">
        <f aca="false">SUM(C156:G156)</f>
        <v>58</v>
      </c>
      <c r="I156" s="1" t="n">
        <v>0</v>
      </c>
      <c r="J156" s="1" t="n">
        <v>339</v>
      </c>
      <c r="K156" s="1" t="n">
        <v>0</v>
      </c>
      <c r="L156" s="1" t="n">
        <v>0</v>
      </c>
      <c r="M156" s="1" t="n">
        <v>0</v>
      </c>
      <c r="N156" s="1" t="n">
        <v>178</v>
      </c>
      <c r="O156" s="1" t="n">
        <v>0</v>
      </c>
      <c r="P156" s="1" t="n">
        <v>0</v>
      </c>
      <c r="Q156" s="1" t="n">
        <v>0</v>
      </c>
      <c r="R156" s="1" t="n">
        <v>0</v>
      </c>
      <c r="S156" s="1" t="n">
        <v>0</v>
      </c>
      <c r="T156" s="1" t="n">
        <v>0</v>
      </c>
      <c r="U156" s="1" t="n">
        <v>0</v>
      </c>
      <c r="V156" s="1" t="n">
        <f aca="false">ROUNDUP(SUM(J156,R156,L156,N156,T156)/360,0)</f>
        <v>2</v>
      </c>
      <c r="W156" s="1" t="n">
        <f aca="false">ROUNDUP(SUM(U156,S156,M156,K156,Q156)/360*1.1,0)</f>
        <v>0</v>
      </c>
      <c r="X156" s="1" t="n">
        <v>2036</v>
      </c>
      <c r="Y156" s="1" t="n">
        <v>0</v>
      </c>
      <c r="Z156" s="1" t="n">
        <v>456</v>
      </c>
      <c r="AA156" s="1" t="n">
        <v>0</v>
      </c>
      <c r="AB156" s="1" t="n">
        <v>560</v>
      </c>
      <c r="AC156" s="1" t="n">
        <v>0</v>
      </c>
      <c r="AD156" s="1" t="n">
        <v>0</v>
      </c>
      <c r="AE156" s="1" t="n">
        <v>0</v>
      </c>
      <c r="AF156" s="1" t="n">
        <v>280</v>
      </c>
      <c r="AG156" s="1" t="n">
        <v>0</v>
      </c>
      <c r="AH156" s="1" t="n">
        <v>0</v>
      </c>
      <c r="AI156" s="1" t="n">
        <v>0</v>
      </c>
      <c r="AJ156" s="1" t="n">
        <f aca="false">ROUNDUP(SUM(AF156,X156,Z156,AB156,AH156)/360,0)</f>
        <v>10</v>
      </c>
      <c r="AK156" s="1" t="n">
        <f aca="false">ROUNDUP(SUM(AI156,AG156,AA156,Y156,AE156)/360*1.1,0)</f>
        <v>0</v>
      </c>
      <c r="AL156" s="1" t="n">
        <v>1</v>
      </c>
      <c r="AM156" s="1" t="n">
        <v>0</v>
      </c>
    </row>
    <row r="157" customFormat="false" ht="15" hidden="false" customHeight="false" outlineLevel="0" collapsed="false">
      <c r="A157" s="1" t="n">
        <v>150110</v>
      </c>
      <c r="B157" s="1" t="str">
        <f aca="false">VLOOKUP(A157,Municipios!$A$2:$B$5571,2,0)</f>
        <v>Bagre</v>
      </c>
      <c r="C157" s="1" t="n">
        <v>2</v>
      </c>
      <c r="D157" s="1" t="n">
        <v>6</v>
      </c>
      <c r="E157" s="1" t="n">
        <v>4</v>
      </c>
      <c r="F157" s="1" t="n">
        <v>0</v>
      </c>
      <c r="G157" s="1" t="n">
        <v>3</v>
      </c>
      <c r="H157" s="1" t="n">
        <f aca="false">SUM(C157:G157)</f>
        <v>15</v>
      </c>
      <c r="I157" s="1" t="n">
        <v>0</v>
      </c>
      <c r="V157" s="1" t="n">
        <f aca="false">ROUNDUP(SUM(J157,R157,L157,N157,T157)/360,0)</f>
        <v>0</v>
      </c>
      <c r="W157" s="1" t="n">
        <f aca="false">ROUNDUP(SUM(U157,S157,M157,K157,Q157)/360*1.1,0)</f>
        <v>0</v>
      </c>
      <c r="AJ157" s="1" t="n">
        <f aca="false">ROUNDUP(SUM(AF157,X157,Z157,AB157,AH157)/360,0)</f>
        <v>0</v>
      </c>
      <c r="AK157" s="1" t="n">
        <f aca="false">ROUNDUP(SUM(AI157,AG157,AA157,Y157,AE157)/360*1.1,0)</f>
        <v>0</v>
      </c>
      <c r="AL157" s="1" t="n">
        <v>1</v>
      </c>
      <c r="AM157" s="1" t="n">
        <v>0</v>
      </c>
    </row>
    <row r="158" customFormat="false" ht="15" hidden="false" customHeight="false" outlineLevel="0" collapsed="false">
      <c r="A158" s="1" t="n">
        <v>150120</v>
      </c>
      <c r="B158" s="1" t="str">
        <f aca="false">VLOOKUP(A158,Municipios!$A$2:$B$5571,2,0)</f>
        <v>Baião</v>
      </c>
      <c r="C158" s="1" t="n">
        <v>6</v>
      </c>
      <c r="D158" s="1" t="n">
        <v>11</v>
      </c>
      <c r="E158" s="1" t="n">
        <v>8</v>
      </c>
      <c r="F158" s="1" t="n">
        <v>0</v>
      </c>
      <c r="G158" s="1" t="n">
        <v>5</v>
      </c>
      <c r="H158" s="1" t="n">
        <f aca="false">SUM(C158:G158)</f>
        <v>30</v>
      </c>
      <c r="I158" s="1" t="n">
        <v>0</v>
      </c>
      <c r="J158" s="1" t="n">
        <v>334</v>
      </c>
      <c r="K158" s="1" t="n">
        <v>0</v>
      </c>
      <c r="L158" s="1" t="n">
        <v>0</v>
      </c>
      <c r="M158" s="1" t="n">
        <v>0</v>
      </c>
      <c r="N158" s="1" t="n">
        <v>326</v>
      </c>
      <c r="O158" s="1" t="n">
        <v>0</v>
      </c>
      <c r="P158" s="1" t="n">
        <v>0</v>
      </c>
      <c r="Q158" s="1" t="n">
        <v>0</v>
      </c>
      <c r="R158" s="1" t="n">
        <v>0</v>
      </c>
      <c r="S158" s="1" t="n">
        <v>0</v>
      </c>
      <c r="T158" s="1" t="n">
        <v>0</v>
      </c>
      <c r="U158" s="1" t="n">
        <v>0</v>
      </c>
      <c r="V158" s="1" t="n">
        <f aca="false">ROUNDUP(SUM(J158,R158,L158,N158,T158)/360,0)</f>
        <v>2</v>
      </c>
      <c r="W158" s="1" t="n">
        <f aca="false">ROUNDUP(SUM(U158,S158,M158,K158,Q158)/360*1.1,0)</f>
        <v>0</v>
      </c>
      <c r="X158" s="1" t="n">
        <v>2691</v>
      </c>
      <c r="Y158" s="1" t="n">
        <v>0</v>
      </c>
      <c r="Z158" s="1" t="n">
        <v>323</v>
      </c>
      <c r="AA158" s="1" t="n">
        <v>0</v>
      </c>
      <c r="AB158" s="1" t="n">
        <v>1196</v>
      </c>
      <c r="AC158" s="1" t="n">
        <v>0</v>
      </c>
      <c r="AD158" s="1" t="n">
        <v>0</v>
      </c>
      <c r="AE158" s="1" t="n">
        <v>0</v>
      </c>
      <c r="AF158" s="1" t="n">
        <v>951</v>
      </c>
      <c r="AG158" s="1" t="n">
        <v>0</v>
      </c>
      <c r="AH158" s="1" t="n">
        <v>0</v>
      </c>
      <c r="AI158" s="1" t="n">
        <v>0</v>
      </c>
      <c r="AJ158" s="1" t="n">
        <f aca="false">ROUNDUP(SUM(AF158,X158,Z158,AB158,AH158)/360,0)</f>
        <v>15</v>
      </c>
      <c r="AK158" s="1" t="n">
        <f aca="false">ROUNDUP(SUM(AI158,AG158,AA158,Y158,AE158)/360*1.1,0)</f>
        <v>0</v>
      </c>
      <c r="AL158" s="1" t="n">
        <v>2</v>
      </c>
      <c r="AM158" s="1" t="n">
        <v>0</v>
      </c>
    </row>
    <row r="159" customFormat="false" ht="15" hidden="false" customHeight="false" outlineLevel="0" collapsed="false">
      <c r="A159" s="1" t="n">
        <v>150125</v>
      </c>
      <c r="B159" s="1" t="str">
        <f aca="false">VLOOKUP(A159,Municipios!$A$2:$B$5571,2,0)</f>
        <v>Bannach</v>
      </c>
      <c r="C159" s="1" t="n">
        <v>0</v>
      </c>
      <c r="D159" s="1" t="n">
        <v>6</v>
      </c>
      <c r="E159" s="1" t="n">
        <v>1</v>
      </c>
      <c r="F159" s="1" t="n">
        <v>0</v>
      </c>
      <c r="G159" s="1" t="n">
        <v>3</v>
      </c>
      <c r="H159" s="1" t="n">
        <f aca="false">SUM(C159:G159)</f>
        <v>10</v>
      </c>
      <c r="I159" s="1" t="n">
        <v>0</v>
      </c>
      <c r="J159" s="1" t="n">
        <v>42</v>
      </c>
      <c r="K159" s="1" t="n">
        <v>0</v>
      </c>
      <c r="L159" s="1" t="n">
        <v>0</v>
      </c>
      <c r="M159" s="1" t="n">
        <v>0</v>
      </c>
      <c r="N159" s="1" t="n">
        <v>14</v>
      </c>
      <c r="O159" s="1" t="n">
        <v>0</v>
      </c>
      <c r="P159" s="1" t="n">
        <v>0</v>
      </c>
      <c r="Q159" s="1" t="n">
        <v>0</v>
      </c>
      <c r="R159" s="1" t="n">
        <v>0</v>
      </c>
      <c r="S159" s="1" t="n">
        <v>0</v>
      </c>
      <c r="T159" s="1" t="n">
        <v>0</v>
      </c>
      <c r="U159" s="1" t="n">
        <v>0</v>
      </c>
      <c r="V159" s="1" t="n">
        <f aca="false">ROUNDUP(SUM(J159,R159,L159,N159,T159)/360,0)</f>
        <v>1</v>
      </c>
      <c r="W159" s="1" t="n">
        <f aca="false">ROUNDUP(SUM(U159,S159,M159,K159,Q159)/360*1.1,0)</f>
        <v>0</v>
      </c>
      <c r="X159" s="1" t="n">
        <v>433</v>
      </c>
      <c r="Y159" s="1" t="n">
        <v>0</v>
      </c>
      <c r="Z159" s="1" t="n">
        <v>19</v>
      </c>
      <c r="AA159" s="1" t="n">
        <v>0</v>
      </c>
      <c r="AB159" s="1" t="n">
        <v>32</v>
      </c>
      <c r="AC159" s="1" t="n">
        <v>0</v>
      </c>
      <c r="AD159" s="1" t="n">
        <v>0</v>
      </c>
      <c r="AE159" s="1" t="n">
        <v>0</v>
      </c>
      <c r="AF159" s="1" t="n">
        <v>0</v>
      </c>
      <c r="AG159" s="1" t="n">
        <v>0</v>
      </c>
      <c r="AH159" s="1" t="n">
        <v>0</v>
      </c>
      <c r="AI159" s="1" t="n">
        <v>0</v>
      </c>
      <c r="AJ159" s="1" t="n">
        <f aca="false">ROUNDUP(SUM(AF159,X159,Z159,AB159,AH159)/360,0)</f>
        <v>2</v>
      </c>
      <c r="AK159" s="1" t="n">
        <f aca="false">ROUNDUP(SUM(AI159,AG159,AA159,Y159,AE159)/360*1.1,0)</f>
        <v>0</v>
      </c>
      <c r="AL159" s="1" t="n">
        <v>0</v>
      </c>
      <c r="AM159" s="1" t="n">
        <v>0</v>
      </c>
    </row>
    <row r="160" customFormat="false" ht="15" hidden="false" customHeight="false" outlineLevel="0" collapsed="false">
      <c r="A160" s="1" t="n">
        <v>150130</v>
      </c>
      <c r="B160" s="1" t="str">
        <f aca="false">VLOOKUP(A160,Municipios!$A$2:$B$5571,2,0)</f>
        <v>Barcarena</v>
      </c>
      <c r="C160" s="1" t="n">
        <v>10</v>
      </c>
      <c r="D160" s="1" t="n">
        <v>44</v>
      </c>
      <c r="E160" s="1" t="n">
        <v>51</v>
      </c>
      <c r="F160" s="1" t="n">
        <v>0</v>
      </c>
      <c r="G160" s="1" t="n">
        <v>21</v>
      </c>
      <c r="H160" s="1" t="n">
        <f aca="false">SUM(C160:G160)</f>
        <v>126</v>
      </c>
      <c r="I160" s="1" t="n">
        <v>20</v>
      </c>
      <c r="J160" s="1" t="n">
        <v>2465</v>
      </c>
      <c r="K160" s="1" t="n">
        <v>0</v>
      </c>
      <c r="L160" s="1" t="n">
        <v>0</v>
      </c>
      <c r="M160" s="1" t="n">
        <v>0</v>
      </c>
      <c r="N160" s="1" t="n">
        <v>1851</v>
      </c>
      <c r="O160" s="1" t="n">
        <v>0</v>
      </c>
      <c r="P160" s="1" t="n">
        <v>1</v>
      </c>
      <c r="Q160" s="1" t="n">
        <v>45</v>
      </c>
      <c r="R160" s="1" t="n">
        <v>0</v>
      </c>
      <c r="S160" s="1" t="n">
        <v>0</v>
      </c>
      <c r="T160" s="1" t="n">
        <v>0</v>
      </c>
      <c r="U160" s="1" t="n">
        <v>0</v>
      </c>
      <c r="V160" s="1" t="n">
        <f aca="false">ROUNDUP(SUM(J160,R160,L160,N160,T160)/360,0)</f>
        <v>12</v>
      </c>
      <c r="W160" s="1" t="n">
        <f aca="false">ROUNDUP(SUM(U160,S160,M160,K160,Q160)/360*1.1,0)</f>
        <v>1</v>
      </c>
      <c r="X160" s="1" t="n">
        <v>6124</v>
      </c>
      <c r="Y160" s="1" t="n">
        <v>0</v>
      </c>
      <c r="Z160" s="1" t="n">
        <v>5780</v>
      </c>
      <c r="AA160" s="1" t="n">
        <v>0</v>
      </c>
      <c r="AB160" s="1" t="n">
        <v>3760</v>
      </c>
      <c r="AC160" s="1" t="n">
        <v>0</v>
      </c>
      <c r="AD160" s="1" t="n">
        <v>180</v>
      </c>
      <c r="AE160" s="1" t="n">
        <v>622</v>
      </c>
      <c r="AF160" s="1" t="n">
        <v>3725</v>
      </c>
      <c r="AG160" s="1" t="n">
        <v>0</v>
      </c>
      <c r="AH160" s="1" t="n">
        <v>0</v>
      </c>
      <c r="AI160" s="1" t="n">
        <v>0</v>
      </c>
      <c r="AJ160" s="1" t="n">
        <f aca="false">ROUNDUP(SUM(AF160,X160,Z160,AB160,AH160)/360,0)</f>
        <v>54</v>
      </c>
      <c r="AK160" s="1" t="n">
        <f aca="false">ROUNDUP(SUM(AI160,AG160,AA160,Y160,AE160)/360*1.1,0)</f>
        <v>2</v>
      </c>
      <c r="AL160" s="1" t="n">
        <v>29</v>
      </c>
      <c r="AM160" s="1" t="n">
        <v>1</v>
      </c>
    </row>
    <row r="161" customFormat="false" ht="15" hidden="false" customHeight="false" outlineLevel="0" collapsed="false">
      <c r="A161" s="1" t="n">
        <v>150140</v>
      </c>
      <c r="B161" s="1" t="str">
        <f aca="false">VLOOKUP(A161,Municipios!$A$2:$B$5571,2,0)</f>
        <v>Belém</v>
      </c>
      <c r="C161" s="1" t="n">
        <v>638</v>
      </c>
      <c r="D161" s="1" t="n">
        <v>747</v>
      </c>
      <c r="E161" s="1" t="n">
        <v>399</v>
      </c>
      <c r="F161" s="1" t="n">
        <v>66</v>
      </c>
      <c r="G161" s="1" t="n">
        <v>422</v>
      </c>
      <c r="H161" s="1" t="n">
        <f aca="false">SUM(C161:G161)</f>
        <v>2272</v>
      </c>
      <c r="I161" s="1" t="n">
        <v>282</v>
      </c>
      <c r="J161" s="1" t="n">
        <v>12730</v>
      </c>
      <c r="K161" s="1" t="n">
        <v>0</v>
      </c>
      <c r="L161" s="1" t="n">
        <v>0</v>
      </c>
      <c r="M161" s="1" t="n">
        <v>0</v>
      </c>
      <c r="N161" s="1" t="n">
        <v>25131</v>
      </c>
      <c r="O161" s="1" t="n">
        <v>0</v>
      </c>
      <c r="P161" s="1" t="n">
        <v>2311</v>
      </c>
      <c r="Q161" s="1" t="n">
        <v>3330</v>
      </c>
      <c r="R161" s="1" t="n">
        <v>1030</v>
      </c>
      <c r="S161" s="1" t="n">
        <v>0</v>
      </c>
      <c r="T161" s="1" t="n">
        <v>15</v>
      </c>
      <c r="U161" s="1" t="n">
        <v>0</v>
      </c>
      <c r="V161" s="1" t="n">
        <f aca="false">ROUNDUP(SUM(J161,R161,L161,N161,T161)/360,0)</f>
        <v>109</v>
      </c>
      <c r="W161" s="1" t="n">
        <f aca="false">ROUNDUP(SUM(U161,S161,M161,K161,Q161)/360*1.1,0)</f>
        <v>11</v>
      </c>
      <c r="X161" s="1" t="n">
        <v>145121</v>
      </c>
      <c r="Y161" s="1" t="n">
        <v>11</v>
      </c>
      <c r="Z161" s="1" t="n">
        <v>48833</v>
      </c>
      <c r="AA161" s="1" t="n">
        <v>0</v>
      </c>
      <c r="AB161" s="1" t="n">
        <v>53938</v>
      </c>
      <c r="AC161" s="1" t="n">
        <v>83</v>
      </c>
      <c r="AD161" s="1" t="n">
        <v>49211</v>
      </c>
      <c r="AE161" s="1" t="n">
        <v>55848</v>
      </c>
      <c r="AF161" s="1" t="n">
        <v>122691</v>
      </c>
      <c r="AG161" s="1" t="n">
        <v>0</v>
      </c>
      <c r="AH161" s="1" t="n">
        <v>26399</v>
      </c>
      <c r="AI161" s="1" t="n">
        <v>0</v>
      </c>
      <c r="AJ161" s="1" t="n">
        <f aca="false">ROUNDUP(SUM(AF161,X161,Z161,AB161,AH161)/360,0)</f>
        <v>1103</v>
      </c>
      <c r="AK161" s="1" t="n">
        <f aca="false">ROUNDUP(SUM(AI161,AG161,AA161,Y161,AE161)/360*1.1,0)</f>
        <v>171</v>
      </c>
      <c r="AL161" s="1" t="n">
        <v>692</v>
      </c>
      <c r="AM161" s="1" t="n">
        <v>24</v>
      </c>
    </row>
    <row r="162" customFormat="false" ht="15" hidden="false" customHeight="false" outlineLevel="0" collapsed="false">
      <c r="A162" s="1" t="n">
        <v>150145</v>
      </c>
      <c r="B162" s="1" t="str">
        <f aca="false">VLOOKUP(A162,Municipios!$A$2:$B$5571,2,0)</f>
        <v>Belterra</v>
      </c>
      <c r="C162" s="1" t="n">
        <v>1</v>
      </c>
      <c r="D162" s="1" t="n">
        <v>9</v>
      </c>
      <c r="E162" s="1" t="n">
        <v>3</v>
      </c>
      <c r="F162" s="1" t="n">
        <v>0</v>
      </c>
      <c r="G162" s="1" t="n">
        <v>7</v>
      </c>
      <c r="H162" s="1" t="n">
        <f aca="false">SUM(C162:G162)</f>
        <v>20</v>
      </c>
      <c r="I162" s="1" t="n">
        <v>0</v>
      </c>
      <c r="J162" s="1" t="n">
        <v>169</v>
      </c>
      <c r="K162" s="1" t="n">
        <v>0</v>
      </c>
      <c r="L162" s="1" t="n">
        <v>0</v>
      </c>
      <c r="M162" s="1" t="n">
        <v>0</v>
      </c>
      <c r="N162" s="1" t="n">
        <v>0</v>
      </c>
      <c r="O162" s="1" t="n">
        <v>0</v>
      </c>
      <c r="P162" s="1" t="n">
        <v>0</v>
      </c>
      <c r="Q162" s="1" t="n">
        <v>0</v>
      </c>
      <c r="R162" s="1" t="n">
        <v>0</v>
      </c>
      <c r="S162" s="1" t="n">
        <v>0</v>
      </c>
      <c r="T162" s="1" t="n">
        <v>0</v>
      </c>
      <c r="U162" s="1" t="n">
        <v>0</v>
      </c>
      <c r="V162" s="1" t="n">
        <f aca="false">ROUNDUP(SUM(J162,R162,L162,N162,T162)/360,0)</f>
        <v>1</v>
      </c>
      <c r="W162" s="1" t="n">
        <f aca="false">ROUNDUP(SUM(U162,S162,M162,K162,Q162)/360*1.1,0)</f>
        <v>0</v>
      </c>
      <c r="X162" s="1" t="n">
        <v>1248</v>
      </c>
      <c r="Y162" s="1" t="n">
        <v>0</v>
      </c>
      <c r="Z162" s="1" t="n">
        <v>125</v>
      </c>
      <c r="AA162" s="1" t="n">
        <v>0</v>
      </c>
      <c r="AB162" s="1" t="n">
        <v>0</v>
      </c>
      <c r="AC162" s="1" t="n">
        <v>0</v>
      </c>
      <c r="AD162" s="1" t="n">
        <v>0</v>
      </c>
      <c r="AE162" s="1" t="n">
        <v>0</v>
      </c>
      <c r="AF162" s="1" t="n">
        <v>0</v>
      </c>
      <c r="AG162" s="1" t="n">
        <v>0</v>
      </c>
      <c r="AH162" s="1" t="n">
        <v>0</v>
      </c>
      <c r="AI162" s="1" t="n">
        <v>0</v>
      </c>
      <c r="AJ162" s="1" t="n">
        <f aca="false">ROUNDUP(SUM(AF162,X162,Z162,AB162,AH162)/360,0)</f>
        <v>4</v>
      </c>
      <c r="AK162" s="1" t="n">
        <f aca="false">ROUNDUP(SUM(AI162,AG162,AA162,Y162,AE162)/360*1.1,0)</f>
        <v>0</v>
      </c>
      <c r="AL162" s="1" t="n">
        <v>0</v>
      </c>
      <c r="AM162" s="1" t="n">
        <v>0</v>
      </c>
    </row>
    <row r="163" customFormat="false" ht="15" hidden="false" customHeight="false" outlineLevel="0" collapsed="false">
      <c r="A163" s="1" t="n">
        <v>150157</v>
      </c>
      <c r="B163" s="1" t="str">
        <f aca="false">VLOOKUP(A163,Municipios!$A$2:$B$5571,2,0)</f>
        <v>Bom Jesus do Tocantins</v>
      </c>
      <c r="C163" s="1" t="n">
        <v>6</v>
      </c>
      <c r="D163" s="1" t="n">
        <v>12</v>
      </c>
      <c r="E163" s="1" t="n">
        <v>7</v>
      </c>
      <c r="F163" s="1" t="n">
        <v>0</v>
      </c>
      <c r="G163" s="1" t="n">
        <v>6</v>
      </c>
      <c r="H163" s="1" t="n">
        <f aca="false">SUM(C163:G163)</f>
        <v>31</v>
      </c>
      <c r="I163" s="1" t="n">
        <v>0</v>
      </c>
      <c r="J163" s="1" t="n">
        <v>393</v>
      </c>
      <c r="K163" s="1" t="n">
        <v>0</v>
      </c>
      <c r="L163" s="1" t="n">
        <v>0</v>
      </c>
      <c r="M163" s="1" t="n">
        <v>0</v>
      </c>
      <c r="N163" s="1" t="n">
        <v>284</v>
      </c>
      <c r="O163" s="1" t="n">
        <v>0</v>
      </c>
      <c r="P163" s="1" t="n">
        <v>0</v>
      </c>
      <c r="Q163" s="1" t="n">
        <v>0</v>
      </c>
      <c r="R163" s="1" t="n">
        <v>0</v>
      </c>
      <c r="S163" s="1" t="n">
        <v>0</v>
      </c>
      <c r="T163" s="1" t="n">
        <v>0</v>
      </c>
      <c r="U163" s="1" t="n">
        <v>0</v>
      </c>
      <c r="V163" s="1" t="n">
        <f aca="false">ROUNDUP(SUM(J163,R163,L163,N163,T163)/360,0)</f>
        <v>2</v>
      </c>
      <c r="W163" s="1" t="n">
        <f aca="false">ROUNDUP(SUM(U163,S163,M163,K163,Q163)/360*1.1,0)</f>
        <v>0</v>
      </c>
      <c r="X163" s="1" t="n">
        <v>1150</v>
      </c>
      <c r="Y163" s="1" t="n">
        <v>0</v>
      </c>
      <c r="Z163" s="1" t="n">
        <v>188</v>
      </c>
      <c r="AA163" s="1" t="n">
        <v>0</v>
      </c>
      <c r="AB163" s="1" t="n">
        <v>336</v>
      </c>
      <c r="AC163" s="1" t="n">
        <v>0</v>
      </c>
      <c r="AD163" s="1" t="n">
        <v>0</v>
      </c>
      <c r="AE163" s="1" t="n">
        <v>0</v>
      </c>
      <c r="AF163" s="1" t="n">
        <v>126</v>
      </c>
      <c r="AG163" s="1" t="n">
        <v>0</v>
      </c>
      <c r="AH163" s="1" t="n">
        <v>0</v>
      </c>
      <c r="AI163" s="1" t="n">
        <v>0</v>
      </c>
      <c r="AJ163" s="1" t="n">
        <f aca="false">ROUNDUP(SUM(AF163,X163,Z163,AB163,AH163)/360,0)</f>
        <v>5</v>
      </c>
      <c r="AK163" s="1" t="n">
        <f aca="false">ROUNDUP(SUM(AI163,AG163,AA163,Y163,AE163)/360*1.1,0)</f>
        <v>0</v>
      </c>
      <c r="AL163" s="1" t="n">
        <v>0</v>
      </c>
      <c r="AM163" s="1" t="n">
        <v>0</v>
      </c>
    </row>
    <row r="164" customFormat="false" ht="15" hidden="false" customHeight="false" outlineLevel="0" collapsed="false">
      <c r="A164" s="1" t="n">
        <v>150170</v>
      </c>
      <c r="B164" s="1" t="str">
        <f aca="false">VLOOKUP(A164,Municipios!$A$2:$B$5571,2,0)</f>
        <v>Bragança</v>
      </c>
      <c r="C164" s="1" t="n">
        <v>39</v>
      </c>
      <c r="D164" s="1" t="n">
        <v>102</v>
      </c>
      <c r="E164" s="1" t="n">
        <v>62</v>
      </c>
      <c r="F164" s="1" t="n">
        <v>0</v>
      </c>
      <c r="G164" s="1" t="n">
        <v>55</v>
      </c>
      <c r="H164" s="1" t="n">
        <f aca="false">SUM(C164:G164)</f>
        <v>258</v>
      </c>
      <c r="I164" s="1" t="n">
        <v>30</v>
      </c>
      <c r="J164" s="1" t="n">
        <v>2605</v>
      </c>
      <c r="K164" s="1" t="n">
        <v>0</v>
      </c>
      <c r="L164" s="1" t="n">
        <v>0</v>
      </c>
      <c r="M164" s="1" t="n">
        <v>0</v>
      </c>
      <c r="N164" s="1" t="n">
        <v>2343</v>
      </c>
      <c r="O164" s="1" t="n">
        <v>0</v>
      </c>
      <c r="P164" s="1" t="n">
        <v>135</v>
      </c>
      <c r="Q164" s="1" t="n">
        <v>883</v>
      </c>
      <c r="R164" s="1" t="n">
        <v>21</v>
      </c>
      <c r="S164" s="1" t="n">
        <v>0</v>
      </c>
      <c r="T164" s="1" t="n">
        <v>0</v>
      </c>
      <c r="U164" s="1" t="n">
        <v>0</v>
      </c>
      <c r="V164" s="1" t="n">
        <f aca="false">ROUNDUP(SUM(J164,R164,L164,N164,T164)/360,0)</f>
        <v>14</v>
      </c>
      <c r="W164" s="1" t="n">
        <f aca="false">ROUNDUP(SUM(U164,S164,M164,K164,Q164)/360*1.1,0)</f>
        <v>3</v>
      </c>
      <c r="X164" s="1" t="n">
        <v>13917</v>
      </c>
      <c r="Y164" s="1" t="n">
        <v>0</v>
      </c>
      <c r="Z164" s="1" t="n">
        <v>5948</v>
      </c>
      <c r="AA164" s="1" t="n">
        <v>0</v>
      </c>
      <c r="AB164" s="1" t="n">
        <v>3327</v>
      </c>
      <c r="AC164" s="1" t="n">
        <v>0</v>
      </c>
      <c r="AD164" s="1" t="n">
        <v>1158</v>
      </c>
      <c r="AE164" s="1" t="n">
        <v>5108</v>
      </c>
      <c r="AF164" s="1" t="n">
        <v>7482</v>
      </c>
      <c r="AG164" s="1" t="n">
        <v>0</v>
      </c>
      <c r="AH164" s="1" t="n">
        <v>0</v>
      </c>
      <c r="AI164" s="1" t="n">
        <v>0</v>
      </c>
      <c r="AJ164" s="1" t="n">
        <f aca="false">ROUNDUP(SUM(AF164,X164,Z164,AB164,AH164)/360,0)</f>
        <v>86</v>
      </c>
      <c r="AK164" s="1" t="n">
        <f aca="false">ROUNDUP(SUM(AI164,AG164,AA164,Y164,AE164)/360*1.1,0)</f>
        <v>16</v>
      </c>
      <c r="AL164" s="1" t="n">
        <v>33</v>
      </c>
      <c r="AM164" s="1" t="n">
        <v>1</v>
      </c>
    </row>
    <row r="165" customFormat="false" ht="15" hidden="false" customHeight="false" outlineLevel="0" collapsed="false">
      <c r="A165" s="1" t="n">
        <v>150172</v>
      </c>
      <c r="B165" s="1" t="str">
        <f aca="false">VLOOKUP(A165,Municipios!$A$2:$B$5571,2,0)</f>
        <v>Brasil Novo</v>
      </c>
      <c r="C165" s="1" t="n">
        <v>4</v>
      </c>
      <c r="D165" s="1" t="n">
        <v>14</v>
      </c>
      <c r="E165" s="1" t="n">
        <v>9</v>
      </c>
      <c r="F165" s="1" t="n">
        <v>0</v>
      </c>
      <c r="G165" s="1" t="n">
        <v>6</v>
      </c>
      <c r="H165" s="1" t="n">
        <f aca="false">SUM(C165:G165)</f>
        <v>33</v>
      </c>
      <c r="I165" s="1" t="n">
        <v>0</v>
      </c>
      <c r="J165" s="1" t="n">
        <v>762</v>
      </c>
      <c r="K165" s="1" t="n">
        <v>0</v>
      </c>
      <c r="L165" s="1" t="n">
        <v>0</v>
      </c>
      <c r="M165" s="1" t="n">
        <v>0</v>
      </c>
      <c r="N165" s="1" t="n">
        <v>832</v>
      </c>
      <c r="O165" s="1" t="n">
        <v>0</v>
      </c>
      <c r="P165" s="1" t="n">
        <v>0</v>
      </c>
      <c r="Q165" s="1" t="n">
        <v>0</v>
      </c>
      <c r="R165" s="1" t="n">
        <v>0</v>
      </c>
      <c r="S165" s="1" t="n">
        <v>0</v>
      </c>
      <c r="T165" s="1" t="n">
        <v>0</v>
      </c>
      <c r="U165" s="1" t="n">
        <v>0</v>
      </c>
      <c r="V165" s="1" t="n">
        <f aca="false">ROUNDUP(SUM(J165,R165,L165,N165,T165)/360,0)</f>
        <v>5</v>
      </c>
      <c r="W165" s="1" t="n">
        <f aca="false">ROUNDUP(SUM(U165,S165,M165,K165,Q165)/360*1.1,0)</f>
        <v>0</v>
      </c>
      <c r="X165" s="1" t="n">
        <v>2685</v>
      </c>
      <c r="Y165" s="1" t="n">
        <v>0</v>
      </c>
      <c r="Z165" s="1" t="n">
        <v>230</v>
      </c>
      <c r="AA165" s="1" t="n">
        <v>0</v>
      </c>
      <c r="AB165" s="1" t="n">
        <v>565</v>
      </c>
      <c r="AC165" s="1" t="n">
        <v>0</v>
      </c>
      <c r="AD165" s="1" t="n">
        <v>0</v>
      </c>
      <c r="AE165" s="1" t="n">
        <v>0</v>
      </c>
      <c r="AF165" s="1" t="n">
        <v>621</v>
      </c>
      <c r="AG165" s="1" t="n">
        <v>0</v>
      </c>
      <c r="AH165" s="1" t="n">
        <v>0</v>
      </c>
      <c r="AI165" s="1" t="n">
        <v>0</v>
      </c>
      <c r="AJ165" s="1" t="n">
        <f aca="false">ROUNDUP(SUM(AF165,X165,Z165,AB165,AH165)/360,0)</f>
        <v>12</v>
      </c>
      <c r="AK165" s="1" t="n">
        <f aca="false">ROUNDUP(SUM(AI165,AG165,AA165,Y165,AE165)/360*1.1,0)</f>
        <v>0</v>
      </c>
      <c r="AL165" s="1" t="n">
        <v>0</v>
      </c>
      <c r="AM165" s="1" t="n">
        <v>0</v>
      </c>
    </row>
    <row r="166" customFormat="false" ht="15" hidden="false" customHeight="false" outlineLevel="0" collapsed="false">
      <c r="A166" s="1" t="n">
        <v>150175</v>
      </c>
      <c r="B166" s="1" t="str">
        <f aca="false">VLOOKUP(A166,Municipios!$A$2:$B$5571,2,0)</f>
        <v>Brejo Grande do Araguaia</v>
      </c>
      <c r="C166" s="1" t="n">
        <v>5</v>
      </c>
      <c r="D166" s="1" t="n">
        <v>10</v>
      </c>
      <c r="E166" s="1" t="n">
        <v>3</v>
      </c>
      <c r="F166" s="1" t="n">
        <v>0</v>
      </c>
      <c r="G166" s="1" t="n">
        <v>6</v>
      </c>
      <c r="H166" s="1" t="n">
        <f aca="false">SUM(C166:G166)</f>
        <v>24</v>
      </c>
      <c r="I166" s="1" t="n">
        <v>0</v>
      </c>
      <c r="J166" s="1" t="n">
        <v>303</v>
      </c>
      <c r="K166" s="1" t="n">
        <v>0</v>
      </c>
      <c r="L166" s="1" t="n">
        <v>0</v>
      </c>
      <c r="M166" s="1" t="n">
        <v>0</v>
      </c>
      <c r="N166" s="1" t="n">
        <v>258</v>
      </c>
      <c r="O166" s="1" t="n">
        <v>0</v>
      </c>
      <c r="P166" s="1" t="n">
        <v>0</v>
      </c>
      <c r="Q166" s="1" t="n">
        <v>0</v>
      </c>
      <c r="R166" s="1" t="n">
        <v>0</v>
      </c>
      <c r="S166" s="1" t="n">
        <v>0</v>
      </c>
      <c r="T166" s="1" t="n">
        <v>0</v>
      </c>
      <c r="U166" s="1" t="n">
        <v>0</v>
      </c>
      <c r="V166" s="1" t="n">
        <f aca="false">ROUNDUP(SUM(J166,R166,L166,N166,T166)/360,0)</f>
        <v>2</v>
      </c>
      <c r="W166" s="1" t="n">
        <f aca="false">ROUNDUP(SUM(U166,S166,M166,K166,Q166)/360*1.1,0)</f>
        <v>0</v>
      </c>
      <c r="X166" s="1" t="n">
        <v>916</v>
      </c>
      <c r="Y166" s="1" t="n">
        <v>0</v>
      </c>
      <c r="Z166" s="1" t="n">
        <v>25</v>
      </c>
      <c r="AA166" s="1" t="n">
        <v>0</v>
      </c>
      <c r="AB166" s="1" t="n">
        <v>182</v>
      </c>
      <c r="AC166" s="1" t="n">
        <v>0</v>
      </c>
      <c r="AD166" s="1" t="n">
        <v>0</v>
      </c>
      <c r="AE166" s="1" t="n">
        <v>0</v>
      </c>
      <c r="AF166" s="1" t="n">
        <v>20</v>
      </c>
      <c r="AG166" s="1" t="n">
        <v>0</v>
      </c>
      <c r="AH166" s="1" t="n">
        <v>0</v>
      </c>
      <c r="AI166" s="1" t="n">
        <v>0</v>
      </c>
      <c r="AJ166" s="1" t="n">
        <f aca="false">ROUNDUP(SUM(AF166,X166,Z166,AB166,AH166)/360,0)</f>
        <v>4</v>
      </c>
      <c r="AK166" s="1" t="n">
        <f aca="false">ROUNDUP(SUM(AI166,AG166,AA166,Y166,AE166)/360*1.1,0)</f>
        <v>0</v>
      </c>
      <c r="AL166" s="1" t="n">
        <v>0</v>
      </c>
      <c r="AM166" s="1" t="n">
        <v>0</v>
      </c>
    </row>
    <row r="167" customFormat="false" ht="15" hidden="false" customHeight="false" outlineLevel="0" collapsed="false">
      <c r="A167" s="1" t="n">
        <v>150178</v>
      </c>
      <c r="B167" s="1" t="str">
        <f aca="false">VLOOKUP(A167,Municipios!$A$2:$B$5571,2,0)</f>
        <v>Breu Branco</v>
      </c>
      <c r="C167" s="1" t="n">
        <v>10</v>
      </c>
      <c r="D167" s="1" t="n">
        <v>16</v>
      </c>
      <c r="E167" s="1" t="n">
        <v>7</v>
      </c>
      <c r="F167" s="1" t="n">
        <v>2</v>
      </c>
      <c r="G167" s="1" t="n">
        <v>9</v>
      </c>
      <c r="H167" s="1" t="n">
        <f aca="false">SUM(C167:G167)</f>
        <v>44</v>
      </c>
      <c r="I167" s="1" t="n">
        <v>0</v>
      </c>
      <c r="J167" s="1" t="n">
        <v>127</v>
      </c>
      <c r="K167" s="1" t="n">
        <v>0</v>
      </c>
      <c r="L167" s="1" t="n">
        <v>0</v>
      </c>
      <c r="M167" s="1" t="n">
        <v>0</v>
      </c>
      <c r="N167" s="1" t="n">
        <v>55</v>
      </c>
      <c r="O167" s="1" t="n">
        <v>0</v>
      </c>
      <c r="P167" s="1" t="n">
        <v>0</v>
      </c>
      <c r="Q167" s="1" t="n">
        <v>0</v>
      </c>
      <c r="R167" s="1" t="n">
        <v>0</v>
      </c>
      <c r="S167" s="1" t="n">
        <v>0</v>
      </c>
      <c r="T167" s="1" t="n">
        <v>0</v>
      </c>
      <c r="U167" s="1" t="n">
        <v>0</v>
      </c>
      <c r="V167" s="1" t="n">
        <f aca="false">ROUNDUP(SUM(J167,R167,L167,N167,T167)/360,0)</f>
        <v>1</v>
      </c>
      <c r="W167" s="1" t="n">
        <f aca="false">ROUNDUP(SUM(U167,S167,M167,K167,Q167)/360*1.1,0)</f>
        <v>0</v>
      </c>
      <c r="X167" s="1" t="n">
        <v>765</v>
      </c>
      <c r="Y167" s="1" t="n">
        <v>0</v>
      </c>
      <c r="Z167" s="1" t="n">
        <v>826</v>
      </c>
      <c r="AA167" s="1" t="n">
        <v>0</v>
      </c>
      <c r="AB167" s="1" t="n">
        <v>123</v>
      </c>
      <c r="AC167" s="1" t="n">
        <v>0</v>
      </c>
      <c r="AD167" s="1" t="n">
        <v>0</v>
      </c>
      <c r="AE167" s="1" t="n">
        <v>0</v>
      </c>
      <c r="AF167" s="1" t="n">
        <v>414</v>
      </c>
      <c r="AG167" s="1" t="n">
        <v>0</v>
      </c>
      <c r="AH167" s="1" t="n">
        <v>0</v>
      </c>
      <c r="AI167" s="1" t="n">
        <v>0</v>
      </c>
      <c r="AJ167" s="1" t="n">
        <f aca="false">ROUNDUP(SUM(AF167,X167,Z167,AB167,AH167)/360,0)</f>
        <v>6</v>
      </c>
      <c r="AK167" s="1" t="n">
        <f aca="false">ROUNDUP(SUM(AI167,AG167,AA167,Y167,AE167)/360*1.1,0)</f>
        <v>0</v>
      </c>
      <c r="AL167" s="1" t="n">
        <v>0</v>
      </c>
      <c r="AM167" s="1" t="n">
        <v>0</v>
      </c>
    </row>
    <row r="168" customFormat="false" ht="15" hidden="false" customHeight="false" outlineLevel="0" collapsed="false">
      <c r="A168" s="1" t="n">
        <v>150180</v>
      </c>
      <c r="B168" s="1" t="str">
        <f aca="false">VLOOKUP(A168,Municipios!$A$2:$B$5571,2,0)</f>
        <v>Breves</v>
      </c>
      <c r="C168" s="1" t="n">
        <v>53</v>
      </c>
      <c r="D168" s="1" t="n">
        <v>35</v>
      </c>
      <c r="E168" s="1" t="n">
        <v>23</v>
      </c>
      <c r="F168" s="1" t="n">
        <v>0</v>
      </c>
      <c r="G168" s="1" t="n">
        <v>29</v>
      </c>
      <c r="H168" s="1" t="n">
        <f aca="false">SUM(C168:G168)</f>
        <v>140</v>
      </c>
      <c r="I168" s="1" t="n">
        <v>17</v>
      </c>
      <c r="J168" s="1" t="n">
        <v>2435</v>
      </c>
      <c r="K168" s="1" t="n">
        <v>0</v>
      </c>
      <c r="L168" s="1" t="n">
        <v>0</v>
      </c>
      <c r="M168" s="1" t="n">
        <v>0</v>
      </c>
      <c r="N168" s="1" t="n">
        <v>2083</v>
      </c>
      <c r="O168" s="1" t="n">
        <v>0</v>
      </c>
      <c r="P168" s="1" t="n">
        <v>93</v>
      </c>
      <c r="Q168" s="1" t="n">
        <v>104</v>
      </c>
      <c r="R168" s="1" t="n">
        <v>17</v>
      </c>
      <c r="S168" s="1" t="n">
        <v>0</v>
      </c>
      <c r="T168" s="1" t="n">
        <v>0</v>
      </c>
      <c r="U168" s="1" t="n">
        <v>0</v>
      </c>
      <c r="V168" s="1" t="n">
        <f aca="false">ROUNDUP(SUM(J168,R168,L168,N168,T168)/360,0)</f>
        <v>13</v>
      </c>
      <c r="W168" s="1" t="n">
        <f aca="false">ROUNDUP(SUM(U168,S168,M168,K168,Q168)/360*1.1,0)</f>
        <v>1</v>
      </c>
      <c r="X168" s="1" t="n">
        <v>11940</v>
      </c>
      <c r="Y168" s="1" t="n">
        <v>0</v>
      </c>
      <c r="Z168" s="1" t="n">
        <v>5072</v>
      </c>
      <c r="AA168" s="1" t="n">
        <v>0</v>
      </c>
      <c r="AB168" s="1" t="n">
        <v>6278</v>
      </c>
      <c r="AC168" s="1" t="n">
        <v>0</v>
      </c>
      <c r="AD168" s="1" t="n">
        <v>715</v>
      </c>
      <c r="AE168" s="1" t="n">
        <v>764</v>
      </c>
      <c r="AF168" s="1" t="n">
        <v>10037</v>
      </c>
      <c r="AG168" s="1" t="n">
        <v>0</v>
      </c>
      <c r="AH168" s="1" t="n">
        <v>0</v>
      </c>
      <c r="AI168" s="1" t="n">
        <v>0</v>
      </c>
      <c r="AJ168" s="1" t="n">
        <f aca="false">ROUNDUP(SUM(AF168,X168,Z168,AB168,AH168)/360,0)</f>
        <v>93</v>
      </c>
      <c r="AK168" s="1" t="n">
        <f aca="false">ROUNDUP(SUM(AI168,AG168,AA168,Y168,AE168)/360*1.1,0)</f>
        <v>3</v>
      </c>
      <c r="AL168" s="1" t="n">
        <v>26</v>
      </c>
      <c r="AM168" s="1" t="n">
        <v>1</v>
      </c>
    </row>
    <row r="169" customFormat="false" ht="15" hidden="false" customHeight="false" outlineLevel="0" collapsed="false">
      <c r="A169" s="1" t="n">
        <v>150190</v>
      </c>
      <c r="B169" s="1" t="str">
        <f aca="false">VLOOKUP(A169,Municipios!$A$2:$B$5571,2,0)</f>
        <v>Bujaru</v>
      </c>
      <c r="C169" s="1" t="n">
        <v>10</v>
      </c>
      <c r="D169" s="1" t="n">
        <v>11</v>
      </c>
      <c r="E169" s="1" t="n">
        <v>2</v>
      </c>
      <c r="F169" s="1" t="n">
        <v>0</v>
      </c>
      <c r="G169" s="1" t="n">
        <v>7</v>
      </c>
      <c r="H169" s="1" t="n">
        <f aca="false">SUM(C169:G169)</f>
        <v>30</v>
      </c>
      <c r="I169" s="1" t="n">
        <v>0</v>
      </c>
      <c r="J169" s="1" t="n">
        <v>879</v>
      </c>
      <c r="K169" s="1" t="n">
        <v>0</v>
      </c>
      <c r="L169" s="1" t="n">
        <v>0</v>
      </c>
      <c r="M169" s="1" t="n">
        <v>0</v>
      </c>
      <c r="N169" s="1" t="n">
        <v>336</v>
      </c>
      <c r="O169" s="1" t="n">
        <v>0</v>
      </c>
      <c r="P169" s="1" t="n">
        <v>0</v>
      </c>
      <c r="Q169" s="1" t="n">
        <v>0</v>
      </c>
      <c r="R169" s="1" t="n">
        <v>0</v>
      </c>
      <c r="S169" s="1" t="n">
        <v>0</v>
      </c>
      <c r="T169" s="1" t="n">
        <v>0</v>
      </c>
      <c r="U169" s="1" t="n">
        <v>0</v>
      </c>
      <c r="V169" s="1" t="n">
        <f aca="false">ROUNDUP(SUM(J169,R169,L169,N169,T169)/360,0)</f>
        <v>4</v>
      </c>
      <c r="W169" s="1" t="n">
        <f aca="false">ROUNDUP(SUM(U169,S169,M169,K169,Q169)/360*1.1,0)</f>
        <v>0</v>
      </c>
      <c r="X169" s="1" t="n">
        <v>2745</v>
      </c>
      <c r="Y169" s="1" t="n">
        <v>0</v>
      </c>
      <c r="Z169" s="1" t="n">
        <v>512</v>
      </c>
      <c r="AA169" s="1" t="n">
        <v>0</v>
      </c>
      <c r="AB169" s="1" t="n">
        <v>969</v>
      </c>
      <c r="AC169" s="1" t="n">
        <v>0</v>
      </c>
      <c r="AD169" s="1" t="n">
        <v>0</v>
      </c>
      <c r="AE169" s="1" t="n">
        <v>0</v>
      </c>
      <c r="AF169" s="1" t="n">
        <v>307</v>
      </c>
      <c r="AG169" s="1" t="n">
        <v>0</v>
      </c>
      <c r="AH169" s="1" t="n">
        <v>0</v>
      </c>
      <c r="AI169" s="1" t="n">
        <v>0</v>
      </c>
      <c r="AJ169" s="1" t="n">
        <f aca="false">ROUNDUP(SUM(AF169,X169,Z169,AB169,AH169)/360,0)</f>
        <v>13</v>
      </c>
      <c r="AK169" s="1" t="n">
        <f aca="false">ROUNDUP(SUM(AI169,AG169,AA169,Y169,AE169)/360*1.1,0)</f>
        <v>0</v>
      </c>
      <c r="AL169" s="1" t="n">
        <v>0</v>
      </c>
      <c r="AM169" s="1" t="n">
        <v>0</v>
      </c>
    </row>
    <row r="170" customFormat="false" ht="15" hidden="false" customHeight="false" outlineLevel="0" collapsed="false">
      <c r="A170" s="1" t="n">
        <v>150200</v>
      </c>
      <c r="B170" s="1" t="str">
        <f aca="false">VLOOKUP(A170,Municipios!$A$2:$B$5571,2,0)</f>
        <v>Cachoeira do Arari</v>
      </c>
      <c r="C170" s="1" t="n">
        <v>2</v>
      </c>
      <c r="D170" s="1" t="n">
        <v>8</v>
      </c>
      <c r="E170" s="1" t="n">
        <v>6</v>
      </c>
      <c r="F170" s="1" t="n">
        <v>0</v>
      </c>
      <c r="G170" s="1" t="n">
        <v>4</v>
      </c>
      <c r="H170" s="1" t="n">
        <f aca="false">SUM(C170:G170)</f>
        <v>20</v>
      </c>
      <c r="I170" s="1" t="n">
        <v>0</v>
      </c>
      <c r="J170" s="1" t="n">
        <v>110</v>
      </c>
      <c r="K170" s="1" t="n">
        <v>0</v>
      </c>
      <c r="L170" s="1" t="n">
        <v>0</v>
      </c>
      <c r="M170" s="1" t="n">
        <v>0</v>
      </c>
      <c r="N170" s="1" t="n">
        <v>85</v>
      </c>
      <c r="O170" s="1" t="n">
        <v>0</v>
      </c>
      <c r="P170" s="1" t="n">
        <v>0</v>
      </c>
      <c r="Q170" s="1" t="n">
        <v>0</v>
      </c>
      <c r="R170" s="1" t="n">
        <v>0</v>
      </c>
      <c r="S170" s="1" t="n">
        <v>0</v>
      </c>
      <c r="T170" s="1" t="n">
        <v>0</v>
      </c>
      <c r="U170" s="1" t="n">
        <v>0</v>
      </c>
      <c r="V170" s="1" t="n">
        <f aca="false">ROUNDUP(SUM(J170,R170,L170,N170,T170)/360,0)</f>
        <v>1</v>
      </c>
      <c r="W170" s="1" t="n">
        <f aca="false">ROUNDUP(SUM(U170,S170,M170,K170,Q170)/360*1.1,0)</f>
        <v>0</v>
      </c>
      <c r="X170" s="1" t="n">
        <v>1521</v>
      </c>
      <c r="Y170" s="1" t="n">
        <v>0</v>
      </c>
      <c r="Z170" s="1" t="n">
        <v>323</v>
      </c>
      <c r="AA170" s="1" t="n">
        <v>0</v>
      </c>
      <c r="AB170" s="1" t="n">
        <v>297</v>
      </c>
      <c r="AC170" s="1" t="n">
        <v>0</v>
      </c>
      <c r="AD170" s="1" t="n">
        <v>0</v>
      </c>
      <c r="AE170" s="1" t="n">
        <v>0</v>
      </c>
      <c r="AF170" s="1" t="n">
        <v>225</v>
      </c>
      <c r="AG170" s="1" t="n">
        <v>0</v>
      </c>
      <c r="AH170" s="1" t="n">
        <v>0</v>
      </c>
      <c r="AI170" s="1" t="n">
        <v>0</v>
      </c>
      <c r="AJ170" s="1" t="n">
        <f aca="false">ROUNDUP(SUM(AF170,X170,Z170,AB170,AH170)/360,0)</f>
        <v>7</v>
      </c>
      <c r="AK170" s="1" t="n">
        <f aca="false">ROUNDUP(SUM(AI170,AG170,AA170,Y170,AE170)/360*1.1,0)</f>
        <v>0</v>
      </c>
      <c r="AL170" s="1" t="n">
        <v>0</v>
      </c>
      <c r="AM170" s="1" t="n">
        <v>0</v>
      </c>
    </row>
    <row r="171" customFormat="false" ht="15" hidden="false" customHeight="false" outlineLevel="0" collapsed="false">
      <c r="A171" s="1" t="n">
        <v>150210</v>
      </c>
      <c r="B171" s="1" t="str">
        <f aca="false">VLOOKUP(A171,Municipios!$A$2:$B$5571,2,0)</f>
        <v>Cametá</v>
      </c>
      <c r="C171" s="1" t="n">
        <v>40</v>
      </c>
      <c r="D171" s="1" t="n">
        <v>46</v>
      </c>
      <c r="E171" s="1" t="n">
        <v>40</v>
      </c>
      <c r="F171" s="1" t="n">
        <v>0</v>
      </c>
      <c r="G171" s="1" t="n">
        <v>40</v>
      </c>
      <c r="H171" s="1" t="n">
        <f aca="false">SUM(C171:G171)</f>
        <v>166</v>
      </c>
      <c r="I171" s="1" t="n">
        <v>0</v>
      </c>
      <c r="J171" s="1" t="n">
        <v>2333</v>
      </c>
      <c r="K171" s="1" t="n">
        <v>0</v>
      </c>
      <c r="L171" s="1" t="n">
        <v>0</v>
      </c>
      <c r="M171" s="1" t="n">
        <v>0</v>
      </c>
      <c r="N171" s="1" t="n">
        <v>1986</v>
      </c>
      <c r="O171" s="1" t="n">
        <v>0</v>
      </c>
      <c r="P171" s="1" t="n">
        <v>0</v>
      </c>
      <c r="Q171" s="1" t="n">
        <v>0</v>
      </c>
      <c r="R171" s="1" t="n">
        <v>0</v>
      </c>
      <c r="S171" s="1" t="n">
        <v>0</v>
      </c>
      <c r="T171" s="1" t="n">
        <v>0</v>
      </c>
      <c r="U171" s="1" t="n">
        <v>0</v>
      </c>
      <c r="V171" s="1" t="n">
        <f aca="false">ROUNDUP(SUM(J171,R171,L171,N171,T171)/360,0)</f>
        <v>12</v>
      </c>
      <c r="W171" s="1" t="n">
        <f aca="false">ROUNDUP(SUM(U171,S171,M171,K171,Q171)/360*1.1,0)</f>
        <v>0</v>
      </c>
      <c r="X171" s="1" t="n">
        <v>6276</v>
      </c>
      <c r="Y171" s="1" t="n">
        <v>0</v>
      </c>
      <c r="Z171" s="1" t="n">
        <v>6260</v>
      </c>
      <c r="AA171" s="1" t="n">
        <v>0</v>
      </c>
      <c r="AB171" s="1" t="n">
        <v>3210</v>
      </c>
      <c r="AC171" s="1" t="n">
        <v>0</v>
      </c>
      <c r="AD171" s="1" t="n">
        <v>0</v>
      </c>
      <c r="AE171" s="1" t="n">
        <v>0</v>
      </c>
      <c r="AF171" s="1" t="n">
        <v>2697</v>
      </c>
      <c r="AG171" s="1" t="n">
        <v>0</v>
      </c>
      <c r="AH171" s="1" t="n">
        <v>0</v>
      </c>
      <c r="AI171" s="1" t="n">
        <v>0</v>
      </c>
      <c r="AJ171" s="1" t="n">
        <f aca="false">ROUNDUP(SUM(AF171,X171,Z171,AB171,AH171)/360,0)</f>
        <v>52</v>
      </c>
      <c r="AK171" s="1" t="n">
        <f aca="false">ROUNDUP(SUM(AI171,AG171,AA171,Y171,AE171)/360*1.1,0)</f>
        <v>0</v>
      </c>
      <c r="AL171" s="1" t="n">
        <v>1</v>
      </c>
      <c r="AM171" s="1" t="n">
        <v>0</v>
      </c>
    </row>
    <row r="172" customFormat="false" ht="15" hidden="false" customHeight="false" outlineLevel="0" collapsed="false">
      <c r="A172" s="1" t="n">
        <v>150215</v>
      </c>
      <c r="B172" s="1" t="str">
        <f aca="false">VLOOKUP(A172,Municipios!$A$2:$B$5571,2,0)</f>
        <v>Canaã dos Carajás</v>
      </c>
      <c r="C172" s="1" t="n">
        <v>12</v>
      </c>
      <c r="D172" s="1" t="n">
        <v>18</v>
      </c>
      <c r="E172" s="1" t="n">
        <v>13</v>
      </c>
      <c r="F172" s="1" t="n">
        <v>0</v>
      </c>
      <c r="G172" s="1" t="n">
        <v>6</v>
      </c>
      <c r="H172" s="1" t="n">
        <f aca="false">SUM(C172:G172)</f>
        <v>49</v>
      </c>
      <c r="I172" s="1" t="n">
        <v>0</v>
      </c>
      <c r="J172" s="1" t="n">
        <v>340</v>
      </c>
      <c r="K172" s="1" t="n">
        <v>0</v>
      </c>
      <c r="L172" s="1" t="n">
        <v>0</v>
      </c>
      <c r="M172" s="1" t="n">
        <v>0</v>
      </c>
      <c r="N172" s="1" t="n">
        <v>78</v>
      </c>
      <c r="O172" s="1" t="n">
        <v>0</v>
      </c>
      <c r="P172" s="1" t="n">
        <v>0</v>
      </c>
      <c r="Q172" s="1" t="n">
        <v>0</v>
      </c>
      <c r="R172" s="1" t="n">
        <v>2</v>
      </c>
      <c r="S172" s="1" t="n">
        <v>0</v>
      </c>
      <c r="T172" s="1" t="n">
        <v>0</v>
      </c>
      <c r="U172" s="1" t="n">
        <v>0</v>
      </c>
      <c r="V172" s="1" t="n">
        <f aca="false">ROUNDUP(SUM(J172,R172,L172,N172,T172)/360,0)</f>
        <v>2</v>
      </c>
      <c r="W172" s="1" t="n">
        <f aca="false">ROUNDUP(SUM(U172,S172,M172,K172,Q172)/360*1.1,0)</f>
        <v>0</v>
      </c>
      <c r="X172" s="1" t="n">
        <v>1909</v>
      </c>
      <c r="Y172" s="1" t="n">
        <v>0</v>
      </c>
      <c r="Z172" s="1" t="n">
        <v>1352</v>
      </c>
      <c r="AA172" s="1" t="n">
        <v>0</v>
      </c>
      <c r="AB172" s="1" t="n">
        <v>191</v>
      </c>
      <c r="AC172" s="1" t="n">
        <v>0</v>
      </c>
      <c r="AD172" s="1" t="n">
        <v>0</v>
      </c>
      <c r="AE172" s="1" t="n">
        <v>0</v>
      </c>
      <c r="AF172" s="1" t="n">
        <v>1092</v>
      </c>
      <c r="AG172" s="1" t="n">
        <v>0</v>
      </c>
      <c r="AH172" s="1" t="n">
        <v>0</v>
      </c>
      <c r="AI172" s="1" t="n">
        <v>0</v>
      </c>
      <c r="AJ172" s="1" t="n">
        <f aca="false">ROUNDUP(SUM(AF172,X172,Z172,AB172,AH172)/360,0)</f>
        <v>13</v>
      </c>
      <c r="AK172" s="1" t="n">
        <f aca="false">ROUNDUP(SUM(AI172,AG172,AA172,Y172,AE172)/360*1.1,0)</f>
        <v>0</v>
      </c>
      <c r="AL172" s="1" t="n">
        <v>9</v>
      </c>
      <c r="AM172" s="1" t="n">
        <v>0</v>
      </c>
    </row>
    <row r="173" customFormat="false" ht="15" hidden="false" customHeight="false" outlineLevel="0" collapsed="false">
      <c r="A173" s="1" t="n">
        <v>150220</v>
      </c>
      <c r="B173" s="1" t="str">
        <f aca="false">VLOOKUP(A173,Municipios!$A$2:$B$5571,2,0)</f>
        <v>Capanema</v>
      </c>
      <c r="C173" s="1" t="n">
        <v>57</v>
      </c>
      <c r="D173" s="1" t="n">
        <v>47</v>
      </c>
      <c r="E173" s="1" t="n">
        <v>31</v>
      </c>
      <c r="F173" s="1" t="n">
        <v>0</v>
      </c>
      <c r="G173" s="1" t="n">
        <v>41</v>
      </c>
      <c r="H173" s="1" t="n">
        <f aca="false">SUM(C173:G173)</f>
        <v>176</v>
      </c>
      <c r="I173" s="1" t="n">
        <v>6</v>
      </c>
      <c r="J173" s="1" t="n">
        <v>1162</v>
      </c>
      <c r="K173" s="1" t="n">
        <v>0</v>
      </c>
      <c r="L173" s="1" t="n">
        <v>0</v>
      </c>
      <c r="M173" s="1" t="n">
        <v>0</v>
      </c>
      <c r="N173" s="1" t="n">
        <v>1150</v>
      </c>
      <c r="O173" s="1" t="n">
        <v>0</v>
      </c>
      <c r="P173" s="1" t="n">
        <v>47</v>
      </c>
      <c r="Q173" s="1" t="n">
        <v>463</v>
      </c>
      <c r="R173" s="1" t="n">
        <v>53</v>
      </c>
      <c r="S173" s="1" t="n">
        <v>0</v>
      </c>
      <c r="T173" s="1" t="n">
        <v>0</v>
      </c>
      <c r="U173" s="1" t="n">
        <v>0</v>
      </c>
      <c r="V173" s="1" t="n">
        <f aca="false">ROUNDUP(SUM(J173,R173,L173,N173,T173)/360,0)</f>
        <v>7</v>
      </c>
      <c r="W173" s="1" t="n">
        <f aca="false">ROUNDUP(SUM(U173,S173,M173,K173,Q173)/360*1.1,0)</f>
        <v>2</v>
      </c>
      <c r="X173" s="1" t="n">
        <v>4327</v>
      </c>
      <c r="Y173" s="1" t="n">
        <v>0</v>
      </c>
      <c r="Z173" s="1" t="n">
        <v>2446</v>
      </c>
      <c r="AA173" s="1" t="n">
        <v>0</v>
      </c>
      <c r="AB173" s="1" t="n">
        <v>725</v>
      </c>
      <c r="AC173" s="1" t="n">
        <v>0</v>
      </c>
      <c r="AD173" s="1" t="n">
        <v>290</v>
      </c>
      <c r="AE173" s="1" t="n">
        <v>923</v>
      </c>
      <c r="AF173" s="1" t="n">
        <v>5144</v>
      </c>
      <c r="AG173" s="1" t="n">
        <v>0</v>
      </c>
      <c r="AH173" s="1" t="n">
        <v>0</v>
      </c>
      <c r="AI173" s="1" t="n">
        <v>0</v>
      </c>
      <c r="AJ173" s="1" t="n">
        <f aca="false">ROUNDUP(SUM(AF173,X173,Z173,AB173,AH173)/360,0)</f>
        <v>36</v>
      </c>
      <c r="AK173" s="1" t="n">
        <f aca="false">ROUNDUP(SUM(AI173,AG173,AA173,Y173,AE173)/360*1.1,0)</f>
        <v>3</v>
      </c>
      <c r="AL173" s="1" t="n">
        <v>2</v>
      </c>
      <c r="AM173" s="1" t="n">
        <v>3</v>
      </c>
    </row>
    <row r="174" customFormat="false" ht="15" hidden="false" customHeight="false" outlineLevel="0" collapsed="false">
      <c r="A174" s="1" t="n">
        <v>150230</v>
      </c>
      <c r="B174" s="1" t="str">
        <f aca="false">VLOOKUP(A174,Municipios!$A$2:$B$5571,2,0)</f>
        <v>Capitão Poço</v>
      </c>
      <c r="C174" s="1" t="n">
        <v>15</v>
      </c>
      <c r="D174" s="1" t="n">
        <v>54</v>
      </c>
      <c r="E174" s="1" t="n">
        <v>25</v>
      </c>
      <c r="F174" s="1" t="n">
        <v>0</v>
      </c>
      <c r="G174" s="1" t="n">
        <v>24</v>
      </c>
      <c r="H174" s="1" t="n">
        <f aca="false">SUM(C174:G174)</f>
        <v>118</v>
      </c>
      <c r="I174" s="1" t="n">
        <v>0</v>
      </c>
      <c r="J174" s="1" t="n">
        <v>3865</v>
      </c>
      <c r="K174" s="1" t="n">
        <v>0</v>
      </c>
      <c r="L174" s="1" t="n">
        <v>0</v>
      </c>
      <c r="M174" s="1" t="n">
        <v>0</v>
      </c>
      <c r="N174" s="1" t="n">
        <v>0</v>
      </c>
      <c r="O174" s="1" t="n">
        <v>0</v>
      </c>
      <c r="P174" s="1" t="n">
        <v>0</v>
      </c>
      <c r="Q174" s="1" t="n">
        <v>0</v>
      </c>
      <c r="R174" s="1" t="n">
        <v>0</v>
      </c>
      <c r="S174" s="1" t="n">
        <v>0</v>
      </c>
      <c r="T174" s="1" t="n">
        <v>0</v>
      </c>
      <c r="U174" s="1" t="n">
        <v>0</v>
      </c>
      <c r="V174" s="1" t="n">
        <f aca="false">ROUNDUP(SUM(J174,R174,L174,N174,T174)/360,0)</f>
        <v>11</v>
      </c>
      <c r="W174" s="1" t="n">
        <f aca="false">ROUNDUP(SUM(U174,S174,M174,K174,Q174)/360*1.1,0)</f>
        <v>0</v>
      </c>
      <c r="X174" s="1" t="n">
        <v>4728</v>
      </c>
      <c r="Y174" s="1" t="n">
        <v>0</v>
      </c>
      <c r="Z174" s="1" t="n">
        <v>1292</v>
      </c>
      <c r="AA174" s="1" t="n">
        <v>0</v>
      </c>
      <c r="AB174" s="1" t="n">
        <v>0</v>
      </c>
      <c r="AC174" s="1" t="n">
        <v>0</v>
      </c>
      <c r="AD174" s="1" t="n">
        <v>0</v>
      </c>
      <c r="AE174" s="1" t="n">
        <v>0</v>
      </c>
      <c r="AF174" s="1" t="n">
        <v>1156</v>
      </c>
      <c r="AG174" s="1" t="n">
        <v>0</v>
      </c>
      <c r="AH174" s="1" t="n">
        <v>0</v>
      </c>
      <c r="AI174" s="1" t="n">
        <v>0</v>
      </c>
      <c r="AJ174" s="1" t="n">
        <f aca="false">ROUNDUP(SUM(AF174,X174,Z174,AB174,AH174)/360,0)</f>
        <v>20</v>
      </c>
      <c r="AK174" s="1" t="n">
        <f aca="false">ROUNDUP(SUM(AI174,AG174,AA174,Y174,AE174)/360*1.1,0)</f>
        <v>0</v>
      </c>
      <c r="AL174" s="1" t="n">
        <v>1</v>
      </c>
      <c r="AM174" s="1" t="n">
        <v>1</v>
      </c>
    </row>
    <row r="175" customFormat="false" ht="15" hidden="false" customHeight="false" outlineLevel="0" collapsed="false">
      <c r="A175" s="1" t="n">
        <v>150240</v>
      </c>
      <c r="B175" s="1" t="str">
        <f aca="false">VLOOKUP(A175,Municipios!$A$2:$B$5571,2,0)</f>
        <v>Castanhal</v>
      </c>
      <c r="C175" s="1" t="n">
        <v>72</v>
      </c>
      <c r="D175" s="1" t="n">
        <v>105</v>
      </c>
      <c r="E175" s="1" t="n">
        <v>53</v>
      </c>
      <c r="F175" s="1" t="n">
        <v>0</v>
      </c>
      <c r="G175" s="1" t="n">
        <v>54</v>
      </c>
      <c r="H175" s="1" t="n">
        <f aca="false">SUM(C175:G175)</f>
        <v>284</v>
      </c>
      <c r="I175" s="1" t="n">
        <v>17</v>
      </c>
      <c r="J175" s="1" t="n">
        <v>4308</v>
      </c>
      <c r="K175" s="1" t="n">
        <v>0</v>
      </c>
      <c r="L175" s="1" t="n">
        <v>0</v>
      </c>
      <c r="M175" s="1" t="n">
        <v>0</v>
      </c>
      <c r="N175" s="1" t="n">
        <v>3241</v>
      </c>
      <c r="O175" s="1" t="n">
        <v>0</v>
      </c>
      <c r="P175" s="1" t="n">
        <v>32</v>
      </c>
      <c r="Q175" s="1" t="n">
        <v>198</v>
      </c>
      <c r="R175" s="1" t="n">
        <v>25</v>
      </c>
      <c r="S175" s="1" t="n">
        <v>0</v>
      </c>
      <c r="T175" s="1" t="n">
        <v>0</v>
      </c>
      <c r="U175" s="1" t="n">
        <v>0</v>
      </c>
      <c r="V175" s="1" t="n">
        <f aca="false">ROUNDUP(SUM(J175,R175,L175,N175,T175)/360,0)</f>
        <v>22</v>
      </c>
      <c r="W175" s="1" t="n">
        <f aca="false">ROUNDUP(SUM(U175,S175,M175,K175,Q175)/360*1.1,0)</f>
        <v>1</v>
      </c>
      <c r="X175" s="1" t="n">
        <v>16372</v>
      </c>
      <c r="Y175" s="1" t="n">
        <v>0</v>
      </c>
      <c r="Z175" s="1" t="n">
        <v>10834</v>
      </c>
      <c r="AA175" s="1" t="n">
        <v>0</v>
      </c>
      <c r="AB175" s="1" t="n">
        <v>4072</v>
      </c>
      <c r="AC175" s="1" t="n">
        <v>0</v>
      </c>
      <c r="AD175" s="1" t="n">
        <v>844</v>
      </c>
      <c r="AE175" s="1" t="n">
        <v>1831</v>
      </c>
      <c r="AF175" s="1" t="n">
        <v>12782</v>
      </c>
      <c r="AG175" s="1" t="n">
        <v>0</v>
      </c>
      <c r="AH175" s="1" t="n">
        <v>0</v>
      </c>
      <c r="AI175" s="1" t="n">
        <v>0</v>
      </c>
      <c r="AJ175" s="1" t="n">
        <f aca="false">ROUNDUP(SUM(AF175,X175,Z175,AB175,AH175)/360,0)</f>
        <v>123</v>
      </c>
      <c r="AK175" s="1" t="n">
        <f aca="false">ROUNDUP(SUM(AI175,AG175,AA175,Y175,AE175)/360*1.1,0)</f>
        <v>6</v>
      </c>
      <c r="AL175" s="1" t="n">
        <v>19</v>
      </c>
      <c r="AM175" s="1" t="n">
        <v>2</v>
      </c>
    </row>
    <row r="176" customFormat="false" ht="15" hidden="false" customHeight="false" outlineLevel="0" collapsed="false">
      <c r="A176" s="1" t="n">
        <v>150250</v>
      </c>
      <c r="B176" s="1" t="str">
        <f aca="false">VLOOKUP(A176,Municipios!$A$2:$B$5571,2,0)</f>
        <v>Chaves</v>
      </c>
      <c r="C176" s="1" t="n">
        <v>0</v>
      </c>
      <c r="D176" s="1" t="n">
        <v>3</v>
      </c>
      <c r="E176" s="1" t="n">
        <v>4</v>
      </c>
      <c r="F176" s="1" t="n">
        <v>0</v>
      </c>
      <c r="G176" s="1" t="n">
        <v>2</v>
      </c>
      <c r="H176" s="1" t="n">
        <f aca="false">SUM(C176:G176)</f>
        <v>9</v>
      </c>
      <c r="I176" s="1" t="n">
        <v>0</v>
      </c>
      <c r="J176" s="1" t="n">
        <v>36</v>
      </c>
      <c r="K176" s="1" t="n">
        <v>0</v>
      </c>
      <c r="L176" s="1" t="n">
        <v>0</v>
      </c>
      <c r="M176" s="1" t="n">
        <v>0</v>
      </c>
      <c r="N176" s="1" t="n">
        <v>0</v>
      </c>
      <c r="O176" s="1" t="n">
        <v>0</v>
      </c>
      <c r="P176" s="1" t="n">
        <v>0</v>
      </c>
      <c r="Q176" s="1" t="n">
        <v>0</v>
      </c>
      <c r="R176" s="1" t="n">
        <v>0</v>
      </c>
      <c r="S176" s="1" t="n">
        <v>0</v>
      </c>
      <c r="T176" s="1" t="n">
        <v>0</v>
      </c>
      <c r="U176" s="1" t="n">
        <v>0</v>
      </c>
      <c r="V176" s="1" t="n">
        <f aca="false">ROUNDUP(SUM(J176,R176,L176,N176,T176)/360,0)</f>
        <v>1</v>
      </c>
      <c r="W176" s="1" t="n">
        <f aca="false">ROUNDUP(SUM(U176,S176,M176,K176,Q176)/360*1.1,0)</f>
        <v>0</v>
      </c>
      <c r="X176" s="1" t="n">
        <v>187</v>
      </c>
      <c r="Y176" s="1" t="n">
        <v>0</v>
      </c>
      <c r="Z176" s="1" t="n">
        <v>56</v>
      </c>
      <c r="AA176" s="1" t="n">
        <v>0</v>
      </c>
      <c r="AB176" s="1" t="n">
        <v>0</v>
      </c>
      <c r="AC176" s="1" t="n">
        <v>0</v>
      </c>
      <c r="AD176" s="1" t="n">
        <v>0</v>
      </c>
      <c r="AE176" s="1" t="n">
        <v>0</v>
      </c>
      <c r="AF176" s="1" t="n">
        <v>0</v>
      </c>
      <c r="AG176" s="1" t="n">
        <v>0</v>
      </c>
      <c r="AH176" s="1" t="n">
        <v>0</v>
      </c>
      <c r="AI176" s="1" t="n">
        <v>0</v>
      </c>
      <c r="AJ176" s="1" t="n">
        <f aca="false">ROUNDUP(SUM(AF176,X176,Z176,AB176,AH176)/360,0)</f>
        <v>1</v>
      </c>
      <c r="AK176" s="1" t="n">
        <f aca="false">ROUNDUP(SUM(AI176,AG176,AA176,Y176,AE176)/360*1.1,0)</f>
        <v>0</v>
      </c>
      <c r="AL176" s="1" t="n">
        <v>0</v>
      </c>
      <c r="AM176" s="1" t="n">
        <v>0</v>
      </c>
    </row>
    <row r="177" customFormat="false" ht="15" hidden="false" customHeight="false" outlineLevel="0" collapsed="false">
      <c r="A177" s="1" t="n">
        <v>150260</v>
      </c>
      <c r="B177" s="1" t="str">
        <f aca="false">VLOOKUP(A177,Municipios!$A$2:$B$5571,2,0)</f>
        <v>Colares</v>
      </c>
      <c r="C177" s="1" t="n">
        <v>0</v>
      </c>
      <c r="D177" s="1" t="n">
        <v>4</v>
      </c>
      <c r="E177" s="1" t="n">
        <v>2</v>
      </c>
      <c r="F177" s="1" t="n">
        <v>0</v>
      </c>
      <c r="G177" s="1" t="n">
        <v>2</v>
      </c>
      <c r="H177" s="1" t="n">
        <f aca="false">SUM(C177:G177)</f>
        <v>8</v>
      </c>
      <c r="I177" s="1" t="n">
        <v>0</v>
      </c>
      <c r="V177" s="1" t="n">
        <f aca="false">ROUNDUP(SUM(J177,R177,L177,N177,T177)/360,0)</f>
        <v>0</v>
      </c>
      <c r="W177" s="1" t="n">
        <f aca="false">ROUNDUP(SUM(U177,S177,M177,K177,Q177)/360*1.1,0)</f>
        <v>0</v>
      </c>
      <c r="AJ177" s="1" t="n">
        <f aca="false">ROUNDUP(SUM(AF177,X177,Z177,AB177,AH177)/360,0)</f>
        <v>0</v>
      </c>
      <c r="AK177" s="1" t="n">
        <f aca="false">ROUNDUP(SUM(AI177,AG177,AA177,Y177,AE177)/360*1.1,0)</f>
        <v>0</v>
      </c>
      <c r="AL177" s="1" t="n">
        <v>0</v>
      </c>
      <c r="AM177" s="1" t="n">
        <v>0</v>
      </c>
    </row>
    <row r="178" customFormat="false" ht="15" hidden="false" customHeight="false" outlineLevel="0" collapsed="false">
      <c r="A178" s="1" t="n">
        <v>150270</v>
      </c>
      <c r="B178" s="1" t="str">
        <f aca="false">VLOOKUP(A178,Municipios!$A$2:$B$5571,2,0)</f>
        <v>Conceição do Araguaia</v>
      </c>
      <c r="C178" s="1" t="n">
        <v>34</v>
      </c>
      <c r="D178" s="1" t="n">
        <v>29</v>
      </c>
      <c r="E178" s="1" t="n">
        <v>29</v>
      </c>
      <c r="F178" s="1" t="n">
        <v>0</v>
      </c>
      <c r="G178" s="1" t="n">
        <v>13</v>
      </c>
      <c r="H178" s="1" t="n">
        <f aca="false">SUM(C178:G178)</f>
        <v>105</v>
      </c>
      <c r="I178" s="1" t="n">
        <v>0</v>
      </c>
      <c r="J178" s="1" t="n">
        <v>1973</v>
      </c>
      <c r="K178" s="1" t="n">
        <v>0</v>
      </c>
      <c r="L178" s="1" t="n">
        <v>0</v>
      </c>
      <c r="M178" s="1" t="n">
        <v>0</v>
      </c>
      <c r="N178" s="1" t="n">
        <v>1006</v>
      </c>
      <c r="O178" s="1" t="n">
        <v>0</v>
      </c>
      <c r="P178" s="1" t="n">
        <v>0</v>
      </c>
      <c r="Q178" s="1" t="n">
        <v>0</v>
      </c>
      <c r="R178" s="1" t="n">
        <v>0</v>
      </c>
      <c r="S178" s="1" t="n">
        <v>0</v>
      </c>
      <c r="T178" s="1" t="n">
        <v>0</v>
      </c>
      <c r="U178" s="1" t="n">
        <v>0</v>
      </c>
      <c r="V178" s="1" t="n">
        <f aca="false">ROUNDUP(SUM(J178,R178,L178,N178,T178)/360,0)</f>
        <v>9</v>
      </c>
      <c r="W178" s="1" t="n">
        <f aca="false">ROUNDUP(SUM(U178,S178,M178,K178,Q178)/360*1.1,0)</f>
        <v>0</v>
      </c>
      <c r="X178" s="1" t="n">
        <v>4883</v>
      </c>
      <c r="Y178" s="1" t="n">
        <v>0</v>
      </c>
      <c r="Z178" s="1" t="n">
        <v>1114</v>
      </c>
      <c r="AA178" s="1" t="n">
        <v>0</v>
      </c>
      <c r="AB178" s="1" t="n">
        <v>1310</v>
      </c>
      <c r="AC178" s="1" t="n">
        <v>0</v>
      </c>
      <c r="AD178" s="1" t="n">
        <v>0</v>
      </c>
      <c r="AE178" s="1" t="n">
        <v>0</v>
      </c>
      <c r="AF178" s="1" t="n">
        <v>3999</v>
      </c>
      <c r="AG178" s="1" t="n">
        <v>0</v>
      </c>
      <c r="AH178" s="1" t="n">
        <v>0</v>
      </c>
      <c r="AI178" s="1" t="n">
        <v>0</v>
      </c>
      <c r="AJ178" s="1" t="n">
        <f aca="false">ROUNDUP(SUM(AF178,X178,Z178,AB178,AH178)/360,0)</f>
        <v>32</v>
      </c>
      <c r="AK178" s="1" t="n">
        <f aca="false">ROUNDUP(SUM(AI178,AG178,AA178,Y178,AE178)/360*1.1,0)</f>
        <v>0</v>
      </c>
      <c r="AL178" s="1" t="n">
        <v>6</v>
      </c>
      <c r="AM178" s="1" t="n">
        <v>0</v>
      </c>
    </row>
    <row r="179" customFormat="false" ht="15" hidden="false" customHeight="false" outlineLevel="0" collapsed="false">
      <c r="A179" s="1" t="n">
        <v>150275</v>
      </c>
      <c r="B179" s="1" t="str">
        <f aca="false">VLOOKUP(A179,Municipios!$A$2:$B$5571,2,0)</f>
        <v>Concórdia do Pará</v>
      </c>
      <c r="C179" s="1" t="n">
        <v>3</v>
      </c>
      <c r="D179" s="1" t="n">
        <v>12</v>
      </c>
      <c r="E179" s="1" t="n">
        <v>4</v>
      </c>
      <c r="F179" s="1" t="n">
        <v>0</v>
      </c>
      <c r="G179" s="1" t="n">
        <v>6</v>
      </c>
      <c r="H179" s="1" t="n">
        <f aca="false">SUM(C179:G179)</f>
        <v>25</v>
      </c>
      <c r="I179" s="1" t="n">
        <v>0</v>
      </c>
      <c r="J179" s="1" t="n">
        <v>261</v>
      </c>
      <c r="K179" s="1" t="n">
        <v>0</v>
      </c>
      <c r="L179" s="1" t="n">
        <v>0</v>
      </c>
      <c r="M179" s="1" t="n">
        <v>0</v>
      </c>
      <c r="N179" s="1" t="n">
        <v>343</v>
      </c>
      <c r="O179" s="1" t="n">
        <v>0</v>
      </c>
      <c r="P179" s="1" t="n">
        <v>0</v>
      </c>
      <c r="Q179" s="1" t="n">
        <v>0</v>
      </c>
      <c r="R179" s="1" t="n">
        <v>0</v>
      </c>
      <c r="S179" s="1" t="n">
        <v>0</v>
      </c>
      <c r="T179" s="1" t="n">
        <v>0</v>
      </c>
      <c r="U179" s="1" t="n">
        <v>0</v>
      </c>
      <c r="V179" s="1" t="n">
        <f aca="false">ROUNDUP(SUM(J179,R179,L179,N179,T179)/360,0)</f>
        <v>2</v>
      </c>
      <c r="W179" s="1" t="n">
        <f aca="false">ROUNDUP(SUM(U179,S179,M179,K179,Q179)/360*1.1,0)</f>
        <v>0</v>
      </c>
      <c r="X179" s="1" t="n">
        <v>2032</v>
      </c>
      <c r="Y179" s="1" t="n">
        <v>0</v>
      </c>
      <c r="Z179" s="1" t="n">
        <v>527</v>
      </c>
      <c r="AA179" s="1" t="n">
        <v>0</v>
      </c>
      <c r="AB179" s="1" t="n">
        <v>372</v>
      </c>
      <c r="AC179" s="1" t="n">
        <v>0</v>
      </c>
      <c r="AD179" s="1" t="n">
        <v>0</v>
      </c>
      <c r="AE179" s="1" t="n">
        <v>0</v>
      </c>
      <c r="AF179" s="1" t="n">
        <v>0</v>
      </c>
      <c r="AG179" s="1" t="n">
        <v>0</v>
      </c>
      <c r="AH179" s="1" t="n">
        <v>0</v>
      </c>
      <c r="AI179" s="1" t="n">
        <v>0</v>
      </c>
      <c r="AJ179" s="1" t="n">
        <f aca="false">ROUNDUP(SUM(AF179,X179,Z179,AB179,AH179)/360,0)</f>
        <v>9</v>
      </c>
      <c r="AK179" s="1" t="n">
        <f aca="false">ROUNDUP(SUM(AI179,AG179,AA179,Y179,AE179)/360*1.1,0)</f>
        <v>0</v>
      </c>
      <c r="AL179" s="1" t="n">
        <v>0</v>
      </c>
      <c r="AM179" s="1" t="n">
        <v>0</v>
      </c>
    </row>
    <row r="180" customFormat="false" ht="15" hidden="false" customHeight="false" outlineLevel="0" collapsed="false">
      <c r="A180" s="1" t="n">
        <v>150276</v>
      </c>
      <c r="B180" s="1" t="str">
        <f aca="false">VLOOKUP(A180,Municipios!$A$2:$B$5571,2,0)</f>
        <v>Cumaru do Norte</v>
      </c>
      <c r="C180" s="1" t="n">
        <v>2</v>
      </c>
      <c r="D180" s="1" t="n">
        <v>5</v>
      </c>
      <c r="E180" s="1" t="n">
        <v>2</v>
      </c>
      <c r="F180" s="1" t="n">
        <v>0</v>
      </c>
      <c r="G180" s="1" t="n">
        <v>2</v>
      </c>
      <c r="H180" s="1" t="n">
        <f aca="false">SUM(C180:G180)</f>
        <v>11</v>
      </c>
      <c r="I180" s="1" t="n">
        <v>0</v>
      </c>
      <c r="J180" s="1" t="n">
        <v>64</v>
      </c>
      <c r="K180" s="1" t="n">
        <v>0</v>
      </c>
      <c r="L180" s="1" t="n">
        <v>0</v>
      </c>
      <c r="M180" s="1" t="n">
        <v>0</v>
      </c>
      <c r="N180" s="1" t="n">
        <v>3</v>
      </c>
      <c r="O180" s="1" t="n">
        <v>0</v>
      </c>
      <c r="P180" s="1" t="n">
        <v>0</v>
      </c>
      <c r="Q180" s="1" t="n">
        <v>0</v>
      </c>
      <c r="R180" s="1" t="n">
        <v>0</v>
      </c>
      <c r="S180" s="1" t="n">
        <v>0</v>
      </c>
      <c r="T180" s="1" t="n">
        <v>0</v>
      </c>
      <c r="U180" s="1" t="n">
        <v>0</v>
      </c>
      <c r="V180" s="1" t="n">
        <f aca="false">ROUNDUP(SUM(J180,R180,L180,N180,T180)/360,0)</f>
        <v>1</v>
      </c>
      <c r="W180" s="1" t="n">
        <f aca="false">ROUNDUP(SUM(U180,S180,M180,K180,Q180)/360*1.1,0)</f>
        <v>0</v>
      </c>
      <c r="X180" s="1" t="n">
        <v>788</v>
      </c>
      <c r="Y180" s="1" t="n">
        <v>0</v>
      </c>
      <c r="Z180" s="1" t="n">
        <v>141</v>
      </c>
      <c r="AA180" s="1" t="n">
        <v>0</v>
      </c>
      <c r="AB180" s="1" t="n">
        <v>10</v>
      </c>
      <c r="AC180" s="1" t="n">
        <v>0</v>
      </c>
      <c r="AD180" s="1" t="n">
        <v>0</v>
      </c>
      <c r="AE180" s="1" t="n">
        <v>0</v>
      </c>
      <c r="AF180" s="1" t="n">
        <v>171</v>
      </c>
      <c r="AG180" s="1" t="n">
        <v>0</v>
      </c>
      <c r="AH180" s="1" t="n">
        <v>0</v>
      </c>
      <c r="AI180" s="1" t="n">
        <v>0</v>
      </c>
      <c r="AJ180" s="1" t="n">
        <f aca="false">ROUNDUP(SUM(AF180,X180,Z180,AB180,AH180)/360,0)</f>
        <v>4</v>
      </c>
      <c r="AK180" s="1" t="n">
        <f aca="false">ROUNDUP(SUM(AI180,AG180,AA180,Y180,AE180)/360*1.1,0)</f>
        <v>0</v>
      </c>
      <c r="AL180" s="1" t="n">
        <v>1</v>
      </c>
      <c r="AM180" s="1" t="n">
        <v>0</v>
      </c>
    </row>
    <row r="181" customFormat="false" ht="15" hidden="false" customHeight="false" outlineLevel="0" collapsed="false">
      <c r="A181" s="1" t="n">
        <v>150277</v>
      </c>
      <c r="B181" s="1" t="str">
        <f aca="false">VLOOKUP(A181,Municipios!$A$2:$B$5571,2,0)</f>
        <v>Curionópolis</v>
      </c>
      <c r="C181" s="1" t="n">
        <v>0</v>
      </c>
      <c r="D181" s="1" t="n">
        <v>18</v>
      </c>
      <c r="E181" s="1" t="n">
        <v>19</v>
      </c>
      <c r="F181" s="1" t="n">
        <v>0</v>
      </c>
      <c r="G181" s="1" t="n">
        <v>13</v>
      </c>
      <c r="H181" s="1" t="n">
        <f aca="false">SUM(C181:G181)</f>
        <v>50</v>
      </c>
      <c r="I181" s="1" t="n">
        <v>0</v>
      </c>
      <c r="J181" s="1" t="n">
        <v>163</v>
      </c>
      <c r="K181" s="1" t="n">
        <v>0</v>
      </c>
      <c r="L181" s="1" t="n">
        <v>0</v>
      </c>
      <c r="M181" s="1" t="n">
        <v>0</v>
      </c>
      <c r="N181" s="1" t="n">
        <v>147</v>
      </c>
      <c r="O181" s="1" t="n">
        <v>0</v>
      </c>
      <c r="P181" s="1" t="n">
        <v>0</v>
      </c>
      <c r="Q181" s="1" t="n">
        <v>0</v>
      </c>
      <c r="R181" s="1" t="n">
        <v>0</v>
      </c>
      <c r="S181" s="1" t="n">
        <v>0</v>
      </c>
      <c r="T181" s="1" t="n">
        <v>0</v>
      </c>
      <c r="U181" s="1" t="n">
        <v>0</v>
      </c>
      <c r="V181" s="1" t="n">
        <f aca="false">ROUNDUP(SUM(J181,R181,L181,N181,T181)/360,0)</f>
        <v>1</v>
      </c>
      <c r="W181" s="1" t="n">
        <f aca="false">ROUNDUP(SUM(U181,S181,M181,K181,Q181)/360*1.1,0)</f>
        <v>0</v>
      </c>
      <c r="X181" s="1" t="n">
        <v>1217</v>
      </c>
      <c r="Y181" s="1" t="n">
        <v>0</v>
      </c>
      <c r="Z181" s="1" t="n">
        <v>60</v>
      </c>
      <c r="AA181" s="1" t="n">
        <v>0</v>
      </c>
      <c r="AB181" s="1" t="n">
        <v>226</v>
      </c>
      <c r="AC181" s="1" t="n">
        <v>0</v>
      </c>
      <c r="AD181" s="1" t="n">
        <v>0</v>
      </c>
      <c r="AE181" s="1" t="n">
        <v>0</v>
      </c>
      <c r="AF181" s="1" t="n">
        <v>4</v>
      </c>
      <c r="AG181" s="1" t="n">
        <v>0</v>
      </c>
      <c r="AH181" s="1" t="n">
        <v>0</v>
      </c>
      <c r="AI181" s="1" t="n">
        <v>0</v>
      </c>
      <c r="AJ181" s="1" t="n">
        <f aca="false">ROUNDUP(SUM(AF181,X181,Z181,AB181,AH181)/360,0)</f>
        <v>5</v>
      </c>
      <c r="AK181" s="1" t="n">
        <f aca="false">ROUNDUP(SUM(AI181,AG181,AA181,Y181,AE181)/360*1.1,0)</f>
        <v>0</v>
      </c>
      <c r="AL181" s="1" t="n">
        <v>0</v>
      </c>
      <c r="AM181" s="1" t="n">
        <v>0</v>
      </c>
    </row>
    <row r="182" customFormat="false" ht="15" hidden="false" customHeight="false" outlineLevel="0" collapsed="false">
      <c r="A182" s="1" t="n">
        <v>150280</v>
      </c>
      <c r="B182" s="1" t="str">
        <f aca="false">VLOOKUP(A182,Municipios!$A$2:$B$5571,2,0)</f>
        <v>Curralinho</v>
      </c>
      <c r="C182" s="1" t="n">
        <v>5</v>
      </c>
      <c r="D182" s="1" t="n">
        <v>6</v>
      </c>
      <c r="E182" s="1" t="n">
        <v>5</v>
      </c>
      <c r="F182" s="1" t="n">
        <v>0</v>
      </c>
      <c r="G182" s="1" t="n">
        <v>10</v>
      </c>
      <c r="H182" s="1" t="n">
        <f aca="false">SUM(C182:G182)</f>
        <v>26</v>
      </c>
      <c r="I182" s="1" t="n">
        <v>0</v>
      </c>
      <c r="J182" s="1" t="n">
        <v>300</v>
      </c>
      <c r="K182" s="1" t="n">
        <v>0</v>
      </c>
      <c r="L182" s="1" t="n">
        <v>0</v>
      </c>
      <c r="M182" s="1" t="n">
        <v>0</v>
      </c>
      <c r="N182" s="1" t="n">
        <v>252</v>
      </c>
      <c r="O182" s="1" t="n">
        <v>0</v>
      </c>
      <c r="P182" s="1" t="n">
        <v>0</v>
      </c>
      <c r="Q182" s="1" t="n">
        <v>0</v>
      </c>
      <c r="R182" s="1" t="n">
        <v>0</v>
      </c>
      <c r="S182" s="1" t="n">
        <v>0</v>
      </c>
      <c r="T182" s="1" t="n">
        <v>0</v>
      </c>
      <c r="U182" s="1" t="n">
        <v>0</v>
      </c>
      <c r="V182" s="1" t="n">
        <f aca="false">ROUNDUP(SUM(J182,R182,L182,N182,T182)/360,0)</f>
        <v>2</v>
      </c>
      <c r="W182" s="1" t="n">
        <f aca="false">ROUNDUP(SUM(U182,S182,M182,K182,Q182)/360*1.1,0)</f>
        <v>0</v>
      </c>
      <c r="X182" s="1" t="n">
        <v>1853</v>
      </c>
      <c r="Y182" s="1" t="n">
        <v>0</v>
      </c>
      <c r="Z182" s="1" t="n">
        <v>691</v>
      </c>
      <c r="AA182" s="1" t="n">
        <v>0</v>
      </c>
      <c r="AB182" s="1" t="n">
        <v>473</v>
      </c>
      <c r="AC182" s="1" t="n">
        <v>0</v>
      </c>
      <c r="AD182" s="1" t="n">
        <v>0</v>
      </c>
      <c r="AE182" s="1" t="n">
        <v>0</v>
      </c>
      <c r="AF182" s="1" t="n">
        <v>252</v>
      </c>
      <c r="AG182" s="1" t="n">
        <v>0</v>
      </c>
      <c r="AH182" s="1" t="n">
        <v>0</v>
      </c>
      <c r="AI182" s="1" t="n">
        <v>0</v>
      </c>
      <c r="AJ182" s="1" t="n">
        <f aca="false">ROUNDUP(SUM(AF182,X182,Z182,AB182,AH182)/360,0)</f>
        <v>10</v>
      </c>
      <c r="AK182" s="1" t="n">
        <f aca="false">ROUNDUP(SUM(AI182,AG182,AA182,Y182,AE182)/360*1.1,0)</f>
        <v>0</v>
      </c>
      <c r="AL182" s="1" t="n">
        <v>0</v>
      </c>
      <c r="AM182" s="1" t="n">
        <v>0</v>
      </c>
    </row>
    <row r="183" customFormat="false" ht="15" hidden="false" customHeight="false" outlineLevel="0" collapsed="false">
      <c r="A183" s="1" t="n">
        <v>150290</v>
      </c>
      <c r="B183" s="1" t="str">
        <f aca="false">VLOOKUP(A183,Municipios!$A$2:$B$5571,2,0)</f>
        <v>Curuçá</v>
      </c>
      <c r="C183" s="1" t="n">
        <v>5</v>
      </c>
      <c r="D183" s="1" t="n">
        <v>10</v>
      </c>
      <c r="E183" s="1" t="n">
        <v>6</v>
      </c>
      <c r="F183" s="1" t="n">
        <v>0</v>
      </c>
      <c r="G183" s="1" t="n">
        <v>6</v>
      </c>
      <c r="H183" s="1" t="n">
        <f aca="false">SUM(C183:G183)</f>
        <v>27</v>
      </c>
      <c r="I183" s="1" t="n">
        <v>0</v>
      </c>
      <c r="J183" s="1" t="n">
        <v>173</v>
      </c>
      <c r="K183" s="1" t="n">
        <v>0</v>
      </c>
      <c r="L183" s="1" t="n">
        <v>0</v>
      </c>
      <c r="M183" s="1" t="n">
        <v>0</v>
      </c>
      <c r="N183" s="1" t="n">
        <v>146</v>
      </c>
      <c r="O183" s="1" t="n">
        <v>0</v>
      </c>
      <c r="P183" s="1" t="n">
        <v>0</v>
      </c>
      <c r="Q183" s="1" t="n">
        <v>0</v>
      </c>
      <c r="R183" s="1" t="n">
        <v>0</v>
      </c>
      <c r="S183" s="1" t="n">
        <v>0</v>
      </c>
      <c r="T183" s="1" t="n">
        <v>0</v>
      </c>
      <c r="U183" s="1" t="n">
        <v>0</v>
      </c>
      <c r="V183" s="1" t="n">
        <f aca="false">ROUNDUP(SUM(J183,R183,L183,N183,T183)/360,0)</f>
        <v>1</v>
      </c>
      <c r="W183" s="1" t="n">
        <f aca="false">ROUNDUP(SUM(U183,S183,M183,K183,Q183)/360*1.1,0)</f>
        <v>0</v>
      </c>
      <c r="X183" s="1" t="n">
        <v>992</v>
      </c>
      <c r="Y183" s="1" t="n">
        <v>0</v>
      </c>
      <c r="Z183" s="1" t="n">
        <v>124</v>
      </c>
      <c r="AA183" s="1" t="n">
        <v>0</v>
      </c>
      <c r="AB183" s="1" t="n">
        <v>177</v>
      </c>
      <c r="AC183" s="1" t="n">
        <v>0</v>
      </c>
      <c r="AD183" s="1" t="n">
        <v>0</v>
      </c>
      <c r="AE183" s="1" t="n">
        <v>0</v>
      </c>
      <c r="AF183" s="1" t="n">
        <v>0</v>
      </c>
      <c r="AG183" s="1" t="n">
        <v>0</v>
      </c>
      <c r="AH183" s="1" t="n">
        <v>0</v>
      </c>
      <c r="AI183" s="1" t="n">
        <v>0</v>
      </c>
      <c r="AJ183" s="1" t="n">
        <f aca="false">ROUNDUP(SUM(AF183,X183,Z183,AB183,AH183)/360,0)</f>
        <v>4</v>
      </c>
      <c r="AK183" s="1" t="n">
        <f aca="false">ROUNDUP(SUM(AI183,AG183,AA183,Y183,AE183)/360*1.1,0)</f>
        <v>0</v>
      </c>
      <c r="AL183" s="1" t="n">
        <v>1</v>
      </c>
      <c r="AM183" s="1" t="n">
        <v>0</v>
      </c>
    </row>
    <row r="184" customFormat="false" ht="15" hidden="false" customHeight="false" outlineLevel="0" collapsed="false">
      <c r="A184" s="1" t="n">
        <v>150293</v>
      </c>
      <c r="B184" s="1" t="str">
        <f aca="false">VLOOKUP(A184,Municipios!$A$2:$B$5571,2,0)</f>
        <v>Dom Eliseu</v>
      </c>
      <c r="C184" s="1" t="n">
        <v>17</v>
      </c>
      <c r="D184" s="1" t="n">
        <v>33</v>
      </c>
      <c r="E184" s="1" t="n">
        <v>11</v>
      </c>
      <c r="F184" s="1" t="n">
        <v>0</v>
      </c>
      <c r="G184" s="1" t="n">
        <v>14</v>
      </c>
      <c r="H184" s="1" t="n">
        <f aca="false">SUM(C184:G184)</f>
        <v>75</v>
      </c>
      <c r="I184" s="1" t="n">
        <v>0</v>
      </c>
      <c r="J184" s="1" t="n">
        <v>328</v>
      </c>
      <c r="K184" s="1" t="n">
        <v>0</v>
      </c>
      <c r="L184" s="1" t="n">
        <v>0</v>
      </c>
      <c r="M184" s="1" t="n">
        <v>0</v>
      </c>
      <c r="N184" s="1" t="n">
        <v>207</v>
      </c>
      <c r="O184" s="1" t="n">
        <v>0</v>
      </c>
      <c r="P184" s="1" t="n">
        <v>0</v>
      </c>
      <c r="Q184" s="1" t="n">
        <v>0</v>
      </c>
      <c r="R184" s="1" t="n">
        <v>0</v>
      </c>
      <c r="S184" s="1" t="n">
        <v>0</v>
      </c>
      <c r="T184" s="1" t="n">
        <v>0</v>
      </c>
      <c r="U184" s="1" t="n">
        <v>0</v>
      </c>
      <c r="V184" s="1" t="n">
        <f aca="false">ROUNDUP(SUM(J184,R184,L184,N184,T184)/360,0)</f>
        <v>2</v>
      </c>
      <c r="W184" s="1" t="n">
        <f aca="false">ROUNDUP(SUM(U184,S184,M184,K184,Q184)/360*1.1,0)</f>
        <v>0</v>
      </c>
      <c r="X184" s="1" t="n">
        <v>1838</v>
      </c>
      <c r="Y184" s="1" t="n">
        <v>0</v>
      </c>
      <c r="Z184" s="1" t="n">
        <v>685</v>
      </c>
      <c r="AA184" s="1" t="n">
        <v>0</v>
      </c>
      <c r="AB184" s="1" t="n">
        <v>176</v>
      </c>
      <c r="AC184" s="1" t="n">
        <v>0</v>
      </c>
      <c r="AD184" s="1" t="n">
        <v>0</v>
      </c>
      <c r="AE184" s="1" t="n">
        <v>0</v>
      </c>
      <c r="AF184" s="1" t="n">
        <v>806</v>
      </c>
      <c r="AG184" s="1" t="n">
        <v>0</v>
      </c>
      <c r="AH184" s="1" t="n">
        <v>0</v>
      </c>
      <c r="AI184" s="1" t="n">
        <v>0</v>
      </c>
      <c r="AJ184" s="1" t="n">
        <f aca="false">ROUNDUP(SUM(AF184,X184,Z184,AB184,AH184)/360,0)</f>
        <v>10</v>
      </c>
      <c r="AK184" s="1" t="n">
        <f aca="false">ROUNDUP(SUM(AI184,AG184,AA184,Y184,AE184)/360*1.1,0)</f>
        <v>0</v>
      </c>
      <c r="AL184" s="1" t="n">
        <v>1</v>
      </c>
      <c r="AM184" s="1" t="n">
        <v>0</v>
      </c>
    </row>
    <row r="185" customFormat="false" ht="15" hidden="false" customHeight="false" outlineLevel="0" collapsed="false">
      <c r="A185" s="1" t="n">
        <v>150295</v>
      </c>
      <c r="B185" s="1" t="str">
        <f aca="false">VLOOKUP(A185,Municipios!$A$2:$B$5571,2,0)</f>
        <v>Eldorado dos Carajás</v>
      </c>
      <c r="C185" s="1" t="n">
        <v>8</v>
      </c>
      <c r="D185" s="1" t="n">
        <v>16</v>
      </c>
      <c r="E185" s="1" t="n">
        <v>11</v>
      </c>
      <c r="F185" s="1" t="n">
        <v>0</v>
      </c>
      <c r="G185" s="1" t="n">
        <v>6</v>
      </c>
      <c r="H185" s="1" t="n">
        <f aca="false">SUM(C185:G185)</f>
        <v>41</v>
      </c>
      <c r="I185" s="1" t="n">
        <v>0</v>
      </c>
      <c r="J185" s="1" t="n">
        <v>258</v>
      </c>
      <c r="K185" s="1" t="n">
        <v>0</v>
      </c>
      <c r="L185" s="1" t="n">
        <v>0</v>
      </c>
      <c r="M185" s="1" t="n">
        <v>0</v>
      </c>
      <c r="N185" s="1" t="n">
        <v>143</v>
      </c>
      <c r="O185" s="1" t="n">
        <v>0</v>
      </c>
      <c r="P185" s="1" t="n">
        <v>0</v>
      </c>
      <c r="Q185" s="1" t="n">
        <v>0</v>
      </c>
      <c r="R185" s="1" t="n">
        <v>0</v>
      </c>
      <c r="S185" s="1" t="n">
        <v>0</v>
      </c>
      <c r="T185" s="1" t="n">
        <v>0</v>
      </c>
      <c r="U185" s="1" t="n">
        <v>0</v>
      </c>
      <c r="V185" s="1" t="n">
        <f aca="false">ROUNDUP(SUM(J185,R185,L185,N185,T185)/360,0)</f>
        <v>2</v>
      </c>
      <c r="W185" s="1" t="n">
        <f aca="false">ROUNDUP(SUM(U185,S185,M185,K185,Q185)/360*1.1,0)</f>
        <v>0</v>
      </c>
      <c r="X185" s="1" t="n">
        <v>1950</v>
      </c>
      <c r="Y185" s="1" t="n">
        <v>0</v>
      </c>
      <c r="Z185" s="1" t="n">
        <v>283</v>
      </c>
      <c r="AA185" s="1" t="n">
        <v>0</v>
      </c>
      <c r="AB185" s="1" t="n">
        <v>364</v>
      </c>
      <c r="AC185" s="1" t="n">
        <v>0</v>
      </c>
      <c r="AD185" s="1" t="n">
        <v>0</v>
      </c>
      <c r="AE185" s="1" t="n">
        <v>0</v>
      </c>
      <c r="AF185" s="1" t="n">
        <v>305</v>
      </c>
      <c r="AG185" s="1" t="n">
        <v>0</v>
      </c>
      <c r="AH185" s="1" t="n">
        <v>0</v>
      </c>
      <c r="AI185" s="1" t="n">
        <v>0</v>
      </c>
      <c r="AJ185" s="1" t="n">
        <f aca="false">ROUNDUP(SUM(AF185,X185,Z185,AB185,AH185)/360,0)</f>
        <v>9</v>
      </c>
      <c r="AK185" s="1" t="n">
        <f aca="false">ROUNDUP(SUM(AI185,AG185,AA185,Y185,AE185)/360*1.1,0)</f>
        <v>0</v>
      </c>
      <c r="AL185" s="1" t="n">
        <v>0</v>
      </c>
      <c r="AM185" s="1" t="n">
        <v>0</v>
      </c>
    </row>
    <row r="186" customFormat="false" ht="15" hidden="false" customHeight="false" outlineLevel="0" collapsed="false">
      <c r="A186" s="1" t="n">
        <v>150300</v>
      </c>
      <c r="B186" s="1" t="str">
        <f aca="false">VLOOKUP(A186,Municipios!$A$2:$B$5571,2,0)</f>
        <v>Faro</v>
      </c>
      <c r="C186" s="1" t="n">
        <v>1</v>
      </c>
      <c r="D186" s="1" t="n">
        <v>4</v>
      </c>
      <c r="E186" s="1" t="n">
        <v>2</v>
      </c>
      <c r="F186" s="1" t="n">
        <v>0</v>
      </c>
      <c r="G186" s="1" t="n">
        <v>3</v>
      </c>
      <c r="H186" s="1" t="n">
        <f aca="false">SUM(C186:G186)</f>
        <v>10</v>
      </c>
      <c r="I186" s="1" t="n">
        <v>0</v>
      </c>
      <c r="J186" s="1" t="n">
        <v>11</v>
      </c>
      <c r="K186" s="1" t="n">
        <v>0</v>
      </c>
      <c r="L186" s="1" t="n">
        <v>0</v>
      </c>
      <c r="M186" s="1" t="n">
        <v>0</v>
      </c>
      <c r="N186" s="1" t="n">
        <v>0</v>
      </c>
      <c r="O186" s="1" t="n">
        <v>0</v>
      </c>
      <c r="P186" s="1" t="n">
        <v>0</v>
      </c>
      <c r="Q186" s="1" t="n">
        <v>0</v>
      </c>
      <c r="R186" s="1" t="n">
        <v>0</v>
      </c>
      <c r="S186" s="1" t="n">
        <v>0</v>
      </c>
      <c r="T186" s="1" t="n">
        <v>0</v>
      </c>
      <c r="U186" s="1" t="n">
        <v>0</v>
      </c>
      <c r="V186" s="1" t="n">
        <f aca="false">ROUNDUP(SUM(J186,R186,L186,N186,T186)/360,0)</f>
        <v>1</v>
      </c>
      <c r="W186" s="1" t="n">
        <f aca="false">ROUNDUP(SUM(U186,S186,M186,K186,Q186)/360*1.1,0)</f>
        <v>0</v>
      </c>
      <c r="X186" s="1" t="n">
        <v>502</v>
      </c>
      <c r="Y186" s="1" t="n">
        <v>0</v>
      </c>
      <c r="Z186" s="1" t="n">
        <v>189</v>
      </c>
      <c r="AA186" s="1" t="n">
        <v>0</v>
      </c>
      <c r="AB186" s="1" t="n">
        <v>97</v>
      </c>
      <c r="AC186" s="1" t="n">
        <v>0</v>
      </c>
      <c r="AD186" s="1" t="n">
        <v>0</v>
      </c>
      <c r="AE186" s="1" t="n">
        <v>0</v>
      </c>
      <c r="AF186" s="1" t="n">
        <v>32</v>
      </c>
      <c r="AG186" s="1" t="n">
        <v>0</v>
      </c>
      <c r="AH186" s="1" t="n">
        <v>0</v>
      </c>
      <c r="AI186" s="1" t="n">
        <v>0</v>
      </c>
      <c r="AJ186" s="1" t="n">
        <f aca="false">ROUNDUP(SUM(AF186,X186,Z186,AB186,AH186)/360,0)</f>
        <v>3</v>
      </c>
      <c r="AK186" s="1" t="n">
        <f aca="false">ROUNDUP(SUM(AI186,AG186,AA186,Y186,AE186)/360*1.1,0)</f>
        <v>0</v>
      </c>
      <c r="AL186" s="1" t="n">
        <v>0</v>
      </c>
      <c r="AM186" s="1" t="n">
        <v>0</v>
      </c>
    </row>
    <row r="187" customFormat="false" ht="15" hidden="false" customHeight="false" outlineLevel="0" collapsed="false">
      <c r="A187" s="1" t="n">
        <v>150304</v>
      </c>
      <c r="B187" s="1" t="str">
        <f aca="false">VLOOKUP(A187,Municipios!$A$2:$B$5571,2,0)</f>
        <v>Floresta do Araguaia</v>
      </c>
      <c r="C187" s="1" t="n">
        <v>2</v>
      </c>
      <c r="D187" s="1" t="n">
        <v>10</v>
      </c>
      <c r="E187" s="1" t="n">
        <v>4</v>
      </c>
      <c r="F187" s="1" t="n">
        <v>1</v>
      </c>
      <c r="G187" s="1" t="n">
        <v>3</v>
      </c>
      <c r="H187" s="1" t="n">
        <f aca="false">SUM(C187:G187)</f>
        <v>20</v>
      </c>
      <c r="I187" s="1" t="n">
        <v>0</v>
      </c>
      <c r="J187" s="1" t="n">
        <v>30</v>
      </c>
      <c r="K187" s="1" t="n">
        <v>0</v>
      </c>
      <c r="L187" s="1" t="n">
        <v>0</v>
      </c>
      <c r="M187" s="1" t="n">
        <v>0</v>
      </c>
      <c r="N187" s="1" t="n">
        <v>12</v>
      </c>
      <c r="O187" s="1" t="n">
        <v>0</v>
      </c>
      <c r="P187" s="1" t="n">
        <v>0</v>
      </c>
      <c r="Q187" s="1" t="n">
        <v>0</v>
      </c>
      <c r="R187" s="1" t="n">
        <v>0</v>
      </c>
      <c r="S187" s="1" t="n">
        <v>0</v>
      </c>
      <c r="T187" s="1" t="n">
        <v>0</v>
      </c>
      <c r="U187" s="1" t="n">
        <v>0</v>
      </c>
      <c r="V187" s="1" t="n">
        <f aca="false">ROUNDUP(SUM(J187,R187,L187,N187,T187)/360,0)</f>
        <v>1</v>
      </c>
      <c r="W187" s="1" t="n">
        <f aca="false">ROUNDUP(SUM(U187,S187,M187,K187,Q187)/360*1.1,0)</f>
        <v>0</v>
      </c>
      <c r="X187" s="1" t="n">
        <v>231</v>
      </c>
      <c r="Y187" s="1" t="n">
        <v>0</v>
      </c>
      <c r="Z187" s="1" t="n">
        <v>23</v>
      </c>
      <c r="AA187" s="1" t="n">
        <v>0</v>
      </c>
      <c r="AB187" s="1" t="n">
        <v>30</v>
      </c>
      <c r="AC187" s="1" t="n">
        <v>0</v>
      </c>
      <c r="AD187" s="1" t="n">
        <v>0</v>
      </c>
      <c r="AE187" s="1" t="n">
        <v>0</v>
      </c>
      <c r="AF187" s="1" t="n">
        <v>0</v>
      </c>
      <c r="AG187" s="1" t="n">
        <v>0</v>
      </c>
      <c r="AH187" s="1" t="n">
        <v>0</v>
      </c>
      <c r="AI187" s="1" t="n">
        <v>0</v>
      </c>
      <c r="AJ187" s="1" t="n">
        <f aca="false">ROUNDUP(SUM(AF187,X187,Z187,AB187,AH187)/360,0)</f>
        <v>1</v>
      </c>
      <c r="AK187" s="1" t="n">
        <f aca="false">ROUNDUP(SUM(AI187,AG187,AA187,Y187,AE187)/360*1.1,0)</f>
        <v>0</v>
      </c>
      <c r="AL187" s="1" t="n">
        <v>0</v>
      </c>
      <c r="AM187" s="1" t="n">
        <v>0</v>
      </c>
    </row>
    <row r="188" customFormat="false" ht="15" hidden="false" customHeight="false" outlineLevel="0" collapsed="false">
      <c r="A188" s="1" t="n">
        <v>150307</v>
      </c>
      <c r="B188" s="1" t="str">
        <f aca="false">VLOOKUP(A188,Municipios!$A$2:$B$5571,2,0)</f>
        <v>Garrafão do Norte</v>
      </c>
      <c r="C188" s="1" t="n">
        <v>4</v>
      </c>
      <c r="D188" s="1" t="n">
        <v>4</v>
      </c>
      <c r="E188" s="1" t="n">
        <v>4</v>
      </c>
      <c r="F188" s="1" t="n">
        <v>0</v>
      </c>
      <c r="G188" s="1" t="n">
        <v>3</v>
      </c>
      <c r="H188" s="1" t="n">
        <f aca="false">SUM(C188:G188)</f>
        <v>15</v>
      </c>
      <c r="I188" s="1" t="n">
        <v>0</v>
      </c>
      <c r="J188" s="1" t="n">
        <v>131</v>
      </c>
      <c r="K188" s="1" t="n">
        <v>0</v>
      </c>
      <c r="L188" s="1" t="n">
        <v>0</v>
      </c>
      <c r="M188" s="1" t="n">
        <v>0</v>
      </c>
      <c r="N188" s="1" t="n">
        <v>77</v>
      </c>
      <c r="O188" s="1" t="n">
        <v>0</v>
      </c>
      <c r="P188" s="1" t="n">
        <v>0</v>
      </c>
      <c r="Q188" s="1" t="n">
        <v>0</v>
      </c>
      <c r="R188" s="1" t="n">
        <v>0</v>
      </c>
      <c r="S188" s="1" t="n">
        <v>0</v>
      </c>
      <c r="T188" s="1" t="n">
        <v>0</v>
      </c>
      <c r="U188" s="1" t="n">
        <v>0</v>
      </c>
      <c r="V188" s="1" t="n">
        <f aca="false">ROUNDUP(SUM(J188,R188,L188,N188,T188)/360,0)</f>
        <v>1</v>
      </c>
      <c r="W188" s="1" t="n">
        <f aca="false">ROUNDUP(SUM(U188,S188,M188,K188,Q188)/360*1.1,0)</f>
        <v>0</v>
      </c>
      <c r="X188" s="1" t="n">
        <v>845</v>
      </c>
      <c r="Y188" s="1" t="n">
        <v>0</v>
      </c>
      <c r="Z188" s="1" t="n">
        <v>713</v>
      </c>
      <c r="AA188" s="1" t="n">
        <v>0</v>
      </c>
      <c r="AB188" s="1" t="n">
        <v>236</v>
      </c>
      <c r="AC188" s="1" t="n">
        <v>0</v>
      </c>
      <c r="AD188" s="1" t="n">
        <v>0</v>
      </c>
      <c r="AE188" s="1" t="n">
        <v>0</v>
      </c>
      <c r="AF188" s="1" t="n">
        <v>259</v>
      </c>
      <c r="AG188" s="1" t="n">
        <v>0</v>
      </c>
      <c r="AH188" s="1" t="n">
        <v>0</v>
      </c>
      <c r="AI188" s="1" t="n">
        <v>0</v>
      </c>
      <c r="AJ188" s="1" t="n">
        <f aca="false">ROUNDUP(SUM(AF188,X188,Z188,AB188,AH188)/360,0)</f>
        <v>6</v>
      </c>
      <c r="AK188" s="1" t="n">
        <f aca="false">ROUNDUP(SUM(AI188,AG188,AA188,Y188,AE188)/360*1.1,0)</f>
        <v>0</v>
      </c>
      <c r="AL188" s="1" t="n">
        <v>1</v>
      </c>
      <c r="AM188" s="1" t="n">
        <v>0</v>
      </c>
    </row>
    <row r="189" customFormat="false" ht="15" hidden="false" customHeight="false" outlineLevel="0" collapsed="false">
      <c r="A189" s="1" t="n">
        <v>150309</v>
      </c>
      <c r="B189" s="1" t="str">
        <f aca="false">VLOOKUP(A189,Municipios!$A$2:$B$5571,2,0)</f>
        <v>Goianésia do Pará</v>
      </c>
      <c r="C189" s="1" t="n">
        <v>2</v>
      </c>
      <c r="D189" s="1" t="n">
        <v>8</v>
      </c>
      <c r="E189" s="1" t="n">
        <v>7</v>
      </c>
      <c r="F189" s="1" t="n">
        <v>0</v>
      </c>
      <c r="G189" s="1" t="n">
        <v>7</v>
      </c>
      <c r="H189" s="1" t="n">
        <f aca="false">SUM(C189:G189)</f>
        <v>24</v>
      </c>
      <c r="I189" s="1" t="n">
        <v>0</v>
      </c>
      <c r="J189" s="1" t="n">
        <v>337</v>
      </c>
      <c r="K189" s="1" t="n">
        <v>0</v>
      </c>
      <c r="L189" s="1" t="n">
        <v>0</v>
      </c>
      <c r="M189" s="1" t="n">
        <v>0</v>
      </c>
      <c r="N189" s="1" t="n">
        <v>459</v>
      </c>
      <c r="O189" s="1" t="n">
        <v>0</v>
      </c>
      <c r="P189" s="1" t="n">
        <v>0</v>
      </c>
      <c r="Q189" s="1" t="n">
        <v>0</v>
      </c>
      <c r="R189" s="1" t="n">
        <v>0</v>
      </c>
      <c r="S189" s="1" t="n">
        <v>0</v>
      </c>
      <c r="T189" s="1" t="n">
        <v>0</v>
      </c>
      <c r="U189" s="1" t="n">
        <v>0</v>
      </c>
      <c r="V189" s="1" t="n">
        <f aca="false">ROUNDUP(SUM(J189,R189,L189,N189,T189)/360,0)</f>
        <v>3</v>
      </c>
      <c r="W189" s="1" t="n">
        <f aca="false">ROUNDUP(SUM(U189,S189,M189,K189,Q189)/360*1.1,0)</f>
        <v>0</v>
      </c>
      <c r="X189" s="1" t="n">
        <v>1606</v>
      </c>
      <c r="Y189" s="1" t="n">
        <v>0</v>
      </c>
      <c r="Z189" s="1" t="n">
        <v>1284</v>
      </c>
      <c r="AA189" s="1" t="n">
        <v>0</v>
      </c>
      <c r="AB189" s="1" t="n">
        <v>725</v>
      </c>
      <c r="AC189" s="1" t="n">
        <v>0</v>
      </c>
      <c r="AD189" s="1" t="n">
        <v>0</v>
      </c>
      <c r="AE189" s="1" t="n">
        <v>0</v>
      </c>
      <c r="AF189" s="1" t="n">
        <v>513</v>
      </c>
      <c r="AG189" s="1" t="n">
        <v>0</v>
      </c>
      <c r="AH189" s="1" t="n">
        <v>0</v>
      </c>
      <c r="AI189" s="1" t="n">
        <v>0</v>
      </c>
      <c r="AJ189" s="1" t="n">
        <f aca="false">ROUNDUP(SUM(AF189,X189,Z189,AB189,AH189)/360,0)</f>
        <v>12</v>
      </c>
      <c r="AK189" s="1" t="n">
        <f aca="false">ROUNDUP(SUM(AI189,AG189,AA189,Y189,AE189)/360*1.1,0)</f>
        <v>0</v>
      </c>
      <c r="AL189" s="1" t="n">
        <v>0</v>
      </c>
      <c r="AM189" s="1" t="n">
        <v>0</v>
      </c>
    </row>
    <row r="190" customFormat="false" ht="15" hidden="false" customHeight="false" outlineLevel="0" collapsed="false">
      <c r="A190" s="1" t="n">
        <v>150310</v>
      </c>
      <c r="B190" s="1" t="str">
        <f aca="false">VLOOKUP(A190,Municipios!$A$2:$B$5571,2,0)</f>
        <v>Gurupá</v>
      </c>
      <c r="C190" s="1" t="n">
        <v>1</v>
      </c>
      <c r="D190" s="1" t="n">
        <v>12</v>
      </c>
      <c r="E190" s="1" t="n">
        <v>4</v>
      </c>
      <c r="F190" s="1" t="n">
        <v>0</v>
      </c>
      <c r="G190" s="1" t="n">
        <v>6</v>
      </c>
      <c r="H190" s="1" t="n">
        <f aca="false">SUM(C190:G190)</f>
        <v>23</v>
      </c>
      <c r="I190" s="1" t="n">
        <v>0</v>
      </c>
      <c r="J190" s="1" t="n">
        <v>132</v>
      </c>
      <c r="K190" s="1" t="n">
        <v>0</v>
      </c>
      <c r="L190" s="1" t="n">
        <v>0</v>
      </c>
      <c r="M190" s="1" t="n">
        <v>0</v>
      </c>
      <c r="N190" s="1" t="n">
        <v>246</v>
      </c>
      <c r="O190" s="1" t="n">
        <v>0</v>
      </c>
      <c r="P190" s="1" t="n">
        <v>0</v>
      </c>
      <c r="Q190" s="1" t="n">
        <v>0</v>
      </c>
      <c r="R190" s="1" t="n">
        <v>0</v>
      </c>
      <c r="S190" s="1" t="n">
        <v>0</v>
      </c>
      <c r="T190" s="1" t="n">
        <v>0</v>
      </c>
      <c r="U190" s="1" t="n">
        <v>0</v>
      </c>
      <c r="V190" s="1" t="n">
        <f aca="false">ROUNDUP(SUM(J190,R190,L190,N190,T190)/360,0)</f>
        <v>2</v>
      </c>
      <c r="W190" s="1" t="n">
        <f aca="false">ROUNDUP(SUM(U190,S190,M190,K190,Q190)/360*1.1,0)</f>
        <v>0</v>
      </c>
      <c r="X190" s="1" t="n">
        <v>1098</v>
      </c>
      <c r="Y190" s="1" t="n">
        <v>0</v>
      </c>
      <c r="Z190" s="1" t="n">
        <v>567</v>
      </c>
      <c r="AA190" s="1" t="n">
        <v>0</v>
      </c>
      <c r="AB190" s="1" t="n">
        <v>293</v>
      </c>
      <c r="AC190" s="1" t="n">
        <v>0</v>
      </c>
      <c r="AD190" s="1" t="n">
        <v>0</v>
      </c>
      <c r="AE190" s="1" t="n">
        <v>0</v>
      </c>
      <c r="AF190" s="1" t="n">
        <v>130</v>
      </c>
      <c r="AG190" s="1" t="n">
        <v>0</v>
      </c>
      <c r="AH190" s="1" t="n">
        <v>0</v>
      </c>
      <c r="AI190" s="1" t="n">
        <v>0</v>
      </c>
      <c r="AJ190" s="1" t="n">
        <f aca="false">ROUNDUP(SUM(AF190,X190,Z190,AB190,AH190)/360,0)</f>
        <v>6</v>
      </c>
      <c r="AK190" s="1" t="n">
        <f aca="false">ROUNDUP(SUM(AI190,AG190,AA190,Y190,AE190)/360*1.1,0)</f>
        <v>0</v>
      </c>
      <c r="AL190" s="1" t="n">
        <v>1</v>
      </c>
      <c r="AM190" s="1" t="n">
        <v>0</v>
      </c>
    </row>
    <row r="191" customFormat="false" ht="15" hidden="false" customHeight="false" outlineLevel="0" collapsed="false">
      <c r="A191" s="1" t="n">
        <v>150320</v>
      </c>
      <c r="B191" s="1" t="str">
        <f aca="false">VLOOKUP(A191,Municipios!$A$2:$B$5571,2,0)</f>
        <v>Igarapé-Açu</v>
      </c>
      <c r="C191" s="1" t="n">
        <v>10</v>
      </c>
      <c r="D191" s="1" t="n">
        <v>14</v>
      </c>
      <c r="E191" s="1" t="n">
        <v>9</v>
      </c>
      <c r="F191" s="1" t="n">
        <v>0</v>
      </c>
      <c r="G191" s="1" t="n">
        <v>12</v>
      </c>
      <c r="H191" s="1" t="n">
        <f aca="false">SUM(C191:G191)</f>
        <v>45</v>
      </c>
      <c r="I191" s="1" t="n">
        <v>0</v>
      </c>
      <c r="J191" s="1" t="n">
        <v>501</v>
      </c>
      <c r="K191" s="1" t="n">
        <v>0</v>
      </c>
      <c r="L191" s="1" t="n">
        <v>0</v>
      </c>
      <c r="M191" s="1" t="n">
        <v>0</v>
      </c>
      <c r="N191" s="1" t="n">
        <v>356</v>
      </c>
      <c r="O191" s="1" t="n">
        <v>0</v>
      </c>
      <c r="P191" s="1" t="n">
        <v>0</v>
      </c>
      <c r="Q191" s="1" t="n">
        <v>0</v>
      </c>
      <c r="R191" s="1" t="n">
        <v>0</v>
      </c>
      <c r="S191" s="1" t="n">
        <v>0</v>
      </c>
      <c r="T191" s="1" t="n">
        <v>0</v>
      </c>
      <c r="U191" s="1" t="n">
        <v>0</v>
      </c>
      <c r="V191" s="1" t="n">
        <f aca="false">ROUNDUP(SUM(J191,R191,L191,N191,T191)/360,0)</f>
        <v>3</v>
      </c>
      <c r="W191" s="1" t="n">
        <f aca="false">ROUNDUP(SUM(U191,S191,M191,K191,Q191)/360*1.1,0)</f>
        <v>0</v>
      </c>
      <c r="X191" s="1" t="n">
        <v>1625</v>
      </c>
      <c r="Y191" s="1" t="n">
        <v>0</v>
      </c>
      <c r="Z191" s="1" t="n">
        <v>0</v>
      </c>
      <c r="AA191" s="1" t="n">
        <v>0</v>
      </c>
      <c r="AB191" s="1" t="n">
        <v>242</v>
      </c>
      <c r="AC191" s="1" t="n">
        <v>0</v>
      </c>
      <c r="AD191" s="1" t="n">
        <v>0</v>
      </c>
      <c r="AE191" s="1" t="n">
        <v>0</v>
      </c>
      <c r="AF191" s="1" t="n">
        <v>0</v>
      </c>
      <c r="AG191" s="1" t="n">
        <v>0</v>
      </c>
      <c r="AH191" s="1" t="n">
        <v>0</v>
      </c>
      <c r="AI191" s="1" t="n">
        <v>0</v>
      </c>
      <c r="AJ191" s="1" t="n">
        <f aca="false">ROUNDUP(SUM(AF191,X191,Z191,AB191,AH191)/360,0)</f>
        <v>6</v>
      </c>
      <c r="AK191" s="1" t="n">
        <f aca="false">ROUNDUP(SUM(AI191,AG191,AA191,Y191,AE191)/360*1.1,0)</f>
        <v>0</v>
      </c>
      <c r="AL191" s="1" t="n">
        <v>0</v>
      </c>
      <c r="AM191" s="1" t="n">
        <v>0</v>
      </c>
    </row>
    <row r="192" customFormat="false" ht="15" hidden="false" customHeight="false" outlineLevel="0" collapsed="false">
      <c r="A192" s="1" t="n">
        <v>150330</v>
      </c>
      <c r="B192" s="1" t="str">
        <f aca="false">VLOOKUP(A192,Municipios!$A$2:$B$5571,2,0)</f>
        <v>Igarapé-Miri</v>
      </c>
      <c r="C192" s="1" t="n">
        <v>26</v>
      </c>
      <c r="D192" s="1" t="n">
        <v>58</v>
      </c>
      <c r="E192" s="1" t="n">
        <v>19</v>
      </c>
      <c r="F192" s="1" t="n">
        <v>0</v>
      </c>
      <c r="G192" s="1" t="n">
        <v>26</v>
      </c>
      <c r="H192" s="1" t="n">
        <f aca="false">SUM(C192:G192)</f>
        <v>129</v>
      </c>
      <c r="I192" s="1" t="n">
        <v>0</v>
      </c>
      <c r="J192" s="1" t="n">
        <v>1528</v>
      </c>
      <c r="K192" s="1" t="n">
        <v>0</v>
      </c>
      <c r="L192" s="1" t="n">
        <v>0</v>
      </c>
      <c r="M192" s="1" t="n">
        <v>0</v>
      </c>
      <c r="N192" s="1" t="n">
        <v>990</v>
      </c>
      <c r="O192" s="1" t="n">
        <v>0</v>
      </c>
      <c r="P192" s="1" t="n">
        <v>0</v>
      </c>
      <c r="Q192" s="1" t="n">
        <v>0</v>
      </c>
      <c r="R192" s="1" t="n">
        <v>0</v>
      </c>
      <c r="S192" s="1" t="n">
        <v>0</v>
      </c>
      <c r="T192" s="1" t="n">
        <v>0</v>
      </c>
      <c r="U192" s="1" t="n">
        <v>0</v>
      </c>
      <c r="V192" s="1" t="n">
        <f aca="false">ROUNDUP(SUM(J192,R192,L192,N192,T192)/360,0)</f>
        <v>7</v>
      </c>
      <c r="W192" s="1" t="n">
        <f aca="false">ROUNDUP(SUM(U192,S192,M192,K192,Q192)/360*1.1,0)</f>
        <v>0</v>
      </c>
      <c r="X192" s="1" t="n">
        <v>9034</v>
      </c>
      <c r="Y192" s="1" t="n">
        <v>0</v>
      </c>
      <c r="Z192" s="1" t="n">
        <v>1092</v>
      </c>
      <c r="AA192" s="1" t="n">
        <v>0</v>
      </c>
      <c r="AB192" s="1" t="n">
        <v>2276</v>
      </c>
      <c r="AC192" s="1" t="n">
        <v>0</v>
      </c>
      <c r="AD192" s="1" t="n">
        <v>0</v>
      </c>
      <c r="AE192" s="1" t="n">
        <v>0</v>
      </c>
      <c r="AF192" s="1" t="n">
        <v>2370</v>
      </c>
      <c r="AG192" s="1" t="n">
        <v>0</v>
      </c>
      <c r="AH192" s="1" t="n">
        <v>0</v>
      </c>
      <c r="AI192" s="1" t="n">
        <v>0</v>
      </c>
      <c r="AJ192" s="1" t="n">
        <f aca="false">ROUNDUP(SUM(AF192,X192,Z192,AB192,AH192)/360,0)</f>
        <v>42</v>
      </c>
      <c r="AK192" s="1" t="n">
        <f aca="false">ROUNDUP(SUM(AI192,AG192,AA192,Y192,AE192)/360*1.1,0)</f>
        <v>0</v>
      </c>
      <c r="AL192" s="1" t="n">
        <v>0</v>
      </c>
      <c r="AM192" s="1" t="n">
        <v>0</v>
      </c>
    </row>
    <row r="193" customFormat="false" ht="15" hidden="false" customHeight="false" outlineLevel="0" collapsed="false">
      <c r="A193" s="1" t="n">
        <v>150340</v>
      </c>
      <c r="B193" s="1" t="str">
        <f aca="false">VLOOKUP(A193,Municipios!$A$2:$B$5571,2,0)</f>
        <v>Inhangapi</v>
      </c>
      <c r="C193" s="1" t="n">
        <v>0</v>
      </c>
      <c r="D193" s="1" t="n">
        <v>8</v>
      </c>
      <c r="E193" s="1" t="n">
        <v>7</v>
      </c>
      <c r="F193" s="1" t="n">
        <v>0</v>
      </c>
      <c r="G193" s="1" t="n">
        <v>4</v>
      </c>
      <c r="H193" s="1" t="n">
        <f aca="false">SUM(C193:G193)</f>
        <v>19</v>
      </c>
      <c r="I193" s="1" t="n">
        <v>0</v>
      </c>
      <c r="V193" s="1" t="n">
        <f aca="false">ROUNDUP(SUM(J193,R193,L193,N193,T193)/360,0)</f>
        <v>0</v>
      </c>
      <c r="W193" s="1" t="n">
        <f aca="false">ROUNDUP(SUM(U193,S193,M193,K193,Q193)/360*1.1,0)</f>
        <v>0</v>
      </c>
      <c r="AJ193" s="1" t="n">
        <f aca="false">ROUNDUP(SUM(AF193,X193,Z193,AB193,AH193)/360,0)</f>
        <v>0</v>
      </c>
      <c r="AK193" s="1" t="n">
        <f aca="false">ROUNDUP(SUM(AI193,AG193,AA193,Y193,AE193)/360*1.1,0)</f>
        <v>0</v>
      </c>
      <c r="AL193" s="1" t="n">
        <v>0</v>
      </c>
      <c r="AM193" s="1" t="n">
        <v>0</v>
      </c>
    </row>
    <row r="194" customFormat="false" ht="15" hidden="false" customHeight="false" outlineLevel="0" collapsed="false">
      <c r="A194" s="1" t="n">
        <v>150345</v>
      </c>
      <c r="B194" s="1" t="str">
        <f aca="false">VLOOKUP(A194,Municipios!$A$2:$B$5571,2,0)</f>
        <v>Ipixuna do Pará</v>
      </c>
      <c r="C194" s="1" t="n">
        <v>33</v>
      </c>
      <c r="D194" s="1" t="n">
        <v>24</v>
      </c>
      <c r="E194" s="1" t="n">
        <v>7</v>
      </c>
      <c r="F194" s="1" t="n">
        <v>0</v>
      </c>
      <c r="G194" s="1" t="n">
        <v>10</v>
      </c>
      <c r="H194" s="1" t="n">
        <f aca="false">SUM(C194:G194)</f>
        <v>74</v>
      </c>
      <c r="I194" s="1" t="n">
        <v>0</v>
      </c>
      <c r="J194" s="1" t="n">
        <v>840</v>
      </c>
      <c r="K194" s="1" t="n">
        <v>0</v>
      </c>
      <c r="L194" s="1" t="n">
        <v>0</v>
      </c>
      <c r="M194" s="1" t="n">
        <v>0</v>
      </c>
      <c r="N194" s="1" t="n">
        <v>639</v>
      </c>
      <c r="O194" s="1" t="n">
        <v>0</v>
      </c>
      <c r="P194" s="1" t="n">
        <v>0</v>
      </c>
      <c r="Q194" s="1" t="n">
        <v>0</v>
      </c>
      <c r="R194" s="1" t="n">
        <v>0</v>
      </c>
      <c r="S194" s="1" t="n">
        <v>0</v>
      </c>
      <c r="T194" s="1" t="n">
        <v>0</v>
      </c>
      <c r="U194" s="1" t="n">
        <v>0</v>
      </c>
      <c r="V194" s="1" t="n">
        <f aca="false">ROUNDUP(SUM(J194,R194,L194,N194,T194)/360,0)</f>
        <v>5</v>
      </c>
      <c r="W194" s="1" t="n">
        <f aca="false">ROUNDUP(SUM(U194,S194,M194,K194,Q194)/360*1.1,0)</f>
        <v>0</v>
      </c>
      <c r="X194" s="1" t="n">
        <v>5552</v>
      </c>
      <c r="Y194" s="1" t="n">
        <v>0</v>
      </c>
      <c r="Z194" s="1" t="n">
        <v>796</v>
      </c>
      <c r="AA194" s="1" t="n">
        <v>0</v>
      </c>
      <c r="AB194" s="1" t="n">
        <v>914</v>
      </c>
      <c r="AC194" s="1" t="n">
        <v>0</v>
      </c>
      <c r="AD194" s="1" t="n">
        <v>0</v>
      </c>
      <c r="AE194" s="1" t="n">
        <v>0</v>
      </c>
      <c r="AF194" s="1" t="n">
        <v>1169</v>
      </c>
      <c r="AG194" s="1" t="n">
        <v>0</v>
      </c>
      <c r="AH194" s="1" t="n">
        <v>0</v>
      </c>
      <c r="AI194" s="1" t="n">
        <v>0</v>
      </c>
      <c r="AJ194" s="1" t="n">
        <f aca="false">ROUNDUP(SUM(AF194,X194,Z194,AB194,AH194)/360,0)</f>
        <v>24</v>
      </c>
      <c r="AK194" s="1" t="n">
        <f aca="false">ROUNDUP(SUM(AI194,AG194,AA194,Y194,AE194)/360*1.1,0)</f>
        <v>0</v>
      </c>
      <c r="AL194" s="1" t="n">
        <v>0</v>
      </c>
      <c r="AM194" s="1" t="n">
        <v>0</v>
      </c>
    </row>
    <row r="195" customFormat="false" ht="15" hidden="false" customHeight="false" outlineLevel="0" collapsed="false">
      <c r="A195" s="1" t="n">
        <v>150350</v>
      </c>
      <c r="B195" s="1" t="str">
        <f aca="false">VLOOKUP(A195,Municipios!$A$2:$B$5571,2,0)</f>
        <v>Irituia</v>
      </c>
      <c r="C195" s="1" t="n">
        <v>0</v>
      </c>
      <c r="D195" s="1" t="n">
        <v>16</v>
      </c>
      <c r="E195" s="1" t="n">
        <v>6</v>
      </c>
      <c r="F195" s="1" t="n">
        <v>0</v>
      </c>
      <c r="G195" s="1" t="n">
        <v>8</v>
      </c>
      <c r="H195" s="1" t="n">
        <f aca="false">SUM(C195:G195)</f>
        <v>30</v>
      </c>
      <c r="I195" s="1" t="n">
        <v>0</v>
      </c>
      <c r="J195" s="1" t="n">
        <v>0</v>
      </c>
      <c r="K195" s="1" t="n">
        <v>0</v>
      </c>
      <c r="L195" s="1" t="n">
        <v>0</v>
      </c>
      <c r="M195" s="1" t="n">
        <v>0</v>
      </c>
      <c r="N195" s="1" t="n">
        <v>0</v>
      </c>
      <c r="O195" s="1" t="n">
        <v>0</v>
      </c>
      <c r="P195" s="1" t="n">
        <v>0</v>
      </c>
      <c r="Q195" s="1" t="n">
        <v>0</v>
      </c>
      <c r="R195" s="1" t="n">
        <v>0</v>
      </c>
      <c r="S195" s="1" t="n">
        <v>0</v>
      </c>
      <c r="T195" s="1" t="n">
        <v>0</v>
      </c>
      <c r="U195" s="1" t="n">
        <v>0</v>
      </c>
      <c r="V195" s="1" t="n">
        <f aca="false">ROUNDUP(SUM(J195,R195,L195,N195,T195)/360,0)</f>
        <v>0</v>
      </c>
      <c r="W195" s="1" t="n">
        <f aca="false">ROUNDUP(SUM(U195,S195,M195,K195,Q195)/360*1.1,0)</f>
        <v>0</v>
      </c>
      <c r="X195" s="1" t="n">
        <v>54</v>
      </c>
      <c r="Y195" s="1" t="n">
        <v>0</v>
      </c>
      <c r="Z195" s="1" t="n">
        <v>10</v>
      </c>
      <c r="AA195" s="1" t="n">
        <v>0</v>
      </c>
      <c r="AB195" s="1" t="n">
        <v>6</v>
      </c>
      <c r="AC195" s="1" t="n">
        <v>0</v>
      </c>
      <c r="AD195" s="1" t="n">
        <v>0</v>
      </c>
      <c r="AE195" s="1" t="n">
        <v>0</v>
      </c>
      <c r="AF195" s="1" t="n">
        <v>0</v>
      </c>
      <c r="AG195" s="1" t="n">
        <v>0</v>
      </c>
      <c r="AH195" s="1" t="n">
        <v>0</v>
      </c>
      <c r="AI195" s="1" t="n">
        <v>0</v>
      </c>
      <c r="AJ195" s="1" t="n">
        <f aca="false">ROUNDUP(SUM(AF195,X195,Z195,AB195,AH195)/360,0)</f>
        <v>1</v>
      </c>
      <c r="AK195" s="1" t="n">
        <f aca="false">ROUNDUP(SUM(AI195,AG195,AA195,Y195,AE195)/360*1.1,0)</f>
        <v>0</v>
      </c>
      <c r="AL195" s="1" t="n">
        <v>0</v>
      </c>
      <c r="AM195" s="1" t="n">
        <v>0</v>
      </c>
    </row>
    <row r="196" customFormat="false" ht="15" hidden="false" customHeight="false" outlineLevel="0" collapsed="false">
      <c r="A196" s="1" t="n">
        <v>150360</v>
      </c>
      <c r="B196" s="1" t="str">
        <f aca="false">VLOOKUP(A196,Municipios!$A$2:$B$5571,2,0)</f>
        <v>Itaituba</v>
      </c>
      <c r="C196" s="1" t="n">
        <v>13</v>
      </c>
      <c r="D196" s="1" t="n">
        <v>26</v>
      </c>
      <c r="E196" s="1" t="n">
        <v>26</v>
      </c>
      <c r="F196" s="1" t="n">
        <v>3</v>
      </c>
      <c r="G196" s="1" t="n">
        <v>16</v>
      </c>
      <c r="H196" s="1" t="n">
        <f aca="false">SUM(C196:G196)</f>
        <v>84</v>
      </c>
      <c r="I196" s="1" t="n">
        <v>0</v>
      </c>
      <c r="J196" s="1" t="n">
        <v>610</v>
      </c>
      <c r="K196" s="1" t="n">
        <v>0</v>
      </c>
      <c r="L196" s="1" t="n">
        <v>0</v>
      </c>
      <c r="M196" s="1" t="n">
        <v>0</v>
      </c>
      <c r="N196" s="1" t="n">
        <v>583</v>
      </c>
      <c r="O196" s="1" t="n">
        <v>0</v>
      </c>
      <c r="P196" s="1" t="n">
        <v>0</v>
      </c>
      <c r="Q196" s="1" t="n">
        <v>0</v>
      </c>
      <c r="R196" s="1" t="n">
        <v>0</v>
      </c>
      <c r="S196" s="1" t="n">
        <v>0</v>
      </c>
      <c r="T196" s="1" t="n">
        <v>0</v>
      </c>
      <c r="U196" s="1" t="n">
        <v>0</v>
      </c>
      <c r="V196" s="1" t="n">
        <f aca="false">ROUNDUP(SUM(J196,R196,L196,N196,T196)/360,0)</f>
        <v>4</v>
      </c>
      <c r="W196" s="1" t="n">
        <f aca="false">ROUNDUP(SUM(U196,S196,M196,K196,Q196)/360*1.1,0)</f>
        <v>0</v>
      </c>
      <c r="X196" s="1" t="n">
        <v>6016</v>
      </c>
      <c r="Y196" s="1" t="n">
        <v>0</v>
      </c>
      <c r="Z196" s="1" t="n">
        <v>2298</v>
      </c>
      <c r="AA196" s="1" t="n">
        <v>0</v>
      </c>
      <c r="AB196" s="1" t="n">
        <v>765</v>
      </c>
      <c r="AC196" s="1" t="n">
        <v>0</v>
      </c>
      <c r="AD196" s="1" t="n">
        <v>0</v>
      </c>
      <c r="AE196" s="1" t="n">
        <v>0</v>
      </c>
      <c r="AF196" s="1" t="n">
        <v>2722</v>
      </c>
      <c r="AG196" s="1" t="n">
        <v>0</v>
      </c>
      <c r="AH196" s="1" t="n">
        <v>0</v>
      </c>
      <c r="AI196" s="1" t="n">
        <v>0</v>
      </c>
      <c r="AJ196" s="1" t="n">
        <f aca="false">ROUNDUP(SUM(AF196,X196,Z196,AB196,AH196)/360,0)</f>
        <v>33</v>
      </c>
      <c r="AK196" s="1" t="n">
        <f aca="false">ROUNDUP(SUM(AI196,AG196,AA196,Y196,AE196)/360*1.1,0)</f>
        <v>0</v>
      </c>
      <c r="AL196" s="1" t="n">
        <v>0</v>
      </c>
      <c r="AM196" s="1" t="n">
        <v>0</v>
      </c>
    </row>
    <row r="197" customFormat="false" ht="15" hidden="false" customHeight="false" outlineLevel="0" collapsed="false">
      <c r="A197" s="1" t="n">
        <v>150370</v>
      </c>
      <c r="B197" s="1" t="str">
        <f aca="false">VLOOKUP(A197,Municipios!$A$2:$B$5571,2,0)</f>
        <v>Itupiranga</v>
      </c>
      <c r="C197" s="1" t="n">
        <v>13</v>
      </c>
      <c r="D197" s="1" t="n">
        <v>17</v>
      </c>
      <c r="E197" s="1" t="n">
        <v>12</v>
      </c>
      <c r="F197" s="1" t="n">
        <v>0</v>
      </c>
      <c r="G197" s="1" t="n">
        <v>11</v>
      </c>
      <c r="H197" s="1" t="n">
        <f aca="false">SUM(C197:G197)</f>
        <v>53</v>
      </c>
      <c r="I197" s="1" t="n">
        <v>0</v>
      </c>
      <c r="J197" s="1" t="n">
        <v>271</v>
      </c>
      <c r="K197" s="1" t="n">
        <v>0</v>
      </c>
      <c r="L197" s="1" t="n">
        <v>0</v>
      </c>
      <c r="M197" s="1" t="n">
        <v>0</v>
      </c>
      <c r="N197" s="1" t="n">
        <v>272</v>
      </c>
      <c r="O197" s="1" t="n">
        <v>0</v>
      </c>
      <c r="P197" s="1" t="n">
        <v>0</v>
      </c>
      <c r="Q197" s="1" t="n">
        <v>0</v>
      </c>
      <c r="R197" s="1" t="n">
        <v>0</v>
      </c>
      <c r="S197" s="1" t="n">
        <v>0</v>
      </c>
      <c r="T197" s="1" t="n">
        <v>0</v>
      </c>
      <c r="U197" s="1" t="n">
        <v>0</v>
      </c>
      <c r="V197" s="1" t="n">
        <f aca="false">ROUNDUP(SUM(J197,R197,L197,N197,T197)/360,0)</f>
        <v>2</v>
      </c>
      <c r="W197" s="1" t="n">
        <f aca="false">ROUNDUP(SUM(U197,S197,M197,K197,Q197)/360*1.1,0)</f>
        <v>0</v>
      </c>
      <c r="X197" s="1" t="n">
        <v>1850</v>
      </c>
      <c r="Y197" s="1" t="n">
        <v>0</v>
      </c>
      <c r="Z197" s="1" t="n">
        <v>1206</v>
      </c>
      <c r="AA197" s="1" t="n">
        <v>0</v>
      </c>
      <c r="AB197" s="1" t="n">
        <v>454</v>
      </c>
      <c r="AC197" s="1" t="n">
        <v>0</v>
      </c>
      <c r="AD197" s="1" t="n">
        <v>0</v>
      </c>
      <c r="AE197" s="1" t="n">
        <v>0</v>
      </c>
      <c r="AF197" s="1" t="n">
        <v>467</v>
      </c>
      <c r="AG197" s="1" t="n">
        <v>0</v>
      </c>
      <c r="AH197" s="1" t="n">
        <v>0</v>
      </c>
      <c r="AI197" s="1" t="n">
        <v>0</v>
      </c>
      <c r="AJ197" s="1" t="n">
        <f aca="false">ROUNDUP(SUM(AF197,X197,Z197,AB197,AH197)/360,0)</f>
        <v>12</v>
      </c>
      <c r="AK197" s="1" t="n">
        <f aca="false">ROUNDUP(SUM(AI197,AG197,AA197,Y197,AE197)/360*1.1,0)</f>
        <v>0</v>
      </c>
      <c r="AL197" s="1" t="n">
        <v>1</v>
      </c>
      <c r="AM197" s="1" t="n">
        <v>0</v>
      </c>
    </row>
    <row r="198" customFormat="false" ht="15" hidden="false" customHeight="false" outlineLevel="0" collapsed="false">
      <c r="A198" s="1" t="n">
        <v>150375</v>
      </c>
      <c r="B198" s="1" t="str">
        <f aca="false">VLOOKUP(A198,Municipios!$A$2:$B$5571,2,0)</f>
        <v>Jacareacanga</v>
      </c>
      <c r="C198" s="1" t="n">
        <v>4</v>
      </c>
      <c r="D198" s="1" t="n">
        <v>8</v>
      </c>
      <c r="E198" s="1" t="n">
        <v>5</v>
      </c>
      <c r="F198" s="1" t="n">
        <v>0</v>
      </c>
      <c r="G198" s="1" t="n">
        <v>7</v>
      </c>
      <c r="H198" s="1" t="n">
        <f aca="false">SUM(C198:G198)</f>
        <v>24</v>
      </c>
      <c r="I198" s="1" t="n">
        <v>0</v>
      </c>
      <c r="J198" s="1" t="n">
        <v>51</v>
      </c>
      <c r="K198" s="1" t="n">
        <v>0</v>
      </c>
      <c r="L198" s="1" t="n">
        <v>0</v>
      </c>
      <c r="M198" s="1" t="n">
        <v>0</v>
      </c>
      <c r="N198" s="1" t="n">
        <v>71</v>
      </c>
      <c r="O198" s="1" t="n">
        <v>0</v>
      </c>
      <c r="P198" s="1" t="n">
        <v>0</v>
      </c>
      <c r="Q198" s="1" t="n">
        <v>0</v>
      </c>
      <c r="R198" s="1" t="n">
        <v>0</v>
      </c>
      <c r="S198" s="1" t="n">
        <v>0</v>
      </c>
      <c r="T198" s="1" t="n">
        <v>0</v>
      </c>
      <c r="U198" s="1" t="n">
        <v>0</v>
      </c>
      <c r="V198" s="1" t="n">
        <f aca="false">ROUNDUP(SUM(J198,R198,L198,N198,T198)/360,0)</f>
        <v>1</v>
      </c>
      <c r="W198" s="1" t="n">
        <f aca="false">ROUNDUP(SUM(U198,S198,M198,K198,Q198)/360*1.1,0)</f>
        <v>0</v>
      </c>
      <c r="X198" s="1" t="n">
        <v>745</v>
      </c>
      <c r="Y198" s="1" t="n">
        <v>0</v>
      </c>
      <c r="Z198" s="1" t="n">
        <v>219</v>
      </c>
      <c r="AA198" s="1" t="n">
        <v>0</v>
      </c>
      <c r="AB198" s="1" t="n">
        <v>219</v>
      </c>
      <c r="AC198" s="1" t="n">
        <v>0</v>
      </c>
      <c r="AD198" s="1" t="n">
        <v>0</v>
      </c>
      <c r="AE198" s="1" t="n">
        <v>0</v>
      </c>
      <c r="AF198" s="1" t="n">
        <v>103</v>
      </c>
      <c r="AG198" s="1" t="n">
        <v>0</v>
      </c>
      <c r="AH198" s="1" t="n">
        <v>0</v>
      </c>
      <c r="AI198" s="1" t="n">
        <v>0</v>
      </c>
      <c r="AJ198" s="1" t="n">
        <f aca="false">ROUNDUP(SUM(AF198,X198,Z198,AB198,AH198)/360,0)</f>
        <v>4</v>
      </c>
      <c r="AK198" s="1" t="n">
        <f aca="false">ROUNDUP(SUM(AI198,AG198,AA198,Y198,AE198)/360*1.1,0)</f>
        <v>0</v>
      </c>
      <c r="AL198" s="1" t="n">
        <v>0</v>
      </c>
      <c r="AM198" s="1" t="n">
        <v>0</v>
      </c>
    </row>
    <row r="199" customFormat="false" ht="15" hidden="false" customHeight="false" outlineLevel="0" collapsed="false">
      <c r="A199" s="1" t="n">
        <v>150380</v>
      </c>
      <c r="B199" s="1" t="str">
        <f aca="false">VLOOKUP(A199,Municipios!$A$2:$B$5571,2,0)</f>
        <v>Jacundá</v>
      </c>
      <c r="C199" s="1" t="n">
        <v>7</v>
      </c>
      <c r="D199" s="1" t="n">
        <v>50</v>
      </c>
      <c r="E199" s="1" t="n">
        <v>6</v>
      </c>
      <c r="F199" s="1" t="n">
        <v>0</v>
      </c>
      <c r="G199" s="1" t="n">
        <v>10</v>
      </c>
      <c r="H199" s="1" t="n">
        <f aca="false">SUM(C199:G199)</f>
        <v>73</v>
      </c>
      <c r="I199" s="1" t="n">
        <v>0</v>
      </c>
      <c r="J199" s="1" t="n">
        <v>293</v>
      </c>
      <c r="K199" s="1" t="n">
        <v>0</v>
      </c>
      <c r="L199" s="1" t="n">
        <v>0</v>
      </c>
      <c r="M199" s="1" t="n">
        <v>0</v>
      </c>
      <c r="N199" s="1" t="n">
        <v>265</v>
      </c>
      <c r="O199" s="1" t="n">
        <v>0</v>
      </c>
      <c r="P199" s="1" t="n">
        <v>0</v>
      </c>
      <c r="Q199" s="1" t="n">
        <v>0</v>
      </c>
      <c r="R199" s="1" t="n">
        <v>0</v>
      </c>
      <c r="S199" s="1" t="n">
        <v>0</v>
      </c>
      <c r="T199" s="1" t="n">
        <v>0</v>
      </c>
      <c r="U199" s="1" t="n">
        <v>0</v>
      </c>
      <c r="V199" s="1" t="n">
        <f aca="false">ROUNDUP(SUM(J199,R199,L199,N199,T199)/360,0)</f>
        <v>2</v>
      </c>
      <c r="W199" s="1" t="n">
        <f aca="false">ROUNDUP(SUM(U199,S199,M199,K199,Q199)/360*1.1,0)</f>
        <v>0</v>
      </c>
      <c r="X199" s="1" t="n">
        <v>2166</v>
      </c>
      <c r="Y199" s="1" t="n">
        <v>0</v>
      </c>
      <c r="Z199" s="1" t="n">
        <v>940</v>
      </c>
      <c r="AA199" s="1" t="n">
        <v>0</v>
      </c>
      <c r="AB199" s="1" t="n">
        <v>656</v>
      </c>
      <c r="AC199" s="1" t="n">
        <v>0</v>
      </c>
      <c r="AD199" s="1" t="n">
        <v>0</v>
      </c>
      <c r="AE199" s="1" t="n">
        <v>0</v>
      </c>
      <c r="AF199" s="1" t="n">
        <v>295</v>
      </c>
      <c r="AG199" s="1" t="n">
        <v>0</v>
      </c>
      <c r="AH199" s="1" t="n">
        <v>0</v>
      </c>
      <c r="AI199" s="1" t="n">
        <v>0</v>
      </c>
      <c r="AJ199" s="1" t="n">
        <f aca="false">ROUNDUP(SUM(AF199,X199,Z199,AB199,AH199)/360,0)</f>
        <v>12</v>
      </c>
      <c r="AK199" s="1" t="n">
        <f aca="false">ROUNDUP(SUM(AI199,AG199,AA199,Y199,AE199)/360*1.1,0)</f>
        <v>0</v>
      </c>
      <c r="AL199" s="1" t="n">
        <v>4</v>
      </c>
      <c r="AM199" s="1" t="n">
        <v>1</v>
      </c>
    </row>
    <row r="200" customFormat="false" ht="15" hidden="false" customHeight="false" outlineLevel="0" collapsed="false">
      <c r="A200" s="1" t="n">
        <v>150390</v>
      </c>
      <c r="B200" s="1" t="str">
        <f aca="false">VLOOKUP(A200,Municipios!$A$2:$B$5571,2,0)</f>
        <v>Juruti</v>
      </c>
      <c r="C200" s="1" t="n">
        <v>18</v>
      </c>
      <c r="D200" s="1" t="n">
        <v>17</v>
      </c>
      <c r="E200" s="1" t="n">
        <v>8</v>
      </c>
      <c r="F200" s="1" t="n">
        <v>2</v>
      </c>
      <c r="G200" s="1" t="n">
        <v>6</v>
      </c>
      <c r="H200" s="1" t="n">
        <f aca="false">SUM(C200:G200)</f>
        <v>51</v>
      </c>
      <c r="I200" s="1" t="n">
        <v>0</v>
      </c>
      <c r="J200" s="1" t="n">
        <v>175</v>
      </c>
      <c r="K200" s="1" t="n">
        <v>0</v>
      </c>
      <c r="L200" s="1" t="n">
        <v>0</v>
      </c>
      <c r="M200" s="1" t="n">
        <v>0</v>
      </c>
      <c r="N200" s="1" t="n">
        <v>37</v>
      </c>
      <c r="O200" s="1" t="n">
        <v>0</v>
      </c>
      <c r="P200" s="1" t="n">
        <v>0</v>
      </c>
      <c r="Q200" s="1" t="n">
        <v>0</v>
      </c>
      <c r="R200" s="1" t="n">
        <v>0</v>
      </c>
      <c r="S200" s="1" t="n">
        <v>0</v>
      </c>
      <c r="T200" s="1" t="n">
        <v>0</v>
      </c>
      <c r="U200" s="1" t="n">
        <v>0</v>
      </c>
      <c r="V200" s="1" t="n">
        <f aca="false">ROUNDUP(SUM(J200,R200,L200,N200,T200)/360,0)</f>
        <v>1</v>
      </c>
      <c r="W200" s="1" t="n">
        <f aca="false">ROUNDUP(SUM(U200,S200,M200,K200,Q200)/360*1.1,0)</f>
        <v>0</v>
      </c>
      <c r="X200" s="1" t="n">
        <v>1460</v>
      </c>
      <c r="Y200" s="1" t="n">
        <v>0</v>
      </c>
      <c r="Z200" s="1" t="n">
        <v>749</v>
      </c>
      <c r="AA200" s="1" t="n">
        <v>0</v>
      </c>
      <c r="AB200" s="1" t="n">
        <v>123</v>
      </c>
      <c r="AC200" s="1" t="n">
        <v>0</v>
      </c>
      <c r="AD200" s="1" t="n">
        <v>0</v>
      </c>
      <c r="AE200" s="1" t="n">
        <v>0</v>
      </c>
      <c r="AF200" s="1" t="n">
        <v>1179</v>
      </c>
      <c r="AG200" s="1" t="n">
        <v>0</v>
      </c>
      <c r="AH200" s="1" t="n">
        <v>0</v>
      </c>
      <c r="AI200" s="1" t="n">
        <v>0</v>
      </c>
      <c r="AJ200" s="1" t="n">
        <f aca="false">ROUNDUP(SUM(AF200,X200,Z200,AB200,AH200)/360,0)</f>
        <v>10</v>
      </c>
      <c r="AK200" s="1" t="n">
        <f aca="false">ROUNDUP(SUM(AI200,AG200,AA200,Y200,AE200)/360*1.1,0)</f>
        <v>0</v>
      </c>
      <c r="AL200" s="1" t="n">
        <v>8</v>
      </c>
      <c r="AM200" s="1" t="n">
        <v>1</v>
      </c>
    </row>
    <row r="201" customFormat="false" ht="15" hidden="false" customHeight="false" outlineLevel="0" collapsed="false">
      <c r="A201" s="1" t="n">
        <v>150400</v>
      </c>
      <c r="B201" s="1" t="str">
        <f aca="false">VLOOKUP(A201,Municipios!$A$2:$B$5571,2,0)</f>
        <v>Limoeiro do Ajuru</v>
      </c>
      <c r="C201" s="1" t="n">
        <v>3</v>
      </c>
      <c r="D201" s="1" t="n">
        <v>8</v>
      </c>
      <c r="E201" s="1" t="n">
        <v>3</v>
      </c>
      <c r="F201" s="1" t="n">
        <v>0</v>
      </c>
      <c r="G201" s="1" t="n">
        <v>6</v>
      </c>
      <c r="H201" s="1" t="n">
        <f aca="false">SUM(C201:G201)</f>
        <v>20</v>
      </c>
      <c r="I201" s="1" t="n">
        <v>0</v>
      </c>
      <c r="J201" s="1" t="n">
        <v>677</v>
      </c>
      <c r="K201" s="1" t="n">
        <v>0</v>
      </c>
      <c r="L201" s="1" t="n">
        <v>0</v>
      </c>
      <c r="M201" s="1" t="n">
        <v>0</v>
      </c>
      <c r="N201" s="1" t="n">
        <v>441</v>
      </c>
      <c r="O201" s="1" t="n">
        <v>0</v>
      </c>
      <c r="P201" s="1" t="n">
        <v>0</v>
      </c>
      <c r="Q201" s="1" t="n">
        <v>0</v>
      </c>
      <c r="R201" s="1" t="n">
        <v>0</v>
      </c>
      <c r="S201" s="1" t="n">
        <v>0</v>
      </c>
      <c r="T201" s="1" t="n">
        <v>0</v>
      </c>
      <c r="U201" s="1" t="n">
        <v>0</v>
      </c>
      <c r="V201" s="1" t="n">
        <f aca="false">ROUNDUP(SUM(J201,R201,L201,N201,T201)/360,0)</f>
        <v>4</v>
      </c>
      <c r="W201" s="1" t="n">
        <f aca="false">ROUNDUP(SUM(U201,S201,M201,K201,Q201)/360*1.1,0)</f>
        <v>0</v>
      </c>
      <c r="X201" s="1" t="n">
        <v>1565</v>
      </c>
      <c r="Y201" s="1" t="n">
        <v>0</v>
      </c>
      <c r="Z201" s="1" t="n">
        <v>86</v>
      </c>
      <c r="AA201" s="1" t="n">
        <v>0</v>
      </c>
      <c r="AB201" s="1" t="n">
        <v>741</v>
      </c>
      <c r="AC201" s="1" t="n">
        <v>0</v>
      </c>
      <c r="AD201" s="1" t="n">
        <v>0</v>
      </c>
      <c r="AE201" s="1" t="n">
        <v>0</v>
      </c>
      <c r="AF201" s="1" t="n">
        <v>0</v>
      </c>
      <c r="AG201" s="1" t="n">
        <v>0</v>
      </c>
      <c r="AH201" s="1" t="n">
        <v>0</v>
      </c>
      <c r="AI201" s="1" t="n">
        <v>0</v>
      </c>
      <c r="AJ201" s="1" t="n">
        <f aca="false">ROUNDUP(SUM(AF201,X201,Z201,AB201,AH201)/360,0)</f>
        <v>7</v>
      </c>
      <c r="AK201" s="1" t="n">
        <f aca="false">ROUNDUP(SUM(AI201,AG201,AA201,Y201,AE201)/360*1.1,0)</f>
        <v>0</v>
      </c>
      <c r="AL201" s="1" t="n">
        <v>0</v>
      </c>
      <c r="AM201" s="1" t="n">
        <v>0</v>
      </c>
    </row>
    <row r="202" customFormat="false" ht="15" hidden="false" customHeight="false" outlineLevel="0" collapsed="false">
      <c r="A202" s="1" t="n">
        <v>150405</v>
      </c>
      <c r="B202" s="1" t="str">
        <f aca="false">VLOOKUP(A202,Municipios!$A$2:$B$5571,2,0)</f>
        <v>Mãe do Rio</v>
      </c>
      <c r="C202" s="1" t="n">
        <v>2</v>
      </c>
      <c r="D202" s="1" t="n">
        <v>26</v>
      </c>
      <c r="E202" s="1" t="n">
        <v>10</v>
      </c>
      <c r="F202" s="1" t="n">
        <v>0</v>
      </c>
      <c r="G202" s="1" t="n">
        <v>14</v>
      </c>
      <c r="H202" s="1" t="n">
        <f aca="false">SUM(C202:G202)</f>
        <v>52</v>
      </c>
      <c r="I202" s="1" t="n">
        <v>0</v>
      </c>
      <c r="J202" s="1" t="n">
        <v>853</v>
      </c>
      <c r="K202" s="1" t="n">
        <v>0</v>
      </c>
      <c r="L202" s="1" t="n">
        <v>0</v>
      </c>
      <c r="M202" s="1" t="n">
        <v>0</v>
      </c>
      <c r="N202" s="1" t="n">
        <v>595</v>
      </c>
      <c r="O202" s="1" t="n">
        <v>0</v>
      </c>
      <c r="P202" s="1" t="n">
        <v>0</v>
      </c>
      <c r="Q202" s="1" t="n">
        <v>0</v>
      </c>
      <c r="R202" s="1" t="n">
        <v>0</v>
      </c>
      <c r="S202" s="1" t="n">
        <v>0</v>
      </c>
      <c r="T202" s="1" t="n">
        <v>0</v>
      </c>
      <c r="U202" s="1" t="n">
        <v>0</v>
      </c>
      <c r="V202" s="1" t="n">
        <f aca="false">ROUNDUP(SUM(J202,R202,L202,N202,T202)/360,0)</f>
        <v>5</v>
      </c>
      <c r="W202" s="1" t="n">
        <f aca="false">ROUNDUP(SUM(U202,S202,M202,K202,Q202)/360*1.1,0)</f>
        <v>0</v>
      </c>
      <c r="X202" s="1" t="n">
        <v>2686</v>
      </c>
      <c r="Y202" s="1" t="n">
        <v>0</v>
      </c>
      <c r="Z202" s="1" t="n">
        <v>700</v>
      </c>
      <c r="AA202" s="1" t="n">
        <v>0</v>
      </c>
      <c r="AB202" s="1" t="n">
        <v>452</v>
      </c>
      <c r="AC202" s="1" t="n">
        <v>0</v>
      </c>
      <c r="AD202" s="1" t="n">
        <v>0</v>
      </c>
      <c r="AE202" s="1" t="n">
        <v>0</v>
      </c>
      <c r="AF202" s="1" t="n">
        <v>706</v>
      </c>
      <c r="AG202" s="1" t="n">
        <v>0</v>
      </c>
      <c r="AH202" s="1" t="n">
        <v>0</v>
      </c>
      <c r="AI202" s="1" t="n">
        <v>0</v>
      </c>
      <c r="AJ202" s="1" t="n">
        <f aca="false">ROUNDUP(SUM(AF202,X202,Z202,AB202,AH202)/360,0)</f>
        <v>13</v>
      </c>
      <c r="AK202" s="1" t="n">
        <f aca="false">ROUNDUP(SUM(AI202,AG202,AA202,Y202,AE202)/360*1.1,0)</f>
        <v>0</v>
      </c>
      <c r="AL202" s="1" t="n">
        <v>1</v>
      </c>
      <c r="AM202" s="1" t="n">
        <v>0</v>
      </c>
    </row>
    <row r="203" customFormat="false" ht="15" hidden="false" customHeight="false" outlineLevel="0" collapsed="false">
      <c r="A203" s="1" t="n">
        <v>150420</v>
      </c>
      <c r="B203" s="1" t="str">
        <f aca="false">VLOOKUP(A203,Municipios!$A$2:$B$5571,2,0)</f>
        <v>Marabá</v>
      </c>
      <c r="C203" s="1" t="n">
        <v>87</v>
      </c>
      <c r="D203" s="1" t="n">
        <v>51</v>
      </c>
      <c r="E203" s="1" t="n">
        <v>39</v>
      </c>
      <c r="F203" s="1" t="n">
        <v>0</v>
      </c>
      <c r="G203" s="1" t="n">
        <v>28</v>
      </c>
      <c r="H203" s="1" t="n">
        <f aca="false">SUM(C203:G203)</f>
        <v>205</v>
      </c>
      <c r="I203" s="1" t="n">
        <v>38</v>
      </c>
      <c r="J203" s="1" t="n">
        <v>2605</v>
      </c>
      <c r="K203" s="1" t="n">
        <v>0</v>
      </c>
      <c r="L203" s="1" t="n">
        <v>0</v>
      </c>
      <c r="M203" s="1" t="n">
        <v>0</v>
      </c>
      <c r="N203" s="1" t="n">
        <v>1203</v>
      </c>
      <c r="O203" s="1" t="n">
        <v>0</v>
      </c>
      <c r="P203" s="1" t="n">
        <v>535</v>
      </c>
      <c r="Q203" s="1" t="n">
        <v>1355</v>
      </c>
      <c r="R203" s="1" t="n">
        <v>133</v>
      </c>
      <c r="S203" s="1" t="n">
        <v>0</v>
      </c>
      <c r="T203" s="1" t="n">
        <v>0</v>
      </c>
      <c r="U203" s="1" t="n">
        <v>0</v>
      </c>
      <c r="V203" s="1" t="n">
        <f aca="false">ROUNDUP(SUM(J203,R203,L203,N203,T203)/360,0)</f>
        <v>11</v>
      </c>
      <c r="W203" s="1" t="n">
        <f aca="false">ROUNDUP(SUM(U203,S203,M203,K203,Q203)/360*1.1,0)</f>
        <v>5</v>
      </c>
      <c r="X203" s="1" t="n">
        <v>12514</v>
      </c>
      <c r="Y203" s="1" t="n">
        <v>98</v>
      </c>
      <c r="Z203" s="1" t="n">
        <v>11697</v>
      </c>
      <c r="AA203" s="1" t="n">
        <v>0</v>
      </c>
      <c r="AB203" s="1" t="n">
        <v>5008</v>
      </c>
      <c r="AC203" s="1" t="n">
        <v>0</v>
      </c>
      <c r="AD203" s="1" t="n">
        <v>4607</v>
      </c>
      <c r="AE203" s="1" t="n">
        <v>8024</v>
      </c>
      <c r="AF203" s="1" t="n">
        <v>23786</v>
      </c>
      <c r="AG203" s="1" t="n">
        <v>12</v>
      </c>
      <c r="AH203" s="1" t="n">
        <v>0</v>
      </c>
      <c r="AI203" s="1" t="n">
        <v>0</v>
      </c>
      <c r="AJ203" s="1" t="n">
        <f aca="false">ROUNDUP(SUM(AF203,X203,Z203,AB203,AH203)/360,0)</f>
        <v>148</v>
      </c>
      <c r="AK203" s="1" t="n">
        <f aca="false">ROUNDUP(SUM(AI203,AG203,AA203,Y203,AE203)/360*1.1,0)</f>
        <v>25</v>
      </c>
      <c r="AL203" s="1" t="n">
        <v>57</v>
      </c>
      <c r="AM203" s="1" t="n">
        <v>1</v>
      </c>
    </row>
    <row r="204" customFormat="false" ht="15" hidden="false" customHeight="false" outlineLevel="0" collapsed="false">
      <c r="A204" s="1" t="n">
        <v>150430</v>
      </c>
      <c r="B204" s="1" t="str">
        <f aca="false">VLOOKUP(A204,Municipios!$A$2:$B$5571,2,0)</f>
        <v>Maracanã</v>
      </c>
      <c r="C204" s="1" t="n">
        <v>6</v>
      </c>
      <c r="D204" s="1" t="n">
        <v>9</v>
      </c>
      <c r="E204" s="1" t="n">
        <v>8</v>
      </c>
      <c r="F204" s="1" t="n">
        <v>0</v>
      </c>
      <c r="G204" s="1" t="n">
        <v>4</v>
      </c>
      <c r="H204" s="1" t="n">
        <f aca="false">SUM(C204:G204)</f>
        <v>27</v>
      </c>
      <c r="I204" s="1" t="n">
        <v>0</v>
      </c>
      <c r="J204" s="1" t="n">
        <v>22</v>
      </c>
      <c r="K204" s="1" t="n">
        <v>0</v>
      </c>
      <c r="L204" s="1" t="n">
        <v>0</v>
      </c>
      <c r="M204" s="1" t="n">
        <v>0</v>
      </c>
      <c r="N204" s="1" t="n">
        <v>17</v>
      </c>
      <c r="O204" s="1" t="n">
        <v>0</v>
      </c>
      <c r="P204" s="1" t="n">
        <v>0</v>
      </c>
      <c r="Q204" s="1" t="n">
        <v>0</v>
      </c>
      <c r="R204" s="1" t="n">
        <v>0</v>
      </c>
      <c r="S204" s="1" t="n">
        <v>0</v>
      </c>
      <c r="T204" s="1" t="n">
        <v>0</v>
      </c>
      <c r="U204" s="1" t="n">
        <v>0</v>
      </c>
      <c r="V204" s="1" t="n">
        <f aca="false">ROUNDUP(SUM(J204,R204,L204,N204,T204)/360,0)</f>
        <v>1</v>
      </c>
      <c r="W204" s="1" t="n">
        <f aca="false">ROUNDUP(SUM(U204,S204,M204,K204,Q204)/360*1.1,0)</f>
        <v>0</v>
      </c>
      <c r="X204" s="1" t="n">
        <v>410</v>
      </c>
      <c r="Y204" s="1" t="n">
        <v>0</v>
      </c>
      <c r="Z204" s="1" t="n">
        <v>118</v>
      </c>
      <c r="AA204" s="1" t="n">
        <v>0</v>
      </c>
      <c r="AB204" s="1" t="n">
        <v>36</v>
      </c>
      <c r="AC204" s="1" t="n">
        <v>0</v>
      </c>
      <c r="AD204" s="1" t="n">
        <v>0</v>
      </c>
      <c r="AE204" s="1" t="n">
        <v>0</v>
      </c>
      <c r="AF204" s="1" t="n">
        <v>156</v>
      </c>
      <c r="AG204" s="1" t="n">
        <v>0</v>
      </c>
      <c r="AH204" s="1" t="n">
        <v>0</v>
      </c>
      <c r="AI204" s="1" t="n">
        <v>0</v>
      </c>
      <c r="AJ204" s="1" t="n">
        <f aca="false">ROUNDUP(SUM(AF204,X204,Z204,AB204,AH204)/360,0)</f>
        <v>2</v>
      </c>
      <c r="AK204" s="1" t="n">
        <f aca="false">ROUNDUP(SUM(AI204,AG204,AA204,Y204,AE204)/360*1.1,0)</f>
        <v>0</v>
      </c>
      <c r="AL204" s="1" t="n">
        <v>0</v>
      </c>
      <c r="AM204" s="1" t="n">
        <v>0</v>
      </c>
    </row>
    <row r="205" customFormat="false" ht="15" hidden="false" customHeight="false" outlineLevel="0" collapsed="false">
      <c r="A205" s="1" t="n">
        <v>150440</v>
      </c>
      <c r="B205" s="1" t="str">
        <f aca="false">VLOOKUP(A205,Municipios!$A$2:$B$5571,2,0)</f>
        <v>Marapanim</v>
      </c>
      <c r="C205" s="1" t="n">
        <v>0</v>
      </c>
      <c r="D205" s="1" t="n">
        <v>10</v>
      </c>
      <c r="E205" s="1" t="n">
        <v>4</v>
      </c>
      <c r="F205" s="1" t="n">
        <v>0</v>
      </c>
      <c r="G205" s="1" t="n">
        <v>4</v>
      </c>
      <c r="H205" s="1" t="n">
        <f aca="false">SUM(C205:G205)</f>
        <v>18</v>
      </c>
      <c r="I205" s="1" t="n">
        <v>0</v>
      </c>
      <c r="J205" s="1" t="n">
        <v>58</v>
      </c>
      <c r="K205" s="1" t="n">
        <v>0</v>
      </c>
      <c r="L205" s="1" t="n">
        <v>0</v>
      </c>
      <c r="M205" s="1" t="n">
        <v>0</v>
      </c>
      <c r="N205" s="1" t="n">
        <v>21</v>
      </c>
      <c r="O205" s="1" t="n">
        <v>0</v>
      </c>
      <c r="P205" s="1" t="n">
        <v>0</v>
      </c>
      <c r="Q205" s="1" t="n">
        <v>0</v>
      </c>
      <c r="R205" s="1" t="n">
        <v>0</v>
      </c>
      <c r="S205" s="1" t="n">
        <v>0</v>
      </c>
      <c r="T205" s="1" t="n">
        <v>0</v>
      </c>
      <c r="U205" s="1" t="n">
        <v>0</v>
      </c>
      <c r="V205" s="1" t="n">
        <f aca="false">ROUNDUP(SUM(J205,R205,L205,N205,T205)/360,0)</f>
        <v>1</v>
      </c>
      <c r="W205" s="1" t="n">
        <f aca="false">ROUNDUP(SUM(U205,S205,M205,K205,Q205)/360*1.1,0)</f>
        <v>0</v>
      </c>
      <c r="X205" s="1" t="n">
        <v>307</v>
      </c>
      <c r="Y205" s="1" t="n">
        <v>0</v>
      </c>
      <c r="Z205" s="1" t="n">
        <v>31</v>
      </c>
      <c r="AA205" s="1" t="n">
        <v>0</v>
      </c>
      <c r="AB205" s="1" t="n">
        <v>23</v>
      </c>
      <c r="AC205" s="1" t="n">
        <v>0</v>
      </c>
      <c r="AD205" s="1" t="n">
        <v>0</v>
      </c>
      <c r="AE205" s="1" t="n">
        <v>0</v>
      </c>
      <c r="AF205" s="1" t="n">
        <v>0</v>
      </c>
      <c r="AG205" s="1" t="n">
        <v>0</v>
      </c>
      <c r="AH205" s="1" t="n">
        <v>0</v>
      </c>
      <c r="AI205" s="1" t="n">
        <v>0</v>
      </c>
      <c r="AJ205" s="1" t="n">
        <f aca="false">ROUNDUP(SUM(AF205,X205,Z205,AB205,AH205)/360,0)</f>
        <v>2</v>
      </c>
      <c r="AK205" s="1" t="n">
        <f aca="false">ROUNDUP(SUM(AI205,AG205,AA205,Y205,AE205)/360*1.1,0)</f>
        <v>0</v>
      </c>
      <c r="AL205" s="1" t="n">
        <v>0</v>
      </c>
      <c r="AM205" s="1" t="n">
        <v>0</v>
      </c>
    </row>
    <row r="206" customFormat="false" ht="15" hidden="false" customHeight="false" outlineLevel="0" collapsed="false">
      <c r="A206" s="1" t="n">
        <v>150442</v>
      </c>
      <c r="B206" s="1" t="str">
        <f aca="false">VLOOKUP(A206,Municipios!$A$2:$B$5571,2,0)</f>
        <v>Marituba</v>
      </c>
      <c r="C206" s="1" t="n">
        <v>28</v>
      </c>
      <c r="D206" s="1" t="n">
        <v>56</v>
      </c>
      <c r="E206" s="1" t="n">
        <v>16</v>
      </c>
      <c r="F206" s="1" t="n">
        <v>0</v>
      </c>
      <c r="G206" s="1" t="n">
        <v>20</v>
      </c>
      <c r="H206" s="1" t="n">
        <f aca="false">SUM(C206:G206)</f>
        <v>120</v>
      </c>
      <c r="I206" s="1" t="n">
        <v>7</v>
      </c>
      <c r="J206" s="1" t="n">
        <v>2490</v>
      </c>
      <c r="K206" s="1" t="n">
        <v>0</v>
      </c>
      <c r="L206" s="1" t="n">
        <v>0</v>
      </c>
      <c r="M206" s="1" t="n">
        <v>0</v>
      </c>
      <c r="N206" s="1" t="n">
        <v>1861</v>
      </c>
      <c r="O206" s="1" t="n">
        <v>0</v>
      </c>
      <c r="P206" s="1" t="n">
        <v>241</v>
      </c>
      <c r="Q206" s="1" t="n">
        <v>382</v>
      </c>
      <c r="R206" s="1" t="n">
        <v>15</v>
      </c>
      <c r="S206" s="1" t="n">
        <v>0</v>
      </c>
      <c r="T206" s="1" t="n">
        <v>0</v>
      </c>
      <c r="U206" s="1" t="n">
        <v>0</v>
      </c>
      <c r="V206" s="1" t="n">
        <f aca="false">ROUNDUP(SUM(J206,R206,L206,N206,T206)/360,0)</f>
        <v>13</v>
      </c>
      <c r="W206" s="1" t="n">
        <f aca="false">ROUNDUP(SUM(U206,S206,M206,K206,Q206)/360*1.1,0)</f>
        <v>2</v>
      </c>
      <c r="X206" s="1" t="n">
        <v>6307</v>
      </c>
      <c r="Y206" s="1" t="n">
        <v>0</v>
      </c>
      <c r="Z206" s="1" t="n">
        <v>3299</v>
      </c>
      <c r="AA206" s="1" t="n">
        <v>0</v>
      </c>
      <c r="AB206" s="1" t="n">
        <v>1936</v>
      </c>
      <c r="AC206" s="1" t="n">
        <v>0</v>
      </c>
      <c r="AD206" s="1" t="n">
        <v>830</v>
      </c>
      <c r="AE206" s="1" t="n">
        <v>1286</v>
      </c>
      <c r="AF206" s="1" t="n">
        <v>3584</v>
      </c>
      <c r="AG206" s="1" t="n">
        <v>0</v>
      </c>
      <c r="AH206" s="1" t="n">
        <v>0</v>
      </c>
      <c r="AI206" s="1" t="n">
        <v>0</v>
      </c>
      <c r="AJ206" s="1" t="n">
        <f aca="false">ROUNDUP(SUM(AF206,X206,Z206,AB206,AH206)/360,0)</f>
        <v>43</v>
      </c>
      <c r="AK206" s="1" t="n">
        <f aca="false">ROUNDUP(SUM(AI206,AG206,AA206,Y206,AE206)/360*1.1,0)</f>
        <v>4</v>
      </c>
      <c r="AL206" s="1" t="n">
        <v>14</v>
      </c>
      <c r="AM206" s="1" t="n">
        <v>1</v>
      </c>
    </row>
    <row r="207" customFormat="false" ht="15" hidden="false" customHeight="false" outlineLevel="0" collapsed="false">
      <c r="A207" s="1" t="n">
        <v>150445</v>
      </c>
      <c r="B207" s="1" t="str">
        <f aca="false">VLOOKUP(A207,Municipios!$A$2:$B$5571,2,0)</f>
        <v>Medicilândia</v>
      </c>
      <c r="C207" s="1" t="n">
        <v>7</v>
      </c>
      <c r="D207" s="1" t="n">
        <v>16</v>
      </c>
      <c r="E207" s="1" t="n">
        <v>10</v>
      </c>
      <c r="F207" s="1" t="n">
        <v>0</v>
      </c>
      <c r="G207" s="1" t="n">
        <v>8</v>
      </c>
      <c r="H207" s="1" t="n">
        <f aca="false">SUM(C207:G207)</f>
        <v>41</v>
      </c>
      <c r="I207" s="1" t="n">
        <v>0</v>
      </c>
      <c r="J207" s="1" t="n">
        <v>186</v>
      </c>
      <c r="K207" s="1" t="n">
        <v>0</v>
      </c>
      <c r="L207" s="1" t="n">
        <v>0</v>
      </c>
      <c r="M207" s="1" t="n">
        <v>0</v>
      </c>
      <c r="N207" s="1" t="n">
        <v>257</v>
      </c>
      <c r="O207" s="1" t="n">
        <v>0</v>
      </c>
      <c r="P207" s="1" t="n">
        <v>0</v>
      </c>
      <c r="Q207" s="1" t="n">
        <v>0</v>
      </c>
      <c r="R207" s="1" t="n">
        <v>0</v>
      </c>
      <c r="S207" s="1" t="n">
        <v>0</v>
      </c>
      <c r="T207" s="1" t="n">
        <v>0</v>
      </c>
      <c r="U207" s="1" t="n">
        <v>0</v>
      </c>
      <c r="V207" s="1" t="n">
        <f aca="false">ROUNDUP(SUM(J207,R207,L207,N207,T207)/360,0)</f>
        <v>2</v>
      </c>
      <c r="W207" s="1" t="n">
        <f aca="false">ROUNDUP(SUM(U207,S207,M207,K207,Q207)/360*1.1,0)</f>
        <v>0</v>
      </c>
      <c r="X207" s="1" t="n">
        <v>1269</v>
      </c>
      <c r="Y207" s="1" t="n">
        <v>0</v>
      </c>
      <c r="Z207" s="1" t="n">
        <v>478</v>
      </c>
      <c r="AA207" s="1" t="n">
        <v>0</v>
      </c>
      <c r="AB207" s="1" t="n">
        <v>326</v>
      </c>
      <c r="AC207" s="1" t="n">
        <v>0</v>
      </c>
      <c r="AD207" s="1" t="n">
        <v>0</v>
      </c>
      <c r="AE207" s="1" t="n">
        <v>0</v>
      </c>
      <c r="AF207" s="1" t="n">
        <v>550</v>
      </c>
      <c r="AG207" s="1" t="n">
        <v>0</v>
      </c>
      <c r="AH207" s="1" t="n">
        <v>0</v>
      </c>
      <c r="AI207" s="1" t="n">
        <v>0</v>
      </c>
      <c r="AJ207" s="1" t="n">
        <f aca="false">ROUNDUP(SUM(AF207,X207,Z207,AB207,AH207)/360,0)</f>
        <v>8</v>
      </c>
      <c r="AK207" s="1" t="n">
        <f aca="false">ROUNDUP(SUM(AI207,AG207,AA207,Y207,AE207)/360*1.1,0)</f>
        <v>0</v>
      </c>
      <c r="AL207" s="1" t="n">
        <v>0</v>
      </c>
      <c r="AM207" s="1" t="n">
        <v>0</v>
      </c>
    </row>
    <row r="208" customFormat="false" ht="15" hidden="false" customHeight="false" outlineLevel="0" collapsed="false">
      <c r="A208" s="1" t="n">
        <v>150450</v>
      </c>
      <c r="B208" s="1" t="str">
        <f aca="false">VLOOKUP(A208,Municipios!$A$2:$B$5571,2,0)</f>
        <v>Melgaço</v>
      </c>
      <c r="C208" s="1" t="n">
        <v>4</v>
      </c>
      <c r="D208" s="1" t="n">
        <v>4</v>
      </c>
      <c r="E208" s="1" t="n">
        <v>4</v>
      </c>
      <c r="F208" s="1" t="n">
        <v>0</v>
      </c>
      <c r="G208" s="1" t="n">
        <v>3</v>
      </c>
      <c r="H208" s="1" t="n">
        <f aca="false">SUM(C208:G208)</f>
        <v>15</v>
      </c>
      <c r="I208" s="1" t="n">
        <v>0</v>
      </c>
      <c r="J208" s="1" t="n">
        <v>158</v>
      </c>
      <c r="K208" s="1" t="n">
        <v>0</v>
      </c>
      <c r="L208" s="1" t="n">
        <v>0</v>
      </c>
      <c r="M208" s="1" t="n">
        <v>0</v>
      </c>
      <c r="N208" s="1" t="n">
        <v>165</v>
      </c>
      <c r="O208" s="1" t="n">
        <v>0</v>
      </c>
      <c r="P208" s="1" t="n">
        <v>0</v>
      </c>
      <c r="Q208" s="1" t="n">
        <v>0</v>
      </c>
      <c r="R208" s="1" t="n">
        <v>0</v>
      </c>
      <c r="S208" s="1" t="n">
        <v>0</v>
      </c>
      <c r="T208" s="1" t="n">
        <v>0</v>
      </c>
      <c r="U208" s="1" t="n">
        <v>0</v>
      </c>
      <c r="V208" s="1" t="n">
        <f aca="false">ROUNDUP(SUM(J208,R208,L208,N208,T208)/360,0)</f>
        <v>1</v>
      </c>
      <c r="W208" s="1" t="n">
        <f aca="false">ROUNDUP(SUM(U208,S208,M208,K208,Q208)/360*1.1,0)</f>
        <v>0</v>
      </c>
      <c r="X208" s="1" t="n">
        <v>1344</v>
      </c>
      <c r="Y208" s="1" t="n">
        <v>0</v>
      </c>
      <c r="Z208" s="1" t="n">
        <v>230</v>
      </c>
      <c r="AA208" s="1" t="n">
        <v>0</v>
      </c>
      <c r="AB208" s="1" t="n">
        <v>515</v>
      </c>
      <c r="AC208" s="1" t="n">
        <v>0</v>
      </c>
      <c r="AD208" s="1" t="n">
        <v>0</v>
      </c>
      <c r="AE208" s="1" t="n">
        <v>0</v>
      </c>
      <c r="AF208" s="1" t="n">
        <v>11</v>
      </c>
      <c r="AG208" s="1" t="n">
        <v>0</v>
      </c>
      <c r="AH208" s="1" t="n">
        <v>0</v>
      </c>
      <c r="AI208" s="1" t="n">
        <v>0</v>
      </c>
      <c r="AJ208" s="1" t="n">
        <f aca="false">ROUNDUP(SUM(AF208,X208,Z208,AB208,AH208)/360,0)</f>
        <v>6</v>
      </c>
      <c r="AK208" s="1" t="n">
        <f aca="false">ROUNDUP(SUM(AI208,AG208,AA208,Y208,AE208)/360*1.1,0)</f>
        <v>0</v>
      </c>
      <c r="AL208" s="1" t="n">
        <v>1</v>
      </c>
      <c r="AM208" s="1" t="n">
        <v>0</v>
      </c>
    </row>
    <row r="209" customFormat="false" ht="15" hidden="false" customHeight="false" outlineLevel="0" collapsed="false">
      <c r="A209" s="1" t="n">
        <v>150460</v>
      </c>
      <c r="B209" s="1" t="str">
        <f aca="false">VLOOKUP(A209,Municipios!$A$2:$B$5571,2,0)</f>
        <v>Mocajuba</v>
      </c>
      <c r="C209" s="1" t="n">
        <v>4</v>
      </c>
      <c r="D209" s="1" t="n">
        <v>8</v>
      </c>
      <c r="E209" s="1" t="n">
        <v>7</v>
      </c>
      <c r="F209" s="1" t="n">
        <v>0</v>
      </c>
      <c r="G209" s="1" t="n">
        <v>8</v>
      </c>
      <c r="H209" s="1" t="n">
        <f aca="false">SUM(C209:G209)</f>
        <v>27</v>
      </c>
      <c r="I209" s="1" t="n">
        <v>0</v>
      </c>
      <c r="J209" s="1" t="n">
        <v>628</v>
      </c>
      <c r="K209" s="1" t="n">
        <v>0</v>
      </c>
      <c r="L209" s="1" t="n">
        <v>0</v>
      </c>
      <c r="M209" s="1" t="n">
        <v>0</v>
      </c>
      <c r="N209" s="1" t="n">
        <v>610</v>
      </c>
      <c r="O209" s="1" t="n">
        <v>0</v>
      </c>
      <c r="P209" s="1" t="n">
        <v>0</v>
      </c>
      <c r="Q209" s="1" t="n">
        <v>0</v>
      </c>
      <c r="R209" s="1" t="n">
        <v>0</v>
      </c>
      <c r="S209" s="1" t="n">
        <v>0</v>
      </c>
      <c r="T209" s="1" t="n">
        <v>0</v>
      </c>
      <c r="U209" s="1" t="n">
        <v>0</v>
      </c>
      <c r="V209" s="1" t="n">
        <f aca="false">ROUNDUP(SUM(J209,R209,L209,N209,T209)/360,0)</f>
        <v>4</v>
      </c>
      <c r="W209" s="1" t="n">
        <f aca="false">ROUNDUP(SUM(U209,S209,M209,K209,Q209)/360*1.1,0)</f>
        <v>0</v>
      </c>
      <c r="X209" s="1" t="n">
        <v>2517</v>
      </c>
      <c r="Y209" s="1" t="n">
        <v>0</v>
      </c>
      <c r="Z209" s="1" t="n">
        <v>1069</v>
      </c>
      <c r="AA209" s="1" t="n">
        <v>0</v>
      </c>
      <c r="AB209" s="1" t="n">
        <v>960</v>
      </c>
      <c r="AC209" s="1" t="n">
        <v>0</v>
      </c>
      <c r="AD209" s="1" t="n">
        <v>0</v>
      </c>
      <c r="AE209" s="1" t="n">
        <v>0</v>
      </c>
      <c r="AF209" s="1" t="n">
        <v>351</v>
      </c>
      <c r="AG209" s="1" t="n">
        <v>0</v>
      </c>
      <c r="AH209" s="1" t="n">
        <v>0</v>
      </c>
      <c r="AI209" s="1" t="n">
        <v>0</v>
      </c>
      <c r="AJ209" s="1" t="n">
        <f aca="false">ROUNDUP(SUM(AF209,X209,Z209,AB209,AH209)/360,0)</f>
        <v>14</v>
      </c>
      <c r="AK209" s="1" t="n">
        <f aca="false">ROUNDUP(SUM(AI209,AG209,AA209,Y209,AE209)/360*1.1,0)</f>
        <v>0</v>
      </c>
      <c r="AL209" s="1" t="n">
        <v>0</v>
      </c>
      <c r="AM209" s="1" t="n">
        <v>0</v>
      </c>
    </row>
    <row r="210" customFormat="false" ht="15" hidden="false" customHeight="false" outlineLevel="0" collapsed="false">
      <c r="A210" s="1" t="n">
        <v>150470</v>
      </c>
      <c r="B210" s="1" t="str">
        <f aca="false">VLOOKUP(A210,Municipios!$A$2:$B$5571,2,0)</f>
        <v>Moju</v>
      </c>
      <c r="C210" s="1" t="n">
        <v>7</v>
      </c>
      <c r="D210" s="1" t="n">
        <v>20</v>
      </c>
      <c r="E210" s="1" t="n">
        <v>12</v>
      </c>
      <c r="F210" s="1" t="n">
        <v>0</v>
      </c>
      <c r="G210" s="1" t="n">
        <v>11</v>
      </c>
      <c r="H210" s="1" t="n">
        <f aca="false">SUM(C210:G210)</f>
        <v>50</v>
      </c>
      <c r="I210" s="1" t="n">
        <v>0</v>
      </c>
      <c r="J210" s="1" t="n">
        <v>566</v>
      </c>
      <c r="K210" s="1" t="n">
        <v>0</v>
      </c>
      <c r="L210" s="1" t="n">
        <v>0</v>
      </c>
      <c r="M210" s="1" t="n">
        <v>0</v>
      </c>
      <c r="N210" s="1" t="n">
        <v>630</v>
      </c>
      <c r="O210" s="1" t="n">
        <v>0</v>
      </c>
      <c r="P210" s="1" t="n">
        <v>0</v>
      </c>
      <c r="Q210" s="1" t="n">
        <v>0</v>
      </c>
      <c r="R210" s="1" t="n">
        <v>0</v>
      </c>
      <c r="S210" s="1" t="n">
        <v>0</v>
      </c>
      <c r="T210" s="1" t="n">
        <v>0</v>
      </c>
      <c r="U210" s="1" t="n">
        <v>0</v>
      </c>
      <c r="V210" s="1" t="n">
        <f aca="false">ROUNDUP(SUM(J210,R210,L210,N210,T210)/360,0)</f>
        <v>4</v>
      </c>
      <c r="W210" s="1" t="n">
        <f aca="false">ROUNDUP(SUM(U210,S210,M210,K210,Q210)/360*1.1,0)</f>
        <v>0</v>
      </c>
      <c r="X210" s="1" t="n">
        <v>3046</v>
      </c>
      <c r="Y210" s="1" t="n">
        <v>0</v>
      </c>
      <c r="Z210" s="1" t="n">
        <v>1102</v>
      </c>
      <c r="AA210" s="1" t="n">
        <v>0</v>
      </c>
      <c r="AB210" s="1" t="n">
        <v>1046</v>
      </c>
      <c r="AC210" s="1" t="n">
        <v>0</v>
      </c>
      <c r="AD210" s="1" t="n">
        <v>0</v>
      </c>
      <c r="AE210" s="1" t="n">
        <v>0</v>
      </c>
      <c r="AF210" s="1" t="n">
        <v>898</v>
      </c>
      <c r="AG210" s="1" t="n">
        <v>0</v>
      </c>
      <c r="AH210" s="1" t="n">
        <v>0</v>
      </c>
      <c r="AI210" s="1" t="n">
        <v>0</v>
      </c>
      <c r="AJ210" s="1" t="n">
        <f aca="false">ROUNDUP(SUM(AF210,X210,Z210,AB210,AH210)/360,0)</f>
        <v>17</v>
      </c>
      <c r="AK210" s="1" t="n">
        <f aca="false">ROUNDUP(SUM(AI210,AG210,AA210,Y210,AE210)/360*1.1,0)</f>
        <v>0</v>
      </c>
      <c r="AL210" s="1" t="n">
        <v>1</v>
      </c>
      <c r="AM210" s="1" t="n">
        <v>0</v>
      </c>
    </row>
    <row r="211" customFormat="false" ht="15" hidden="false" customHeight="false" outlineLevel="0" collapsed="false">
      <c r="A211" s="1" t="n">
        <v>150480</v>
      </c>
      <c r="B211" s="1" t="str">
        <f aca="false">VLOOKUP(A211,Municipios!$A$2:$B$5571,2,0)</f>
        <v>Monte Alegre</v>
      </c>
      <c r="C211" s="1" t="n">
        <v>8</v>
      </c>
      <c r="D211" s="1" t="n">
        <v>26</v>
      </c>
      <c r="E211" s="1" t="n">
        <v>10</v>
      </c>
      <c r="F211" s="1" t="n">
        <v>0</v>
      </c>
      <c r="G211" s="1" t="n">
        <v>14</v>
      </c>
      <c r="H211" s="1" t="n">
        <f aca="false">SUM(C211:G211)</f>
        <v>58</v>
      </c>
      <c r="I211" s="1" t="n">
        <v>0</v>
      </c>
      <c r="J211" s="1" t="n">
        <v>386</v>
      </c>
      <c r="K211" s="1" t="n">
        <v>0</v>
      </c>
      <c r="L211" s="1" t="n">
        <v>0</v>
      </c>
      <c r="M211" s="1" t="n">
        <v>0</v>
      </c>
      <c r="N211" s="1" t="n">
        <v>625</v>
      </c>
      <c r="O211" s="1" t="n">
        <v>0</v>
      </c>
      <c r="P211" s="1" t="n">
        <v>0</v>
      </c>
      <c r="Q211" s="1" t="n">
        <v>0</v>
      </c>
      <c r="R211" s="1" t="n">
        <v>0</v>
      </c>
      <c r="S211" s="1" t="n">
        <v>0</v>
      </c>
      <c r="T211" s="1" t="n">
        <v>0</v>
      </c>
      <c r="U211" s="1" t="n">
        <v>0</v>
      </c>
      <c r="V211" s="1" t="n">
        <f aca="false">ROUNDUP(SUM(J211,R211,L211,N211,T211)/360,0)</f>
        <v>3</v>
      </c>
      <c r="W211" s="1" t="n">
        <f aca="false">ROUNDUP(SUM(U211,S211,M211,K211,Q211)/360*1.1,0)</f>
        <v>0</v>
      </c>
      <c r="X211" s="1" t="n">
        <v>3539</v>
      </c>
      <c r="Y211" s="1" t="n">
        <v>0</v>
      </c>
      <c r="Z211" s="1" t="n">
        <v>1944</v>
      </c>
      <c r="AA211" s="1" t="n">
        <v>0</v>
      </c>
      <c r="AB211" s="1" t="n">
        <v>1856</v>
      </c>
      <c r="AC211" s="1" t="n">
        <v>0</v>
      </c>
      <c r="AD211" s="1" t="n">
        <v>0</v>
      </c>
      <c r="AE211" s="1" t="n">
        <v>0</v>
      </c>
      <c r="AF211" s="1" t="n">
        <v>1351</v>
      </c>
      <c r="AG211" s="1" t="n">
        <v>0</v>
      </c>
      <c r="AH211" s="1" t="n">
        <v>0</v>
      </c>
      <c r="AI211" s="1" t="n">
        <v>0</v>
      </c>
      <c r="AJ211" s="1" t="n">
        <f aca="false">ROUNDUP(SUM(AF211,X211,Z211,AB211,AH211)/360,0)</f>
        <v>25</v>
      </c>
      <c r="AK211" s="1" t="n">
        <f aca="false">ROUNDUP(SUM(AI211,AG211,AA211,Y211,AE211)/360*1.1,0)</f>
        <v>0</v>
      </c>
      <c r="AL211" s="1" t="n">
        <v>0</v>
      </c>
      <c r="AM211" s="1" t="n">
        <v>0</v>
      </c>
    </row>
    <row r="212" customFormat="false" ht="15" hidden="false" customHeight="false" outlineLevel="0" collapsed="false">
      <c r="A212" s="1" t="n">
        <v>150490</v>
      </c>
      <c r="B212" s="1" t="str">
        <f aca="false">VLOOKUP(A212,Municipios!$A$2:$B$5571,2,0)</f>
        <v>Muaná</v>
      </c>
      <c r="C212" s="1" t="n">
        <v>4</v>
      </c>
      <c r="D212" s="1" t="n">
        <v>8</v>
      </c>
      <c r="E212" s="1" t="n">
        <v>8</v>
      </c>
      <c r="F212" s="1" t="n">
        <v>0</v>
      </c>
      <c r="G212" s="1" t="n">
        <v>6</v>
      </c>
      <c r="H212" s="1" t="n">
        <f aca="false">SUM(C212:G212)</f>
        <v>26</v>
      </c>
      <c r="I212" s="1" t="n">
        <v>0</v>
      </c>
      <c r="J212" s="1" t="n">
        <v>335</v>
      </c>
      <c r="K212" s="1" t="n">
        <v>0</v>
      </c>
      <c r="L212" s="1" t="n">
        <v>0</v>
      </c>
      <c r="M212" s="1" t="n">
        <v>0</v>
      </c>
      <c r="N212" s="1" t="n">
        <v>297</v>
      </c>
      <c r="O212" s="1" t="n">
        <v>0</v>
      </c>
      <c r="P212" s="1" t="n">
        <v>0</v>
      </c>
      <c r="Q212" s="1" t="n">
        <v>0</v>
      </c>
      <c r="R212" s="1" t="n">
        <v>0</v>
      </c>
      <c r="S212" s="1" t="n">
        <v>0</v>
      </c>
      <c r="T212" s="1" t="n">
        <v>0</v>
      </c>
      <c r="U212" s="1" t="n">
        <v>0</v>
      </c>
      <c r="V212" s="1" t="n">
        <f aca="false">ROUNDUP(SUM(J212,R212,L212,N212,T212)/360,0)</f>
        <v>2</v>
      </c>
      <c r="W212" s="1" t="n">
        <f aca="false">ROUNDUP(SUM(U212,S212,M212,K212,Q212)/360*1.1,0)</f>
        <v>0</v>
      </c>
      <c r="X212" s="1" t="n">
        <v>2027</v>
      </c>
      <c r="Y212" s="1" t="n">
        <v>0</v>
      </c>
      <c r="Z212" s="1" t="n">
        <v>488</v>
      </c>
      <c r="AA212" s="1" t="n">
        <v>0</v>
      </c>
      <c r="AB212" s="1" t="n">
        <v>527</v>
      </c>
      <c r="AC212" s="1" t="n">
        <v>0</v>
      </c>
      <c r="AD212" s="1" t="n">
        <v>0</v>
      </c>
      <c r="AE212" s="1" t="n">
        <v>0</v>
      </c>
      <c r="AF212" s="1" t="n">
        <v>200</v>
      </c>
      <c r="AG212" s="1" t="n">
        <v>0</v>
      </c>
      <c r="AH212" s="1" t="n">
        <v>0</v>
      </c>
      <c r="AI212" s="1" t="n">
        <v>0</v>
      </c>
      <c r="AJ212" s="1" t="n">
        <f aca="false">ROUNDUP(SUM(AF212,X212,Z212,AB212,AH212)/360,0)</f>
        <v>10</v>
      </c>
      <c r="AK212" s="1" t="n">
        <f aca="false">ROUNDUP(SUM(AI212,AG212,AA212,Y212,AE212)/360*1.1,0)</f>
        <v>0</v>
      </c>
      <c r="AL212" s="1" t="n">
        <v>0</v>
      </c>
      <c r="AM212" s="1" t="n">
        <v>0</v>
      </c>
    </row>
    <row r="213" customFormat="false" ht="15" hidden="false" customHeight="false" outlineLevel="0" collapsed="false">
      <c r="A213" s="1" t="n">
        <v>150495</v>
      </c>
      <c r="B213" s="1" t="str">
        <f aca="false">VLOOKUP(A213,Municipios!$A$2:$B$5571,2,0)</f>
        <v>Nova Esperança do Piriá</v>
      </c>
      <c r="C213" s="1" t="n">
        <v>5</v>
      </c>
      <c r="D213" s="1" t="n">
        <v>14</v>
      </c>
      <c r="E213" s="1" t="n">
        <v>8</v>
      </c>
      <c r="F213" s="1" t="n">
        <v>0</v>
      </c>
      <c r="G213" s="1" t="n">
        <v>5</v>
      </c>
      <c r="H213" s="1" t="n">
        <f aca="false">SUM(C213:G213)</f>
        <v>32</v>
      </c>
      <c r="I213" s="1" t="n">
        <v>0</v>
      </c>
      <c r="J213" s="1" t="n">
        <v>14</v>
      </c>
      <c r="K213" s="1" t="n">
        <v>0</v>
      </c>
      <c r="L213" s="1" t="n">
        <v>0</v>
      </c>
      <c r="M213" s="1" t="n">
        <v>0</v>
      </c>
      <c r="N213" s="1" t="n">
        <v>41</v>
      </c>
      <c r="O213" s="1" t="n">
        <v>0</v>
      </c>
      <c r="P213" s="1" t="n">
        <v>0</v>
      </c>
      <c r="Q213" s="1" t="n">
        <v>0</v>
      </c>
      <c r="R213" s="1" t="n">
        <v>0</v>
      </c>
      <c r="S213" s="1" t="n">
        <v>0</v>
      </c>
      <c r="T213" s="1" t="n">
        <v>0</v>
      </c>
      <c r="U213" s="1" t="n">
        <v>0</v>
      </c>
      <c r="V213" s="1" t="n">
        <f aca="false">ROUNDUP(SUM(J213,R213,L213,N213,T213)/360,0)</f>
        <v>1</v>
      </c>
      <c r="W213" s="1" t="n">
        <f aca="false">ROUNDUP(SUM(U213,S213,M213,K213,Q213)/360*1.1,0)</f>
        <v>0</v>
      </c>
      <c r="X213" s="1" t="n">
        <v>511</v>
      </c>
      <c r="Y213" s="1" t="n">
        <v>0</v>
      </c>
      <c r="Z213" s="1" t="n">
        <v>89</v>
      </c>
      <c r="AA213" s="1" t="n">
        <v>0</v>
      </c>
      <c r="AB213" s="1" t="n">
        <v>121</v>
      </c>
      <c r="AC213" s="1" t="n">
        <v>0</v>
      </c>
      <c r="AD213" s="1" t="n">
        <v>0</v>
      </c>
      <c r="AE213" s="1" t="n">
        <v>0</v>
      </c>
      <c r="AF213" s="1" t="n">
        <v>14</v>
      </c>
      <c r="AG213" s="1" t="n">
        <v>0</v>
      </c>
      <c r="AH213" s="1" t="n">
        <v>0</v>
      </c>
      <c r="AI213" s="1" t="n">
        <v>0</v>
      </c>
      <c r="AJ213" s="1" t="n">
        <f aca="false">ROUNDUP(SUM(AF213,X213,Z213,AB213,AH213)/360,0)</f>
        <v>3</v>
      </c>
      <c r="AK213" s="1" t="n">
        <f aca="false">ROUNDUP(SUM(AI213,AG213,AA213,Y213,AE213)/360*1.1,0)</f>
        <v>0</v>
      </c>
      <c r="AL213" s="1" t="n">
        <v>0</v>
      </c>
      <c r="AM213" s="1" t="n">
        <v>0</v>
      </c>
    </row>
    <row r="214" customFormat="false" ht="15" hidden="false" customHeight="false" outlineLevel="0" collapsed="false">
      <c r="A214" s="1" t="n">
        <v>150497</v>
      </c>
      <c r="B214" s="1" t="str">
        <f aca="false">VLOOKUP(A214,Municipios!$A$2:$B$5571,2,0)</f>
        <v>Nova Ipixuna</v>
      </c>
      <c r="C214" s="1" t="n">
        <v>0</v>
      </c>
      <c r="D214" s="1" t="n">
        <v>7</v>
      </c>
      <c r="E214" s="1" t="n">
        <v>2</v>
      </c>
      <c r="F214" s="1" t="n">
        <v>0</v>
      </c>
      <c r="G214" s="1" t="n">
        <v>4</v>
      </c>
      <c r="H214" s="1" t="n">
        <f aca="false">SUM(C214:G214)</f>
        <v>13</v>
      </c>
      <c r="I214" s="1" t="n">
        <v>0</v>
      </c>
      <c r="J214" s="1" t="n">
        <v>61</v>
      </c>
      <c r="K214" s="1" t="n">
        <v>0</v>
      </c>
      <c r="L214" s="1" t="n">
        <v>0</v>
      </c>
      <c r="M214" s="1" t="n">
        <v>0</v>
      </c>
      <c r="N214" s="1" t="n">
        <v>0</v>
      </c>
      <c r="O214" s="1" t="n">
        <v>0</v>
      </c>
      <c r="P214" s="1" t="n">
        <v>0</v>
      </c>
      <c r="Q214" s="1" t="n">
        <v>0</v>
      </c>
      <c r="R214" s="1" t="n">
        <v>0</v>
      </c>
      <c r="S214" s="1" t="n">
        <v>0</v>
      </c>
      <c r="T214" s="1" t="n">
        <v>0</v>
      </c>
      <c r="U214" s="1" t="n">
        <v>0</v>
      </c>
      <c r="V214" s="1" t="n">
        <f aca="false">ROUNDUP(SUM(J214,R214,L214,N214,T214)/360,0)</f>
        <v>1</v>
      </c>
      <c r="W214" s="1" t="n">
        <f aca="false">ROUNDUP(SUM(U214,S214,M214,K214,Q214)/360*1.1,0)</f>
        <v>0</v>
      </c>
      <c r="X214" s="1" t="n">
        <v>250</v>
      </c>
      <c r="Y214" s="1" t="n">
        <v>0</v>
      </c>
      <c r="Z214" s="1" t="n">
        <v>0</v>
      </c>
      <c r="AA214" s="1" t="n">
        <v>0</v>
      </c>
      <c r="AB214" s="1" t="n">
        <v>1</v>
      </c>
      <c r="AC214" s="1" t="n">
        <v>0</v>
      </c>
      <c r="AD214" s="1" t="n">
        <v>0</v>
      </c>
      <c r="AE214" s="1" t="n">
        <v>0</v>
      </c>
      <c r="AF214" s="1" t="n">
        <v>0</v>
      </c>
      <c r="AG214" s="1" t="n">
        <v>0</v>
      </c>
      <c r="AH214" s="1" t="n">
        <v>0</v>
      </c>
      <c r="AI214" s="1" t="n">
        <v>0</v>
      </c>
      <c r="AJ214" s="1" t="n">
        <f aca="false">ROUNDUP(SUM(AF214,X214,Z214,AB214,AH214)/360,0)</f>
        <v>1</v>
      </c>
      <c r="AK214" s="1" t="n">
        <f aca="false">ROUNDUP(SUM(AI214,AG214,AA214,Y214,AE214)/360*1.1,0)</f>
        <v>0</v>
      </c>
      <c r="AL214" s="1" t="n">
        <v>0</v>
      </c>
      <c r="AM214" s="1" t="n">
        <v>0</v>
      </c>
    </row>
    <row r="215" customFormat="false" ht="15" hidden="false" customHeight="false" outlineLevel="0" collapsed="false">
      <c r="A215" s="1" t="n">
        <v>150503</v>
      </c>
      <c r="B215" s="1" t="str">
        <f aca="false">VLOOKUP(A215,Municipios!$A$2:$B$5571,2,0)</f>
        <v>Novo Progresso</v>
      </c>
      <c r="C215" s="1" t="n">
        <v>8</v>
      </c>
      <c r="D215" s="1" t="n">
        <v>13</v>
      </c>
      <c r="E215" s="1" t="n">
        <v>6</v>
      </c>
      <c r="F215" s="1" t="n">
        <v>0</v>
      </c>
      <c r="G215" s="1" t="n">
        <v>7</v>
      </c>
      <c r="H215" s="1" t="n">
        <f aca="false">SUM(C215:G215)</f>
        <v>34</v>
      </c>
      <c r="I215" s="1" t="n">
        <v>0</v>
      </c>
      <c r="J215" s="1" t="n">
        <v>241</v>
      </c>
      <c r="K215" s="1" t="n">
        <v>0</v>
      </c>
      <c r="L215" s="1" t="n">
        <v>0</v>
      </c>
      <c r="M215" s="1" t="n">
        <v>0</v>
      </c>
      <c r="N215" s="1" t="n">
        <v>183</v>
      </c>
      <c r="O215" s="1" t="n">
        <v>0</v>
      </c>
      <c r="P215" s="1" t="n">
        <v>0</v>
      </c>
      <c r="Q215" s="1" t="n">
        <v>0</v>
      </c>
      <c r="R215" s="1" t="n">
        <v>0</v>
      </c>
      <c r="S215" s="1" t="n">
        <v>0</v>
      </c>
      <c r="T215" s="1" t="n">
        <v>0</v>
      </c>
      <c r="U215" s="1" t="n">
        <v>0</v>
      </c>
      <c r="V215" s="1" t="n">
        <f aca="false">ROUNDUP(SUM(J215,R215,L215,N215,T215)/360,0)</f>
        <v>2</v>
      </c>
      <c r="W215" s="1" t="n">
        <f aca="false">ROUNDUP(SUM(U215,S215,M215,K215,Q215)/360*1.1,0)</f>
        <v>0</v>
      </c>
      <c r="X215" s="1" t="n">
        <v>2121</v>
      </c>
      <c r="Y215" s="1" t="n">
        <v>0</v>
      </c>
      <c r="Z215" s="1" t="n">
        <v>625</v>
      </c>
      <c r="AA215" s="1" t="n">
        <v>0</v>
      </c>
      <c r="AB215" s="1" t="n">
        <v>508</v>
      </c>
      <c r="AC215" s="1" t="n">
        <v>0</v>
      </c>
      <c r="AD215" s="1" t="n">
        <v>0</v>
      </c>
      <c r="AE215" s="1" t="n">
        <v>0</v>
      </c>
      <c r="AF215" s="1" t="n">
        <v>825</v>
      </c>
      <c r="AG215" s="1" t="n">
        <v>0</v>
      </c>
      <c r="AH215" s="1" t="n">
        <v>0</v>
      </c>
      <c r="AI215" s="1" t="n">
        <v>0</v>
      </c>
      <c r="AJ215" s="1" t="n">
        <f aca="false">ROUNDUP(SUM(AF215,X215,Z215,AB215,AH215)/360,0)</f>
        <v>12</v>
      </c>
      <c r="AK215" s="1" t="n">
        <f aca="false">ROUNDUP(SUM(AI215,AG215,AA215,Y215,AE215)/360*1.1,0)</f>
        <v>0</v>
      </c>
      <c r="AL215" s="1" t="n">
        <v>3</v>
      </c>
      <c r="AM215" s="1" t="n">
        <v>0</v>
      </c>
    </row>
    <row r="216" customFormat="false" ht="15" hidden="false" customHeight="false" outlineLevel="0" collapsed="false">
      <c r="A216" s="1" t="n">
        <v>150506</v>
      </c>
      <c r="B216" s="1" t="str">
        <f aca="false">VLOOKUP(A216,Municipios!$A$2:$B$5571,2,0)</f>
        <v>Novo Repartimento</v>
      </c>
      <c r="C216" s="1" t="n">
        <v>10</v>
      </c>
      <c r="D216" s="1" t="n">
        <v>16</v>
      </c>
      <c r="E216" s="1" t="n">
        <v>16</v>
      </c>
      <c r="F216" s="1" t="n">
        <v>0</v>
      </c>
      <c r="G216" s="1" t="n">
        <v>12</v>
      </c>
      <c r="H216" s="1" t="n">
        <f aca="false">SUM(C216:G216)</f>
        <v>54</v>
      </c>
      <c r="I216" s="1" t="n">
        <v>0</v>
      </c>
      <c r="J216" s="1" t="n">
        <v>588</v>
      </c>
      <c r="K216" s="1" t="n">
        <v>0</v>
      </c>
      <c r="L216" s="1" t="n">
        <v>0</v>
      </c>
      <c r="M216" s="1" t="n">
        <v>0</v>
      </c>
      <c r="N216" s="1" t="n">
        <v>838</v>
      </c>
      <c r="O216" s="1" t="n">
        <v>0</v>
      </c>
      <c r="P216" s="1" t="n">
        <v>0</v>
      </c>
      <c r="Q216" s="1" t="n">
        <v>0</v>
      </c>
      <c r="R216" s="1" t="n">
        <v>0</v>
      </c>
      <c r="S216" s="1" t="n">
        <v>0</v>
      </c>
      <c r="T216" s="1" t="n">
        <v>0</v>
      </c>
      <c r="U216" s="1" t="n">
        <v>0</v>
      </c>
      <c r="V216" s="1" t="n">
        <f aca="false">ROUNDUP(SUM(J216,R216,L216,N216,T216)/360,0)</f>
        <v>4</v>
      </c>
      <c r="W216" s="1" t="n">
        <f aca="false">ROUNDUP(SUM(U216,S216,M216,K216,Q216)/360*1.1,0)</f>
        <v>0</v>
      </c>
      <c r="X216" s="1" t="n">
        <v>2707</v>
      </c>
      <c r="Y216" s="1" t="n">
        <v>0</v>
      </c>
      <c r="Z216" s="1" t="n">
        <v>936</v>
      </c>
      <c r="AA216" s="1" t="n">
        <v>0</v>
      </c>
      <c r="AB216" s="1" t="n">
        <v>1091</v>
      </c>
      <c r="AC216" s="1" t="n">
        <v>0</v>
      </c>
      <c r="AD216" s="1" t="n">
        <v>0</v>
      </c>
      <c r="AE216" s="1" t="n">
        <v>0</v>
      </c>
      <c r="AF216" s="1" t="n">
        <v>456</v>
      </c>
      <c r="AG216" s="1" t="n">
        <v>0</v>
      </c>
      <c r="AH216" s="1" t="n">
        <v>0</v>
      </c>
      <c r="AI216" s="1" t="n">
        <v>0</v>
      </c>
      <c r="AJ216" s="1" t="n">
        <f aca="false">ROUNDUP(SUM(AF216,X216,Z216,AB216,AH216)/360,0)</f>
        <v>15</v>
      </c>
      <c r="AK216" s="1" t="n">
        <f aca="false">ROUNDUP(SUM(AI216,AG216,AA216,Y216,AE216)/360*1.1,0)</f>
        <v>0</v>
      </c>
      <c r="AL216" s="1" t="n">
        <v>0</v>
      </c>
      <c r="AM216" s="1" t="n">
        <v>0</v>
      </c>
    </row>
    <row r="217" customFormat="false" ht="15" hidden="false" customHeight="false" outlineLevel="0" collapsed="false">
      <c r="A217" s="1" t="n">
        <v>150510</v>
      </c>
      <c r="B217" s="1" t="str">
        <f aca="false">VLOOKUP(A217,Municipios!$A$2:$B$5571,2,0)</f>
        <v>Óbidos</v>
      </c>
      <c r="C217" s="1" t="n">
        <v>12</v>
      </c>
      <c r="D217" s="1" t="n">
        <v>23</v>
      </c>
      <c r="E217" s="1" t="n">
        <v>12</v>
      </c>
      <c r="F217" s="1" t="n">
        <v>0</v>
      </c>
      <c r="G217" s="1" t="n">
        <v>16</v>
      </c>
      <c r="H217" s="1" t="n">
        <f aca="false">SUM(C217:G217)</f>
        <v>63</v>
      </c>
      <c r="I217" s="1" t="n">
        <v>0</v>
      </c>
      <c r="J217" s="1" t="n">
        <v>1270</v>
      </c>
      <c r="K217" s="1" t="n">
        <v>0</v>
      </c>
      <c r="L217" s="1" t="n">
        <v>0</v>
      </c>
      <c r="M217" s="1" t="n">
        <v>0</v>
      </c>
      <c r="N217" s="1" t="n">
        <v>792</v>
      </c>
      <c r="O217" s="1" t="n">
        <v>0</v>
      </c>
      <c r="P217" s="1" t="n">
        <v>0</v>
      </c>
      <c r="Q217" s="1" t="n">
        <v>0</v>
      </c>
      <c r="R217" s="1" t="n">
        <v>0</v>
      </c>
      <c r="S217" s="1" t="n">
        <v>0</v>
      </c>
      <c r="T217" s="1" t="n">
        <v>0</v>
      </c>
      <c r="U217" s="1" t="n">
        <v>0</v>
      </c>
      <c r="V217" s="1" t="n">
        <f aca="false">ROUNDUP(SUM(J217,R217,L217,N217,T217)/360,0)</f>
        <v>6</v>
      </c>
      <c r="W217" s="1" t="n">
        <f aca="false">ROUNDUP(SUM(U217,S217,M217,K217,Q217)/360*1.1,0)</f>
        <v>0</v>
      </c>
      <c r="X217" s="1" t="n">
        <v>4313</v>
      </c>
      <c r="Y217" s="1" t="n">
        <v>0</v>
      </c>
      <c r="Z217" s="1" t="n">
        <v>1689</v>
      </c>
      <c r="AA217" s="1" t="n">
        <v>0</v>
      </c>
      <c r="AB217" s="1" t="n">
        <v>1651</v>
      </c>
      <c r="AC217" s="1" t="n">
        <v>0</v>
      </c>
      <c r="AD217" s="1" t="n">
        <v>0</v>
      </c>
      <c r="AE217" s="1" t="n">
        <v>0</v>
      </c>
      <c r="AF217" s="1" t="n">
        <v>679</v>
      </c>
      <c r="AG217" s="1" t="n">
        <v>0</v>
      </c>
      <c r="AH217" s="1" t="n">
        <v>0</v>
      </c>
      <c r="AI217" s="1" t="n">
        <v>0</v>
      </c>
      <c r="AJ217" s="1" t="n">
        <f aca="false">ROUNDUP(SUM(AF217,X217,Z217,AB217,AH217)/360,0)</f>
        <v>24</v>
      </c>
      <c r="AK217" s="1" t="n">
        <f aca="false">ROUNDUP(SUM(AI217,AG217,AA217,Y217,AE217)/360*1.1,0)</f>
        <v>0</v>
      </c>
      <c r="AL217" s="1" t="n">
        <v>0</v>
      </c>
      <c r="AM217" s="1" t="n">
        <v>0</v>
      </c>
    </row>
    <row r="218" customFormat="false" ht="15" hidden="false" customHeight="false" outlineLevel="0" collapsed="false">
      <c r="A218" s="1" t="n">
        <v>150520</v>
      </c>
      <c r="B218" s="1" t="str">
        <f aca="false">VLOOKUP(A218,Municipios!$A$2:$B$5571,2,0)</f>
        <v>Oeiras do Pará</v>
      </c>
      <c r="C218" s="1" t="n">
        <v>4</v>
      </c>
      <c r="D218" s="1" t="n">
        <v>4</v>
      </c>
      <c r="E218" s="1" t="n">
        <v>4</v>
      </c>
      <c r="F218" s="1" t="n">
        <v>0</v>
      </c>
      <c r="G218" s="1" t="n">
        <v>3</v>
      </c>
      <c r="H218" s="1" t="n">
        <f aca="false">SUM(C218:G218)</f>
        <v>15</v>
      </c>
      <c r="I218" s="1" t="n">
        <v>0</v>
      </c>
      <c r="J218" s="1" t="n">
        <v>123</v>
      </c>
      <c r="K218" s="1" t="n">
        <v>0</v>
      </c>
      <c r="L218" s="1" t="n">
        <v>0</v>
      </c>
      <c r="M218" s="1" t="n">
        <v>0</v>
      </c>
      <c r="N218" s="1" t="n">
        <v>152</v>
      </c>
      <c r="O218" s="1" t="n">
        <v>0</v>
      </c>
      <c r="P218" s="1" t="n">
        <v>0</v>
      </c>
      <c r="Q218" s="1" t="n">
        <v>0</v>
      </c>
      <c r="R218" s="1" t="n">
        <v>0</v>
      </c>
      <c r="S218" s="1" t="n">
        <v>0</v>
      </c>
      <c r="T218" s="1" t="n">
        <v>0</v>
      </c>
      <c r="U218" s="1" t="n">
        <v>0</v>
      </c>
      <c r="V218" s="1" t="n">
        <f aca="false">ROUNDUP(SUM(J218,R218,L218,N218,T218)/360,0)</f>
        <v>1</v>
      </c>
      <c r="W218" s="1" t="n">
        <f aca="false">ROUNDUP(SUM(U218,S218,M218,K218,Q218)/360*1.1,0)</f>
        <v>0</v>
      </c>
      <c r="X218" s="1" t="n">
        <v>1044</v>
      </c>
      <c r="Y218" s="1" t="n">
        <v>0</v>
      </c>
      <c r="Z218" s="1" t="n">
        <v>691</v>
      </c>
      <c r="AA218" s="1" t="n">
        <v>0</v>
      </c>
      <c r="AB218" s="1" t="n">
        <v>362</v>
      </c>
      <c r="AC218" s="1" t="n">
        <v>0</v>
      </c>
      <c r="AD218" s="1" t="n">
        <v>0</v>
      </c>
      <c r="AE218" s="1" t="n">
        <v>0</v>
      </c>
      <c r="AF218" s="1" t="n">
        <v>272</v>
      </c>
      <c r="AG218" s="1" t="n">
        <v>0</v>
      </c>
      <c r="AH218" s="1" t="n">
        <v>0</v>
      </c>
      <c r="AI218" s="1" t="n">
        <v>0</v>
      </c>
      <c r="AJ218" s="1" t="n">
        <f aca="false">ROUNDUP(SUM(AF218,X218,Z218,AB218,AH218)/360,0)</f>
        <v>7</v>
      </c>
      <c r="AK218" s="1" t="n">
        <f aca="false">ROUNDUP(SUM(AI218,AG218,AA218,Y218,AE218)/360*1.1,0)</f>
        <v>0</v>
      </c>
      <c r="AL218" s="1" t="n">
        <v>0</v>
      </c>
      <c r="AM218" s="1" t="n">
        <v>0</v>
      </c>
    </row>
    <row r="219" customFormat="false" ht="15" hidden="false" customHeight="false" outlineLevel="0" collapsed="false">
      <c r="A219" s="1" t="n">
        <v>150530</v>
      </c>
      <c r="B219" s="1" t="str">
        <f aca="false">VLOOKUP(A219,Municipios!$A$2:$B$5571,2,0)</f>
        <v>Oriximiná</v>
      </c>
      <c r="C219" s="1" t="n">
        <v>16</v>
      </c>
      <c r="D219" s="1" t="n">
        <v>17</v>
      </c>
      <c r="E219" s="1" t="n">
        <v>23</v>
      </c>
      <c r="F219" s="1" t="n">
        <v>0</v>
      </c>
      <c r="G219" s="1" t="n">
        <v>18</v>
      </c>
      <c r="H219" s="1" t="n">
        <f aca="false">SUM(C219:G219)</f>
        <v>74</v>
      </c>
      <c r="I219" s="1" t="n">
        <v>0</v>
      </c>
      <c r="J219" s="1" t="n">
        <v>763</v>
      </c>
      <c r="K219" s="1" t="n">
        <v>0</v>
      </c>
      <c r="L219" s="1" t="n">
        <v>0</v>
      </c>
      <c r="M219" s="1" t="n">
        <v>0</v>
      </c>
      <c r="N219" s="1" t="n">
        <v>351</v>
      </c>
      <c r="O219" s="1" t="n">
        <v>0</v>
      </c>
      <c r="P219" s="1" t="n">
        <v>0</v>
      </c>
      <c r="Q219" s="1" t="n">
        <v>0</v>
      </c>
      <c r="R219" s="1" t="n">
        <v>0</v>
      </c>
      <c r="S219" s="1" t="n">
        <v>0</v>
      </c>
      <c r="T219" s="1" t="n">
        <v>0</v>
      </c>
      <c r="U219" s="1" t="n">
        <v>0</v>
      </c>
      <c r="V219" s="1" t="n">
        <f aca="false">ROUNDUP(SUM(J219,R219,L219,N219,T219)/360,0)</f>
        <v>4</v>
      </c>
      <c r="W219" s="1" t="n">
        <f aca="false">ROUNDUP(SUM(U219,S219,M219,K219,Q219)/360*1.1,0)</f>
        <v>0</v>
      </c>
      <c r="X219" s="1" t="n">
        <v>3706</v>
      </c>
      <c r="Y219" s="1" t="n">
        <v>0</v>
      </c>
      <c r="Z219" s="1" t="n">
        <v>2669</v>
      </c>
      <c r="AA219" s="1" t="n">
        <v>0</v>
      </c>
      <c r="AB219" s="1" t="n">
        <v>2662</v>
      </c>
      <c r="AC219" s="1" t="n">
        <v>0</v>
      </c>
      <c r="AD219" s="1" t="n">
        <v>0</v>
      </c>
      <c r="AE219" s="1" t="n">
        <v>0</v>
      </c>
      <c r="AF219" s="1" t="n">
        <v>2717</v>
      </c>
      <c r="AG219" s="1" t="n">
        <v>0</v>
      </c>
      <c r="AH219" s="1" t="n">
        <v>0</v>
      </c>
      <c r="AI219" s="1" t="n">
        <v>0</v>
      </c>
      <c r="AJ219" s="1" t="n">
        <f aca="false">ROUNDUP(SUM(AF219,X219,Z219,AB219,AH219)/360,0)</f>
        <v>33</v>
      </c>
      <c r="AK219" s="1" t="n">
        <f aca="false">ROUNDUP(SUM(AI219,AG219,AA219,Y219,AE219)/360*1.1,0)</f>
        <v>0</v>
      </c>
      <c r="AL219" s="1" t="n">
        <v>4</v>
      </c>
      <c r="AM219" s="1" t="n">
        <v>0</v>
      </c>
    </row>
    <row r="220" customFormat="false" ht="15" hidden="false" customHeight="false" outlineLevel="0" collapsed="false">
      <c r="A220" s="1" t="n">
        <v>150540</v>
      </c>
      <c r="B220" s="1" t="str">
        <f aca="false">VLOOKUP(A220,Municipios!$A$2:$B$5571,2,0)</f>
        <v>Ourém</v>
      </c>
      <c r="C220" s="1" t="n">
        <v>4</v>
      </c>
      <c r="D220" s="1" t="n">
        <v>7</v>
      </c>
      <c r="E220" s="1" t="n">
        <v>8</v>
      </c>
      <c r="F220" s="1" t="n">
        <v>0</v>
      </c>
      <c r="G220" s="1" t="n">
        <v>5</v>
      </c>
      <c r="H220" s="1" t="n">
        <f aca="false">SUM(C220:G220)</f>
        <v>24</v>
      </c>
      <c r="I220" s="1" t="n">
        <v>0</v>
      </c>
      <c r="J220" s="1" t="n">
        <v>271</v>
      </c>
      <c r="K220" s="1" t="n">
        <v>0</v>
      </c>
      <c r="L220" s="1" t="n">
        <v>0</v>
      </c>
      <c r="M220" s="1" t="n">
        <v>0</v>
      </c>
      <c r="N220" s="1" t="n">
        <v>216</v>
      </c>
      <c r="O220" s="1" t="n">
        <v>0</v>
      </c>
      <c r="P220" s="1" t="n">
        <v>0</v>
      </c>
      <c r="Q220" s="1" t="n">
        <v>0</v>
      </c>
      <c r="R220" s="1" t="n">
        <v>0</v>
      </c>
      <c r="S220" s="1" t="n">
        <v>0</v>
      </c>
      <c r="T220" s="1" t="n">
        <v>0</v>
      </c>
      <c r="U220" s="1" t="n">
        <v>0</v>
      </c>
      <c r="V220" s="1" t="n">
        <f aca="false">ROUNDUP(SUM(J220,R220,L220,N220,T220)/360,0)</f>
        <v>2</v>
      </c>
      <c r="W220" s="1" t="n">
        <f aca="false">ROUNDUP(SUM(U220,S220,M220,K220,Q220)/360*1.1,0)</f>
        <v>0</v>
      </c>
      <c r="X220" s="1" t="n">
        <v>1116</v>
      </c>
      <c r="Y220" s="1" t="n">
        <v>0</v>
      </c>
      <c r="Z220" s="1" t="n">
        <v>379</v>
      </c>
      <c r="AA220" s="1" t="n">
        <v>0</v>
      </c>
      <c r="AB220" s="1" t="n">
        <v>391</v>
      </c>
      <c r="AC220" s="1" t="n">
        <v>0</v>
      </c>
      <c r="AD220" s="1" t="n">
        <v>0</v>
      </c>
      <c r="AE220" s="1" t="n">
        <v>0</v>
      </c>
      <c r="AF220" s="1" t="n">
        <v>547</v>
      </c>
      <c r="AG220" s="1" t="n">
        <v>0</v>
      </c>
      <c r="AH220" s="1" t="n">
        <v>0</v>
      </c>
      <c r="AI220" s="1" t="n">
        <v>0</v>
      </c>
      <c r="AJ220" s="1" t="n">
        <f aca="false">ROUNDUP(SUM(AF220,X220,Z220,AB220,AH220)/360,0)</f>
        <v>7</v>
      </c>
      <c r="AK220" s="1" t="n">
        <f aca="false">ROUNDUP(SUM(AI220,AG220,AA220,Y220,AE220)/360*1.1,0)</f>
        <v>0</v>
      </c>
      <c r="AL220" s="1" t="n">
        <v>0</v>
      </c>
      <c r="AM220" s="1" t="n">
        <v>0</v>
      </c>
    </row>
    <row r="221" customFormat="false" ht="15" hidden="false" customHeight="false" outlineLevel="0" collapsed="false">
      <c r="A221" s="1" t="n">
        <v>150543</v>
      </c>
      <c r="B221" s="1" t="str">
        <f aca="false">VLOOKUP(A221,Municipios!$A$2:$B$5571,2,0)</f>
        <v>Ourilândia do Norte</v>
      </c>
      <c r="C221" s="1" t="n">
        <v>12</v>
      </c>
      <c r="D221" s="1" t="n">
        <v>23</v>
      </c>
      <c r="E221" s="1" t="n">
        <v>17</v>
      </c>
      <c r="F221" s="1" t="n">
        <v>0</v>
      </c>
      <c r="G221" s="1" t="n">
        <v>13</v>
      </c>
      <c r="H221" s="1" t="n">
        <f aca="false">SUM(C221:G221)</f>
        <v>65</v>
      </c>
      <c r="I221" s="1" t="n">
        <v>0</v>
      </c>
      <c r="J221" s="1" t="n">
        <v>602</v>
      </c>
      <c r="K221" s="1" t="n">
        <v>0</v>
      </c>
      <c r="L221" s="1" t="n">
        <v>0</v>
      </c>
      <c r="M221" s="1" t="n">
        <v>0</v>
      </c>
      <c r="N221" s="1" t="n">
        <v>881</v>
      </c>
      <c r="O221" s="1" t="n">
        <v>0</v>
      </c>
      <c r="P221" s="1" t="n">
        <v>0</v>
      </c>
      <c r="Q221" s="1" t="n">
        <v>0</v>
      </c>
      <c r="R221" s="1" t="n">
        <v>0</v>
      </c>
      <c r="S221" s="1" t="n">
        <v>0</v>
      </c>
      <c r="T221" s="1" t="n">
        <v>0</v>
      </c>
      <c r="U221" s="1" t="n">
        <v>0</v>
      </c>
      <c r="V221" s="1" t="n">
        <f aca="false">ROUNDUP(SUM(J221,R221,L221,N221,T221)/360,0)</f>
        <v>5</v>
      </c>
      <c r="W221" s="1" t="n">
        <f aca="false">ROUNDUP(SUM(U221,S221,M221,K221,Q221)/360*1.1,0)</f>
        <v>0</v>
      </c>
      <c r="X221" s="1" t="n">
        <v>4642</v>
      </c>
      <c r="Y221" s="1" t="n">
        <v>0</v>
      </c>
      <c r="Z221" s="1" t="n">
        <v>1283</v>
      </c>
      <c r="AA221" s="1" t="n">
        <v>0</v>
      </c>
      <c r="AB221" s="1" t="n">
        <v>964</v>
      </c>
      <c r="AC221" s="1" t="n">
        <v>0</v>
      </c>
      <c r="AD221" s="1" t="n">
        <v>0</v>
      </c>
      <c r="AE221" s="1" t="n">
        <v>0</v>
      </c>
      <c r="AF221" s="1" t="n">
        <v>592</v>
      </c>
      <c r="AG221" s="1" t="n">
        <v>0</v>
      </c>
      <c r="AH221" s="1" t="n">
        <v>0</v>
      </c>
      <c r="AI221" s="1" t="n">
        <v>0</v>
      </c>
      <c r="AJ221" s="1" t="n">
        <f aca="false">ROUNDUP(SUM(AF221,X221,Z221,AB221,AH221)/360,0)</f>
        <v>21</v>
      </c>
      <c r="AK221" s="1" t="n">
        <f aca="false">ROUNDUP(SUM(AI221,AG221,AA221,Y221,AE221)/360*1.1,0)</f>
        <v>0</v>
      </c>
      <c r="AL221" s="1" t="n">
        <v>0</v>
      </c>
      <c r="AM221" s="1" t="n">
        <v>0</v>
      </c>
    </row>
    <row r="222" customFormat="false" ht="15" hidden="false" customHeight="false" outlineLevel="0" collapsed="false">
      <c r="A222" s="1" t="n">
        <v>150548</v>
      </c>
      <c r="B222" s="1" t="str">
        <f aca="false">VLOOKUP(A222,Municipios!$A$2:$B$5571,2,0)</f>
        <v>Pacajá</v>
      </c>
      <c r="C222" s="1" t="n">
        <v>3</v>
      </c>
      <c r="D222" s="1" t="n">
        <v>15</v>
      </c>
      <c r="E222" s="1" t="n">
        <v>7</v>
      </c>
      <c r="F222" s="1" t="n">
        <v>0</v>
      </c>
      <c r="G222" s="1" t="n">
        <v>7</v>
      </c>
      <c r="H222" s="1" t="n">
        <f aca="false">SUM(C222:G222)</f>
        <v>32</v>
      </c>
      <c r="I222" s="1" t="n">
        <v>0</v>
      </c>
      <c r="J222" s="1" t="n">
        <v>300</v>
      </c>
      <c r="K222" s="1" t="n">
        <v>0</v>
      </c>
      <c r="L222" s="1" t="n">
        <v>0</v>
      </c>
      <c r="M222" s="1" t="n">
        <v>0</v>
      </c>
      <c r="N222" s="1" t="n">
        <v>246</v>
      </c>
      <c r="O222" s="1" t="n">
        <v>0</v>
      </c>
      <c r="P222" s="1" t="n">
        <v>0</v>
      </c>
      <c r="Q222" s="1" t="n">
        <v>0</v>
      </c>
      <c r="R222" s="1" t="n">
        <v>0</v>
      </c>
      <c r="S222" s="1" t="n">
        <v>0</v>
      </c>
      <c r="T222" s="1" t="n">
        <v>0</v>
      </c>
      <c r="U222" s="1" t="n">
        <v>0</v>
      </c>
      <c r="V222" s="1" t="n">
        <f aca="false">ROUNDUP(SUM(J222,R222,L222,N222,T222)/360,0)</f>
        <v>2</v>
      </c>
      <c r="W222" s="1" t="n">
        <f aca="false">ROUNDUP(SUM(U222,S222,M222,K222,Q222)/360*1.1,0)</f>
        <v>0</v>
      </c>
      <c r="X222" s="1" t="n">
        <v>2489</v>
      </c>
      <c r="Y222" s="1" t="n">
        <v>0</v>
      </c>
      <c r="Z222" s="1" t="n">
        <v>830</v>
      </c>
      <c r="AA222" s="1" t="n">
        <v>0</v>
      </c>
      <c r="AB222" s="1" t="n">
        <v>599</v>
      </c>
      <c r="AC222" s="1" t="n">
        <v>0</v>
      </c>
      <c r="AD222" s="1" t="n">
        <v>0</v>
      </c>
      <c r="AE222" s="1" t="n">
        <v>0</v>
      </c>
      <c r="AF222" s="1" t="n">
        <v>194</v>
      </c>
      <c r="AG222" s="1" t="n">
        <v>0</v>
      </c>
      <c r="AH222" s="1" t="n">
        <v>0</v>
      </c>
      <c r="AI222" s="1" t="n">
        <v>0</v>
      </c>
      <c r="AJ222" s="1" t="n">
        <f aca="false">ROUNDUP(SUM(AF222,X222,Z222,AB222,AH222)/360,0)</f>
        <v>12</v>
      </c>
      <c r="AK222" s="1" t="n">
        <f aca="false">ROUNDUP(SUM(AI222,AG222,AA222,Y222,AE222)/360*1.1,0)</f>
        <v>0</v>
      </c>
      <c r="AL222" s="1" t="n">
        <v>2</v>
      </c>
      <c r="AM222" s="1" t="n">
        <v>0</v>
      </c>
    </row>
    <row r="223" customFormat="false" ht="15" hidden="false" customHeight="false" outlineLevel="0" collapsed="false">
      <c r="A223" s="1" t="n">
        <v>150549</v>
      </c>
      <c r="B223" s="1" t="str">
        <f aca="false">VLOOKUP(A223,Municipios!$A$2:$B$5571,2,0)</f>
        <v>Palestina do Pará</v>
      </c>
      <c r="C223" s="1" t="n">
        <v>3</v>
      </c>
      <c r="D223" s="1" t="n">
        <v>8</v>
      </c>
      <c r="E223" s="1" t="n">
        <v>3</v>
      </c>
      <c r="F223" s="1" t="n">
        <v>0</v>
      </c>
      <c r="G223" s="1" t="n">
        <v>6</v>
      </c>
      <c r="H223" s="1" t="n">
        <f aca="false">SUM(C223:G223)</f>
        <v>20</v>
      </c>
      <c r="I223" s="1" t="n">
        <v>0</v>
      </c>
      <c r="J223" s="1" t="n">
        <v>85</v>
      </c>
      <c r="K223" s="1" t="n">
        <v>0</v>
      </c>
      <c r="L223" s="1" t="n">
        <v>0</v>
      </c>
      <c r="M223" s="1" t="n">
        <v>0</v>
      </c>
      <c r="N223" s="1" t="n">
        <v>174</v>
      </c>
      <c r="O223" s="1" t="n">
        <v>0</v>
      </c>
      <c r="P223" s="1" t="n">
        <v>0</v>
      </c>
      <c r="Q223" s="1" t="n">
        <v>0</v>
      </c>
      <c r="R223" s="1" t="n">
        <v>0</v>
      </c>
      <c r="S223" s="1" t="n">
        <v>0</v>
      </c>
      <c r="T223" s="1" t="n">
        <v>0</v>
      </c>
      <c r="U223" s="1" t="n">
        <v>0</v>
      </c>
      <c r="V223" s="1" t="n">
        <f aca="false">ROUNDUP(SUM(J223,R223,L223,N223,T223)/360,0)</f>
        <v>1</v>
      </c>
      <c r="W223" s="1" t="n">
        <f aca="false">ROUNDUP(SUM(U223,S223,M223,K223,Q223)/360*1.1,0)</f>
        <v>0</v>
      </c>
      <c r="X223" s="1" t="n">
        <v>736</v>
      </c>
      <c r="Y223" s="1" t="n">
        <v>0</v>
      </c>
      <c r="Z223" s="1" t="n">
        <v>13</v>
      </c>
      <c r="AA223" s="1" t="n">
        <v>0</v>
      </c>
      <c r="AB223" s="1" t="n">
        <v>352</v>
      </c>
      <c r="AC223" s="1" t="n">
        <v>0</v>
      </c>
      <c r="AD223" s="1" t="n">
        <v>0</v>
      </c>
      <c r="AE223" s="1" t="n">
        <v>0</v>
      </c>
      <c r="AF223" s="1" t="n">
        <v>104</v>
      </c>
      <c r="AG223" s="1" t="n">
        <v>0</v>
      </c>
      <c r="AH223" s="1" t="n">
        <v>0</v>
      </c>
      <c r="AI223" s="1" t="n">
        <v>0</v>
      </c>
      <c r="AJ223" s="1" t="n">
        <f aca="false">ROUNDUP(SUM(AF223,X223,Z223,AB223,AH223)/360,0)</f>
        <v>4</v>
      </c>
      <c r="AK223" s="1" t="n">
        <f aca="false">ROUNDUP(SUM(AI223,AG223,AA223,Y223,AE223)/360*1.1,0)</f>
        <v>0</v>
      </c>
      <c r="AL223" s="1" t="n">
        <v>0</v>
      </c>
      <c r="AM223" s="1" t="n">
        <v>0</v>
      </c>
    </row>
    <row r="224" customFormat="false" ht="15" hidden="false" customHeight="false" outlineLevel="0" collapsed="false">
      <c r="A224" s="1" t="n">
        <v>150550</v>
      </c>
      <c r="B224" s="1" t="str">
        <f aca="false">VLOOKUP(A224,Municipios!$A$2:$B$5571,2,0)</f>
        <v>Paragominas</v>
      </c>
      <c r="C224" s="1" t="n">
        <v>45</v>
      </c>
      <c r="D224" s="1" t="n">
        <v>29</v>
      </c>
      <c r="E224" s="1" t="n">
        <v>28</v>
      </c>
      <c r="F224" s="1" t="n">
        <v>0</v>
      </c>
      <c r="G224" s="1" t="n">
        <v>15</v>
      </c>
      <c r="H224" s="1" t="n">
        <f aca="false">SUM(C224:G224)</f>
        <v>117</v>
      </c>
      <c r="I224" s="1" t="n">
        <v>20</v>
      </c>
      <c r="J224" s="1" t="n">
        <v>883</v>
      </c>
      <c r="K224" s="1" t="n">
        <v>0</v>
      </c>
      <c r="L224" s="1" t="n">
        <v>0</v>
      </c>
      <c r="M224" s="1" t="n">
        <v>0</v>
      </c>
      <c r="N224" s="1" t="n">
        <v>857</v>
      </c>
      <c r="O224" s="1" t="n">
        <v>0</v>
      </c>
      <c r="P224" s="1" t="n">
        <v>301</v>
      </c>
      <c r="Q224" s="1" t="n">
        <v>344</v>
      </c>
      <c r="R224" s="1" t="n">
        <v>5</v>
      </c>
      <c r="S224" s="1" t="n">
        <v>0</v>
      </c>
      <c r="T224" s="1" t="n">
        <v>0</v>
      </c>
      <c r="U224" s="1" t="n">
        <v>0</v>
      </c>
      <c r="V224" s="1" t="n">
        <f aca="false">ROUNDUP(SUM(J224,R224,L224,N224,T224)/360,0)</f>
        <v>5</v>
      </c>
      <c r="W224" s="1" t="n">
        <f aca="false">ROUNDUP(SUM(U224,S224,M224,K224,Q224)/360*1.1,0)</f>
        <v>2</v>
      </c>
      <c r="X224" s="1" t="n">
        <v>4220</v>
      </c>
      <c r="Y224" s="1" t="n">
        <v>0</v>
      </c>
      <c r="Z224" s="1" t="n">
        <v>4040</v>
      </c>
      <c r="AA224" s="1" t="n">
        <v>0</v>
      </c>
      <c r="AB224" s="1" t="n">
        <v>1584</v>
      </c>
      <c r="AC224" s="1" t="n">
        <v>0</v>
      </c>
      <c r="AD224" s="1" t="n">
        <v>3217</v>
      </c>
      <c r="AE224" s="1" t="n">
        <v>2928</v>
      </c>
      <c r="AF224" s="1" t="n">
        <v>13146</v>
      </c>
      <c r="AG224" s="1" t="n">
        <v>0</v>
      </c>
      <c r="AH224" s="1" t="n">
        <v>0</v>
      </c>
      <c r="AI224" s="1" t="n">
        <v>0</v>
      </c>
      <c r="AJ224" s="1" t="n">
        <f aca="false">ROUNDUP(SUM(AF224,X224,Z224,AB224,AH224)/360,0)</f>
        <v>64</v>
      </c>
      <c r="AK224" s="1" t="n">
        <f aca="false">ROUNDUP(SUM(AI224,AG224,AA224,Y224,AE224)/360*1.1,0)</f>
        <v>9</v>
      </c>
      <c r="AL224" s="1" t="n">
        <v>29</v>
      </c>
      <c r="AM224" s="1" t="n">
        <v>2</v>
      </c>
    </row>
    <row r="225" customFormat="false" ht="15" hidden="false" customHeight="false" outlineLevel="0" collapsed="false">
      <c r="A225" s="1" t="n">
        <v>150553</v>
      </c>
      <c r="B225" s="1" t="str">
        <f aca="false">VLOOKUP(A225,Municipios!$A$2:$B$5571,2,0)</f>
        <v>Parauapebas</v>
      </c>
      <c r="C225" s="1" t="n">
        <v>27</v>
      </c>
      <c r="D225" s="1" t="n">
        <v>30</v>
      </c>
      <c r="E225" s="1" t="n">
        <v>25</v>
      </c>
      <c r="F225" s="1" t="n">
        <v>0</v>
      </c>
      <c r="G225" s="1" t="n">
        <v>18</v>
      </c>
      <c r="H225" s="1" t="n">
        <f aca="false">SUM(C225:G225)</f>
        <v>100</v>
      </c>
      <c r="I225" s="1" t="n">
        <v>0</v>
      </c>
      <c r="J225" s="1" t="n">
        <v>2791</v>
      </c>
      <c r="K225" s="1" t="n">
        <v>0</v>
      </c>
      <c r="L225" s="1" t="n">
        <v>0</v>
      </c>
      <c r="M225" s="1" t="n">
        <v>0</v>
      </c>
      <c r="N225" s="1" t="n">
        <v>773</v>
      </c>
      <c r="O225" s="1" t="n">
        <v>0</v>
      </c>
      <c r="P225" s="1" t="n">
        <v>0</v>
      </c>
      <c r="Q225" s="1" t="n">
        <v>0</v>
      </c>
      <c r="R225" s="1" t="n">
        <v>51</v>
      </c>
      <c r="S225" s="1" t="n">
        <v>0</v>
      </c>
      <c r="T225" s="1" t="n">
        <v>0</v>
      </c>
      <c r="U225" s="1" t="n">
        <v>0</v>
      </c>
      <c r="V225" s="1" t="n">
        <f aca="false">ROUNDUP(SUM(J225,R225,L225,N225,T225)/360,0)</f>
        <v>11</v>
      </c>
      <c r="W225" s="1" t="n">
        <f aca="false">ROUNDUP(SUM(U225,S225,M225,K225,Q225)/360*1.1,0)</f>
        <v>0</v>
      </c>
      <c r="X225" s="1" t="n">
        <v>15871</v>
      </c>
      <c r="Y225" s="1" t="n">
        <v>0</v>
      </c>
      <c r="Z225" s="1" t="n">
        <v>7519</v>
      </c>
      <c r="AA225" s="1" t="n">
        <v>0</v>
      </c>
      <c r="AB225" s="1" t="n">
        <v>1269</v>
      </c>
      <c r="AC225" s="1" t="n">
        <v>0</v>
      </c>
      <c r="AD225" s="1" t="n">
        <v>0</v>
      </c>
      <c r="AE225" s="1" t="n">
        <v>0</v>
      </c>
      <c r="AF225" s="1" t="n">
        <v>9215</v>
      </c>
      <c r="AG225" s="1" t="n">
        <v>0</v>
      </c>
      <c r="AH225" s="1" t="n">
        <v>0</v>
      </c>
      <c r="AI225" s="1" t="n">
        <v>0</v>
      </c>
      <c r="AJ225" s="1" t="n">
        <f aca="false">ROUNDUP(SUM(AF225,X225,Z225,AB225,AH225)/360,0)</f>
        <v>95</v>
      </c>
      <c r="AK225" s="1" t="n">
        <f aca="false">ROUNDUP(SUM(AI225,AG225,AA225,Y225,AE225)/360*1.1,0)</f>
        <v>0</v>
      </c>
      <c r="AL225" s="1" t="n">
        <v>27</v>
      </c>
      <c r="AM225" s="1" t="n">
        <v>3</v>
      </c>
    </row>
    <row r="226" customFormat="false" ht="15" hidden="false" customHeight="false" outlineLevel="0" collapsed="false">
      <c r="A226" s="1" t="n">
        <v>150555</v>
      </c>
      <c r="B226" s="1" t="str">
        <f aca="false">VLOOKUP(A226,Municipios!$A$2:$B$5571,2,0)</f>
        <v>Pau D'Arco</v>
      </c>
      <c r="C226" s="1" t="n">
        <v>4</v>
      </c>
      <c r="D226" s="1" t="n">
        <v>8</v>
      </c>
      <c r="E226" s="1" t="n">
        <v>4</v>
      </c>
      <c r="F226" s="1" t="n">
        <v>0</v>
      </c>
      <c r="G226" s="1" t="n">
        <v>6</v>
      </c>
      <c r="H226" s="1" t="n">
        <f aca="false">SUM(C226:G226)</f>
        <v>22</v>
      </c>
      <c r="I226" s="1" t="n">
        <v>0</v>
      </c>
      <c r="J226" s="1" t="n">
        <v>208</v>
      </c>
      <c r="K226" s="1" t="n">
        <v>0</v>
      </c>
      <c r="L226" s="1" t="n">
        <v>0</v>
      </c>
      <c r="M226" s="1" t="n">
        <v>0</v>
      </c>
      <c r="N226" s="1" t="n">
        <v>70</v>
      </c>
      <c r="O226" s="1" t="n">
        <v>0</v>
      </c>
      <c r="P226" s="1" t="n">
        <v>0</v>
      </c>
      <c r="Q226" s="1" t="n">
        <v>0</v>
      </c>
      <c r="R226" s="1" t="n">
        <v>0</v>
      </c>
      <c r="S226" s="1" t="n">
        <v>0</v>
      </c>
      <c r="T226" s="1" t="n">
        <v>0</v>
      </c>
      <c r="U226" s="1" t="n">
        <v>0</v>
      </c>
      <c r="V226" s="1" t="n">
        <f aca="false">ROUNDUP(SUM(J226,R226,L226,N226,T226)/360,0)</f>
        <v>1</v>
      </c>
      <c r="W226" s="1" t="n">
        <f aca="false">ROUNDUP(SUM(U226,S226,M226,K226,Q226)/360*1.1,0)</f>
        <v>0</v>
      </c>
      <c r="X226" s="1" t="n">
        <v>721</v>
      </c>
      <c r="Y226" s="1" t="n">
        <v>0</v>
      </c>
      <c r="Z226" s="1" t="n">
        <v>22</v>
      </c>
      <c r="AA226" s="1" t="n">
        <v>0</v>
      </c>
      <c r="AB226" s="1" t="n">
        <v>58</v>
      </c>
      <c r="AC226" s="1" t="n">
        <v>0</v>
      </c>
      <c r="AD226" s="1" t="n">
        <v>0</v>
      </c>
      <c r="AE226" s="1" t="n">
        <v>0</v>
      </c>
      <c r="AF226" s="1" t="n">
        <v>1</v>
      </c>
      <c r="AG226" s="1" t="n">
        <v>0</v>
      </c>
      <c r="AH226" s="1" t="n">
        <v>0</v>
      </c>
      <c r="AI226" s="1" t="n">
        <v>0</v>
      </c>
      <c r="AJ226" s="1" t="n">
        <f aca="false">ROUNDUP(SUM(AF226,X226,Z226,AB226,AH226)/360,0)</f>
        <v>3</v>
      </c>
      <c r="AK226" s="1" t="n">
        <f aca="false">ROUNDUP(SUM(AI226,AG226,AA226,Y226,AE226)/360*1.1,0)</f>
        <v>0</v>
      </c>
      <c r="AL226" s="1" t="n">
        <v>0</v>
      </c>
      <c r="AM226" s="1" t="n">
        <v>0</v>
      </c>
    </row>
    <row r="227" customFormat="false" ht="15" hidden="false" customHeight="false" outlineLevel="0" collapsed="false">
      <c r="A227" s="1" t="n">
        <v>150563</v>
      </c>
      <c r="B227" s="1" t="str">
        <f aca="false">VLOOKUP(A227,Municipios!$A$2:$B$5571,2,0)</f>
        <v>Piçarra</v>
      </c>
      <c r="C227" s="1" t="n">
        <v>0</v>
      </c>
      <c r="D227" s="1" t="n">
        <v>13</v>
      </c>
      <c r="E227" s="1" t="n">
        <v>4</v>
      </c>
      <c r="F227" s="1" t="n">
        <v>0</v>
      </c>
      <c r="G227" s="1" t="n">
        <v>3</v>
      </c>
      <c r="H227" s="1" t="n">
        <f aca="false">SUM(C227:G227)</f>
        <v>20</v>
      </c>
      <c r="I227" s="1" t="n">
        <v>0</v>
      </c>
      <c r="J227" s="1" t="n">
        <v>167</v>
      </c>
      <c r="K227" s="1" t="n">
        <v>0</v>
      </c>
      <c r="L227" s="1" t="n">
        <v>0</v>
      </c>
      <c r="M227" s="1" t="n">
        <v>0</v>
      </c>
      <c r="N227" s="1" t="n">
        <v>54</v>
      </c>
      <c r="O227" s="1" t="n">
        <v>0</v>
      </c>
      <c r="P227" s="1" t="n">
        <v>0</v>
      </c>
      <c r="Q227" s="1" t="n">
        <v>0</v>
      </c>
      <c r="R227" s="1" t="n">
        <v>0</v>
      </c>
      <c r="S227" s="1" t="n">
        <v>0</v>
      </c>
      <c r="T227" s="1" t="n">
        <v>0</v>
      </c>
      <c r="U227" s="1" t="n">
        <v>0</v>
      </c>
      <c r="V227" s="1" t="n">
        <f aca="false">ROUNDUP(SUM(J227,R227,L227,N227,T227)/360,0)</f>
        <v>1</v>
      </c>
      <c r="W227" s="1" t="n">
        <f aca="false">ROUNDUP(SUM(U227,S227,M227,K227,Q227)/360*1.1,0)</f>
        <v>0</v>
      </c>
      <c r="X227" s="1" t="n">
        <v>915</v>
      </c>
      <c r="Y227" s="1" t="n">
        <v>0</v>
      </c>
      <c r="Z227" s="1" t="n">
        <v>38</v>
      </c>
      <c r="AA227" s="1" t="n">
        <v>0</v>
      </c>
      <c r="AB227" s="1" t="n">
        <v>258</v>
      </c>
      <c r="AC227" s="1" t="n">
        <v>0</v>
      </c>
      <c r="AD227" s="1" t="n">
        <v>0</v>
      </c>
      <c r="AE227" s="1" t="n">
        <v>0</v>
      </c>
      <c r="AF227" s="1" t="n">
        <v>0</v>
      </c>
      <c r="AG227" s="1" t="n">
        <v>0</v>
      </c>
      <c r="AH227" s="1" t="n">
        <v>0</v>
      </c>
      <c r="AI227" s="1" t="n">
        <v>0</v>
      </c>
      <c r="AJ227" s="1" t="n">
        <f aca="false">ROUNDUP(SUM(AF227,X227,Z227,AB227,AH227)/360,0)</f>
        <v>4</v>
      </c>
      <c r="AK227" s="1" t="n">
        <f aca="false">ROUNDUP(SUM(AI227,AG227,AA227,Y227,AE227)/360*1.1,0)</f>
        <v>0</v>
      </c>
      <c r="AL227" s="1" t="n">
        <v>0</v>
      </c>
      <c r="AM227" s="1" t="n">
        <v>0</v>
      </c>
    </row>
    <row r="228" customFormat="false" ht="15" hidden="false" customHeight="false" outlineLevel="0" collapsed="false">
      <c r="A228" s="1" t="n">
        <v>150565</v>
      </c>
      <c r="B228" s="1" t="str">
        <f aca="false">VLOOKUP(A228,Municipios!$A$2:$B$5571,2,0)</f>
        <v>Placas</v>
      </c>
      <c r="C228" s="1" t="n">
        <v>3</v>
      </c>
      <c r="D228" s="1" t="n">
        <v>11</v>
      </c>
      <c r="E228" s="1" t="n">
        <v>7</v>
      </c>
      <c r="F228" s="1" t="n">
        <v>1</v>
      </c>
      <c r="G228" s="1" t="n">
        <v>7</v>
      </c>
      <c r="H228" s="1" t="n">
        <f aca="false">SUM(C228:G228)</f>
        <v>29</v>
      </c>
      <c r="I228" s="1" t="n">
        <v>0</v>
      </c>
      <c r="J228" s="1" t="n">
        <v>182</v>
      </c>
      <c r="K228" s="1" t="n">
        <v>0</v>
      </c>
      <c r="L228" s="1" t="n">
        <v>0</v>
      </c>
      <c r="M228" s="1" t="n">
        <v>0</v>
      </c>
      <c r="N228" s="1" t="n">
        <v>259</v>
      </c>
      <c r="O228" s="1" t="n">
        <v>0</v>
      </c>
      <c r="P228" s="1" t="n">
        <v>0</v>
      </c>
      <c r="Q228" s="1" t="n">
        <v>0</v>
      </c>
      <c r="R228" s="1" t="n">
        <v>0</v>
      </c>
      <c r="S228" s="1" t="n">
        <v>0</v>
      </c>
      <c r="T228" s="1" t="n">
        <v>0</v>
      </c>
      <c r="U228" s="1" t="n">
        <v>0</v>
      </c>
      <c r="V228" s="1" t="n">
        <f aca="false">ROUNDUP(SUM(J228,R228,L228,N228,T228)/360,0)</f>
        <v>2</v>
      </c>
      <c r="W228" s="1" t="n">
        <f aca="false">ROUNDUP(SUM(U228,S228,M228,K228,Q228)/360*1.1,0)</f>
        <v>0</v>
      </c>
      <c r="X228" s="1" t="n">
        <v>1445</v>
      </c>
      <c r="Y228" s="1" t="n">
        <v>0</v>
      </c>
      <c r="Z228" s="1" t="n">
        <v>472</v>
      </c>
      <c r="AA228" s="1" t="n">
        <v>0</v>
      </c>
      <c r="AB228" s="1" t="n">
        <v>226</v>
      </c>
      <c r="AC228" s="1" t="n">
        <v>0</v>
      </c>
      <c r="AD228" s="1" t="n">
        <v>0</v>
      </c>
      <c r="AE228" s="1" t="n">
        <v>0</v>
      </c>
      <c r="AF228" s="1" t="n">
        <v>143</v>
      </c>
      <c r="AG228" s="1" t="n">
        <v>0</v>
      </c>
      <c r="AH228" s="1" t="n">
        <v>0</v>
      </c>
      <c r="AI228" s="1" t="n">
        <v>0</v>
      </c>
      <c r="AJ228" s="1" t="n">
        <f aca="false">ROUNDUP(SUM(AF228,X228,Z228,AB228,AH228)/360,0)</f>
        <v>7</v>
      </c>
      <c r="AK228" s="1" t="n">
        <f aca="false">ROUNDUP(SUM(AI228,AG228,AA228,Y228,AE228)/360*1.1,0)</f>
        <v>0</v>
      </c>
      <c r="AL228" s="1" t="n">
        <v>1</v>
      </c>
      <c r="AM228" s="1" t="n">
        <v>0</v>
      </c>
    </row>
    <row r="229" customFormat="false" ht="15" hidden="false" customHeight="false" outlineLevel="0" collapsed="false">
      <c r="A229" s="1" t="n">
        <v>150570</v>
      </c>
      <c r="B229" s="1" t="str">
        <f aca="false">VLOOKUP(A229,Municipios!$A$2:$B$5571,2,0)</f>
        <v>Ponta de Pedras</v>
      </c>
      <c r="C229" s="1" t="n">
        <v>1</v>
      </c>
      <c r="D229" s="1" t="n">
        <v>13</v>
      </c>
      <c r="E229" s="1" t="n">
        <v>2</v>
      </c>
      <c r="F229" s="1" t="n">
        <v>0</v>
      </c>
      <c r="G229" s="1" t="n">
        <v>4</v>
      </c>
      <c r="H229" s="1" t="n">
        <f aca="false">SUM(C229:G229)</f>
        <v>20</v>
      </c>
      <c r="I229" s="1" t="n">
        <v>0</v>
      </c>
      <c r="J229" s="1" t="n">
        <v>140</v>
      </c>
      <c r="K229" s="1" t="n">
        <v>0</v>
      </c>
      <c r="L229" s="1" t="n">
        <v>0</v>
      </c>
      <c r="M229" s="1" t="n">
        <v>0</v>
      </c>
      <c r="N229" s="1" t="n">
        <v>78</v>
      </c>
      <c r="O229" s="1" t="n">
        <v>0</v>
      </c>
      <c r="P229" s="1" t="n">
        <v>0</v>
      </c>
      <c r="Q229" s="1" t="n">
        <v>0</v>
      </c>
      <c r="R229" s="1" t="n">
        <v>0</v>
      </c>
      <c r="S229" s="1" t="n">
        <v>0</v>
      </c>
      <c r="T229" s="1" t="n">
        <v>0</v>
      </c>
      <c r="U229" s="1" t="n">
        <v>0</v>
      </c>
      <c r="V229" s="1" t="n">
        <f aca="false">ROUNDUP(SUM(J229,R229,L229,N229,T229)/360,0)</f>
        <v>1</v>
      </c>
      <c r="W229" s="1" t="n">
        <f aca="false">ROUNDUP(SUM(U229,S229,M229,K229,Q229)/360*1.1,0)</f>
        <v>0</v>
      </c>
      <c r="X229" s="1" t="n">
        <v>1401</v>
      </c>
      <c r="Y229" s="1" t="n">
        <v>0</v>
      </c>
      <c r="Z229" s="1" t="n">
        <v>208</v>
      </c>
      <c r="AA229" s="1" t="n">
        <v>0</v>
      </c>
      <c r="AB229" s="1" t="n">
        <v>523</v>
      </c>
      <c r="AC229" s="1" t="n">
        <v>0</v>
      </c>
      <c r="AD229" s="1" t="n">
        <v>0</v>
      </c>
      <c r="AE229" s="1" t="n">
        <v>0</v>
      </c>
      <c r="AF229" s="1" t="n">
        <v>0</v>
      </c>
      <c r="AG229" s="1" t="n">
        <v>0</v>
      </c>
      <c r="AH229" s="1" t="n">
        <v>0</v>
      </c>
      <c r="AI229" s="1" t="n">
        <v>0</v>
      </c>
      <c r="AJ229" s="1" t="n">
        <f aca="false">ROUNDUP(SUM(AF229,X229,Z229,AB229,AH229)/360,0)</f>
        <v>6</v>
      </c>
      <c r="AK229" s="1" t="n">
        <f aca="false">ROUNDUP(SUM(AI229,AG229,AA229,Y229,AE229)/360*1.1,0)</f>
        <v>0</v>
      </c>
      <c r="AL229" s="1" t="n">
        <v>0</v>
      </c>
      <c r="AM229" s="1" t="n">
        <v>0</v>
      </c>
    </row>
    <row r="230" customFormat="false" ht="15" hidden="false" customHeight="false" outlineLevel="0" collapsed="false">
      <c r="A230" s="1" t="n">
        <v>150580</v>
      </c>
      <c r="B230" s="1" t="str">
        <f aca="false">VLOOKUP(A230,Municipios!$A$2:$B$5571,2,0)</f>
        <v>Portel</v>
      </c>
      <c r="C230" s="1" t="n">
        <v>4</v>
      </c>
      <c r="D230" s="1" t="n">
        <v>11</v>
      </c>
      <c r="E230" s="1" t="n">
        <v>8</v>
      </c>
      <c r="F230" s="1" t="n">
        <v>0</v>
      </c>
      <c r="G230" s="1" t="n">
        <v>6</v>
      </c>
      <c r="H230" s="1" t="n">
        <f aca="false">SUM(C230:G230)</f>
        <v>29</v>
      </c>
      <c r="I230" s="1" t="n">
        <v>0</v>
      </c>
      <c r="J230" s="1" t="n">
        <v>191</v>
      </c>
      <c r="K230" s="1" t="n">
        <v>0</v>
      </c>
      <c r="L230" s="1" t="n">
        <v>0</v>
      </c>
      <c r="M230" s="1" t="n">
        <v>0</v>
      </c>
      <c r="N230" s="1" t="n">
        <v>92</v>
      </c>
      <c r="O230" s="1" t="n">
        <v>0</v>
      </c>
      <c r="P230" s="1" t="n">
        <v>0</v>
      </c>
      <c r="Q230" s="1" t="n">
        <v>0</v>
      </c>
      <c r="R230" s="1" t="n">
        <v>0</v>
      </c>
      <c r="S230" s="1" t="n">
        <v>0</v>
      </c>
      <c r="T230" s="1" t="n">
        <v>0</v>
      </c>
      <c r="U230" s="1" t="n">
        <v>0</v>
      </c>
      <c r="V230" s="1" t="n">
        <f aca="false">ROUNDUP(SUM(J230,R230,L230,N230,T230)/360,0)</f>
        <v>1</v>
      </c>
      <c r="W230" s="1" t="n">
        <f aca="false">ROUNDUP(SUM(U230,S230,M230,K230,Q230)/360*1.1,0)</f>
        <v>0</v>
      </c>
      <c r="X230" s="1" t="n">
        <v>1670</v>
      </c>
      <c r="Y230" s="1" t="n">
        <v>0</v>
      </c>
      <c r="Z230" s="1" t="n">
        <v>917</v>
      </c>
      <c r="AA230" s="1" t="n">
        <v>0</v>
      </c>
      <c r="AB230" s="1" t="n">
        <v>193</v>
      </c>
      <c r="AC230" s="1" t="n">
        <v>0</v>
      </c>
      <c r="AD230" s="1" t="n">
        <v>0</v>
      </c>
      <c r="AE230" s="1" t="n">
        <v>0</v>
      </c>
      <c r="AF230" s="1" t="n">
        <v>744</v>
      </c>
      <c r="AG230" s="1" t="n">
        <v>0</v>
      </c>
      <c r="AH230" s="1" t="n">
        <v>0</v>
      </c>
      <c r="AI230" s="1" t="n">
        <v>0</v>
      </c>
      <c r="AJ230" s="1" t="n">
        <f aca="false">ROUNDUP(SUM(AF230,X230,Z230,AB230,AH230)/360,0)</f>
        <v>10</v>
      </c>
      <c r="AK230" s="1" t="n">
        <f aca="false">ROUNDUP(SUM(AI230,AG230,AA230,Y230,AE230)/360*1.1,0)</f>
        <v>0</v>
      </c>
      <c r="AL230" s="1" t="n">
        <v>0</v>
      </c>
      <c r="AM230" s="1" t="n">
        <v>0</v>
      </c>
    </row>
    <row r="231" customFormat="false" ht="15" hidden="false" customHeight="false" outlineLevel="0" collapsed="false">
      <c r="A231" s="1" t="n">
        <v>150590</v>
      </c>
      <c r="B231" s="1" t="str">
        <f aca="false">VLOOKUP(A231,Municipios!$A$2:$B$5571,2,0)</f>
        <v>Porto de Moz</v>
      </c>
      <c r="C231" s="1" t="n">
        <v>7</v>
      </c>
      <c r="D231" s="1" t="n">
        <v>17</v>
      </c>
      <c r="E231" s="1" t="n">
        <v>13</v>
      </c>
      <c r="F231" s="1" t="n">
        <v>1</v>
      </c>
      <c r="G231" s="1" t="n">
        <v>11</v>
      </c>
      <c r="H231" s="1" t="n">
        <f aca="false">SUM(C231:G231)</f>
        <v>49</v>
      </c>
      <c r="I231" s="1" t="n">
        <v>0</v>
      </c>
      <c r="J231" s="1" t="n">
        <v>165</v>
      </c>
      <c r="K231" s="1" t="n">
        <v>0</v>
      </c>
      <c r="L231" s="1" t="n">
        <v>0</v>
      </c>
      <c r="M231" s="1" t="n">
        <v>0</v>
      </c>
      <c r="N231" s="1" t="n">
        <v>218</v>
      </c>
      <c r="O231" s="1" t="n">
        <v>0</v>
      </c>
      <c r="P231" s="1" t="n">
        <v>0</v>
      </c>
      <c r="Q231" s="1" t="n">
        <v>0</v>
      </c>
      <c r="R231" s="1" t="n">
        <v>0</v>
      </c>
      <c r="S231" s="1" t="n">
        <v>0</v>
      </c>
      <c r="T231" s="1" t="n">
        <v>0</v>
      </c>
      <c r="U231" s="1" t="n">
        <v>0</v>
      </c>
      <c r="V231" s="1" t="n">
        <f aca="false">ROUNDUP(SUM(J231,R231,L231,N231,T231)/360,0)</f>
        <v>2</v>
      </c>
      <c r="W231" s="1" t="n">
        <f aca="false">ROUNDUP(SUM(U231,S231,M231,K231,Q231)/360*1.1,0)</f>
        <v>0</v>
      </c>
      <c r="X231" s="1" t="n">
        <v>2508</v>
      </c>
      <c r="Y231" s="1" t="n">
        <v>0</v>
      </c>
      <c r="Z231" s="1" t="n">
        <v>316</v>
      </c>
      <c r="AA231" s="1" t="n">
        <v>0</v>
      </c>
      <c r="AB231" s="1" t="n">
        <v>942</v>
      </c>
      <c r="AC231" s="1" t="n">
        <v>0</v>
      </c>
      <c r="AD231" s="1" t="n">
        <v>0</v>
      </c>
      <c r="AE231" s="1" t="n">
        <v>0</v>
      </c>
      <c r="AF231" s="1" t="n">
        <v>1251</v>
      </c>
      <c r="AG231" s="1" t="n">
        <v>0</v>
      </c>
      <c r="AH231" s="1" t="n">
        <v>0</v>
      </c>
      <c r="AI231" s="1" t="n">
        <v>0</v>
      </c>
      <c r="AJ231" s="1" t="n">
        <f aca="false">ROUNDUP(SUM(AF231,X231,Z231,AB231,AH231)/360,0)</f>
        <v>14</v>
      </c>
      <c r="AK231" s="1" t="n">
        <f aca="false">ROUNDUP(SUM(AI231,AG231,AA231,Y231,AE231)/360*1.1,0)</f>
        <v>0</v>
      </c>
      <c r="AL231" s="1" t="n">
        <v>0</v>
      </c>
      <c r="AM231" s="1" t="n">
        <v>0</v>
      </c>
    </row>
    <row r="232" customFormat="false" ht="15" hidden="false" customHeight="false" outlineLevel="0" collapsed="false">
      <c r="A232" s="1" t="n">
        <v>150600</v>
      </c>
      <c r="B232" s="1" t="str">
        <f aca="false">VLOOKUP(A232,Municipios!$A$2:$B$5571,2,0)</f>
        <v>Prainha</v>
      </c>
      <c r="C232" s="1" t="n">
        <v>2</v>
      </c>
      <c r="D232" s="1" t="n">
        <v>8</v>
      </c>
      <c r="E232" s="1" t="n">
        <v>4</v>
      </c>
      <c r="F232" s="1" t="n">
        <v>1</v>
      </c>
      <c r="G232" s="1" t="n">
        <v>5</v>
      </c>
      <c r="H232" s="1" t="n">
        <f aca="false">SUM(C232:G232)</f>
        <v>20</v>
      </c>
      <c r="I232" s="1" t="n">
        <v>0</v>
      </c>
      <c r="J232" s="1" t="n">
        <v>116</v>
      </c>
      <c r="K232" s="1" t="n">
        <v>0</v>
      </c>
      <c r="L232" s="1" t="n">
        <v>0</v>
      </c>
      <c r="M232" s="1" t="n">
        <v>0</v>
      </c>
      <c r="N232" s="1" t="n">
        <v>27</v>
      </c>
      <c r="O232" s="1" t="n">
        <v>0</v>
      </c>
      <c r="P232" s="1" t="n">
        <v>0</v>
      </c>
      <c r="Q232" s="1" t="n">
        <v>0</v>
      </c>
      <c r="R232" s="1" t="n">
        <v>0</v>
      </c>
      <c r="S232" s="1" t="n">
        <v>0</v>
      </c>
      <c r="T232" s="1" t="n">
        <v>0</v>
      </c>
      <c r="U232" s="1" t="n">
        <v>0</v>
      </c>
      <c r="V232" s="1" t="n">
        <f aca="false">ROUNDUP(SUM(J232,R232,L232,N232,T232)/360,0)</f>
        <v>1</v>
      </c>
      <c r="W232" s="1" t="n">
        <f aca="false">ROUNDUP(SUM(U232,S232,M232,K232,Q232)/360*1.1,0)</f>
        <v>0</v>
      </c>
      <c r="X232" s="1" t="n">
        <v>985</v>
      </c>
      <c r="Y232" s="1" t="n">
        <v>0</v>
      </c>
      <c r="Z232" s="1" t="n">
        <v>353</v>
      </c>
      <c r="AA232" s="1" t="n">
        <v>0</v>
      </c>
      <c r="AB232" s="1" t="n">
        <v>51</v>
      </c>
      <c r="AC232" s="1" t="n">
        <v>0</v>
      </c>
      <c r="AD232" s="1" t="n">
        <v>0</v>
      </c>
      <c r="AE232" s="1" t="n">
        <v>0</v>
      </c>
      <c r="AF232" s="1" t="n">
        <v>659</v>
      </c>
      <c r="AG232" s="1" t="n">
        <v>0</v>
      </c>
      <c r="AH232" s="1" t="n">
        <v>0</v>
      </c>
      <c r="AI232" s="1" t="n">
        <v>0</v>
      </c>
      <c r="AJ232" s="1" t="n">
        <f aca="false">ROUNDUP(SUM(AF232,X232,Z232,AB232,AH232)/360,0)</f>
        <v>6</v>
      </c>
      <c r="AK232" s="1" t="n">
        <f aca="false">ROUNDUP(SUM(AI232,AG232,AA232,Y232,AE232)/360*1.1,0)</f>
        <v>0</v>
      </c>
      <c r="AL232" s="1" t="n">
        <v>0</v>
      </c>
      <c r="AM232" s="1" t="n">
        <v>0</v>
      </c>
    </row>
    <row r="233" customFormat="false" ht="15" hidden="false" customHeight="false" outlineLevel="0" collapsed="false">
      <c r="A233" s="1" t="n">
        <v>150613</v>
      </c>
      <c r="B233" s="1" t="str">
        <f aca="false">VLOOKUP(A233,Municipios!$A$2:$B$5571,2,0)</f>
        <v>Redenção</v>
      </c>
      <c r="C233" s="1" t="n">
        <v>47</v>
      </c>
      <c r="D233" s="1" t="n">
        <v>64</v>
      </c>
      <c r="E233" s="1" t="n">
        <v>34</v>
      </c>
      <c r="F233" s="1" t="n">
        <v>1</v>
      </c>
      <c r="G233" s="1" t="n">
        <v>37</v>
      </c>
      <c r="H233" s="1" t="n">
        <f aca="false">SUM(C233:G233)</f>
        <v>183</v>
      </c>
      <c r="I233" s="1" t="n">
        <v>19</v>
      </c>
      <c r="J233" s="1" t="n">
        <v>1815</v>
      </c>
      <c r="K233" s="1" t="n">
        <v>0</v>
      </c>
      <c r="L233" s="1" t="n">
        <v>0</v>
      </c>
      <c r="M233" s="1" t="n">
        <v>0</v>
      </c>
      <c r="N233" s="1" t="n">
        <v>1158</v>
      </c>
      <c r="O233" s="1" t="n">
        <v>0</v>
      </c>
      <c r="P233" s="1" t="n">
        <v>327</v>
      </c>
      <c r="Q233" s="1" t="n">
        <v>387</v>
      </c>
      <c r="R233" s="1" t="n">
        <v>20</v>
      </c>
      <c r="S233" s="1" t="n">
        <v>0</v>
      </c>
      <c r="T233" s="1" t="n">
        <v>0</v>
      </c>
      <c r="U233" s="1" t="n">
        <v>0</v>
      </c>
      <c r="V233" s="1" t="n">
        <f aca="false">ROUNDUP(SUM(J233,R233,L233,N233,T233)/360,0)</f>
        <v>9</v>
      </c>
      <c r="W233" s="1" t="n">
        <f aca="false">ROUNDUP(SUM(U233,S233,M233,K233,Q233)/360*1.1,0)</f>
        <v>2</v>
      </c>
      <c r="X233" s="1" t="n">
        <v>12610</v>
      </c>
      <c r="Y233" s="1" t="n">
        <v>0</v>
      </c>
      <c r="Z233" s="1" t="n">
        <v>4685</v>
      </c>
      <c r="AA233" s="1" t="n">
        <v>0</v>
      </c>
      <c r="AB233" s="1" t="n">
        <v>2778</v>
      </c>
      <c r="AC233" s="1" t="n">
        <v>422</v>
      </c>
      <c r="AD233" s="1" t="n">
        <v>4135</v>
      </c>
      <c r="AE233" s="1" t="n">
        <v>4479</v>
      </c>
      <c r="AF233" s="1" t="n">
        <v>13828</v>
      </c>
      <c r="AG233" s="1" t="n">
        <v>46</v>
      </c>
      <c r="AH233" s="1" t="n">
        <v>0</v>
      </c>
      <c r="AI233" s="1" t="n">
        <v>0</v>
      </c>
      <c r="AJ233" s="1" t="n">
        <f aca="false">ROUNDUP(SUM(AF233,X233,Z233,AB233,AH233)/360,0)</f>
        <v>95</v>
      </c>
      <c r="AK233" s="1" t="n">
        <f aca="false">ROUNDUP(SUM(AI233,AG233,AA233,Y233,AE233)/360*1.1,0)</f>
        <v>14</v>
      </c>
      <c r="AL233" s="1" t="n">
        <v>35</v>
      </c>
      <c r="AM233" s="1" t="n">
        <v>2</v>
      </c>
    </row>
    <row r="234" customFormat="false" ht="15" hidden="false" customHeight="false" outlineLevel="0" collapsed="false">
      <c r="A234" s="1" t="n">
        <v>150616</v>
      </c>
      <c r="B234" s="1" t="str">
        <f aca="false">VLOOKUP(A234,Municipios!$A$2:$B$5571,2,0)</f>
        <v>Rio Maria</v>
      </c>
      <c r="C234" s="1" t="n">
        <v>4</v>
      </c>
      <c r="D234" s="1" t="n">
        <v>14</v>
      </c>
      <c r="E234" s="1" t="n">
        <v>7</v>
      </c>
      <c r="F234" s="1" t="n">
        <v>0</v>
      </c>
      <c r="G234" s="1" t="n">
        <v>4</v>
      </c>
      <c r="H234" s="1" t="n">
        <f aca="false">SUM(C234:G234)</f>
        <v>29</v>
      </c>
      <c r="I234" s="1" t="n">
        <v>0</v>
      </c>
      <c r="J234" s="1" t="n">
        <v>295</v>
      </c>
      <c r="K234" s="1" t="n">
        <v>0</v>
      </c>
      <c r="L234" s="1" t="n">
        <v>0</v>
      </c>
      <c r="M234" s="1" t="n">
        <v>0</v>
      </c>
      <c r="N234" s="1" t="n">
        <v>212</v>
      </c>
      <c r="O234" s="1" t="n">
        <v>0</v>
      </c>
      <c r="P234" s="1" t="n">
        <v>0</v>
      </c>
      <c r="Q234" s="1" t="n">
        <v>0</v>
      </c>
      <c r="R234" s="1" t="n">
        <v>0</v>
      </c>
      <c r="S234" s="1" t="n">
        <v>0</v>
      </c>
      <c r="T234" s="1" t="n">
        <v>0</v>
      </c>
      <c r="U234" s="1" t="n">
        <v>0</v>
      </c>
      <c r="V234" s="1" t="n">
        <f aca="false">ROUNDUP(SUM(J234,R234,L234,N234,T234)/360,0)</f>
        <v>2</v>
      </c>
      <c r="W234" s="1" t="n">
        <f aca="false">ROUNDUP(SUM(U234,S234,M234,K234,Q234)/360*1.1,0)</f>
        <v>0</v>
      </c>
      <c r="X234" s="1" t="n">
        <v>1741</v>
      </c>
      <c r="Y234" s="1" t="n">
        <v>0</v>
      </c>
      <c r="Z234" s="1" t="n">
        <v>538</v>
      </c>
      <c r="AA234" s="1" t="n">
        <v>0</v>
      </c>
      <c r="AB234" s="1" t="n">
        <v>338</v>
      </c>
      <c r="AC234" s="1" t="n">
        <v>0</v>
      </c>
      <c r="AD234" s="1" t="n">
        <v>0</v>
      </c>
      <c r="AE234" s="1" t="n">
        <v>0</v>
      </c>
      <c r="AF234" s="1" t="n">
        <v>94</v>
      </c>
      <c r="AG234" s="1" t="n">
        <v>0</v>
      </c>
      <c r="AH234" s="1" t="n">
        <v>0</v>
      </c>
      <c r="AI234" s="1" t="n">
        <v>0</v>
      </c>
      <c r="AJ234" s="1" t="n">
        <f aca="false">ROUNDUP(SUM(AF234,X234,Z234,AB234,AH234)/360,0)</f>
        <v>8</v>
      </c>
      <c r="AK234" s="1" t="n">
        <f aca="false">ROUNDUP(SUM(AI234,AG234,AA234,Y234,AE234)/360*1.1,0)</f>
        <v>0</v>
      </c>
      <c r="AL234" s="1" t="n">
        <v>0</v>
      </c>
      <c r="AM234" s="1" t="n">
        <v>0</v>
      </c>
    </row>
    <row r="235" customFormat="false" ht="15" hidden="false" customHeight="false" outlineLevel="0" collapsed="false">
      <c r="A235" s="1" t="n">
        <v>150618</v>
      </c>
      <c r="B235" s="1" t="str">
        <f aca="false">VLOOKUP(A235,Municipios!$A$2:$B$5571,2,0)</f>
        <v>Rondon do Pará</v>
      </c>
      <c r="C235" s="1" t="n">
        <v>13</v>
      </c>
      <c r="D235" s="1" t="n">
        <v>33</v>
      </c>
      <c r="E235" s="1" t="n">
        <v>22</v>
      </c>
      <c r="F235" s="1" t="n">
        <v>0</v>
      </c>
      <c r="G235" s="1" t="n">
        <v>20</v>
      </c>
      <c r="H235" s="1" t="n">
        <f aca="false">SUM(C235:G235)</f>
        <v>88</v>
      </c>
      <c r="I235" s="1" t="n">
        <v>0</v>
      </c>
      <c r="J235" s="1" t="n">
        <v>841</v>
      </c>
      <c r="K235" s="1" t="n">
        <v>0</v>
      </c>
      <c r="L235" s="1" t="n">
        <v>0</v>
      </c>
      <c r="M235" s="1" t="n">
        <v>0</v>
      </c>
      <c r="N235" s="1" t="n">
        <v>590</v>
      </c>
      <c r="O235" s="1" t="n">
        <v>0</v>
      </c>
      <c r="P235" s="1" t="n">
        <v>0</v>
      </c>
      <c r="Q235" s="1" t="n">
        <v>0</v>
      </c>
      <c r="R235" s="1" t="n">
        <v>0</v>
      </c>
      <c r="S235" s="1" t="n">
        <v>0</v>
      </c>
      <c r="T235" s="1" t="n">
        <v>0</v>
      </c>
      <c r="U235" s="1" t="n">
        <v>0</v>
      </c>
      <c r="V235" s="1" t="n">
        <f aca="false">ROUNDUP(SUM(J235,R235,L235,N235,T235)/360,0)</f>
        <v>4</v>
      </c>
      <c r="W235" s="1" t="n">
        <f aca="false">ROUNDUP(SUM(U235,S235,M235,K235,Q235)/360*1.1,0)</f>
        <v>0</v>
      </c>
      <c r="X235" s="1" t="n">
        <v>5085</v>
      </c>
      <c r="Y235" s="1" t="n">
        <v>0</v>
      </c>
      <c r="Z235" s="1" t="n">
        <v>698</v>
      </c>
      <c r="AA235" s="1" t="n">
        <v>0</v>
      </c>
      <c r="AB235" s="1" t="n">
        <v>1339</v>
      </c>
      <c r="AC235" s="1" t="n">
        <v>0</v>
      </c>
      <c r="AD235" s="1" t="n">
        <v>0</v>
      </c>
      <c r="AE235" s="1" t="n">
        <v>0</v>
      </c>
      <c r="AF235" s="1" t="n">
        <v>1774</v>
      </c>
      <c r="AG235" s="1" t="n">
        <v>0</v>
      </c>
      <c r="AH235" s="1" t="n">
        <v>0</v>
      </c>
      <c r="AI235" s="1" t="n">
        <v>0</v>
      </c>
      <c r="AJ235" s="1" t="n">
        <f aca="false">ROUNDUP(SUM(AF235,X235,Z235,AB235,AH235)/360,0)</f>
        <v>25</v>
      </c>
      <c r="AK235" s="1" t="n">
        <f aca="false">ROUNDUP(SUM(AI235,AG235,AA235,Y235,AE235)/360*1.1,0)</f>
        <v>0</v>
      </c>
      <c r="AL235" s="1" t="n">
        <v>0</v>
      </c>
      <c r="AM235" s="1" t="n">
        <v>0</v>
      </c>
    </row>
    <row r="236" customFormat="false" ht="15" hidden="false" customHeight="false" outlineLevel="0" collapsed="false">
      <c r="A236" s="1" t="n">
        <v>150619</v>
      </c>
      <c r="B236" s="1" t="str">
        <f aca="false">VLOOKUP(A236,Municipios!$A$2:$B$5571,2,0)</f>
        <v>Rurópolis</v>
      </c>
      <c r="C236" s="1" t="n">
        <v>3</v>
      </c>
      <c r="D236" s="1" t="n">
        <v>12</v>
      </c>
      <c r="E236" s="1" t="n">
        <v>6</v>
      </c>
      <c r="F236" s="1" t="n">
        <v>0</v>
      </c>
      <c r="G236" s="1" t="n">
        <v>6</v>
      </c>
      <c r="H236" s="1" t="n">
        <f aca="false">SUM(C236:G236)</f>
        <v>27</v>
      </c>
      <c r="I236" s="1" t="n">
        <v>0</v>
      </c>
      <c r="J236" s="1" t="n">
        <v>475</v>
      </c>
      <c r="K236" s="1" t="n">
        <v>0</v>
      </c>
      <c r="L236" s="1" t="n">
        <v>0</v>
      </c>
      <c r="M236" s="1" t="n">
        <v>0</v>
      </c>
      <c r="N236" s="1" t="n">
        <v>308</v>
      </c>
      <c r="O236" s="1" t="n">
        <v>0</v>
      </c>
      <c r="P236" s="1" t="n">
        <v>0</v>
      </c>
      <c r="Q236" s="1" t="n">
        <v>0</v>
      </c>
      <c r="R236" s="1" t="n">
        <v>0</v>
      </c>
      <c r="S236" s="1" t="n">
        <v>0</v>
      </c>
      <c r="T236" s="1" t="n">
        <v>0</v>
      </c>
      <c r="U236" s="1" t="n">
        <v>0</v>
      </c>
      <c r="V236" s="1" t="n">
        <f aca="false">ROUNDUP(SUM(J236,R236,L236,N236,T236)/360,0)</f>
        <v>3</v>
      </c>
      <c r="W236" s="1" t="n">
        <f aca="false">ROUNDUP(SUM(U236,S236,M236,K236,Q236)/360*1.1,0)</f>
        <v>0</v>
      </c>
      <c r="X236" s="1" t="n">
        <v>3124</v>
      </c>
      <c r="Y236" s="1" t="n">
        <v>0</v>
      </c>
      <c r="Z236" s="1" t="n">
        <v>419</v>
      </c>
      <c r="AA236" s="1" t="n">
        <v>0</v>
      </c>
      <c r="AB236" s="1" t="n">
        <v>516</v>
      </c>
      <c r="AC236" s="1" t="n">
        <v>0</v>
      </c>
      <c r="AD236" s="1" t="n">
        <v>0</v>
      </c>
      <c r="AE236" s="1" t="n">
        <v>0</v>
      </c>
      <c r="AF236" s="1" t="n">
        <v>482</v>
      </c>
      <c r="AG236" s="1" t="n">
        <v>0</v>
      </c>
      <c r="AH236" s="1" t="n">
        <v>0</v>
      </c>
      <c r="AI236" s="1" t="n">
        <v>0</v>
      </c>
      <c r="AJ236" s="1" t="n">
        <f aca="false">ROUNDUP(SUM(AF236,X236,Z236,AB236,AH236)/360,0)</f>
        <v>13</v>
      </c>
      <c r="AK236" s="1" t="n">
        <f aca="false">ROUNDUP(SUM(AI236,AG236,AA236,Y236,AE236)/360*1.1,0)</f>
        <v>0</v>
      </c>
      <c r="AL236" s="1" t="n">
        <v>1</v>
      </c>
      <c r="AM236" s="1" t="n">
        <v>0</v>
      </c>
    </row>
    <row r="237" customFormat="false" ht="15" hidden="false" customHeight="false" outlineLevel="0" collapsed="false">
      <c r="A237" s="1" t="n">
        <v>150620</v>
      </c>
      <c r="B237" s="1" t="str">
        <f aca="false">VLOOKUP(A237,Municipios!$A$2:$B$5571,2,0)</f>
        <v>Salinópolis</v>
      </c>
      <c r="C237" s="1" t="n">
        <v>14</v>
      </c>
      <c r="D237" s="1" t="n">
        <v>12</v>
      </c>
      <c r="E237" s="1" t="n">
        <v>14</v>
      </c>
      <c r="F237" s="1" t="n">
        <v>0</v>
      </c>
      <c r="G237" s="1" t="n">
        <v>7</v>
      </c>
      <c r="H237" s="1" t="n">
        <f aca="false">SUM(C237:G237)</f>
        <v>47</v>
      </c>
      <c r="I237" s="1" t="n">
        <v>0</v>
      </c>
      <c r="J237" s="1" t="n">
        <v>889</v>
      </c>
      <c r="K237" s="1" t="n">
        <v>0</v>
      </c>
      <c r="L237" s="1" t="n">
        <v>0</v>
      </c>
      <c r="M237" s="1" t="n">
        <v>0</v>
      </c>
      <c r="N237" s="1" t="n">
        <v>728</v>
      </c>
      <c r="O237" s="1" t="n">
        <v>0</v>
      </c>
      <c r="P237" s="1" t="n">
        <v>0</v>
      </c>
      <c r="Q237" s="1" t="n">
        <v>0</v>
      </c>
      <c r="R237" s="1" t="n">
        <v>0</v>
      </c>
      <c r="S237" s="1" t="n">
        <v>0</v>
      </c>
      <c r="T237" s="1" t="n">
        <v>0</v>
      </c>
      <c r="U237" s="1" t="n">
        <v>0</v>
      </c>
      <c r="V237" s="1" t="n">
        <f aca="false">ROUNDUP(SUM(J237,R237,L237,N237,T237)/360,0)</f>
        <v>5</v>
      </c>
      <c r="W237" s="1" t="n">
        <f aca="false">ROUNDUP(SUM(U237,S237,M237,K237,Q237)/360*1.1,0)</f>
        <v>0</v>
      </c>
      <c r="X237" s="1" t="n">
        <v>3331</v>
      </c>
      <c r="Y237" s="1" t="n">
        <v>0</v>
      </c>
      <c r="Z237" s="1" t="n">
        <v>1786</v>
      </c>
      <c r="AA237" s="1" t="n">
        <v>0</v>
      </c>
      <c r="AB237" s="1" t="n">
        <v>851</v>
      </c>
      <c r="AC237" s="1" t="n">
        <v>0</v>
      </c>
      <c r="AD237" s="1" t="n">
        <v>0</v>
      </c>
      <c r="AE237" s="1" t="n">
        <v>0</v>
      </c>
      <c r="AF237" s="1" t="n">
        <v>2063</v>
      </c>
      <c r="AG237" s="1" t="n">
        <v>0</v>
      </c>
      <c r="AH237" s="1" t="n">
        <v>0</v>
      </c>
      <c r="AI237" s="1" t="n">
        <v>0</v>
      </c>
      <c r="AJ237" s="1" t="n">
        <f aca="false">ROUNDUP(SUM(AF237,X237,Z237,AB237,AH237)/360,0)</f>
        <v>23</v>
      </c>
      <c r="AK237" s="1" t="n">
        <f aca="false">ROUNDUP(SUM(AI237,AG237,AA237,Y237,AE237)/360*1.1,0)</f>
        <v>0</v>
      </c>
      <c r="AL237" s="1" t="n">
        <v>4</v>
      </c>
      <c r="AM237" s="1" t="n">
        <v>0</v>
      </c>
    </row>
    <row r="238" customFormat="false" ht="15" hidden="false" customHeight="false" outlineLevel="0" collapsed="false">
      <c r="A238" s="1" t="n">
        <v>150630</v>
      </c>
      <c r="B238" s="1" t="str">
        <f aca="false">VLOOKUP(A238,Municipios!$A$2:$B$5571,2,0)</f>
        <v>Salvaterra</v>
      </c>
      <c r="C238" s="1" t="n">
        <v>3</v>
      </c>
      <c r="D238" s="1" t="n">
        <v>7</v>
      </c>
      <c r="E238" s="1" t="n">
        <v>5</v>
      </c>
      <c r="F238" s="1" t="n">
        <v>0</v>
      </c>
      <c r="G238" s="1" t="n">
        <v>4</v>
      </c>
      <c r="H238" s="1" t="n">
        <f aca="false">SUM(C238:G238)</f>
        <v>19</v>
      </c>
      <c r="I238" s="1" t="n">
        <v>0</v>
      </c>
      <c r="J238" s="1" t="n">
        <v>69</v>
      </c>
      <c r="K238" s="1" t="n">
        <v>0</v>
      </c>
      <c r="L238" s="1" t="n">
        <v>0</v>
      </c>
      <c r="M238" s="1" t="n">
        <v>0</v>
      </c>
      <c r="N238" s="1" t="n">
        <v>39</v>
      </c>
      <c r="O238" s="1" t="n">
        <v>0</v>
      </c>
      <c r="P238" s="1" t="n">
        <v>0</v>
      </c>
      <c r="Q238" s="1" t="n">
        <v>0</v>
      </c>
      <c r="R238" s="1" t="n">
        <v>0</v>
      </c>
      <c r="S238" s="1" t="n">
        <v>0</v>
      </c>
      <c r="T238" s="1" t="n">
        <v>0</v>
      </c>
      <c r="U238" s="1" t="n">
        <v>0</v>
      </c>
      <c r="V238" s="1" t="n">
        <f aca="false">ROUNDUP(SUM(J238,R238,L238,N238,T238)/360,0)</f>
        <v>1</v>
      </c>
      <c r="W238" s="1" t="n">
        <f aca="false">ROUNDUP(SUM(U238,S238,M238,K238,Q238)/360*1.1,0)</f>
        <v>0</v>
      </c>
      <c r="X238" s="1" t="n">
        <v>1596</v>
      </c>
      <c r="Y238" s="1" t="n">
        <v>0</v>
      </c>
      <c r="Z238" s="1" t="n">
        <v>263</v>
      </c>
      <c r="AA238" s="1" t="n">
        <v>0</v>
      </c>
      <c r="AB238" s="1" t="n">
        <v>114</v>
      </c>
      <c r="AC238" s="1" t="n">
        <v>0</v>
      </c>
      <c r="AD238" s="1" t="n">
        <v>0</v>
      </c>
      <c r="AE238" s="1" t="n">
        <v>0</v>
      </c>
      <c r="AF238" s="1" t="n">
        <v>29</v>
      </c>
      <c r="AG238" s="1" t="n">
        <v>0</v>
      </c>
      <c r="AH238" s="1" t="n">
        <v>0</v>
      </c>
      <c r="AI238" s="1" t="n">
        <v>0</v>
      </c>
      <c r="AJ238" s="1" t="n">
        <f aca="false">ROUNDUP(SUM(AF238,X238,Z238,AB238,AH238)/360,0)</f>
        <v>6</v>
      </c>
      <c r="AK238" s="1" t="n">
        <f aca="false">ROUNDUP(SUM(AI238,AG238,AA238,Y238,AE238)/360*1.1,0)</f>
        <v>0</v>
      </c>
      <c r="AL238" s="1" t="n">
        <v>0</v>
      </c>
      <c r="AM238" s="1" t="n">
        <v>0</v>
      </c>
    </row>
    <row r="239" customFormat="false" ht="15" hidden="false" customHeight="false" outlineLevel="0" collapsed="false">
      <c r="A239" s="1" t="n">
        <v>150640</v>
      </c>
      <c r="B239" s="1" t="str">
        <f aca="false">VLOOKUP(A239,Municipios!$A$2:$B$5571,2,0)</f>
        <v>Santa Cruz do Arari</v>
      </c>
      <c r="C239" s="1" t="n">
        <v>1</v>
      </c>
      <c r="D239" s="1" t="n">
        <v>4</v>
      </c>
      <c r="E239" s="1" t="n">
        <v>6</v>
      </c>
      <c r="F239" s="1" t="n">
        <v>0</v>
      </c>
      <c r="G239" s="1" t="n">
        <v>4</v>
      </c>
      <c r="H239" s="1" t="n">
        <f aca="false">SUM(C239:G239)</f>
        <v>15</v>
      </c>
      <c r="I239" s="1" t="n">
        <v>0</v>
      </c>
      <c r="J239" s="1" t="n">
        <v>350</v>
      </c>
      <c r="K239" s="1" t="n">
        <v>0</v>
      </c>
      <c r="L239" s="1" t="n">
        <v>0</v>
      </c>
      <c r="M239" s="1" t="n">
        <v>0</v>
      </c>
      <c r="N239" s="1" t="n">
        <v>0</v>
      </c>
      <c r="O239" s="1" t="n">
        <v>0</v>
      </c>
      <c r="P239" s="1" t="n">
        <v>0</v>
      </c>
      <c r="Q239" s="1" t="n">
        <v>0</v>
      </c>
      <c r="R239" s="1" t="n">
        <v>0</v>
      </c>
      <c r="S239" s="1" t="n">
        <v>0</v>
      </c>
      <c r="T239" s="1" t="n">
        <v>0</v>
      </c>
      <c r="U239" s="1" t="n">
        <v>0</v>
      </c>
      <c r="V239" s="1" t="n">
        <f aca="false">ROUNDUP(SUM(J239,R239,L239,N239,T239)/360,0)</f>
        <v>1</v>
      </c>
      <c r="W239" s="1" t="n">
        <f aca="false">ROUNDUP(SUM(U239,S239,M239,K239,Q239)/360*1.1,0)</f>
        <v>0</v>
      </c>
      <c r="X239" s="1" t="n">
        <v>708</v>
      </c>
      <c r="Y239" s="1" t="n">
        <v>0</v>
      </c>
      <c r="Z239" s="1" t="n">
        <v>79</v>
      </c>
      <c r="AA239" s="1" t="n">
        <v>0</v>
      </c>
      <c r="AB239" s="1" t="n">
        <v>0</v>
      </c>
      <c r="AC239" s="1" t="n">
        <v>0</v>
      </c>
      <c r="AD239" s="1" t="n">
        <v>0</v>
      </c>
      <c r="AE239" s="1" t="n">
        <v>0</v>
      </c>
      <c r="AF239" s="1" t="n">
        <v>0</v>
      </c>
      <c r="AG239" s="1" t="n">
        <v>0</v>
      </c>
      <c r="AH239" s="1" t="n">
        <v>0</v>
      </c>
      <c r="AI239" s="1" t="n">
        <v>0</v>
      </c>
      <c r="AJ239" s="1" t="n">
        <f aca="false">ROUNDUP(SUM(AF239,X239,Z239,AB239,AH239)/360,0)</f>
        <v>3</v>
      </c>
      <c r="AK239" s="1" t="n">
        <f aca="false">ROUNDUP(SUM(AI239,AG239,AA239,Y239,AE239)/360*1.1,0)</f>
        <v>0</v>
      </c>
      <c r="AL239" s="1" t="n">
        <v>0</v>
      </c>
      <c r="AM239" s="1" t="n">
        <v>0</v>
      </c>
    </row>
    <row r="240" customFormat="false" ht="15" hidden="false" customHeight="false" outlineLevel="0" collapsed="false">
      <c r="A240" s="1" t="n">
        <v>150650</v>
      </c>
      <c r="B240" s="1" t="str">
        <f aca="false">VLOOKUP(A240,Municipios!$A$2:$B$5571,2,0)</f>
        <v>Santa Isabel do Pará</v>
      </c>
      <c r="C240" s="1" t="n">
        <v>10</v>
      </c>
      <c r="D240" s="1" t="n">
        <v>10</v>
      </c>
      <c r="E240" s="1" t="n">
        <v>20</v>
      </c>
      <c r="F240" s="1" t="n">
        <v>0</v>
      </c>
      <c r="G240" s="1" t="n">
        <v>20</v>
      </c>
      <c r="H240" s="1" t="n">
        <f aca="false">SUM(C240:G240)</f>
        <v>60</v>
      </c>
      <c r="I240" s="1" t="n">
        <v>0</v>
      </c>
      <c r="J240" s="1" t="n">
        <v>1635</v>
      </c>
      <c r="K240" s="1" t="n">
        <v>0</v>
      </c>
      <c r="L240" s="1" t="n">
        <v>0</v>
      </c>
      <c r="M240" s="1" t="n">
        <v>0</v>
      </c>
      <c r="N240" s="1" t="n">
        <v>72</v>
      </c>
      <c r="O240" s="1" t="n">
        <v>0</v>
      </c>
      <c r="P240" s="1" t="n">
        <v>0</v>
      </c>
      <c r="Q240" s="1" t="n">
        <v>0</v>
      </c>
      <c r="R240" s="1" t="n">
        <v>0</v>
      </c>
      <c r="S240" s="1" t="n">
        <v>0</v>
      </c>
      <c r="T240" s="1" t="n">
        <v>0</v>
      </c>
      <c r="U240" s="1" t="n">
        <v>0</v>
      </c>
      <c r="V240" s="1" t="n">
        <f aca="false">ROUNDUP(SUM(J240,R240,L240,N240,T240)/360,0)</f>
        <v>5</v>
      </c>
      <c r="W240" s="1" t="n">
        <f aca="false">ROUNDUP(SUM(U240,S240,M240,K240,Q240)/360*1.1,0)</f>
        <v>0</v>
      </c>
      <c r="X240" s="1" t="n">
        <v>4125</v>
      </c>
      <c r="Y240" s="1" t="n">
        <v>0</v>
      </c>
      <c r="Z240" s="1" t="n">
        <v>186</v>
      </c>
      <c r="AA240" s="1" t="n">
        <v>0</v>
      </c>
      <c r="AB240" s="1" t="n">
        <v>208</v>
      </c>
      <c r="AC240" s="1" t="n">
        <v>0</v>
      </c>
      <c r="AD240" s="1" t="n">
        <v>0</v>
      </c>
      <c r="AE240" s="1" t="n">
        <v>0</v>
      </c>
      <c r="AF240" s="1" t="n">
        <v>0</v>
      </c>
      <c r="AG240" s="1" t="n">
        <v>0</v>
      </c>
      <c r="AH240" s="1" t="n">
        <v>0</v>
      </c>
      <c r="AI240" s="1" t="n">
        <v>0</v>
      </c>
      <c r="AJ240" s="1" t="n">
        <f aca="false">ROUNDUP(SUM(AF240,X240,Z240,AB240,AH240)/360,0)</f>
        <v>13</v>
      </c>
      <c r="AK240" s="1" t="n">
        <f aca="false">ROUNDUP(SUM(AI240,AG240,AA240,Y240,AE240)/360*1.1,0)</f>
        <v>0</v>
      </c>
      <c r="AL240" s="1" t="n">
        <v>1</v>
      </c>
      <c r="AM240" s="1" t="n">
        <v>0</v>
      </c>
    </row>
    <row r="241" customFormat="false" ht="15" hidden="false" customHeight="false" outlineLevel="0" collapsed="false">
      <c r="A241" s="1" t="n">
        <v>150655</v>
      </c>
      <c r="B241" s="1" t="str">
        <f aca="false">VLOOKUP(A241,Municipios!$A$2:$B$5571,2,0)</f>
        <v>Santa Luzia do Pará</v>
      </c>
      <c r="C241" s="1" t="n">
        <v>0</v>
      </c>
      <c r="D241" s="1" t="n">
        <v>8</v>
      </c>
      <c r="E241" s="1" t="n">
        <v>4</v>
      </c>
      <c r="F241" s="1" t="n">
        <v>0</v>
      </c>
      <c r="G241" s="1" t="n">
        <v>4</v>
      </c>
      <c r="H241" s="1" t="n">
        <f aca="false">SUM(C241:G241)</f>
        <v>16</v>
      </c>
      <c r="I241" s="1" t="n">
        <v>0</v>
      </c>
      <c r="V241" s="1" t="n">
        <f aca="false">ROUNDUP(SUM(J241,R241,L241,N241,T241)/360,0)</f>
        <v>0</v>
      </c>
      <c r="W241" s="1" t="n">
        <f aca="false">ROUNDUP(SUM(U241,S241,M241,K241,Q241)/360*1.1,0)</f>
        <v>0</v>
      </c>
      <c r="AJ241" s="1" t="n">
        <f aca="false">ROUNDUP(SUM(AF241,X241,Z241,AB241,AH241)/360,0)</f>
        <v>0</v>
      </c>
      <c r="AK241" s="1" t="n">
        <f aca="false">ROUNDUP(SUM(AI241,AG241,AA241,Y241,AE241)/360*1.1,0)</f>
        <v>0</v>
      </c>
      <c r="AL241" s="1" t="n">
        <v>1</v>
      </c>
      <c r="AM241" s="1" t="n">
        <v>0</v>
      </c>
    </row>
    <row r="242" customFormat="false" ht="15" hidden="false" customHeight="false" outlineLevel="0" collapsed="false">
      <c r="A242" s="1" t="n">
        <v>150658</v>
      </c>
      <c r="B242" s="1" t="str">
        <f aca="false">VLOOKUP(A242,Municipios!$A$2:$B$5571,2,0)</f>
        <v>Santa Maria das Barreiras</v>
      </c>
      <c r="C242" s="1" t="n">
        <v>5</v>
      </c>
      <c r="D242" s="1" t="n">
        <v>10</v>
      </c>
      <c r="E242" s="1" t="n">
        <v>5</v>
      </c>
      <c r="F242" s="1" t="n">
        <v>0</v>
      </c>
      <c r="G242" s="1" t="n">
        <v>3</v>
      </c>
      <c r="H242" s="1" t="n">
        <f aca="false">SUM(C242:G242)</f>
        <v>23</v>
      </c>
      <c r="I242" s="1" t="n">
        <v>0</v>
      </c>
      <c r="J242" s="1" t="n">
        <v>46</v>
      </c>
      <c r="K242" s="1" t="n">
        <v>0</v>
      </c>
      <c r="L242" s="1" t="n">
        <v>0</v>
      </c>
      <c r="M242" s="1" t="n">
        <v>0</v>
      </c>
      <c r="N242" s="1" t="n">
        <v>42</v>
      </c>
      <c r="O242" s="1" t="n">
        <v>0</v>
      </c>
      <c r="P242" s="1" t="n">
        <v>0</v>
      </c>
      <c r="Q242" s="1" t="n">
        <v>0</v>
      </c>
      <c r="R242" s="1" t="n">
        <v>0</v>
      </c>
      <c r="S242" s="1" t="n">
        <v>0</v>
      </c>
      <c r="T242" s="1" t="n">
        <v>0</v>
      </c>
      <c r="U242" s="1" t="n">
        <v>0</v>
      </c>
      <c r="V242" s="1" t="n">
        <f aca="false">ROUNDUP(SUM(J242,R242,L242,N242,T242)/360,0)</f>
        <v>1</v>
      </c>
      <c r="W242" s="1" t="n">
        <f aca="false">ROUNDUP(SUM(U242,S242,M242,K242,Q242)/360*1.1,0)</f>
        <v>0</v>
      </c>
      <c r="X242" s="1" t="n">
        <v>938</v>
      </c>
      <c r="Y242" s="1" t="n">
        <v>0</v>
      </c>
      <c r="Z242" s="1" t="n">
        <v>132</v>
      </c>
      <c r="AA242" s="1" t="n">
        <v>0</v>
      </c>
      <c r="AB242" s="1" t="n">
        <v>134</v>
      </c>
      <c r="AC242" s="1" t="n">
        <v>0</v>
      </c>
      <c r="AD242" s="1" t="n">
        <v>0</v>
      </c>
      <c r="AE242" s="1" t="n">
        <v>0</v>
      </c>
      <c r="AF242" s="1" t="n">
        <v>158</v>
      </c>
      <c r="AG242" s="1" t="n">
        <v>0</v>
      </c>
      <c r="AH242" s="1" t="n">
        <v>0</v>
      </c>
      <c r="AI242" s="1" t="n">
        <v>0</v>
      </c>
      <c r="AJ242" s="1" t="n">
        <f aca="false">ROUNDUP(SUM(AF242,X242,Z242,AB242,AH242)/360,0)</f>
        <v>4</v>
      </c>
      <c r="AK242" s="1" t="n">
        <f aca="false">ROUNDUP(SUM(AI242,AG242,AA242,Y242,AE242)/360*1.1,0)</f>
        <v>0</v>
      </c>
      <c r="AL242" s="1" t="n">
        <v>1</v>
      </c>
      <c r="AM242" s="1" t="n">
        <v>0</v>
      </c>
    </row>
    <row r="243" customFormat="false" ht="15" hidden="false" customHeight="false" outlineLevel="0" collapsed="false">
      <c r="A243" s="1" t="n">
        <v>150660</v>
      </c>
      <c r="B243" s="1" t="str">
        <f aca="false">VLOOKUP(A243,Municipios!$A$2:$B$5571,2,0)</f>
        <v>Santa Maria do Pará</v>
      </c>
      <c r="C243" s="1" t="n">
        <v>7</v>
      </c>
      <c r="D243" s="1" t="n">
        <v>15</v>
      </c>
      <c r="E243" s="1" t="n">
        <v>7</v>
      </c>
      <c r="F243" s="1" t="n">
        <v>0</v>
      </c>
      <c r="G243" s="1" t="n">
        <v>8</v>
      </c>
      <c r="H243" s="1" t="n">
        <f aca="false">SUM(C243:G243)</f>
        <v>37</v>
      </c>
      <c r="I243" s="1" t="n">
        <v>0</v>
      </c>
      <c r="J243" s="1" t="n">
        <v>310</v>
      </c>
      <c r="K243" s="1" t="n">
        <v>0</v>
      </c>
      <c r="L243" s="1" t="n">
        <v>0</v>
      </c>
      <c r="M243" s="1" t="n">
        <v>0</v>
      </c>
      <c r="N243" s="1" t="n">
        <v>239</v>
      </c>
      <c r="O243" s="1" t="n">
        <v>0</v>
      </c>
      <c r="P243" s="1" t="n">
        <v>0</v>
      </c>
      <c r="Q243" s="1" t="n">
        <v>0</v>
      </c>
      <c r="R243" s="1" t="n">
        <v>0</v>
      </c>
      <c r="S243" s="1" t="n">
        <v>0</v>
      </c>
      <c r="T243" s="1" t="n">
        <v>0</v>
      </c>
      <c r="U243" s="1" t="n">
        <v>0</v>
      </c>
      <c r="V243" s="1" t="n">
        <f aca="false">ROUNDUP(SUM(J243,R243,L243,N243,T243)/360,0)</f>
        <v>2</v>
      </c>
      <c r="W243" s="1" t="n">
        <f aca="false">ROUNDUP(SUM(U243,S243,M243,K243,Q243)/360*1.1,0)</f>
        <v>0</v>
      </c>
      <c r="X243" s="1" t="n">
        <v>1969</v>
      </c>
      <c r="Y243" s="1" t="n">
        <v>0</v>
      </c>
      <c r="Z243" s="1" t="n">
        <v>339</v>
      </c>
      <c r="AA243" s="1" t="n">
        <v>0</v>
      </c>
      <c r="AB243" s="1" t="n">
        <v>466</v>
      </c>
      <c r="AC243" s="1" t="n">
        <v>0</v>
      </c>
      <c r="AD243" s="1" t="n">
        <v>0</v>
      </c>
      <c r="AE243" s="1" t="n">
        <v>0</v>
      </c>
      <c r="AF243" s="1" t="n">
        <v>23</v>
      </c>
      <c r="AG243" s="1" t="n">
        <v>0</v>
      </c>
      <c r="AH243" s="1" t="n">
        <v>0</v>
      </c>
      <c r="AI243" s="1" t="n">
        <v>0</v>
      </c>
      <c r="AJ243" s="1" t="n">
        <f aca="false">ROUNDUP(SUM(AF243,X243,Z243,AB243,AH243)/360,0)</f>
        <v>8</v>
      </c>
      <c r="AK243" s="1" t="n">
        <f aca="false">ROUNDUP(SUM(AI243,AG243,AA243,Y243,AE243)/360*1.1,0)</f>
        <v>0</v>
      </c>
      <c r="AL243" s="1" t="n">
        <v>0</v>
      </c>
      <c r="AM243" s="1" t="n">
        <v>0</v>
      </c>
    </row>
    <row r="244" customFormat="false" ht="15" hidden="false" customHeight="false" outlineLevel="0" collapsed="false">
      <c r="A244" s="1" t="n">
        <v>150670</v>
      </c>
      <c r="B244" s="1" t="str">
        <f aca="false">VLOOKUP(A244,Municipios!$A$2:$B$5571,2,0)</f>
        <v>Santana do Araguaia</v>
      </c>
      <c r="C244" s="1" t="n">
        <v>10</v>
      </c>
      <c r="D244" s="1" t="n">
        <v>25</v>
      </c>
      <c r="E244" s="1" t="n">
        <v>16</v>
      </c>
      <c r="F244" s="1" t="n">
        <v>0</v>
      </c>
      <c r="G244" s="1" t="n">
        <v>12</v>
      </c>
      <c r="H244" s="1" t="n">
        <f aca="false">SUM(C244:G244)</f>
        <v>63</v>
      </c>
      <c r="I244" s="1" t="n">
        <v>0</v>
      </c>
      <c r="J244" s="1" t="n">
        <v>866</v>
      </c>
      <c r="K244" s="1" t="n">
        <v>0</v>
      </c>
      <c r="L244" s="1" t="n">
        <v>0</v>
      </c>
      <c r="M244" s="1" t="n">
        <v>0</v>
      </c>
      <c r="N244" s="1" t="n">
        <v>62</v>
      </c>
      <c r="O244" s="1" t="n">
        <v>0</v>
      </c>
      <c r="P244" s="1" t="n">
        <v>0</v>
      </c>
      <c r="Q244" s="1" t="n">
        <v>0</v>
      </c>
      <c r="R244" s="1" t="n">
        <v>0</v>
      </c>
      <c r="S244" s="1" t="n">
        <v>0</v>
      </c>
      <c r="T244" s="1" t="n">
        <v>0</v>
      </c>
      <c r="U244" s="1" t="n">
        <v>0</v>
      </c>
      <c r="V244" s="1" t="n">
        <f aca="false">ROUNDUP(SUM(J244,R244,L244,N244,T244)/360,0)</f>
        <v>3</v>
      </c>
      <c r="W244" s="1" t="n">
        <f aca="false">ROUNDUP(SUM(U244,S244,M244,K244,Q244)/360*1.1,0)</f>
        <v>0</v>
      </c>
      <c r="X244" s="1" t="n">
        <v>4389</v>
      </c>
      <c r="Y244" s="1" t="n">
        <v>0</v>
      </c>
      <c r="Z244" s="1" t="n">
        <v>1680</v>
      </c>
      <c r="AA244" s="1" t="n">
        <v>0</v>
      </c>
      <c r="AB244" s="1" t="n">
        <v>512</v>
      </c>
      <c r="AC244" s="1" t="n">
        <v>0</v>
      </c>
      <c r="AD244" s="1" t="n">
        <v>0</v>
      </c>
      <c r="AE244" s="1" t="n">
        <v>0</v>
      </c>
      <c r="AF244" s="1" t="n">
        <v>791</v>
      </c>
      <c r="AG244" s="1" t="n">
        <v>0</v>
      </c>
      <c r="AH244" s="1" t="n">
        <v>0</v>
      </c>
      <c r="AI244" s="1" t="n">
        <v>0</v>
      </c>
      <c r="AJ244" s="1" t="n">
        <f aca="false">ROUNDUP(SUM(AF244,X244,Z244,AB244,AH244)/360,0)</f>
        <v>21</v>
      </c>
      <c r="AK244" s="1" t="n">
        <f aca="false">ROUNDUP(SUM(AI244,AG244,AA244,Y244,AE244)/360*1.1,0)</f>
        <v>0</v>
      </c>
      <c r="AL244" s="1" t="n">
        <v>0</v>
      </c>
      <c r="AM244" s="1" t="n">
        <v>0</v>
      </c>
    </row>
    <row r="245" customFormat="false" ht="15" hidden="false" customHeight="false" outlineLevel="0" collapsed="false">
      <c r="A245" s="1" t="n">
        <v>150680</v>
      </c>
      <c r="B245" s="1" t="str">
        <f aca="false">VLOOKUP(A245,Municipios!$A$2:$B$5571,2,0)</f>
        <v>Santarém</v>
      </c>
      <c r="C245" s="1" t="n">
        <v>148</v>
      </c>
      <c r="D245" s="1" t="n">
        <v>100</v>
      </c>
      <c r="E245" s="1" t="n">
        <v>82</v>
      </c>
      <c r="F245" s="1" t="n">
        <v>7</v>
      </c>
      <c r="G245" s="1" t="n">
        <v>87</v>
      </c>
      <c r="H245" s="1" t="n">
        <f aca="false">SUM(C245:G245)</f>
        <v>424</v>
      </c>
      <c r="I245" s="1" t="n">
        <v>56</v>
      </c>
      <c r="J245" s="1" t="n">
        <v>2234</v>
      </c>
      <c r="K245" s="1" t="n">
        <v>0</v>
      </c>
      <c r="L245" s="1" t="n">
        <v>2</v>
      </c>
      <c r="M245" s="1" t="n">
        <v>0</v>
      </c>
      <c r="N245" s="1" t="n">
        <v>2050</v>
      </c>
      <c r="O245" s="1" t="n">
        <v>0</v>
      </c>
      <c r="P245" s="1" t="n">
        <v>225</v>
      </c>
      <c r="Q245" s="1" t="n">
        <v>496</v>
      </c>
      <c r="R245" s="1" t="n">
        <v>152</v>
      </c>
      <c r="S245" s="1" t="n">
        <v>0</v>
      </c>
      <c r="T245" s="1" t="n">
        <v>0</v>
      </c>
      <c r="U245" s="1" t="n">
        <v>0</v>
      </c>
      <c r="V245" s="1" t="n">
        <f aca="false">ROUNDUP(SUM(J245,R245,L245,N245,T245)/360,0)</f>
        <v>13</v>
      </c>
      <c r="W245" s="1" t="n">
        <f aca="false">ROUNDUP(SUM(U245,S245,M245,K245,Q245)/360*1.1,0)</f>
        <v>2</v>
      </c>
      <c r="X245" s="1" t="n">
        <v>36319</v>
      </c>
      <c r="Y245" s="1" t="n">
        <v>0</v>
      </c>
      <c r="Z245" s="1" t="n">
        <v>18533</v>
      </c>
      <c r="AA245" s="1" t="n">
        <v>0</v>
      </c>
      <c r="AB245" s="1" t="n">
        <v>17362</v>
      </c>
      <c r="AC245" s="1" t="n">
        <v>0</v>
      </c>
      <c r="AD245" s="1" t="n">
        <v>9393</v>
      </c>
      <c r="AE245" s="1" t="n">
        <v>12251</v>
      </c>
      <c r="AF245" s="1" t="n">
        <v>36088</v>
      </c>
      <c r="AG245" s="1" t="n">
        <v>0</v>
      </c>
      <c r="AH245" s="1" t="n">
        <v>1080</v>
      </c>
      <c r="AI245" s="1" t="n">
        <v>0</v>
      </c>
      <c r="AJ245" s="1" t="n">
        <f aca="false">ROUNDUP(SUM(AF245,X245,Z245,AB245,AH245)/360,0)</f>
        <v>304</v>
      </c>
      <c r="AK245" s="1" t="n">
        <f aca="false">ROUNDUP(SUM(AI245,AG245,AA245,Y245,AE245)/360*1.1,0)</f>
        <v>38</v>
      </c>
      <c r="AL245" s="1" t="n">
        <v>36</v>
      </c>
      <c r="AM245" s="1" t="n">
        <v>1</v>
      </c>
    </row>
    <row r="246" customFormat="false" ht="15" hidden="false" customHeight="false" outlineLevel="0" collapsed="false">
      <c r="A246" s="1" t="n">
        <v>150700</v>
      </c>
      <c r="B246" s="1" t="str">
        <f aca="false">VLOOKUP(A246,Municipios!$A$2:$B$5571,2,0)</f>
        <v>Santo Antônio do Tauá</v>
      </c>
      <c r="C246" s="1" t="n">
        <v>10</v>
      </c>
      <c r="D246" s="1" t="n">
        <v>41</v>
      </c>
      <c r="E246" s="1" t="n">
        <v>8</v>
      </c>
      <c r="F246" s="1" t="n">
        <v>0</v>
      </c>
      <c r="G246" s="1" t="n">
        <v>15</v>
      </c>
      <c r="H246" s="1" t="n">
        <f aca="false">SUM(C246:G246)</f>
        <v>74</v>
      </c>
      <c r="I246" s="1" t="n">
        <v>0</v>
      </c>
      <c r="J246" s="1" t="n">
        <v>2372</v>
      </c>
      <c r="K246" s="1" t="n">
        <v>0</v>
      </c>
      <c r="L246" s="1" t="n">
        <v>0</v>
      </c>
      <c r="M246" s="1" t="n">
        <v>0</v>
      </c>
      <c r="N246" s="1" t="n">
        <v>715</v>
      </c>
      <c r="O246" s="1" t="n">
        <v>0</v>
      </c>
      <c r="P246" s="1" t="n">
        <v>0</v>
      </c>
      <c r="Q246" s="1" t="n">
        <v>0</v>
      </c>
      <c r="R246" s="1" t="n">
        <v>0</v>
      </c>
      <c r="S246" s="1" t="n">
        <v>0</v>
      </c>
      <c r="T246" s="1" t="n">
        <v>0</v>
      </c>
      <c r="U246" s="1" t="n">
        <v>0</v>
      </c>
      <c r="V246" s="1" t="n">
        <f aca="false">ROUNDUP(SUM(J246,R246,L246,N246,T246)/360,0)</f>
        <v>9</v>
      </c>
      <c r="W246" s="1" t="n">
        <f aca="false">ROUNDUP(SUM(U246,S246,M246,K246,Q246)/360*1.1,0)</f>
        <v>0</v>
      </c>
      <c r="X246" s="1" t="n">
        <v>10183</v>
      </c>
      <c r="Y246" s="1" t="n">
        <v>0</v>
      </c>
      <c r="Z246" s="1" t="n">
        <v>460</v>
      </c>
      <c r="AA246" s="1" t="n">
        <v>0</v>
      </c>
      <c r="AB246" s="1" t="n">
        <v>1286</v>
      </c>
      <c r="AC246" s="1" t="n">
        <v>0</v>
      </c>
      <c r="AD246" s="1" t="n">
        <v>0</v>
      </c>
      <c r="AE246" s="1" t="n">
        <v>0</v>
      </c>
      <c r="AF246" s="1" t="n">
        <v>1533</v>
      </c>
      <c r="AG246" s="1" t="n">
        <v>0</v>
      </c>
      <c r="AH246" s="1" t="n">
        <v>0</v>
      </c>
      <c r="AI246" s="1" t="n">
        <v>0</v>
      </c>
      <c r="AJ246" s="1" t="n">
        <f aca="false">ROUNDUP(SUM(AF246,X246,Z246,AB246,AH246)/360,0)</f>
        <v>38</v>
      </c>
      <c r="AK246" s="1" t="n">
        <f aca="false">ROUNDUP(SUM(AI246,AG246,AA246,Y246,AE246)/360*1.1,0)</f>
        <v>0</v>
      </c>
      <c r="AL246" s="1" t="n">
        <v>0</v>
      </c>
      <c r="AM246" s="1" t="n">
        <v>0</v>
      </c>
    </row>
    <row r="247" customFormat="false" ht="15" hidden="false" customHeight="false" outlineLevel="0" collapsed="false">
      <c r="A247" s="1" t="n">
        <v>150710</v>
      </c>
      <c r="B247" s="1" t="str">
        <f aca="false">VLOOKUP(A247,Municipios!$A$2:$B$5571,2,0)</f>
        <v>São Caetano de Odivelas</v>
      </c>
      <c r="C247" s="1" t="n">
        <v>4</v>
      </c>
      <c r="D247" s="1" t="n">
        <v>5</v>
      </c>
      <c r="E247" s="1" t="n">
        <v>6</v>
      </c>
      <c r="F247" s="1" t="n">
        <v>0</v>
      </c>
      <c r="G247" s="1" t="n">
        <v>5</v>
      </c>
      <c r="H247" s="1" t="n">
        <f aca="false">SUM(C247:G247)</f>
        <v>20</v>
      </c>
      <c r="I247" s="1" t="n">
        <v>0</v>
      </c>
      <c r="V247" s="1" t="n">
        <f aca="false">ROUNDUP(SUM(J247,R247,L247,N247,T247)/360,0)</f>
        <v>0</v>
      </c>
      <c r="W247" s="1" t="n">
        <f aca="false">ROUNDUP(SUM(U247,S247,M247,K247,Q247)/360*1.1,0)</f>
        <v>0</v>
      </c>
      <c r="AJ247" s="1" t="n">
        <f aca="false">ROUNDUP(SUM(AF247,X247,Z247,AB247,AH247)/360,0)</f>
        <v>0</v>
      </c>
      <c r="AK247" s="1" t="n">
        <f aca="false">ROUNDUP(SUM(AI247,AG247,AA247,Y247,AE247)/360*1.1,0)</f>
        <v>0</v>
      </c>
      <c r="AL247" s="1" t="n">
        <v>0</v>
      </c>
      <c r="AM247" s="1" t="n">
        <v>0</v>
      </c>
    </row>
    <row r="248" customFormat="false" ht="15" hidden="false" customHeight="false" outlineLevel="0" collapsed="false">
      <c r="A248" s="1" t="n">
        <v>150715</v>
      </c>
      <c r="B248" s="1" t="str">
        <f aca="false">VLOOKUP(A248,Municipios!$A$2:$B$5571,2,0)</f>
        <v>São Domingos do Araguaia</v>
      </c>
      <c r="C248" s="1" t="n">
        <v>4</v>
      </c>
      <c r="D248" s="1" t="n">
        <v>9</v>
      </c>
      <c r="E248" s="1" t="n">
        <v>4</v>
      </c>
      <c r="F248" s="1" t="n">
        <v>0</v>
      </c>
      <c r="G248" s="1" t="n">
        <v>4</v>
      </c>
      <c r="H248" s="1" t="n">
        <f aca="false">SUM(C248:G248)</f>
        <v>21</v>
      </c>
      <c r="I248" s="1" t="n">
        <v>0</v>
      </c>
      <c r="J248" s="1" t="n">
        <v>260</v>
      </c>
      <c r="K248" s="1" t="n">
        <v>0</v>
      </c>
      <c r="L248" s="1" t="n">
        <v>0</v>
      </c>
      <c r="M248" s="1" t="n">
        <v>0</v>
      </c>
      <c r="N248" s="1" t="n">
        <v>115</v>
      </c>
      <c r="O248" s="1" t="n">
        <v>0</v>
      </c>
      <c r="P248" s="1" t="n">
        <v>0</v>
      </c>
      <c r="Q248" s="1" t="n">
        <v>0</v>
      </c>
      <c r="R248" s="1" t="n">
        <v>0</v>
      </c>
      <c r="S248" s="1" t="n">
        <v>0</v>
      </c>
      <c r="T248" s="1" t="n">
        <v>0</v>
      </c>
      <c r="U248" s="1" t="n">
        <v>0</v>
      </c>
      <c r="V248" s="1" t="n">
        <f aca="false">ROUNDUP(SUM(J248,R248,L248,N248,T248)/360,0)</f>
        <v>2</v>
      </c>
      <c r="W248" s="1" t="n">
        <f aca="false">ROUNDUP(SUM(U248,S248,M248,K248,Q248)/360*1.1,0)</f>
        <v>0</v>
      </c>
      <c r="X248" s="1" t="n">
        <v>642</v>
      </c>
      <c r="Y248" s="1" t="n">
        <v>0</v>
      </c>
      <c r="Z248" s="1" t="n">
        <v>43</v>
      </c>
      <c r="AA248" s="1" t="n">
        <v>0</v>
      </c>
      <c r="AB248" s="1" t="n">
        <v>82</v>
      </c>
      <c r="AC248" s="1" t="n">
        <v>0</v>
      </c>
      <c r="AD248" s="1" t="n">
        <v>0</v>
      </c>
      <c r="AE248" s="1" t="n">
        <v>0</v>
      </c>
      <c r="AF248" s="1" t="n">
        <v>114</v>
      </c>
      <c r="AG248" s="1" t="n">
        <v>0</v>
      </c>
      <c r="AH248" s="1" t="n">
        <v>0</v>
      </c>
      <c r="AI248" s="1" t="n">
        <v>0</v>
      </c>
      <c r="AJ248" s="1" t="n">
        <f aca="false">ROUNDUP(SUM(AF248,X248,Z248,AB248,AH248)/360,0)</f>
        <v>3</v>
      </c>
      <c r="AK248" s="1" t="n">
        <f aca="false">ROUNDUP(SUM(AI248,AG248,AA248,Y248,AE248)/360*1.1,0)</f>
        <v>0</v>
      </c>
      <c r="AL248" s="1" t="n">
        <v>0</v>
      </c>
      <c r="AM248" s="1" t="n">
        <v>0</v>
      </c>
    </row>
    <row r="249" customFormat="false" ht="15" hidden="false" customHeight="false" outlineLevel="0" collapsed="false">
      <c r="A249" s="1" t="n">
        <v>150720</v>
      </c>
      <c r="B249" s="1" t="str">
        <f aca="false">VLOOKUP(A249,Municipios!$A$2:$B$5571,2,0)</f>
        <v>São Domingos do Capim</v>
      </c>
      <c r="C249" s="1" t="n">
        <v>5</v>
      </c>
      <c r="D249" s="1" t="n">
        <v>12</v>
      </c>
      <c r="E249" s="1" t="n">
        <v>6</v>
      </c>
      <c r="F249" s="1" t="n">
        <v>0</v>
      </c>
      <c r="G249" s="1" t="n">
        <v>8</v>
      </c>
      <c r="H249" s="1" t="n">
        <f aca="false">SUM(C249:G249)</f>
        <v>31</v>
      </c>
      <c r="I249" s="1" t="n">
        <v>0</v>
      </c>
      <c r="J249" s="1" t="n">
        <v>236</v>
      </c>
      <c r="K249" s="1" t="n">
        <v>0</v>
      </c>
      <c r="L249" s="1" t="n">
        <v>0</v>
      </c>
      <c r="M249" s="1" t="n">
        <v>0</v>
      </c>
      <c r="N249" s="1" t="n">
        <v>112</v>
      </c>
      <c r="O249" s="1" t="n">
        <v>0</v>
      </c>
      <c r="P249" s="1" t="n">
        <v>0</v>
      </c>
      <c r="Q249" s="1" t="n">
        <v>0</v>
      </c>
      <c r="R249" s="1" t="n">
        <v>0</v>
      </c>
      <c r="S249" s="1" t="n">
        <v>0</v>
      </c>
      <c r="T249" s="1" t="n">
        <v>0</v>
      </c>
      <c r="U249" s="1" t="n">
        <v>0</v>
      </c>
      <c r="V249" s="1" t="n">
        <f aca="false">ROUNDUP(SUM(J249,R249,L249,N249,T249)/360,0)</f>
        <v>1</v>
      </c>
      <c r="W249" s="1" t="n">
        <f aca="false">ROUNDUP(SUM(U249,S249,M249,K249,Q249)/360*1.1,0)</f>
        <v>0</v>
      </c>
      <c r="X249" s="1" t="n">
        <v>3991</v>
      </c>
      <c r="Y249" s="1" t="n">
        <v>0</v>
      </c>
      <c r="Z249" s="1" t="n">
        <v>106</v>
      </c>
      <c r="AA249" s="1" t="n">
        <v>0</v>
      </c>
      <c r="AB249" s="1" t="n">
        <v>1169</v>
      </c>
      <c r="AC249" s="1" t="n">
        <v>0</v>
      </c>
      <c r="AD249" s="1" t="n">
        <v>0</v>
      </c>
      <c r="AE249" s="1" t="n">
        <v>0</v>
      </c>
      <c r="AF249" s="1" t="n">
        <v>2</v>
      </c>
      <c r="AG249" s="1" t="n">
        <v>0</v>
      </c>
      <c r="AH249" s="1" t="n">
        <v>0</v>
      </c>
      <c r="AI249" s="1" t="n">
        <v>0</v>
      </c>
      <c r="AJ249" s="1" t="n">
        <f aca="false">ROUNDUP(SUM(AF249,X249,Z249,AB249,AH249)/360,0)</f>
        <v>15</v>
      </c>
      <c r="AK249" s="1" t="n">
        <f aca="false">ROUNDUP(SUM(AI249,AG249,AA249,Y249,AE249)/360*1.1,0)</f>
        <v>0</v>
      </c>
      <c r="AL249" s="1" t="n">
        <v>0</v>
      </c>
      <c r="AM249" s="1" t="n">
        <v>0</v>
      </c>
    </row>
    <row r="250" customFormat="false" ht="15" hidden="false" customHeight="false" outlineLevel="0" collapsed="false">
      <c r="A250" s="1" t="n">
        <v>150730</v>
      </c>
      <c r="B250" s="1" t="str">
        <f aca="false">VLOOKUP(A250,Municipios!$A$2:$B$5571,2,0)</f>
        <v>São Félix do Xingu</v>
      </c>
      <c r="C250" s="1" t="n">
        <v>20</v>
      </c>
      <c r="D250" s="1" t="n">
        <v>32</v>
      </c>
      <c r="E250" s="1" t="n">
        <v>23</v>
      </c>
      <c r="F250" s="1" t="n">
        <v>6</v>
      </c>
      <c r="G250" s="1" t="n">
        <v>10</v>
      </c>
      <c r="H250" s="1" t="n">
        <f aca="false">SUM(C250:G250)</f>
        <v>91</v>
      </c>
      <c r="I250" s="1" t="n">
        <v>0</v>
      </c>
      <c r="J250" s="1" t="n">
        <v>2735</v>
      </c>
      <c r="K250" s="1" t="n">
        <v>0</v>
      </c>
      <c r="L250" s="1" t="n">
        <v>0</v>
      </c>
      <c r="M250" s="1" t="n">
        <v>0</v>
      </c>
      <c r="N250" s="1" t="n">
        <v>879</v>
      </c>
      <c r="O250" s="1" t="n">
        <v>0</v>
      </c>
      <c r="P250" s="1" t="n">
        <v>0</v>
      </c>
      <c r="Q250" s="1" t="n">
        <v>0</v>
      </c>
      <c r="R250" s="1" t="n">
        <v>0</v>
      </c>
      <c r="S250" s="1" t="n">
        <v>0</v>
      </c>
      <c r="T250" s="1" t="n">
        <v>0</v>
      </c>
      <c r="U250" s="1" t="n">
        <v>0</v>
      </c>
      <c r="V250" s="1" t="n">
        <f aca="false">ROUNDUP(SUM(J250,R250,L250,N250,T250)/360,0)</f>
        <v>11</v>
      </c>
      <c r="W250" s="1" t="n">
        <f aca="false">ROUNDUP(SUM(U250,S250,M250,K250,Q250)/360*1.1,0)</f>
        <v>0</v>
      </c>
      <c r="X250" s="1" t="n">
        <v>9118</v>
      </c>
      <c r="Y250" s="1" t="n">
        <v>0</v>
      </c>
      <c r="Z250" s="1" t="n">
        <v>1442</v>
      </c>
      <c r="AA250" s="1" t="n">
        <v>0</v>
      </c>
      <c r="AB250" s="1" t="n">
        <v>569</v>
      </c>
      <c r="AC250" s="1" t="n">
        <v>0</v>
      </c>
      <c r="AD250" s="1" t="n">
        <v>0</v>
      </c>
      <c r="AE250" s="1" t="n">
        <v>0</v>
      </c>
      <c r="AF250" s="1" t="n">
        <v>1616</v>
      </c>
      <c r="AG250" s="1" t="n">
        <v>0</v>
      </c>
      <c r="AH250" s="1" t="n">
        <v>48</v>
      </c>
      <c r="AI250" s="1" t="n">
        <v>0</v>
      </c>
      <c r="AJ250" s="1" t="n">
        <f aca="false">ROUNDUP(SUM(AF250,X250,Z250,AB250,AH250)/360,0)</f>
        <v>36</v>
      </c>
      <c r="AK250" s="1" t="n">
        <f aca="false">ROUNDUP(SUM(AI250,AG250,AA250,Y250,AE250)/360*1.1,0)</f>
        <v>0</v>
      </c>
      <c r="AL250" s="1" t="n">
        <v>1</v>
      </c>
      <c r="AM250" s="1" t="n">
        <v>0</v>
      </c>
    </row>
    <row r="251" customFormat="false" ht="15" hidden="false" customHeight="false" outlineLevel="0" collapsed="false">
      <c r="A251" s="1" t="n">
        <v>150745</v>
      </c>
      <c r="B251" s="1" t="str">
        <f aca="false">VLOOKUP(A251,Municipios!$A$2:$B$5571,2,0)</f>
        <v>São Geraldo do Araguaia</v>
      </c>
      <c r="C251" s="1" t="n">
        <v>8</v>
      </c>
      <c r="D251" s="1" t="n">
        <v>17</v>
      </c>
      <c r="E251" s="1" t="n">
        <v>8</v>
      </c>
      <c r="F251" s="1" t="n">
        <v>0</v>
      </c>
      <c r="G251" s="1" t="n">
        <v>8</v>
      </c>
      <c r="H251" s="1" t="n">
        <f aca="false">SUM(C251:G251)</f>
        <v>41</v>
      </c>
      <c r="I251" s="1" t="n">
        <v>0</v>
      </c>
      <c r="J251" s="1" t="n">
        <v>202</v>
      </c>
      <c r="K251" s="1" t="n">
        <v>0</v>
      </c>
      <c r="L251" s="1" t="n">
        <v>0</v>
      </c>
      <c r="M251" s="1" t="n">
        <v>0</v>
      </c>
      <c r="N251" s="1" t="n">
        <v>102</v>
      </c>
      <c r="O251" s="1" t="n">
        <v>0</v>
      </c>
      <c r="P251" s="1" t="n">
        <v>0</v>
      </c>
      <c r="Q251" s="1" t="n">
        <v>0</v>
      </c>
      <c r="R251" s="1" t="n">
        <v>0</v>
      </c>
      <c r="S251" s="1" t="n">
        <v>0</v>
      </c>
      <c r="T251" s="1" t="n">
        <v>0</v>
      </c>
      <c r="U251" s="1" t="n">
        <v>0</v>
      </c>
      <c r="V251" s="1" t="n">
        <f aca="false">ROUNDUP(SUM(J251,R251,L251,N251,T251)/360,0)</f>
        <v>1</v>
      </c>
      <c r="W251" s="1" t="n">
        <f aca="false">ROUNDUP(SUM(U251,S251,M251,K251,Q251)/360*1.1,0)</f>
        <v>0</v>
      </c>
      <c r="X251" s="1" t="n">
        <v>1817</v>
      </c>
      <c r="Y251" s="1" t="n">
        <v>0</v>
      </c>
      <c r="Z251" s="1" t="n">
        <v>96</v>
      </c>
      <c r="AA251" s="1" t="n">
        <v>0</v>
      </c>
      <c r="AB251" s="1" t="n">
        <v>747</v>
      </c>
      <c r="AC251" s="1" t="n">
        <v>0</v>
      </c>
      <c r="AD251" s="1" t="n">
        <v>0</v>
      </c>
      <c r="AE251" s="1" t="n">
        <v>0</v>
      </c>
      <c r="AF251" s="1" t="n">
        <v>553</v>
      </c>
      <c r="AG251" s="1" t="n">
        <v>0</v>
      </c>
      <c r="AH251" s="1" t="n">
        <v>0</v>
      </c>
      <c r="AI251" s="1" t="n">
        <v>0</v>
      </c>
      <c r="AJ251" s="1" t="n">
        <f aca="false">ROUNDUP(SUM(AF251,X251,Z251,AB251,AH251)/360,0)</f>
        <v>9</v>
      </c>
      <c r="AK251" s="1" t="n">
        <f aca="false">ROUNDUP(SUM(AI251,AG251,AA251,Y251,AE251)/360*1.1,0)</f>
        <v>0</v>
      </c>
      <c r="AL251" s="1" t="n">
        <v>0</v>
      </c>
      <c r="AM251" s="1" t="n">
        <v>0</v>
      </c>
    </row>
    <row r="252" customFormat="false" ht="15" hidden="false" customHeight="false" outlineLevel="0" collapsed="false">
      <c r="A252" s="1" t="n">
        <v>150747</v>
      </c>
      <c r="B252" s="1" t="str">
        <f aca="false">VLOOKUP(A252,Municipios!$A$2:$B$5571,2,0)</f>
        <v>São João de Pirabas</v>
      </c>
      <c r="C252" s="1" t="n">
        <v>2</v>
      </c>
      <c r="D252" s="1" t="n">
        <v>11</v>
      </c>
      <c r="E252" s="1" t="n">
        <v>7</v>
      </c>
      <c r="F252" s="1" t="n">
        <v>0</v>
      </c>
      <c r="G252" s="1" t="n">
        <v>4</v>
      </c>
      <c r="H252" s="1" t="n">
        <f aca="false">SUM(C252:G252)</f>
        <v>24</v>
      </c>
      <c r="I252" s="1" t="n">
        <v>0</v>
      </c>
      <c r="J252" s="1" t="n">
        <v>77</v>
      </c>
      <c r="K252" s="1" t="n">
        <v>0</v>
      </c>
      <c r="L252" s="1" t="n">
        <v>0</v>
      </c>
      <c r="M252" s="1" t="n">
        <v>0</v>
      </c>
      <c r="N252" s="1" t="n">
        <v>31</v>
      </c>
      <c r="O252" s="1" t="n">
        <v>0</v>
      </c>
      <c r="P252" s="1" t="n">
        <v>0</v>
      </c>
      <c r="Q252" s="1" t="n">
        <v>0</v>
      </c>
      <c r="R252" s="1" t="n">
        <v>0</v>
      </c>
      <c r="S252" s="1" t="n">
        <v>0</v>
      </c>
      <c r="T252" s="1" t="n">
        <v>0</v>
      </c>
      <c r="U252" s="1" t="n">
        <v>0</v>
      </c>
      <c r="V252" s="1" t="n">
        <f aca="false">ROUNDUP(SUM(J252,R252,L252,N252,T252)/360,0)</f>
        <v>1</v>
      </c>
      <c r="W252" s="1" t="n">
        <f aca="false">ROUNDUP(SUM(U252,S252,M252,K252,Q252)/360*1.1,0)</f>
        <v>0</v>
      </c>
      <c r="X252" s="1" t="n">
        <v>376</v>
      </c>
      <c r="Y252" s="1" t="n">
        <v>0</v>
      </c>
      <c r="Z252" s="1" t="n">
        <v>26</v>
      </c>
      <c r="AA252" s="1" t="n">
        <v>0</v>
      </c>
      <c r="AB252" s="1" t="n">
        <v>47</v>
      </c>
      <c r="AC252" s="1" t="n">
        <v>0</v>
      </c>
      <c r="AD252" s="1" t="n">
        <v>0</v>
      </c>
      <c r="AE252" s="1" t="n">
        <v>0</v>
      </c>
      <c r="AF252" s="1" t="n">
        <v>0</v>
      </c>
      <c r="AG252" s="1" t="n">
        <v>0</v>
      </c>
      <c r="AH252" s="1" t="n">
        <v>0</v>
      </c>
      <c r="AI252" s="1" t="n">
        <v>0</v>
      </c>
      <c r="AJ252" s="1" t="n">
        <f aca="false">ROUNDUP(SUM(AF252,X252,Z252,AB252,AH252)/360,0)</f>
        <v>2</v>
      </c>
      <c r="AK252" s="1" t="n">
        <f aca="false">ROUNDUP(SUM(AI252,AG252,AA252,Y252,AE252)/360*1.1,0)</f>
        <v>0</v>
      </c>
      <c r="AL252" s="1" t="n">
        <v>1</v>
      </c>
      <c r="AM252" s="1" t="n">
        <v>0</v>
      </c>
    </row>
    <row r="253" customFormat="false" ht="15" hidden="false" customHeight="false" outlineLevel="0" collapsed="false">
      <c r="A253" s="1" t="n">
        <v>150750</v>
      </c>
      <c r="B253" s="1" t="str">
        <f aca="false">VLOOKUP(A253,Municipios!$A$2:$B$5571,2,0)</f>
        <v>São João do Araguaia</v>
      </c>
      <c r="C253" s="1" t="n">
        <v>2</v>
      </c>
      <c r="D253" s="1" t="n">
        <v>8</v>
      </c>
      <c r="E253" s="1" t="n">
        <v>6</v>
      </c>
      <c r="F253" s="1" t="n">
        <v>0</v>
      </c>
      <c r="G253" s="1" t="n">
        <v>3</v>
      </c>
      <c r="H253" s="1" t="n">
        <f aca="false">SUM(C253:G253)</f>
        <v>19</v>
      </c>
      <c r="I253" s="1" t="n">
        <v>0</v>
      </c>
      <c r="J253" s="1" t="n">
        <v>65</v>
      </c>
      <c r="K253" s="1" t="n">
        <v>0</v>
      </c>
      <c r="L253" s="1" t="n">
        <v>0</v>
      </c>
      <c r="M253" s="1" t="n">
        <v>0</v>
      </c>
      <c r="N253" s="1" t="n">
        <v>48</v>
      </c>
      <c r="O253" s="1" t="n">
        <v>0</v>
      </c>
      <c r="P253" s="1" t="n">
        <v>0</v>
      </c>
      <c r="Q253" s="1" t="n">
        <v>0</v>
      </c>
      <c r="R253" s="1" t="n">
        <v>0</v>
      </c>
      <c r="S253" s="1" t="n">
        <v>0</v>
      </c>
      <c r="T253" s="1" t="n">
        <v>0</v>
      </c>
      <c r="U253" s="1" t="n">
        <v>0</v>
      </c>
      <c r="V253" s="1" t="n">
        <f aca="false">ROUNDUP(SUM(J253,R253,L253,N253,T253)/360,0)</f>
        <v>1</v>
      </c>
      <c r="W253" s="1" t="n">
        <f aca="false">ROUNDUP(SUM(U253,S253,M253,K253,Q253)/360*1.1,0)</f>
        <v>0</v>
      </c>
      <c r="X253" s="1" t="n">
        <v>378</v>
      </c>
      <c r="Y253" s="1" t="n">
        <v>0</v>
      </c>
      <c r="Z253" s="1" t="n">
        <v>3</v>
      </c>
      <c r="AA253" s="1" t="n">
        <v>0</v>
      </c>
      <c r="AB253" s="1" t="n">
        <v>66</v>
      </c>
      <c r="AC253" s="1" t="n">
        <v>0</v>
      </c>
      <c r="AD253" s="1" t="n">
        <v>0</v>
      </c>
      <c r="AE253" s="1" t="n">
        <v>0</v>
      </c>
      <c r="AF253" s="1" t="n">
        <v>3</v>
      </c>
      <c r="AG253" s="1" t="n">
        <v>0</v>
      </c>
      <c r="AH253" s="1" t="n">
        <v>0</v>
      </c>
      <c r="AI253" s="1" t="n">
        <v>0</v>
      </c>
      <c r="AJ253" s="1" t="n">
        <f aca="false">ROUNDUP(SUM(AF253,X253,Z253,AB253,AH253)/360,0)</f>
        <v>2</v>
      </c>
      <c r="AK253" s="1" t="n">
        <f aca="false">ROUNDUP(SUM(AI253,AG253,AA253,Y253,AE253)/360*1.1,0)</f>
        <v>0</v>
      </c>
      <c r="AL253" s="1" t="n">
        <v>0</v>
      </c>
      <c r="AM253" s="1" t="n">
        <v>0</v>
      </c>
    </row>
    <row r="254" customFormat="false" ht="15" hidden="false" customHeight="false" outlineLevel="0" collapsed="false">
      <c r="A254" s="1" t="n">
        <v>150760</v>
      </c>
      <c r="B254" s="1" t="str">
        <f aca="false">VLOOKUP(A254,Municipios!$A$2:$B$5571,2,0)</f>
        <v>São Miguel do Guamá</v>
      </c>
      <c r="C254" s="1" t="n">
        <v>10</v>
      </c>
      <c r="D254" s="1" t="n">
        <v>24</v>
      </c>
      <c r="E254" s="1" t="n">
        <v>8</v>
      </c>
      <c r="F254" s="1" t="n">
        <v>0</v>
      </c>
      <c r="G254" s="1" t="n">
        <v>12</v>
      </c>
      <c r="H254" s="1" t="n">
        <f aca="false">SUM(C254:G254)</f>
        <v>54</v>
      </c>
      <c r="I254" s="1" t="n">
        <v>0</v>
      </c>
      <c r="J254" s="1" t="n">
        <v>397</v>
      </c>
      <c r="K254" s="1" t="n">
        <v>0</v>
      </c>
      <c r="L254" s="1" t="n">
        <v>0</v>
      </c>
      <c r="M254" s="1" t="n">
        <v>0</v>
      </c>
      <c r="N254" s="1" t="n">
        <v>69</v>
      </c>
      <c r="O254" s="1" t="n">
        <v>0</v>
      </c>
      <c r="P254" s="1" t="n">
        <v>0</v>
      </c>
      <c r="Q254" s="1" t="n">
        <v>0</v>
      </c>
      <c r="R254" s="1" t="n">
        <v>0</v>
      </c>
      <c r="S254" s="1" t="n">
        <v>0</v>
      </c>
      <c r="T254" s="1" t="n">
        <v>0</v>
      </c>
      <c r="U254" s="1" t="n">
        <v>0</v>
      </c>
      <c r="V254" s="1" t="n">
        <f aca="false">ROUNDUP(SUM(J254,R254,L254,N254,T254)/360,0)</f>
        <v>2</v>
      </c>
      <c r="W254" s="1" t="n">
        <f aca="false">ROUNDUP(SUM(U254,S254,M254,K254,Q254)/360*1.1,0)</f>
        <v>0</v>
      </c>
      <c r="X254" s="1" t="n">
        <v>1792</v>
      </c>
      <c r="Y254" s="1" t="n">
        <v>0</v>
      </c>
      <c r="Z254" s="1" t="n">
        <v>982</v>
      </c>
      <c r="AA254" s="1" t="n">
        <v>0</v>
      </c>
      <c r="AB254" s="1" t="n">
        <v>124</v>
      </c>
      <c r="AC254" s="1" t="n">
        <v>0</v>
      </c>
      <c r="AD254" s="1" t="n">
        <v>0</v>
      </c>
      <c r="AE254" s="1" t="n">
        <v>0</v>
      </c>
      <c r="AF254" s="1" t="n">
        <v>85</v>
      </c>
      <c r="AG254" s="1" t="n">
        <v>0</v>
      </c>
      <c r="AH254" s="1" t="n">
        <v>0</v>
      </c>
      <c r="AI254" s="1" t="n">
        <v>0</v>
      </c>
      <c r="AJ254" s="1" t="n">
        <f aca="false">ROUNDUP(SUM(AF254,X254,Z254,AB254,AH254)/360,0)</f>
        <v>9</v>
      </c>
      <c r="AK254" s="1" t="n">
        <f aca="false">ROUNDUP(SUM(AI254,AG254,AA254,Y254,AE254)/360*1.1,0)</f>
        <v>0</v>
      </c>
      <c r="AL254" s="1" t="n">
        <v>1</v>
      </c>
      <c r="AM254" s="1" t="n">
        <v>0</v>
      </c>
    </row>
    <row r="255" customFormat="false" ht="15" hidden="false" customHeight="false" outlineLevel="0" collapsed="false">
      <c r="A255" s="1" t="n">
        <v>150770</v>
      </c>
      <c r="B255" s="1" t="str">
        <f aca="false">VLOOKUP(A255,Municipios!$A$2:$B$5571,2,0)</f>
        <v>São Sebastião da Boa Vista</v>
      </c>
      <c r="C255" s="1" t="n">
        <v>1</v>
      </c>
      <c r="D255" s="1" t="n">
        <v>17</v>
      </c>
      <c r="E255" s="1" t="n">
        <v>7</v>
      </c>
      <c r="F255" s="1" t="n">
        <v>0</v>
      </c>
      <c r="G255" s="1" t="n">
        <v>7</v>
      </c>
      <c r="H255" s="1" t="n">
        <f aca="false">SUM(C255:G255)</f>
        <v>32</v>
      </c>
      <c r="I255" s="1" t="n">
        <v>0</v>
      </c>
      <c r="J255" s="1" t="n">
        <v>159</v>
      </c>
      <c r="K255" s="1" t="n">
        <v>0</v>
      </c>
      <c r="L255" s="1" t="n">
        <v>0</v>
      </c>
      <c r="M255" s="1" t="n">
        <v>0</v>
      </c>
      <c r="N255" s="1" t="n">
        <v>192</v>
      </c>
      <c r="O255" s="1" t="n">
        <v>0</v>
      </c>
      <c r="P255" s="1" t="n">
        <v>0</v>
      </c>
      <c r="Q255" s="1" t="n">
        <v>0</v>
      </c>
      <c r="R255" s="1" t="n">
        <v>0</v>
      </c>
      <c r="S255" s="1" t="n">
        <v>0</v>
      </c>
      <c r="T255" s="1" t="n">
        <v>0</v>
      </c>
      <c r="U255" s="1" t="n">
        <v>0</v>
      </c>
      <c r="V255" s="1" t="n">
        <f aca="false">ROUNDUP(SUM(J255,R255,L255,N255,T255)/360,0)</f>
        <v>1</v>
      </c>
      <c r="W255" s="1" t="n">
        <f aca="false">ROUNDUP(SUM(U255,S255,M255,K255,Q255)/360*1.1,0)</f>
        <v>0</v>
      </c>
      <c r="X255" s="1" t="n">
        <v>1111</v>
      </c>
      <c r="Y255" s="1" t="n">
        <v>0</v>
      </c>
      <c r="Z255" s="1" t="n">
        <v>711</v>
      </c>
      <c r="AA255" s="1" t="n">
        <v>0</v>
      </c>
      <c r="AB255" s="1" t="n">
        <v>486</v>
      </c>
      <c r="AC255" s="1" t="n">
        <v>0</v>
      </c>
      <c r="AD255" s="1" t="n">
        <v>0</v>
      </c>
      <c r="AE255" s="1" t="n">
        <v>0</v>
      </c>
      <c r="AF255" s="1" t="n">
        <v>121</v>
      </c>
      <c r="AG255" s="1" t="n">
        <v>0</v>
      </c>
      <c r="AH255" s="1" t="n">
        <v>0</v>
      </c>
      <c r="AI255" s="1" t="n">
        <v>0</v>
      </c>
      <c r="AJ255" s="1" t="n">
        <f aca="false">ROUNDUP(SUM(AF255,X255,Z255,AB255,AH255)/360,0)</f>
        <v>7</v>
      </c>
      <c r="AK255" s="1" t="n">
        <f aca="false">ROUNDUP(SUM(AI255,AG255,AA255,Y255,AE255)/360*1.1,0)</f>
        <v>0</v>
      </c>
      <c r="AL255" s="1" t="n">
        <v>1</v>
      </c>
      <c r="AM255" s="1" t="n">
        <v>0</v>
      </c>
    </row>
    <row r="256" customFormat="false" ht="15" hidden="false" customHeight="false" outlineLevel="0" collapsed="false">
      <c r="A256" s="1" t="n">
        <v>150775</v>
      </c>
      <c r="B256" s="1" t="str">
        <f aca="false">VLOOKUP(A256,Municipios!$A$2:$B$5571,2,0)</f>
        <v>Sapucaia</v>
      </c>
      <c r="C256" s="1" t="n">
        <v>2</v>
      </c>
      <c r="D256" s="1" t="n">
        <v>5</v>
      </c>
      <c r="E256" s="1" t="n">
        <v>1</v>
      </c>
      <c r="F256" s="1" t="n">
        <v>0</v>
      </c>
      <c r="G256" s="1" t="n">
        <v>3</v>
      </c>
      <c r="H256" s="1" t="n">
        <f aca="false">SUM(C256:G256)</f>
        <v>11</v>
      </c>
      <c r="I256" s="1" t="n">
        <v>0</v>
      </c>
      <c r="J256" s="1" t="n">
        <v>116</v>
      </c>
      <c r="K256" s="1" t="n">
        <v>0</v>
      </c>
      <c r="L256" s="1" t="n">
        <v>0</v>
      </c>
      <c r="M256" s="1" t="n">
        <v>0</v>
      </c>
      <c r="N256" s="1" t="n">
        <v>15</v>
      </c>
      <c r="O256" s="1" t="n">
        <v>0</v>
      </c>
      <c r="P256" s="1" t="n">
        <v>0</v>
      </c>
      <c r="Q256" s="1" t="n">
        <v>0</v>
      </c>
      <c r="R256" s="1" t="n">
        <v>0</v>
      </c>
      <c r="S256" s="1" t="n">
        <v>0</v>
      </c>
      <c r="T256" s="1" t="n">
        <v>0</v>
      </c>
      <c r="U256" s="1" t="n">
        <v>0</v>
      </c>
      <c r="V256" s="1" t="n">
        <f aca="false">ROUNDUP(SUM(J256,R256,L256,N256,T256)/360,0)</f>
        <v>1</v>
      </c>
      <c r="W256" s="1" t="n">
        <f aca="false">ROUNDUP(SUM(U256,S256,M256,K256,Q256)/360*1.1,0)</f>
        <v>0</v>
      </c>
      <c r="X256" s="1" t="n">
        <v>613</v>
      </c>
      <c r="Y256" s="1" t="n">
        <v>0</v>
      </c>
      <c r="Z256" s="1" t="n">
        <v>97</v>
      </c>
      <c r="AA256" s="1" t="n">
        <v>0</v>
      </c>
      <c r="AB256" s="1" t="n">
        <v>84</v>
      </c>
      <c r="AC256" s="1" t="n">
        <v>0</v>
      </c>
      <c r="AD256" s="1" t="n">
        <v>0</v>
      </c>
      <c r="AE256" s="1" t="n">
        <v>0</v>
      </c>
      <c r="AF256" s="1" t="n">
        <v>0</v>
      </c>
      <c r="AG256" s="1" t="n">
        <v>0</v>
      </c>
      <c r="AH256" s="1" t="n">
        <v>0</v>
      </c>
      <c r="AI256" s="1" t="n">
        <v>0</v>
      </c>
      <c r="AJ256" s="1" t="n">
        <f aca="false">ROUNDUP(SUM(AF256,X256,Z256,AB256,AH256)/360,0)</f>
        <v>3</v>
      </c>
      <c r="AK256" s="1" t="n">
        <f aca="false">ROUNDUP(SUM(AI256,AG256,AA256,Y256,AE256)/360*1.1,0)</f>
        <v>0</v>
      </c>
      <c r="AL256" s="1" t="n">
        <v>0</v>
      </c>
      <c r="AM256" s="1" t="n">
        <v>0</v>
      </c>
    </row>
    <row r="257" customFormat="false" ht="15" hidden="false" customHeight="false" outlineLevel="0" collapsed="false">
      <c r="A257" s="1" t="n">
        <v>150780</v>
      </c>
      <c r="B257" s="1" t="str">
        <f aca="false">VLOOKUP(A257,Municipios!$A$2:$B$5571,2,0)</f>
        <v>Senador José Porfírio</v>
      </c>
      <c r="C257" s="1" t="n">
        <v>4</v>
      </c>
      <c r="D257" s="1" t="n">
        <v>6</v>
      </c>
      <c r="E257" s="1" t="n">
        <v>3</v>
      </c>
      <c r="F257" s="1" t="n">
        <v>0</v>
      </c>
      <c r="G257" s="1" t="n">
        <v>2</v>
      </c>
      <c r="H257" s="1" t="n">
        <f aca="false">SUM(C257:G257)</f>
        <v>15</v>
      </c>
      <c r="I257" s="1" t="n">
        <v>0</v>
      </c>
      <c r="J257" s="1" t="n">
        <v>122</v>
      </c>
      <c r="K257" s="1" t="n">
        <v>0</v>
      </c>
      <c r="L257" s="1" t="n">
        <v>0</v>
      </c>
      <c r="M257" s="1" t="n">
        <v>0</v>
      </c>
      <c r="N257" s="1" t="n">
        <v>113</v>
      </c>
      <c r="O257" s="1" t="n">
        <v>0</v>
      </c>
      <c r="P257" s="1" t="n">
        <v>0</v>
      </c>
      <c r="Q257" s="1" t="n">
        <v>0</v>
      </c>
      <c r="R257" s="1" t="n">
        <v>0</v>
      </c>
      <c r="S257" s="1" t="n">
        <v>0</v>
      </c>
      <c r="T257" s="1" t="n">
        <v>0</v>
      </c>
      <c r="U257" s="1" t="n">
        <v>0</v>
      </c>
      <c r="V257" s="1" t="n">
        <f aca="false">ROUNDUP(SUM(J257,R257,L257,N257,T257)/360,0)</f>
        <v>1</v>
      </c>
      <c r="W257" s="1" t="n">
        <f aca="false">ROUNDUP(SUM(U257,S257,M257,K257,Q257)/360*1.1,0)</f>
        <v>0</v>
      </c>
      <c r="X257" s="1" t="n">
        <v>733</v>
      </c>
      <c r="Y257" s="1" t="n">
        <v>0</v>
      </c>
      <c r="Z257" s="1" t="n">
        <v>315</v>
      </c>
      <c r="AA257" s="1" t="n">
        <v>0</v>
      </c>
      <c r="AB257" s="1" t="n">
        <v>196</v>
      </c>
      <c r="AC257" s="1" t="n">
        <v>0</v>
      </c>
      <c r="AD257" s="1" t="n">
        <v>0</v>
      </c>
      <c r="AE257" s="1" t="n">
        <v>0</v>
      </c>
      <c r="AF257" s="1" t="n">
        <v>25</v>
      </c>
      <c r="AG257" s="1" t="n">
        <v>0</v>
      </c>
      <c r="AH257" s="1" t="n">
        <v>0</v>
      </c>
      <c r="AI257" s="1" t="n">
        <v>0</v>
      </c>
      <c r="AJ257" s="1" t="n">
        <f aca="false">ROUNDUP(SUM(AF257,X257,Z257,AB257,AH257)/360,0)</f>
        <v>4</v>
      </c>
      <c r="AK257" s="1" t="n">
        <f aca="false">ROUNDUP(SUM(AI257,AG257,AA257,Y257,AE257)/360*1.1,0)</f>
        <v>0</v>
      </c>
      <c r="AL257" s="1" t="n">
        <v>1</v>
      </c>
      <c r="AM257" s="1" t="n">
        <v>0</v>
      </c>
    </row>
    <row r="258" customFormat="false" ht="15" hidden="false" customHeight="false" outlineLevel="0" collapsed="false">
      <c r="A258" s="1" t="n">
        <v>150790</v>
      </c>
      <c r="B258" s="1" t="str">
        <f aca="false">VLOOKUP(A258,Municipios!$A$2:$B$5571,2,0)</f>
        <v>Soure</v>
      </c>
      <c r="C258" s="1" t="n">
        <v>9</v>
      </c>
      <c r="D258" s="1" t="n">
        <v>23</v>
      </c>
      <c r="E258" s="1" t="n">
        <v>6</v>
      </c>
      <c r="F258" s="1" t="n">
        <v>0</v>
      </c>
      <c r="G258" s="1" t="n">
        <v>10</v>
      </c>
      <c r="H258" s="1" t="n">
        <f aca="false">SUM(C258:G258)</f>
        <v>48</v>
      </c>
      <c r="I258" s="1" t="n">
        <v>0</v>
      </c>
      <c r="J258" s="1" t="n">
        <v>229</v>
      </c>
      <c r="K258" s="1" t="n">
        <v>0</v>
      </c>
      <c r="L258" s="1" t="n">
        <v>0</v>
      </c>
      <c r="M258" s="1" t="n">
        <v>0</v>
      </c>
      <c r="N258" s="1" t="n">
        <v>192</v>
      </c>
      <c r="O258" s="1" t="n">
        <v>0</v>
      </c>
      <c r="P258" s="1" t="n">
        <v>0</v>
      </c>
      <c r="Q258" s="1" t="n">
        <v>0</v>
      </c>
      <c r="R258" s="1" t="n">
        <v>0</v>
      </c>
      <c r="S258" s="1" t="n">
        <v>0</v>
      </c>
      <c r="T258" s="1" t="n">
        <v>0</v>
      </c>
      <c r="U258" s="1" t="n">
        <v>0</v>
      </c>
      <c r="V258" s="1" t="n">
        <f aca="false">ROUNDUP(SUM(J258,R258,L258,N258,T258)/360,0)</f>
        <v>2</v>
      </c>
      <c r="W258" s="1" t="n">
        <f aca="false">ROUNDUP(SUM(U258,S258,M258,K258,Q258)/360*1.1,0)</f>
        <v>0</v>
      </c>
      <c r="X258" s="1" t="n">
        <v>1566</v>
      </c>
      <c r="Y258" s="1" t="n">
        <v>0</v>
      </c>
      <c r="Z258" s="1" t="n">
        <v>803</v>
      </c>
      <c r="AA258" s="1" t="n">
        <v>0</v>
      </c>
      <c r="AB258" s="1" t="n">
        <v>278</v>
      </c>
      <c r="AC258" s="1" t="n">
        <v>0</v>
      </c>
      <c r="AD258" s="1" t="n">
        <v>0</v>
      </c>
      <c r="AE258" s="1" t="n">
        <v>0</v>
      </c>
      <c r="AF258" s="1" t="n">
        <v>456</v>
      </c>
      <c r="AG258" s="1" t="n">
        <v>0</v>
      </c>
      <c r="AH258" s="1" t="n">
        <v>0</v>
      </c>
      <c r="AI258" s="1" t="n">
        <v>0</v>
      </c>
      <c r="AJ258" s="1" t="n">
        <f aca="false">ROUNDUP(SUM(AF258,X258,Z258,AB258,AH258)/360,0)</f>
        <v>9</v>
      </c>
      <c r="AK258" s="1" t="n">
        <f aca="false">ROUNDUP(SUM(AI258,AG258,AA258,Y258,AE258)/360*1.1,0)</f>
        <v>0</v>
      </c>
      <c r="AL258" s="1" t="n">
        <v>0</v>
      </c>
      <c r="AM258" s="1" t="n">
        <v>0</v>
      </c>
    </row>
    <row r="259" customFormat="false" ht="15" hidden="false" customHeight="false" outlineLevel="0" collapsed="false">
      <c r="A259" s="1" t="n">
        <v>150795</v>
      </c>
      <c r="B259" s="1" t="str">
        <f aca="false">VLOOKUP(A259,Municipios!$A$2:$B$5571,2,0)</f>
        <v>Tailândia</v>
      </c>
      <c r="C259" s="1" t="n">
        <v>8</v>
      </c>
      <c r="D259" s="1" t="n">
        <v>10</v>
      </c>
      <c r="E259" s="1" t="n">
        <v>12</v>
      </c>
      <c r="F259" s="1" t="n">
        <v>0</v>
      </c>
      <c r="G259" s="1" t="n">
        <v>10</v>
      </c>
      <c r="H259" s="1" t="n">
        <f aca="false">SUM(C259:G259)</f>
        <v>40</v>
      </c>
      <c r="I259" s="1" t="n">
        <v>0</v>
      </c>
      <c r="J259" s="1" t="n">
        <v>898</v>
      </c>
      <c r="K259" s="1" t="n">
        <v>0</v>
      </c>
      <c r="L259" s="1" t="n">
        <v>0</v>
      </c>
      <c r="M259" s="1" t="n">
        <v>0</v>
      </c>
      <c r="N259" s="1" t="n">
        <v>647</v>
      </c>
      <c r="O259" s="1" t="n">
        <v>0</v>
      </c>
      <c r="P259" s="1" t="n">
        <v>0</v>
      </c>
      <c r="Q259" s="1" t="n">
        <v>0</v>
      </c>
      <c r="R259" s="1" t="n">
        <v>0</v>
      </c>
      <c r="S259" s="1" t="n">
        <v>0</v>
      </c>
      <c r="T259" s="1" t="n">
        <v>0</v>
      </c>
      <c r="U259" s="1" t="n">
        <v>0</v>
      </c>
      <c r="V259" s="1" t="n">
        <f aca="false">ROUNDUP(SUM(J259,R259,L259,N259,T259)/360,0)</f>
        <v>5</v>
      </c>
      <c r="W259" s="1" t="n">
        <f aca="false">ROUNDUP(SUM(U259,S259,M259,K259,Q259)/360*1.1,0)</f>
        <v>0</v>
      </c>
      <c r="X259" s="1" t="n">
        <v>4099</v>
      </c>
      <c r="Y259" s="1" t="n">
        <v>0</v>
      </c>
      <c r="Z259" s="1" t="n">
        <v>2099</v>
      </c>
      <c r="AA259" s="1" t="n">
        <v>0</v>
      </c>
      <c r="AB259" s="1" t="n">
        <v>1305</v>
      </c>
      <c r="AC259" s="1" t="n">
        <v>0</v>
      </c>
      <c r="AD259" s="1" t="n">
        <v>0</v>
      </c>
      <c r="AE259" s="1" t="n">
        <v>0</v>
      </c>
      <c r="AF259" s="1" t="n">
        <v>2816</v>
      </c>
      <c r="AG259" s="1" t="n">
        <v>0</v>
      </c>
      <c r="AH259" s="1" t="n">
        <v>0</v>
      </c>
      <c r="AI259" s="1" t="n">
        <v>0</v>
      </c>
      <c r="AJ259" s="1" t="n">
        <f aca="false">ROUNDUP(SUM(AF259,X259,Z259,AB259,AH259)/360,0)</f>
        <v>29</v>
      </c>
      <c r="AK259" s="1" t="n">
        <f aca="false">ROUNDUP(SUM(AI259,AG259,AA259,Y259,AE259)/360*1.1,0)</f>
        <v>0</v>
      </c>
      <c r="AL259" s="1" t="n">
        <v>3</v>
      </c>
      <c r="AM259" s="1" t="n">
        <v>0</v>
      </c>
    </row>
    <row r="260" customFormat="false" ht="15" hidden="false" customHeight="false" outlineLevel="0" collapsed="false">
      <c r="A260" s="1" t="n">
        <v>150797</v>
      </c>
      <c r="B260" s="1" t="str">
        <f aca="false">VLOOKUP(A260,Municipios!$A$2:$B$5571,2,0)</f>
        <v>Terra Santa</v>
      </c>
      <c r="C260" s="1" t="n">
        <v>2</v>
      </c>
      <c r="D260" s="1" t="n">
        <v>7</v>
      </c>
      <c r="E260" s="1" t="n">
        <v>8</v>
      </c>
      <c r="F260" s="1" t="n">
        <v>0</v>
      </c>
      <c r="G260" s="1" t="n">
        <v>4</v>
      </c>
      <c r="H260" s="1" t="n">
        <f aca="false">SUM(C260:G260)</f>
        <v>21</v>
      </c>
      <c r="I260" s="1" t="n">
        <v>0</v>
      </c>
      <c r="J260" s="1" t="n">
        <v>141</v>
      </c>
      <c r="K260" s="1" t="n">
        <v>0</v>
      </c>
      <c r="L260" s="1" t="n">
        <v>0</v>
      </c>
      <c r="M260" s="1" t="n">
        <v>0</v>
      </c>
      <c r="N260" s="1" t="n">
        <v>21</v>
      </c>
      <c r="O260" s="1" t="n">
        <v>0</v>
      </c>
      <c r="P260" s="1" t="n">
        <v>0</v>
      </c>
      <c r="Q260" s="1" t="n">
        <v>0</v>
      </c>
      <c r="R260" s="1" t="n">
        <v>0</v>
      </c>
      <c r="S260" s="1" t="n">
        <v>0</v>
      </c>
      <c r="T260" s="1" t="n">
        <v>0</v>
      </c>
      <c r="U260" s="1" t="n">
        <v>0</v>
      </c>
      <c r="V260" s="1" t="n">
        <f aca="false">ROUNDUP(SUM(J260,R260,L260,N260,T260)/360,0)</f>
        <v>1</v>
      </c>
      <c r="W260" s="1" t="n">
        <f aca="false">ROUNDUP(SUM(U260,S260,M260,K260,Q260)/360*1.1,0)</f>
        <v>0</v>
      </c>
      <c r="X260" s="1" t="n">
        <v>1853</v>
      </c>
      <c r="Y260" s="1" t="n">
        <v>0</v>
      </c>
      <c r="Z260" s="1" t="n">
        <v>883</v>
      </c>
      <c r="AA260" s="1" t="n">
        <v>0</v>
      </c>
      <c r="AB260" s="1" t="n">
        <v>169</v>
      </c>
      <c r="AC260" s="1" t="n">
        <v>0</v>
      </c>
      <c r="AD260" s="1" t="n">
        <v>0</v>
      </c>
      <c r="AE260" s="1" t="n">
        <v>0</v>
      </c>
      <c r="AF260" s="1" t="n">
        <v>345</v>
      </c>
      <c r="AG260" s="1" t="n">
        <v>0</v>
      </c>
      <c r="AH260" s="1" t="n">
        <v>0</v>
      </c>
      <c r="AI260" s="1" t="n">
        <v>0</v>
      </c>
      <c r="AJ260" s="1" t="n">
        <f aca="false">ROUNDUP(SUM(AF260,X260,Z260,AB260,AH260)/360,0)</f>
        <v>10</v>
      </c>
      <c r="AK260" s="1" t="n">
        <f aca="false">ROUNDUP(SUM(AI260,AG260,AA260,Y260,AE260)/360*1.1,0)</f>
        <v>0</v>
      </c>
      <c r="AL260" s="1" t="n">
        <v>0</v>
      </c>
      <c r="AM260" s="1" t="n">
        <v>0</v>
      </c>
    </row>
    <row r="261" customFormat="false" ht="15" hidden="false" customHeight="false" outlineLevel="0" collapsed="false">
      <c r="A261" s="1" t="n">
        <v>150800</v>
      </c>
      <c r="B261" s="1" t="str">
        <f aca="false">VLOOKUP(A261,Municipios!$A$2:$B$5571,2,0)</f>
        <v>Tomé-Açu</v>
      </c>
      <c r="C261" s="1" t="n">
        <v>24</v>
      </c>
      <c r="D261" s="1" t="n">
        <v>61</v>
      </c>
      <c r="E261" s="1" t="n">
        <v>36</v>
      </c>
      <c r="F261" s="1" t="n">
        <v>0</v>
      </c>
      <c r="G261" s="1" t="n">
        <v>29</v>
      </c>
      <c r="H261" s="1" t="n">
        <f aca="false">SUM(C261:G261)</f>
        <v>150</v>
      </c>
      <c r="I261" s="1" t="n">
        <v>0</v>
      </c>
      <c r="J261" s="1" t="n">
        <v>491</v>
      </c>
      <c r="K261" s="1" t="n">
        <v>0</v>
      </c>
      <c r="L261" s="1" t="n">
        <v>0</v>
      </c>
      <c r="M261" s="1" t="n">
        <v>0</v>
      </c>
      <c r="N261" s="1" t="n">
        <v>443</v>
      </c>
      <c r="O261" s="1" t="n">
        <v>0</v>
      </c>
      <c r="P261" s="1" t="n">
        <v>0</v>
      </c>
      <c r="Q261" s="1" t="n">
        <v>0</v>
      </c>
      <c r="R261" s="1" t="n">
        <v>0</v>
      </c>
      <c r="S261" s="1" t="n">
        <v>0</v>
      </c>
      <c r="T261" s="1" t="n">
        <v>0</v>
      </c>
      <c r="U261" s="1" t="n">
        <v>0</v>
      </c>
      <c r="V261" s="1" t="n">
        <f aca="false">ROUNDUP(SUM(J261,R261,L261,N261,T261)/360,0)</f>
        <v>3</v>
      </c>
      <c r="W261" s="1" t="n">
        <f aca="false">ROUNDUP(SUM(U261,S261,M261,K261,Q261)/360*1.1,0)</f>
        <v>0</v>
      </c>
      <c r="X261" s="1" t="n">
        <v>2202</v>
      </c>
      <c r="Y261" s="1" t="n">
        <v>0</v>
      </c>
      <c r="Z261" s="1" t="n">
        <v>1737</v>
      </c>
      <c r="AA261" s="1" t="n">
        <v>0</v>
      </c>
      <c r="AB261" s="1" t="n">
        <v>602</v>
      </c>
      <c r="AC261" s="1" t="n">
        <v>0</v>
      </c>
      <c r="AD261" s="1" t="n">
        <v>0</v>
      </c>
      <c r="AE261" s="1" t="n">
        <v>0</v>
      </c>
      <c r="AF261" s="1" t="n">
        <v>1050</v>
      </c>
      <c r="AG261" s="1" t="n">
        <v>0</v>
      </c>
      <c r="AH261" s="1" t="n">
        <v>0</v>
      </c>
      <c r="AI261" s="1" t="n">
        <v>0</v>
      </c>
      <c r="AJ261" s="1" t="n">
        <f aca="false">ROUNDUP(SUM(AF261,X261,Z261,AB261,AH261)/360,0)</f>
        <v>16</v>
      </c>
      <c r="AK261" s="1" t="n">
        <f aca="false">ROUNDUP(SUM(AI261,AG261,AA261,Y261,AE261)/360*1.1,0)</f>
        <v>0</v>
      </c>
      <c r="AL261" s="1" t="n">
        <v>1</v>
      </c>
      <c r="AM261" s="1" t="n">
        <v>0</v>
      </c>
    </row>
    <row r="262" customFormat="false" ht="15" hidden="false" customHeight="false" outlineLevel="0" collapsed="false">
      <c r="A262" s="1" t="n">
        <v>150803</v>
      </c>
      <c r="B262" s="1" t="str">
        <f aca="false">VLOOKUP(A262,Municipios!$A$2:$B$5571,2,0)</f>
        <v>Tracuateua</v>
      </c>
      <c r="C262" s="1" t="n">
        <v>4</v>
      </c>
      <c r="D262" s="1" t="n">
        <v>4</v>
      </c>
      <c r="E262" s="1" t="n">
        <v>4</v>
      </c>
      <c r="F262" s="1" t="n">
        <v>0</v>
      </c>
      <c r="G262" s="1" t="n">
        <v>3</v>
      </c>
      <c r="H262" s="1" t="n">
        <f aca="false">SUM(C262:G262)</f>
        <v>15</v>
      </c>
      <c r="I262" s="1" t="n">
        <v>0</v>
      </c>
      <c r="J262" s="1" t="n">
        <v>260</v>
      </c>
      <c r="K262" s="1" t="n">
        <v>0</v>
      </c>
      <c r="L262" s="1" t="n">
        <v>0</v>
      </c>
      <c r="M262" s="1" t="n">
        <v>0</v>
      </c>
      <c r="N262" s="1" t="n">
        <v>401</v>
      </c>
      <c r="O262" s="1" t="n">
        <v>0</v>
      </c>
      <c r="P262" s="1" t="n">
        <v>0</v>
      </c>
      <c r="Q262" s="1" t="n">
        <v>0</v>
      </c>
      <c r="R262" s="1" t="n">
        <v>0</v>
      </c>
      <c r="S262" s="1" t="n">
        <v>0</v>
      </c>
      <c r="T262" s="1" t="n">
        <v>0</v>
      </c>
      <c r="U262" s="1" t="n">
        <v>0</v>
      </c>
      <c r="V262" s="1" t="n">
        <f aca="false">ROUNDUP(SUM(J262,R262,L262,N262,T262)/360,0)</f>
        <v>2</v>
      </c>
      <c r="W262" s="1" t="n">
        <f aca="false">ROUNDUP(SUM(U262,S262,M262,K262,Q262)/360*1.1,0)</f>
        <v>0</v>
      </c>
      <c r="X262" s="1" t="n">
        <v>1408</v>
      </c>
      <c r="Y262" s="1" t="n">
        <v>0</v>
      </c>
      <c r="Z262" s="1" t="n">
        <v>15</v>
      </c>
      <c r="AA262" s="1" t="n">
        <v>0</v>
      </c>
      <c r="AB262" s="1" t="n">
        <v>578</v>
      </c>
      <c r="AC262" s="1" t="n">
        <v>0</v>
      </c>
      <c r="AD262" s="1" t="n">
        <v>0</v>
      </c>
      <c r="AE262" s="1" t="n">
        <v>0</v>
      </c>
      <c r="AF262" s="1" t="n">
        <v>40</v>
      </c>
      <c r="AG262" s="1" t="n">
        <v>0</v>
      </c>
      <c r="AH262" s="1" t="n">
        <v>0</v>
      </c>
      <c r="AI262" s="1" t="n">
        <v>0</v>
      </c>
      <c r="AJ262" s="1" t="n">
        <f aca="false">ROUNDUP(SUM(AF262,X262,Z262,AB262,AH262)/360,0)</f>
        <v>6</v>
      </c>
      <c r="AK262" s="1" t="n">
        <f aca="false">ROUNDUP(SUM(AI262,AG262,AA262,Y262,AE262)/360*1.1,0)</f>
        <v>0</v>
      </c>
      <c r="AL262" s="1" t="n">
        <v>1</v>
      </c>
      <c r="AM262" s="1" t="n">
        <v>0</v>
      </c>
    </row>
    <row r="263" customFormat="false" ht="15" hidden="false" customHeight="false" outlineLevel="0" collapsed="false">
      <c r="A263" s="1" t="n">
        <v>150805</v>
      </c>
      <c r="B263" s="1" t="str">
        <f aca="false">VLOOKUP(A263,Municipios!$A$2:$B$5571,2,0)</f>
        <v>Trairão</v>
      </c>
      <c r="C263" s="1" t="n">
        <v>4</v>
      </c>
      <c r="D263" s="1" t="n">
        <v>5</v>
      </c>
      <c r="E263" s="1" t="n">
        <v>7</v>
      </c>
      <c r="F263" s="1" t="n">
        <v>1</v>
      </c>
      <c r="G263" s="1" t="n">
        <v>4</v>
      </c>
      <c r="H263" s="1" t="n">
        <f aca="false">SUM(C263:G263)</f>
        <v>21</v>
      </c>
      <c r="I263" s="1" t="n">
        <v>0</v>
      </c>
      <c r="J263" s="1" t="n">
        <v>209</v>
      </c>
      <c r="K263" s="1" t="n">
        <v>0</v>
      </c>
      <c r="L263" s="1" t="n">
        <v>0</v>
      </c>
      <c r="M263" s="1" t="n">
        <v>0</v>
      </c>
      <c r="N263" s="1" t="n">
        <v>102</v>
      </c>
      <c r="O263" s="1" t="n">
        <v>0</v>
      </c>
      <c r="P263" s="1" t="n">
        <v>0</v>
      </c>
      <c r="Q263" s="1" t="n">
        <v>0</v>
      </c>
      <c r="R263" s="1" t="n">
        <v>0</v>
      </c>
      <c r="S263" s="1" t="n">
        <v>0</v>
      </c>
      <c r="T263" s="1" t="n">
        <v>0</v>
      </c>
      <c r="U263" s="1" t="n">
        <v>0</v>
      </c>
      <c r="V263" s="1" t="n">
        <f aca="false">ROUNDUP(SUM(J263,R263,L263,N263,T263)/360,0)</f>
        <v>1</v>
      </c>
      <c r="W263" s="1" t="n">
        <f aca="false">ROUNDUP(SUM(U263,S263,M263,K263,Q263)/360*1.1,0)</f>
        <v>0</v>
      </c>
      <c r="X263" s="1" t="n">
        <v>3160</v>
      </c>
      <c r="Y263" s="1" t="n">
        <v>0</v>
      </c>
      <c r="Z263" s="1" t="n">
        <v>185</v>
      </c>
      <c r="AA263" s="1" t="n">
        <v>0</v>
      </c>
      <c r="AB263" s="1" t="n">
        <v>520</v>
      </c>
      <c r="AC263" s="1" t="n">
        <v>0</v>
      </c>
      <c r="AD263" s="1" t="n">
        <v>0</v>
      </c>
      <c r="AE263" s="1" t="n">
        <v>0</v>
      </c>
      <c r="AF263" s="1" t="n">
        <v>643</v>
      </c>
      <c r="AG263" s="1" t="n">
        <v>0</v>
      </c>
      <c r="AH263" s="1" t="n">
        <v>0</v>
      </c>
      <c r="AI263" s="1" t="n">
        <v>0</v>
      </c>
      <c r="AJ263" s="1" t="n">
        <f aca="false">ROUNDUP(SUM(AF263,X263,Z263,AB263,AH263)/360,0)</f>
        <v>13</v>
      </c>
      <c r="AK263" s="1" t="n">
        <f aca="false">ROUNDUP(SUM(AI263,AG263,AA263,Y263,AE263)/360*1.1,0)</f>
        <v>0</v>
      </c>
      <c r="AL263" s="1" t="n">
        <v>0</v>
      </c>
      <c r="AM263" s="1" t="n">
        <v>0</v>
      </c>
    </row>
    <row r="264" customFormat="false" ht="15" hidden="false" customHeight="false" outlineLevel="0" collapsed="false">
      <c r="A264" s="1" t="n">
        <v>150808</v>
      </c>
      <c r="B264" s="1" t="str">
        <f aca="false">VLOOKUP(A264,Municipios!$A$2:$B$5571,2,0)</f>
        <v>Tucumã</v>
      </c>
      <c r="C264" s="1" t="n">
        <v>13</v>
      </c>
      <c r="D264" s="1" t="n">
        <v>30</v>
      </c>
      <c r="E264" s="1" t="n">
        <v>23</v>
      </c>
      <c r="F264" s="1" t="n">
        <v>3</v>
      </c>
      <c r="G264" s="1" t="n">
        <v>18</v>
      </c>
      <c r="H264" s="1" t="n">
        <f aca="false">SUM(C264:G264)</f>
        <v>87</v>
      </c>
      <c r="I264" s="1" t="n">
        <v>0</v>
      </c>
      <c r="J264" s="1" t="n">
        <v>2438</v>
      </c>
      <c r="K264" s="1" t="n">
        <v>0</v>
      </c>
      <c r="L264" s="1" t="n">
        <v>0</v>
      </c>
      <c r="M264" s="1" t="n">
        <v>0</v>
      </c>
      <c r="N264" s="1" t="n">
        <v>1811</v>
      </c>
      <c r="O264" s="1" t="n">
        <v>0</v>
      </c>
      <c r="P264" s="1" t="n">
        <v>0</v>
      </c>
      <c r="Q264" s="1" t="n">
        <v>0</v>
      </c>
      <c r="R264" s="1" t="n">
        <v>0</v>
      </c>
      <c r="S264" s="1" t="n">
        <v>0</v>
      </c>
      <c r="T264" s="1" t="n">
        <v>0</v>
      </c>
      <c r="U264" s="1" t="n">
        <v>0</v>
      </c>
      <c r="V264" s="1" t="n">
        <f aca="false">ROUNDUP(SUM(J264,R264,L264,N264,T264)/360,0)</f>
        <v>12</v>
      </c>
      <c r="W264" s="1" t="n">
        <f aca="false">ROUNDUP(SUM(U264,S264,M264,K264,Q264)/360*1.1,0)</f>
        <v>0</v>
      </c>
      <c r="X264" s="1" t="n">
        <v>4947</v>
      </c>
      <c r="Y264" s="1" t="n">
        <v>0</v>
      </c>
      <c r="Z264" s="1" t="n">
        <v>1252</v>
      </c>
      <c r="AA264" s="1" t="n">
        <v>0</v>
      </c>
      <c r="AB264" s="1" t="n">
        <v>1420</v>
      </c>
      <c r="AC264" s="1" t="n">
        <v>0</v>
      </c>
      <c r="AD264" s="1" t="n">
        <v>0</v>
      </c>
      <c r="AE264" s="1" t="n">
        <v>0</v>
      </c>
      <c r="AF264" s="1" t="n">
        <v>684</v>
      </c>
      <c r="AG264" s="1" t="n">
        <v>0</v>
      </c>
      <c r="AH264" s="1" t="n">
        <v>0</v>
      </c>
      <c r="AI264" s="1" t="n">
        <v>0</v>
      </c>
      <c r="AJ264" s="1" t="n">
        <f aca="false">ROUNDUP(SUM(AF264,X264,Z264,AB264,AH264)/360,0)</f>
        <v>24</v>
      </c>
      <c r="AK264" s="1" t="n">
        <f aca="false">ROUNDUP(SUM(AI264,AG264,AA264,Y264,AE264)/360*1.1,0)</f>
        <v>0</v>
      </c>
      <c r="AL264" s="1" t="n">
        <v>2</v>
      </c>
      <c r="AM264" s="1" t="n">
        <v>2</v>
      </c>
    </row>
    <row r="265" customFormat="false" ht="15" hidden="false" customHeight="false" outlineLevel="0" collapsed="false">
      <c r="A265" s="1" t="n">
        <v>150810</v>
      </c>
      <c r="B265" s="1" t="str">
        <f aca="false">VLOOKUP(A265,Municipios!$A$2:$B$5571,2,0)</f>
        <v>Tucuruí</v>
      </c>
      <c r="C265" s="1" t="n">
        <v>54</v>
      </c>
      <c r="D265" s="1" t="n">
        <v>56</v>
      </c>
      <c r="E265" s="1" t="n">
        <v>51</v>
      </c>
      <c r="F265" s="1" t="n">
        <v>10</v>
      </c>
      <c r="G265" s="1" t="n">
        <v>33</v>
      </c>
      <c r="H265" s="1" t="n">
        <f aca="false">SUM(C265:G265)</f>
        <v>204</v>
      </c>
      <c r="I265" s="1" t="n">
        <v>15</v>
      </c>
      <c r="J265" s="1" t="n">
        <v>1472</v>
      </c>
      <c r="K265" s="1" t="n">
        <v>0</v>
      </c>
      <c r="L265" s="1" t="n">
        <v>0</v>
      </c>
      <c r="M265" s="1" t="n">
        <v>0</v>
      </c>
      <c r="N265" s="1" t="n">
        <v>837</v>
      </c>
      <c r="O265" s="1" t="n">
        <v>0</v>
      </c>
      <c r="P265" s="1" t="n">
        <v>48</v>
      </c>
      <c r="Q265" s="1" t="n">
        <v>95</v>
      </c>
      <c r="R265" s="1" t="n">
        <v>0</v>
      </c>
      <c r="S265" s="1" t="n">
        <v>0</v>
      </c>
      <c r="T265" s="1" t="n">
        <v>0</v>
      </c>
      <c r="U265" s="1" t="n">
        <v>0</v>
      </c>
      <c r="V265" s="1" t="n">
        <f aca="false">ROUNDUP(SUM(J265,R265,L265,N265,T265)/360,0)</f>
        <v>7</v>
      </c>
      <c r="W265" s="1" t="n">
        <f aca="false">ROUNDUP(SUM(U265,S265,M265,K265,Q265)/360*1.1,0)</f>
        <v>1</v>
      </c>
      <c r="X265" s="1" t="n">
        <v>10608</v>
      </c>
      <c r="Y265" s="1" t="n">
        <v>0</v>
      </c>
      <c r="Z265" s="1" t="n">
        <v>5558</v>
      </c>
      <c r="AA265" s="1" t="n">
        <v>0</v>
      </c>
      <c r="AB265" s="1" t="n">
        <v>1073</v>
      </c>
      <c r="AC265" s="1" t="n">
        <v>0</v>
      </c>
      <c r="AD265" s="1" t="n">
        <v>1425</v>
      </c>
      <c r="AE265" s="1" t="n">
        <v>1906</v>
      </c>
      <c r="AF265" s="1" t="n">
        <v>6949</v>
      </c>
      <c r="AG265" s="1" t="n">
        <v>0</v>
      </c>
      <c r="AH265" s="1" t="n">
        <v>5</v>
      </c>
      <c r="AI265" s="1" t="n">
        <v>0</v>
      </c>
      <c r="AJ265" s="1" t="n">
        <f aca="false">ROUNDUP(SUM(AF265,X265,Z265,AB265,AH265)/360,0)</f>
        <v>68</v>
      </c>
      <c r="AK265" s="1" t="n">
        <f aca="false">ROUNDUP(SUM(AI265,AG265,AA265,Y265,AE265)/360*1.1,0)</f>
        <v>6</v>
      </c>
      <c r="AL265" s="1" t="n">
        <v>27</v>
      </c>
      <c r="AM265" s="1" t="n">
        <v>2</v>
      </c>
    </row>
    <row r="266" customFormat="false" ht="15" hidden="false" customHeight="false" outlineLevel="0" collapsed="false">
      <c r="A266" s="1" t="n">
        <v>150812</v>
      </c>
      <c r="B266" s="1" t="str">
        <f aca="false">VLOOKUP(A266,Municipios!$A$2:$B$5571,2,0)</f>
        <v>Ulianópolis</v>
      </c>
      <c r="C266" s="1" t="n">
        <v>12</v>
      </c>
      <c r="D266" s="1" t="n">
        <v>43</v>
      </c>
      <c r="E266" s="1" t="n">
        <v>11</v>
      </c>
      <c r="F266" s="1" t="n">
        <v>0</v>
      </c>
      <c r="G266" s="1" t="n">
        <v>22</v>
      </c>
      <c r="H266" s="1" t="n">
        <f aca="false">SUM(C266:G266)</f>
        <v>88</v>
      </c>
      <c r="I266" s="1" t="n">
        <v>0</v>
      </c>
      <c r="J266" s="1" t="n">
        <v>684</v>
      </c>
      <c r="K266" s="1" t="n">
        <v>0</v>
      </c>
      <c r="L266" s="1" t="n">
        <v>0</v>
      </c>
      <c r="M266" s="1" t="n">
        <v>0</v>
      </c>
      <c r="N266" s="1" t="n">
        <v>316</v>
      </c>
      <c r="O266" s="1" t="n">
        <v>0</v>
      </c>
      <c r="P266" s="1" t="n">
        <v>0</v>
      </c>
      <c r="Q266" s="1" t="n">
        <v>0</v>
      </c>
      <c r="R266" s="1" t="n">
        <v>0</v>
      </c>
      <c r="S266" s="1" t="n">
        <v>0</v>
      </c>
      <c r="T266" s="1" t="n">
        <v>0</v>
      </c>
      <c r="U266" s="1" t="n">
        <v>0</v>
      </c>
      <c r="V266" s="1" t="n">
        <f aca="false">ROUNDUP(SUM(J266,R266,L266,N266,T266)/360,0)</f>
        <v>3</v>
      </c>
      <c r="W266" s="1" t="n">
        <f aca="false">ROUNDUP(SUM(U266,S266,M266,K266,Q266)/360*1.1,0)</f>
        <v>0</v>
      </c>
      <c r="X266" s="1" t="n">
        <v>3343</v>
      </c>
      <c r="Y266" s="1" t="n">
        <v>0</v>
      </c>
      <c r="Z266" s="1" t="n">
        <v>543</v>
      </c>
      <c r="AA266" s="1" t="n">
        <v>0</v>
      </c>
      <c r="AB266" s="1" t="n">
        <v>507</v>
      </c>
      <c r="AC266" s="1" t="n">
        <v>0</v>
      </c>
      <c r="AD266" s="1" t="n">
        <v>0</v>
      </c>
      <c r="AE266" s="1" t="n">
        <v>0</v>
      </c>
      <c r="AF266" s="1" t="n">
        <v>275</v>
      </c>
      <c r="AG266" s="1" t="n">
        <v>0</v>
      </c>
      <c r="AH266" s="1" t="n">
        <v>0</v>
      </c>
      <c r="AI266" s="1" t="n">
        <v>0</v>
      </c>
      <c r="AJ266" s="1" t="n">
        <f aca="false">ROUNDUP(SUM(AF266,X266,Z266,AB266,AH266)/360,0)</f>
        <v>13</v>
      </c>
      <c r="AK266" s="1" t="n">
        <f aca="false">ROUNDUP(SUM(AI266,AG266,AA266,Y266,AE266)/360*1.1,0)</f>
        <v>0</v>
      </c>
      <c r="AL266" s="1" t="n">
        <v>3</v>
      </c>
      <c r="AM266" s="1" t="n">
        <v>1</v>
      </c>
    </row>
    <row r="267" customFormat="false" ht="15" hidden="false" customHeight="false" outlineLevel="0" collapsed="false">
      <c r="A267" s="1" t="n">
        <v>150815</v>
      </c>
      <c r="B267" s="1" t="str">
        <f aca="false">VLOOKUP(A267,Municipios!$A$2:$B$5571,2,0)</f>
        <v>Uruará</v>
      </c>
      <c r="C267" s="1" t="n">
        <v>6</v>
      </c>
      <c r="D267" s="1" t="n">
        <v>28</v>
      </c>
      <c r="E267" s="1" t="n">
        <v>12</v>
      </c>
      <c r="F267" s="1" t="n">
        <v>1</v>
      </c>
      <c r="G267" s="1" t="n">
        <v>11</v>
      </c>
      <c r="H267" s="1" t="n">
        <f aca="false">SUM(C267:G267)</f>
        <v>58</v>
      </c>
      <c r="I267" s="1" t="n">
        <v>0</v>
      </c>
      <c r="J267" s="1" t="n">
        <v>788</v>
      </c>
      <c r="K267" s="1" t="n">
        <v>0</v>
      </c>
      <c r="L267" s="1" t="n">
        <v>0</v>
      </c>
      <c r="M267" s="1" t="n">
        <v>0</v>
      </c>
      <c r="N267" s="1" t="n">
        <v>592</v>
      </c>
      <c r="O267" s="1" t="n">
        <v>0</v>
      </c>
      <c r="P267" s="1" t="n">
        <v>0</v>
      </c>
      <c r="Q267" s="1" t="n">
        <v>0</v>
      </c>
      <c r="R267" s="1" t="n">
        <v>5</v>
      </c>
      <c r="S267" s="1" t="n">
        <v>0</v>
      </c>
      <c r="T267" s="1" t="n">
        <v>0</v>
      </c>
      <c r="U267" s="1" t="n">
        <v>0</v>
      </c>
      <c r="V267" s="1" t="n">
        <f aca="false">ROUNDUP(SUM(J267,R267,L267,N267,T267)/360,0)</f>
        <v>4</v>
      </c>
      <c r="W267" s="1" t="n">
        <f aca="false">ROUNDUP(SUM(U267,S267,M267,K267,Q267)/360*1.1,0)</f>
        <v>0</v>
      </c>
      <c r="X267" s="1" t="n">
        <v>5496</v>
      </c>
      <c r="Y267" s="1" t="n">
        <v>0</v>
      </c>
      <c r="Z267" s="1" t="n">
        <v>1681</v>
      </c>
      <c r="AA267" s="1" t="n">
        <v>0</v>
      </c>
      <c r="AB267" s="1" t="n">
        <v>1113</v>
      </c>
      <c r="AC267" s="1" t="n">
        <v>0</v>
      </c>
      <c r="AD267" s="1" t="n">
        <v>0</v>
      </c>
      <c r="AE267" s="1" t="n">
        <v>0</v>
      </c>
      <c r="AF267" s="1" t="n">
        <v>946</v>
      </c>
      <c r="AG267" s="1" t="n">
        <v>0</v>
      </c>
      <c r="AH267" s="1" t="n">
        <v>0</v>
      </c>
      <c r="AI267" s="1" t="n">
        <v>0</v>
      </c>
      <c r="AJ267" s="1" t="n">
        <f aca="false">ROUNDUP(SUM(AF267,X267,Z267,AB267,AH267)/360,0)</f>
        <v>26</v>
      </c>
      <c r="AK267" s="1" t="n">
        <f aca="false">ROUNDUP(SUM(AI267,AG267,AA267,Y267,AE267)/360*1.1,0)</f>
        <v>0</v>
      </c>
      <c r="AL267" s="1" t="n">
        <v>0</v>
      </c>
      <c r="AM267" s="1" t="n">
        <v>0</v>
      </c>
    </row>
    <row r="268" customFormat="false" ht="15" hidden="false" customHeight="false" outlineLevel="0" collapsed="false">
      <c r="A268" s="1" t="n">
        <v>150820</v>
      </c>
      <c r="B268" s="1" t="str">
        <f aca="false">VLOOKUP(A268,Municipios!$A$2:$B$5571,2,0)</f>
        <v>Vigia</v>
      </c>
      <c r="C268" s="1" t="n">
        <v>7</v>
      </c>
      <c r="D268" s="1" t="n">
        <v>15</v>
      </c>
      <c r="E268" s="1" t="n">
        <v>7</v>
      </c>
      <c r="F268" s="1" t="n">
        <v>0</v>
      </c>
      <c r="G268" s="1" t="n">
        <v>6</v>
      </c>
      <c r="H268" s="1" t="n">
        <f aca="false">SUM(C268:G268)</f>
        <v>35</v>
      </c>
      <c r="I268" s="1" t="n">
        <v>0</v>
      </c>
      <c r="J268" s="1" t="n">
        <v>666</v>
      </c>
      <c r="K268" s="1" t="n">
        <v>0</v>
      </c>
      <c r="L268" s="1" t="n">
        <v>0</v>
      </c>
      <c r="M268" s="1" t="n">
        <v>0</v>
      </c>
      <c r="N268" s="1" t="n">
        <v>433</v>
      </c>
      <c r="O268" s="1" t="n">
        <v>0</v>
      </c>
      <c r="P268" s="1" t="n">
        <v>0</v>
      </c>
      <c r="Q268" s="1" t="n">
        <v>0</v>
      </c>
      <c r="R268" s="1" t="n">
        <v>0</v>
      </c>
      <c r="S268" s="1" t="n">
        <v>0</v>
      </c>
      <c r="T268" s="1" t="n">
        <v>0</v>
      </c>
      <c r="U268" s="1" t="n">
        <v>0</v>
      </c>
      <c r="V268" s="1" t="n">
        <f aca="false">ROUNDUP(SUM(J268,R268,L268,N268,T268)/360,0)</f>
        <v>4</v>
      </c>
      <c r="W268" s="1" t="n">
        <f aca="false">ROUNDUP(SUM(U268,S268,M268,K268,Q268)/360*1.1,0)</f>
        <v>0</v>
      </c>
      <c r="X268" s="1" t="n">
        <v>3738</v>
      </c>
      <c r="Y268" s="1" t="n">
        <v>0</v>
      </c>
      <c r="Z268" s="1" t="n">
        <v>452</v>
      </c>
      <c r="AA268" s="1" t="n">
        <v>0</v>
      </c>
      <c r="AB268" s="1" t="n">
        <v>599</v>
      </c>
      <c r="AC268" s="1" t="n">
        <v>0</v>
      </c>
      <c r="AD268" s="1" t="n">
        <v>0</v>
      </c>
      <c r="AE268" s="1" t="n">
        <v>0</v>
      </c>
      <c r="AF268" s="1" t="n">
        <v>670</v>
      </c>
      <c r="AG268" s="1" t="n">
        <v>0</v>
      </c>
      <c r="AH268" s="1" t="n">
        <v>0</v>
      </c>
      <c r="AI268" s="1" t="n">
        <v>0</v>
      </c>
      <c r="AJ268" s="1" t="n">
        <f aca="false">ROUNDUP(SUM(AF268,X268,Z268,AB268,AH268)/360,0)</f>
        <v>16</v>
      </c>
      <c r="AK268" s="1" t="n">
        <f aca="false">ROUNDUP(SUM(AI268,AG268,AA268,Y268,AE268)/360*1.1,0)</f>
        <v>0</v>
      </c>
      <c r="AL268" s="1" t="n">
        <v>0</v>
      </c>
      <c r="AM268" s="1" t="n">
        <v>0</v>
      </c>
    </row>
    <row r="269" customFormat="false" ht="15" hidden="false" customHeight="false" outlineLevel="0" collapsed="false">
      <c r="A269" s="1" t="n">
        <v>150830</v>
      </c>
      <c r="B269" s="1" t="str">
        <f aca="false">VLOOKUP(A269,Municipios!$A$2:$B$5571,2,0)</f>
        <v>Viseu</v>
      </c>
      <c r="C269" s="1" t="n">
        <v>8</v>
      </c>
      <c r="D269" s="1" t="n">
        <v>24</v>
      </c>
      <c r="E269" s="1" t="n">
        <v>12</v>
      </c>
      <c r="F269" s="1" t="n">
        <v>0</v>
      </c>
      <c r="G269" s="1" t="n">
        <v>21</v>
      </c>
      <c r="H269" s="1" t="n">
        <f aca="false">SUM(C269:G269)</f>
        <v>65</v>
      </c>
      <c r="I269" s="1" t="n">
        <v>0</v>
      </c>
      <c r="J269" s="1" t="n">
        <v>660</v>
      </c>
      <c r="K269" s="1" t="n">
        <v>0</v>
      </c>
      <c r="L269" s="1" t="n">
        <v>0</v>
      </c>
      <c r="M269" s="1" t="n">
        <v>0</v>
      </c>
      <c r="N269" s="1" t="n">
        <v>770</v>
      </c>
      <c r="O269" s="1" t="n">
        <v>0</v>
      </c>
      <c r="P269" s="1" t="n">
        <v>0</v>
      </c>
      <c r="Q269" s="1" t="n">
        <v>0</v>
      </c>
      <c r="R269" s="1" t="n">
        <v>0</v>
      </c>
      <c r="S269" s="1" t="n">
        <v>0</v>
      </c>
      <c r="T269" s="1" t="n">
        <v>0</v>
      </c>
      <c r="U269" s="1" t="n">
        <v>0</v>
      </c>
      <c r="V269" s="1" t="n">
        <f aca="false">ROUNDUP(SUM(J269,R269,L269,N269,T269)/360,0)</f>
        <v>4</v>
      </c>
      <c r="W269" s="1" t="n">
        <f aca="false">ROUNDUP(SUM(U269,S269,M269,K269,Q269)/360*1.1,0)</f>
        <v>0</v>
      </c>
      <c r="X269" s="1" t="n">
        <v>3837</v>
      </c>
      <c r="Y269" s="1" t="n">
        <v>0</v>
      </c>
      <c r="Z269" s="1" t="n">
        <v>970</v>
      </c>
      <c r="AA269" s="1" t="n">
        <v>0</v>
      </c>
      <c r="AB269" s="1" t="n">
        <v>1575</v>
      </c>
      <c r="AC269" s="1" t="n">
        <v>0</v>
      </c>
      <c r="AD269" s="1" t="n">
        <v>0</v>
      </c>
      <c r="AE269" s="1" t="n">
        <v>0</v>
      </c>
      <c r="AF269" s="1" t="n">
        <v>842</v>
      </c>
      <c r="AG269" s="1" t="n">
        <v>0</v>
      </c>
      <c r="AH269" s="1" t="n">
        <v>0</v>
      </c>
      <c r="AI269" s="1" t="n">
        <v>0</v>
      </c>
      <c r="AJ269" s="1" t="n">
        <f aca="false">ROUNDUP(SUM(AF269,X269,Z269,AB269,AH269)/360,0)</f>
        <v>21</v>
      </c>
      <c r="AK269" s="1" t="n">
        <f aca="false">ROUNDUP(SUM(AI269,AG269,AA269,Y269,AE269)/360*1.1,0)</f>
        <v>0</v>
      </c>
      <c r="AL269" s="1" t="n">
        <v>0</v>
      </c>
      <c r="AM269" s="1" t="n">
        <v>0</v>
      </c>
    </row>
    <row r="270" customFormat="false" ht="15" hidden="false" customHeight="false" outlineLevel="0" collapsed="false">
      <c r="A270" s="1" t="n">
        <v>150835</v>
      </c>
      <c r="B270" s="1" t="str">
        <f aca="false">VLOOKUP(A270,Municipios!$A$2:$B$5571,2,0)</f>
        <v>Vitória do Xingu</v>
      </c>
      <c r="C270" s="1" t="n">
        <v>8</v>
      </c>
      <c r="D270" s="1" t="n">
        <v>15</v>
      </c>
      <c r="E270" s="1" t="n">
        <v>4</v>
      </c>
      <c r="F270" s="1" t="n">
        <v>0</v>
      </c>
      <c r="G270" s="1" t="n">
        <v>4</v>
      </c>
      <c r="H270" s="1" t="n">
        <f aca="false">SUM(C270:G270)</f>
        <v>31</v>
      </c>
      <c r="I270" s="1" t="n">
        <v>0</v>
      </c>
      <c r="J270" s="1" t="n">
        <v>205</v>
      </c>
      <c r="K270" s="1" t="n">
        <v>0</v>
      </c>
      <c r="L270" s="1" t="n">
        <v>0</v>
      </c>
      <c r="M270" s="1" t="n">
        <v>0</v>
      </c>
      <c r="N270" s="1" t="n">
        <v>216</v>
      </c>
      <c r="O270" s="1" t="n">
        <v>0</v>
      </c>
      <c r="P270" s="1" t="n">
        <v>0</v>
      </c>
      <c r="Q270" s="1" t="n">
        <v>0</v>
      </c>
      <c r="R270" s="1" t="n">
        <v>0</v>
      </c>
      <c r="S270" s="1" t="n">
        <v>0</v>
      </c>
      <c r="T270" s="1" t="n">
        <v>0</v>
      </c>
      <c r="U270" s="1" t="n">
        <v>0</v>
      </c>
      <c r="V270" s="1" t="n">
        <f aca="false">ROUNDUP(SUM(J270,R270,L270,N270,T270)/360,0)</f>
        <v>2</v>
      </c>
      <c r="W270" s="1" t="n">
        <f aca="false">ROUNDUP(SUM(U270,S270,M270,K270,Q270)/360*1.1,0)</f>
        <v>0</v>
      </c>
      <c r="X270" s="1" t="n">
        <v>1849</v>
      </c>
      <c r="Y270" s="1" t="n">
        <v>0</v>
      </c>
      <c r="Z270" s="1" t="n">
        <v>1614</v>
      </c>
      <c r="AA270" s="1" t="n">
        <v>0</v>
      </c>
      <c r="AB270" s="1" t="n">
        <v>554</v>
      </c>
      <c r="AC270" s="1" t="n">
        <v>0</v>
      </c>
      <c r="AD270" s="1" t="n">
        <v>0</v>
      </c>
      <c r="AE270" s="1" t="n">
        <v>0</v>
      </c>
      <c r="AF270" s="1" t="n">
        <v>530</v>
      </c>
      <c r="AG270" s="1" t="n">
        <v>0</v>
      </c>
      <c r="AH270" s="1" t="n">
        <v>0</v>
      </c>
      <c r="AI270" s="1" t="n">
        <v>0</v>
      </c>
      <c r="AJ270" s="1" t="n">
        <f aca="false">ROUNDUP(SUM(AF270,X270,Z270,AB270,AH270)/360,0)</f>
        <v>13</v>
      </c>
      <c r="AK270" s="1" t="n">
        <f aca="false">ROUNDUP(SUM(AI270,AG270,AA270,Y270,AE270)/360*1.1,0)</f>
        <v>0</v>
      </c>
      <c r="AL270" s="1" t="n">
        <v>0</v>
      </c>
      <c r="AM270" s="1" t="n">
        <v>0</v>
      </c>
    </row>
    <row r="271" customFormat="false" ht="15" hidden="false" customHeight="false" outlineLevel="0" collapsed="false">
      <c r="A271" s="1" t="n">
        <v>150840</v>
      </c>
      <c r="B271" s="1" t="str">
        <f aca="false">VLOOKUP(A271,Municipios!$A$2:$B$5571,2,0)</f>
        <v>Xinguara</v>
      </c>
      <c r="C271" s="1" t="n">
        <v>10</v>
      </c>
      <c r="D271" s="1" t="n">
        <v>43</v>
      </c>
      <c r="E271" s="1" t="n">
        <v>14</v>
      </c>
      <c r="F271" s="1" t="n">
        <v>1</v>
      </c>
      <c r="G271" s="1" t="n">
        <v>14</v>
      </c>
      <c r="H271" s="1" t="n">
        <f aca="false">SUM(C271:G271)</f>
        <v>82</v>
      </c>
      <c r="I271" s="1" t="n">
        <v>0</v>
      </c>
      <c r="J271" s="1" t="n">
        <v>732</v>
      </c>
      <c r="K271" s="1" t="n">
        <v>0</v>
      </c>
      <c r="L271" s="1" t="n">
        <v>0</v>
      </c>
      <c r="M271" s="1" t="n">
        <v>0</v>
      </c>
      <c r="N271" s="1" t="n">
        <v>491</v>
      </c>
      <c r="O271" s="1" t="n">
        <v>0</v>
      </c>
      <c r="P271" s="1" t="n">
        <v>0</v>
      </c>
      <c r="Q271" s="1" t="n">
        <v>0</v>
      </c>
      <c r="R271" s="1" t="n">
        <v>0</v>
      </c>
      <c r="S271" s="1" t="n">
        <v>0</v>
      </c>
      <c r="T271" s="1" t="n">
        <v>0</v>
      </c>
      <c r="U271" s="1" t="n">
        <v>0</v>
      </c>
      <c r="V271" s="1" t="n">
        <f aca="false">ROUNDUP(SUM(J271,R271,L271,N271,T271)/360,0)</f>
        <v>4</v>
      </c>
      <c r="W271" s="1" t="n">
        <f aca="false">ROUNDUP(SUM(U271,S271,M271,K271,Q271)/360*1.1,0)</f>
        <v>0</v>
      </c>
      <c r="X271" s="1" t="n">
        <v>4988</v>
      </c>
      <c r="Y271" s="1" t="n">
        <v>0</v>
      </c>
      <c r="Z271" s="1" t="n">
        <v>470</v>
      </c>
      <c r="AA271" s="1" t="n">
        <v>0</v>
      </c>
      <c r="AB271" s="1" t="n">
        <v>640</v>
      </c>
      <c r="AC271" s="1" t="n">
        <v>0</v>
      </c>
      <c r="AD271" s="1" t="n">
        <v>0</v>
      </c>
      <c r="AE271" s="1" t="n">
        <v>0</v>
      </c>
      <c r="AF271" s="1" t="n">
        <v>1693</v>
      </c>
      <c r="AG271" s="1" t="n">
        <v>0</v>
      </c>
      <c r="AH271" s="1" t="n">
        <v>0</v>
      </c>
      <c r="AI271" s="1" t="n">
        <v>0</v>
      </c>
      <c r="AJ271" s="1" t="n">
        <f aca="false">ROUNDUP(SUM(AF271,X271,Z271,AB271,AH271)/360,0)</f>
        <v>22</v>
      </c>
      <c r="AK271" s="1" t="n">
        <f aca="false">ROUNDUP(SUM(AI271,AG271,AA271,Y271,AE271)/360*1.1,0)</f>
        <v>0</v>
      </c>
      <c r="AL271" s="1" t="n">
        <v>0</v>
      </c>
      <c r="AM271" s="1" t="n">
        <v>1</v>
      </c>
    </row>
    <row r="272" customFormat="false" ht="15" hidden="false" customHeight="false" outlineLevel="0" collapsed="false">
      <c r="A272" s="1" t="n">
        <v>160005</v>
      </c>
      <c r="B272" s="1" t="str">
        <f aca="false">VLOOKUP(A272,Municipios!$A$2:$B$5571,2,0)</f>
        <v>Serra do Navio</v>
      </c>
      <c r="C272" s="1" t="n">
        <v>0</v>
      </c>
      <c r="D272" s="1" t="n">
        <v>16</v>
      </c>
      <c r="E272" s="1" t="n">
        <v>4</v>
      </c>
      <c r="F272" s="1" t="n">
        <v>0</v>
      </c>
      <c r="G272" s="1" t="n">
        <v>10</v>
      </c>
      <c r="H272" s="1" t="n">
        <f aca="false">SUM(C272:G272)</f>
        <v>30</v>
      </c>
      <c r="I272" s="1" t="n">
        <v>0</v>
      </c>
      <c r="J272" s="1" t="n">
        <v>20</v>
      </c>
      <c r="K272" s="1" t="n">
        <v>0</v>
      </c>
      <c r="L272" s="1" t="n">
        <v>0</v>
      </c>
      <c r="M272" s="1" t="n">
        <v>0</v>
      </c>
      <c r="N272" s="1" t="n">
        <v>4</v>
      </c>
      <c r="O272" s="1" t="n">
        <v>0</v>
      </c>
      <c r="P272" s="1" t="n">
        <v>0</v>
      </c>
      <c r="Q272" s="1" t="n">
        <v>0</v>
      </c>
      <c r="R272" s="1" t="n">
        <v>0</v>
      </c>
      <c r="S272" s="1" t="n">
        <v>0</v>
      </c>
      <c r="T272" s="1" t="n">
        <v>0</v>
      </c>
      <c r="U272" s="1" t="n">
        <v>0</v>
      </c>
      <c r="V272" s="1" t="n">
        <f aca="false">ROUNDUP(SUM(J272,R272,L272,N272,T272)/360,0)</f>
        <v>1</v>
      </c>
      <c r="W272" s="1" t="n">
        <f aca="false">ROUNDUP(SUM(U272,S272,M272,K272,Q272)/360*1.1,0)</f>
        <v>0</v>
      </c>
      <c r="X272" s="1" t="n">
        <v>42</v>
      </c>
      <c r="Y272" s="1" t="n">
        <v>0</v>
      </c>
      <c r="Z272" s="1" t="n">
        <v>5</v>
      </c>
      <c r="AA272" s="1" t="n">
        <v>0</v>
      </c>
      <c r="AB272" s="1" t="n">
        <v>8</v>
      </c>
      <c r="AC272" s="1" t="n">
        <v>0</v>
      </c>
      <c r="AD272" s="1" t="n">
        <v>0</v>
      </c>
      <c r="AE272" s="1" t="n">
        <v>0</v>
      </c>
      <c r="AF272" s="1" t="n">
        <v>0</v>
      </c>
      <c r="AG272" s="1" t="n">
        <v>0</v>
      </c>
      <c r="AH272" s="1" t="n">
        <v>0</v>
      </c>
      <c r="AI272" s="1" t="n">
        <v>0</v>
      </c>
      <c r="AJ272" s="1" t="n">
        <f aca="false">ROUNDUP(SUM(AF272,X272,Z272,AB272,AH272)/360,0)</f>
        <v>1</v>
      </c>
      <c r="AK272" s="1" t="n">
        <f aca="false">ROUNDUP(SUM(AI272,AG272,AA272,Y272,AE272)/360*1.1,0)</f>
        <v>0</v>
      </c>
      <c r="AL272" s="1" t="n">
        <v>0</v>
      </c>
      <c r="AM272" s="1" t="n">
        <v>0</v>
      </c>
    </row>
    <row r="273" customFormat="false" ht="15" hidden="false" customHeight="false" outlineLevel="0" collapsed="false">
      <c r="A273" s="1" t="n">
        <v>160010</v>
      </c>
      <c r="B273" s="1" t="str">
        <f aca="false">VLOOKUP(A273,Municipios!$A$2:$B$5571,2,0)</f>
        <v>Amapá</v>
      </c>
      <c r="C273" s="1" t="n">
        <v>0</v>
      </c>
      <c r="D273" s="1" t="n">
        <v>20</v>
      </c>
      <c r="E273" s="1" t="n">
        <v>6</v>
      </c>
      <c r="F273" s="1" t="n">
        <v>0</v>
      </c>
      <c r="G273" s="1" t="n">
        <v>11</v>
      </c>
      <c r="H273" s="1" t="n">
        <f aca="false">SUM(C273:G273)</f>
        <v>37</v>
      </c>
      <c r="I273" s="1" t="n">
        <v>0</v>
      </c>
      <c r="J273" s="1" t="n">
        <v>24</v>
      </c>
      <c r="K273" s="1" t="n">
        <v>0</v>
      </c>
      <c r="L273" s="1" t="n">
        <v>0</v>
      </c>
      <c r="M273" s="1" t="n">
        <v>0</v>
      </c>
      <c r="N273" s="1" t="n">
        <v>72</v>
      </c>
      <c r="O273" s="1" t="n">
        <v>0</v>
      </c>
      <c r="P273" s="1" t="n">
        <v>0</v>
      </c>
      <c r="Q273" s="1" t="n">
        <v>0</v>
      </c>
      <c r="R273" s="1" t="n">
        <v>0</v>
      </c>
      <c r="S273" s="1" t="n">
        <v>0</v>
      </c>
      <c r="T273" s="1" t="n">
        <v>0</v>
      </c>
      <c r="U273" s="1" t="n">
        <v>0</v>
      </c>
      <c r="V273" s="1" t="n">
        <f aca="false">ROUNDUP(SUM(J273,R273,L273,N273,T273)/360,0)</f>
        <v>1</v>
      </c>
      <c r="W273" s="1" t="n">
        <f aca="false">ROUNDUP(SUM(U273,S273,M273,K273,Q273)/360*1.1,0)</f>
        <v>0</v>
      </c>
      <c r="X273" s="1" t="n">
        <v>240</v>
      </c>
      <c r="Y273" s="1" t="n">
        <v>0</v>
      </c>
      <c r="Z273" s="1" t="n">
        <v>144</v>
      </c>
      <c r="AA273" s="1" t="n">
        <v>0</v>
      </c>
      <c r="AB273" s="1" t="n">
        <v>56</v>
      </c>
      <c r="AC273" s="1" t="n">
        <v>0</v>
      </c>
      <c r="AD273" s="1" t="n">
        <v>0</v>
      </c>
      <c r="AE273" s="1" t="n">
        <v>0</v>
      </c>
      <c r="AF273" s="1" t="n">
        <v>0</v>
      </c>
      <c r="AG273" s="1" t="n">
        <v>0</v>
      </c>
      <c r="AH273" s="1" t="n">
        <v>0</v>
      </c>
      <c r="AI273" s="1" t="n">
        <v>0</v>
      </c>
      <c r="AJ273" s="1" t="n">
        <f aca="false">ROUNDUP(SUM(AF273,X273,Z273,AB273,AH273)/360,0)</f>
        <v>2</v>
      </c>
      <c r="AK273" s="1" t="n">
        <f aca="false">ROUNDUP(SUM(AI273,AG273,AA273,Y273,AE273)/360*1.1,0)</f>
        <v>0</v>
      </c>
      <c r="AL273" s="1" t="n">
        <v>0</v>
      </c>
      <c r="AM273" s="1" t="n">
        <v>0</v>
      </c>
    </row>
    <row r="274" customFormat="false" ht="15" hidden="false" customHeight="false" outlineLevel="0" collapsed="false">
      <c r="A274" s="1" t="n">
        <v>160015</v>
      </c>
      <c r="B274" s="1" t="str">
        <f aca="false">VLOOKUP(A274,Municipios!$A$2:$B$5571,2,0)</f>
        <v>Pedra Branca do Amapari</v>
      </c>
      <c r="C274" s="1" t="n">
        <v>0</v>
      </c>
      <c r="D274" s="1" t="n">
        <v>8</v>
      </c>
      <c r="E274" s="1" t="n">
        <v>2</v>
      </c>
      <c r="F274" s="1" t="n">
        <v>0</v>
      </c>
      <c r="G274" s="1" t="n">
        <v>5</v>
      </c>
      <c r="H274" s="1" t="n">
        <f aca="false">SUM(C274:G274)</f>
        <v>15</v>
      </c>
      <c r="I274" s="1" t="n">
        <v>0</v>
      </c>
      <c r="J274" s="1" t="n">
        <v>32</v>
      </c>
      <c r="K274" s="1" t="n">
        <v>0</v>
      </c>
      <c r="L274" s="1" t="n">
        <v>0</v>
      </c>
      <c r="M274" s="1" t="n">
        <v>0</v>
      </c>
      <c r="N274" s="1" t="n">
        <v>22</v>
      </c>
      <c r="O274" s="1" t="n">
        <v>0</v>
      </c>
      <c r="P274" s="1" t="n">
        <v>0</v>
      </c>
      <c r="Q274" s="1" t="n">
        <v>0</v>
      </c>
      <c r="R274" s="1" t="n">
        <v>0</v>
      </c>
      <c r="S274" s="1" t="n">
        <v>0</v>
      </c>
      <c r="T274" s="1" t="n">
        <v>0</v>
      </c>
      <c r="U274" s="1" t="n">
        <v>0</v>
      </c>
      <c r="V274" s="1" t="n">
        <f aca="false">ROUNDUP(SUM(J274,R274,L274,N274,T274)/360,0)</f>
        <v>1</v>
      </c>
      <c r="W274" s="1" t="n">
        <f aca="false">ROUNDUP(SUM(U274,S274,M274,K274,Q274)/360*1.1,0)</f>
        <v>0</v>
      </c>
      <c r="X274" s="1" t="n">
        <v>217</v>
      </c>
      <c r="Y274" s="1" t="n">
        <v>0</v>
      </c>
      <c r="Z274" s="1" t="n">
        <v>69</v>
      </c>
      <c r="AA274" s="1" t="n">
        <v>0</v>
      </c>
      <c r="AB274" s="1" t="n">
        <v>58</v>
      </c>
      <c r="AC274" s="1" t="n">
        <v>0</v>
      </c>
      <c r="AD274" s="1" t="n">
        <v>0</v>
      </c>
      <c r="AE274" s="1" t="n">
        <v>0</v>
      </c>
      <c r="AF274" s="1" t="n">
        <v>0</v>
      </c>
      <c r="AG274" s="1" t="n">
        <v>0</v>
      </c>
      <c r="AH274" s="1" t="n">
        <v>0</v>
      </c>
      <c r="AI274" s="1" t="n">
        <v>0</v>
      </c>
      <c r="AJ274" s="1" t="n">
        <f aca="false">ROUNDUP(SUM(AF274,X274,Z274,AB274,AH274)/360,0)</f>
        <v>1</v>
      </c>
      <c r="AK274" s="1" t="n">
        <f aca="false">ROUNDUP(SUM(AI274,AG274,AA274,Y274,AE274)/360*1.1,0)</f>
        <v>0</v>
      </c>
      <c r="AL274" s="1" t="n">
        <v>0</v>
      </c>
      <c r="AM274" s="1" t="n">
        <v>0</v>
      </c>
    </row>
    <row r="275" customFormat="false" ht="15" hidden="false" customHeight="false" outlineLevel="0" collapsed="false">
      <c r="A275" s="1" t="n">
        <v>160020</v>
      </c>
      <c r="B275" s="1" t="str">
        <f aca="false">VLOOKUP(A275,Municipios!$A$2:$B$5571,2,0)</f>
        <v>Calçoene</v>
      </c>
      <c r="C275" s="1" t="n">
        <v>1</v>
      </c>
      <c r="D275" s="1" t="n">
        <v>10</v>
      </c>
      <c r="E275" s="1" t="n">
        <v>4</v>
      </c>
      <c r="F275" s="1" t="n">
        <v>0</v>
      </c>
      <c r="G275" s="1" t="n">
        <v>5</v>
      </c>
      <c r="H275" s="1" t="n">
        <f aca="false">SUM(C275:G275)</f>
        <v>20</v>
      </c>
      <c r="I275" s="1" t="n">
        <v>0</v>
      </c>
      <c r="J275" s="1" t="n">
        <v>46</v>
      </c>
      <c r="K275" s="1" t="n">
        <v>0</v>
      </c>
      <c r="L275" s="1" t="n">
        <v>0</v>
      </c>
      <c r="M275" s="1" t="n">
        <v>0</v>
      </c>
      <c r="N275" s="1" t="n">
        <v>85</v>
      </c>
      <c r="O275" s="1" t="n">
        <v>0</v>
      </c>
      <c r="P275" s="1" t="n">
        <v>0</v>
      </c>
      <c r="Q275" s="1" t="n">
        <v>0</v>
      </c>
      <c r="R275" s="1" t="n">
        <v>0</v>
      </c>
      <c r="S275" s="1" t="n">
        <v>0</v>
      </c>
      <c r="T275" s="1" t="n">
        <v>0</v>
      </c>
      <c r="U275" s="1" t="n">
        <v>0</v>
      </c>
      <c r="V275" s="1" t="n">
        <f aca="false">ROUNDUP(SUM(J275,R275,L275,N275,T275)/360,0)</f>
        <v>1</v>
      </c>
      <c r="W275" s="1" t="n">
        <f aca="false">ROUNDUP(SUM(U275,S275,M275,K275,Q275)/360*1.1,0)</f>
        <v>0</v>
      </c>
      <c r="X275" s="1" t="n">
        <v>735</v>
      </c>
      <c r="Y275" s="1" t="n">
        <v>0</v>
      </c>
      <c r="Z275" s="1" t="n">
        <v>0</v>
      </c>
      <c r="AA275" s="1" t="n">
        <v>0</v>
      </c>
      <c r="AB275" s="1" t="n">
        <v>265</v>
      </c>
      <c r="AC275" s="1" t="n">
        <v>0</v>
      </c>
      <c r="AD275" s="1" t="n">
        <v>0</v>
      </c>
      <c r="AE275" s="1" t="n">
        <v>0</v>
      </c>
      <c r="AF275" s="1" t="n">
        <v>0</v>
      </c>
      <c r="AG275" s="1" t="n">
        <v>0</v>
      </c>
      <c r="AH275" s="1" t="n">
        <v>0</v>
      </c>
      <c r="AI275" s="1" t="n">
        <v>0</v>
      </c>
      <c r="AJ275" s="1" t="n">
        <f aca="false">ROUNDUP(SUM(AF275,X275,Z275,AB275,AH275)/360,0)</f>
        <v>3</v>
      </c>
      <c r="AK275" s="1" t="n">
        <f aca="false">ROUNDUP(SUM(AI275,AG275,AA275,Y275,AE275)/360*1.1,0)</f>
        <v>0</v>
      </c>
      <c r="AL275" s="1" t="n">
        <v>0</v>
      </c>
      <c r="AM275" s="1" t="n">
        <v>0</v>
      </c>
    </row>
    <row r="276" customFormat="false" ht="15" hidden="false" customHeight="false" outlineLevel="0" collapsed="false">
      <c r="A276" s="1" t="n">
        <v>160023</v>
      </c>
      <c r="B276" s="1" t="str">
        <f aca="false">VLOOKUP(A276,Municipios!$A$2:$B$5571,2,0)</f>
        <v>Ferreira Gomes</v>
      </c>
      <c r="C276" s="1" t="n">
        <v>0</v>
      </c>
      <c r="D276" s="1" t="n">
        <v>6</v>
      </c>
      <c r="E276" s="1" t="n">
        <v>3</v>
      </c>
      <c r="F276" s="1" t="n">
        <v>0</v>
      </c>
      <c r="G276" s="1" t="n">
        <v>3</v>
      </c>
      <c r="H276" s="1" t="n">
        <f aca="false">SUM(C276:G276)</f>
        <v>12</v>
      </c>
      <c r="I276" s="1" t="n">
        <v>0</v>
      </c>
      <c r="V276" s="1" t="n">
        <f aca="false">ROUNDUP(SUM(J276,R276,L276,N276,T276)/360,0)</f>
        <v>0</v>
      </c>
      <c r="W276" s="1" t="n">
        <f aca="false">ROUNDUP(SUM(U276,S276,M276,K276,Q276)/360*1.1,0)</f>
        <v>0</v>
      </c>
      <c r="AJ276" s="1" t="n">
        <f aca="false">ROUNDUP(SUM(AF276,X276,Z276,AB276,AH276)/360,0)</f>
        <v>0</v>
      </c>
      <c r="AK276" s="1" t="n">
        <f aca="false">ROUNDUP(SUM(AI276,AG276,AA276,Y276,AE276)/360*1.1,0)</f>
        <v>0</v>
      </c>
      <c r="AL276" s="1" t="n">
        <v>0</v>
      </c>
      <c r="AM276" s="1" t="n">
        <v>0</v>
      </c>
    </row>
    <row r="277" customFormat="false" ht="15" hidden="false" customHeight="false" outlineLevel="0" collapsed="false">
      <c r="A277" s="1" t="n">
        <v>160027</v>
      </c>
      <c r="B277" s="1" t="str">
        <f aca="false">VLOOKUP(A277,Municipios!$A$2:$B$5571,2,0)</f>
        <v>Laranjal do Jari</v>
      </c>
      <c r="C277" s="1" t="n">
        <v>14</v>
      </c>
      <c r="D277" s="1" t="n">
        <v>19</v>
      </c>
      <c r="E277" s="1" t="n">
        <v>13</v>
      </c>
      <c r="F277" s="1" t="n">
        <v>0</v>
      </c>
      <c r="G277" s="1" t="n">
        <v>12</v>
      </c>
      <c r="H277" s="1" t="n">
        <f aca="false">SUM(C277:G277)</f>
        <v>58</v>
      </c>
      <c r="I277" s="1" t="n">
        <v>0</v>
      </c>
      <c r="J277" s="1" t="n">
        <v>723</v>
      </c>
      <c r="K277" s="1" t="n">
        <v>0</v>
      </c>
      <c r="L277" s="1" t="n">
        <v>0</v>
      </c>
      <c r="M277" s="1" t="n">
        <v>0</v>
      </c>
      <c r="N277" s="1" t="n">
        <v>930</v>
      </c>
      <c r="O277" s="1" t="n">
        <v>0</v>
      </c>
      <c r="P277" s="1" t="n">
        <v>0</v>
      </c>
      <c r="Q277" s="1" t="n">
        <v>0</v>
      </c>
      <c r="R277" s="1" t="n">
        <v>143</v>
      </c>
      <c r="S277" s="1" t="n">
        <v>0</v>
      </c>
      <c r="T277" s="1" t="n">
        <v>0</v>
      </c>
      <c r="U277" s="1" t="n">
        <v>0</v>
      </c>
      <c r="V277" s="1" t="n">
        <f aca="false">ROUNDUP(SUM(J277,R277,L277,N277,T277)/360,0)</f>
        <v>5</v>
      </c>
      <c r="W277" s="1" t="n">
        <f aca="false">ROUNDUP(SUM(U277,S277,M277,K277,Q277)/360*1.1,0)</f>
        <v>0</v>
      </c>
      <c r="X277" s="1" t="n">
        <v>2892</v>
      </c>
      <c r="Y277" s="1" t="n">
        <v>0</v>
      </c>
      <c r="Z277" s="1" t="n">
        <v>1869</v>
      </c>
      <c r="AA277" s="1" t="n">
        <v>0</v>
      </c>
      <c r="AB277" s="1" t="n">
        <v>1083</v>
      </c>
      <c r="AC277" s="1" t="n">
        <v>0</v>
      </c>
      <c r="AD277" s="1" t="n">
        <v>0</v>
      </c>
      <c r="AE277" s="1" t="n">
        <v>0</v>
      </c>
      <c r="AF277" s="1" t="n">
        <v>2603</v>
      </c>
      <c r="AG277" s="1" t="n">
        <v>0</v>
      </c>
      <c r="AH277" s="1" t="n">
        <v>0</v>
      </c>
      <c r="AI277" s="1" t="n">
        <v>0</v>
      </c>
      <c r="AJ277" s="1" t="n">
        <f aca="false">ROUNDUP(SUM(AF277,X277,Z277,AB277,AH277)/360,0)</f>
        <v>24</v>
      </c>
      <c r="AK277" s="1" t="n">
        <f aca="false">ROUNDUP(SUM(AI277,AG277,AA277,Y277,AE277)/360*1.1,0)</f>
        <v>0</v>
      </c>
      <c r="AL277" s="1" t="n">
        <v>2</v>
      </c>
      <c r="AM277" s="1" t="n">
        <v>0</v>
      </c>
    </row>
    <row r="278" customFormat="false" ht="15" hidden="false" customHeight="false" outlineLevel="0" collapsed="false">
      <c r="A278" s="1" t="n">
        <v>160030</v>
      </c>
      <c r="B278" s="1" t="str">
        <f aca="false">VLOOKUP(A278,Municipios!$A$2:$B$5571,2,0)</f>
        <v>Macapá</v>
      </c>
      <c r="C278" s="1" t="n">
        <v>141</v>
      </c>
      <c r="D278" s="1" t="n">
        <v>136</v>
      </c>
      <c r="E278" s="1" t="n">
        <v>110</v>
      </c>
      <c r="F278" s="1" t="n">
        <v>20</v>
      </c>
      <c r="G278" s="1" t="n">
        <v>160</v>
      </c>
      <c r="H278" s="1" t="n">
        <f aca="false">SUM(C278:G278)</f>
        <v>567</v>
      </c>
      <c r="I278" s="1" t="n">
        <v>37</v>
      </c>
      <c r="J278" s="1" t="n">
        <v>6108</v>
      </c>
      <c r="K278" s="1" t="n">
        <v>0</v>
      </c>
      <c r="L278" s="1" t="n">
        <v>0</v>
      </c>
      <c r="M278" s="1" t="n">
        <v>0</v>
      </c>
      <c r="N278" s="1" t="n">
        <v>19173</v>
      </c>
      <c r="O278" s="1" t="n">
        <v>0</v>
      </c>
      <c r="P278" s="1" t="n">
        <v>2038</v>
      </c>
      <c r="Q278" s="1" t="n">
        <v>1229</v>
      </c>
      <c r="R278" s="1" t="n">
        <v>81</v>
      </c>
      <c r="S278" s="1" t="n">
        <v>0</v>
      </c>
      <c r="T278" s="1" t="n">
        <v>5</v>
      </c>
      <c r="U278" s="1" t="n">
        <v>0</v>
      </c>
      <c r="V278" s="1" t="n">
        <f aca="false">ROUNDUP(SUM(J278,R278,L278,N278,T278)/360,0)</f>
        <v>71</v>
      </c>
      <c r="W278" s="1" t="n">
        <f aca="false">ROUNDUP(SUM(U278,S278,M278,K278,Q278)/360*1.1,0)</f>
        <v>4</v>
      </c>
      <c r="X278" s="1" t="n">
        <v>37382</v>
      </c>
      <c r="Y278" s="1" t="n">
        <v>0</v>
      </c>
      <c r="Z278" s="1" t="n">
        <v>30932</v>
      </c>
      <c r="AA278" s="1" t="n">
        <v>0</v>
      </c>
      <c r="AB278" s="1" t="n">
        <v>18086</v>
      </c>
      <c r="AC278" s="1" t="n">
        <v>0</v>
      </c>
      <c r="AD278" s="1" t="n">
        <v>7371</v>
      </c>
      <c r="AE278" s="1" t="n">
        <v>6580</v>
      </c>
      <c r="AF278" s="1" t="n">
        <v>43817</v>
      </c>
      <c r="AG278" s="1" t="n">
        <v>0</v>
      </c>
      <c r="AH278" s="1" t="n">
        <v>1571</v>
      </c>
      <c r="AI278" s="1" t="n">
        <v>0</v>
      </c>
      <c r="AJ278" s="1" t="n">
        <f aca="false">ROUNDUP(SUM(AF278,X278,Z278,AB278,AH278)/360,0)</f>
        <v>367</v>
      </c>
      <c r="AK278" s="1" t="n">
        <f aca="false">ROUNDUP(SUM(AI278,AG278,AA278,Y278,AE278)/360*1.1,0)</f>
        <v>21</v>
      </c>
      <c r="AL278" s="1" t="n">
        <v>70</v>
      </c>
      <c r="AM278" s="1" t="n">
        <v>2</v>
      </c>
    </row>
    <row r="279" customFormat="false" ht="15" hidden="false" customHeight="false" outlineLevel="0" collapsed="false">
      <c r="A279" s="1" t="n">
        <v>160040</v>
      </c>
      <c r="B279" s="1" t="str">
        <f aca="false">VLOOKUP(A279,Municipios!$A$2:$B$5571,2,0)</f>
        <v>Mazagão</v>
      </c>
      <c r="C279" s="1" t="n">
        <v>0</v>
      </c>
      <c r="D279" s="1" t="n">
        <v>6</v>
      </c>
      <c r="E279" s="1" t="n">
        <v>3</v>
      </c>
      <c r="F279" s="1" t="n">
        <v>0</v>
      </c>
      <c r="G279" s="1" t="n">
        <v>5</v>
      </c>
      <c r="H279" s="1" t="n">
        <f aca="false">SUM(C279:G279)</f>
        <v>14</v>
      </c>
      <c r="I279" s="1" t="n">
        <v>0</v>
      </c>
      <c r="J279" s="1" t="n">
        <v>77</v>
      </c>
      <c r="K279" s="1" t="n">
        <v>0</v>
      </c>
      <c r="L279" s="1" t="n">
        <v>0</v>
      </c>
      <c r="M279" s="1" t="n">
        <v>0</v>
      </c>
      <c r="N279" s="1" t="n">
        <v>0</v>
      </c>
      <c r="O279" s="1" t="n">
        <v>0</v>
      </c>
      <c r="P279" s="1" t="n">
        <v>0</v>
      </c>
      <c r="Q279" s="1" t="n">
        <v>0</v>
      </c>
      <c r="R279" s="1" t="n">
        <v>0</v>
      </c>
      <c r="S279" s="1" t="n">
        <v>0</v>
      </c>
      <c r="T279" s="1" t="n">
        <v>0</v>
      </c>
      <c r="U279" s="1" t="n">
        <v>0</v>
      </c>
      <c r="V279" s="1" t="n">
        <f aca="false">ROUNDUP(SUM(J279,R279,L279,N279,T279)/360,0)</f>
        <v>1</v>
      </c>
      <c r="W279" s="1" t="n">
        <f aca="false">ROUNDUP(SUM(U279,S279,M279,K279,Q279)/360*1.1,0)</f>
        <v>0</v>
      </c>
      <c r="X279" s="1" t="n">
        <v>258</v>
      </c>
      <c r="Y279" s="1" t="n">
        <v>0</v>
      </c>
      <c r="Z279" s="1" t="n">
        <v>0</v>
      </c>
      <c r="AA279" s="1" t="n">
        <v>0</v>
      </c>
      <c r="AB279" s="1" t="n">
        <v>0</v>
      </c>
      <c r="AC279" s="1" t="n">
        <v>0</v>
      </c>
      <c r="AD279" s="1" t="n">
        <v>0</v>
      </c>
      <c r="AE279" s="1" t="n">
        <v>0</v>
      </c>
      <c r="AF279" s="1" t="n">
        <v>0</v>
      </c>
      <c r="AG279" s="1" t="n">
        <v>0</v>
      </c>
      <c r="AH279" s="1" t="n">
        <v>0</v>
      </c>
      <c r="AI279" s="1" t="n">
        <v>0</v>
      </c>
      <c r="AJ279" s="1" t="n">
        <f aca="false">ROUNDUP(SUM(AF279,X279,Z279,AB279,AH279)/360,0)</f>
        <v>1</v>
      </c>
      <c r="AK279" s="1" t="n">
        <f aca="false">ROUNDUP(SUM(AI279,AG279,AA279,Y279,AE279)/360*1.1,0)</f>
        <v>0</v>
      </c>
      <c r="AL279" s="1" t="n">
        <v>0</v>
      </c>
      <c r="AM279" s="1" t="n">
        <v>0</v>
      </c>
    </row>
    <row r="280" customFormat="false" ht="15" hidden="false" customHeight="false" outlineLevel="0" collapsed="false">
      <c r="A280" s="1" t="n">
        <v>160050</v>
      </c>
      <c r="B280" s="1" t="str">
        <f aca="false">VLOOKUP(A280,Municipios!$A$2:$B$5571,2,0)</f>
        <v>Oiapoque</v>
      </c>
      <c r="C280" s="1" t="n">
        <v>5</v>
      </c>
      <c r="D280" s="1" t="n">
        <v>15</v>
      </c>
      <c r="E280" s="1" t="n">
        <v>11</v>
      </c>
      <c r="F280" s="1" t="n">
        <v>0</v>
      </c>
      <c r="G280" s="1" t="n">
        <v>10</v>
      </c>
      <c r="H280" s="1" t="n">
        <f aca="false">SUM(C280:G280)</f>
        <v>41</v>
      </c>
      <c r="I280" s="1" t="n">
        <v>0</v>
      </c>
      <c r="J280" s="1" t="n">
        <v>507</v>
      </c>
      <c r="K280" s="1" t="n">
        <v>0</v>
      </c>
      <c r="L280" s="1" t="n">
        <v>0</v>
      </c>
      <c r="M280" s="1" t="n">
        <v>0</v>
      </c>
      <c r="N280" s="1" t="n">
        <v>376</v>
      </c>
      <c r="O280" s="1" t="n">
        <v>0</v>
      </c>
      <c r="P280" s="1" t="n">
        <v>0</v>
      </c>
      <c r="Q280" s="1" t="n">
        <v>0</v>
      </c>
      <c r="R280" s="1" t="n">
        <v>0</v>
      </c>
      <c r="S280" s="1" t="n">
        <v>0</v>
      </c>
      <c r="T280" s="1" t="n">
        <v>0</v>
      </c>
      <c r="U280" s="1" t="n">
        <v>0</v>
      </c>
      <c r="V280" s="1" t="n">
        <f aca="false">ROUNDUP(SUM(J280,R280,L280,N280,T280)/360,0)</f>
        <v>3</v>
      </c>
      <c r="W280" s="1" t="n">
        <f aca="false">ROUNDUP(SUM(U280,S280,M280,K280,Q280)/360*1.1,0)</f>
        <v>0</v>
      </c>
      <c r="X280" s="1" t="n">
        <v>1379</v>
      </c>
      <c r="Y280" s="1" t="n">
        <v>0</v>
      </c>
      <c r="Z280" s="1" t="n">
        <v>975</v>
      </c>
      <c r="AA280" s="1" t="n">
        <v>0</v>
      </c>
      <c r="AB280" s="1" t="n">
        <v>487</v>
      </c>
      <c r="AC280" s="1" t="n">
        <v>0</v>
      </c>
      <c r="AD280" s="1" t="n">
        <v>0</v>
      </c>
      <c r="AE280" s="1" t="n">
        <v>0</v>
      </c>
      <c r="AF280" s="1" t="n">
        <v>670</v>
      </c>
      <c r="AG280" s="1" t="n">
        <v>0</v>
      </c>
      <c r="AH280" s="1" t="n">
        <v>0</v>
      </c>
      <c r="AI280" s="1" t="n">
        <v>0</v>
      </c>
      <c r="AJ280" s="1" t="n">
        <f aca="false">ROUNDUP(SUM(AF280,X280,Z280,AB280,AH280)/360,0)</f>
        <v>10</v>
      </c>
      <c r="AK280" s="1" t="n">
        <f aca="false">ROUNDUP(SUM(AI280,AG280,AA280,Y280,AE280)/360*1.1,0)</f>
        <v>0</v>
      </c>
      <c r="AL280" s="1" t="n">
        <v>0</v>
      </c>
      <c r="AM280" s="1" t="n">
        <v>0</v>
      </c>
    </row>
    <row r="281" customFormat="false" ht="15" hidden="false" customHeight="false" outlineLevel="0" collapsed="false">
      <c r="A281" s="1" t="n">
        <v>160053</v>
      </c>
      <c r="B281" s="1" t="str">
        <f aca="false">VLOOKUP(A281,Municipios!$A$2:$B$5571,2,0)</f>
        <v>Porto Grande</v>
      </c>
      <c r="C281" s="1" t="n">
        <v>5</v>
      </c>
      <c r="D281" s="1" t="n">
        <v>19</v>
      </c>
      <c r="E281" s="1" t="n">
        <v>4</v>
      </c>
      <c r="F281" s="1" t="n">
        <v>0</v>
      </c>
      <c r="G281" s="1" t="n">
        <v>6</v>
      </c>
      <c r="H281" s="1" t="n">
        <f aca="false">SUM(C281:G281)</f>
        <v>34</v>
      </c>
      <c r="I281" s="1" t="n">
        <v>0</v>
      </c>
      <c r="J281" s="1" t="n">
        <v>43</v>
      </c>
      <c r="K281" s="1" t="n">
        <v>0</v>
      </c>
      <c r="L281" s="1" t="n">
        <v>0</v>
      </c>
      <c r="M281" s="1" t="n">
        <v>0</v>
      </c>
      <c r="N281" s="1" t="n">
        <v>10</v>
      </c>
      <c r="O281" s="1" t="n">
        <v>0</v>
      </c>
      <c r="P281" s="1" t="n">
        <v>0</v>
      </c>
      <c r="Q281" s="1" t="n">
        <v>0</v>
      </c>
      <c r="R281" s="1" t="n">
        <v>0</v>
      </c>
      <c r="S281" s="1" t="n">
        <v>0</v>
      </c>
      <c r="T281" s="1" t="n">
        <v>0</v>
      </c>
      <c r="U281" s="1" t="n">
        <v>0</v>
      </c>
      <c r="V281" s="1" t="n">
        <f aca="false">ROUNDUP(SUM(J281,R281,L281,N281,T281)/360,0)</f>
        <v>1</v>
      </c>
      <c r="W281" s="1" t="n">
        <f aca="false">ROUNDUP(SUM(U281,S281,M281,K281,Q281)/360*1.1,0)</f>
        <v>0</v>
      </c>
      <c r="X281" s="1" t="n">
        <v>271</v>
      </c>
      <c r="Y281" s="1" t="n">
        <v>0</v>
      </c>
      <c r="Z281" s="1" t="n">
        <v>43</v>
      </c>
      <c r="AA281" s="1" t="n">
        <v>0</v>
      </c>
      <c r="AB281" s="1" t="n">
        <v>13</v>
      </c>
      <c r="AC281" s="1" t="n">
        <v>0</v>
      </c>
      <c r="AD281" s="1" t="n">
        <v>0</v>
      </c>
      <c r="AE281" s="1" t="n">
        <v>0</v>
      </c>
      <c r="AF281" s="1" t="n">
        <v>0</v>
      </c>
      <c r="AG281" s="1" t="n">
        <v>0</v>
      </c>
      <c r="AH281" s="1" t="n">
        <v>0</v>
      </c>
      <c r="AI281" s="1" t="n">
        <v>0</v>
      </c>
      <c r="AJ281" s="1" t="n">
        <f aca="false">ROUNDUP(SUM(AF281,X281,Z281,AB281,AH281)/360,0)</f>
        <v>1</v>
      </c>
      <c r="AK281" s="1" t="n">
        <f aca="false">ROUNDUP(SUM(AI281,AG281,AA281,Y281,AE281)/360*1.1,0)</f>
        <v>0</v>
      </c>
      <c r="AL281" s="1" t="n">
        <v>0</v>
      </c>
      <c r="AM281" s="1" t="n">
        <v>0</v>
      </c>
    </row>
    <row r="282" customFormat="false" ht="15" hidden="false" customHeight="false" outlineLevel="0" collapsed="false">
      <c r="A282" s="1" t="n">
        <v>160060</v>
      </c>
      <c r="B282" s="1" t="str">
        <f aca="false">VLOOKUP(A282,Municipios!$A$2:$B$5571,2,0)</f>
        <v>Santana</v>
      </c>
      <c r="C282" s="1" t="n">
        <v>8</v>
      </c>
      <c r="D282" s="1" t="n">
        <v>19</v>
      </c>
      <c r="E282" s="1" t="n">
        <v>22</v>
      </c>
      <c r="F282" s="1" t="n">
        <v>0</v>
      </c>
      <c r="G282" s="1" t="n">
        <v>44</v>
      </c>
      <c r="H282" s="1" t="n">
        <f aca="false">SUM(C282:G282)</f>
        <v>93</v>
      </c>
      <c r="I282" s="1" t="n">
        <v>0</v>
      </c>
      <c r="J282" s="1" t="n">
        <v>1655</v>
      </c>
      <c r="K282" s="1" t="n">
        <v>0</v>
      </c>
      <c r="L282" s="1" t="n">
        <v>0</v>
      </c>
      <c r="M282" s="1" t="n">
        <v>0</v>
      </c>
      <c r="N282" s="1" t="n">
        <v>5982</v>
      </c>
      <c r="O282" s="1" t="n">
        <v>0</v>
      </c>
      <c r="P282" s="1" t="n">
        <v>0</v>
      </c>
      <c r="Q282" s="1" t="n">
        <v>0</v>
      </c>
      <c r="R282" s="1" t="n">
        <v>0</v>
      </c>
      <c r="S282" s="1" t="n">
        <v>0</v>
      </c>
      <c r="T282" s="1" t="n">
        <v>0</v>
      </c>
      <c r="U282" s="1" t="n">
        <v>0</v>
      </c>
      <c r="V282" s="1" t="n">
        <f aca="false">ROUNDUP(SUM(J282,R282,L282,N282,T282)/360,0)</f>
        <v>22</v>
      </c>
      <c r="W282" s="1" t="n">
        <f aca="false">ROUNDUP(SUM(U282,S282,M282,K282,Q282)/360*1.1,0)</f>
        <v>0</v>
      </c>
      <c r="X282" s="1" t="n">
        <v>5930</v>
      </c>
      <c r="Y282" s="1" t="n">
        <v>0</v>
      </c>
      <c r="Z282" s="1" t="n">
        <v>5022</v>
      </c>
      <c r="AA282" s="1" t="n">
        <v>0</v>
      </c>
      <c r="AB282" s="1" t="n">
        <v>5565</v>
      </c>
      <c r="AC282" s="1" t="n">
        <v>0</v>
      </c>
      <c r="AD282" s="1" t="n">
        <v>0</v>
      </c>
      <c r="AE282" s="1" t="n">
        <v>0</v>
      </c>
      <c r="AF282" s="1" t="n">
        <v>1555</v>
      </c>
      <c r="AG282" s="1" t="n">
        <v>0</v>
      </c>
      <c r="AH282" s="1" t="n">
        <v>0</v>
      </c>
      <c r="AI282" s="1" t="n">
        <v>0</v>
      </c>
      <c r="AJ282" s="1" t="n">
        <f aca="false">ROUNDUP(SUM(AF282,X282,Z282,AB282,AH282)/360,0)</f>
        <v>51</v>
      </c>
      <c r="AK282" s="1" t="n">
        <f aca="false">ROUNDUP(SUM(AI282,AG282,AA282,Y282,AE282)/360*1.1,0)</f>
        <v>0</v>
      </c>
      <c r="AL282" s="1" t="n">
        <v>8</v>
      </c>
      <c r="AM282" s="1" t="n">
        <v>0</v>
      </c>
    </row>
    <row r="283" customFormat="false" ht="15" hidden="false" customHeight="false" outlineLevel="0" collapsed="false">
      <c r="A283" s="1" t="n">
        <v>160070</v>
      </c>
      <c r="B283" s="1" t="str">
        <f aca="false">VLOOKUP(A283,Municipios!$A$2:$B$5571,2,0)</f>
        <v>Tartarugalzinho</v>
      </c>
      <c r="C283" s="1" t="n">
        <v>0</v>
      </c>
      <c r="D283" s="1" t="n">
        <v>10</v>
      </c>
      <c r="E283" s="1" t="n">
        <v>3</v>
      </c>
      <c r="F283" s="1" t="n">
        <v>0</v>
      </c>
      <c r="G283" s="1" t="n">
        <v>5</v>
      </c>
      <c r="H283" s="1" t="n">
        <f aca="false">SUM(C283:G283)</f>
        <v>18</v>
      </c>
      <c r="I283" s="1" t="n">
        <v>0</v>
      </c>
      <c r="J283" s="1" t="n">
        <v>38</v>
      </c>
      <c r="K283" s="1" t="n">
        <v>0</v>
      </c>
      <c r="L283" s="1" t="n">
        <v>0</v>
      </c>
      <c r="M283" s="1" t="n">
        <v>0</v>
      </c>
      <c r="N283" s="1" t="n">
        <v>83</v>
      </c>
      <c r="O283" s="1" t="n">
        <v>0</v>
      </c>
      <c r="P283" s="1" t="n">
        <v>0</v>
      </c>
      <c r="Q283" s="1" t="n">
        <v>0</v>
      </c>
      <c r="R283" s="1" t="n">
        <v>0</v>
      </c>
      <c r="S283" s="1" t="n">
        <v>0</v>
      </c>
      <c r="T283" s="1" t="n">
        <v>0</v>
      </c>
      <c r="U283" s="1" t="n">
        <v>0</v>
      </c>
      <c r="V283" s="1" t="n">
        <f aca="false">ROUNDUP(SUM(J283,R283,L283,N283,T283)/360,0)</f>
        <v>1</v>
      </c>
      <c r="W283" s="1" t="n">
        <f aca="false">ROUNDUP(SUM(U283,S283,M283,K283,Q283)/360*1.1,0)</f>
        <v>0</v>
      </c>
      <c r="X283" s="1" t="n">
        <v>38</v>
      </c>
      <c r="Y283" s="1" t="n">
        <v>0</v>
      </c>
      <c r="Z283" s="1" t="n">
        <v>87</v>
      </c>
      <c r="AA283" s="1" t="n">
        <v>0</v>
      </c>
      <c r="AB283" s="1" t="n">
        <v>30</v>
      </c>
      <c r="AC283" s="1" t="n">
        <v>0</v>
      </c>
      <c r="AD283" s="1" t="n">
        <v>0</v>
      </c>
      <c r="AE283" s="1" t="n">
        <v>0</v>
      </c>
      <c r="AF283" s="1" t="n">
        <v>0</v>
      </c>
      <c r="AG283" s="1" t="n">
        <v>0</v>
      </c>
      <c r="AH283" s="1" t="n">
        <v>0</v>
      </c>
      <c r="AI283" s="1" t="n">
        <v>0</v>
      </c>
      <c r="AJ283" s="1" t="n">
        <f aca="false">ROUNDUP(SUM(AF283,X283,Z283,AB283,AH283)/360,0)</f>
        <v>1</v>
      </c>
      <c r="AK283" s="1" t="n">
        <f aca="false">ROUNDUP(SUM(AI283,AG283,AA283,Y283,AE283)/360*1.1,0)</f>
        <v>0</v>
      </c>
      <c r="AL283" s="1" t="n">
        <v>0</v>
      </c>
      <c r="AM283" s="1" t="n">
        <v>0</v>
      </c>
    </row>
    <row r="284" customFormat="false" ht="15" hidden="false" customHeight="false" outlineLevel="0" collapsed="false">
      <c r="A284" s="1" t="n">
        <v>160080</v>
      </c>
      <c r="B284" s="1" t="str">
        <f aca="false">VLOOKUP(A284,Municipios!$A$2:$B$5571,2,0)</f>
        <v>Vitória do Jari</v>
      </c>
      <c r="C284" s="1" t="n">
        <v>0</v>
      </c>
      <c r="D284" s="1" t="n">
        <v>5</v>
      </c>
      <c r="E284" s="1" t="n">
        <v>1</v>
      </c>
      <c r="F284" s="1" t="n">
        <v>0</v>
      </c>
      <c r="G284" s="1" t="n">
        <v>2</v>
      </c>
      <c r="H284" s="1" t="n">
        <f aca="false">SUM(C284:G284)</f>
        <v>8</v>
      </c>
      <c r="I284" s="1" t="n">
        <v>0</v>
      </c>
      <c r="V284" s="1" t="n">
        <f aca="false">ROUNDUP(SUM(J284,R284,L284,N284,T284)/360,0)</f>
        <v>0</v>
      </c>
      <c r="W284" s="1" t="n">
        <f aca="false">ROUNDUP(SUM(U284,S284,M284,K284,Q284)/360*1.1,0)</f>
        <v>0</v>
      </c>
      <c r="AJ284" s="1" t="n">
        <f aca="false">ROUNDUP(SUM(AF284,X284,Z284,AB284,AH284)/360,0)</f>
        <v>0</v>
      </c>
      <c r="AK284" s="1" t="n">
        <f aca="false">ROUNDUP(SUM(AI284,AG284,AA284,Y284,AE284)/360*1.1,0)</f>
        <v>0</v>
      </c>
      <c r="AL284" s="1" t="n">
        <v>0</v>
      </c>
      <c r="AM284" s="1" t="n">
        <v>0</v>
      </c>
    </row>
    <row r="285" customFormat="false" ht="15" hidden="false" customHeight="false" outlineLevel="0" collapsed="false">
      <c r="A285" s="1" t="n">
        <v>170070</v>
      </c>
      <c r="B285" s="1" t="str">
        <f aca="false">VLOOKUP(A285,Municipios!$A$2:$B$5571,2,0)</f>
        <v>Alvorada</v>
      </c>
      <c r="C285" s="1" t="n">
        <v>6</v>
      </c>
      <c r="D285" s="1" t="n">
        <v>8</v>
      </c>
      <c r="E285" s="1" t="n">
        <v>4</v>
      </c>
      <c r="F285" s="1" t="n">
        <v>0</v>
      </c>
      <c r="G285" s="1" t="n">
        <v>5</v>
      </c>
      <c r="H285" s="1" t="n">
        <f aca="false">SUM(C285:G285)</f>
        <v>23</v>
      </c>
      <c r="I285" s="1" t="n">
        <v>0</v>
      </c>
      <c r="J285" s="1" t="n">
        <v>207</v>
      </c>
      <c r="K285" s="1" t="n">
        <v>0</v>
      </c>
      <c r="L285" s="1" t="n">
        <v>0</v>
      </c>
      <c r="M285" s="1" t="n">
        <v>0</v>
      </c>
      <c r="N285" s="1" t="n">
        <v>0</v>
      </c>
      <c r="O285" s="1" t="n">
        <v>0</v>
      </c>
      <c r="P285" s="1" t="n">
        <v>0</v>
      </c>
      <c r="Q285" s="1" t="n">
        <v>0</v>
      </c>
      <c r="R285" s="1" t="n">
        <v>0</v>
      </c>
      <c r="S285" s="1" t="n">
        <v>0</v>
      </c>
      <c r="T285" s="1" t="n">
        <v>0</v>
      </c>
      <c r="U285" s="1" t="n">
        <v>0</v>
      </c>
      <c r="V285" s="1" t="n">
        <f aca="false">ROUNDUP(SUM(J285,R285,L285,N285,T285)/360,0)</f>
        <v>1</v>
      </c>
      <c r="W285" s="1" t="n">
        <f aca="false">ROUNDUP(SUM(U285,S285,M285,K285,Q285)/360*1.1,0)</f>
        <v>0</v>
      </c>
      <c r="X285" s="1" t="n">
        <v>834</v>
      </c>
      <c r="Y285" s="1" t="n">
        <v>0</v>
      </c>
      <c r="Z285" s="1" t="n">
        <v>0</v>
      </c>
      <c r="AA285" s="1" t="n">
        <v>0</v>
      </c>
      <c r="AB285" s="1" t="n">
        <v>0</v>
      </c>
      <c r="AC285" s="1" t="n">
        <v>0</v>
      </c>
      <c r="AD285" s="1" t="n">
        <v>0</v>
      </c>
      <c r="AE285" s="1" t="n">
        <v>0</v>
      </c>
      <c r="AF285" s="1" t="n">
        <v>781</v>
      </c>
      <c r="AG285" s="1" t="n">
        <v>0</v>
      </c>
      <c r="AH285" s="1" t="n">
        <v>0</v>
      </c>
      <c r="AI285" s="1" t="n">
        <v>0</v>
      </c>
      <c r="AJ285" s="1" t="n">
        <f aca="false">ROUNDUP(SUM(AF285,X285,Z285,AB285,AH285)/360,0)</f>
        <v>5</v>
      </c>
      <c r="AK285" s="1" t="n">
        <f aca="false">ROUNDUP(SUM(AI285,AG285,AA285,Y285,AE285)/360*1.1,0)</f>
        <v>0</v>
      </c>
      <c r="AL285" s="1" t="n">
        <v>1</v>
      </c>
      <c r="AM285" s="1" t="n">
        <v>0</v>
      </c>
    </row>
    <row r="286" customFormat="false" ht="15" hidden="false" customHeight="false" outlineLevel="0" collapsed="false">
      <c r="A286" s="1" t="n">
        <v>170100</v>
      </c>
      <c r="B286" s="1" t="str">
        <f aca="false">VLOOKUP(A286,Municipios!$A$2:$B$5571,2,0)</f>
        <v>Ananás</v>
      </c>
      <c r="C286" s="1" t="n">
        <v>4</v>
      </c>
      <c r="D286" s="1" t="n">
        <v>1</v>
      </c>
      <c r="E286" s="1" t="n">
        <v>4</v>
      </c>
      <c r="F286" s="1" t="n">
        <v>0</v>
      </c>
      <c r="G286" s="1" t="n">
        <v>5</v>
      </c>
      <c r="H286" s="1" t="n">
        <f aca="false">SUM(C286:G286)</f>
        <v>14</v>
      </c>
      <c r="I286" s="1" t="n">
        <v>0</v>
      </c>
      <c r="J286" s="1" t="n">
        <v>56</v>
      </c>
      <c r="K286" s="1" t="n">
        <v>0</v>
      </c>
      <c r="L286" s="1" t="n">
        <v>0</v>
      </c>
      <c r="M286" s="1" t="n">
        <v>0</v>
      </c>
      <c r="N286" s="1" t="n">
        <v>34</v>
      </c>
      <c r="O286" s="1" t="n">
        <v>0</v>
      </c>
      <c r="P286" s="1" t="n">
        <v>0</v>
      </c>
      <c r="Q286" s="1" t="n">
        <v>0</v>
      </c>
      <c r="R286" s="1" t="n">
        <v>0</v>
      </c>
      <c r="S286" s="1" t="n">
        <v>0</v>
      </c>
      <c r="T286" s="1" t="n">
        <v>0</v>
      </c>
      <c r="U286" s="1" t="n">
        <v>0</v>
      </c>
      <c r="V286" s="1" t="n">
        <f aca="false">ROUNDUP(SUM(J286,R286,L286,N286,T286)/360,0)</f>
        <v>1</v>
      </c>
      <c r="W286" s="1" t="n">
        <f aca="false">ROUNDUP(SUM(U286,S286,M286,K286,Q286)/360*1.1,0)</f>
        <v>0</v>
      </c>
      <c r="X286" s="1" t="n">
        <v>215</v>
      </c>
      <c r="Y286" s="1" t="n">
        <v>0</v>
      </c>
      <c r="Z286" s="1" t="n">
        <v>7</v>
      </c>
      <c r="AA286" s="1" t="n">
        <v>0</v>
      </c>
      <c r="AB286" s="1" t="n">
        <v>52</v>
      </c>
      <c r="AC286" s="1" t="n">
        <v>0</v>
      </c>
      <c r="AD286" s="1" t="n">
        <v>0</v>
      </c>
      <c r="AE286" s="1" t="n">
        <v>0</v>
      </c>
      <c r="AF286" s="1" t="n">
        <v>0</v>
      </c>
      <c r="AG286" s="1" t="n">
        <v>0</v>
      </c>
      <c r="AH286" s="1" t="n">
        <v>0</v>
      </c>
      <c r="AI286" s="1" t="n">
        <v>0</v>
      </c>
      <c r="AJ286" s="1" t="n">
        <f aca="false">ROUNDUP(SUM(AF286,X286,Z286,AB286,AH286)/360,0)</f>
        <v>1</v>
      </c>
      <c r="AK286" s="1" t="n">
        <f aca="false">ROUNDUP(SUM(AI286,AG286,AA286,Y286,AE286)/360*1.1,0)</f>
        <v>0</v>
      </c>
      <c r="AL286" s="1" t="n">
        <v>0</v>
      </c>
      <c r="AM286" s="1" t="n">
        <v>0</v>
      </c>
    </row>
    <row r="287" customFormat="false" ht="15" hidden="false" customHeight="false" outlineLevel="0" collapsed="false">
      <c r="A287" s="1" t="n">
        <v>170190</v>
      </c>
      <c r="B287" s="1" t="str">
        <f aca="false">VLOOKUP(A287,Municipios!$A$2:$B$5571,2,0)</f>
        <v>Araguacema</v>
      </c>
      <c r="C287" s="1" t="n">
        <v>3</v>
      </c>
      <c r="D287" s="1" t="n">
        <v>7</v>
      </c>
      <c r="E287" s="1" t="n">
        <v>4</v>
      </c>
      <c r="F287" s="1" t="n">
        <v>0</v>
      </c>
      <c r="G287" s="1" t="n">
        <v>3</v>
      </c>
      <c r="H287" s="1" t="n">
        <f aca="false">SUM(C287:G287)</f>
        <v>17</v>
      </c>
      <c r="I287" s="1" t="n">
        <v>0</v>
      </c>
      <c r="J287" s="1" t="n">
        <v>17</v>
      </c>
      <c r="K287" s="1" t="n">
        <v>0</v>
      </c>
      <c r="L287" s="1" t="n">
        <v>0</v>
      </c>
      <c r="M287" s="1" t="n">
        <v>0</v>
      </c>
      <c r="N287" s="1" t="n">
        <v>0</v>
      </c>
      <c r="O287" s="1" t="n">
        <v>0</v>
      </c>
      <c r="P287" s="1" t="n">
        <v>0</v>
      </c>
      <c r="Q287" s="1" t="n">
        <v>0</v>
      </c>
      <c r="R287" s="1" t="n">
        <v>0</v>
      </c>
      <c r="S287" s="1" t="n">
        <v>0</v>
      </c>
      <c r="T287" s="1" t="n">
        <v>0</v>
      </c>
      <c r="U287" s="1" t="n">
        <v>0</v>
      </c>
      <c r="V287" s="1" t="n">
        <f aca="false">ROUNDUP(SUM(J287,R287,L287,N287,T287)/360,0)</f>
        <v>1</v>
      </c>
      <c r="W287" s="1" t="n">
        <f aca="false">ROUNDUP(SUM(U287,S287,M287,K287,Q287)/360*1.1,0)</f>
        <v>0</v>
      </c>
      <c r="X287" s="1" t="n">
        <v>31</v>
      </c>
      <c r="Y287" s="1" t="n">
        <v>0</v>
      </c>
      <c r="Z287" s="1" t="n">
        <v>0</v>
      </c>
      <c r="AA287" s="1" t="n">
        <v>0</v>
      </c>
      <c r="AB287" s="1" t="n">
        <v>0</v>
      </c>
      <c r="AC287" s="1" t="n">
        <v>0</v>
      </c>
      <c r="AD287" s="1" t="n">
        <v>0</v>
      </c>
      <c r="AE287" s="1" t="n">
        <v>0</v>
      </c>
      <c r="AF287" s="1" t="n">
        <v>2</v>
      </c>
      <c r="AG287" s="1" t="n">
        <v>0</v>
      </c>
      <c r="AH287" s="1" t="n">
        <v>0</v>
      </c>
      <c r="AI287" s="1" t="n">
        <v>0</v>
      </c>
      <c r="AJ287" s="1" t="n">
        <f aca="false">ROUNDUP(SUM(AF287,X287,Z287,AB287,AH287)/360,0)</f>
        <v>1</v>
      </c>
      <c r="AK287" s="1" t="n">
        <f aca="false">ROUNDUP(SUM(AI287,AG287,AA287,Y287,AE287)/360*1.1,0)</f>
        <v>0</v>
      </c>
      <c r="AL287" s="1" t="n">
        <v>1</v>
      </c>
      <c r="AM287" s="1" t="n">
        <v>0</v>
      </c>
    </row>
    <row r="288" customFormat="false" ht="15" hidden="false" customHeight="false" outlineLevel="0" collapsed="false">
      <c r="A288" s="1" t="n">
        <v>170200</v>
      </c>
      <c r="B288" s="1" t="str">
        <f aca="false">VLOOKUP(A288,Municipios!$A$2:$B$5571,2,0)</f>
        <v>Araguaçu</v>
      </c>
      <c r="C288" s="1" t="n">
        <v>4</v>
      </c>
      <c r="D288" s="1" t="n">
        <v>10</v>
      </c>
      <c r="E288" s="1" t="n">
        <v>6</v>
      </c>
      <c r="F288" s="1" t="n">
        <v>0</v>
      </c>
      <c r="G288" s="1" t="n">
        <v>7</v>
      </c>
      <c r="H288" s="1" t="n">
        <f aca="false">SUM(C288:G288)</f>
        <v>27</v>
      </c>
      <c r="I288" s="1" t="n">
        <v>0</v>
      </c>
      <c r="J288" s="1" t="n">
        <v>281</v>
      </c>
      <c r="K288" s="1" t="n">
        <v>0</v>
      </c>
      <c r="L288" s="1" t="n">
        <v>0</v>
      </c>
      <c r="M288" s="1" t="n">
        <v>0</v>
      </c>
      <c r="N288" s="1" t="n">
        <v>42</v>
      </c>
      <c r="O288" s="1" t="n">
        <v>0</v>
      </c>
      <c r="P288" s="1" t="n">
        <v>0</v>
      </c>
      <c r="Q288" s="1" t="n">
        <v>0</v>
      </c>
      <c r="R288" s="1" t="n">
        <v>0</v>
      </c>
      <c r="S288" s="1" t="n">
        <v>0</v>
      </c>
      <c r="T288" s="1" t="n">
        <v>0</v>
      </c>
      <c r="U288" s="1" t="n">
        <v>0</v>
      </c>
      <c r="V288" s="1" t="n">
        <f aca="false">ROUNDUP(SUM(J288,R288,L288,N288,T288)/360,0)</f>
        <v>1</v>
      </c>
      <c r="W288" s="1" t="n">
        <f aca="false">ROUNDUP(SUM(U288,S288,M288,K288,Q288)/360*1.1,0)</f>
        <v>0</v>
      </c>
      <c r="X288" s="1" t="n">
        <v>1215</v>
      </c>
      <c r="Y288" s="1" t="n">
        <v>0</v>
      </c>
      <c r="Z288" s="1" t="n">
        <v>117</v>
      </c>
      <c r="AA288" s="1" t="n">
        <v>0</v>
      </c>
      <c r="AB288" s="1" t="n">
        <v>214</v>
      </c>
      <c r="AC288" s="1" t="n">
        <v>0</v>
      </c>
      <c r="AD288" s="1" t="n">
        <v>0</v>
      </c>
      <c r="AE288" s="1" t="n">
        <v>0</v>
      </c>
      <c r="AF288" s="1" t="n">
        <v>361</v>
      </c>
      <c r="AG288" s="1" t="n">
        <v>0</v>
      </c>
      <c r="AH288" s="1" t="n">
        <v>0</v>
      </c>
      <c r="AI288" s="1" t="n">
        <v>0</v>
      </c>
      <c r="AJ288" s="1" t="n">
        <f aca="false">ROUNDUP(SUM(AF288,X288,Z288,AB288,AH288)/360,0)</f>
        <v>6</v>
      </c>
      <c r="AK288" s="1" t="n">
        <f aca="false">ROUNDUP(SUM(AI288,AG288,AA288,Y288,AE288)/360*1.1,0)</f>
        <v>0</v>
      </c>
      <c r="AL288" s="1" t="n">
        <v>0</v>
      </c>
      <c r="AM288" s="1" t="n">
        <v>0</v>
      </c>
    </row>
    <row r="289" customFormat="false" ht="15" hidden="false" customHeight="false" outlineLevel="0" collapsed="false">
      <c r="A289" s="1" t="n">
        <v>170210</v>
      </c>
      <c r="B289" s="1" t="str">
        <f aca="false">VLOOKUP(A289,Municipios!$A$2:$B$5571,2,0)</f>
        <v>Araguaína</v>
      </c>
      <c r="C289" s="1" t="n">
        <v>165</v>
      </c>
      <c r="D289" s="1" t="n">
        <v>139</v>
      </c>
      <c r="E289" s="1" t="n">
        <v>84</v>
      </c>
      <c r="F289" s="1" t="n">
        <v>2</v>
      </c>
      <c r="G289" s="1" t="n">
        <v>60</v>
      </c>
      <c r="H289" s="1" t="n">
        <f aca="false">SUM(C289:G289)</f>
        <v>450</v>
      </c>
      <c r="I289" s="1" t="n">
        <v>64</v>
      </c>
      <c r="J289" s="1" t="n">
        <v>4347</v>
      </c>
      <c r="K289" s="1" t="n">
        <v>0</v>
      </c>
      <c r="L289" s="1" t="n">
        <v>0</v>
      </c>
      <c r="M289" s="1" t="n">
        <v>0</v>
      </c>
      <c r="N289" s="1" t="n">
        <v>2965</v>
      </c>
      <c r="O289" s="1" t="n">
        <v>0</v>
      </c>
      <c r="P289" s="1" t="n">
        <v>445</v>
      </c>
      <c r="Q289" s="1" t="n">
        <v>1338</v>
      </c>
      <c r="R289" s="1" t="n">
        <v>142</v>
      </c>
      <c r="S289" s="1" t="n">
        <v>0</v>
      </c>
      <c r="T289" s="1" t="n">
        <v>0</v>
      </c>
      <c r="U289" s="1" t="n">
        <v>0</v>
      </c>
      <c r="V289" s="1" t="n">
        <f aca="false">ROUNDUP(SUM(J289,R289,L289,N289,T289)/360,0)</f>
        <v>21</v>
      </c>
      <c r="W289" s="1" t="n">
        <f aca="false">ROUNDUP(SUM(U289,S289,M289,K289,Q289)/360*1.1,0)</f>
        <v>5</v>
      </c>
      <c r="X289" s="1" t="n">
        <v>45966</v>
      </c>
      <c r="Y289" s="1" t="n">
        <v>0</v>
      </c>
      <c r="Z289" s="1" t="n">
        <v>18454</v>
      </c>
      <c r="AA289" s="1" t="n">
        <v>0</v>
      </c>
      <c r="AB289" s="1" t="n">
        <v>9045</v>
      </c>
      <c r="AC289" s="1" t="n">
        <v>0</v>
      </c>
      <c r="AD289" s="1" t="n">
        <v>10937</v>
      </c>
      <c r="AE289" s="1" t="n">
        <v>11560</v>
      </c>
      <c r="AF289" s="1" t="n">
        <v>30611</v>
      </c>
      <c r="AG289" s="1" t="n">
        <v>0</v>
      </c>
      <c r="AH289" s="1" t="n">
        <v>0</v>
      </c>
      <c r="AI289" s="1" t="n">
        <v>0</v>
      </c>
      <c r="AJ289" s="1" t="n">
        <f aca="false">ROUNDUP(SUM(AF289,X289,Z289,AB289,AH289)/360,0)</f>
        <v>290</v>
      </c>
      <c r="AK289" s="1" t="n">
        <f aca="false">ROUNDUP(SUM(AI289,AG289,AA289,Y289,AE289)/360*1.1,0)</f>
        <v>36</v>
      </c>
      <c r="AL289" s="1" t="n">
        <v>69</v>
      </c>
      <c r="AM289" s="1" t="n">
        <v>4</v>
      </c>
    </row>
    <row r="290" customFormat="false" ht="15" hidden="false" customHeight="false" outlineLevel="0" collapsed="false">
      <c r="A290" s="1" t="n">
        <v>170220</v>
      </c>
      <c r="B290" s="1" t="str">
        <f aca="false">VLOOKUP(A290,Municipios!$A$2:$B$5571,2,0)</f>
        <v>Araguatins</v>
      </c>
      <c r="C290" s="1" t="n">
        <v>2</v>
      </c>
      <c r="D290" s="1" t="n">
        <v>9</v>
      </c>
      <c r="E290" s="1" t="n">
        <v>5</v>
      </c>
      <c r="F290" s="1" t="n">
        <v>0</v>
      </c>
      <c r="G290" s="1" t="n">
        <v>9</v>
      </c>
      <c r="H290" s="1" t="n">
        <f aca="false">SUM(C290:G290)</f>
        <v>25</v>
      </c>
      <c r="I290" s="1" t="n">
        <v>0</v>
      </c>
      <c r="J290" s="1" t="n">
        <v>91</v>
      </c>
      <c r="K290" s="1" t="n">
        <v>0</v>
      </c>
      <c r="L290" s="1" t="n">
        <v>0</v>
      </c>
      <c r="M290" s="1" t="n">
        <v>0</v>
      </c>
      <c r="N290" s="1" t="n">
        <v>25</v>
      </c>
      <c r="O290" s="1" t="n">
        <v>0</v>
      </c>
      <c r="P290" s="1" t="n">
        <v>0</v>
      </c>
      <c r="Q290" s="1" t="n">
        <v>0</v>
      </c>
      <c r="R290" s="1" t="n">
        <v>0</v>
      </c>
      <c r="S290" s="1" t="n">
        <v>0</v>
      </c>
      <c r="T290" s="1" t="n">
        <v>0</v>
      </c>
      <c r="U290" s="1" t="n">
        <v>0</v>
      </c>
      <c r="V290" s="1" t="n">
        <f aca="false">ROUNDUP(SUM(J290,R290,L290,N290,T290)/360,0)</f>
        <v>1</v>
      </c>
      <c r="W290" s="1" t="n">
        <f aca="false">ROUNDUP(SUM(U290,S290,M290,K290,Q290)/360*1.1,0)</f>
        <v>0</v>
      </c>
      <c r="X290" s="1" t="n">
        <v>471</v>
      </c>
      <c r="Y290" s="1" t="n">
        <v>0</v>
      </c>
      <c r="Z290" s="1" t="n">
        <v>7</v>
      </c>
      <c r="AA290" s="1" t="n">
        <v>0</v>
      </c>
      <c r="AB290" s="1" t="n">
        <v>73</v>
      </c>
      <c r="AC290" s="1" t="n">
        <v>0</v>
      </c>
      <c r="AD290" s="1" t="n">
        <v>0</v>
      </c>
      <c r="AE290" s="1" t="n">
        <v>0</v>
      </c>
      <c r="AF290" s="1" t="n">
        <v>0</v>
      </c>
      <c r="AG290" s="1" t="n">
        <v>0</v>
      </c>
      <c r="AH290" s="1" t="n">
        <v>0</v>
      </c>
      <c r="AI290" s="1" t="n">
        <v>0</v>
      </c>
      <c r="AJ290" s="1" t="n">
        <f aca="false">ROUNDUP(SUM(AF290,X290,Z290,AB290,AH290)/360,0)</f>
        <v>2</v>
      </c>
      <c r="AK290" s="1" t="n">
        <f aca="false">ROUNDUP(SUM(AI290,AG290,AA290,Y290,AE290)/360*1.1,0)</f>
        <v>0</v>
      </c>
      <c r="AL290" s="1" t="n">
        <v>0</v>
      </c>
      <c r="AM290" s="1" t="n">
        <v>0</v>
      </c>
    </row>
    <row r="291" customFormat="false" ht="15" hidden="false" customHeight="false" outlineLevel="0" collapsed="false">
      <c r="A291" s="1" t="n">
        <v>170230</v>
      </c>
      <c r="B291" s="1" t="str">
        <f aca="false">VLOOKUP(A291,Municipios!$A$2:$B$5571,2,0)</f>
        <v>Arapoema</v>
      </c>
      <c r="C291" s="1" t="n">
        <v>8</v>
      </c>
      <c r="D291" s="1" t="n">
        <v>8</v>
      </c>
      <c r="E291" s="1" t="n">
        <v>8</v>
      </c>
      <c r="F291" s="1" t="n">
        <v>0</v>
      </c>
      <c r="G291" s="1" t="n">
        <v>4</v>
      </c>
      <c r="H291" s="1" t="n">
        <f aca="false">SUM(C291:G291)</f>
        <v>28</v>
      </c>
      <c r="I291" s="1" t="n">
        <v>0</v>
      </c>
      <c r="J291" s="1" t="n">
        <v>404</v>
      </c>
      <c r="K291" s="1" t="n">
        <v>0</v>
      </c>
      <c r="L291" s="1" t="n">
        <v>0</v>
      </c>
      <c r="M291" s="1" t="n">
        <v>0</v>
      </c>
      <c r="N291" s="1" t="n">
        <v>0</v>
      </c>
      <c r="O291" s="1" t="n">
        <v>0</v>
      </c>
      <c r="P291" s="1" t="n">
        <v>0</v>
      </c>
      <c r="Q291" s="1" t="n">
        <v>0</v>
      </c>
      <c r="R291" s="1" t="n">
        <v>0</v>
      </c>
      <c r="S291" s="1" t="n">
        <v>0</v>
      </c>
      <c r="T291" s="1" t="n">
        <v>0</v>
      </c>
      <c r="U291" s="1" t="n">
        <v>0</v>
      </c>
      <c r="V291" s="1" t="n">
        <f aca="false">ROUNDUP(SUM(J291,R291,L291,N291,T291)/360,0)</f>
        <v>2</v>
      </c>
      <c r="W291" s="1" t="n">
        <f aca="false">ROUNDUP(SUM(U291,S291,M291,K291,Q291)/360*1.1,0)</f>
        <v>0</v>
      </c>
      <c r="X291" s="1" t="n">
        <v>2020</v>
      </c>
      <c r="Y291" s="1" t="n">
        <v>0</v>
      </c>
      <c r="Z291" s="1" t="n">
        <v>123</v>
      </c>
      <c r="AA291" s="1" t="n">
        <v>0</v>
      </c>
      <c r="AB291" s="1" t="n">
        <v>0</v>
      </c>
      <c r="AC291" s="1" t="n">
        <v>0</v>
      </c>
      <c r="AD291" s="1" t="n">
        <v>0</v>
      </c>
      <c r="AE291" s="1" t="n">
        <v>0</v>
      </c>
      <c r="AF291" s="1" t="n">
        <v>718</v>
      </c>
      <c r="AG291" s="1" t="n">
        <v>0</v>
      </c>
      <c r="AH291" s="1" t="n">
        <v>0</v>
      </c>
      <c r="AI291" s="1" t="n">
        <v>0</v>
      </c>
      <c r="AJ291" s="1" t="n">
        <f aca="false">ROUNDUP(SUM(AF291,X291,Z291,AB291,AH291)/360,0)</f>
        <v>8</v>
      </c>
      <c r="AK291" s="1" t="n">
        <f aca="false">ROUNDUP(SUM(AI291,AG291,AA291,Y291,AE291)/360*1.1,0)</f>
        <v>0</v>
      </c>
      <c r="AL291" s="1" t="n">
        <v>0</v>
      </c>
      <c r="AM291" s="1" t="n">
        <v>0</v>
      </c>
    </row>
    <row r="292" customFormat="false" ht="15" hidden="false" customHeight="false" outlineLevel="0" collapsed="false">
      <c r="A292" s="1" t="n">
        <v>170240</v>
      </c>
      <c r="B292" s="1" t="str">
        <f aca="false">VLOOKUP(A292,Municipios!$A$2:$B$5571,2,0)</f>
        <v>Arraias</v>
      </c>
      <c r="C292" s="1" t="n">
        <v>7</v>
      </c>
      <c r="D292" s="1" t="n">
        <v>10</v>
      </c>
      <c r="E292" s="1" t="n">
        <v>10</v>
      </c>
      <c r="F292" s="1" t="n">
        <v>0</v>
      </c>
      <c r="G292" s="1" t="n">
        <v>6</v>
      </c>
      <c r="H292" s="1" t="n">
        <f aca="false">SUM(C292:G292)</f>
        <v>33</v>
      </c>
      <c r="I292" s="1" t="n">
        <v>0</v>
      </c>
      <c r="J292" s="1" t="n">
        <v>215</v>
      </c>
      <c r="K292" s="1" t="n">
        <v>0</v>
      </c>
      <c r="L292" s="1" t="n">
        <v>0</v>
      </c>
      <c r="M292" s="1" t="n">
        <v>0</v>
      </c>
      <c r="N292" s="1" t="n">
        <v>80</v>
      </c>
      <c r="O292" s="1" t="n">
        <v>0</v>
      </c>
      <c r="P292" s="1" t="n">
        <v>0</v>
      </c>
      <c r="Q292" s="1" t="n">
        <v>0</v>
      </c>
      <c r="R292" s="1" t="n">
        <v>0</v>
      </c>
      <c r="S292" s="1" t="n">
        <v>0</v>
      </c>
      <c r="T292" s="1" t="n">
        <v>0</v>
      </c>
      <c r="U292" s="1" t="n">
        <v>0</v>
      </c>
      <c r="V292" s="1" t="n">
        <f aca="false">ROUNDUP(SUM(J292,R292,L292,N292,T292)/360,0)</f>
        <v>1</v>
      </c>
      <c r="W292" s="1" t="n">
        <f aca="false">ROUNDUP(SUM(U292,S292,M292,K292,Q292)/360*1.1,0)</f>
        <v>0</v>
      </c>
      <c r="X292" s="1" t="n">
        <v>722</v>
      </c>
      <c r="Y292" s="1" t="n">
        <v>0</v>
      </c>
      <c r="Z292" s="1" t="n">
        <v>199</v>
      </c>
      <c r="AA292" s="1" t="n">
        <v>0</v>
      </c>
      <c r="AB292" s="1" t="n">
        <v>122</v>
      </c>
      <c r="AC292" s="1" t="n">
        <v>0</v>
      </c>
      <c r="AD292" s="1" t="n">
        <v>0</v>
      </c>
      <c r="AE292" s="1" t="n">
        <v>0</v>
      </c>
      <c r="AF292" s="1" t="n">
        <v>202</v>
      </c>
      <c r="AG292" s="1" t="n">
        <v>0</v>
      </c>
      <c r="AH292" s="1" t="n">
        <v>0</v>
      </c>
      <c r="AI292" s="1" t="n">
        <v>0</v>
      </c>
      <c r="AJ292" s="1" t="n">
        <f aca="false">ROUNDUP(SUM(AF292,X292,Z292,AB292,AH292)/360,0)</f>
        <v>4</v>
      </c>
      <c r="AK292" s="1" t="n">
        <f aca="false">ROUNDUP(SUM(AI292,AG292,AA292,Y292,AE292)/360*1.1,0)</f>
        <v>0</v>
      </c>
      <c r="AL292" s="1" t="n">
        <v>0</v>
      </c>
      <c r="AM292" s="1" t="n">
        <v>0</v>
      </c>
    </row>
    <row r="293" customFormat="false" ht="15" hidden="false" customHeight="false" outlineLevel="0" collapsed="false">
      <c r="A293" s="1" t="n">
        <v>170255</v>
      </c>
      <c r="B293" s="1" t="str">
        <f aca="false">VLOOKUP(A293,Municipios!$A$2:$B$5571,2,0)</f>
        <v>Augustinópolis</v>
      </c>
      <c r="C293" s="1" t="n">
        <v>27</v>
      </c>
      <c r="D293" s="1" t="n">
        <v>21</v>
      </c>
      <c r="E293" s="1" t="n">
        <v>27</v>
      </c>
      <c r="F293" s="1" t="n">
        <v>0</v>
      </c>
      <c r="G293" s="1" t="n">
        <v>18</v>
      </c>
      <c r="H293" s="1" t="n">
        <f aca="false">SUM(C293:G293)</f>
        <v>93</v>
      </c>
      <c r="I293" s="1" t="n">
        <v>0</v>
      </c>
      <c r="J293" s="1" t="n">
        <v>136</v>
      </c>
      <c r="K293" s="1" t="n">
        <v>0</v>
      </c>
      <c r="L293" s="1" t="n">
        <v>0</v>
      </c>
      <c r="M293" s="1" t="n">
        <v>0</v>
      </c>
      <c r="N293" s="1" t="n">
        <v>4</v>
      </c>
      <c r="O293" s="1" t="n">
        <v>0</v>
      </c>
      <c r="P293" s="1" t="n">
        <v>0</v>
      </c>
      <c r="Q293" s="1" t="n">
        <v>0</v>
      </c>
      <c r="R293" s="1" t="n">
        <v>0</v>
      </c>
      <c r="S293" s="1" t="n">
        <v>0</v>
      </c>
      <c r="T293" s="1" t="n">
        <v>0</v>
      </c>
      <c r="U293" s="1" t="n">
        <v>0</v>
      </c>
      <c r="V293" s="1" t="n">
        <f aca="false">ROUNDUP(SUM(J293,R293,L293,N293,T293)/360,0)</f>
        <v>1</v>
      </c>
      <c r="W293" s="1" t="n">
        <f aca="false">ROUNDUP(SUM(U293,S293,M293,K293,Q293)/360*1.1,0)</f>
        <v>0</v>
      </c>
      <c r="X293" s="1" t="n">
        <v>516</v>
      </c>
      <c r="Y293" s="1" t="n">
        <v>0</v>
      </c>
      <c r="Z293" s="1" t="n">
        <v>2570</v>
      </c>
      <c r="AA293" s="1" t="n">
        <v>0</v>
      </c>
      <c r="AB293" s="1" t="n">
        <v>9</v>
      </c>
      <c r="AC293" s="1" t="n">
        <v>0</v>
      </c>
      <c r="AD293" s="1" t="n">
        <v>0</v>
      </c>
      <c r="AE293" s="1" t="n">
        <v>0</v>
      </c>
      <c r="AF293" s="1" t="n">
        <v>4557</v>
      </c>
      <c r="AG293" s="1" t="n">
        <v>0</v>
      </c>
      <c r="AH293" s="1" t="n">
        <v>0</v>
      </c>
      <c r="AI293" s="1" t="n">
        <v>0</v>
      </c>
      <c r="AJ293" s="1" t="n">
        <f aca="false">ROUNDUP(SUM(AF293,X293,Z293,AB293,AH293)/360,0)</f>
        <v>22</v>
      </c>
      <c r="AK293" s="1" t="n">
        <f aca="false">ROUNDUP(SUM(AI293,AG293,AA293,Y293,AE293)/360*1.1,0)</f>
        <v>0</v>
      </c>
      <c r="AL293" s="1" t="n">
        <v>4</v>
      </c>
      <c r="AM293" s="1" t="n">
        <v>0</v>
      </c>
    </row>
    <row r="294" customFormat="false" ht="15" hidden="false" customHeight="false" outlineLevel="0" collapsed="false">
      <c r="A294" s="1" t="n">
        <v>170370</v>
      </c>
      <c r="B294" s="1" t="str">
        <f aca="false">VLOOKUP(A294,Municipios!$A$2:$B$5571,2,0)</f>
        <v>Brejinho de Nazaré</v>
      </c>
      <c r="C294" s="1" t="n">
        <v>0</v>
      </c>
      <c r="D294" s="1" t="n">
        <v>2</v>
      </c>
      <c r="E294" s="1" t="n">
        <v>2</v>
      </c>
      <c r="F294" s="1" t="n">
        <v>0</v>
      </c>
      <c r="G294" s="1" t="n">
        <v>1</v>
      </c>
      <c r="H294" s="1" t="n">
        <f aca="false">SUM(C294:G294)</f>
        <v>5</v>
      </c>
      <c r="I294" s="1" t="n">
        <v>0</v>
      </c>
      <c r="J294" s="1" t="n">
        <v>0</v>
      </c>
      <c r="K294" s="1" t="n">
        <v>0</v>
      </c>
      <c r="L294" s="1" t="n">
        <v>0</v>
      </c>
      <c r="M294" s="1" t="n">
        <v>0</v>
      </c>
      <c r="N294" s="1" t="n">
        <v>0</v>
      </c>
      <c r="O294" s="1" t="n">
        <v>0</v>
      </c>
      <c r="P294" s="1" t="n">
        <v>0</v>
      </c>
      <c r="Q294" s="1" t="n">
        <v>0</v>
      </c>
      <c r="R294" s="1" t="n">
        <v>0</v>
      </c>
      <c r="S294" s="1" t="n">
        <v>0</v>
      </c>
      <c r="T294" s="1" t="n">
        <v>0</v>
      </c>
      <c r="U294" s="1" t="n">
        <v>0</v>
      </c>
      <c r="V294" s="1" t="n">
        <f aca="false">ROUNDUP(SUM(J294,R294,L294,N294,T294)/360,0)</f>
        <v>0</v>
      </c>
      <c r="W294" s="1" t="n">
        <f aca="false">ROUNDUP(SUM(U294,S294,M294,K294,Q294)/360*1.1,0)</f>
        <v>0</v>
      </c>
      <c r="X294" s="1" t="n">
        <v>6</v>
      </c>
      <c r="Y294" s="1" t="n">
        <v>0</v>
      </c>
      <c r="Z294" s="1" t="n">
        <v>0</v>
      </c>
      <c r="AA294" s="1" t="n">
        <v>0</v>
      </c>
      <c r="AB294" s="1" t="n">
        <v>0</v>
      </c>
      <c r="AC294" s="1" t="n">
        <v>0</v>
      </c>
      <c r="AD294" s="1" t="n">
        <v>0</v>
      </c>
      <c r="AE294" s="1" t="n">
        <v>0</v>
      </c>
      <c r="AF294" s="1" t="n">
        <v>0</v>
      </c>
      <c r="AG294" s="1" t="n">
        <v>0</v>
      </c>
      <c r="AH294" s="1" t="n">
        <v>0</v>
      </c>
      <c r="AI294" s="1" t="n">
        <v>0</v>
      </c>
      <c r="AJ294" s="1" t="n">
        <f aca="false">ROUNDUP(SUM(AF294,X294,Z294,AB294,AH294)/360,0)</f>
        <v>1</v>
      </c>
      <c r="AK294" s="1" t="n">
        <f aca="false">ROUNDUP(SUM(AI294,AG294,AA294,Y294,AE294)/360*1.1,0)</f>
        <v>0</v>
      </c>
      <c r="AL294" s="1" t="n">
        <v>0</v>
      </c>
      <c r="AM294" s="1" t="n">
        <v>0</v>
      </c>
    </row>
    <row r="295" customFormat="false" ht="15" hidden="false" customHeight="false" outlineLevel="0" collapsed="false">
      <c r="A295" s="1" t="n">
        <v>170550</v>
      </c>
      <c r="B295" s="1" t="str">
        <f aca="false">VLOOKUP(A295,Municipios!$A$2:$B$5571,2,0)</f>
        <v>Colinas do Tocantins</v>
      </c>
      <c r="C295" s="1" t="n">
        <v>15</v>
      </c>
      <c r="D295" s="1" t="n">
        <v>15</v>
      </c>
      <c r="E295" s="1" t="n">
        <v>15</v>
      </c>
      <c r="F295" s="1" t="n">
        <v>4</v>
      </c>
      <c r="G295" s="1" t="n">
        <v>12</v>
      </c>
      <c r="H295" s="1" t="n">
        <f aca="false">SUM(C295:G295)</f>
        <v>61</v>
      </c>
      <c r="I295" s="1" t="n">
        <v>0</v>
      </c>
      <c r="J295" s="1" t="n">
        <v>635</v>
      </c>
      <c r="K295" s="1" t="n">
        <v>0</v>
      </c>
      <c r="L295" s="1" t="n">
        <v>0</v>
      </c>
      <c r="M295" s="1" t="n">
        <v>0</v>
      </c>
      <c r="N295" s="1" t="n">
        <v>126</v>
      </c>
      <c r="O295" s="1" t="n">
        <v>0</v>
      </c>
      <c r="P295" s="1" t="n">
        <v>0</v>
      </c>
      <c r="Q295" s="1" t="n">
        <v>0</v>
      </c>
      <c r="R295" s="1" t="n">
        <v>0</v>
      </c>
      <c r="S295" s="1" t="n">
        <v>0</v>
      </c>
      <c r="T295" s="1" t="n">
        <v>0</v>
      </c>
      <c r="U295" s="1" t="n">
        <v>0</v>
      </c>
      <c r="V295" s="1" t="n">
        <f aca="false">ROUNDUP(SUM(J295,R295,L295,N295,T295)/360,0)</f>
        <v>3</v>
      </c>
      <c r="W295" s="1" t="n">
        <f aca="false">ROUNDUP(SUM(U295,S295,M295,K295,Q295)/360*1.1,0)</f>
        <v>0</v>
      </c>
      <c r="X295" s="1" t="n">
        <v>1953</v>
      </c>
      <c r="Y295" s="1" t="n">
        <v>0</v>
      </c>
      <c r="Z295" s="1" t="n">
        <v>72</v>
      </c>
      <c r="AA295" s="1" t="n">
        <v>0</v>
      </c>
      <c r="AB295" s="1" t="n">
        <v>218</v>
      </c>
      <c r="AC295" s="1" t="n">
        <v>0</v>
      </c>
      <c r="AD295" s="1" t="n">
        <v>0</v>
      </c>
      <c r="AE295" s="1" t="n">
        <v>0</v>
      </c>
      <c r="AF295" s="1" t="n">
        <v>29</v>
      </c>
      <c r="AG295" s="1" t="n">
        <v>0</v>
      </c>
      <c r="AH295" s="1" t="n">
        <v>0</v>
      </c>
      <c r="AI295" s="1" t="n">
        <v>0</v>
      </c>
      <c r="AJ295" s="1" t="n">
        <f aca="false">ROUNDUP(SUM(AF295,X295,Z295,AB295,AH295)/360,0)</f>
        <v>7</v>
      </c>
      <c r="AK295" s="1" t="n">
        <f aca="false">ROUNDUP(SUM(AI295,AG295,AA295,Y295,AE295)/360*1.1,0)</f>
        <v>0</v>
      </c>
      <c r="AL295" s="1" t="n">
        <v>1</v>
      </c>
      <c r="AM295" s="1" t="n">
        <v>0</v>
      </c>
    </row>
    <row r="296" customFormat="false" ht="15" hidden="false" customHeight="false" outlineLevel="0" collapsed="false">
      <c r="A296" s="1" t="n">
        <v>170610</v>
      </c>
      <c r="B296" s="1" t="str">
        <f aca="false">VLOOKUP(A296,Municipios!$A$2:$B$5571,2,0)</f>
        <v>Cristalândia</v>
      </c>
      <c r="C296" s="1" t="n">
        <v>1</v>
      </c>
      <c r="D296" s="1" t="n">
        <v>1</v>
      </c>
      <c r="E296" s="1" t="n">
        <v>3</v>
      </c>
      <c r="F296" s="1" t="n">
        <v>0</v>
      </c>
      <c r="G296" s="1" t="n">
        <v>2</v>
      </c>
      <c r="H296" s="1" t="n">
        <f aca="false">SUM(C296:G296)</f>
        <v>7</v>
      </c>
      <c r="I296" s="1" t="n">
        <v>0</v>
      </c>
      <c r="J296" s="1" t="n">
        <v>77</v>
      </c>
      <c r="K296" s="1" t="n">
        <v>0</v>
      </c>
      <c r="L296" s="1" t="n">
        <v>0</v>
      </c>
      <c r="M296" s="1" t="n">
        <v>0</v>
      </c>
      <c r="N296" s="1" t="n">
        <v>13</v>
      </c>
      <c r="O296" s="1" t="n">
        <v>0</v>
      </c>
      <c r="P296" s="1" t="n">
        <v>0</v>
      </c>
      <c r="Q296" s="1" t="n">
        <v>0</v>
      </c>
      <c r="R296" s="1" t="n">
        <v>0</v>
      </c>
      <c r="S296" s="1" t="n">
        <v>0</v>
      </c>
      <c r="T296" s="1" t="n">
        <v>0</v>
      </c>
      <c r="U296" s="1" t="n">
        <v>0</v>
      </c>
      <c r="V296" s="1" t="n">
        <f aca="false">ROUNDUP(SUM(J296,R296,L296,N296,T296)/360,0)</f>
        <v>1</v>
      </c>
      <c r="W296" s="1" t="n">
        <f aca="false">ROUNDUP(SUM(U296,S296,M296,K296,Q296)/360*1.1,0)</f>
        <v>0</v>
      </c>
      <c r="X296" s="1" t="n">
        <v>199</v>
      </c>
      <c r="Y296" s="1" t="n">
        <v>0</v>
      </c>
      <c r="Z296" s="1" t="n">
        <v>0</v>
      </c>
      <c r="AA296" s="1" t="n">
        <v>0</v>
      </c>
      <c r="AB296" s="1" t="n">
        <v>22</v>
      </c>
      <c r="AC296" s="1" t="n">
        <v>0</v>
      </c>
      <c r="AD296" s="1" t="n">
        <v>0</v>
      </c>
      <c r="AE296" s="1" t="n">
        <v>0</v>
      </c>
      <c r="AF296" s="1" t="n">
        <v>0</v>
      </c>
      <c r="AG296" s="1" t="n">
        <v>0</v>
      </c>
      <c r="AH296" s="1" t="n">
        <v>0</v>
      </c>
      <c r="AI296" s="1" t="n">
        <v>0</v>
      </c>
      <c r="AJ296" s="1" t="n">
        <f aca="false">ROUNDUP(SUM(AF296,X296,Z296,AB296,AH296)/360,0)</f>
        <v>1</v>
      </c>
      <c r="AK296" s="1" t="n">
        <f aca="false">ROUNDUP(SUM(AI296,AG296,AA296,Y296,AE296)/360*1.1,0)</f>
        <v>0</v>
      </c>
      <c r="AL296" s="1" t="n">
        <v>0</v>
      </c>
      <c r="AM296" s="1" t="n">
        <v>0</v>
      </c>
    </row>
    <row r="297" customFormat="false" ht="15" hidden="false" customHeight="false" outlineLevel="0" collapsed="false">
      <c r="A297" s="1" t="n">
        <v>170700</v>
      </c>
      <c r="B297" s="1" t="str">
        <f aca="false">VLOOKUP(A297,Municipios!$A$2:$B$5571,2,0)</f>
        <v>Dianópolis</v>
      </c>
      <c r="C297" s="1" t="n">
        <v>0</v>
      </c>
      <c r="D297" s="1" t="n">
        <v>0</v>
      </c>
      <c r="E297" s="1" t="n">
        <v>0</v>
      </c>
      <c r="F297" s="1" t="n">
        <v>0</v>
      </c>
      <c r="G297" s="1" t="n">
        <v>0</v>
      </c>
      <c r="H297" s="1" t="n">
        <f aca="false">SUM(C297:G297)</f>
        <v>0</v>
      </c>
      <c r="I297" s="1" t="n">
        <v>0</v>
      </c>
      <c r="V297" s="1" t="n">
        <f aca="false">ROUNDUP(SUM(J297,R297,L297,N297,T297)/360,0)</f>
        <v>0</v>
      </c>
      <c r="W297" s="1" t="n">
        <f aca="false">ROUNDUP(SUM(U297,S297,M297,K297,Q297)/360*1.1,0)</f>
        <v>0</v>
      </c>
      <c r="AJ297" s="1" t="n">
        <f aca="false">ROUNDUP(SUM(AF297,X297,Z297,AB297,AH297)/360,0)</f>
        <v>0</v>
      </c>
      <c r="AK297" s="1" t="n">
        <f aca="false">ROUNDUP(SUM(AI297,AG297,AA297,Y297,AE297)/360*1.1,0)</f>
        <v>0</v>
      </c>
      <c r="AL297" s="1" t="n">
        <v>0</v>
      </c>
      <c r="AM297" s="1" t="n">
        <v>0</v>
      </c>
    </row>
    <row r="298" customFormat="false" ht="15" hidden="false" customHeight="false" outlineLevel="0" collapsed="false">
      <c r="A298" s="1" t="n">
        <v>170710</v>
      </c>
      <c r="B298" s="1" t="str">
        <f aca="false">VLOOKUP(A298,Municipios!$A$2:$B$5571,2,0)</f>
        <v>Divinópolis do Tocantins</v>
      </c>
      <c r="C298" s="1" t="n">
        <v>0</v>
      </c>
      <c r="D298" s="1" t="n">
        <v>11</v>
      </c>
      <c r="E298" s="1" t="n">
        <v>4</v>
      </c>
      <c r="F298" s="1" t="n">
        <v>0</v>
      </c>
      <c r="G298" s="1" t="n">
        <v>0</v>
      </c>
      <c r="H298" s="1" t="n">
        <f aca="false">SUM(C298:G298)</f>
        <v>15</v>
      </c>
      <c r="I298" s="1" t="n">
        <v>0</v>
      </c>
      <c r="J298" s="1" t="n">
        <v>71</v>
      </c>
      <c r="K298" s="1" t="n">
        <v>0</v>
      </c>
      <c r="L298" s="1" t="n">
        <v>0</v>
      </c>
      <c r="M298" s="1" t="n">
        <v>0</v>
      </c>
      <c r="N298" s="1" t="n">
        <v>0</v>
      </c>
      <c r="O298" s="1" t="n">
        <v>0</v>
      </c>
      <c r="P298" s="1" t="n">
        <v>0</v>
      </c>
      <c r="Q298" s="1" t="n">
        <v>0</v>
      </c>
      <c r="R298" s="1" t="n">
        <v>0</v>
      </c>
      <c r="S298" s="1" t="n">
        <v>0</v>
      </c>
      <c r="T298" s="1" t="n">
        <v>0</v>
      </c>
      <c r="U298" s="1" t="n">
        <v>0</v>
      </c>
      <c r="V298" s="1" t="n">
        <f aca="false">ROUNDUP(SUM(J298,R298,L298,N298,T298)/360,0)</f>
        <v>1</v>
      </c>
      <c r="W298" s="1" t="n">
        <f aca="false">ROUNDUP(SUM(U298,S298,M298,K298,Q298)/360*1.1,0)</f>
        <v>0</v>
      </c>
      <c r="X298" s="1" t="n">
        <v>200</v>
      </c>
      <c r="Y298" s="1" t="n">
        <v>0</v>
      </c>
      <c r="Z298" s="1" t="n">
        <v>0</v>
      </c>
      <c r="AA298" s="1" t="n">
        <v>0</v>
      </c>
      <c r="AB298" s="1" t="n">
        <v>0</v>
      </c>
      <c r="AC298" s="1" t="n">
        <v>0</v>
      </c>
      <c r="AD298" s="1" t="n">
        <v>0</v>
      </c>
      <c r="AE298" s="1" t="n">
        <v>0</v>
      </c>
      <c r="AF298" s="1" t="n">
        <v>0</v>
      </c>
      <c r="AG298" s="1" t="n">
        <v>0</v>
      </c>
      <c r="AH298" s="1" t="n">
        <v>0</v>
      </c>
      <c r="AI298" s="1" t="n">
        <v>0</v>
      </c>
      <c r="AJ298" s="1" t="n">
        <f aca="false">ROUNDUP(SUM(AF298,X298,Z298,AB298,AH298)/360,0)</f>
        <v>1</v>
      </c>
      <c r="AK298" s="1" t="n">
        <f aca="false">ROUNDUP(SUM(AI298,AG298,AA298,Y298,AE298)/360*1.1,0)</f>
        <v>0</v>
      </c>
      <c r="AL298" s="1" t="n">
        <v>0</v>
      </c>
      <c r="AM298" s="1" t="n">
        <v>0</v>
      </c>
    </row>
    <row r="299" customFormat="false" ht="15" hidden="false" customHeight="false" outlineLevel="0" collapsed="false">
      <c r="A299" s="1" t="n">
        <v>170720</v>
      </c>
      <c r="B299" s="1" t="str">
        <f aca="false">VLOOKUP(A299,Municipios!$A$2:$B$5571,2,0)</f>
        <v>Dois Irmãos do Tocantins</v>
      </c>
      <c r="C299" s="1" t="n">
        <v>0</v>
      </c>
      <c r="D299" s="1" t="n">
        <v>9</v>
      </c>
      <c r="E299" s="1" t="n">
        <v>0</v>
      </c>
      <c r="F299" s="1" t="n">
        <v>0</v>
      </c>
      <c r="G299" s="1" t="n">
        <v>0</v>
      </c>
      <c r="H299" s="1" t="n">
        <f aca="false">SUM(C299:G299)</f>
        <v>9</v>
      </c>
      <c r="I299" s="1" t="n">
        <v>0</v>
      </c>
      <c r="V299" s="1" t="n">
        <f aca="false">ROUNDUP(SUM(J299,R299,L299,N299,T299)/360,0)</f>
        <v>0</v>
      </c>
      <c r="W299" s="1" t="n">
        <f aca="false">ROUNDUP(SUM(U299,S299,M299,K299,Q299)/360*1.1,0)</f>
        <v>0</v>
      </c>
      <c r="AJ299" s="1" t="n">
        <f aca="false">ROUNDUP(SUM(AF299,X299,Z299,AB299,AH299)/360,0)</f>
        <v>0</v>
      </c>
      <c r="AK299" s="1" t="n">
        <f aca="false">ROUNDUP(SUM(AI299,AG299,AA299,Y299,AE299)/360*1.1,0)</f>
        <v>0</v>
      </c>
      <c r="AL299" s="1" t="n">
        <v>0</v>
      </c>
      <c r="AM299" s="1" t="n">
        <v>0</v>
      </c>
    </row>
    <row r="300" customFormat="false" ht="15" hidden="false" customHeight="false" outlineLevel="0" collapsed="false">
      <c r="A300" s="1" t="n">
        <v>170730</v>
      </c>
      <c r="B300" s="1" t="str">
        <f aca="false">VLOOKUP(A300,Municipios!$A$2:$B$5571,2,0)</f>
        <v>Dueré</v>
      </c>
      <c r="C300" s="1" t="n">
        <v>1</v>
      </c>
      <c r="D300" s="1" t="n">
        <v>1</v>
      </c>
      <c r="E300" s="1" t="n">
        <v>2</v>
      </c>
      <c r="F300" s="1" t="n">
        <v>0</v>
      </c>
      <c r="G300" s="1" t="n">
        <v>1</v>
      </c>
      <c r="H300" s="1" t="n">
        <f aca="false">SUM(C300:G300)</f>
        <v>5</v>
      </c>
      <c r="I300" s="1" t="n">
        <v>0</v>
      </c>
      <c r="V300" s="1" t="n">
        <f aca="false">ROUNDUP(SUM(J300,R300,L300,N300,T300)/360,0)</f>
        <v>0</v>
      </c>
      <c r="W300" s="1" t="n">
        <f aca="false">ROUNDUP(SUM(U300,S300,M300,K300,Q300)/360*1.1,0)</f>
        <v>0</v>
      </c>
      <c r="AJ300" s="1" t="n">
        <f aca="false">ROUNDUP(SUM(AF300,X300,Z300,AB300,AH300)/360,0)</f>
        <v>0</v>
      </c>
      <c r="AK300" s="1" t="n">
        <f aca="false">ROUNDUP(SUM(AI300,AG300,AA300,Y300,AE300)/360*1.1,0)</f>
        <v>0</v>
      </c>
      <c r="AL300" s="1" t="n">
        <v>0</v>
      </c>
      <c r="AM300" s="1" t="n">
        <v>0</v>
      </c>
    </row>
    <row r="301" customFormat="false" ht="15" hidden="false" customHeight="false" outlineLevel="0" collapsed="false">
      <c r="A301" s="1" t="n">
        <v>170765</v>
      </c>
      <c r="B301" s="1" t="str">
        <f aca="false">VLOOKUP(A301,Municipios!$A$2:$B$5571,2,0)</f>
        <v>Figueirópolis</v>
      </c>
      <c r="C301" s="1" t="n">
        <v>0</v>
      </c>
      <c r="D301" s="1" t="n">
        <v>1</v>
      </c>
      <c r="E301" s="1" t="n">
        <v>3</v>
      </c>
      <c r="F301" s="1" t="n">
        <v>0</v>
      </c>
      <c r="G301" s="1" t="n">
        <v>1</v>
      </c>
      <c r="H301" s="1" t="n">
        <f aca="false">SUM(C301:G301)</f>
        <v>5</v>
      </c>
      <c r="I301" s="1" t="n">
        <v>0</v>
      </c>
      <c r="V301" s="1" t="n">
        <f aca="false">ROUNDUP(SUM(J301,R301,L301,N301,T301)/360,0)</f>
        <v>0</v>
      </c>
      <c r="W301" s="1" t="n">
        <f aca="false">ROUNDUP(SUM(U301,S301,M301,K301,Q301)/360*1.1,0)</f>
        <v>0</v>
      </c>
      <c r="AJ301" s="1" t="n">
        <f aca="false">ROUNDUP(SUM(AF301,X301,Z301,AB301,AH301)/360,0)</f>
        <v>0</v>
      </c>
      <c r="AK301" s="1" t="n">
        <f aca="false">ROUNDUP(SUM(AI301,AG301,AA301,Y301,AE301)/360*1.1,0)</f>
        <v>0</v>
      </c>
      <c r="AL301" s="1" t="n">
        <v>0</v>
      </c>
      <c r="AM301" s="1" t="n">
        <v>0</v>
      </c>
    </row>
    <row r="302" customFormat="false" ht="15" hidden="false" customHeight="false" outlineLevel="0" collapsed="false">
      <c r="A302" s="1" t="n">
        <v>170820</v>
      </c>
      <c r="B302" s="1" t="str">
        <f aca="false">VLOOKUP(A302,Municipios!$A$2:$B$5571,2,0)</f>
        <v>Formoso do Araguaia</v>
      </c>
      <c r="C302" s="1" t="n">
        <v>8</v>
      </c>
      <c r="D302" s="1" t="n">
        <v>15</v>
      </c>
      <c r="E302" s="1" t="n">
        <v>10</v>
      </c>
      <c r="F302" s="1" t="n">
        <v>2</v>
      </c>
      <c r="G302" s="1" t="n">
        <v>5</v>
      </c>
      <c r="H302" s="1" t="n">
        <f aca="false">SUM(C302:G302)</f>
        <v>40</v>
      </c>
      <c r="I302" s="1" t="n">
        <v>0</v>
      </c>
      <c r="V302" s="1" t="n">
        <f aca="false">ROUNDUP(SUM(J302,R302,L302,N302,T302)/360,0)</f>
        <v>0</v>
      </c>
      <c r="W302" s="1" t="n">
        <f aca="false">ROUNDUP(SUM(U302,S302,M302,K302,Q302)/360*1.1,0)</f>
        <v>0</v>
      </c>
      <c r="AJ302" s="1" t="n">
        <f aca="false">ROUNDUP(SUM(AF302,X302,Z302,AB302,AH302)/360,0)</f>
        <v>0</v>
      </c>
      <c r="AK302" s="1" t="n">
        <f aca="false">ROUNDUP(SUM(AI302,AG302,AA302,Y302,AE302)/360*1.1,0)</f>
        <v>0</v>
      </c>
      <c r="AL302" s="1" t="n">
        <v>0</v>
      </c>
      <c r="AM302" s="1" t="n">
        <v>0</v>
      </c>
    </row>
    <row r="303" customFormat="false" ht="15" hidden="false" customHeight="false" outlineLevel="0" collapsed="false">
      <c r="A303" s="1" t="n">
        <v>170900</v>
      </c>
      <c r="B303" s="1" t="str">
        <f aca="false">VLOOKUP(A303,Municipios!$A$2:$B$5571,2,0)</f>
        <v>Goiatins</v>
      </c>
      <c r="C303" s="1" t="n">
        <v>1</v>
      </c>
      <c r="D303" s="1" t="n">
        <v>5</v>
      </c>
      <c r="E303" s="1" t="n">
        <v>3</v>
      </c>
      <c r="F303" s="1" t="n">
        <v>0</v>
      </c>
      <c r="G303" s="1" t="n">
        <v>1</v>
      </c>
      <c r="H303" s="1" t="n">
        <f aca="false">SUM(C303:G303)</f>
        <v>10</v>
      </c>
      <c r="I303" s="1" t="n">
        <v>0</v>
      </c>
      <c r="J303" s="1" t="n">
        <v>94</v>
      </c>
      <c r="K303" s="1" t="n">
        <v>0</v>
      </c>
      <c r="L303" s="1" t="n">
        <v>0</v>
      </c>
      <c r="M303" s="1" t="n">
        <v>0</v>
      </c>
      <c r="N303" s="1" t="n">
        <v>0</v>
      </c>
      <c r="O303" s="1" t="n">
        <v>0</v>
      </c>
      <c r="P303" s="1" t="n">
        <v>0</v>
      </c>
      <c r="Q303" s="1" t="n">
        <v>0</v>
      </c>
      <c r="R303" s="1" t="n">
        <v>0</v>
      </c>
      <c r="S303" s="1" t="n">
        <v>0</v>
      </c>
      <c r="T303" s="1" t="n">
        <v>0</v>
      </c>
      <c r="U303" s="1" t="n">
        <v>0</v>
      </c>
      <c r="V303" s="1" t="n">
        <f aca="false">ROUNDUP(SUM(J303,R303,L303,N303,T303)/360,0)</f>
        <v>1</v>
      </c>
      <c r="W303" s="1" t="n">
        <f aca="false">ROUNDUP(SUM(U303,S303,M303,K303,Q303)/360*1.1,0)</f>
        <v>0</v>
      </c>
      <c r="X303" s="1" t="n">
        <v>395</v>
      </c>
      <c r="Y303" s="1" t="n">
        <v>0</v>
      </c>
      <c r="Z303" s="1" t="n">
        <v>0</v>
      </c>
      <c r="AA303" s="1" t="n">
        <v>0</v>
      </c>
      <c r="AB303" s="1" t="n">
        <v>0</v>
      </c>
      <c r="AC303" s="1" t="n">
        <v>0</v>
      </c>
      <c r="AD303" s="1" t="n">
        <v>0</v>
      </c>
      <c r="AE303" s="1" t="n">
        <v>0</v>
      </c>
      <c r="AF303" s="1" t="n">
        <v>0</v>
      </c>
      <c r="AG303" s="1" t="n">
        <v>0</v>
      </c>
      <c r="AH303" s="1" t="n">
        <v>0</v>
      </c>
      <c r="AI303" s="1" t="n">
        <v>0</v>
      </c>
      <c r="AJ303" s="1" t="n">
        <f aca="false">ROUNDUP(SUM(AF303,X303,Z303,AB303,AH303)/360,0)</f>
        <v>2</v>
      </c>
      <c r="AK303" s="1" t="n">
        <f aca="false">ROUNDUP(SUM(AI303,AG303,AA303,Y303,AE303)/360*1.1,0)</f>
        <v>0</v>
      </c>
      <c r="AL303" s="1" t="n">
        <v>0</v>
      </c>
      <c r="AM303" s="1" t="n">
        <v>0</v>
      </c>
    </row>
    <row r="304" customFormat="false" ht="15" hidden="false" customHeight="false" outlineLevel="0" collapsed="false">
      <c r="A304" s="1" t="n">
        <v>170930</v>
      </c>
      <c r="B304" s="1" t="str">
        <f aca="false">VLOOKUP(A304,Municipios!$A$2:$B$5571,2,0)</f>
        <v>Guaraí</v>
      </c>
      <c r="C304" s="1" t="n">
        <v>17</v>
      </c>
      <c r="D304" s="1" t="n">
        <v>12</v>
      </c>
      <c r="E304" s="1" t="n">
        <v>15</v>
      </c>
      <c r="F304" s="1" t="n">
        <v>0</v>
      </c>
      <c r="G304" s="1" t="n">
        <v>13</v>
      </c>
      <c r="H304" s="1" t="n">
        <f aca="false">SUM(C304:G304)</f>
        <v>57</v>
      </c>
      <c r="I304" s="1" t="n">
        <v>0</v>
      </c>
      <c r="J304" s="1" t="n">
        <v>638</v>
      </c>
      <c r="K304" s="1" t="n">
        <v>0</v>
      </c>
      <c r="L304" s="1" t="n">
        <v>0</v>
      </c>
      <c r="M304" s="1" t="n">
        <v>0</v>
      </c>
      <c r="N304" s="1" t="n">
        <v>165</v>
      </c>
      <c r="O304" s="1" t="n">
        <v>0</v>
      </c>
      <c r="P304" s="1" t="n">
        <v>0</v>
      </c>
      <c r="Q304" s="1" t="n">
        <v>0</v>
      </c>
      <c r="R304" s="1" t="n">
        <v>0</v>
      </c>
      <c r="S304" s="1" t="n">
        <v>0</v>
      </c>
      <c r="T304" s="1" t="n">
        <v>0</v>
      </c>
      <c r="U304" s="1" t="n">
        <v>0</v>
      </c>
      <c r="V304" s="1" t="n">
        <f aca="false">ROUNDUP(SUM(J304,R304,L304,N304,T304)/360,0)</f>
        <v>3</v>
      </c>
      <c r="W304" s="1" t="n">
        <f aca="false">ROUNDUP(SUM(U304,S304,M304,K304,Q304)/360*1.1,0)</f>
        <v>0</v>
      </c>
      <c r="X304" s="1" t="n">
        <v>1568</v>
      </c>
      <c r="Y304" s="1" t="n">
        <v>0</v>
      </c>
      <c r="Z304" s="1" t="n">
        <v>1260</v>
      </c>
      <c r="AA304" s="1" t="n">
        <v>0</v>
      </c>
      <c r="AB304" s="1" t="n">
        <v>202</v>
      </c>
      <c r="AC304" s="1" t="n">
        <v>0</v>
      </c>
      <c r="AD304" s="1" t="n">
        <v>0</v>
      </c>
      <c r="AE304" s="1" t="n">
        <v>0</v>
      </c>
      <c r="AF304" s="1" t="n">
        <v>736</v>
      </c>
      <c r="AG304" s="1" t="n">
        <v>0</v>
      </c>
      <c r="AH304" s="1" t="n">
        <v>0</v>
      </c>
      <c r="AI304" s="1" t="n">
        <v>0</v>
      </c>
      <c r="AJ304" s="1" t="n">
        <f aca="false">ROUNDUP(SUM(AF304,X304,Z304,AB304,AH304)/360,0)</f>
        <v>11</v>
      </c>
      <c r="AK304" s="1" t="n">
        <f aca="false">ROUNDUP(SUM(AI304,AG304,AA304,Y304,AE304)/360*1.1,0)</f>
        <v>0</v>
      </c>
      <c r="AL304" s="1" t="n">
        <v>2</v>
      </c>
      <c r="AM304" s="1" t="n">
        <v>0</v>
      </c>
    </row>
    <row r="305" customFormat="false" ht="15" hidden="false" customHeight="false" outlineLevel="0" collapsed="false">
      <c r="A305" s="1" t="n">
        <v>170950</v>
      </c>
      <c r="B305" s="1" t="str">
        <f aca="false">VLOOKUP(A305,Municipios!$A$2:$B$5571,2,0)</f>
        <v>Gurupi</v>
      </c>
      <c r="C305" s="1" t="n">
        <v>32</v>
      </c>
      <c r="D305" s="1" t="n">
        <v>25</v>
      </c>
      <c r="E305" s="1" t="n">
        <v>17</v>
      </c>
      <c r="F305" s="1" t="n">
        <v>2</v>
      </c>
      <c r="G305" s="1" t="n">
        <v>17</v>
      </c>
      <c r="H305" s="1" t="n">
        <f aca="false">SUM(C305:G305)</f>
        <v>93</v>
      </c>
      <c r="I305" s="1" t="n">
        <v>20</v>
      </c>
      <c r="J305" s="1" t="n">
        <v>2255</v>
      </c>
      <c r="K305" s="1" t="n">
        <v>0</v>
      </c>
      <c r="L305" s="1" t="n">
        <v>0</v>
      </c>
      <c r="M305" s="1" t="n">
        <v>0</v>
      </c>
      <c r="N305" s="1" t="n">
        <v>652</v>
      </c>
      <c r="O305" s="1" t="n">
        <v>0</v>
      </c>
      <c r="P305" s="1" t="n">
        <v>367</v>
      </c>
      <c r="Q305" s="1" t="n">
        <v>512</v>
      </c>
      <c r="R305" s="1" t="n">
        <v>0</v>
      </c>
      <c r="S305" s="1" t="n">
        <v>0</v>
      </c>
      <c r="T305" s="1" t="n">
        <v>0</v>
      </c>
      <c r="U305" s="1" t="n">
        <v>0</v>
      </c>
      <c r="V305" s="1" t="n">
        <f aca="false">ROUNDUP(SUM(J305,R305,L305,N305,T305)/360,0)</f>
        <v>9</v>
      </c>
      <c r="W305" s="1" t="n">
        <f aca="false">ROUNDUP(SUM(U305,S305,M305,K305,Q305)/360*1.1,0)</f>
        <v>2</v>
      </c>
      <c r="X305" s="1" t="n">
        <v>9711</v>
      </c>
      <c r="Y305" s="1" t="n">
        <v>0</v>
      </c>
      <c r="Z305" s="1" t="n">
        <v>3858</v>
      </c>
      <c r="AA305" s="1" t="n">
        <v>0</v>
      </c>
      <c r="AB305" s="1" t="n">
        <v>1271</v>
      </c>
      <c r="AC305" s="1" t="n">
        <v>0</v>
      </c>
      <c r="AD305" s="1" t="n">
        <v>1074</v>
      </c>
      <c r="AE305" s="1" t="n">
        <v>2031</v>
      </c>
      <c r="AF305" s="1" t="n">
        <v>10073</v>
      </c>
      <c r="AG305" s="1" t="n">
        <v>0</v>
      </c>
      <c r="AH305" s="1" t="n">
        <v>0</v>
      </c>
      <c r="AI305" s="1" t="n">
        <v>0</v>
      </c>
      <c r="AJ305" s="1" t="n">
        <f aca="false">ROUNDUP(SUM(AF305,X305,Z305,AB305,AH305)/360,0)</f>
        <v>70</v>
      </c>
      <c r="AK305" s="1" t="n">
        <f aca="false">ROUNDUP(SUM(AI305,AG305,AA305,Y305,AE305)/360*1.1,0)</f>
        <v>7</v>
      </c>
      <c r="AL305" s="1" t="n">
        <v>28</v>
      </c>
      <c r="AM305" s="1" t="n">
        <v>2</v>
      </c>
    </row>
    <row r="306" customFormat="false" ht="15" hidden="false" customHeight="false" outlineLevel="0" collapsed="false">
      <c r="A306" s="1" t="n">
        <v>171050</v>
      </c>
      <c r="B306" s="1" t="str">
        <f aca="false">VLOOKUP(A306,Municipios!$A$2:$B$5571,2,0)</f>
        <v>Itacajá</v>
      </c>
      <c r="C306" s="1" t="n">
        <v>2</v>
      </c>
      <c r="D306" s="1" t="n">
        <v>5</v>
      </c>
      <c r="E306" s="1" t="n">
        <v>11</v>
      </c>
      <c r="F306" s="1" t="n">
        <v>0</v>
      </c>
      <c r="G306" s="1" t="n">
        <v>9</v>
      </c>
      <c r="H306" s="1" t="n">
        <f aca="false">SUM(C306:G306)</f>
        <v>27</v>
      </c>
      <c r="I306" s="1" t="n">
        <v>0</v>
      </c>
      <c r="J306" s="1" t="n">
        <v>168</v>
      </c>
      <c r="K306" s="1" t="n">
        <v>0</v>
      </c>
      <c r="L306" s="1" t="n">
        <v>0</v>
      </c>
      <c r="M306" s="1" t="n">
        <v>0</v>
      </c>
      <c r="N306" s="1" t="n">
        <v>124</v>
      </c>
      <c r="O306" s="1" t="n">
        <v>0</v>
      </c>
      <c r="P306" s="1" t="n">
        <v>0</v>
      </c>
      <c r="Q306" s="1" t="n">
        <v>0</v>
      </c>
      <c r="R306" s="1" t="n">
        <v>0</v>
      </c>
      <c r="S306" s="1" t="n">
        <v>0</v>
      </c>
      <c r="T306" s="1" t="n">
        <v>0</v>
      </c>
      <c r="U306" s="1" t="n">
        <v>0</v>
      </c>
      <c r="V306" s="1" t="n">
        <f aca="false">ROUNDUP(SUM(J306,R306,L306,N306,T306)/360,0)</f>
        <v>1</v>
      </c>
      <c r="W306" s="1" t="n">
        <f aca="false">ROUNDUP(SUM(U306,S306,M306,K306,Q306)/360*1.1,0)</f>
        <v>0</v>
      </c>
      <c r="X306" s="1" t="n">
        <v>245</v>
      </c>
      <c r="Y306" s="1" t="n">
        <v>0</v>
      </c>
      <c r="Z306" s="1" t="n">
        <v>48</v>
      </c>
      <c r="AA306" s="1" t="n">
        <v>0</v>
      </c>
      <c r="AB306" s="1" t="n">
        <v>54</v>
      </c>
      <c r="AC306" s="1" t="n">
        <v>0</v>
      </c>
      <c r="AD306" s="1" t="n">
        <v>0</v>
      </c>
      <c r="AE306" s="1" t="n">
        <v>0</v>
      </c>
      <c r="AF306" s="1" t="n">
        <v>0</v>
      </c>
      <c r="AG306" s="1" t="n">
        <v>0</v>
      </c>
      <c r="AH306" s="1" t="n">
        <v>0</v>
      </c>
      <c r="AI306" s="1" t="n">
        <v>0</v>
      </c>
      <c r="AJ306" s="1" t="n">
        <f aca="false">ROUNDUP(SUM(AF306,X306,Z306,AB306,AH306)/360,0)</f>
        <v>1</v>
      </c>
      <c r="AK306" s="1" t="n">
        <f aca="false">ROUNDUP(SUM(AI306,AG306,AA306,Y306,AE306)/360*1.1,0)</f>
        <v>0</v>
      </c>
      <c r="AL306" s="1" t="n">
        <v>0</v>
      </c>
      <c r="AM306" s="1" t="n">
        <v>0</v>
      </c>
    </row>
    <row r="307" customFormat="false" ht="15" hidden="false" customHeight="false" outlineLevel="0" collapsed="false">
      <c r="A307" s="1" t="n">
        <v>171190</v>
      </c>
      <c r="B307" s="1" t="str">
        <f aca="false">VLOOKUP(A307,Municipios!$A$2:$B$5571,2,0)</f>
        <v>Lagoa da Confusão</v>
      </c>
      <c r="C307" s="1" t="n">
        <v>0</v>
      </c>
      <c r="D307" s="1" t="n">
        <v>16</v>
      </c>
      <c r="E307" s="1" t="n">
        <v>7</v>
      </c>
      <c r="F307" s="1" t="n">
        <v>0</v>
      </c>
      <c r="G307" s="1" t="n">
        <v>7</v>
      </c>
      <c r="H307" s="1" t="n">
        <f aca="false">SUM(C307:G307)</f>
        <v>30</v>
      </c>
      <c r="I307" s="1" t="n">
        <v>0</v>
      </c>
      <c r="J307" s="1" t="n">
        <v>59</v>
      </c>
      <c r="K307" s="1" t="n">
        <v>0</v>
      </c>
      <c r="L307" s="1" t="n">
        <v>0</v>
      </c>
      <c r="M307" s="1" t="n">
        <v>0</v>
      </c>
      <c r="N307" s="1" t="n">
        <v>18</v>
      </c>
      <c r="O307" s="1" t="n">
        <v>0</v>
      </c>
      <c r="P307" s="1" t="n">
        <v>0</v>
      </c>
      <c r="Q307" s="1" t="n">
        <v>0</v>
      </c>
      <c r="R307" s="1" t="n">
        <v>0</v>
      </c>
      <c r="S307" s="1" t="n">
        <v>0</v>
      </c>
      <c r="T307" s="1" t="n">
        <v>0</v>
      </c>
      <c r="U307" s="1" t="n">
        <v>0</v>
      </c>
      <c r="V307" s="1" t="n">
        <f aca="false">ROUNDUP(SUM(J307,R307,L307,N307,T307)/360,0)</f>
        <v>1</v>
      </c>
      <c r="W307" s="1" t="n">
        <f aca="false">ROUNDUP(SUM(U307,S307,M307,K307,Q307)/360*1.1,0)</f>
        <v>0</v>
      </c>
      <c r="X307" s="1" t="n">
        <v>161</v>
      </c>
      <c r="Y307" s="1" t="n">
        <v>0</v>
      </c>
      <c r="Z307" s="1" t="n">
        <v>0</v>
      </c>
      <c r="AA307" s="1" t="n">
        <v>0</v>
      </c>
      <c r="AB307" s="1" t="n">
        <v>58</v>
      </c>
      <c r="AC307" s="1" t="n">
        <v>0</v>
      </c>
      <c r="AD307" s="1" t="n">
        <v>0</v>
      </c>
      <c r="AE307" s="1" t="n">
        <v>0</v>
      </c>
      <c r="AF307" s="1" t="n">
        <v>0</v>
      </c>
      <c r="AG307" s="1" t="n">
        <v>0</v>
      </c>
      <c r="AH307" s="1" t="n">
        <v>0</v>
      </c>
      <c r="AI307" s="1" t="n">
        <v>0</v>
      </c>
      <c r="AJ307" s="1" t="n">
        <f aca="false">ROUNDUP(SUM(AF307,X307,Z307,AB307,AH307)/360,0)</f>
        <v>1</v>
      </c>
      <c r="AK307" s="1" t="n">
        <f aca="false">ROUNDUP(SUM(AI307,AG307,AA307,Y307,AE307)/360*1.1,0)</f>
        <v>0</v>
      </c>
      <c r="AL307" s="1" t="n">
        <v>0</v>
      </c>
      <c r="AM307" s="1" t="n">
        <v>0</v>
      </c>
    </row>
    <row r="308" customFormat="false" ht="15" hidden="false" customHeight="false" outlineLevel="0" collapsed="false">
      <c r="A308" s="1" t="n">
        <v>171320</v>
      </c>
      <c r="B308" s="1" t="str">
        <f aca="false">VLOOKUP(A308,Municipios!$A$2:$B$5571,2,0)</f>
        <v>Miracema do Tocantins</v>
      </c>
      <c r="C308" s="1" t="n">
        <v>21</v>
      </c>
      <c r="D308" s="1" t="n">
        <v>16</v>
      </c>
      <c r="E308" s="1" t="n">
        <v>15</v>
      </c>
      <c r="F308" s="1" t="n">
        <v>0</v>
      </c>
      <c r="G308" s="1" t="n">
        <v>17</v>
      </c>
      <c r="H308" s="1" t="n">
        <f aca="false">SUM(C308:G308)</f>
        <v>69</v>
      </c>
      <c r="I308" s="1" t="n">
        <v>0</v>
      </c>
      <c r="J308" s="1" t="n">
        <v>660</v>
      </c>
      <c r="K308" s="1" t="n">
        <v>0</v>
      </c>
      <c r="L308" s="1" t="n">
        <v>0</v>
      </c>
      <c r="M308" s="1" t="n">
        <v>0</v>
      </c>
      <c r="N308" s="1" t="n">
        <v>358</v>
      </c>
      <c r="O308" s="1" t="n">
        <v>0</v>
      </c>
      <c r="P308" s="1" t="n">
        <v>0</v>
      </c>
      <c r="Q308" s="1" t="n">
        <v>0</v>
      </c>
      <c r="R308" s="1" t="n">
        <v>0</v>
      </c>
      <c r="S308" s="1" t="n">
        <v>0</v>
      </c>
      <c r="T308" s="1" t="n">
        <v>0</v>
      </c>
      <c r="U308" s="1" t="n">
        <v>0</v>
      </c>
      <c r="V308" s="1" t="n">
        <f aca="false">ROUNDUP(SUM(J308,R308,L308,N308,T308)/360,0)</f>
        <v>3</v>
      </c>
      <c r="W308" s="1" t="n">
        <f aca="false">ROUNDUP(SUM(U308,S308,M308,K308,Q308)/360*1.1,0)</f>
        <v>0</v>
      </c>
      <c r="X308" s="1" t="n">
        <v>3666</v>
      </c>
      <c r="Y308" s="1" t="n">
        <v>0</v>
      </c>
      <c r="Z308" s="1" t="n">
        <v>866</v>
      </c>
      <c r="AA308" s="1" t="n">
        <v>0</v>
      </c>
      <c r="AB308" s="1" t="n">
        <v>575</v>
      </c>
      <c r="AC308" s="1" t="n">
        <v>0</v>
      </c>
      <c r="AD308" s="1" t="n">
        <v>0</v>
      </c>
      <c r="AE308" s="1" t="n">
        <v>0</v>
      </c>
      <c r="AF308" s="1" t="n">
        <v>1824</v>
      </c>
      <c r="AG308" s="1" t="n">
        <v>0</v>
      </c>
      <c r="AH308" s="1" t="n">
        <v>0</v>
      </c>
      <c r="AI308" s="1" t="n">
        <v>0</v>
      </c>
      <c r="AJ308" s="1" t="n">
        <f aca="false">ROUNDUP(SUM(AF308,X308,Z308,AB308,AH308)/360,0)</f>
        <v>20</v>
      </c>
      <c r="AK308" s="1" t="n">
        <f aca="false">ROUNDUP(SUM(AI308,AG308,AA308,Y308,AE308)/360*1.1,0)</f>
        <v>0</v>
      </c>
      <c r="AL308" s="1" t="n">
        <v>3</v>
      </c>
      <c r="AM308" s="1" t="n">
        <v>0</v>
      </c>
    </row>
    <row r="309" customFormat="false" ht="15" hidden="false" customHeight="false" outlineLevel="0" collapsed="false">
      <c r="A309" s="1" t="n">
        <v>171330</v>
      </c>
      <c r="B309" s="1" t="str">
        <f aca="false">VLOOKUP(A309,Municipios!$A$2:$B$5571,2,0)</f>
        <v>Miranorte</v>
      </c>
      <c r="C309" s="1" t="n">
        <v>4</v>
      </c>
      <c r="D309" s="1" t="n">
        <v>11</v>
      </c>
      <c r="E309" s="1" t="n">
        <v>5</v>
      </c>
      <c r="F309" s="1" t="n">
        <v>0</v>
      </c>
      <c r="G309" s="1" t="n">
        <v>0</v>
      </c>
      <c r="H309" s="1" t="n">
        <f aca="false">SUM(C309:G309)</f>
        <v>20</v>
      </c>
      <c r="I309" s="1" t="n">
        <v>0</v>
      </c>
      <c r="J309" s="1" t="n">
        <v>5</v>
      </c>
      <c r="K309" s="1" t="n">
        <v>0</v>
      </c>
      <c r="L309" s="1" t="n">
        <v>0</v>
      </c>
      <c r="M309" s="1" t="n">
        <v>0</v>
      </c>
      <c r="N309" s="1" t="n">
        <v>0</v>
      </c>
      <c r="O309" s="1" t="n">
        <v>0</v>
      </c>
      <c r="P309" s="1" t="n">
        <v>0</v>
      </c>
      <c r="Q309" s="1" t="n">
        <v>0</v>
      </c>
      <c r="R309" s="1" t="n">
        <v>0</v>
      </c>
      <c r="S309" s="1" t="n">
        <v>0</v>
      </c>
      <c r="T309" s="1" t="n">
        <v>0</v>
      </c>
      <c r="U309" s="1" t="n">
        <v>0</v>
      </c>
      <c r="V309" s="1" t="n">
        <f aca="false">ROUNDUP(SUM(J309,R309,L309,N309,T309)/360,0)</f>
        <v>1</v>
      </c>
      <c r="W309" s="1" t="n">
        <f aca="false">ROUNDUP(SUM(U309,S309,M309,K309,Q309)/360*1.1,0)</f>
        <v>0</v>
      </c>
      <c r="X309" s="1" t="n">
        <v>61</v>
      </c>
      <c r="Y309" s="1" t="n">
        <v>0</v>
      </c>
      <c r="Z309" s="1" t="n">
        <v>0</v>
      </c>
      <c r="AA309" s="1" t="n">
        <v>0</v>
      </c>
      <c r="AB309" s="1" t="n">
        <v>2</v>
      </c>
      <c r="AC309" s="1" t="n">
        <v>0</v>
      </c>
      <c r="AD309" s="1" t="n">
        <v>0</v>
      </c>
      <c r="AE309" s="1" t="n">
        <v>0</v>
      </c>
      <c r="AF309" s="1" t="n">
        <v>0</v>
      </c>
      <c r="AG309" s="1" t="n">
        <v>0</v>
      </c>
      <c r="AH309" s="1" t="n">
        <v>0</v>
      </c>
      <c r="AI309" s="1" t="n">
        <v>0</v>
      </c>
      <c r="AJ309" s="1" t="n">
        <f aca="false">ROUNDUP(SUM(AF309,X309,Z309,AB309,AH309)/360,0)</f>
        <v>1</v>
      </c>
      <c r="AK309" s="1" t="n">
        <f aca="false">ROUNDUP(SUM(AI309,AG309,AA309,Y309,AE309)/360*1.1,0)</f>
        <v>0</v>
      </c>
      <c r="AL309" s="1" t="n">
        <v>0</v>
      </c>
      <c r="AM309" s="1" t="n">
        <v>0</v>
      </c>
    </row>
    <row r="310" customFormat="false" ht="15" hidden="false" customHeight="false" outlineLevel="0" collapsed="false">
      <c r="A310" s="1" t="n">
        <v>171360</v>
      </c>
      <c r="B310" s="1" t="str">
        <f aca="false">VLOOKUP(A310,Municipios!$A$2:$B$5571,2,0)</f>
        <v>Monte do Carmo</v>
      </c>
      <c r="C310" s="1" t="n">
        <v>1</v>
      </c>
      <c r="D310" s="1" t="n">
        <v>2</v>
      </c>
      <c r="E310" s="1" t="n">
        <v>1</v>
      </c>
      <c r="F310" s="1" t="n">
        <v>0</v>
      </c>
      <c r="G310" s="1" t="n">
        <v>1</v>
      </c>
      <c r="H310" s="1" t="n">
        <f aca="false">SUM(C310:G310)</f>
        <v>5</v>
      </c>
      <c r="I310" s="1" t="n">
        <v>0</v>
      </c>
      <c r="V310" s="1" t="n">
        <f aca="false">ROUNDUP(SUM(J310,R310,L310,N310,T310)/360,0)</f>
        <v>0</v>
      </c>
      <c r="W310" s="1" t="n">
        <f aca="false">ROUNDUP(SUM(U310,S310,M310,K310,Q310)/360*1.1,0)</f>
        <v>0</v>
      </c>
      <c r="AJ310" s="1" t="n">
        <f aca="false">ROUNDUP(SUM(AF310,X310,Z310,AB310,AH310)/360,0)</f>
        <v>0</v>
      </c>
      <c r="AK310" s="1" t="n">
        <f aca="false">ROUNDUP(SUM(AI310,AG310,AA310,Y310,AE310)/360*1.1,0)</f>
        <v>0</v>
      </c>
      <c r="AL310" s="1" t="n">
        <v>0</v>
      </c>
      <c r="AM310" s="1" t="n">
        <v>0</v>
      </c>
    </row>
    <row r="311" customFormat="false" ht="15" hidden="false" customHeight="false" outlineLevel="0" collapsed="false">
      <c r="A311" s="1" t="n">
        <v>171420</v>
      </c>
      <c r="B311" s="1" t="str">
        <f aca="false">VLOOKUP(A311,Municipios!$A$2:$B$5571,2,0)</f>
        <v>Natividade</v>
      </c>
      <c r="C311" s="1" t="n">
        <v>1</v>
      </c>
      <c r="D311" s="1" t="n">
        <v>2</v>
      </c>
      <c r="E311" s="1" t="n">
        <v>4</v>
      </c>
      <c r="F311" s="1" t="n">
        <v>0</v>
      </c>
      <c r="G311" s="1" t="n">
        <v>2</v>
      </c>
      <c r="H311" s="1" t="n">
        <f aca="false">SUM(C311:G311)</f>
        <v>9</v>
      </c>
      <c r="I311" s="1" t="n">
        <v>0</v>
      </c>
      <c r="J311" s="1" t="n">
        <v>95</v>
      </c>
      <c r="K311" s="1" t="n">
        <v>0</v>
      </c>
      <c r="L311" s="1" t="n">
        <v>0</v>
      </c>
      <c r="M311" s="1" t="n">
        <v>0</v>
      </c>
      <c r="N311" s="1" t="n">
        <v>0</v>
      </c>
      <c r="O311" s="1" t="n">
        <v>0</v>
      </c>
      <c r="P311" s="1" t="n">
        <v>0</v>
      </c>
      <c r="Q311" s="1" t="n">
        <v>0</v>
      </c>
      <c r="R311" s="1" t="n">
        <v>0</v>
      </c>
      <c r="S311" s="1" t="n">
        <v>0</v>
      </c>
      <c r="T311" s="1" t="n">
        <v>0</v>
      </c>
      <c r="U311" s="1" t="n">
        <v>0</v>
      </c>
      <c r="V311" s="1" t="n">
        <f aca="false">ROUNDUP(SUM(J311,R311,L311,N311,T311)/360,0)</f>
        <v>1</v>
      </c>
      <c r="W311" s="1" t="n">
        <f aca="false">ROUNDUP(SUM(U311,S311,M311,K311,Q311)/360*1.1,0)</f>
        <v>0</v>
      </c>
      <c r="X311" s="1" t="n">
        <v>146</v>
      </c>
      <c r="Y311" s="1" t="n">
        <v>0</v>
      </c>
      <c r="Z311" s="1" t="n">
        <v>0</v>
      </c>
      <c r="AA311" s="1" t="n">
        <v>0</v>
      </c>
      <c r="AB311" s="1" t="n">
        <v>0</v>
      </c>
      <c r="AC311" s="1" t="n">
        <v>0</v>
      </c>
      <c r="AD311" s="1" t="n">
        <v>0</v>
      </c>
      <c r="AE311" s="1" t="n">
        <v>0</v>
      </c>
      <c r="AF311" s="1" t="n">
        <v>0</v>
      </c>
      <c r="AG311" s="1" t="n">
        <v>0</v>
      </c>
      <c r="AH311" s="1" t="n">
        <v>0</v>
      </c>
      <c r="AI311" s="1" t="n">
        <v>0</v>
      </c>
      <c r="AJ311" s="1" t="n">
        <f aca="false">ROUNDUP(SUM(AF311,X311,Z311,AB311,AH311)/360,0)</f>
        <v>1</v>
      </c>
      <c r="AK311" s="1" t="n">
        <f aca="false">ROUNDUP(SUM(AI311,AG311,AA311,Y311,AE311)/360*1.1,0)</f>
        <v>0</v>
      </c>
      <c r="AL311" s="1" t="n">
        <v>0</v>
      </c>
      <c r="AM311" s="1" t="n">
        <v>0</v>
      </c>
    </row>
    <row r="312" customFormat="false" ht="15" hidden="false" customHeight="false" outlineLevel="0" collapsed="false">
      <c r="A312" s="1" t="n">
        <v>171430</v>
      </c>
      <c r="B312" s="1" t="str">
        <f aca="false">VLOOKUP(A312,Municipios!$A$2:$B$5571,2,0)</f>
        <v>Nazaré</v>
      </c>
      <c r="C312" s="1" t="n">
        <v>0</v>
      </c>
      <c r="D312" s="1" t="n">
        <v>0</v>
      </c>
      <c r="E312" s="1" t="n">
        <v>0</v>
      </c>
      <c r="F312" s="1" t="n">
        <v>0</v>
      </c>
      <c r="G312" s="1" t="n">
        <v>0</v>
      </c>
      <c r="H312" s="1" t="n">
        <f aca="false">SUM(C312:G312)</f>
        <v>0</v>
      </c>
      <c r="I312" s="1" t="n">
        <v>0</v>
      </c>
      <c r="V312" s="1" t="n">
        <f aca="false">ROUNDUP(SUM(J312,R312,L312,N312,T312)/360,0)</f>
        <v>0</v>
      </c>
      <c r="W312" s="1" t="n">
        <f aca="false">ROUNDUP(SUM(U312,S312,M312,K312,Q312)/360*1.1,0)</f>
        <v>0</v>
      </c>
      <c r="AJ312" s="1" t="n">
        <f aca="false">ROUNDUP(SUM(AF312,X312,Z312,AB312,AH312)/360,0)</f>
        <v>0</v>
      </c>
      <c r="AK312" s="1" t="n">
        <f aca="false">ROUNDUP(SUM(AI312,AG312,AA312,Y312,AE312)/360*1.1,0)</f>
        <v>0</v>
      </c>
      <c r="AL312" s="1" t="n">
        <v>0</v>
      </c>
      <c r="AM312" s="1" t="n">
        <v>0</v>
      </c>
    </row>
    <row r="313" customFormat="false" ht="15" hidden="false" customHeight="false" outlineLevel="0" collapsed="false">
      <c r="A313" s="1" t="n">
        <v>171575</v>
      </c>
      <c r="B313" s="1" t="str">
        <f aca="false">VLOOKUP(A313,Municipios!$A$2:$B$5571,2,0)</f>
        <v>Palmeirópolis</v>
      </c>
      <c r="C313" s="1" t="n">
        <v>0</v>
      </c>
      <c r="D313" s="1" t="n">
        <v>14</v>
      </c>
      <c r="E313" s="1" t="n">
        <v>3</v>
      </c>
      <c r="F313" s="1" t="n">
        <v>0</v>
      </c>
      <c r="G313" s="1" t="n">
        <v>7</v>
      </c>
      <c r="H313" s="1" t="n">
        <f aca="false">SUM(C313:G313)</f>
        <v>24</v>
      </c>
      <c r="I313" s="1" t="n">
        <v>0</v>
      </c>
      <c r="J313" s="1" t="n">
        <v>60</v>
      </c>
      <c r="K313" s="1" t="n">
        <v>0</v>
      </c>
      <c r="L313" s="1" t="n">
        <v>0</v>
      </c>
      <c r="M313" s="1" t="n">
        <v>0</v>
      </c>
      <c r="N313" s="1" t="n">
        <v>1</v>
      </c>
      <c r="O313" s="1" t="n">
        <v>0</v>
      </c>
      <c r="P313" s="1" t="n">
        <v>0</v>
      </c>
      <c r="Q313" s="1" t="n">
        <v>0</v>
      </c>
      <c r="R313" s="1" t="n">
        <v>0</v>
      </c>
      <c r="S313" s="1" t="n">
        <v>0</v>
      </c>
      <c r="T313" s="1" t="n">
        <v>0</v>
      </c>
      <c r="U313" s="1" t="n">
        <v>0</v>
      </c>
      <c r="V313" s="1" t="n">
        <f aca="false">ROUNDUP(SUM(J313,R313,L313,N313,T313)/360,0)</f>
        <v>1</v>
      </c>
      <c r="W313" s="1" t="n">
        <f aca="false">ROUNDUP(SUM(U313,S313,M313,K313,Q313)/360*1.1,0)</f>
        <v>0</v>
      </c>
      <c r="X313" s="1" t="n">
        <v>75</v>
      </c>
      <c r="Y313" s="1" t="n">
        <v>0</v>
      </c>
      <c r="Z313" s="1" t="n">
        <v>0</v>
      </c>
      <c r="AA313" s="1" t="n">
        <v>0</v>
      </c>
      <c r="AB313" s="1" t="n">
        <v>2</v>
      </c>
      <c r="AC313" s="1" t="n">
        <v>0</v>
      </c>
      <c r="AD313" s="1" t="n">
        <v>0</v>
      </c>
      <c r="AE313" s="1" t="n">
        <v>0</v>
      </c>
      <c r="AF313" s="1" t="n">
        <v>0</v>
      </c>
      <c r="AG313" s="1" t="n">
        <v>0</v>
      </c>
      <c r="AH313" s="1" t="n">
        <v>0</v>
      </c>
      <c r="AI313" s="1" t="n">
        <v>0</v>
      </c>
      <c r="AJ313" s="1" t="n">
        <f aca="false">ROUNDUP(SUM(AF313,X313,Z313,AB313,AH313)/360,0)</f>
        <v>1</v>
      </c>
      <c r="AK313" s="1" t="n">
        <f aca="false">ROUNDUP(SUM(AI313,AG313,AA313,Y313,AE313)/360*1.1,0)</f>
        <v>0</v>
      </c>
      <c r="AL313" s="1" t="n">
        <v>0</v>
      </c>
      <c r="AM313" s="1" t="n">
        <v>0</v>
      </c>
    </row>
    <row r="314" customFormat="false" ht="15" hidden="false" customHeight="false" outlineLevel="0" collapsed="false">
      <c r="A314" s="1" t="n">
        <v>171610</v>
      </c>
      <c r="B314" s="1" t="str">
        <f aca="false">VLOOKUP(A314,Municipios!$A$2:$B$5571,2,0)</f>
        <v>Paraíso do Tocantins</v>
      </c>
      <c r="C314" s="1" t="n">
        <v>23</v>
      </c>
      <c r="D314" s="1" t="n">
        <v>25</v>
      </c>
      <c r="E314" s="1" t="n">
        <v>16</v>
      </c>
      <c r="F314" s="1" t="n">
        <v>4</v>
      </c>
      <c r="G314" s="1" t="n">
        <v>20</v>
      </c>
      <c r="H314" s="1" t="n">
        <f aca="false">SUM(C314:G314)</f>
        <v>88</v>
      </c>
      <c r="I314" s="1" t="n">
        <v>0</v>
      </c>
      <c r="J314" s="1" t="n">
        <v>1319</v>
      </c>
      <c r="K314" s="1" t="n">
        <v>0</v>
      </c>
      <c r="L314" s="1" t="n">
        <v>0</v>
      </c>
      <c r="M314" s="1" t="n">
        <v>0</v>
      </c>
      <c r="N314" s="1" t="n">
        <v>1030</v>
      </c>
      <c r="O314" s="1" t="n">
        <v>0</v>
      </c>
      <c r="P314" s="1" t="n">
        <v>0</v>
      </c>
      <c r="Q314" s="1" t="n">
        <v>0</v>
      </c>
      <c r="R314" s="1" t="n">
        <v>0</v>
      </c>
      <c r="S314" s="1" t="n">
        <v>0</v>
      </c>
      <c r="T314" s="1" t="n">
        <v>0</v>
      </c>
      <c r="U314" s="1" t="n">
        <v>0</v>
      </c>
      <c r="V314" s="1" t="n">
        <f aca="false">ROUNDUP(SUM(J314,R314,L314,N314,T314)/360,0)</f>
        <v>7</v>
      </c>
      <c r="W314" s="1" t="n">
        <f aca="false">ROUNDUP(SUM(U314,S314,M314,K314,Q314)/360*1.1,0)</f>
        <v>0</v>
      </c>
      <c r="X314" s="1" t="n">
        <v>2895</v>
      </c>
      <c r="Y314" s="1" t="n">
        <v>0</v>
      </c>
      <c r="Z314" s="1" t="n">
        <v>789</v>
      </c>
      <c r="AA314" s="1" t="n">
        <v>0</v>
      </c>
      <c r="AB314" s="1" t="n">
        <v>1000</v>
      </c>
      <c r="AC314" s="1" t="n">
        <v>0</v>
      </c>
      <c r="AD314" s="1" t="n">
        <v>0</v>
      </c>
      <c r="AE314" s="1" t="n">
        <v>0</v>
      </c>
      <c r="AF314" s="1" t="n">
        <v>4478</v>
      </c>
      <c r="AG314" s="1" t="n">
        <v>0</v>
      </c>
      <c r="AH314" s="1" t="n">
        <v>0</v>
      </c>
      <c r="AI314" s="1" t="n">
        <v>0</v>
      </c>
      <c r="AJ314" s="1" t="n">
        <f aca="false">ROUNDUP(SUM(AF314,X314,Z314,AB314,AH314)/360,0)</f>
        <v>26</v>
      </c>
      <c r="AK314" s="1" t="n">
        <f aca="false">ROUNDUP(SUM(AI314,AG314,AA314,Y314,AE314)/360*1.1,0)</f>
        <v>0</v>
      </c>
      <c r="AL314" s="1" t="n">
        <v>6</v>
      </c>
      <c r="AM314" s="1" t="n">
        <v>0</v>
      </c>
    </row>
    <row r="315" customFormat="false" ht="15" hidden="false" customHeight="false" outlineLevel="0" collapsed="false">
      <c r="A315" s="1" t="n">
        <v>171620</v>
      </c>
      <c r="B315" s="1" t="str">
        <f aca="false">VLOOKUP(A315,Municipios!$A$2:$B$5571,2,0)</f>
        <v>Paranã</v>
      </c>
      <c r="C315" s="1" t="n">
        <v>3</v>
      </c>
      <c r="D315" s="1" t="n">
        <v>13</v>
      </c>
      <c r="E315" s="1" t="n">
        <v>4</v>
      </c>
      <c r="F315" s="1" t="n">
        <v>0</v>
      </c>
      <c r="G315" s="1" t="n">
        <v>4</v>
      </c>
      <c r="H315" s="1" t="n">
        <f aca="false">SUM(C315:G315)</f>
        <v>24</v>
      </c>
      <c r="I315" s="1" t="n">
        <v>0</v>
      </c>
      <c r="J315" s="1" t="n">
        <v>319</v>
      </c>
      <c r="K315" s="1" t="n">
        <v>0</v>
      </c>
      <c r="L315" s="1" t="n">
        <v>0</v>
      </c>
      <c r="M315" s="1" t="n">
        <v>0</v>
      </c>
      <c r="N315" s="1" t="n">
        <v>0</v>
      </c>
      <c r="O315" s="1" t="n">
        <v>0</v>
      </c>
      <c r="P315" s="1" t="n">
        <v>0</v>
      </c>
      <c r="Q315" s="1" t="n">
        <v>0</v>
      </c>
      <c r="R315" s="1" t="n">
        <v>0</v>
      </c>
      <c r="S315" s="1" t="n">
        <v>0</v>
      </c>
      <c r="T315" s="1" t="n">
        <v>0</v>
      </c>
      <c r="U315" s="1" t="n">
        <v>0</v>
      </c>
      <c r="V315" s="1" t="n">
        <f aca="false">ROUNDUP(SUM(J315,R315,L315,N315,T315)/360,0)</f>
        <v>1</v>
      </c>
      <c r="W315" s="1" t="n">
        <f aca="false">ROUNDUP(SUM(U315,S315,M315,K315,Q315)/360*1.1,0)</f>
        <v>0</v>
      </c>
      <c r="X315" s="1" t="n">
        <v>746</v>
      </c>
      <c r="Y315" s="1" t="n">
        <v>0</v>
      </c>
      <c r="Z315" s="1" t="n">
        <v>252</v>
      </c>
      <c r="AA315" s="1" t="n">
        <v>0</v>
      </c>
      <c r="AB315" s="1" t="n">
        <v>3</v>
      </c>
      <c r="AC315" s="1" t="n">
        <v>0</v>
      </c>
      <c r="AD315" s="1" t="n">
        <v>0</v>
      </c>
      <c r="AE315" s="1" t="n">
        <v>0</v>
      </c>
      <c r="AF315" s="1" t="n">
        <v>155</v>
      </c>
      <c r="AG315" s="1" t="n">
        <v>0</v>
      </c>
      <c r="AH315" s="1" t="n">
        <v>0</v>
      </c>
      <c r="AI315" s="1" t="n">
        <v>0</v>
      </c>
      <c r="AJ315" s="1" t="n">
        <f aca="false">ROUNDUP(SUM(AF315,X315,Z315,AB315,AH315)/360,0)</f>
        <v>4</v>
      </c>
      <c r="AK315" s="1" t="n">
        <f aca="false">ROUNDUP(SUM(AI315,AG315,AA315,Y315,AE315)/360*1.1,0)</f>
        <v>0</v>
      </c>
      <c r="AL315" s="1" t="n">
        <v>0</v>
      </c>
      <c r="AM315" s="1" t="n">
        <v>0</v>
      </c>
    </row>
    <row r="316" customFormat="false" ht="15" hidden="false" customHeight="false" outlineLevel="0" collapsed="false">
      <c r="A316" s="1" t="n">
        <v>171650</v>
      </c>
      <c r="B316" s="1" t="str">
        <f aca="false">VLOOKUP(A316,Municipios!$A$2:$B$5571,2,0)</f>
        <v>Pedro Afonso</v>
      </c>
      <c r="C316" s="1" t="n">
        <v>12</v>
      </c>
      <c r="D316" s="1" t="n">
        <v>9</v>
      </c>
      <c r="E316" s="1" t="n">
        <v>7</v>
      </c>
      <c r="F316" s="1" t="n">
        <v>0</v>
      </c>
      <c r="G316" s="1" t="n">
        <v>3</v>
      </c>
      <c r="H316" s="1" t="n">
        <f aca="false">SUM(C316:G316)</f>
        <v>31</v>
      </c>
      <c r="I316" s="1" t="n">
        <v>0</v>
      </c>
      <c r="J316" s="1" t="n">
        <v>417</v>
      </c>
      <c r="K316" s="1" t="n">
        <v>0</v>
      </c>
      <c r="L316" s="1" t="n">
        <v>0</v>
      </c>
      <c r="M316" s="1" t="n">
        <v>0</v>
      </c>
      <c r="N316" s="1" t="n">
        <v>10</v>
      </c>
      <c r="O316" s="1" t="n">
        <v>0</v>
      </c>
      <c r="P316" s="1" t="n">
        <v>0</v>
      </c>
      <c r="Q316" s="1" t="n">
        <v>0</v>
      </c>
      <c r="R316" s="1" t="n">
        <v>0</v>
      </c>
      <c r="S316" s="1" t="n">
        <v>0</v>
      </c>
      <c r="T316" s="1" t="n">
        <v>0</v>
      </c>
      <c r="U316" s="1" t="n">
        <v>0</v>
      </c>
      <c r="V316" s="1" t="n">
        <f aca="false">ROUNDUP(SUM(J316,R316,L316,N316,T316)/360,0)</f>
        <v>2</v>
      </c>
      <c r="W316" s="1" t="n">
        <f aca="false">ROUNDUP(SUM(U316,S316,M316,K316,Q316)/360*1.1,0)</f>
        <v>0</v>
      </c>
      <c r="X316" s="1" t="n">
        <v>1081</v>
      </c>
      <c r="Y316" s="1" t="n">
        <v>0</v>
      </c>
      <c r="Z316" s="1" t="n">
        <v>328</v>
      </c>
      <c r="AA316" s="1" t="n">
        <v>0</v>
      </c>
      <c r="AB316" s="1" t="n">
        <v>10</v>
      </c>
      <c r="AC316" s="1" t="n">
        <v>0</v>
      </c>
      <c r="AD316" s="1" t="n">
        <v>0</v>
      </c>
      <c r="AE316" s="1" t="n">
        <v>0</v>
      </c>
      <c r="AF316" s="1" t="n">
        <v>584</v>
      </c>
      <c r="AG316" s="1" t="n">
        <v>0</v>
      </c>
      <c r="AH316" s="1" t="n">
        <v>0</v>
      </c>
      <c r="AI316" s="1" t="n">
        <v>0</v>
      </c>
      <c r="AJ316" s="1" t="n">
        <f aca="false">ROUNDUP(SUM(AF316,X316,Z316,AB316,AH316)/360,0)</f>
        <v>6</v>
      </c>
      <c r="AK316" s="1" t="n">
        <f aca="false">ROUNDUP(SUM(AI316,AG316,AA316,Y316,AE316)/360*1.1,0)</f>
        <v>0</v>
      </c>
      <c r="AL316" s="1" t="n">
        <v>0</v>
      </c>
      <c r="AM316" s="1" t="n">
        <v>0</v>
      </c>
    </row>
    <row r="317" customFormat="false" ht="15" hidden="false" customHeight="false" outlineLevel="0" collapsed="false">
      <c r="A317" s="1" t="n">
        <v>171660</v>
      </c>
      <c r="B317" s="1" t="str">
        <f aca="false">VLOOKUP(A317,Municipios!$A$2:$B$5571,2,0)</f>
        <v>Peixe</v>
      </c>
      <c r="C317" s="1" t="n">
        <v>6</v>
      </c>
      <c r="D317" s="1" t="n">
        <v>19</v>
      </c>
      <c r="E317" s="1" t="n">
        <v>9</v>
      </c>
      <c r="F317" s="1" t="n">
        <v>0</v>
      </c>
      <c r="G317" s="1" t="n">
        <v>6</v>
      </c>
      <c r="H317" s="1" t="n">
        <f aca="false">SUM(C317:G317)</f>
        <v>40</v>
      </c>
      <c r="I317" s="1" t="n">
        <v>0</v>
      </c>
      <c r="J317" s="1" t="n">
        <v>204</v>
      </c>
      <c r="K317" s="1" t="n">
        <v>0</v>
      </c>
      <c r="L317" s="1" t="n">
        <v>0</v>
      </c>
      <c r="M317" s="1" t="n">
        <v>0</v>
      </c>
      <c r="N317" s="1" t="n">
        <v>62</v>
      </c>
      <c r="O317" s="1" t="n">
        <v>0</v>
      </c>
      <c r="P317" s="1" t="n">
        <v>0</v>
      </c>
      <c r="Q317" s="1" t="n">
        <v>0</v>
      </c>
      <c r="R317" s="1" t="n">
        <v>0</v>
      </c>
      <c r="S317" s="1" t="n">
        <v>0</v>
      </c>
      <c r="T317" s="1" t="n">
        <v>0</v>
      </c>
      <c r="U317" s="1" t="n">
        <v>0</v>
      </c>
      <c r="V317" s="1" t="n">
        <f aca="false">ROUNDUP(SUM(J317,R317,L317,N317,T317)/360,0)</f>
        <v>1</v>
      </c>
      <c r="W317" s="1" t="n">
        <f aca="false">ROUNDUP(SUM(U317,S317,M317,K317,Q317)/360*1.1,0)</f>
        <v>0</v>
      </c>
      <c r="X317" s="1" t="n">
        <v>493</v>
      </c>
      <c r="Y317" s="1" t="n">
        <v>0</v>
      </c>
      <c r="Z317" s="1" t="n">
        <v>61</v>
      </c>
      <c r="AA317" s="1" t="n">
        <v>0</v>
      </c>
      <c r="AB317" s="1" t="n">
        <v>69</v>
      </c>
      <c r="AC317" s="1" t="n">
        <v>0</v>
      </c>
      <c r="AD317" s="1" t="n">
        <v>0</v>
      </c>
      <c r="AE317" s="1" t="n">
        <v>0</v>
      </c>
      <c r="AF317" s="1" t="n">
        <v>137</v>
      </c>
      <c r="AG317" s="1" t="n">
        <v>0</v>
      </c>
      <c r="AH317" s="1" t="n">
        <v>0</v>
      </c>
      <c r="AI317" s="1" t="n">
        <v>0</v>
      </c>
      <c r="AJ317" s="1" t="n">
        <f aca="false">ROUNDUP(SUM(AF317,X317,Z317,AB317,AH317)/360,0)</f>
        <v>3</v>
      </c>
      <c r="AK317" s="1" t="n">
        <f aca="false">ROUNDUP(SUM(AI317,AG317,AA317,Y317,AE317)/360*1.1,0)</f>
        <v>0</v>
      </c>
      <c r="AL317" s="1" t="n">
        <v>0</v>
      </c>
      <c r="AM317" s="1" t="n">
        <v>0</v>
      </c>
    </row>
    <row r="318" customFormat="false" ht="15" hidden="false" customHeight="false" outlineLevel="0" collapsed="false">
      <c r="A318" s="1" t="n">
        <v>171670</v>
      </c>
      <c r="B318" s="1" t="str">
        <f aca="false">VLOOKUP(A318,Municipios!$A$2:$B$5571,2,0)</f>
        <v>Colméia</v>
      </c>
      <c r="C318" s="1" t="n">
        <v>2</v>
      </c>
      <c r="D318" s="1" t="n">
        <v>10</v>
      </c>
      <c r="E318" s="1" t="n">
        <v>4</v>
      </c>
      <c r="F318" s="1" t="n">
        <v>0</v>
      </c>
      <c r="G318" s="1" t="n">
        <v>5</v>
      </c>
      <c r="H318" s="1" t="n">
        <f aca="false">SUM(C318:G318)</f>
        <v>21</v>
      </c>
      <c r="I318" s="1" t="n">
        <v>0</v>
      </c>
      <c r="J318" s="1" t="n">
        <v>7</v>
      </c>
      <c r="K318" s="1" t="n">
        <v>0</v>
      </c>
      <c r="L318" s="1" t="n">
        <v>0</v>
      </c>
      <c r="M318" s="1" t="n">
        <v>0</v>
      </c>
      <c r="N318" s="1" t="n">
        <v>0</v>
      </c>
      <c r="O318" s="1" t="n">
        <v>0</v>
      </c>
      <c r="P318" s="1" t="n">
        <v>0</v>
      </c>
      <c r="Q318" s="1" t="n">
        <v>0</v>
      </c>
      <c r="R318" s="1" t="n">
        <v>0</v>
      </c>
      <c r="S318" s="1" t="n">
        <v>0</v>
      </c>
      <c r="T318" s="1" t="n">
        <v>0</v>
      </c>
      <c r="U318" s="1" t="n">
        <v>0</v>
      </c>
      <c r="V318" s="1" t="n">
        <f aca="false">ROUNDUP(SUM(J318,R318,L318,N318,T318)/360,0)</f>
        <v>1</v>
      </c>
      <c r="W318" s="1" t="n">
        <f aca="false">ROUNDUP(SUM(U318,S318,M318,K318,Q318)/360*1.1,0)</f>
        <v>0</v>
      </c>
      <c r="X318" s="1" t="n">
        <v>4</v>
      </c>
      <c r="Y318" s="1" t="n">
        <v>0</v>
      </c>
      <c r="Z318" s="1" t="n">
        <v>0</v>
      </c>
      <c r="AA318" s="1" t="n">
        <v>0</v>
      </c>
      <c r="AB318" s="1" t="n">
        <v>0</v>
      </c>
      <c r="AC318" s="1" t="n">
        <v>0</v>
      </c>
      <c r="AD318" s="1" t="n">
        <v>0</v>
      </c>
      <c r="AE318" s="1" t="n">
        <v>0</v>
      </c>
      <c r="AF318" s="1" t="n">
        <v>0</v>
      </c>
      <c r="AG318" s="1" t="n">
        <v>0</v>
      </c>
      <c r="AH318" s="1" t="n">
        <v>0</v>
      </c>
      <c r="AI318" s="1" t="n">
        <v>0</v>
      </c>
      <c r="AJ318" s="1" t="n">
        <f aca="false">ROUNDUP(SUM(AF318,X318,Z318,AB318,AH318)/360,0)</f>
        <v>1</v>
      </c>
      <c r="AK318" s="1" t="n">
        <f aca="false">ROUNDUP(SUM(AI318,AG318,AA318,Y318,AE318)/360*1.1,0)</f>
        <v>0</v>
      </c>
      <c r="AL318" s="1" t="n">
        <v>0</v>
      </c>
      <c r="AM318" s="1" t="n">
        <v>0</v>
      </c>
    </row>
    <row r="319" customFormat="false" ht="15" hidden="false" customHeight="false" outlineLevel="0" collapsed="false">
      <c r="A319" s="1" t="n">
        <v>171700</v>
      </c>
      <c r="B319" s="1" t="str">
        <f aca="false">VLOOKUP(A319,Municipios!$A$2:$B$5571,2,0)</f>
        <v>Pindorama do Tocantins</v>
      </c>
      <c r="C319" s="1" t="n">
        <v>0</v>
      </c>
      <c r="D319" s="1" t="n">
        <v>2</v>
      </c>
      <c r="E319" s="1" t="n">
        <v>3</v>
      </c>
      <c r="F319" s="1" t="n">
        <v>0</v>
      </c>
      <c r="G319" s="1" t="n">
        <v>1</v>
      </c>
      <c r="H319" s="1" t="n">
        <f aca="false">SUM(C319:G319)</f>
        <v>6</v>
      </c>
      <c r="I319" s="1" t="n">
        <v>0</v>
      </c>
      <c r="V319" s="1" t="n">
        <f aca="false">ROUNDUP(SUM(J319,R319,L319,N319,T319)/360,0)</f>
        <v>0</v>
      </c>
      <c r="W319" s="1" t="n">
        <f aca="false">ROUNDUP(SUM(U319,S319,M319,K319,Q319)/360*1.1,0)</f>
        <v>0</v>
      </c>
      <c r="AJ319" s="1" t="n">
        <f aca="false">ROUNDUP(SUM(AF319,X319,Z319,AB319,AH319)/360,0)</f>
        <v>0</v>
      </c>
      <c r="AK319" s="1" t="n">
        <f aca="false">ROUNDUP(SUM(AI319,AG319,AA319,Y319,AE319)/360*1.1,0)</f>
        <v>0</v>
      </c>
      <c r="AL319" s="1" t="n">
        <v>0</v>
      </c>
      <c r="AM319" s="1" t="n">
        <v>0</v>
      </c>
    </row>
    <row r="320" customFormat="false" ht="15" hidden="false" customHeight="false" outlineLevel="0" collapsed="false">
      <c r="A320" s="1" t="n">
        <v>171750</v>
      </c>
      <c r="B320" s="1" t="str">
        <f aca="false">VLOOKUP(A320,Municipios!$A$2:$B$5571,2,0)</f>
        <v>Pium</v>
      </c>
      <c r="C320" s="1" t="n">
        <v>1</v>
      </c>
      <c r="D320" s="1" t="n">
        <v>1</v>
      </c>
      <c r="E320" s="1" t="n">
        <v>2</v>
      </c>
      <c r="F320" s="1" t="n">
        <v>0</v>
      </c>
      <c r="G320" s="1" t="n">
        <v>1</v>
      </c>
      <c r="H320" s="1" t="n">
        <f aca="false">SUM(C320:G320)</f>
        <v>5</v>
      </c>
      <c r="I320" s="1" t="n">
        <v>0</v>
      </c>
      <c r="J320" s="1" t="n">
        <v>280</v>
      </c>
      <c r="K320" s="1" t="n">
        <v>0</v>
      </c>
      <c r="L320" s="1" t="n">
        <v>0</v>
      </c>
      <c r="M320" s="1" t="n">
        <v>0</v>
      </c>
      <c r="N320" s="1" t="n">
        <v>0</v>
      </c>
      <c r="O320" s="1" t="n">
        <v>0</v>
      </c>
      <c r="P320" s="1" t="n">
        <v>0</v>
      </c>
      <c r="Q320" s="1" t="n">
        <v>0</v>
      </c>
      <c r="R320" s="1" t="n">
        <v>0</v>
      </c>
      <c r="S320" s="1" t="n">
        <v>0</v>
      </c>
      <c r="T320" s="1" t="n">
        <v>0</v>
      </c>
      <c r="U320" s="1" t="n">
        <v>0</v>
      </c>
      <c r="V320" s="1" t="n">
        <f aca="false">ROUNDUP(SUM(J320,R320,L320,N320,T320)/360,0)</f>
        <v>1</v>
      </c>
      <c r="W320" s="1" t="n">
        <f aca="false">ROUNDUP(SUM(U320,S320,M320,K320,Q320)/360*1.1,0)</f>
        <v>0</v>
      </c>
      <c r="X320" s="1" t="n">
        <v>576</v>
      </c>
      <c r="Y320" s="1" t="n">
        <v>0</v>
      </c>
      <c r="Z320" s="1" t="n">
        <v>0</v>
      </c>
      <c r="AA320" s="1" t="n">
        <v>0</v>
      </c>
      <c r="AB320" s="1" t="n">
        <v>0</v>
      </c>
      <c r="AC320" s="1" t="n">
        <v>0</v>
      </c>
      <c r="AD320" s="1" t="n">
        <v>0</v>
      </c>
      <c r="AE320" s="1" t="n">
        <v>0</v>
      </c>
      <c r="AF320" s="1" t="n">
        <v>30</v>
      </c>
      <c r="AG320" s="1" t="n">
        <v>0</v>
      </c>
      <c r="AH320" s="1" t="n">
        <v>0</v>
      </c>
      <c r="AI320" s="1" t="n">
        <v>0</v>
      </c>
      <c r="AJ320" s="1" t="n">
        <f aca="false">ROUNDUP(SUM(AF320,X320,Z320,AB320,AH320)/360,0)</f>
        <v>2</v>
      </c>
      <c r="AK320" s="1" t="n">
        <f aca="false">ROUNDUP(SUM(AI320,AG320,AA320,Y320,AE320)/360*1.1,0)</f>
        <v>0</v>
      </c>
      <c r="AL320" s="1" t="n">
        <v>1</v>
      </c>
      <c r="AM320" s="1" t="n">
        <v>0</v>
      </c>
    </row>
    <row r="321" customFormat="false" ht="15" hidden="false" customHeight="false" outlineLevel="0" collapsed="false">
      <c r="A321" s="1" t="n">
        <v>171790</v>
      </c>
      <c r="B321" s="1" t="str">
        <f aca="false">VLOOKUP(A321,Municipios!$A$2:$B$5571,2,0)</f>
        <v>Ponte Alta do Tocantins</v>
      </c>
      <c r="C321" s="1" t="n">
        <v>0</v>
      </c>
      <c r="D321" s="1" t="n">
        <v>3</v>
      </c>
      <c r="E321" s="1" t="n">
        <v>2</v>
      </c>
      <c r="F321" s="1" t="n">
        <v>0</v>
      </c>
      <c r="G321" s="1" t="n">
        <v>2</v>
      </c>
      <c r="H321" s="1" t="n">
        <f aca="false">SUM(C321:G321)</f>
        <v>7</v>
      </c>
      <c r="I321" s="1" t="n">
        <v>0</v>
      </c>
      <c r="J321" s="1" t="n">
        <v>24</v>
      </c>
      <c r="K321" s="1" t="n">
        <v>0</v>
      </c>
      <c r="L321" s="1" t="n">
        <v>0</v>
      </c>
      <c r="M321" s="1" t="n">
        <v>0</v>
      </c>
      <c r="N321" s="1" t="n">
        <v>0</v>
      </c>
      <c r="O321" s="1" t="n">
        <v>0</v>
      </c>
      <c r="P321" s="1" t="n">
        <v>0</v>
      </c>
      <c r="Q321" s="1" t="n">
        <v>0</v>
      </c>
      <c r="R321" s="1" t="n">
        <v>0</v>
      </c>
      <c r="S321" s="1" t="n">
        <v>0</v>
      </c>
      <c r="T321" s="1" t="n">
        <v>0</v>
      </c>
      <c r="U321" s="1" t="n">
        <v>0</v>
      </c>
      <c r="V321" s="1" t="n">
        <f aca="false">ROUNDUP(SUM(J321,R321,L321,N321,T321)/360,0)</f>
        <v>1</v>
      </c>
      <c r="W321" s="1" t="n">
        <f aca="false">ROUNDUP(SUM(U321,S321,M321,K321,Q321)/360*1.1,0)</f>
        <v>0</v>
      </c>
      <c r="X321" s="1" t="n">
        <v>43</v>
      </c>
      <c r="Y321" s="1" t="n">
        <v>0</v>
      </c>
      <c r="Z321" s="1" t="n">
        <v>0</v>
      </c>
      <c r="AA321" s="1" t="n">
        <v>0</v>
      </c>
      <c r="AB321" s="1" t="n">
        <v>0</v>
      </c>
      <c r="AC321" s="1" t="n">
        <v>0</v>
      </c>
      <c r="AD321" s="1" t="n">
        <v>0</v>
      </c>
      <c r="AE321" s="1" t="n">
        <v>0</v>
      </c>
      <c r="AF321" s="1" t="n">
        <v>0</v>
      </c>
      <c r="AG321" s="1" t="n">
        <v>0</v>
      </c>
      <c r="AH321" s="1" t="n">
        <v>0</v>
      </c>
      <c r="AI321" s="1" t="n">
        <v>0</v>
      </c>
      <c r="AJ321" s="1" t="n">
        <f aca="false">ROUNDUP(SUM(AF321,X321,Z321,AB321,AH321)/360,0)</f>
        <v>1</v>
      </c>
      <c r="AK321" s="1" t="n">
        <f aca="false">ROUNDUP(SUM(AI321,AG321,AA321,Y321,AE321)/360*1.1,0)</f>
        <v>0</v>
      </c>
      <c r="AL321" s="1" t="n">
        <v>0</v>
      </c>
      <c r="AM321" s="1" t="n">
        <v>0</v>
      </c>
    </row>
    <row r="322" customFormat="false" ht="15" hidden="false" customHeight="false" outlineLevel="0" collapsed="false">
      <c r="A322" s="1" t="n">
        <v>171820</v>
      </c>
      <c r="B322" s="1" t="str">
        <f aca="false">VLOOKUP(A322,Municipios!$A$2:$B$5571,2,0)</f>
        <v>Porto Nacional</v>
      </c>
      <c r="C322" s="1" t="n">
        <v>48</v>
      </c>
      <c r="D322" s="1" t="n">
        <v>70</v>
      </c>
      <c r="E322" s="1" t="n">
        <v>22</v>
      </c>
      <c r="F322" s="1" t="n">
        <v>7</v>
      </c>
      <c r="G322" s="1" t="n">
        <v>26</v>
      </c>
      <c r="H322" s="1" t="n">
        <f aca="false">SUM(C322:G322)</f>
        <v>173</v>
      </c>
      <c r="I322" s="1" t="n">
        <v>0</v>
      </c>
      <c r="J322" s="1" t="n">
        <v>2953</v>
      </c>
      <c r="K322" s="1" t="n">
        <v>0</v>
      </c>
      <c r="L322" s="1" t="n">
        <v>0</v>
      </c>
      <c r="M322" s="1" t="n">
        <v>0</v>
      </c>
      <c r="N322" s="1" t="n">
        <v>1651</v>
      </c>
      <c r="O322" s="1" t="n">
        <v>0</v>
      </c>
      <c r="P322" s="1" t="n">
        <v>0</v>
      </c>
      <c r="Q322" s="1" t="n">
        <v>0</v>
      </c>
      <c r="R322" s="1" t="n">
        <v>0</v>
      </c>
      <c r="S322" s="1" t="n">
        <v>0</v>
      </c>
      <c r="T322" s="1" t="n">
        <v>0</v>
      </c>
      <c r="U322" s="1" t="n">
        <v>0</v>
      </c>
      <c r="V322" s="1" t="n">
        <f aca="false">ROUNDUP(SUM(J322,R322,L322,N322,T322)/360,0)</f>
        <v>13</v>
      </c>
      <c r="W322" s="1" t="n">
        <f aca="false">ROUNDUP(SUM(U322,S322,M322,K322,Q322)/360*1.1,0)</f>
        <v>0</v>
      </c>
      <c r="X322" s="1" t="n">
        <v>10413</v>
      </c>
      <c r="Y322" s="1" t="n">
        <v>0</v>
      </c>
      <c r="Z322" s="1" t="n">
        <v>2055</v>
      </c>
      <c r="AA322" s="1" t="n">
        <v>0</v>
      </c>
      <c r="AB322" s="1" t="n">
        <v>2901</v>
      </c>
      <c r="AC322" s="1" t="n">
        <v>0</v>
      </c>
      <c r="AD322" s="1" t="n">
        <v>0</v>
      </c>
      <c r="AE322" s="1" t="n">
        <v>0</v>
      </c>
      <c r="AF322" s="1" t="n">
        <v>6062</v>
      </c>
      <c r="AG322" s="1" t="n">
        <v>0</v>
      </c>
      <c r="AH322" s="1" t="n">
        <v>0</v>
      </c>
      <c r="AI322" s="1" t="n">
        <v>0</v>
      </c>
      <c r="AJ322" s="1" t="n">
        <f aca="false">ROUNDUP(SUM(AF322,X322,Z322,AB322,AH322)/360,0)</f>
        <v>60</v>
      </c>
      <c r="AK322" s="1" t="n">
        <f aca="false">ROUNDUP(SUM(AI322,AG322,AA322,Y322,AE322)/360*1.1,0)</f>
        <v>0</v>
      </c>
      <c r="AL322" s="1" t="n">
        <v>5</v>
      </c>
      <c r="AM322" s="1" t="n">
        <v>0</v>
      </c>
    </row>
    <row r="323" customFormat="false" ht="15" hidden="false" customHeight="false" outlineLevel="0" collapsed="false">
      <c r="A323" s="1" t="n">
        <v>172065</v>
      </c>
      <c r="B323" s="1" t="str">
        <f aca="false">VLOOKUP(A323,Municipios!$A$2:$B$5571,2,0)</f>
        <v>Silvanópolis</v>
      </c>
      <c r="C323" s="1" t="n">
        <v>0</v>
      </c>
      <c r="D323" s="1" t="n">
        <v>14</v>
      </c>
      <c r="E323" s="1" t="n">
        <v>5</v>
      </c>
      <c r="F323" s="1" t="n">
        <v>0</v>
      </c>
      <c r="G323" s="1" t="n">
        <v>0</v>
      </c>
      <c r="H323" s="1" t="n">
        <f aca="false">SUM(C323:G323)</f>
        <v>19</v>
      </c>
      <c r="I323" s="1" t="n">
        <v>0</v>
      </c>
      <c r="J323" s="1" t="n">
        <v>11</v>
      </c>
      <c r="K323" s="1" t="n">
        <v>0</v>
      </c>
      <c r="L323" s="1" t="n">
        <v>0</v>
      </c>
      <c r="M323" s="1" t="n">
        <v>0</v>
      </c>
      <c r="N323" s="1" t="n">
        <v>0</v>
      </c>
      <c r="O323" s="1" t="n">
        <v>0</v>
      </c>
      <c r="P323" s="1" t="n">
        <v>0</v>
      </c>
      <c r="Q323" s="1" t="n">
        <v>0</v>
      </c>
      <c r="R323" s="1" t="n">
        <v>0</v>
      </c>
      <c r="S323" s="1" t="n">
        <v>0</v>
      </c>
      <c r="T323" s="1" t="n">
        <v>0</v>
      </c>
      <c r="U323" s="1" t="n">
        <v>0</v>
      </c>
      <c r="V323" s="1" t="n">
        <f aca="false">ROUNDUP(SUM(J323,R323,L323,N323,T323)/360,0)</f>
        <v>1</v>
      </c>
      <c r="W323" s="1" t="n">
        <f aca="false">ROUNDUP(SUM(U323,S323,M323,K323,Q323)/360*1.1,0)</f>
        <v>0</v>
      </c>
      <c r="X323" s="1" t="n">
        <v>43</v>
      </c>
      <c r="Y323" s="1" t="n">
        <v>0</v>
      </c>
      <c r="Z323" s="1" t="n">
        <v>0</v>
      </c>
      <c r="AA323" s="1" t="n">
        <v>0</v>
      </c>
      <c r="AB323" s="1" t="n">
        <v>0</v>
      </c>
      <c r="AC323" s="1" t="n">
        <v>0</v>
      </c>
      <c r="AD323" s="1" t="n">
        <v>0</v>
      </c>
      <c r="AE323" s="1" t="n">
        <v>0</v>
      </c>
      <c r="AF323" s="1" t="n">
        <v>0</v>
      </c>
      <c r="AG323" s="1" t="n">
        <v>0</v>
      </c>
      <c r="AH323" s="1" t="n">
        <v>0</v>
      </c>
      <c r="AI323" s="1" t="n">
        <v>0</v>
      </c>
      <c r="AJ323" s="1" t="n">
        <f aca="false">ROUNDUP(SUM(AF323,X323,Z323,AB323,AH323)/360,0)</f>
        <v>1</v>
      </c>
      <c r="AK323" s="1" t="n">
        <f aca="false">ROUNDUP(SUM(AI323,AG323,AA323,Y323,AE323)/360*1.1,0)</f>
        <v>0</v>
      </c>
      <c r="AL323" s="1" t="n">
        <v>0</v>
      </c>
      <c r="AM323" s="1" t="n">
        <v>0</v>
      </c>
    </row>
    <row r="324" customFormat="false" ht="15" hidden="false" customHeight="false" outlineLevel="0" collapsed="false">
      <c r="A324" s="1" t="n">
        <v>172090</v>
      </c>
      <c r="B324" s="1" t="str">
        <f aca="false">VLOOKUP(A324,Municipios!$A$2:$B$5571,2,0)</f>
        <v>Taguatinga</v>
      </c>
      <c r="C324" s="1" t="n">
        <v>6</v>
      </c>
      <c r="D324" s="1" t="n">
        <v>19</v>
      </c>
      <c r="E324" s="1" t="n">
        <v>12</v>
      </c>
      <c r="F324" s="1" t="n">
        <v>0</v>
      </c>
      <c r="G324" s="1" t="n">
        <v>10</v>
      </c>
      <c r="H324" s="1" t="n">
        <f aca="false">SUM(C324:G324)</f>
        <v>47</v>
      </c>
      <c r="I324" s="1" t="n">
        <v>0</v>
      </c>
      <c r="J324" s="1" t="n">
        <v>12</v>
      </c>
      <c r="K324" s="1" t="n">
        <v>0</v>
      </c>
      <c r="L324" s="1" t="n">
        <v>0</v>
      </c>
      <c r="M324" s="1" t="n">
        <v>0</v>
      </c>
      <c r="N324" s="1" t="n">
        <v>0</v>
      </c>
      <c r="O324" s="1" t="n">
        <v>0</v>
      </c>
      <c r="P324" s="1" t="n">
        <v>0</v>
      </c>
      <c r="Q324" s="1" t="n">
        <v>0</v>
      </c>
      <c r="R324" s="1" t="n">
        <v>0</v>
      </c>
      <c r="S324" s="1" t="n">
        <v>0</v>
      </c>
      <c r="T324" s="1" t="n">
        <v>0</v>
      </c>
      <c r="U324" s="1" t="n">
        <v>0</v>
      </c>
      <c r="V324" s="1" t="n">
        <f aca="false">ROUNDUP(SUM(J324,R324,L324,N324,T324)/360,0)</f>
        <v>1</v>
      </c>
      <c r="W324" s="1" t="n">
        <f aca="false">ROUNDUP(SUM(U324,S324,M324,K324,Q324)/360*1.1,0)</f>
        <v>0</v>
      </c>
      <c r="X324" s="1" t="n">
        <v>11</v>
      </c>
      <c r="Y324" s="1" t="n">
        <v>0</v>
      </c>
      <c r="Z324" s="1" t="n">
        <v>0</v>
      </c>
      <c r="AA324" s="1" t="n">
        <v>0</v>
      </c>
      <c r="AB324" s="1" t="n">
        <v>0</v>
      </c>
      <c r="AC324" s="1" t="n">
        <v>0</v>
      </c>
      <c r="AD324" s="1" t="n">
        <v>0</v>
      </c>
      <c r="AE324" s="1" t="n">
        <v>0</v>
      </c>
      <c r="AF324" s="1" t="n">
        <v>0</v>
      </c>
      <c r="AG324" s="1" t="n">
        <v>0</v>
      </c>
      <c r="AH324" s="1" t="n">
        <v>0</v>
      </c>
      <c r="AI324" s="1" t="n">
        <v>0</v>
      </c>
      <c r="AJ324" s="1" t="n">
        <f aca="false">ROUNDUP(SUM(AF324,X324,Z324,AB324,AH324)/360,0)</f>
        <v>1</v>
      </c>
      <c r="AK324" s="1" t="n">
        <f aca="false">ROUNDUP(SUM(AI324,AG324,AA324,Y324,AE324)/360*1.1,0)</f>
        <v>0</v>
      </c>
      <c r="AL324" s="1" t="n">
        <v>1</v>
      </c>
      <c r="AM324" s="1" t="n">
        <v>0</v>
      </c>
    </row>
    <row r="325" customFormat="false" ht="15" hidden="false" customHeight="false" outlineLevel="0" collapsed="false">
      <c r="A325" s="1" t="n">
        <v>172100</v>
      </c>
      <c r="B325" s="1" t="str">
        <f aca="false">VLOOKUP(A325,Municipios!$A$2:$B$5571,2,0)</f>
        <v>Palmas</v>
      </c>
      <c r="C325" s="1" t="n">
        <v>172</v>
      </c>
      <c r="D325" s="1" t="n">
        <v>224</v>
      </c>
      <c r="E325" s="1" t="n">
        <v>76</v>
      </c>
      <c r="F325" s="1" t="n">
        <v>8</v>
      </c>
      <c r="G325" s="1" t="n">
        <v>38</v>
      </c>
      <c r="H325" s="1" t="n">
        <f aca="false">SUM(C325:G325)</f>
        <v>518</v>
      </c>
      <c r="I325" s="1" t="n">
        <v>61</v>
      </c>
      <c r="J325" s="1" t="n">
        <v>3270</v>
      </c>
      <c r="K325" s="1" t="n">
        <v>0</v>
      </c>
      <c r="L325" s="1" t="n">
        <v>0</v>
      </c>
      <c r="M325" s="1" t="n">
        <v>0</v>
      </c>
      <c r="N325" s="1" t="n">
        <v>3158</v>
      </c>
      <c r="O325" s="1" t="n">
        <v>0</v>
      </c>
      <c r="P325" s="1" t="n">
        <v>210</v>
      </c>
      <c r="Q325" s="1" t="n">
        <v>629</v>
      </c>
      <c r="R325" s="1" t="n">
        <v>44</v>
      </c>
      <c r="S325" s="1" t="n">
        <v>0</v>
      </c>
      <c r="T325" s="1" t="n">
        <v>0</v>
      </c>
      <c r="U325" s="1" t="n">
        <v>0</v>
      </c>
      <c r="V325" s="1" t="n">
        <f aca="false">ROUNDUP(SUM(J325,R325,L325,N325,T325)/360,0)</f>
        <v>18</v>
      </c>
      <c r="W325" s="1" t="n">
        <f aca="false">ROUNDUP(SUM(U325,S325,M325,K325,Q325)/360*1.1,0)</f>
        <v>2</v>
      </c>
      <c r="X325" s="1" t="n">
        <v>65481</v>
      </c>
      <c r="Y325" s="1" t="n">
        <v>0</v>
      </c>
      <c r="Z325" s="1" t="n">
        <v>4607</v>
      </c>
      <c r="AA325" s="1" t="n">
        <v>0</v>
      </c>
      <c r="AB325" s="1" t="n">
        <v>10251</v>
      </c>
      <c r="AC325" s="1" t="n">
        <v>0</v>
      </c>
      <c r="AD325" s="1" t="n">
        <v>7201</v>
      </c>
      <c r="AE325" s="1" t="n">
        <v>14839</v>
      </c>
      <c r="AF325" s="1" t="n">
        <v>56053</v>
      </c>
      <c r="AG325" s="1" t="n">
        <v>0</v>
      </c>
      <c r="AH325" s="1" t="n">
        <v>288</v>
      </c>
      <c r="AI325" s="1" t="n">
        <v>0</v>
      </c>
      <c r="AJ325" s="1" t="n">
        <f aca="false">ROUNDUP(SUM(AF325,X325,Z325,AB325,AH325)/360,0)</f>
        <v>380</v>
      </c>
      <c r="AK325" s="1" t="n">
        <f aca="false">ROUNDUP(SUM(AI325,AG325,AA325,Y325,AE325)/360*1.1,0)</f>
        <v>46</v>
      </c>
      <c r="AL325" s="1" t="n">
        <v>149</v>
      </c>
      <c r="AM325" s="1" t="n">
        <v>3</v>
      </c>
    </row>
    <row r="326" customFormat="false" ht="15" hidden="false" customHeight="false" outlineLevel="0" collapsed="false">
      <c r="A326" s="1" t="n">
        <v>172120</v>
      </c>
      <c r="B326" s="1" t="str">
        <f aca="false">VLOOKUP(A326,Municipios!$A$2:$B$5571,2,0)</f>
        <v>Tocantinópolis</v>
      </c>
      <c r="C326" s="1" t="n">
        <v>2</v>
      </c>
      <c r="D326" s="1" t="n">
        <v>14</v>
      </c>
      <c r="E326" s="1" t="n">
        <v>9</v>
      </c>
      <c r="F326" s="1" t="n">
        <v>4</v>
      </c>
      <c r="G326" s="1" t="n">
        <v>11</v>
      </c>
      <c r="H326" s="1" t="n">
        <f aca="false">SUM(C326:G326)</f>
        <v>40</v>
      </c>
      <c r="I326" s="1" t="n">
        <v>0</v>
      </c>
      <c r="J326" s="1" t="n">
        <v>451</v>
      </c>
      <c r="K326" s="1" t="n">
        <v>0</v>
      </c>
      <c r="L326" s="1" t="n">
        <v>0</v>
      </c>
      <c r="M326" s="1" t="n">
        <v>0</v>
      </c>
      <c r="N326" s="1" t="n">
        <v>126</v>
      </c>
      <c r="O326" s="1" t="n">
        <v>0</v>
      </c>
      <c r="P326" s="1" t="n">
        <v>0</v>
      </c>
      <c r="Q326" s="1" t="n">
        <v>0</v>
      </c>
      <c r="R326" s="1" t="n">
        <v>0</v>
      </c>
      <c r="S326" s="1" t="n">
        <v>0</v>
      </c>
      <c r="T326" s="1" t="n">
        <v>0</v>
      </c>
      <c r="U326" s="1" t="n">
        <v>0</v>
      </c>
      <c r="V326" s="1" t="n">
        <f aca="false">ROUNDUP(SUM(J326,R326,L326,N326,T326)/360,0)</f>
        <v>2</v>
      </c>
      <c r="W326" s="1" t="n">
        <f aca="false">ROUNDUP(SUM(U326,S326,M326,K326,Q326)/360*1.1,0)</f>
        <v>0</v>
      </c>
      <c r="X326" s="1" t="n">
        <v>1302</v>
      </c>
      <c r="Y326" s="1" t="n">
        <v>0</v>
      </c>
      <c r="Z326" s="1" t="n">
        <v>419</v>
      </c>
      <c r="AA326" s="1" t="n">
        <v>0</v>
      </c>
      <c r="AB326" s="1" t="n">
        <v>267</v>
      </c>
      <c r="AC326" s="1" t="n">
        <v>0</v>
      </c>
      <c r="AD326" s="1" t="n">
        <v>0</v>
      </c>
      <c r="AE326" s="1" t="n">
        <v>0</v>
      </c>
      <c r="AF326" s="1" t="n">
        <v>83</v>
      </c>
      <c r="AG326" s="1" t="n">
        <v>0</v>
      </c>
      <c r="AH326" s="1" t="n">
        <v>0</v>
      </c>
      <c r="AI326" s="1" t="n">
        <v>0</v>
      </c>
      <c r="AJ326" s="1" t="n">
        <f aca="false">ROUNDUP(SUM(AF326,X326,Z326,AB326,AH326)/360,0)</f>
        <v>6</v>
      </c>
      <c r="AK326" s="1" t="n">
        <f aca="false">ROUNDUP(SUM(AI326,AG326,AA326,Y326,AE326)/360*1.1,0)</f>
        <v>0</v>
      </c>
      <c r="AL326" s="1" t="n">
        <v>1</v>
      </c>
      <c r="AM326" s="1" t="n">
        <v>0</v>
      </c>
    </row>
    <row r="327" customFormat="false" ht="15" hidden="false" customHeight="false" outlineLevel="0" collapsed="false">
      <c r="A327" s="1" t="n">
        <v>172210</v>
      </c>
      <c r="B327" s="1" t="str">
        <f aca="false">VLOOKUP(A327,Municipios!$A$2:$B$5571,2,0)</f>
        <v>Xambioá</v>
      </c>
      <c r="C327" s="1" t="n">
        <v>7</v>
      </c>
      <c r="D327" s="1" t="n">
        <v>7</v>
      </c>
      <c r="E327" s="1" t="n">
        <v>8</v>
      </c>
      <c r="F327" s="1" t="n">
        <v>0</v>
      </c>
      <c r="G327" s="1" t="n">
        <v>6</v>
      </c>
      <c r="H327" s="1" t="n">
        <f aca="false">SUM(C327:G327)</f>
        <v>28</v>
      </c>
      <c r="I327" s="1" t="n">
        <v>0</v>
      </c>
      <c r="J327" s="1" t="n">
        <v>391</v>
      </c>
      <c r="K327" s="1" t="n">
        <v>0</v>
      </c>
      <c r="L327" s="1" t="n">
        <v>0</v>
      </c>
      <c r="M327" s="1" t="n">
        <v>0</v>
      </c>
      <c r="N327" s="1" t="n">
        <v>173</v>
      </c>
      <c r="O327" s="1" t="n">
        <v>0</v>
      </c>
      <c r="P327" s="1" t="n">
        <v>0</v>
      </c>
      <c r="Q327" s="1" t="n">
        <v>0</v>
      </c>
      <c r="R327" s="1" t="n">
        <v>0</v>
      </c>
      <c r="S327" s="1" t="n">
        <v>0</v>
      </c>
      <c r="T327" s="1" t="n">
        <v>0</v>
      </c>
      <c r="U327" s="1" t="n">
        <v>0</v>
      </c>
      <c r="V327" s="1" t="n">
        <f aca="false">ROUNDUP(SUM(J327,R327,L327,N327,T327)/360,0)</f>
        <v>2</v>
      </c>
      <c r="W327" s="1" t="n">
        <f aca="false">ROUNDUP(SUM(U327,S327,M327,K327,Q327)/360*1.1,0)</f>
        <v>0</v>
      </c>
      <c r="X327" s="1" t="n">
        <v>1972</v>
      </c>
      <c r="Y327" s="1" t="n">
        <v>0</v>
      </c>
      <c r="Z327" s="1" t="n">
        <v>64</v>
      </c>
      <c r="AA327" s="1" t="n">
        <v>0</v>
      </c>
      <c r="AB327" s="1" t="n">
        <v>366</v>
      </c>
      <c r="AC327" s="1" t="n">
        <v>0</v>
      </c>
      <c r="AD327" s="1" t="n">
        <v>0</v>
      </c>
      <c r="AE327" s="1" t="n">
        <v>0</v>
      </c>
      <c r="AF327" s="1" t="n">
        <v>444</v>
      </c>
      <c r="AG327" s="1" t="n">
        <v>0</v>
      </c>
      <c r="AH327" s="1" t="n">
        <v>0</v>
      </c>
      <c r="AI327" s="1" t="n">
        <v>0</v>
      </c>
      <c r="AJ327" s="1" t="n">
        <f aca="false">ROUNDUP(SUM(AF327,X327,Z327,AB327,AH327)/360,0)</f>
        <v>8</v>
      </c>
      <c r="AK327" s="1" t="n">
        <f aca="false">ROUNDUP(SUM(AI327,AG327,AA327,Y327,AE327)/360*1.1,0)</f>
        <v>0</v>
      </c>
      <c r="AL327" s="1" t="n">
        <v>0</v>
      </c>
      <c r="AM327" s="1" t="n">
        <v>0</v>
      </c>
    </row>
    <row r="328" customFormat="false" ht="15" hidden="false" customHeight="false" outlineLevel="0" collapsed="false">
      <c r="A328" s="1" t="n">
        <v>210005</v>
      </c>
      <c r="B328" s="1" t="str">
        <f aca="false">VLOOKUP(A328,Municipios!$A$2:$B$5571,2,0)</f>
        <v>Açailândia</v>
      </c>
      <c r="C328" s="1" t="n">
        <v>34</v>
      </c>
      <c r="D328" s="1" t="n">
        <v>24</v>
      </c>
      <c r="E328" s="1" t="n">
        <v>34</v>
      </c>
      <c r="F328" s="1" t="n">
        <v>3</v>
      </c>
      <c r="G328" s="1" t="n">
        <v>26</v>
      </c>
      <c r="H328" s="1" t="n">
        <f aca="false">SUM(C328:G328)</f>
        <v>121</v>
      </c>
      <c r="I328" s="1" t="n">
        <v>0</v>
      </c>
      <c r="J328" s="1" t="n">
        <v>1043</v>
      </c>
      <c r="K328" s="1" t="n">
        <v>0</v>
      </c>
      <c r="L328" s="1" t="n">
        <v>0</v>
      </c>
      <c r="M328" s="1" t="n">
        <v>0</v>
      </c>
      <c r="N328" s="1" t="n">
        <v>347</v>
      </c>
      <c r="O328" s="1" t="n">
        <v>0</v>
      </c>
      <c r="P328" s="1" t="n">
        <v>0</v>
      </c>
      <c r="Q328" s="1" t="n">
        <v>0</v>
      </c>
      <c r="R328" s="1" t="n">
        <v>0</v>
      </c>
      <c r="S328" s="1" t="n">
        <v>0</v>
      </c>
      <c r="T328" s="1" t="n">
        <v>0</v>
      </c>
      <c r="U328" s="1" t="n">
        <v>0</v>
      </c>
      <c r="V328" s="1" t="n">
        <f aca="false">ROUNDUP(SUM(J328,R328,L328,N328,T328)/360,0)</f>
        <v>4</v>
      </c>
      <c r="W328" s="1" t="n">
        <f aca="false">ROUNDUP(SUM(U328,S328,M328,K328,Q328)/360*1.1,0)</f>
        <v>0</v>
      </c>
      <c r="X328" s="1" t="n">
        <v>5678</v>
      </c>
      <c r="Y328" s="1" t="n">
        <v>0</v>
      </c>
      <c r="Z328" s="1" t="n">
        <v>2421</v>
      </c>
      <c r="AA328" s="1" t="n">
        <v>0</v>
      </c>
      <c r="AB328" s="1" t="n">
        <v>1436</v>
      </c>
      <c r="AC328" s="1" t="n">
        <v>0</v>
      </c>
      <c r="AD328" s="1" t="n">
        <v>0</v>
      </c>
      <c r="AE328" s="1" t="n">
        <v>0</v>
      </c>
      <c r="AF328" s="1" t="n">
        <v>8072</v>
      </c>
      <c r="AG328" s="1" t="n">
        <v>0</v>
      </c>
      <c r="AH328" s="1" t="n">
        <v>0</v>
      </c>
      <c r="AI328" s="1" t="n">
        <v>0</v>
      </c>
      <c r="AJ328" s="1" t="n">
        <f aca="false">ROUNDUP(SUM(AF328,X328,Z328,AB328,AH328)/360,0)</f>
        <v>49</v>
      </c>
      <c r="AK328" s="1" t="n">
        <f aca="false">ROUNDUP(SUM(AI328,AG328,AA328,Y328,AE328)/360*1.1,0)</f>
        <v>0</v>
      </c>
      <c r="AL328" s="1" t="n">
        <v>1</v>
      </c>
      <c r="AM328" s="1" t="n">
        <v>1</v>
      </c>
    </row>
    <row r="329" customFormat="false" ht="15" hidden="false" customHeight="false" outlineLevel="0" collapsed="false">
      <c r="A329" s="1" t="n">
        <v>210010</v>
      </c>
      <c r="B329" s="1" t="str">
        <f aca="false">VLOOKUP(A329,Municipios!$A$2:$B$5571,2,0)</f>
        <v>Afonso Cunha</v>
      </c>
      <c r="C329" s="1" t="n">
        <v>1</v>
      </c>
      <c r="D329" s="1" t="n">
        <v>12</v>
      </c>
      <c r="E329" s="1" t="n">
        <v>3</v>
      </c>
      <c r="F329" s="1" t="n">
        <v>0</v>
      </c>
      <c r="G329" s="1" t="n">
        <v>4</v>
      </c>
      <c r="H329" s="1" t="n">
        <f aca="false">SUM(C329:G329)</f>
        <v>20</v>
      </c>
      <c r="I329" s="1" t="n">
        <v>0</v>
      </c>
      <c r="J329" s="1" t="n">
        <v>683</v>
      </c>
      <c r="K329" s="1" t="n">
        <v>0</v>
      </c>
      <c r="L329" s="1" t="n">
        <v>0</v>
      </c>
      <c r="M329" s="1" t="n">
        <v>0</v>
      </c>
      <c r="N329" s="1" t="n">
        <v>0</v>
      </c>
      <c r="O329" s="1" t="n">
        <v>0</v>
      </c>
      <c r="P329" s="1" t="n">
        <v>0</v>
      </c>
      <c r="Q329" s="1" t="n">
        <v>0</v>
      </c>
      <c r="R329" s="1" t="n">
        <v>0</v>
      </c>
      <c r="S329" s="1" t="n">
        <v>0</v>
      </c>
      <c r="T329" s="1" t="n">
        <v>0</v>
      </c>
      <c r="U329" s="1" t="n">
        <v>0</v>
      </c>
      <c r="V329" s="1" t="n">
        <f aca="false">ROUNDUP(SUM(J329,R329,L329,N329,T329)/360,0)</f>
        <v>2</v>
      </c>
      <c r="W329" s="1" t="n">
        <f aca="false">ROUNDUP(SUM(U329,S329,M329,K329,Q329)/360*1.1,0)</f>
        <v>0</v>
      </c>
      <c r="X329" s="1" t="n">
        <v>2642</v>
      </c>
      <c r="Y329" s="1" t="n">
        <v>0</v>
      </c>
      <c r="Z329" s="1" t="n">
        <v>0</v>
      </c>
      <c r="AA329" s="1" t="n">
        <v>0</v>
      </c>
      <c r="AB329" s="1" t="n">
        <v>0</v>
      </c>
      <c r="AC329" s="1" t="n">
        <v>0</v>
      </c>
      <c r="AD329" s="1" t="n">
        <v>0</v>
      </c>
      <c r="AE329" s="1" t="n">
        <v>0</v>
      </c>
      <c r="AF329" s="1" t="n">
        <v>0</v>
      </c>
      <c r="AG329" s="1" t="n">
        <v>0</v>
      </c>
      <c r="AH329" s="1" t="n">
        <v>0</v>
      </c>
      <c r="AI329" s="1" t="n">
        <v>0</v>
      </c>
      <c r="AJ329" s="1" t="n">
        <f aca="false">ROUNDUP(SUM(AF329,X329,Z329,AB329,AH329)/360,0)</f>
        <v>8</v>
      </c>
      <c r="AK329" s="1" t="n">
        <f aca="false">ROUNDUP(SUM(AI329,AG329,AA329,Y329,AE329)/360*1.1,0)</f>
        <v>0</v>
      </c>
      <c r="AL329" s="1" t="n">
        <v>1</v>
      </c>
      <c r="AM329" s="1" t="n">
        <v>0</v>
      </c>
    </row>
    <row r="330" customFormat="false" ht="15" hidden="false" customHeight="false" outlineLevel="0" collapsed="false">
      <c r="A330" s="1" t="n">
        <v>210020</v>
      </c>
      <c r="B330" s="1" t="str">
        <f aca="false">VLOOKUP(A330,Municipios!$A$2:$B$5571,2,0)</f>
        <v>Alcântara</v>
      </c>
      <c r="C330" s="1" t="n">
        <v>6</v>
      </c>
      <c r="D330" s="1" t="n">
        <v>8</v>
      </c>
      <c r="E330" s="1" t="n">
        <v>5</v>
      </c>
      <c r="F330" s="1" t="n">
        <v>0</v>
      </c>
      <c r="G330" s="1" t="n">
        <v>5</v>
      </c>
      <c r="H330" s="1" t="n">
        <f aca="false">SUM(C330:G330)</f>
        <v>24</v>
      </c>
      <c r="I330" s="1" t="n">
        <v>0</v>
      </c>
      <c r="J330" s="1" t="n">
        <v>2</v>
      </c>
      <c r="K330" s="1" t="n">
        <v>0</v>
      </c>
      <c r="L330" s="1" t="n">
        <v>0</v>
      </c>
      <c r="M330" s="1" t="n">
        <v>0</v>
      </c>
      <c r="N330" s="1" t="n">
        <v>2</v>
      </c>
      <c r="O330" s="1" t="n">
        <v>0</v>
      </c>
      <c r="P330" s="1" t="n">
        <v>0</v>
      </c>
      <c r="Q330" s="1" t="n">
        <v>0</v>
      </c>
      <c r="R330" s="1" t="n">
        <v>0</v>
      </c>
      <c r="S330" s="1" t="n">
        <v>0</v>
      </c>
      <c r="T330" s="1" t="n">
        <v>0</v>
      </c>
      <c r="U330" s="1" t="n">
        <v>0</v>
      </c>
      <c r="V330" s="1" t="n">
        <f aca="false">ROUNDUP(SUM(J330,R330,L330,N330,T330)/360,0)</f>
        <v>1</v>
      </c>
      <c r="W330" s="1" t="n">
        <f aca="false">ROUNDUP(SUM(U330,S330,M330,K330,Q330)/360*1.1,0)</f>
        <v>0</v>
      </c>
      <c r="X330" s="1" t="n">
        <v>134</v>
      </c>
      <c r="Y330" s="1" t="n">
        <v>0</v>
      </c>
      <c r="Z330" s="1" t="n">
        <v>0</v>
      </c>
      <c r="AA330" s="1" t="n">
        <v>0</v>
      </c>
      <c r="AB330" s="1" t="n">
        <v>8</v>
      </c>
      <c r="AC330" s="1" t="n">
        <v>0</v>
      </c>
      <c r="AD330" s="1" t="n">
        <v>0</v>
      </c>
      <c r="AE330" s="1" t="n">
        <v>0</v>
      </c>
      <c r="AF330" s="1" t="n">
        <v>0</v>
      </c>
      <c r="AG330" s="1" t="n">
        <v>0</v>
      </c>
      <c r="AH330" s="1" t="n">
        <v>0</v>
      </c>
      <c r="AI330" s="1" t="n">
        <v>0</v>
      </c>
      <c r="AJ330" s="1" t="n">
        <f aca="false">ROUNDUP(SUM(AF330,X330,Z330,AB330,AH330)/360,0)</f>
        <v>1</v>
      </c>
      <c r="AK330" s="1" t="n">
        <f aca="false">ROUNDUP(SUM(AI330,AG330,AA330,Y330,AE330)/360*1.1,0)</f>
        <v>0</v>
      </c>
      <c r="AL330" s="1" t="n">
        <v>0</v>
      </c>
      <c r="AM330" s="1" t="n">
        <v>0</v>
      </c>
    </row>
    <row r="331" customFormat="false" ht="15" hidden="false" customHeight="false" outlineLevel="0" collapsed="false">
      <c r="A331" s="1" t="n">
        <v>210030</v>
      </c>
      <c r="B331" s="1" t="str">
        <f aca="false">VLOOKUP(A331,Municipios!$A$2:$B$5571,2,0)</f>
        <v>Aldeias Altas</v>
      </c>
      <c r="C331" s="1" t="n">
        <v>8</v>
      </c>
      <c r="D331" s="1" t="n">
        <v>8</v>
      </c>
      <c r="E331" s="1" t="n">
        <v>5</v>
      </c>
      <c r="F331" s="1" t="n">
        <v>0</v>
      </c>
      <c r="G331" s="1" t="n">
        <v>4</v>
      </c>
      <c r="H331" s="1" t="n">
        <f aca="false">SUM(C331:G331)</f>
        <v>25</v>
      </c>
      <c r="I331" s="1" t="n">
        <v>0</v>
      </c>
      <c r="J331" s="1" t="n">
        <v>467</v>
      </c>
      <c r="K331" s="1" t="n">
        <v>0</v>
      </c>
      <c r="L331" s="1" t="n">
        <v>0</v>
      </c>
      <c r="M331" s="1" t="n">
        <v>0</v>
      </c>
      <c r="N331" s="1" t="n">
        <v>762</v>
      </c>
      <c r="O331" s="1" t="n">
        <v>0</v>
      </c>
      <c r="P331" s="1" t="n">
        <v>0</v>
      </c>
      <c r="Q331" s="1" t="n">
        <v>0</v>
      </c>
      <c r="R331" s="1" t="n">
        <v>0</v>
      </c>
      <c r="S331" s="1" t="n">
        <v>0</v>
      </c>
      <c r="T331" s="1" t="n">
        <v>0</v>
      </c>
      <c r="U331" s="1" t="n">
        <v>0</v>
      </c>
      <c r="V331" s="1" t="n">
        <f aca="false">ROUNDUP(SUM(J331,R331,L331,N331,T331)/360,0)</f>
        <v>4</v>
      </c>
      <c r="W331" s="1" t="n">
        <f aca="false">ROUNDUP(SUM(U331,S331,M331,K331,Q331)/360*1.1,0)</f>
        <v>0</v>
      </c>
      <c r="X331" s="1" t="n">
        <v>1851</v>
      </c>
      <c r="Y331" s="1" t="n">
        <v>0</v>
      </c>
      <c r="Z331" s="1" t="n">
        <v>68</v>
      </c>
      <c r="AA331" s="1" t="n">
        <v>0</v>
      </c>
      <c r="AB331" s="1" t="n">
        <v>453</v>
      </c>
      <c r="AC331" s="1" t="n">
        <v>0</v>
      </c>
      <c r="AD331" s="1" t="n">
        <v>0</v>
      </c>
      <c r="AE331" s="1" t="n">
        <v>0</v>
      </c>
      <c r="AF331" s="1" t="n">
        <v>0</v>
      </c>
      <c r="AG331" s="1" t="n">
        <v>0</v>
      </c>
      <c r="AH331" s="1" t="n">
        <v>0</v>
      </c>
      <c r="AI331" s="1" t="n">
        <v>0</v>
      </c>
      <c r="AJ331" s="1" t="n">
        <f aca="false">ROUNDUP(SUM(AF331,X331,Z331,AB331,AH331)/360,0)</f>
        <v>7</v>
      </c>
      <c r="AK331" s="1" t="n">
        <f aca="false">ROUNDUP(SUM(AI331,AG331,AA331,Y331,AE331)/360*1.1,0)</f>
        <v>0</v>
      </c>
      <c r="AL331" s="1" t="n">
        <v>1</v>
      </c>
      <c r="AM331" s="1" t="n">
        <v>0</v>
      </c>
    </row>
    <row r="332" customFormat="false" ht="15" hidden="false" customHeight="false" outlineLevel="0" collapsed="false">
      <c r="A332" s="1" t="n">
        <v>210043</v>
      </c>
      <c r="B332" s="1" t="str">
        <f aca="false">VLOOKUP(A332,Municipios!$A$2:$B$5571,2,0)</f>
        <v>Alto Alegre do Maranhão</v>
      </c>
      <c r="C332" s="1" t="n">
        <v>2</v>
      </c>
      <c r="D332" s="1" t="n">
        <v>24</v>
      </c>
      <c r="E332" s="1" t="n">
        <v>12</v>
      </c>
      <c r="F332" s="1" t="n">
        <v>0</v>
      </c>
      <c r="G332" s="1" t="n">
        <v>10</v>
      </c>
      <c r="H332" s="1" t="n">
        <f aca="false">SUM(C332:G332)</f>
        <v>48</v>
      </c>
      <c r="I332" s="1" t="n">
        <v>0</v>
      </c>
      <c r="J332" s="1" t="n">
        <v>1065</v>
      </c>
      <c r="K332" s="1" t="n">
        <v>0</v>
      </c>
      <c r="L332" s="1" t="n">
        <v>0</v>
      </c>
      <c r="M332" s="1" t="n">
        <v>0</v>
      </c>
      <c r="N332" s="1" t="n">
        <v>923</v>
      </c>
      <c r="O332" s="1" t="n">
        <v>0</v>
      </c>
      <c r="P332" s="1" t="n">
        <v>0</v>
      </c>
      <c r="Q332" s="1" t="n">
        <v>0</v>
      </c>
      <c r="R332" s="1" t="n">
        <v>0</v>
      </c>
      <c r="S332" s="1" t="n">
        <v>0</v>
      </c>
      <c r="T332" s="1" t="n">
        <v>0</v>
      </c>
      <c r="U332" s="1" t="n">
        <v>0</v>
      </c>
      <c r="V332" s="1" t="n">
        <f aca="false">ROUNDUP(SUM(J332,R332,L332,N332,T332)/360,0)</f>
        <v>6</v>
      </c>
      <c r="W332" s="1" t="n">
        <f aca="false">ROUNDUP(SUM(U332,S332,M332,K332,Q332)/360*1.1,0)</f>
        <v>0</v>
      </c>
      <c r="X332" s="1" t="n">
        <v>2735</v>
      </c>
      <c r="Y332" s="1" t="n">
        <v>0</v>
      </c>
      <c r="Z332" s="1" t="n">
        <v>5743</v>
      </c>
      <c r="AA332" s="1" t="n">
        <v>0</v>
      </c>
      <c r="AB332" s="1" t="n">
        <v>1850</v>
      </c>
      <c r="AC332" s="1" t="n">
        <v>0</v>
      </c>
      <c r="AD332" s="1" t="n">
        <v>0</v>
      </c>
      <c r="AE332" s="1" t="n">
        <v>0</v>
      </c>
      <c r="AF332" s="1" t="n">
        <v>9</v>
      </c>
      <c r="AG332" s="1" t="n">
        <v>0</v>
      </c>
      <c r="AH332" s="1" t="n">
        <v>0</v>
      </c>
      <c r="AI332" s="1" t="n">
        <v>0</v>
      </c>
      <c r="AJ332" s="1" t="n">
        <f aca="false">ROUNDUP(SUM(AF332,X332,Z332,AB332,AH332)/360,0)</f>
        <v>29</v>
      </c>
      <c r="AK332" s="1" t="n">
        <f aca="false">ROUNDUP(SUM(AI332,AG332,AA332,Y332,AE332)/360*1.1,0)</f>
        <v>0</v>
      </c>
      <c r="AL332" s="1" t="n">
        <v>3</v>
      </c>
      <c r="AM332" s="1" t="n">
        <v>0</v>
      </c>
    </row>
    <row r="333" customFormat="false" ht="15" hidden="false" customHeight="false" outlineLevel="0" collapsed="false">
      <c r="A333" s="1" t="n">
        <v>210047</v>
      </c>
      <c r="B333" s="1" t="str">
        <f aca="false">VLOOKUP(A333,Municipios!$A$2:$B$5571,2,0)</f>
        <v>Alto Alegre do Pindaré</v>
      </c>
      <c r="C333" s="1" t="n">
        <v>5</v>
      </c>
      <c r="D333" s="1" t="n">
        <v>18</v>
      </c>
      <c r="E333" s="1" t="n">
        <v>5</v>
      </c>
      <c r="F333" s="1" t="n">
        <v>0</v>
      </c>
      <c r="G333" s="1" t="n">
        <v>6</v>
      </c>
      <c r="H333" s="1" t="n">
        <f aca="false">SUM(C333:G333)</f>
        <v>34</v>
      </c>
      <c r="I333" s="1" t="n">
        <v>0</v>
      </c>
      <c r="J333" s="1" t="n">
        <v>326</v>
      </c>
      <c r="K333" s="1" t="n">
        <v>0</v>
      </c>
      <c r="L333" s="1" t="n">
        <v>0</v>
      </c>
      <c r="M333" s="1" t="n">
        <v>0</v>
      </c>
      <c r="N333" s="1" t="n">
        <v>0</v>
      </c>
      <c r="O333" s="1" t="n">
        <v>0</v>
      </c>
      <c r="P333" s="1" t="n">
        <v>0</v>
      </c>
      <c r="Q333" s="1" t="n">
        <v>0</v>
      </c>
      <c r="R333" s="1" t="n">
        <v>0</v>
      </c>
      <c r="S333" s="1" t="n">
        <v>0</v>
      </c>
      <c r="T333" s="1" t="n">
        <v>0</v>
      </c>
      <c r="U333" s="1" t="n">
        <v>0</v>
      </c>
      <c r="V333" s="1" t="n">
        <f aca="false">ROUNDUP(SUM(J333,R333,L333,N333,T333)/360,0)</f>
        <v>1</v>
      </c>
      <c r="W333" s="1" t="n">
        <f aca="false">ROUNDUP(SUM(U333,S333,M333,K333,Q333)/360*1.1,0)</f>
        <v>0</v>
      </c>
      <c r="X333" s="1" t="n">
        <v>3169</v>
      </c>
      <c r="Y333" s="1" t="n">
        <v>0</v>
      </c>
      <c r="Z333" s="1" t="n">
        <v>512</v>
      </c>
      <c r="AA333" s="1" t="n">
        <v>0</v>
      </c>
      <c r="AB333" s="1" t="n">
        <v>0</v>
      </c>
      <c r="AC333" s="1" t="n">
        <v>0</v>
      </c>
      <c r="AD333" s="1" t="n">
        <v>0</v>
      </c>
      <c r="AE333" s="1" t="n">
        <v>0</v>
      </c>
      <c r="AF333" s="1" t="n">
        <v>454</v>
      </c>
      <c r="AG333" s="1" t="n">
        <v>0</v>
      </c>
      <c r="AH333" s="1" t="n">
        <v>0</v>
      </c>
      <c r="AI333" s="1" t="n">
        <v>0</v>
      </c>
      <c r="AJ333" s="1" t="n">
        <f aca="false">ROUNDUP(SUM(AF333,X333,Z333,AB333,AH333)/360,0)</f>
        <v>12</v>
      </c>
      <c r="AK333" s="1" t="n">
        <f aca="false">ROUNDUP(SUM(AI333,AG333,AA333,Y333,AE333)/360*1.1,0)</f>
        <v>0</v>
      </c>
      <c r="AL333" s="1" t="n">
        <v>0</v>
      </c>
      <c r="AM333" s="1" t="n">
        <v>0</v>
      </c>
    </row>
    <row r="334" customFormat="false" ht="15" hidden="false" customHeight="false" outlineLevel="0" collapsed="false">
      <c r="A334" s="1" t="n">
        <v>210050</v>
      </c>
      <c r="B334" s="1" t="str">
        <f aca="false">VLOOKUP(A334,Municipios!$A$2:$B$5571,2,0)</f>
        <v>Alto Parnaíba</v>
      </c>
      <c r="C334" s="1" t="n">
        <v>0</v>
      </c>
      <c r="D334" s="1" t="n">
        <v>22</v>
      </c>
      <c r="E334" s="1" t="n">
        <v>0</v>
      </c>
      <c r="F334" s="1" t="n">
        <v>0</v>
      </c>
      <c r="G334" s="1" t="n">
        <v>0</v>
      </c>
      <c r="H334" s="1" t="n">
        <f aca="false">SUM(C334:G334)</f>
        <v>22</v>
      </c>
      <c r="I334" s="1" t="n">
        <v>0</v>
      </c>
      <c r="J334" s="1" t="n">
        <v>272</v>
      </c>
      <c r="K334" s="1" t="n">
        <v>0</v>
      </c>
      <c r="L334" s="1" t="n">
        <v>0</v>
      </c>
      <c r="M334" s="1" t="n">
        <v>0</v>
      </c>
      <c r="N334" s="1" t="n">
        <v>0</v>
      </c>
      <c r="O334" s="1" t="n">
        <v>0</v>
      </c>
      <c r="P334" s="1" t="n">
        <v>0</v>
      </c>
      <c r="Q334" s="1" t="n">
        <v>0</v>
      </c>
      <c r="R334" s="1" t="n">
        <v>0</v>
      </c>
      <c r="S334" s="1" t="n">
        <v>0</v>
      </c>
      <c r="T334" s="1" t="n">
        <v>0</v>
      </c>
      <c r="U334" s="1" t="n">
        <v>0</v>
      </c>
      <c r="V334" s="1" t="n">
        <f aca="false">ROUNDUP(SUM(J334,R334,L334,N334,T334)/360,0)</f>
        <v>1</v>
      </c>
      <c r="W334" s="1" t="n">
        <f aca="false">ROUNDUP(SUM(U334,S334,M334,K334,Q334)/360*1.1,0)</f>
        <v>0</v>
      </c>
      <c r="X334" s="1" t="n">
        <v>1376</v>
      </c>
      <c r="Y334" s="1" t="n">
        <v>0</v>
      </c>
      <c r="Z334" s="1" t="n">
        <v>0</v>
      </c>
      <c r="AA334" s="1" t="n">
        <v>0</v>
      </c>
      <c r="AB334" s="1" t="n">
        <v>0</v>
      </c>
      <c r="AC334" s="1" t="n">
        <v>0</v>
      </c>
      <c r="AD334" s="1" t="n">
        <v>0</v>
      </c>
      <c r="AE334" s="1" t="n">
        <v>0</v>
      </c>
      <c r="AF334" s="1" t="n">
        <v>0</v>
      </c>
      <c r="AG334" s="1" t="n">
        <v>0</v>
      </c>
      <c r="AH334" s="1" t="n">
        <v>0</v>
      </c>
      <c r="AI334" s="1" t="n">
        <v>0</v>
      </c>
      <c r="AJ334" s="1" t="n">
        <f aca="false">ROUNDUP(SUM(AF334,X334,Z334,AB334,AH334)/360,0)</f>
        <v>4</v>
      </c>
      <c r="AK334" s="1" t="n">
        <f aca="false">ROUNDUP(SUM(AI334,AG334,AA334,Y334,AE334)/360*1.1,0)</f>
        <v>0</v>
      </c>
      <c r="AL334" s="1" t="n">
        <v>0</v>
      </c>
      <c r="AM334" s="1" t="n">
        <v>0</v>
      </c>
    </row>
    <row r="335" customFormat="false" ht="15" hidden="false" customHeight="false" outlineLevel="0" collapsed="false">
      <c r="A335" s="1" t="n">
        <v>210055</v>
      </c>
      <c r="B335" s="1" t="str">
        <f aca="false">VLOOKUP(A335,Municipios!$A$2:$B$5571,2,0)</f>
        <v>Amapá do Maranhão</v>
      </c>
      <c r="C335" s="1" t="n">
        <v>0</v>
      </c>
      <c r="D335" s="1" t="n">
        <v>8</v>
      </c>
      <c r="E335" s="1" t="n">
        <v>3</v>
      </c>
      <c r="F335" s="1" t="n">
        <v>0</v>
      </c>
      <c r="G335" s="1" t="n">
        <v>0</v>
      </c>
      <c r="H335" s="1" t="n">
        <f aca="false">SUM(C335:G335)</f>
        <v>11</v>
      </c>
      <c r="I335" s="1" t="n">
        <v>0</v>
      </c>
      <c r="V335" s="1" t="n">
        <f aca="false">ROUNDUP(SUM(J335,R335,L335,N335,T335)/360,0)</f>
        <v>0</v>
      </c>
      <c r="W335" s="1" t="n">
        <f aca="false">ROUNDUP(SUM(U335,S335,M335,K335,Q335)/360*1.1,0)</f>
        <v>0</v>
      </c>
      <c r="AJ335" s="1" t="n">
        <f aca="false">ROUNDUP(SUM(AF335,X335,Z335,AB335,AH335)/360,0)</f>
        <v>0</v>
      </c>
      <c r="AK335" s="1" t="n">
        <f aca="false">ROUNDUP(SUM(AI335,AG335,AA335,Y335,AE335)/360*1.1,0)</f>
        <v>0</v>
      </c>
      <c r="AL335" s="1" t="n">
        <v>0</v>
      </c>
      <c r="AM335" s="1" t="n">
        <v>0</v>
      </c>
    </row>
    <row r="336" customFormat="false" ht="15" hidden="false" customHeight="false" outlineLevel="0" collapsed="false">
      <c r="A336" s="1" t="n">
        <v>210060</v>
      </c>
      <c r="B336" s="1" t="str">
        <f aca="false">VLOOKUP(A336,Municipios!$A$2:$B$5571,2,0)</f>
        <v>Amarante do Maranhão</v>
      </c>
      <c r="C336" s="1" t="n">
        <v>12</v>
      </c>
      <c r="D336" s="1" t="n">
        <v>24</v>
      </c>
      <c r="E336" s="1" t="n">
        <v>10</v>
      </c>
      <c r="F336" s="1" t="n">
        <v>1</v>
      </c>
      <c r="G336" s="1" t="n">
        <v>14</v>
      </c>
      <c r="H336" s="1" t="n">
        <f aca="false">SUM(C336:G336)</f>
        <v>61</v>
      </c>
      <c r="I336" s="1" t="n">
        <v>0</v>
      </c>
      <c r="J336" s="1" t="n">
        <v>1175</v>
      </c>
      <c r="K336" s="1" t="n">
        <v>0</v>
      </c>
      <c r="L336" s="1" t="n">
        <v>0</v>
      </c>
      <c r="M336" s="1" t="n">
        <v>0</v>
      </c>
      <c r="N336" s="1" t="n">
        <v>0</v>
      </c>
      <c r="O336" s="1" t="n">
        <v>0</v>
      </c>
      <c r="P336" s="1" t="n">
        <v>0</v>
      </c>
      <c r="Q336" s="1" t="n">
        <v>0</v>
      </c>
      <c r="R336" s="1" t="n">
        <v>0</v>
      </c>
      <c r="S336" s="1" t="n">
        <v>0</v>
      </c>
      <c r="T336" s="1" t="n">
        <v>0</v>
      </c>
      <c r="U336" s="1" t="n">
        <v>0</v>
      </c>
      <c r="V336" s="1" t="n">
        <f aca="false">ROUNDUP(SUM(J336,R336,L336,N336,T336)/360,0)</f>
        <v>4</v>
      </c>
      <c r="W336" s="1" t="n">
        <f aca="false">ROUNDUP(SUM(U336,S336,M336,K336,Q336)/360*1.1,0)</f>
        <v>0</v>
      </c>
      <c r="X336" s="1" t="n">
        <v>6376</v>
      </c>
      <c r="Y336" s="1" t="n">
        <v>0</v>
      </c>
      <c r="Z336" s="1" t="n">
        <v>1505</v>
      </c>
      <c r="AA336" s="1" t="n">
        <v>0</v>
      </c>
      <c r="AB336" s="1" t="n">
        <v>24</v>
      </c>
      <c r="AC336" s="1" t="n">
        <v>0</v>
      </c>
      <c r="AD336" s="1" t="n">
        <v>0</v>
      </c>
      <c r="AE336" s="1" t="n">
        <v>0</v>
      </c>
      <c r="AF336" s="1" t="n">
        <v>750</v>
      </c>
      <c r="AG336" s="1" t="n">
        <v>0</v>
      </c>
      <c r="AH336" s="1" t="n">
        <v>0</v>
      </c>
      <c r="AI336" s="1" t="n">
        <v>0</v>
      </c>
      <c r="AJ336" s="1" t="n">
        <f aca="false">ROUNDUP(SUM(AF336,X336,Z336,AB336,AH336)/360,0)</f>
        <v>25</v>
      </c>
      <c r="AK336" s="1" t="n">
        <f aca="false">ROUNDUP(SUM(AI336,AG336,AA336,Y336,AE336)/360*1.1,0)</f>
        <v>0</v>
      </c>
      <c r="AL336" s="1" t="n">
        <v>0</v>
      </c>
      <c r="AM336" s="1" t="n">
        <v>0</v>
      </c>
    </row>
    <row r="337" customFormat="false" ht="15" hidden="false" customHeight="false" outlineLevel="0" collapsed="false">
      <c r="A337" s="1" t="n">
        <v>210070</v>
      </c>
      <c r="B337" s="1" t="str">
        <f aca="false">VLOOKUP(A337,Municipios!$A$2:$B$5571,2,0)</f>
        <v>Anajatuba</v>
      </c>
      <c r="C337" s="1" t="n">
        <v>2</v>
      </c>
      <c r="D337" s="1" t="n">
        <v>12</v>
      </c>
      <c r="E337" s="1" t="n">
        <v>6</v>
      </c>
      <c r="F337" s="1" t="n">
        <v>0</v>
      </c>
      <c r="G337" s="1" t="n">
        <v>5</v>
      </c>
      <c r="H337" s="1" t="n">
        <f aca="false">SUM(C337:G337)</f>
        <v>25</v>
      </c>
      <c r="I337" s="1" t="n">
        <v>0</v>
      </c>
      <c r="J337" s="1" t="n">
        <v>39</v>
      </c>
      <c r="K337" s="1" t="n">
        <v>0</v>
      </c>
      <c r="L337" s="1" t="n">
        <v>0</v>
      </c>
      <c r="M337" s="1" t="n">
        <v>0</v>
      </c>
      <c r="N337" s="1" t="n">
        <v>7</v>
      </c>
      <c r="O337" s="1" t="n">
        <v>0</v>
      </c>
      <c r="P337" s="1" t="n">
        <v>0</v>
      </c>
      <c r="Q337" s="1" t="n">
        <v>0</v>
      </c>
      <c r="R337" s="1" t="n">
        <v>0</v>
      </c>
      <c r="S337" s="1" t="n">
        <v>0</v>
      </c>
      <c r="T337" s="1" t="n">
        <v>0</v>
      </c>
      <c r="U337" s="1" t="n">
        <v>0</v>
      </c>
      <c r="V337" s="1" t="n">
        <f aca="false">ROUNDUP(SUM(J337,R337,L337,N337,T337)/360,0)</f>
        <v>1</v>
      </c>
      <c r="W337" s="1" t="n">
        <f aca="false">ROUNDUP(SUM(U337,S337,M337,K337,Q337)/360*1.1,0)</f>
        <v>0</v>
      </c>
      <c r="X337" s="1" t="n">
        <v>292</v>
      </c>
      <c r="Y337" s="1" t="n">
        <v>0</v>
      </c>
      <c r="Z337" s="1" t="n">
        <v>424</v>
      </c>
      <c r="AA337" s="1" t="n">
        <v>0</v>
      </c>
      <c r="AB337" s="1" t="n">
        <v>32</v>
      </c>
      <c r="AC337" s="1" t="n">
        <v>0</v>
      </c>
      <c r="AD337" s="1" t="n">
        <v>0</v>
      </c>
      <c r="AE337" s="1" t="n">
        <v>0</v>
      </c>
      <c r="AF337" s="1" t="n">
        <v>61</v>
      </c>
      <c r="AG337" s="1" t="n">
        <v>0</v>
      </c>
      <c r="AH337" s="1" t="n">
        <v>0</v>
      </c>
      <c r="AI337" s="1" t="n">
        <v>0</v>
      </c>
      <c r="AJ337" s="1" t="n">
        <f aca="false">ROUNDUP(SUM(AF337,X337,Z337,AB337,AH337)/360,0)</f>
        <v>3</v>
      </c>
      <c r="AK337" s="1" t="n">
        <f aca="false">ROUNDUP(SUM(AI337,AG337,AA337,Y337,AE337)/360*1.1,0)</f>
        <v>0</v>
      </c>
      <c r="AL337" s="1" t="n">
        <v>0</v>
      </c>
      <c r="AM337" s="1" t="n">
        <v>0</v>
      </c>
    </row>
    <row r="338" customFormat="false" ht="15" hidden="false" customHeight="false" outlineLevel="0" collapsed="false">
      <c r="A338" s="1" t="n">
        <v>210080</v>
      </c>
      <c r="B338" s="1" t="str">
        <f aca="false">VLOOKUP(A338,Municipios!$A$2:$B$5571,2,0)</f>
        <v>Anapurus</v>
      </c>
      <c r="C338" s="1" t="n">
        <v>2</v>
      </c>
      <c r="D338" s="1" t="n">
        <v>5</v>
      </c>
      <c r="E338" s="1" t="n">
        <v>4</v>
      </c>
      <c r="F338" s="1" t="n">
        <v>0</v>
      </c>
      <c r="G338" s="1" t="n">
        <v>5</v>
      </c>
      <c r="H338" s="1" t="n">
        <f aca="false">SUM(C338:G338)</f>
        <v>16</v>
      </c>
      <c r="I338" s="1" t="n">
        <v>0</v>
      </c>
      <c r="J338" s="1" t="n">
        <v>56</v>
      </c>
      <c r="K338" s="1" t="n">
        <v>0</v>
      </c>
      <c r="L338" s="1" t="n">
        <v>0</v>
      </c>
      <c r="M338" s="1" t="n">
        <v>0</v>
      </c>
      <c r="N338" s="1" t="n">
        <v>0</v>
      </c>
      <c r="O338" s="1" t="n">
        <v>0</v>
      </c>
      <c r="P338" s="1" t="n">
        <v>0</v>
      </c>
      <c r="Q338" s="1" t="n">
        <v>0</v>
      </c>
      <c r="R338" s="1" t="n">
        <v>0</v>
      </c>
      <c r="S338" s="1" t="n">
        <v>0</v>
      </c>
      <c r="T338" s="1" t="n">
        <v>0</v>
      </c>
      <c r="U338" s="1" t="n">
        <v>0</v>
      </c>
      <c r="V338" s="1" t="n">
        <f aca="false">ROUNDUP(SUM(J338,R338,L338,N338,T338)/360,0)</f>
        <v>1</v>
      </c>
      <c r="W338" s="1" t="n">
        <f aca="false">ROUNDUP(SUM(U338,S338,M338,K338,Q338)/360*1.1,0)</f>
        <v>0</v>
      </c>
      <c r="X338" s="1" t="n">
        <v>812</v>
      </c>
      <c r="Y338" s="1" t="n">
        <v>0</v>
      </c>
      <c r="Z338" s="1" t="n">
        <v>253</v>
      </c>
      <c r="AA338" s="1" t="n">
        <v>0</v>
      </c>
      <c r="AB338" s="1" t="n">
        <v>0</v>
      </c>
      <c r="AC338" s="1" t="n">
        <v>0</v>
      </c>
      <c r="AD338" s="1" t="n">
        <v>0</v>
      </c>
      <c r="AE338" s="1" t="n">
        <v>0</v>
      </c>
      <c r="AF338" s="1" t="n">
        <v>255</v>
      </c>
      <c r="AG338" s="1" t="n">
        <v>0</v>
      </c>
      <c r="AH338" s="1" t="n">
        <v>0</v>
      </c>
      <c r="AI338" s="1" t="n">
        <v>0</v>
      </c>
      <c r="AJ338" s="1" t="n">
        <f aca="false">ROUNDUP(SUM(AF338,X338,Z338,AB338,AH338)/360,0)</f>
        <v>4</v>
      </c>
      <c r="AK338" s="1" t="n">
        <f aca="false">ROUNDUP(SUM(AI338,AG338,AA338,Y338,AE338)/360*1.1,0)</f>
        <v>0</v>
      </c>
      <c r="AL338" s="1" t="n">
        <v>0</v>
      </c>
      <c r="AM338" s="1" t="n">
        <v>0</v>
      </c>
    </row>
    <row r="339" customFormat="false" ht="15" hidden="false" customHeight="false" outlineLevel="0" collapsed="false">
      <c r="A339" s="1" t="n">
        <v>210083</v>
      </c>
      <c r="B339" s="1" t="str">
        <f aca="false">VLOOKUP(A339,Municipios!$A$2:$B$5571,2,0)</f>
        <v>Apicum-Açu</v>
      </c>
      <c r="C339" s="1" t="n">
        <v>2</v>
      </c>
      <c r="D339" s="1" t="n">
        <v>6</v>
      </c>
      <c r="E339" s="1" t="n">
        <v>3</v>
      </c>
      <c r="F339" s="1" t="n">
        <v>0</v>
      </c>
      <c r="G339" s="1" t="n">
        <v>4</v>
      </c>
      <c r="H339" s="1" t="n">
        <f aca="false">SUM(C339:G339)</f>
        <v>15</v>
      </c>
      <c r="I339" s="1" t="n">
        <v>0</v>
      </c>
      <c r="J339" s="1" t="n">
        <v>108</v>
      </c>
      <c r="K339" s="1" t="n">
        <v>0</v>
      </c>
      <c r="L339" s="1" t="n">
        <v>0</v>
      </c>
      <c r="M339" s="1" t="n">
        <v>0</v>
      </c>
      <c r="N339" s="1" t="n">
        <v>67</v>
      </c>
      <c r="O339" s="1" t="n">
        <v>0</v>
      </c>
      <c r="P339" s="1" t="n">
        <v>0</v>
      </c>
      <c r="Q339" s="1" t="n">
        <v>0</v>
      </c>
      <c r="R339" s="1" t="n">
        <v>0</v>
      </c>
      <c r="S339" s="1" t="n">
        <v>0</v>
      </c>
      <c r="T339" s="1" t="n">
        <v>0</v>
      </c>
      <c r="U339" s="1" t="n">
        <v>0</v>
      </c>
      <c r="V339" s="1" t="n">
        <f aca="false">ROUNDUP(SUM(J339,R339,L339,N339,T339)/360,0)</f>
        <v>1</v>
      </c>
      <c r="W339" s="1" t="n">
        <f aca="false">ROUNDUP(SUM(U339,S339,M339,K339,Q339)/360*1.1,0)</f>
        <v>0</v>
      </c>
      <c r="X339" s="1" t="n">
        <v>1205</v>
      </c>
      <c r="Y339" s="1" t="n">
        <v>0</v>
      </c>
      <c r="Z339" s="1" t="n">
        <v>0</v>
      </c>
      <c r="AA339" s="1" t="n">
        <v>0</v>
      </c>
      <c r="AB339" s="1" t="n">
        <v>294</v>
      </c>
      <c r="AC339" s="1" t="n">
        <v>0</v>
      </c>
      <c r="AD339" s="1" t="n">
        <v>0</v>
      </c>
      <c r="AE339" s="1" t="n">
        <v>0</v>
      </c>
      <c r="AF339" s="1" t="n">
        <v>43</v>
      </c>
      <c r="AG339" s="1" t="n">
        <v>0</v>
      </c>
      <c r="AH339" s="1" t="n">
        <v>0</v>
      </c>
      <c r="AI339" s="1" t="n">
        <v>0</v>
      </c>
      <c r="AJ339" s="1" t="n">
        <f aca="false">ROUNDUP(SUM(AF339,X339,Z339,AB339,AH339)/360,0)</f>
        <v>5</v>
      </c>
      <c r="AK339" s="1" t="n">
        <f aca="false">ROUNDUP(SUM(AI339,AG339,AA339,Y339,AE339)/360*1.1,0)</f>
        <v>0</v>
      </c>
      <c r="AL339" s="1" t="n">
        <v>0</v>
      </c>
      <c r="AM339" s="1" t="n">
        <v>0</v>
      </c>
    </row>
    <row r="340" customFormat="false" ht="15" hidden="false" customHeight="false" outlineLevel="0" collapsed="false">
      <c r="A340" s="1" t="n">
        <v>210087</v>
      </c>
      <c r="B340" s="1" t="str">
        <f aca="false">VLOOKUP(A340,Municipios!$A$2:$B$5571,2,0)</f>
        <v>Araguanã</v>
      </c>
      <c r="C340" s="1" t="n">
        <v>4</v>
      </c>
      <c r="D340" s="1" t="n">
        <v>7</v>
      </c>
      <c r="E340" s="1" t="n">
        <v>3</v>
      </c>
      <c r="F340" s="1" t="n">
        <v>0</v>
      </c>
      <c r="G340" s="1" t="n">
        <v>3</v>
      </c>
      <c r="H340" s="1" t="n">
        <f aca="false">SUM(C340:G340)</f>
        <v>17</v>
      </c>
      <c r="I340" s="1" t="n">
        <v>0</v>
      </c>
      <c r="V340" s="1" t="n">
        <f aca="false">ROUNDUP(SUM(J340,R340,L340,N340,T340)/360,0)</f>
        <v>0</v>
      </c>
      <c r="W340" s="1" t="n">
        <f aca="false">ROUNDUP(SUM(U340,S340,M340,K340,Q340)/360*1.1,0)</f>
        <v>0</v>
      </c>
      <c r="AJ340" s="1" t="n">
        <f aca="false">ROUNDUP(SUM(AF340,X340,Z340,AB340,AH340)/360,0)</f>
        <v>0</v>
      </c>
      <c r="AK340" s="1" t="n">
        <f aca="false">ROUNDUP(SUM(AI340,AG340,AA340,Y340,AE340)/360*1.1,0)</f>
        <v>0</v>
      </c>
      <c r="AL340" s="1" t="n">
        <v>0</v>
      </c>
      <c r="AM340" s="1" t="n">
        <v>0</v>
      </c>
    </row>
    <row r="341" customFormat="false" ht="15" hidden="false" customHeight="false" outlineLevel="0" collapsed="false">
      <c r="A341" s="1" t="n">
        <v>210090</v>
      </c>
      <c r="B341" s="1" t="str">
        <f aca="false">VLOOKUP(A341,Municipios!$A$2:$B$5571,2,0)</f>
        <v>Araioses</v>
      </c>
      <c r="C341" s="1" t="n">
        <v>20</v>
      </c>
      <c r="D341" s="1" t="n">
        <v>55</v>
      </c>
      <c r="E341" s="1" t="n">
        <v>19</v>
      </c>
      <c r="F341" s="1" t="n">
        <v>0</v>
      </c>
      <c r="G341" s="1" t="n">
        <v>23</v>
      </c>
      <c r="H341" s="1" t="n">
        <f aca="false">SUM(C341:G341)</f>
        <v>117</v>
      </c>
      <c r="I341" s="1" t="n">
        <v>0</v>
      </c>
      <c r="J341" s="1" t="n">
        <v>101</v>
      </c>
      <c r="K341" s="1" t="n">
        <v>0</v>
      </c>
      <c r="L341" s="1" t="n">
        <v>0</v>
      </c>
      <c r="M341" s="1" t="n">
        <v>0</v>
      </c>
      <c r="N341" s="1" t="n">
        <v>36</v>
      </c>
      <c r="O341" s="1" t="n">
        <v>0</v>
      </c>
      <c r="P341" s="1" t="n">
        <v>0</v>
      </c>
      <c r="Q341" s="1" t="n">
        <v>0</v>
      </c>
      <c r="R341" s="1" t="n">
        <v>0</v>
      </c>
      <c r="S341" s="1" t="n">
        <v>0</v>
      </c>
      <c r="T341" s="1" t="n">
        <v>0</v>
      </c>
      <c r="U341" s="1" t="n">
        <v>0</v>
      </c>
      <c r="V341" s="1" t="n">
        <f aca="false">ROUNDUP(SUM(J341,R341,L341,N341,T341)/360,0)</f>
        <v>1</v>
      </c>
      <c r="W341" s="1" t="n">
        <f aca="false">ROUNDUP(SUM(U341,S341,M341,K341,Q341)/360*1.1,0)</f>
        <v>0</v>
      </c>
      <c r="X341" s="1" t="n">
        <v>454</v>
      </c>
      <c r="Y341" s="1" t="n">
        <v>0</v>
      </c>
      <c r="Z341" s="1" t="n">
        <v>53</v>
      </c>
      <c r="AA341" s="1" t="n">
        <v>0</v>
      </c>
      <c r="AB341" s="1" t="n">
        <v>102</v>
      </c>
      <c r="AC341" s="1" t="n">
        <v>0</v>
      </c>
      <c r="AD341" s="1" t="n">
        <v>0</v>
      </c>
      <c r="AE341" s="1" t="n">
        <v>0</v>
      </c>
      <c r="AF341" s="1" t="n">
        <v>0</v>
      </c>
      <c r="AG341" s="1" t="n">
        <v>0</v>
      </c>
      <c r="AH341" s="1" t="n">
        <v>0</v>
      </c>
      <c r="AI341" s="1" t="n">
        <v>0</v>
      </c>
      <c r="AJ341" s="1" t="n">
        <f aca="false">ROUNDUP(SUM(AF341,X341,Z341,AB341,AH341)/360,0)</f>
        <v>2</v>
      </c>
      <c r="AK341" s="1" t="n">
        <f aca="false">ROUNDUP(SUM(AI341,AG341,AA341,Y341,AE341)/360*1.1,0)</f>
        <v>0</v>
      </c>
      <c r="AL341" s="1" t="n">
        <v>4</v>
      </c>
      <c r="AM341" s="1" t="n">
        <v>0</v>
      </c>
    </row>
    <row r="342" customFormat="false" ht="15" hidden="false" customHeight="false" outlineLevel="0" collapsed="false">
      <c r="A342" s="1" t="n">
        <v>210095</v>
      </c>
      <c r="B342" s="1" t="str">
        <f aca="false">VLOOKUP(A342,Municipios!$A$2:$B$5571,2,0)</f>
        <v>Arame</v>
      </c>
      <c r="C342" s="1" t="n">
        <v>11</v>
      </c>
      <c r="D342" s="1" t="n">
        <v>19</v>
      </c>
      <c r="E342" s="1" t="n">
        <v>9</v>
      </c>
      <c r="F342" s="1" t="n">
        <v>0</v>
      </c>
      <c r="G342" s="1" t="n">
        <v>19</v>
      </c>
      <c r="H342" s="1" t="n">
        <f aca="false">SUM(C342:G342)</f>
        <v>58</v>
      </c>
      <c r="I342" s="1" t="n">
        <v>0</v>
      </c>
      <c r="J342" s="1" t="n">
        <v>413</v>
      </c>
      <c r="K342" s="1" t="n">
        <v>0</v>
      </c>
      <c r="L342" s="1" t="n">
        <v>0</v>
      </c>
      <c r="M342" s="1" t="n">
        <v>0</v>
      </c>
      <c r="N342" s="1" t="n">
        <v>281</v>
      </c>
      <c r="O342" s="1" t="n">
        <v>0</v>
      </c>
      <c r="P342" s="1" t="n">
        <v>0</v>
      </c>
      <c r="Q342" s="1" t="n">
        <v>0</v>
      </c>
      <c r="R342" s="1" t="n">
        <v>0</v>
      </c>
      <c r="S342" s="1" t="n">
        <v>0</v>
      </c>
      <c r="T342" s="1" t="n">
        <v>0</v>
      </c>
      <c r="U342" s="1" t="n">
        <v>0</v>
      </c>
      <c r="V342" s="1" t="n">
        <f aca="false">ROUNDUP(SUM(J342,R342,L342,N342,T342)/360,0)</f>
        <v>2</v>
      </c>
      <c r="W342" s="1" t="n">
        <f aca="false">ROUNDUP(SUM(U342,S342,M342,K342,Q342)/360*1.1,0)</f>
        <v>0</v>
      </c>
      <c r="X342" s="1" t="n">
        <v>3000</v>
      </c>
      <c r="Y342" s="1" t="n">
        <v>0</v>
      </c>
      <c r="Z342" s="1" t="n">
        <v>367</v>
      </c>
      <c r="AA342" s="1" t="n">
        <v>0</v>
      </c>
      <c r="AB342" s="1" t="n">
        <v>537</v>
      </c>
      <c r="AC342" s="1" t="n">
        <v>0</v>
      </c>
      <c r="AD342" s="1" t="n">
        <v>0</v>
      </c>
      <c r="AE342" s="1" t="n">
        <v>0</v>
      </c>
      <c r="AF342" s="1" t="n">
        <v>0</v>
      </c>
      <c r="AG342" s="1" t="n">
        <v>0</v>
      </c>
      <c r="AH342" s="1" t="n">
        <v>0</v>
      </c>
      <c r="AI342" s="1" t="n">
        <v>0</v>
      </c>
      <c r="AJ342" s="1" t="n">
        <f aca="false">ROUNDUP(SUM(AF342,X342,Z342,AB342,AH342)/360,0)</f>
        <v>11</v>
      </c>
      <c r="AK342" s="1" t="n">
        <f aca="false">ROUNDUP(SUM(AI342,AG342,AA342,Y342,AE342)/360*1.1,0)</f>
        <v>0</v>
      </c>
      <c r="AL342" s="1" t="n">
        <v>0</v>
      </c>
      <c r="AM342" s="1" t="n">
        <v>0</v>
      </c>
    </row>
    <row r="343" customFormat="false" ht="15" hidden="false" customHeight="false" outlineLevel="0" collapsed="false">
      <c r="A343" s="1" t="n">
        <v>210100</v>
      </c>
      <c r="B343" s="1" t="str">
        <f aca="false">VLOOKUP(A343,Municipios!$A$2:$B$5571,2,0)</f>
        <v>Arari</v>
      </c>
      <c r="C343" s="1" t="n">
        <v>10</v>
      </c>
      <c r="D343" s="1" t="n">
        <v>13</v>
      </c>
      <c r="E343" s="1" t="n">
        <v>11</v>
      </c>
      <c r="F343" s="1" t="n">
        <v>0</v>
      </c>
      <c r="G343" s="1" t="n">
        <v>14</v>
      </c>
      <c r="H343" s="1" t="n">
        <f aca="false">SUM(C343:G343)</f>
        <v>48</v>
      </c>
      <c r="I343" s="1" t="n">
        <v>0</v>
      </c>
      <c r="J343" s="1" t="n">
        <v>166</v>
      </c>
      <c r="K343" s="1" t="n">
        <v>0</v>
      </c>
      <c r="L343" s="1" t="n">
        <v>0</v>
      </c>
      <c r="M343" s="1" t="n">
        <v>0</v>
      </c>
      <c r="N343" s="1" t="n">
        <v>70</v>
      </c>
      <c r="O343" s="1" t="n">
        <v>0</v>
      </c>
      <c r="P343" s="1" t="n">
        <v>0</v>
      </c>
      <c r="Q343" s="1" t="n">
        <v>0</v>
      </c>
      <c r="R343" s="1" t="n">
        <v>0</v>
      </c>
      <c r="S343" s="1" t="n">
        <v>0</v>
      </c>
      <c r="T343" s="1" t="n">
        <v>0</v>
      </c>
      <c r="U343" s="1" t="n">
        <v>0</v>
      </c>
      <c r="V343" s="1" t="n">
        <f aca="false">ROUNDUP(SUM(J343,R343,L343,N343,T343)/360,0)</f>
        <v>1</v>
      </c>
      <c r="W343" s="1" t="n">
        <f aca="false">ROUNDUP(SUM(U343,S343,M343,K343,Q343)/360*1.1,0)</f>
        <v>0</v>
      </c>
      <c r="X343" s="1" t="n">
        <v>356</v>
      </c>
      <c r="Y343" s="1" t="n">
        <v>0</v>
      </c>
      <c r="Z343" s="1" t="n">
        <v>201</v>
      </c>
      <c r="AA343" s="1" t="n">
        <v>0</v>
      </c>
      <c r="AB343" s="1" t="n">
        <v>122</v>
      </c>
      <c r="AC343" s="1" t="n">
        <v>0</v>
      </c>
      <c r="AD343" s="1" t="n">
        <v>0</v>
      </c>
      <c r="AE343" s="1" t="n">
        <v>0</v>
      </c>
      <c r="AF343" s="1" t="n">
        <v>141</v>
      </c>
      <c r="AG343" s="1" t="n">
        <v>0</v>
      </c>
      <c r="AH343" s="1" t="n">
        <v>0</v>
      </c>
      <c r="AI343" s="1" t="n">
        <v>0</v>
      </c>
      <c r="AJ343" s="1" t="n">
        <f aca="false">ROUNDUP(SUM(AF343,X343,Z343,AB343,AH343)/360,0)</f>
        <v>3</v>
      </c>
      <c r="AK343" s="1" t="n">
        <f aca="false">ROUNDUP(SUM(AI343,AG343,AA343,Y343,AE343)/360*1.1,0)</f>
        <v>0</v>
      </c>
      <c r="AL343" s="1" t="n">
        <v>1</v>
      </c>
      <c r="AM343" s="1" t="n">
        <v>0</v>
      </c>
    </row>
    <row r="344" customFormat="false" ht="15" hidden="false" customHeight="false" outlineLevel="0" collapsed="false">
      <c r="A344" s="1" t="n">
        <v>210110</v>
      </c>
      <c r="B344" s="1" t="str">
        <f aca="false">VLOOKUP(A344,Municipios!$A$2:$B$5571,2,0)</f>
        <v>Axixá</v>
      </c>
      <c r="C344" s="1" t="n">
        <v>4</v>
      </c>
      <c r="D344" s="1" t="n">
        <v>11</v>
      </c>
      <c r="E344" s="1" t="n">
        <v>4</v>
      </c>
      <c r="F344" s="1" t="n">
        <v>0</v>
      </c>
      <c r="G344" s="1" t="n">
        <v>6</v>
      </c>
      <c r="H344" s="1" t="n">
        <f aca="false">SUM(C344:G344)</f>
        <v>25</v>
      </c>
      <c r="I344" s="1" t="n">
        <v>0</v>
      </c>
      <c r="J344" s="1" t="n">
        <v>29</v>
      </c>
      <c r="K344" s="1" t="n">
        <v>0</v>
      </c>
      <c r="L344" s="1" t="n">
        <v>0</v>
      </c>
      <c r="M344" s="1" t="n">
        <v>0</v>
      </c>
      <c r="N344" s="1" t="n">
        <v>21</v>
      </c>
      <c r="O344" s="1" t="n">
        <v>0</v>
      </c>
      <c r="P344" s="1" t="n">
        <v>0</v>
      </c>
      <c r="Q344" s="1" t="n">
        <v>0</v>
      </c>
      <c r="R344" s="1" t="n">
        <v>0</v>
      </c>
      <c r="S344" s="1" t="n">
        <v>0</v>
      </c>
      <c r="T344" s="1" t="n">
        <v>0</v>
      </c>
      <c r="U344" s="1" t="n">
        <v>0</v>
      </c>
      <c r="V344" s="1" t="n">
        <f aca="false">ROUNDUP(SUM(J344,R344,L344,N344,T344)/360,0)</f>
        <v>1</v>
      </c>
      <c r="W344" s="1" t="n">
        <f aca="false">ROUNDUP(SUM(U344,S344,M344,K344,Q344)/360*1.1,0)</f>
        <v>0</v>
      </c>
      <c r="X344" s="1" t="n">
        <v>274</v>
      </c>
      <c r="Y344" s="1" t="n">
        <v>0</v>
      </c>
      <c r="Z344" s="1" t="n">
        <v>10</v>
      </c>
      <c r="AA344" s="1" t="n">
        <v>0</v>
      </c>
      <c r="AB344" s="1" t="n">
        <v>113</v>
      </c>
      <c r="AC344" s="1" t="n">
        <v>0</v>
      </c>
      <c r="AD344" s="1" t="n">
        <v>0</v>
      </c>
      <c r="AE344" s="1" t="n">
        <v>0</v>
      </c>
      <c r="AF344" s="1" t="n">
        <v>4</v>
      </c>
      <c r="AG344" s="1" t="n">
        <v>0</v>
      </c>
      <c r="AH344" s="1" t="n">
        <v>0</v>
      </c>
      <c r="AI344" s="1" t="n">
        <v>0</v>
      </c>
      <c r="AJ344" s="1" t="n">
        <f aca="false">ROUNDUP(SUM(AF344,X344,Z344,AB344,AH344)/360,0)</f>
        <v>2</v>
      </c>
      <c r="AK344" s="1" t="n">
        <f aca="false">ROUNDUP(SUM(AI344,AG344,AA344,Y344,AE344)/360*1.1,0)</f>
        <v>0</v>
      </c>
      <c r="AL344" s="1" t="n">
        <v>0</v>
      </c>
      <c r="AM344" s="1" t="n">
        <v>0</v>
      </c>
    </row>
    <row r="345" customFormat="false" ht="15" hidden="false" customHeight="false" outlineLevel="0" collapsed="false">
      <c r="A345" s="1" t="n">
        <v>210120</v>
      </c>
      <c r="B345" s="1" t="str">
        <f aca="false">VLOOKUP(A345,Municipios!$A$2:$B$5571,2,0)</f>
        <v>Bacabal</v>
      </c>
      <c r="C345" s="1" t="n">
        <v>91</v>
      </c>
      <c r="D345" s="1" t="n">
        <v>75</v>
      </c>
      <c r="E345" s="1" t="n">
        <v>25</v>
      </c>
      <c r="F345" s="1" t="n">
        <v>0</v>
      </c>
      <c r="G345" s="1" t="n">
        <v>22</v>
      </c>
      <c r="H345" s="1" t="n">
        <f aca="false">SUM(C345:G345)</f>
        <v>213</v>
      </c>
      <c r="I345" s="1" t="n">
        <v>10</v>
      </c>
      <c r="J345" s="1" t="n">
        <v>2561</v>
      </c>
      <c r="K345" s="1" t="n">
        <v>0</v>
      </c>
      <c r="L345" s="1" t="n">
        <v>0</v>
      </c>
      <c r="M345" s="1" t="n">
        <v>0</v>
      </c>
      <c r="N345" s="1" t="n">
        <v>687</v>
      </c>
      <c r="O345" s="1" t="n">
        <v>0</v>
      </c>
      <c r="P345" s="1" t="n">
        <v>2</v>
      </c>
      <c r="Q345" s="1" t="n">
        <v>21</v>
      </c>
      <c r="R345" s="1" t="n">
        <v>42</v>
      </c>
      <c r="S345" s="1" t="n">
        <v>0</v>
      </c>
      <c r="T345" s="1" t="n">
        <v>0</v>
      </c>
      <c r="U345" s="1" t="n">
        <v>0</v>
      </c>
      <c r="V345" s="1" t="n">
        <f aca="false">ROUNDUP(SUM(J345,R345,L345,N345,T345)/360,0)</f>
        <v>10</v>
      </c>
      <c r="W345" s="1" t="n">
        <f aca="false">ROUNDUP(SUM(U345,S345,M345,K345,Q345)/360*1.1,0)</f>
        <v>1</v>
      </c>
      <c r="X345" s="1" t="n">
        <v>8867</v>
      </c>
      <c r="Y345" s="1" t="n">
        <v>0</v>
      </c>
      <c r="Z345" s="1" t="n">
        <v>4088</v>
      </c>
      <c r="AA345" s="1" t="n">
        <v>0</v>
      </c>
      <c r="AB345" s="1" t="n">
        <v>1557</v>
      </c>
      <c r="AC345" s="1" t="n">
        <v>0</v>
      </c>
      <c r="AD345" s="1" t="n">
        <v>9</v>
      </c>
      <c r="AE345" s="1" t="n">
        <v>55</v>
      </c>
      <c r="AF345" s="1" t="n">
        <v>19124</v>
      </c>
      <c r="AG345" s="1" t="n">
        <v>0</v>
      </c>
      <c r="AH345" s="1" t="n">
        <v>0</v>
      </c>
      <c r="AI345" s="1" t="n">
        <v>0</v>
      </c>
      <c r="AJ345" s="1" t="n">
        <f aca="false">ROUNDUP(SUM(AF345,X345,Z345,AB345,AH345)/360,0)</f>
        <v>94</v>
      </c>
      <c r="AK345" s="1" t="n">
        <f aca="false">ROUNDUP(SUM(AI345,AG345,AA345,Y345,AE345)/360*1.1,0)</f>
        <v>1</v>
      </c>
      <c r="AL345" s="1" t="n">
        <v>2</v>
      </c>
      <c r="AM345" s="1" t="n">
        <v>1</v>
      </c>
    </row>
    <row r="346" customFormat="false" ht="15" hidden="false" customHeight="false" outlineLevel="0" collapsed="false">
      <c r="A346" s="1" t="n">
        <v>210125</v>
      </c>
      <c r="B346" s="1" t="str">
        <f aca="false">VLOOKUP(A346,Municipios!$A$2:$B$5571,2,0)</f>
        <v>Bacabeira</v>
      </c>
      <c r="C346" s="1" t="n">
        <v>2</v>
      </c>
      <c r="D346" s="1" t="n">
        <v>10</v>
      </c>
      <c r="E346" s="1" t="n">
        <v>6</v>
      </c>
      <c r="F346" s="1" t="n">
        <v>0</v>
      </c>
      <c r="G346" s="1" t="n">
        <v>6</v>
      </c>
      <c r="H346" s="1" t="n">
        <f aca="false">SUM(C346:G346)</f>
        <v>24</v>
      </c>
      <c r="I346" s="1" t="n">
        <v>0</v>
      </c>
      <c r="V346" s="1" t="n">
        <f aca="false">ROUNDUP(SUM(J346,R346,L346,N346,T346)/360,0)</f>
        <v>0</v>
      </c>
      <c r="W346" s="1" t="n">
        <f aca="false">ROUNDUP(SUM(U346,S346,M346,K346,Q346)/360*1.1,0)</f>
        <v>0</v>
      </c>
      <c r="AJ346" s="1" t="n">
        <f aca="false">ROUNDUP(SUM(AF346,X346,Z346,AB346,AH346)/360,0)</f>
        <v>0</v>
      </c>
      <c r="AK346" s="1" t="n">
        <f aca="false">ROUNDUP(SUM(AI346,AG346,AA346,Y346,AE346)/360*1.1,0)</f>
        <v>0</v>
      </c>
      <c r="AL346" s="1" t="n">
        <v>0</v>
      </c>
      <c r="AM346" s="1" t="n">
        <v>0</v>
      </c>
    </row>
    <row r="347" customFormat="false" ht="15" hidden="false" customHeight="false" outlineLevel="0" collapsed="false">
      <c r="A347" s="1" t="n">
        <v>210130</v>
      </c>
      <c r="B347" s="1" t="str">
        <f aca="false">VLOOKUP(A347,Municipios!$A$2:$B$5571,2,0)</f>
        <v>Bacuri</v>
      </c>
      <c r="C347" s="1" t="n">
        <v>3</v>
      </c>
      <c r="D347" s="1" t="n">
        <v>12</v>
      </c>
      <c r="E347" s="1" t="n">
        <v>3</v>
      </c>
      <c r="F347" s="1" t="n">
        <v>0</v>
      </c>
      <c r="G347" s="1" t="n">
        <v>5</v>
      </c>
      <c r="H347" s="1" t="n">
        <f aca="false">SUM(C347:G347)</f>
        <v>23</v>
      </c>
      <c r="I347" s="1" t="n">
        <v>0</v>
      </c>
      <c r="J347" s="1" t="n">
        <v>137</v>
      </c>
      <c r="K347" s="1" t="n">
        <v>0</v>
      </c>
      <c r="L347" s="1" t="n">
        <v>0</v>
      </c>
      <c r="M347" s="1" t="n">
        <v>0</v>
      </c>
      <c r="N347" s="1" t="n">
        <v>272</v>
      </c>
      <c r="O347" s="1" t="n">
        <v>0</v>
      </c>
      <c r="P347" s="1" t="n">
        <v>0</v>
      </c>
      <c r="Q347" s="1" t="n">
        <v>0</v>
      </c>
      <c r="R347" s="1" t="n">
        <v>0</v>
      </c>
      <c r="S347" s="1" t="n">
        <v>0</v>
      </c>
      <c r="T347" s="1" t="n">
        <v>0</v>
      </c>
      <c r="U347" s="1" t="n">
        <v>0</v>
      </c>
      <c r="V347" s="1" t="n">
        <f aca="false">ROUNDUP(SUM(J347,R347,L347,N347,T347)/360,0)</f>
        <v>2</v>
      </c>
      <c r="W347" s="1" t="n">
        <f aca="false">ROUNDUP(SUM(U347,S347,M347,K347,Q347)/360*1.1,0)</f>
        <v>0</v>
      </c>
      <c r="X347" s="1" t="n">
        <v>851</v>
      </c>
      <c r="Y347" s="1" t="n">
        <v>0</v>
      </c>
      <c r="Z347" s="1" t="n">
        <v>32</v>
      </c>
      <c r="AA347" s="1" t="n">
        <v>0</v>
      </c>
      <c r="AB347" s="1" t="n">
        <v>339</v>
      </c>
      <c r="AC347" s="1" t="n">
        <v>0</v>
      </c>
      <c r="AD347" s="1" t="n">
        <v>0</v>
      </c>
      <c r="AE347" s="1" t="n">
        <v>0</v>
      </c>
      <c r="AF347" s="1" t="n">
        <v>0</v>
      </c>
      <c r="AG347" s="1" t="n">
        <v>0</v>
      </c>
      <c r="AH347" s="1" t="n">
        <v>0</v>
      </c>
      <c r="AI347" s="1" t="n">
        <v>0</v>
      </c>
      <c r="AJ347" s="1" t="n">
        <f aca="false">ROUNDUP(SUM(AF347,X347,Z347,AB347,AH347)/360,0)</f>
        <v>4</v>
      </c>
      <c r="AK347" s="1" t="n">
        <f aca="false">ROUNDUP(SUM(AI347,AG347,AA347,Y347,AE347)/360*1.1,0)</f>
        <v>0</v>
      </c>
      <c r="AL347" s="1" t="n">
        <v>0</v>
      </c>
      <c r="AM347" s="1" t="n">
        <v>0</v>
      </c>
    </row>
    <row r="348" customFormat="false" ht="15" hidden="false" customHeight="false" outlineLevel="0" collapsed="false">
      <c r="A348" s="1" t="n">
        <v>210140</v>
      </c>
      <c r="B348" s="1" t="str">
        <f aca="false">VLOOKUP(A348,Municipios!$A$2:$B$5571,2,0)</f>
        <v>Balsas</v>
      </c>
      <c r="C348" s="1" t="n">
        <v>30</v>
      </c>
      <c r="D348" s="1" t="n">
        <v>63</v>
      </c>
      <c r="E348" s="1" t="n">
        <v>24</v>
      </c>
      <c r="F348" s="1" t="n">
        <v>2</v>
      </c>
      <c r="G348" s="1" t="n">
        <v>15</v>
      </c>
      <c r="H348" s="1" t="n">
        <f aca="false">SUM(C348:G348)</f>
        <v>134</v>
      </c>
      <c r="I348" s="1" t="n">
        <v>10</v>
      </c>
      <c r="J348" s="1" t="n">
        <v>2597</v>
      </c>
      <c r="K348" s="1" t="n">
        <v>0</v>
      </c>
      <c r="L348" s="1" t="n">
        <v>0</v>
      </c>
      <c r="M348" s="1" t="n">
        <v>0</v>
      </c>
      <c r="N348" s="1" t="n">
        <v>634</v>
      </c>
      <c r="O348" s="1" t="n">
        <v>0</v>
      </c>
      <c r="P348" s="1" t="n">
        <v>0</v>
      </c>
      <c r="Q348" s="1" t="n">
        <v>0</v>
      </c>
      <c r="R348" s="1" t="n">
        <v>0</v>
      </c>
      <c r="S348" s="1" t="n">
        <v>0</v>
      </c>
      <c r="T348" s="1" t="n">
        <v>0</v>
      </c>
      <c r="U348" s="1" t="n">
        <v>0</v>
      </c>
      <c r="V348" s="1" t="n">
        <f aca="false">ROUNDUP(SUM(J348,R348,L348,N348,T348)/360,0)</f>
        <v>9</v>
      </c>
      <c r="W348" s="1" t="n">
        <f aca="false">ROUNDUP(SUM(U348,S348,M348,K348,Q348)/360*1.1,0)</f>
        <v>0</v>
      </c>
      <c r="X348" s="1" t="n">
        <v>12181</v>
      </c>
      <c r="Y348" s="1" t="n">
        <v>0</v>
      </c>
      <c r="Z348" s="1" t="n">
        <v>8036</v>
      </c>
      <c r="AA348" s="1" t="n">
        <v>0</v>
      </c>
      <c r="AB348" s="1" t="n">
        <v>3546</v>
      </c>
      <c r="AC348" s="1" t="n">
        <v>0</v>
      </c>
      <c r="AD348" s="1" t="n">
        <v>0</v>
      </c>
      <c r="AE348" s="1" t="n">
        <v>0</v>
      </c>
      <c r="AF348" s="1" t="n">
        <v>7434</v>
      </c>
      <c r="AG348" s="1" t="n">
        <v>0</v>
      </c>
      <c r="AH348" s="1" t="n">
        <v>0</v>
      </c>
      <c r="AI348" s="1" t="n">
        <v>0</v>
      </c>
      <c r="AJ348" s="1" t="n">
        <f aca="false">ROUNDUP(SUM(AF348,X348,Z348,AB348,AH348)/360,0)</f>
        <v>87</v>
      </c>
      <c r="AK348" s="1" t="n">
        <f aca="false">ROUNDUP(SUM(AI348,AG348,AA348,Y348,AE348)/360*1.1,0)</f>
        <v>0</v>
      </c>
      <c r="AL348" s="1" t="n">
        <v>18</v>
      </c>
      <c r="AM348" s="1" t="n">
        <v>1</v>
      </c>
    </row>
    <row r="349" customFormat="false" ht="15" hidden="false" customHeight="false" outlineLevel="0" collapsed="false">
      <c r="A349" s="1" t="n">
        <v>210150</v>
      </c>
      <c r="B349" s="1" t="str">
        <f aca="false">VLOOKUP(A349,Municipios!$A$2:$B$5571,2,0)</f>
        <v>Barão de Grajaú</v>
      </c>
      <c r="C349" s="1" t="n">
        <v>6</v>
      </c>
      <c r="D349" s="1" t="n">
        <v>8</v>
      </c>
      <c r="E349" s="1" t="n">
        <v>5</v>
      </c>
      <c r="F349" s="1" t="n">
        <v>0</v>
      </c>
      <c r="G349" s="1" t="n">
        <v>12</v>
      </c>
      <c r="H349" s="1" t="n">
        <f aca="false">SUM(C349:G349)</f>
        <v>31</v>
      </c>
      <c r="I349" s="1" t="n">
        <v>0</v>
      </c>
      <c r="J349" s="1" t="n">
        <v>226</v>
      </c>
      <c r="K349" s="1" t="n">
        <v>0</v>
      </c>
      <c r="L349" s="1" t="n">
        <v>0</v>
      </c>
      <c r="M349" s="1" t="n">
        <v>0</v>
      </c>
      <c r="N349" s="1" t="n">
        <v>16</v>
      </c>
      <c r="O349" s="1" t="n">
        <v>0</v>
      </c>
      <c r="P349" s="1" t="n">
        <v>0</v>
      </c>
      <c r="Q349" s="1" t="n">
        <v>0</v>
      </c>
      <c r="R349" s="1" t="n">
        <v>0</v>
      </c>
      <c r="S349" s="1" t="n">
        <v>0</v>
      </c>
      <c r="T349" s="1" t="n">
        <v>0</v>
      </c>
      <c r="U349" s="1" t="n">
        <v>0</v>
      </c>
      <c r="V349" s="1" t="n">
        <f aca="false">ROUNDUP(SUM(J349,R349,L349,N349,T349)/360,0)</f>
        <v>1</v>
      </c>
      <c r="W349" s="1" t="n">
        <f aca="false">ROUNDUP(SUM(U349,S349,M349,K349,Q349)/360*1.1,0)</f>
        <v>0</v>
      </c>
      <c r="X349" s="1" t="n">
        <v>1665</v>
      </c>
      <c r="Y349" s="1" t="n">
        <v>0</v>
      </c>
      <c r="Z349" s="1" t="n">
        <v>0</v>
      </c>
      <c r="AA349" s="1" t="n">
        <v>0</v>
      </c>
      <c r="AB349" s="1" t="n">
        <v>38</v>
      </c>
      <c r="AC349" s="1" t="n">
        <v>0</v>
      </c>
      <c r="AD349" s="1" t="n">
        <v>0</v>
      </c>
      <c r="AE349" s="1" t="n">
        <v>0</v>
      </c>
      <c r="AF349" s="1" t="n">
        <v>0</v>
      </c>
      <c r="AG349" s="1" t="n">
        <v>0</v>
      </c>
      <c r="AH349" s="1" t="n">
        <v>0</v>
      </c>
      <c r="AI349" s="1" t="n">
        <v>0</v>
      </c>
      <c r="AJ349" s="1" t="n">
        <f aca="false">ROUNDUP(SUM(AF349,X349,Z349,AB349,AH349)/360,0)</f>
        <v>5</v>
      </c>
      <c r="AK349" s="1" t="n">
        <f aca="false">ROUNDUP(SUM(AI349,AG349,AA349,Y349,AE349)/360*1.1,0)</f>
        <v>0</v>
      </c>
      <c r="AL349" s="1" t="n">
        <v>0</v>
      </c>
      <c r="AM349" s="1" t="n">
        <v>0</v>
      </c>
    </row>
    <row r="350" customFormat="false" ht="15" hidden="false" customHeight="false" outlineLevel="0" collapsed="false">
      <c r="A350" s="1" t="n">
        <v>210160</v>
      </c>
      <c r="B350" s="1" t="str">
        <f aca="false">VLOOKUP(A350,Municipios!$A$2:$B$5571,2,0)</f>
        <v>Barra do Corda</v>
      </c>
      <c r="C350" s="1" t="n">
        <v>40</v>
      </c>
      <c r="D350" s="1" t="n">
        <v>32</v>
      </c>
      <c r="E350" s="1" t="n">
        <v>29</v>
      </c>
      <c r="F350" s="1" t="n">
        <v>0</v>
      </c>
      <c r="G350" s="1" t="n">
        <v>22</v>
      </c>
      <c r="H350" s="1" t="n">
        <f aca="false">SUM(C350:G350)</f>
        <v>123</v>
      </c>
      <c r="I350" s="1" t="n">
        <v>0</v>
      </c>
      <c r="J350" s="1" t="n">
        <v>497</v>
      </c>
      <c r="K350" s="1" t="n">
        <v>0</v>
      </c>
      <c r="L350" s="1" t="n">
        <v>0</v>
      </c>
      <c r="M350" s="1" t="n">
        <v>0</v>
      </c>
      <c r="N350" s="1" t="n">
        <v>603</v>
      </c>
      <c r="O350" s="1" t="n">
        <v>0</v>
      </c>
      <c r="P350" s="1" t="n">
        <v>0</v>
      </c>
      <c r="Q350" s="1" t="n">
        <v>0</v>
      </c>
      <c r="R350" s="1" t="n">
        <v>0</v>
      </c>
      <c r="S350" s="1" t="n">
        <v>0</v>
      </c>
      <c r="T350" s="1" t="n">
        <v>0</v>
      </c>
      <c r="U350" s="1" t="n">
        <v>0</v>
      </c>
      <c r="V350" s="1" t="n">
        <f aca="false">ROUNDUP(SUM(J350,R350,L350,N350,T350)/360,0)</f>
        <v>4</v>
      </c>
      <c r="W350" s="1" t="n">
        <f aca="false">ROUNDUP(SUM(U350,S350,M350,K350,Q350)/360*1.1,0)</f>
        <v>0</v>
      </c>
      <c r="X350" s="1" t="n">
        <v>2361</v>
      </c>
      <c r="Y350" s="1" t="n">
        <v>0</v>
      </c>
      <c r="Z350" s="1" t="n">
        <v>3439</v>
      </c>
      <c r="AA350" s="1" t="n">
        <v>0</v>
      </c>
      <c r="AB350" s="1" t="n">
        <v>909</v>
      </c>
      <c r="AC350" s="1" t="n">
        <v>0</v>
      </c>
      <c r="AD350" s="1" t="n">
        <v>0</v>
      </c>
      <c r="AE350" s="1" t="n">
        <v>0</v>
      </c>
      <c r="AF350" s="1" t="n">
        <v>2192</v>
      </c>
      <c r="AG350" s="1" t="n">
        <v>0</v>
      </c>
      <c r="AH350" s="1" t="n">
        <v>0</v>
      </c>
      <c r="AI350" s="1" t="n">
        <v>0</v>
      </c>
      <c r="AJ350" s="1" t="n">
        <f aca="false">ROUNDUP(SUM(AF350,X350,Z350,AB350,AH350)/360,0)</f>
        <v>25</v>
      </c>
      <c r="AK350" s="1" t="n">
        <f aca="false">ROUNDUP(SUM(AI350,AG350,AA350,Y350,AE350)/360*1.1,0)</f>
        <v>0</v>
      </c>
      <c r="AL350" s="1" t="n">
        <v>2</v>
      </c>
      <c r="AM350" s="1" t="n">
        <v>1</v>
      </c>
    </row>
    <row r="351" customFormat="false" ht="15" hidden="false" customHeight="false" outlineLevel="0" collapsed="false">
      <c r="A351" s="1" t="n">
        <v>210170</v>
      </c>
      <c r="B351" s="1" t="str">
        <f aca="false">VLOOKUP(A351,Municipios!$A$2:$B$5571,2,0)</f>
        <v>Barreirinhas</v>
      </c>
      <c r="C351" s="1" t="n">
        <v>22</v>
      </c>
      <c r="D351" s="1" t="n">
        <v>15</v>
      </c>
      <c r="E351" s="1" t="n">
        <v>6</v>
      </c>
      <c r="F351" s="1" t="n">
        <v>0</v>
      </c>
      <c r="G351" s="1" t="n">
        <v>4</v>
      </c>
      <c r="H351" s="1" t="n">
        <f aca="false">SUM(C351:G351)</f>
        <v>47</v>
      </c>
      <c r="I351" s="1" t="n">
        <v>0</v>
      </c>
      <c r="J351" s="1" t="n">
        <v>650</v>
      </c>
      <c r="K351" s="1" t="n">
        <v>0</v>
      </c>
      <c r="L351" s="1" t="n">
        <v>0</v>
      </c>
      <c r="M351" s="1" t="n">
        <v>0</v>
      </c>
      <c r="N351" s="1" t="n">
        <v>519</v>
      </c>
      <c r="O351" s="1" t="n">
        <v>0</v>
      </c>
      <c r="P351" s="1" t="n">
        <v>0</v>
      </c>
      <c r="Q351" s="1" t="n">
        <v>0</v>
      </c>
      <c r="R351" s="1" t="n">
        <v>9</v>
      </c>
      <c r="S351" s="1" t="n">
        <v>0</v>
      </c>
      <c r="T351" s="1" t="n">
        <v>0</v>
      </c>
      <c r="U351" s="1" t="n">
        <v>0</v>
      </c>
      <c r="V351" s="1" t="n">
        <f aca="false">ROUNDUP(SUM(J351,R351,L351,N351,T351)/360,0)</f>
        <v>4</v>
      </c>
      <c r="W351" s="1" t="n">
        <f aca="false">ROUNDUP(SUM(U351,S351,M351,K351,Q351)/360*1.1,0)</f>
        <v>0</v>
      </c>
      <c r="X351" s="1" t="n">
        <v>4431</v>
      </c>
      <c r="Y351" s="1" t="n">
        <v>0</v>
      </c>
      <c r="Z351" s="1" t="n">
        <v>4002</v>
      </c>
      <c r="AA351" s="1" t="n">
        <v>0</v>
      </c>
      <c r="AB351" s="1" t="n">
        <v>864</v>
      </c>
      <c r="AC351" s="1" t="n">
        <v>0</v>
      </c>
      <c r="AD351" s="1" t="n">
        <v>0</v>
      </c>
      <c r="AE351" s="1" t="n">
        <v>0</v>
      </c>
      <c r="AF351" s="1" t="n">
        <v>7012</v>
      </c>
      <c r="AG351" s="1" t="n">
        <v>0</v>
      </c>
      <c r="AH351" s="1" t="n">
        <v>0</v>
      </c>
      <c r="AI351" s="1" t="n">
        <v>0</v>
      </c>
      <c r="AJ351" s="1" t="n">
        <f aca="false">ROUNDUP(SUM(AF351,X351,Z351,AB351,AH351)/360,0)</f>
        <v>46</v>
      </c>
      <c r="AK351" s="1" t="n">
        <f aca="false">ROUNDUP(SUM(AI351,AG351,AA351,Y351,AE351)/360*1.1,0)</f>
        <v>0</v>
      </c>
      <c r="AL351" s="1" t="n">
        <v>3</v>
      </c>
      <c r="AM351" s="1" t="n">
        <v>0</v>
      </c>
    </row>
    <row r="352" customFormat="false" ht="15" hidden="false" customHeight="false" outlineLevel="0" collapsed="false">
      <c r="A352" s="1" t="n">
        <v>210173</v>
      </c>
      <c r="B352" s="1" t="str">
        <f aca="false">VLOOKUP(A352,Municipios!$A$2:$B$5571,2,0)</f>
        <v>Belágua</v>
      </c>
      <c r="C352" s="1" t="n">
        <v>0</v>
      </c>
      <c r="D352" s="1" t="n">
        <v>8</v>
      </c>
      <c r="E352" s="1" t="n">
        <v>0</v>
      </c>
      <c r="F352" s="1" t="n">
        <v>0</v>
      </c>
      <c r="G352" s="1" t="n">
        <v>4</v>
      </c>
      <c r="H352" s="1" t="n">
        <f aca="false">SUM(C352:G352)</f>
        <v>12</v>
      </c>
      <c r="I352" s="1" t="n">
        <v>0</v>
      </c>
      <c r="V352" s="1" t="n">
        <f aca="false">ROUNDUP(SUM(J352,R352,L352,N352,T352)/360,0)</f>
        <v>0</v>
      </c>
      <c r="W352" s="1" t="n">
        <f aca="false">ROUNDUP(SUM(U352,S352,M352,K352,Q352)/360*1.1,0)</f>
        <v>0</v>
      </c>
      <c r="AJ352" s="1" t="n">
        <f aca="false">ROUNDUP(SUM(AF352,X352,Z352,AB352,AH352)/360,0)</f>
        <v>0</v>
      </c>
      <c r="AK352" s="1" t="n">
        <f aca="false">ROUNDUP(SUM(AI352,AG352,AA352,Y352,AE352)/360*1.1,0)</f>
        <v>0</v>
      </c>
      <c r="AL352" s="1" t="n">
        <v>0</v>
      </c>
      <c r="AM352" s="1" t="n">
        <v>0</v>
      </c>
    </row>
    <row r="353" customFormat="false" ht="15" hidden="false" customHeight="false" outlineLevel="0" collapsed="false">
      <c r="A353" s="1" t="n">
        <v>210177</v>
      </c>
      <c r="B353" s="1" t="str">
        <f aca="false">VLOOKUP(A353,Municipios!$A$2:$B$5571,2,0)</f>
        <v>Bela Vista do Maranhão</v>
      </c>
      <c r="C353" s="1" t="n">
        <v>2</v>
      </c>
      <c r="D353" s="1" t="n">
        <v>6</v>
      </c>
      <c r="E353" s="1" t="n">
        <v>3</v>
      </c>
      <c r="F353" s="1" t="n">
        <v>0</v>
      </c>
      <c r="G353" s="1" t="n">
        <v>4</v>
      </c>
      <c r="H353" s="1" t="n">
        <f aca="false">SUM(C353:G353)</f>
        <v>15</v>
      </c>
      <c r="I353" s="1" t="n">
        <v>0</v>
      </c>
      <c r="J353" s="1" t="n">
        <v>204</v>
      </c>
      <c r="K353" s="1" t="n">
        <v>0</v>
      </c>
      <c r="L353" s="1" t="n">
        <v>0</v>
      </c>
      <c r="M353" s="1" t="n">
        <v>0</v>
      </c>
      <c r="N353" s="1" t="n">
        <v>0</v>
      </c>
      <c r="O353" s="1" t="n">
        <v>0</v>
      </c>
      <c r="P353" s="1" t="n">
        <v>0</v>
      </c>
      <c r="Q353" s="1" t="n">
        <v>0</v>
      </c>
      <c r="R353" s="1" t="n">
        <v>0</v>
      </c>
      <c r="S353" s="1" t="n">
        <v>0</v>
      </c>
      <c r="T353" s="1" t="n">
        <v>0</v>
      </c>
      <c r="U353" s="1" t="n">
        <v>0</v>
      </c>
      <c r="V353" s="1" t="n">
        <f aca="false">ROUNDUP(SUM(J353,R353,L353,N353,T353)/360,0)</f>
        <v>1</v>
      </c>
      <c r="W353" s="1" t="n">
        <f aca="false">ROUNDUP(SUM(U353,S353,M353,K353,Q353)/360*1.1,0)</f>
        <v>0</v>
      </c>
      <c r="X353" s="1" t="n">
        <v>1631</v>
      </c>
      <c r="Y353" s="1" t="n">
        <v>0</v>
      </c>
      <c r="Z353" s="1" t="n">
        <v>0</v>
      </c>
      <c r="AA353" s="1" t="n">
        <v>0</v>
      </c>
      <c r="AB353" s="1" t="n">
        <v>0</v>
      </c>
      <c r="AC353" s="1" t="n">
        <v>0</v>
      </c>
      <c r="AD353" s="1" t="n">
        <v>0</v>
      </c>
      <c r="AE353" s="1" t="n">
        <v>0</v>
      </c>
      <c r="AF353" s="1" t="n">
        <v>0</v>
      </c>
      <c r="AG353" s="1" t="n">
        <v>0</v>
      </c>
      <c r="AH353" s="1" t="n">
        <v>0</v>
      </c>
      <c r="AI353" s="1" t="n">
        <v>0</v>
      </c>
      <c r="AJ353" s="1" t="n">
        <f aca="false">ROUNDUP(SUM(AF353,X353,Z353,AB353,AH353)/360,0)</f>
        <v>5</v>
      </c>
      <c r="AK353" s="1" t="n">
        <f aca="false">ROUNDUP(SUM(AI353,AG353,AA353,Y353,AE353)/360*1.1,0)</f>
        <v>0</v>
      </c>
      <c r="AL353" s="1" t="n">
        <v>0</v>
      </c>
      <c r="AM353" s="1" t="n">
        <v>0</v>
      </c>
    </row>
    <row r="354" customFormat="false" ht="15" hidden="false" customHeight="false" outlineLevel="0" collapsed="false">
      <c r="A354" s="1" t="n">
        <v>210180</v>
      </c>
      <c r="B354" s="1" t="str">
        <f aca="false">VLOOKUP(A354,Municipios!$A$2:$B$5571,2,0)</f>
        <v>Benedito Leite</v>
      </c>
      <c r="C354" s="1" t="n">
        <v>0</v>
      </c>
      <c r="D354" s="1" t="n">
        <v>9</v>
      </c>
      <c r="E354" s="1" t="n">
        <v>5</v>
      </c>
      <c r="F354" s="1" t="n">
        <v>0</v>
      </c>
      <c r="G354" s="1" t="n">
        <v>6</v>
      </c>
      <c r="H354" s="1" t="n">
        <f aca="false">SUM(C354:G354)</f>
        <v>20</v>
      </c>
      <c r="I354" s="1" t="n">
        <v>0</v>
      </c>
      <c r="V354" s="1" t="n">
        <f aca="false">ROUNDUP(SUM(J354,R354,L354,N354,T354)/360,0)</f>
        <v>0</v>
      </c>
      <c r="W354" s="1" t="n">
        <f aca="false">ROUNDUP(SUM(U354,S354,M354,K354,Q354)/360*1.1,0)</f>
        <v>0</v>
      </c>
      <c r="AJ354" s="1" t="n">
        <f aca="false">ROUNDUP(SUM(AF354,X354,Z354,AB354,AH354)/360,0)</f>
        <v>0</v>
      </c>
      <c r="AK354" s="1" t="n">
        <f aca="false">ROUNDUP(SUM(AI354,AG354,AA354,Y354,AE354)/360*1.1,0)</f>
        <v>0</v>
      </c>
      <c r="AL354" s="1" t="n">
        <v>0</v>
      </c>
      <c r="AM354" s="1" t="n">
        <v>0</v>
      </c>
    </row>
    <row r="355" customFormat="false" ht="15" hidden="false" customHeight="false" outlineLevel="0" collapsed="false">
      <c r="A355" s="1" t="n">
        <v>210190</v>
      </c>
      <c r="B355" s="1" t="str">
        <f aca="false">VLOOKUP(A355,Municipios!$A$2:$B$5571,2,0)</f>
        <v>Bequimão</v>
      </c>
      <c r="C355" s="1" t="n">
        <v>4</v>
      </c>
      <c r="D355" s="1" t="n">
        <v>7</v>
      </c>
      <c r="E355" s="1" t="n">
        <v>3</v>
      </c>
      <c r="F355" s="1" t="n">
        <v>0</v>
      </c>
      <c r="G355" s="1" t="n">
        <v>4</v>
      </c>
      <c r="H355" s="1" t="n">
        <f aca="false">SUM(C355:G355)</f>
        <v>18</v>
      </c>
      <c r="I355" s="1" t="n">
        <v>0</v>
      </c>
      <c r="J355" s="1" t="n">
        <v>153</v>
      </c>
      <c r="K355" s="1" t="n">
        <v>0</v>
      </c>
      <c r="L355" s="1" t="n">
        <v>0</v>
      </c>
      <c r="M355" s="1" t="n">
        <v>0</v>
      </c>
      <c r="N355" s="1" t="n">
        <v>174</v>
      </c>
      <c r="O355" s="1" t="n">
        <v>0</v>
      </c>
      <c r="P355" s="1" t="n">
        <v>0</v>
      </c>
      <c r="Q355" s="1" t="n">
        <v>0</v>
      </c>
      <c r="R355" s="1" t="n">
        <v>0</v>
      </c>
      <c r="S355" s="1" t="n">
        <v>0</v>
      </c>
      <c r="T355" s="1" t="n">
        <v>0</v>
      </c>
      <c r="U355" s="1" t="n">
        <v>0</v>
      </c>
      <c r="V355" s="1" t="n">
        <f aca="false">ROUNDUP(SUM(J355,R355,L355,N355,T355)/360,0)</f>
        <v>1</v>
      </c>
      <c r="W355" s="1" t="n">
        <f aca="false">ROUNDUP(SUM(U355,S355,M355,K355,Q355)/360*1.1,0)</f>
        <v>0</v>
      </c>
      <c r="X355" s="1" t="n">
        <v>1197</v>
      </c>
      <c r="Y355" s="1" t="n">
        <v>0</v>
      </c>
      <c r="Z355" s="1" t="n">
        <v>235</v>
      </c>
      <c r="AA355" s="1" t="n">
        <v>0</v>
      </c>
      <c r="AB355" s="1" t="n">
        <v>237</v>
      </c>
      <c r="AC355" s="1" t="n">
        <v>0</v>
      </c>
      <c r="AD355" s="1" t="n">
        <v>0</v>
      </c>
      <c r="AE355" s="1" t="n">
        <v>0</v>
      </c>
      <c r="AF355" s="1" t="n">
        <v>0</v>
      </c>
      <c r="AG355" s="1" t="n">
        <v>0</v>
      </c>
      <c r="AH355" s="1" t="n">
        <v>0</v>
      </c>
      <c r="AI355" s="1" t="n">
        <v>0</v>
      </c>
      <c r="AJ355" s="1" t="n">
        <f aca="false">ROUNDUP(SUM(AF355,X355,Z355,AB355,AH355)/360,0)</f>
        <v>5</v>
      </c>
      <c r="AK355" s="1" t="n">
        <f aca="false">ROUNDUP(SUM(AI355,AG355,AA355,Y355,AE355)/360*1.1,0)</f>
        <v>0</v>
      </c>
      <c r="AL355" s="1" t="n">
        <v>0</v>
      </c>
      <c r="AM355" s="1" t="n">
        <v>0</v>
      </c>
    </row>
    <row r="356" customFormat="false" ht="15" hidden="false" customHeight="false" outlineLevel="0" collapsed="false">
      <c r="A356" s="1" t="n">
        <v>210193</v>
      </c>
      <c r="B356" s="1" t="str">
        <f aca="false">VLOOKUP(A356,Municipios!$A$2:$B$5571,2,0)</f>
        <v>Bernardo do Mearim</v>
      </c>
      <c r="C356" s="1" t="n">
        <v>3</v>
      </c>
      <c r="D356" s="1" t="n">
        <v>6</v>
      </c>
      <c r="E356" s="1" t="n">
        <v>3</v>
      </c>
      <c r="F356" s="1" t="n">
        <v>0</v>
      </c>
      <c r="G356" s="1" t="n">
        <v>3</v>
      </c>
      <c r="H356" s="1" t="n">
        <f aca="false">SUM(C356:G356)</f>
        <v>15</v>
      </c>
      <c r="I356" s="1" t="n">
        <v>0</v>
      </c>
      <c r="J356" s="1" t="n">
        <v>34</v>
      </c>
      <c r="K356" s="1" t="n">
        <v>0</v>
      </c>
      <c r="L356" s="1" t="n">
        <v>0</v>
      </c>
      <c r="M356" s="1" t="n">
        <v>0</v>
      </c>
      <c r="N356" s="1" t="n">
        <v>7</v>
      </c>
      <c r="O356" s="1" t="n">
        <v>0</v>
      </c>
      <c r="P356" s="1" t="n">
        <v>0</v>
      </c>
      <c r="Q356" s="1" t="n">
        <v>0</v>
      </c>
      <c r="R356" s="1" t="n">
        <v>0</v>
      </c>
      <c r="S356" s="1" t="n">
        <v>0</v>
      </c>
      <c r="T356" s="1" t="n">
        <v>0</v>
      </c>
      <c r="U356" s="1" t="n">
        <v>0</v>
      </c>
      <c r="V356" s="1" t="n">
        <f aca="false">ROUNDUP(SUM(J356,R356,L356,N356,T356)/360,0)</f>
        <v>1</v>
      </c>
      <c r="W356" s="1" t="n">
        <f aca="false">ROUNDUP(SUM(U356,S356,M356,K356,Q356)/360*1.1,0)</f>
        <v>0</v>
      </c>
      <c r="X356" s="1" t="n">
        <v>199</v>
      </c>
      <c r="Y356" s="1" t="n">
        <v>0</v>
      </c>
      <c r="Z356" s="1" t="n">
        <v>0</v>
      </c>
      <c r="AA356" s="1" t="n">
        <v>0</v>
      </c>
      <c r="AB356" s="1" t="n">
        <v>15</v>
      </c>
      <c r="AC356" s="1" t="n">
        <v>0</v>
      </c>
      <c r="AD356" s="1" t="n">
        <v>0</v>
      </c>
      <c r="AE356" s="1" t="n">
        <v>0</v>
      </c>
      <c r="AF356" s="1" t="n">
        <v>0</v>
      </c>
      <c r="AG356" s="1" t="n">
        <v>0</v>
      </c>
      <c r="AH356" s="1" t="n">
        <v>0</v>
      </c>
      <c r="AI356" s="1" t="n">
        <v>0</v>
      </c>
      <c r="AJ356" s="1" t="n">
        <f aca="false">ROUNDUP(SUM(AF356,X356,Z356,AB356,AH356)/360,0)</f>
        <v>1</v>
      </c>
      <c r="AK356" s="1" t="n">
        <f aca="false">ROUNDUP(SUM(AI356,AG356,AA356,Y356,AE356)/360*1.1,0)</f>
        <v>0</v>
      </c>
      <c r="AL356" s="1" t="n">
        <v>2</v>
      </c>
      <c r="AM356" s="1" t="n">
        <v>0</v>
      </c>
    </row>
    <row r="357" customFormat="false" ht="15" hidden="false" customHeight="false" outlineLevel="0" collapsed="false">
      <c r="A357" s="1" t="n">
        <v>210197</v>
      </c>
      <c r="B357" s="1" t="str">
        <f aca="false">VLOOKUP(A357,Municipios!$A$2:$B$5571,2,0)</f>
        <v>Boa Vista do Gurupi</v>
      </c>
      <c r="C357" s="1" t="n">
        <v>2</v>
      </c>
      <c r="D357" s="1" t="n">
        <v>7</v>
      </c>
      <c r="E357" s="1" t="n">
        <v>3</v>
      </c>
      <c r="F357" s="1" t="n">
        <v>0</v>
      </c>
      <c r="G357" s="1" t="n">
        <v>3</v>
      </c>
      <c r="H357" s="1" t="n">
        <f aca="false">SUM(C357:G357)</f>
        <v>15</v>
      </c>
      <c r="I357" s="1" t="n">
        <v>0</v>
      </c>
      <c r="V357" s="1" t="n">
        <f aca="false">ROUNDUP(SUM(J357,R357,L357,N357,T357)/360,0)</f>
        <v>0</v>
      </c>
      <c r="W357" s="1" t="n">
        <f aca="false">ROUNDUP(SUM(U357,S357,M357,K357,Q357)/360*1.1,0)</f>
        <v>0</v>
      </c>
      <c r="AJ357" s="1" t="n">
        <f aca="false">ROUNDUP(SUM(AF357,X357,Z357,AB357,AH357)/360,0)</f>
        <v>0</v>
      </c>
      <c r="AK357" s="1" t="n">
        <f aca="false">ROUNDUP(SUM(AI357,AG357,AA357,Y357,AE357)/360*1.1,0)</f>
        <v>0</v>
      </c>
      <c r="AL357" s="1" t="n">
        <v>0</v>
      </c>
      <c r="AM357" s="1" t="n">
        <v>0</v>
      </c>
    </row>
    <row r="358" customFormat="false" ht="15" hidden="false" customHeight="false" outlineLevel="0" collapsed="false">
      <c r="A358" s="1" t="n">
        <v>210200</v>
      </c>
      <c r="B358" s="1" t="str">
        <f aca="false">VLOOKUP(A358,Municipios!$A$2:$B$5571,2,0)</f>
        <v>Bom Jardim</v>
      </c>
      <c r="C358" s="1" t="n">
        <v>7</v>
      </c>
      <c r="D358" s="1" t="n">
        <v>11</v>
      </c>
      <c r="E358" s="1" t="n">
        <v>8</v>
      </c>
      <c r="F358" s="1" t="n">
        <v>2</v>
      </c>
      <c r="G358" s="1" t="n">
        <v>8</v>
      </c>
      <c r="H358" s="1" t="n">
        <f aca="false">SUM(C358:G358)</f>
        <v>36</v>
      </c>
      <c r="I358" s="1" t="n">
        <v>0</v>
      </c>
      <c r="J358" s="1" t="n">
        <v>154</v>
      </c>
      <c r="K358" s="1" t="n">
        <v>0</v>
      </c>
      <c r="L358" s="1" t="n">
        <v>0</v>
      </c>
      <c r="M358" s="1" t="n">
        <v>0</v>
      </c>
      <c r="N358" s="1" t="n">
        <v>69</v>
      </c>
      <c r="O358" s="1" t="n">
        <v>0</v>
      </c>
      <c r="P358" s="1" t="n">
        <v>0</v>
      </c>
      <c r="Q358" s="1" t="n">
        <v>0</v>
      </c>
      <c r="R358" s="1" t="n">
        <v>0</v>
      </c>
      <c r="S358" s="1" t="n">
        <v>0</v>
      </c>
      <c r="T358" s="1" t="n">
        <v>0</v>
      </c>
      <c r="U358" s="1" t="n">
        <v>0</v>
      </c>
      <c r="V358" s="1" t="n">
        <f aca="false">ROUNDUP(SUM(J358,R358,L358,N358,T358)/360,0)</f>
        <v>1</v>
      </c>
      <c r="W358" s="1" t="n">
        <f aca="false">ROUNDUP(SUM(U358,S358,M358,K358,Q358)/360*1.1,0)</f>
        <v>0</v>
      </c>
      <c r="X358" s="1" t="n">
        <v>1018</v>
      </c>
      <c r="Y358" s="1" t="n">
        <v>0</v>
      </c>
      <c r="Z358" s="1" t="n">
        <v>61</v>
      </c>
      <c r="AA358" s="1" t="n">
        <v>0</v>
      </c>
      <c r="AB358" s="1" t="n">
        <v>223</v>
      </c>
      <c r="AC358" s="1" t="n">
        <v>0</v>
      </c>
      <c r="AD358" s="1" t="n">
        <v>0</v>
      </c>
      <c r="AE358" s="1" t="n">
        <v>0</v>
      </c>
      <c r="AF358" s="1" t="n">
        <v>9</v>
      </c>
      <c r="AG358" s="1" t="n">
        <v>0</v>
      </c>
      <c r="AH358" s="1" t="n">
        <v>0</v>
      </c>
      <c r="AI358" s="1" t="n">
        <v>0</v>
      </c>
      <c r="AJ358" s="1" t="n">
        <f aca="false">ROUNDUP(SUM(AF358,X358,Z358,AB358,AH358)/360,0)</f>
        <v>4</v>
      </c>
      <c r="AK358" s="1" t="n">
        <f aca="false">ROUNDUP(SUM(AI358,AG358,AA358,Y358,AE358)/360*1.1,0)</f>
        <v>0</v>
      </c>
      <c r="AL358" s="1" t="n">
        <v>0</v>
      </c>
      <c r="AM358" s="1" t="n">
        <v>0</v>
      </c>
    </row>
    <row r="359" customFormat="false" ht="15" hidden="false" customHeight="false" outlineLevel="0" collapsed="false">
      <c r="A359" s="1" t="n">
        <v>210203</v>
      </c>
      <c r="B359" s="1" t="str">
        <f aca="false">VLOOKUP(A359,Municipios!$A$2:$B$5571,2,0)</f>
        <v>Bom Jesus das Selvas</v>
      </c>
      <c r="C359" s="1" t="n">
        <v>3</v>
      </c>
      <c r="D359" s="1" t="n">
        <v>9</v>
      </c>
      <c r="E359" s="1" t="n">
        <v>7</v>
      </c>
      <c r="F359" s="1" t="n">
        <v>0</v>
      </c>
      <c r="G359" s="1" t="n">
        <v>6</v>
      </c>
      <c r="H359" s="1" t="n">
        <f aca="false">SUM(C359:G359)</f>
        <v>25</v>
      </c>
      <c r="I359" s="1" t="n">
        <v>0</v>
      </c>
      <c r="J359" s="1" t="n">
        <v>176</v>
      </c>
      <c r="K359" s="1" t="n">
        <v>0</v>
      </c>
      <c r="L359" s="1" t="n">
        <v>0</v>
      </c>
      <c r="M359" s="1" t="n">
        <v>0</v>
      </c>
      <c r="N359" s="1" t="n">
        <v>358</v>
      </c>
      <c r="O359" s="1" t="n">
        <v>0</v>
      </c>
      <c r="P359" s="1" t="n">
        <v>0</v>
      </c>
      <c r="Q359" s="1" t="n">
        <v>0</v>
      </c>
      <c r="R359" s="1" t="n">
        <v>0</v>
      </c>
      <c r="S359" s="1" t="n">
        <v>0</v>
      </c>
      <c r="T359" s="1" t="n">
        <v>0</v>
      </c>
      <c r="U359" s="1" t="n">
        <v>0</v>
      </c>
      <c r="V359" s="1" t="n">
        <f aca="false">ROUNDUP(SUM(J359,R359,L359,N359,T359)/360,0)</f>
        <v>2</v>
      </c>
      <c r="W359" s="1" t="n">
        <f aca="false">ROUNDUP(SUM(U359,S359,M359,K359,Q359)/360*1.1,0)</f>
        <v>0</v>
      </c>
      <c r="X359" s="1" t="n">
        <v>1284</v>
      </c>
      <c r="Y359" s="1" t="n">
        <v>0</v>
      </c>
      <c r="Z359" s="1" t="n">
        <v>274</v>
      </c>
      <c r="AA359" s="1" t="n">
        <v>0</v>
      </c>
      <c r="AB359" s="1" t="n">
        <v>663</v>
      </c>
      <c r="AC359" s="1" t="n">
        <v>0</v>
      </c>
      <c r="AD359" s="1" t="n">
        <v>0</v>
      </c>
      <c r="AE359" s="1" t="n">
        <v>0</v>
      </c>
      <c r="AF359" s="1" t="n">
        <v>0</v>
      </c>
      <c r="AG359" s="1" t="n">
        <v>0</v>
      </c>
      <c r="AH359" s="1" t="n">
        <v>0</v>
      </c>
      <c r="AI359" s="1" t="n">
        <v>0</v>
      </c>
      <c r="AJ359" s="1" t="n">
        <f aca="false">ROUNDUP(SUM(AF359,X359,Z359,AB359,AH359)/360,0)</f>
        <v>7</v>
      </c>
      <c r="AK359" s="1" t="n">
        <f aca="false">ROUNDUP(SUM(AI359,AG359,AA359,Y359,AE359)/360*1.1,0)</f>
        <v>0</v>
      </c>
      <c r="AL359" s="1" t="n">
        <v>0</v>
      </c>
      <c r="AM359" s="1" t="n">
        <v>0</v>
      </c>
    </row>
    <row r="360" customFormat="false" ht="15" hidden="false" customHeight="false" outlineLevel="0" collapsed="false">
      <c r="A360" s="1" t="n">
        <v>210210</v>
      </c>
      <c r="B360" s="1" t="str">
        <f aca="false">VLOOKUP(A360,Municipios!$A$2:$B$5571,2,0)</f>
        <v>Brejo</v>
      </c>
      <c r="C360" s="1" t="n">
        <v>6</v>
      </c>
      <c r="D360" s="1" t="n">
        <v>14</v>
      </c>
      <c r="E360" s="1" t="n">
        <v>9</v>
      </c>
      <c r="F360" s="1" t="n">
        <v>0</v>
      </c>
      <c r="G360" s="1" t="n">
        <v>8</v>
      </c>
      <c r="H360" s="1" t="n">
        <f aca="false">SUM(C360:G360)</f>
        <v>37</v>
      </c>
      <c r="I360" s="1" t="n">
        <v>0</v>
      </c>
      <c r="V360" s="1" t="n">
        <f aca="false">ROUNDUP(SUM(J360,R360,L360,N360,T360)/360,0)</f>
        <v>0</v>
      </c>
      <c r="W360" s="1" t="n">
        <f aca="false">ROUNDUP(SUM(U360,S360,M360,K360,Q360)/360*1.1,0)</f>
        <v>0</v>
      </c>
      <c r="AJ360" s="1" t="n">
        <f aca="false">ROUNDUP(SUM(AF360,X360,Z360,AB360,AH360)/360,0)</f>
        <v>0</v>
      </c>
      <c r="AK360" s="1" t="n">
        <f aca="false">ROUNDUP(SUM(AI360,AG360,AA360,Y360,AE360)/360*1.1,0)</f>
        <v>0</v>
      </c>
      <c r="AL360" s="1" t="n">
        <v>0</v>
      </c>
      <c r="AM360" s="1" t="n">
        <v>0</v>
      </c>
    </row>
    <row r="361" customFormat="false" ht="15" hidden="false" customHeight="false" outlineLevel="0" collapsed="false">
      <c r="A361" s="1" t="n">
        <v>210220</v>
      </c>
      <c r="B361" s="1" t="str">
        <f aca="false">VLOOKUP(A361,Municipios!$A$2:$B$5571,2,0)</f>
        <v>Buriti</v>
      </c>
      <c r="C361" s="1" t="n">
        <v>4</v>
      </c>
      <c r="D361" s="1" t="n">
        <v>10</v>
      </c>
      <c r="E361" s="1" t="n">
        <v>2</v>
      </c>
      <c r="F361" s="1" t="n">
        <v>0</v>
      </c>
      <c r="G361" s="1" t="n">
        <v>10</v>
      </c>
      <c r="H361" s="1" t="n">
        <f aca="false">SUM(C361:G361)</f>
        <v>26</v>
      </c>
      <c r="I361" s="1" t="n">
        <v>0</v>
      </c>
      <c r="V361" s="1" t="n">
        <f aca="false">ROUNDUP(SUM(J361,R361,L361,N361,T361)/360,0)</f>
        <v>0</v>
      </c>
      <c r="W361" s="1" t="n">
        <f aca="false">ROUNDUP(SUM(U361,S361,M361,K361,Q361)/360*1.1,0)</f>
        <v>0</v>
      </c>
      <c r="AJ361" s="1" t="n">
        <f aca="false">ROUNDUP(SUM(AF361,X361,Z361,AB361,AH361)/360,0)</f>
        <v>0</v>
      </c>
      <c r="AK361" s="1" t="n">
        <f aca="false">ROUNDUP(SUM(AI361,AG361,AA361,Y361,AE361)/360*1.1,0)</f>
        <v>0</v>
      </c>
      <c r="AL361" s="1" t="n">
        <v>0</v>
      </c>
      <c r="AM361" s="1" t="n">
        <v>0</v>
      </c>
    </row>
    <row r="362" customFormat="false" ht="15" hidden="false" customHeight="false" outlineLevel="0" collapsed="false">
      <c r="A362" s="1" t="n">
        <v>210230</v>
      </c>
      <c r="B362" s="1" t="str">
        <f aca="false">VLOOKUP(A362,Municipios!$A$2:$B$5571,2,0)</f>
        <v>Buriti Bavo</v>
      </c>
      <c r="C362" s="1" t="n">
        <v>4</v>
      </c>
      <c r="D362" s="1" t="n">
        <v>27</v>
      </c>
      <c r="E362" s="1" t="n">
        <v>4</v>
      </c>
      <c r="F362" s="1" t="n">
        <v>0</v>
      </c>
      <c r="G362" s="1" t="n">
        <v>9</v>
      </c>
      <c r="H362" s="1" t="n">
        <f aca="false">SUM(C362:G362)</f>
        <v>44</v>
      </c>
      <c r="I362" s="1" t="n">
        <v>0</v>
      </c>
      <c r="J362" s="1" t="n">
        <v>347</v>
      </c>
      <c r="K362" s="1" t="n">
        <v>0</v>
      </c>
      <c r="L362" s="1" t="n">
        <v>0</v>
      </c>
      <c r="M362" s="1" t="n">
        <v>0</v>
      </c>
      <c r="N362" s="1" t="n">
        <v>380</v>
      </c>
      <c r="O362" s="1" t="n">
        <v>0</v>
      </c>
      <c r="P362" s="1" t="n">
        <v>0</v>
      </c>
      <c r="Q362" s="1" t="n">
        <v>0</v>
      </c>
      <c r="R362" s="1" t="n">
        <v>0</v>
      </c>
      <c r="S362" s="1" t="n">
        <v>0</v>
      </c>
      <c r="T362" s="1" t="n">
        <v>0</v>
      </c>
      <c r="U362" s="1" t="n">
        <v>0</v>
      </c>
      <c r="V362" s="1" t="n">
        <f aca="false">ROUNDUP(SUM(J362,R362,L362,N362,T362)/360,0)</f>
        <v>3</v>
      </c>
      <c r="W362" s="1" t="n">
        <f aca="false">ROUNDUP(SUM(U362,S362,M362,K362,Q362)/360*1.1,0)</f>
        <v>0</v>
      </c>
      <c r="X362" s="1" t="n">
        <v>3536</v>
      </c>
      <c r="Y362" s="1" t="n">
        <v>0</v>
      </c>
      <c r="Z362" s="1" t="n">
        <v>452</v>
      </c>
      <c r="AA362" s="1" t="n">
        <v>0</v>
      </c>
      <c r="AB362" s="1" t="n">
        <v>771</v>
      </c>
      <c r="AC362" s="1" t="n">
        <v>0</v>
      </c>
      <c r="AD362" s="1" t="n">
        <v>0</v>
      </c>
      <c r="AE362" s="1" t="n">
        <v>0</v>
      </c>
      <c r="AF362" s="1" t="n">
        <v>111</v>
      </c>
      <c r="AG362" s="1" t="n">
        <v>0</v>
      </c>
      <c r="AH362" s="1" t="n">
        <v>0</v>
      </c>
      <c r="AI362" s="1" t="n">
        <v>0</v>
      </c>
      <c r="AJ362" s="1" t="n">
        <f aca="false">ROUNDUP(SUM(AF362,X362,Z362,AB362,AH362)/360,0)</f>
        <v>14</v>
      </c>
      <c r="AK362" s="1" t="n">
        <f aca="false">ROUNDUP(SUM(AI362,AG362,AA362,Y362,AE362)/360*1.1,0)</f>
        <v>0</v>
      </c>
      <c r="AL362" s="1" t="n">
        <v>0</v>
      </c>
      <c r="AM362" s="1" t="n">
        <v>0</v>
      </c>
    </row>
    <row r="363" customFormat="false" ht="15" hidden="false" customHeight="false" outlineLevel="0" collapsed="false">
      <c r="A363" s="1" t="n">
        <v>210232</v>
      </c>
      <c r="B363" s="1" t="str">
        <f aca="false">VLOOKUP(A363,Municipios!$A$2:$B$5571,2,0)</f>
        <v>Buriticupu</v>
      </c>
      <c r="C363" s="1" t="n">
        <v>24</v>
      </c>
      <c r="D363" s="1" t="n">
        <v>14</v>
      </c>
      <c r="E363" s="1" t="n">
        <v>18</v>
      </c>
      <c r="F363" s="1" t="n">
        <v>4</v>
      </c>
      <c r="G363" s="1" t="n">
        <v>14</v>
      </c>
      <c r="H363" s="1" t="n">
        <f aca="false">SUM(C363:G363)</f>
        <v>74</v>
      </c>
      <c r="I363" s="1" t="n">
        <v>0</v>
      </c>
      <c r="J363" s="1" t="n">
        <v>351</v>
      </c>
      <c r="K363" s="1" t="n">
        <v>0</v>
      </c>
      <c r="L363" s="1" t="n">
        <v>0</v>
      </c>
      <c r="M363" s="1" t="n">
        <v>0</v>
      </c>
      <c r="N363" s="1" t="n">
        <v>226</v>
      </c>
      <c r="O363" s="1" t="n">
        <v>0</v>
      </c>
      <c r="P363" s="1" t="n">
        <v>0</v>
      </c>
      <c r="Q363" s="1" t="n">
        <v>0</v>
      </c>
      <c r="R363" s="1" t="n">
        <v>0</v>
      </c>
      <c r="S363" s="1" t="n">
        <v>0</v>
      </c>
      <c r="T363" s="1" t="n">
        <v>0</v>
      </c>
      <c r="U363" s="1" t="n">
        <v>0</v>
      </c>
      <c r="V363" s="1" t="n">
        <f aca="false">ROUNDUP(SUM(J363,R363,L363,N363,T363)/360,0)</f>
        <v>2</v>
      </c>
      <c r="W363" s="1" t="n">
        <f aca="false">ROUNDUP(SUM(U363,S363,M363,K363,Q363)/360*1.1,0)</f>
        <v>0</v>
      </c>
      <c r="X363" s="1" t="n">
        <v>3360</v>
      </c>
      <c r="Y363" s="1" t="n">
        <v>0</v>
      </c>
      <c r="Z363" s="1" t="n">
        <v>892</v>
      </c>
      <c r="AA363" s="1" t="n">
        <v>0</v>
      </c>
      <c r="AB363" s="1" t="n">
        <v>677</v>
      </c>
      <c r="AC363" s="1" t="n">
        <v>0</v>
      </c>
      <c r="AD363" s="1" t="n">
        <v>0</v>
      </c>
      <c r="AE363" s="1" t="n">
        <v>0</v>
      </c>
      <c r="AF363" s="1" t="n">
        <v>459</v>
      </c>
      <c r="AG363" s="1" t="n">
        <v>0</v>
      </c>
      <c r="AH363" s="1" t="n">
        <v>0</v>
      </c>
      <c r="AI363" s="1" t="n">
        <v>0</v>
      </c>
      <c r="AJ363" s="1" t="n">
        <f aca="false">ROUNDUP(SUM(AF363,X363,Z363,AB363,AH363)/360,0)</f>
        <v>15</v>
      </c>
      <c r="AK363" s="1" t="n">
        <f aca="false">ROUNDUP(SUM(AI363,AG363,AA363,Y363,AE363)/360*1.1,0)</f>
        <v>0</v>
      </c>
      <c r="AL363" s="1" t="n">
        <v>2</v>
      </c>
      <c r="AM363" s="1" t="n">
        <v>0</v>
      </c>
    </row>
    <row r="364" customFormat="false" ht="15" hidden="false" customHeight="false" outlineLevel="0" collapsed="false">
      <c r="A364" s="1" t="n">
        <v>210240</v>
      </c>
      <c r="B364" s="1" t="str">
        <f aca="false">VLOOKUP(A364,Municipios!$A$2:$B$5571,2,0)</f>
        <v>Cajapió</v>
      </c>
      <c r="C364" s="1" t="n">
        <v>1</v>
      </c>
      <c r="D364" s="1" t="n">
        <v>10</v>
      </c>
      <c r="E364" s="1" t="n">
        <v>5</v>
      </c>
      <c r="F364" s="1" t="n">
        <v>0</v>
      </c>
      <c r="G364" s="1" t="n">
        <v>3</v>
      </c>
      <c r="H364" s="1" t="n">
        <f aca="false">SUM(C364:G364)</f>
        <v>19</v>
      </c>
      <c r="I364" s="1" t="n">
        <v>0</v>
      </c>
      <c r="J364" s="1" t="n">
        <v>117</v>
      </c>
      <c r="K364" s="1" t="n">
        <v>0</v>
      </c>
      <c r="L364" s="1" t="n">
        <v>0</v>
      </c>
      <c r="M364" s="1" t="n">
        <v>0</v>
      </c>
      <c r="N364" s="1" t="n">
        <v>31</v>
      </c>
      <c r="O364" s="1" t="n">
        <v>0</v>
      </c>
      <c r="P364" s="1" t="n">
        <v>0</v>
      </c>
      <c r="Q364" s="1" t="n">
        <v>0</v>
      </c>
      <c r="R364" s="1" t="n">
        <v>0</v>
      </c>
      <c r="S364" s="1" t="n">
        <v>0</v>
      </c>
      <c r="T364" s="1" t="n">
        <v>0</v>
      </c>
      <c r="U364" s="1" t="n">
        <v>0</v>
      </c>
      <c r="V364" s="1" t="n">
        <f aca="false">ROUNDUP(SUM(J364,R364,L364,N364,T364)/360,0)</f>
        <v>1</v>
      </c>
      <c r="W364" s="1" t="n">
        <f aca="false">ROUNDUP(SUM(U364,S364,M364,K364,Q364)/360*1.1,0)</f>
        <v>0</v>
      </c>
      <c r="X364" s="1" t="n">
        <v>889</v>
      </c>
      <c r="Y364" s="1" t="n">
        <v>0</v>
      </c>
      <c r="Z364" s="1" t="n">
        <v>291</v>
      </c>
      <c r="AA364" s="1" t="n">
        <v>0</v>
      </c>
      <c r="AB364" s="1" t="n">
        <v>107</v>
      </c>
      <c r="AC364" s="1" t="n">
        <v>0</v>
      </c>
      <c r="AD364" s="1" t="n">
        <v>0</v>
      </c>
      <c r="AE364" s="1" t="n">
        <v>0</v>
      </c>
      <c r="AF364" s="1" t="n">
        <v>253</v>
      </c>
      <c r="AG364" s="1" t="n">
        <v>0</v>
      </c>
      <c r="AH364" s="1" t="n">
        <v>0</v>
      </c>
      <c r="AI364" s="1" t="n">
        <v>0</v>
      </c>
      <c r="AJ364" s="1" t="n">
        <f aca="false">ROUNDUP(SUM(AF364,X364,Z364,AB364,AH364)/360,0)</f>
        <v>5</v>
      </c>
      <c r="AK364" s="1" t="n">
        <f aca="false">ROUNDUP(SUM(AI364,AG364,AA364,Y364,AE364)/360*1.1,0)</f>
        <v>0</v>
      </c>
      <c r="AL364" s="1" t="n">
        <v>1</v>
      </c>
      <c r="AM364" s="1" t="n">
        <v>0</v>
      </c>
    </row>
    <row r="365" customFormat="false" ht="15" hidden="false" customHeight="false" outlineLevel="0" collapsed="false">
      <c r="A365" s="1" t="n">
        <v>210250</v>
      </c>
      <c r="B365" s="1" t="str">
        <f aca="false">VLOOKUP(A365,Municipios!$A$2:$B$5571,2,0)</f>
        <v>Cajari</v>
      </c>
      <c r="C365" s="1" t="n">
        <v>5</v>
      </c>
      <c r="D365" s="1" t="n">
        <v>7</v>
      </c>
      <c r="E365" s="1" t="n">
        <v>5</v>
      </c>
      <c r="F365" s="1" t="n">
        <v>0</v>
      </c>
      <c r="G365" s="1" t="n">
        <v>3</v>
      </c>
      <c r="H365" s="1" t="n">
        <f aca="false">SUM(C365:G365)</f>
        <v>20</v>
      </c>
      <c r="I365" s="1" t="n">
        <v>0</v>
      </c>
      <c r="J365" s="1" t="n">
        <v>9</v>
      </c>
      <c r="K365" s="1" t="n">
        <v>0</v>
      </c>
      <c r="L365" s="1" t="n">
        <v>0</v>
      </c>
      <c r="M365" s="1" t="n">
        <v>0</v>
      </c>
      <c r="N365" s="1" t="n">
        <v>15</v>
      </c>
      <c r="O365" s="1" t="n">
        <v>0</v>
      </c>
      <c r="P365" s="1" t="n">
        <v>0</v>
      </c>
      <c r="Q365" s="1" t="n">
        <v>0</v>
      </c>
      <c r="R365" s="1" t="n">
        <v>0</v>
      </c>
      <c r="S365" s="1" t="n">
        <v>0</v>
      </c>
      <c r="T365" s="1" t="n">
        <v>0</v>
      </c>
      <c r="U365" s="1" t="n">
        <v>0</v>
      </c>
      <c r="V365" s="1" t="n">
        <f aca="false">ROUNDUP(SUM(J365,R365,L365,N365,T365)/360,0)</f>
        <v>1</v>
      </c>
      <c r="W365" s="1" t="n">
        <f aca="false">ROUNDUP(SUM(U365,S365,M365,K365,Q365)/360*1.1,0)</f>
        <v>0</v>
      </c>
      <c r="X365" s="1" t="n">
        <v>235</v>
      </c>
      <c r="Y365" s="1" t="n">
        <v>0</v>
      </c>
      <c r="Z365" s="1" t="n">
        <v>253</v>
      </c>
      <c r="AA365" s="1" t="n">
        <v>0</v>
      </c>
      <c r="AB365" s="1" t="n">
        <v>95</v>
      </c>
      <c r="AC365" s="1" t="n">
        <v>0</v>
      </c>
      <c r="AD365" s="1" t="n">
        <v>0</v>
      </c>
      <c r="AE365" s="1" t="n">
        <v>0</v>
      </c>
      <c r="AF365" s="1" t="n">
        <v>76</v>
      </c>
      <c r="AG365" s="1" t="n">
        <v>0</v>
      </c>
      <c r="AH365" s="1" t="n">
        <v>0</v>
      </c>
      <c r="AI365" s="1" t="n">
        <v>0</v>
      </c>
      <c r="AJ365" s="1" t="n">
        <f aca="false">ROUNDUP(SUM(AF365,X365,Z365,AB365,AH365)/360,0)</f>
        <v>2</v>
      </c>
      <c r="AK365" s="1" t="n">
        <f aca="false">ROUNDUP(SUM(AI365,AG365,AA365,Y365,AE365)/360*1.1,0)</f>
        <v>0</v>
      </c>
      <c r="AL365" s="1" t="n">
        <v>0</v>
      </c>
      <c r="AM365" s="1" t="n">
        <v>0</v>
      </c>
    </row>
    <row r="366" customFormat="false" ht="15" hidden="false" customHeight="false" outlineLevel="0" collapsed="false">
      <c r="A366" s="1" t="n">
        <v>210255</v>
      </c>
      <c r="B366" s="1" t="str">
        <f aca="false">VLOOKUP(A366,Municipios!$A$2:$B$5571,2,0)</f>
        <v>Campestre do Maranhão</v>
      </c>
      <c r="C366" s="1" t="n">
        <v>0</v>
      </c>
      <c r="D366" s="1" t="n">
        <v>15</v>
      </c>
      <c r="E366" s="1" t="n">
        <v>3</v>
      </c>
      <c r="F366" s="1" t="n">
        <v>0</v>
      </c>
      <c r="G366" s="1" t="n">
        <v>3</v>
      </c>
      <c r="H366" s="1" t="n">
        <f aca="false">SUM(C366:G366)</f>
        <v>21</v>
      </c>
      <c r="I366" s="1" t="n">
        <v>0</v>
      </c>
      <c r="V366" s="1" t="n">
        <f aca="false">ROUNDUP(SUM(J366,R366,L366,N366,T366)/360,0)</f>
        <v>0</v>
      </c>
      <c r="W366" s="1" t="n">
        <f aca="false">ROUNDUP(SUM(U366,S366,M366,K366,Q366)/360*1.1,0)</f>
        <v>0</v>
      </c>
      <c r="AJ366" s="1" t="n">
        <f aca="false">ROUNDUP(SUM(AF366,X366,Z366,AB366,AH366)/360,0)</f>
        <v>0</v>
      </c>
      <c r="AK366" s="1" t="n">
        <f aca="false">ROUNDUP(SUM(AI366,AG366,AA366,Y366,AE366)/360*1.1,0)</f>
        <v>0</v>
      </c>
      <c r="AL366" s="1" t="n">
        <v>0</v>
      </c>
      <c r="AM366" s="1" t="n">
        <v>0</v>
      </c>
    </row>
    <row r="367" customFormat="false" ht="15" hidden="false" customHeight="false" outlineLevel="0" collapsed="false">
      <c r="A367" s="1" t="n">
        <v>210260</v>
      </c>
      <c r="B367" s="1" t="str">
        <f aca="false">VLOOKUP(A367,Municipios!$A$2:$B$5571,2,0)</f>
        <v>Cândido Mendes</v>
      </c>
      <c r="C367" s="1" t="n">
        <v>2</v>
      </c>
      <c r="D367" s="1" t="n">
        <v>4</v>
      </c>
      <c r="E367" s="1" t="n">
        <v>2</v>
      </c>
      <c r="F367" s="1" t="n">
        <v>0</v>
      </c>
      <c r="G367" s="1" t="n">
        <v>2</v>
      </c>
      <c r="H367" s="1" t="n">
        <f aca="false">SUM(C367:G367)</f>
        <v>10</v>
      </c>
      <c r="I367" s="1" t="n">
        <v>0</v>
      </c>
      <c r="V367" s="1" t="n">
        <f aca="false">ROUNDUP(SUM(J367,R367,L367,N367,T367)/360,0)</f>
        <v>0</v>
      </c>
      <c r="W367" s="1" t="n">
        <f aca="false">ROUNDUP(SUM(U367,S367,M367,K367,Q367)/360*1.1,0)</f>
        <v>0</v>
      </c>
      <c r="AJ367" s="1" t="n">
        <f aca="false">ROUNDUP(SUM(AF367,X367,Z367,AB367,AH367)/360,0)</f>
        <v>0</v>
      </c>
      <c r="AK367" s="1" t="n">
        <f aca="false">ROUNDUP(SUM(AI367,AG367,AA367,Y367,AE367)/360*1.1,0)</f>
        <v>0</v>
      </c>
      <c r="AL367" s="1" t="n">
        <v>0</v>
      </c>
      <c r="AM367" s="1" t="n">
        <v>0</v>
      </c>
    </row>
    <row r="368" customFormat="false" ht="15" hidden="false" customHeight="false" outlineLevel="0" collapsed="false">
      <c r="A368" s="1" t="n">
        <v>210270</v>
      </c>
      <c r="B368" s="1" t="str">
        <f aca="false">VLOOKUP(A368,Municipios!$A$2:$B$5571,2,0)</f>
        <v>Cantanhede</v>
      </c>
      <c r="C368" s="1" t="n">
        <v>12</v>
      </c>
      <c r="D368" s="1" t="n">
        <v>16</v>
      </c>
      <c r="E368" s="1" t="n">
        <v>13</v>
      </c>
      <c r="F368" s="1" t="n">
        <v>0</v>
      </c>
      <c r="G368" s="1" t="n">
        <v>18</v>
      </c>
      <c r="H368" s="1" t="n">
        <f aca="false">SUM(C368:G368)</f>
        <v>59</v>
      </c>
      <c r="I368" s="1" t="n">
        <v>0</v>
      </c>
      <c r="J368" s="1" t="n">
        <v>183</v>
      </c>
      <c r="K368" s="1" t="n">
        <v>0</v>
      </c>
      <c r="L368" s="1" t="n">
        <v>0</v>
      </c>
      <c r="M368" s="1" t="n">
        <v>0</v>
      </c>
      <c r="N368" s="1" t="n">
        <v>18</v>
      </c>
      <c r="O368" s="1" t="n">
        <v>0</v>
      </c>
      <c r="P368" s="1" t="n">
        <v>0</v>
      </c>
      <c r="Q368" s="1" t="n">
        <v>0</v>
      </c>
      <c r="R368" s="1" t="n">
        <v>0</v>
      </c>
      <c r="S368" s="1" t="n">
        <v>0</v>
      </c>
      <c r="T368" s="1" t="n">
        <v>0</v>
      </c>
      <c r="U368" s="1" t="n">
        <v>0</v>
      </c>
      <c r="V368" s="1" t="n">
        <f aca="false">ROUNDUP(SUM(J368,R368,L368,N368,T368)/360,0)</f>
        <v>1</v>
      </c>
      <c r="W368" s="1" t="n">
        <f aca="false">ROUNDUP(SUM(U368,S368,M368,K368,Q368)/360*1.1,0)</f>
        <v>0</v>
      </c>
      <c r="X368" s="1" t="n">
        <v>1255</v>
      </c>
      <c r="Y368" s="1" t="n">
        <v>0</v>
      </c>
      <c r="Z368" s="1" t="n">
        <v>0</v>
      </c>
      <c r="AA368" s="1" t="n">
        <v>0</v>
      </c>
      <c r="AB368" s="1" t="n">
        <v>387</v>
      </c>
      <c r="AC368" s="1" t="n">
        <v>0</v>
      </c>
      <c r="AD368" s="1" t="n">
        <v>0</v>
      </c>
      <c r="AE368" s="1" t="n">
        <v>0</v>
      </c>
      <c r="AF368" s="1" t="n">
        <v>118</v>
      </c>
      <c r="AG368" s="1" t="n">
        <v>0</v>
      </c>
      <c r="AH368" s="1" t="n">
        <v>0</v>
      </c>
      <c r="AI368" s="1" t="n">
        <v>0</v>
      </c>
      <c r="AJ368" s="1" t="n">
        <f aca="false">ROUNDUP(SUM(AF368,X368,Z368,AB368,AH368)/360,0)</f>
        <v>5</v>
      </c>
      <c r="AK368" s="1" t="n">
        <f aca="false">ROUNDUP(SUM(AI368,AG368,AA368,Y368,AE368)/360*1.1,0)</f>
        <v>0</v>
      </c>
      <c r="AL368" s="1" t="n">
        <v>0</v>
      </c>
      <c r="AM368" s="1" t="n">
        <v>0</v>
      </c>
    </row>
    <row r="369" customFormat="false" ht="15" hidden="false" customHeight="false" outlineLevel="0" collapsed="false">
      <c r="A369" s="1" t="n">
        <v>210275</v>
      </c>
      <c r="B369" s="1" t="str">
        <f aca="false">VLOOKUP(A369,Municipios!$A$2:$B$5571,2,0)</f>
        <v>Capinzal do Norte</v>
      </c>
      <c r="C369" s="1" t="n">
        <v>3</v>
      </c>
      <c r="D369" s="1" t="n">
        <v>3</v>
      </c>
      <c r="E369" s="1" t="n">
        <v>3</v>
      </c>
      <c r="F369" s="1" t="n">
        <v>0</v>
      </c>
      <c r="G369" s="1" t="n">
        <v>3</v>
      </c>
      <c r="H369" s="1" t="n">
        <f aca="false">SUM(C369:G369)</f>
        <v>12</v>
      </c>
      <c r="I369" s="1" t="n">
        <v>0</v>
      </c>
      <c r="J369" s="1" t="n">
        <v>41</v>
      </c>
      <c r="K369" s="1" t="n">
        <v>0</v>
      </c>
      <c r="L369" s="1" t="n">
        <v>0</v>
      </c>
      <c r="M369" s="1" t="n">
        <v>0</v>
      </c>
      <c r="N369" s="1" t="n">
        <v>0</v>
      </c>
      <c r="O369" s="1" t="n">
        <v>0</v>
      </c>
      <c r="P369" s="1" t="n">
        <v>0</v>
      </c>
      <c r="Q369" s="1" t="n">
        <v>0</v>
      </c>
      <c r="R369" s="1" t="n">
        <v>0</v>
      </c>
      <c r="S369" s="1" t="n">
        <v>0</v>
      </c>
      <c r="T369" s="1" t="n">
        <v>0</v>
      </c>
      <c r="U369" s="1" t="n">
        <v>0</v>
      </c>
      <c r="V369" s="1" t="n">
        <f aca="false">ROUNDUP(SUM(J369,R369,L369,N369,T369)/360,0)</f>
        <v>1</v>
      </c>
      <c r="W369" s="1" t="n">
        <f aca="false">ROUNDUP(SUM(U369,S369,M369,K369,Q369)/360*1.1,0)</f>
        <v>0</v>
      </c>
      <c r="X369" s="1" t="n">
        <v>152</v>
      </c>
      <c r="Y369" s="1" t="n">
        <v>0</v>
      </c>
      <c r="Z369" s="1" t="n">
        <v>0</v>
      </c>
      <c r="AA369" s="1" t="n">
        <v>0</v>
      </c>
      <c r="AB369" s="1" t="n">
        <v>0</v>
      </c>
      <c r="AC369" s="1" t="n">
        <v>0</v>
      </c>
      <c r="AD369" s="1" t="n">
        <v>0</v>
      </c>
      <c r="AE369" s="1" t="n">
        <v>0</v>
      </c>
      <c r="AF369" s="1" t="n">
        <v>0</v>
      </c>
      <c r="AG369" s="1" t="n">
        <v>0</v>
      </c>
      <c r="AH369" s="1" t="n">
        <v>0</v>
      </c>
      <c r="AI369" s="1" t="n">
        <v>0</v>
      </c>
      <c r="AJ369" s="1" t="n">
        <f aca="false">ROUNDUP(SUM(AF369,X369,Z369,AB369,AH369)/360,0)</f>
        <v>1</v>
      </c>
      <c r="AK369" s="1" t="n">
        <f aca="false">ROUNDUP(SUM(AI369,AG369,AA369,Y369,AE369)/360*1.1,0)</f>
        <v>0</v>
      </c>
      <c r="AL369" s="1" t="n">
        <v>0</v>
      </c>
      <c r="AM369" s="1" t="n">
        <v>0</v>
      </c>
    </row>
    <row r="370" customFormat="false" ht="15" hidden="false" customHeight="false" outlineLevel="0" collapsed="false">
      <c r="A370" s="1" t="n">
        <v>210280</v>
      </c>
      <c r="B370" s="1" t="str">
        <f aca="false">VLOOKUP(A370,Municipios!$A$2:$B$5571,2,0)</f>
        <v>Carolina</v>
      </c>
      <c r="C370" s="1" t="n">
        <v>4</v>
      </c>
      <c r="D370" s="1" t="n">
        <v>7</v>
      </c>
      <c r="E370" s="1" t="n">
        <v>8</v>
      </c>
      <c r="F370" s="1" t="n">
        <v>0</v>
      </c>
      <c r="G370" s="1" t="n">
        <v>11</v>
      </c>
      <c r="H370" s="1" t="n">
        <f aca="false">SUM(C370:G370)</f>
        <v>30</v>
      </c>
      <c r="I370" s="1" t="n">
        <v>0</v>
      </c>
      <c r="J370" s="1" t="n">
        <v>421</v>
      </c>
      <c r="K370" s="1" t="n">
        <v>0</v>
      </c>
      <c r="L370" s="1" t="n">
        <v>0</v>
      </c>
      <c r="M370" s="1" t="n">
        <v>0</v>
      </c>
      <c r="N370" s="1" t="n">
        <v>599</v>
      </c>
      <c r="O370" s="1" t="n">
        <v>0</v>
      </c>
      <c r="P370" s="1" t="n">
        <v>0</v>
      </c>
      <c r="Q370" s="1" t="n">
        <v>0</v>
      </c>
      <c r="R370" s="1" t="n">
        <v>0</v>
      </c>
      <c r="S370" s="1" t="n">
        <v>0</v>
      </c>
      <c r="T370" s="1" t="n">
        <v>0</v>
      </c>
      <c r="U370" s="1" t="n">
        <v>0</v>
      </c>
      <c r="V370" s="1" t="n">
        <f aca="false">ROUNDUP(SUM(J370,R370,L370,N370,T370)/360,0)</f>
        <v>3</v>
      </c>
      <c r="W370" s="1" t="n">
        <f aca="false">ROUNDUP(SUM(U370,S370,M370,K370,Q370)/360*1.1,0)</f>
        <v>0</v>
      </c>
      <c r="X370" s="1" t="n">
        <v>1270</v>
      </c>
      <c r="Y370" s="1" t="n">
        <v>0</v>
      </c>
      <c r="Z370" s="1" t="n">
        <v>449</v>
      </c>
      <c r="AA370" s="1" t="n">
        <v>0</v>
      </c>
      <c r="AB370" s="1" t="n">
        <v>328</v>
      </c>
      <c r="AC370" s="1" t="n">
        <v>0</v>
      </c>
      <c r="AD370" s="1" t="n">
        <v>0</v>
      </c>
      <c r="AE370" s="1" t="n">
        <v>0</v>
      </c>
      <c r="AF370" s="1" t="n">
        <v>357</v>
      </c>
      <c r="AG370" s="1" t="n">
        <v>0</v>
      </c>
      <c r="AH370" s="1" t="n">
        <v>0</v>
      </c>
      <c r="AI370" s="1" t="n">
        <v>0</v>
      </c>
      <c r="AJ370" s="1" t="n">
        <f aca="false">ROUNDUP(SUM(AF370,X370,Z370,AB370,AH370)/360,0)</f>
        <v>7</v>
      </c>
      <c r="AK370" s="1" t="n">
        <f aca="false">ROUNDUP(SUM(AI370,AG370,AA370,Y370,AE370)/360*1.1,0)</f>
        <v>0</v>
      </c>
      <c r="AL370" s="1" t="n">
        <v>1</v>
      </c>
      <c r="AM370" s="1" t="n">
        <v>0</v>
      </c>
    </row>
    <row r="371" customFormat="false" ht="15" hidden="false" customHeight="false" outlineLevel="0" collapsed="false">
      <c r="A371" s="1" t="n">
        <v>210290</v>
      </c>
      <c r="B371" s="1" t="str">
        <f aca="false">VLOOKUP(A371,Municipios!$A$2:$B$5571,2,0)</f>
        <v>Carutapera</v>
      </c>
      <c r="C371" s="1" t="n">
        <v>9</v>
      </c>
      <c r="D371" s="1" t="n">
        <v>17</v>
      </c>
      <c r="E371" s="1" t="n">
        <v>6</v>
      </c>
      <c r="F371" s="1" t="n">
        <v>0</v>
      </c>
      <c r="G371" s="1" t="n">
        <v>6</v>
      </c>
      <c r="H371" s="1" t="n">
        <f aca="false">SUM(C371:G371)</f>
        <v>38</v>
      </c>
      <c r="I371" s="1" t="n">
        <v>0</v>
      </c>
      <c r="J371" s="1" t="n">
        <v>249</v>
      </c>
      <c r="K371" s="1" t="n">
        <v>0</v>
      </c>
      <c r="L371" s="1" t="n">
        <v>0</v>
      </c>
      <c r="M371" s="1" t="n">
        <v>0</v>
      </c>
      <c r="N371" s="1" t="n">
        <v>159</v>
      </c>
      <c r="O371" s="1" t="n">
        <v>0</v>
      </c>
      <c r="P371" s="1" t="n">
        <v>0</v>
      </c>
      <c r="Q371" s="1" t="n">
        <v>0</v>
      </c>
      <c r="R371" s="1" t="n">
        <v>0</v>
      </c>
      <c r="S371" s="1" t="n">
        <v>0</v>
      </c>
      <c r="T371" s="1" t="n">
        <v>0</v>
      </c>
      <c r="U371" s="1" t="n">
        <v>0</v>
      </c>
      <c r="V371" s="1" t="n">
        <f aca="false">ROUNDUP(SUM(J371,R371,L371,N371,T371)/360,0)</f>
        <v>2</v>
      </c>
      <c r="W371" s="1" t="n">
        <f aca="false">ROUNDUP(SUM(U371,S371,M371,K371,Q371)/360*1.1,0)</f>
        <v>0</v>
      </c>
      <c r="X371" s="1" t="n">
        <v>1914</v>
      </c>
      <c r="Y371" s="1" t="n">
        <v>0</v>
      </c>
      <c r="Z371" s="1" t="n">
        <v>1329</v>
      </c>
      <c r="AA371" s="1" t="n">
        <v>0</v>
      </c>
      <c r="AB371" s="1" t="n">
        <v>250</v>
      </c>
      <c r="AC371" s="1" t="n">
        <v>0</v>
      </c>
      <c r="AD371" s="1" t="n">
        <v>0</v>
      </c>
      <c r="AE371" s="1" t="n">
        <v>0</v>
      </c>
      <c r="AF371" s="1" t="n">
        <v>1983</v>
      </c>
      <c r="AG371" s="1" t="n">
        <v>0</v>
      </c>
      <c r="AH371" s="1" t="n">
        <v>0</v>
      </c>
      <c r="AI371" s="1" t="n">
        <v>0</v>
      </c>
      <c r="AJ371" s="1" t="n">
        <f aca="false">ROUNDUP(SUM(AF371,X371,Z371,AB371,AH371)/360,0)</f>
        <v>16</v>
      </c>
      <c r="AK371" s="1" t="n">
        <f aca="false">ROUNDUP(SUM(AI371,AG371,AA371,Y371,AE371)/360*1.1,0)</f>
        <v>0</v>
      </c>
      <c r="AL371" s="1" t="n">
        <v>0</v>
      </c>
      <c r="AM371" s="1" t="n">
        <v>0</v>
      </c>
    </row>
    <row r="372" customFormat="false" ht="15" hidden="false" customHeight="false" outlineLevel="0" collapsed="false">
      <c r="A372" s="1" t="n">
        <v>210300</v>
      </c>
      <c r="B372" s="1" t="str">
        <f aca="false">VLOOKUP(A372,Municipios!$A$2:$B$5571,2,0)</f>
        <v>Caxias</v>
      </c>
      <c r="C372" s="1" t="n">
        <v>102</v>
      </c>
      <c r="D372" s="1" t="n">
        <v>107</v>
      </c>
      <c r="E372" s="1" t="n">
        <v>48</v>
      </c>
      <c r="F372" s="1" t="n">
        <v>0</v>
      </c>
      <c r="G372" s="1" t="n">
        <v>45</v>
      </c>
      <c r="H372" s="1" t="n">
        <f aca="false">SUM(C372:G372)</f>
        <v>302</v>
      </c>
      <c r="I372" s="1" t="n">
        <v>31</v>
      </c>
      <c r="J372" s="1" t="n">
        <v>2304</v>
      </c>
      <c r="K372" s="1" t="n">
        <v>0</v>
      </c>
      <c r="L372" s="1" t="n">
        <v>0</v>
      </c>
      <c r="M372" s="1" t="n">
        <v>0</v>
      </c>
      <c r="N372" s="1" t="n">
        <v>3077</v>
      </c>
      <c r="O372" s="1" t="n">
        <v>0</v>
      </c>
      <c r="P372" s="1" t="n">
        <v>508</v>
      </c>
      <c r="Q372" s="1" t="n">
        <v>774</v>
      </c>
      <c r="R372" s="1" t="n">
        <v>33</v>
      </c>
      <c r="S372" s="1" t="n">
        <v>0</v>
      </c>
      <c r="T372" s="1" t="n">
        <v>0</v>
      </c>
      <c r="U372" s="1" t="n">
        <v>0</v>
      </c>
      <c r="V372" s="1" t="n">
        <f aca="false">ROUNDUP(SUM(J372,R372,L372,N372,T372)/360,0)</f>
        <v>16</v>
      </c>
      <c r="W372" s="1" t="n">
        <f aca="false">ROUNDUP(SUM(U372,S372,M372,K372,Q372)/360*1.1,0)</f>
        <v>3</v>
      </c>
      <c r="X372" s="1" t="n">
        <v>14237</v>
      </c>
      <c r="Y372" s="1" t="n">
        <v>0</v>
      </c>
      <c r="Z372" s="1" t="n">
        <v>12548</v>
      </c>
      <c r="AA372" s="1" t="n">
        <v>0</v>
      </c>
      <c r="AB372" s="1" t="n">
        <v>3504</v>
      </c>
      <c r="AC372" s="1" t="n">
        <v>0</v>
      </c>
      <c r="AD372" s="1" t="n">
        <v>3258</v>
      </c>
      <c r="AE372" s="1" t="n">
        <v>4156</v>
      </c>
      <c r="AF372" s="1" t="n">
        <v>26176</v>
      </c>
      <c r="AG372" s="1" t="n">
        <v>0</v>
      </c>
      <c r="AH372" s="1" t="n">
        <v>0</v>
      </c>
      <c r="AI372" s="1" t="n">
        <v>0</v>
      </c>
      <c r="AJ372" s="1" t="n">
        <f aca="false">ROUNDUP(SUM(AF372,X372,Z372,AB372,AH372)/360,0)</f>
        <v>157</v>
      </c>
      <c r="AK372" s="1" t="n">
        <f aca="false">ROUNDUP(SUM(AI372,AG372,AA372,Y372,AE372)/360*1.1,0)</f>
        <v>13</v>
      </c>
      <c r="AL372" s="1" t="n">
        <v>36</v>
      </c>
      <c r="AM372" s="1" t="n">
        <v>1</v>
      </c>
    </row>
    <row r="373" customFormat="false" ht="15" hidden="false" customHeight="false" outlineLevel="0" collapsed="false">
      <c r="A373" s="1" t="n">
        <v>210310</v>
      </c>
      <c r="B373" s="1" t="str">
        <f aca="false">VLOOKUP(A373,Municipios!$A$2:$B$5571,2,0)</f>
        <v>Cedral</v>
      </c>
      <c r="C373" s="1" t="n">
        <v>7</v>
      </c>
      <c r="D373" s="1" t="n">
        <v>4</v>
      </c>
      <c r="E373" s="1" t="n">
        <v>1</v>
      </c>
      <c r="F373" s="1" t="n">
        <v>0</v>
      </c>
      <c r="G373" s="1" t="n">
        <v>3</v>
      </c>
      <c r="H373" s="1" t="n">
        <f aca="false">SUM(C373:G373)</f>
        <v>15</v>
      </c>
      <c r="I373" s="1" t="n">
        <v>0</v>
      </c>
      <c r="J373" s="1" t="n">
        <v>34</v>
      </c>
      <c r="K373" s="1" t="n">
        <v>0</v>
      </c>
      <c r="L373" s="1" t="n">
        <v>0</v>
      </c>
      <c r="M373" s="1" t="n">
        <v>0</v>
      </c>
      <c r="N373" s="1" t="n">
        <v>34</v>
      </c>
      <c r="O373" s="1" t="n">
        <v>0</v>
      </c>
      <c r="P373" s="1" t="n">
        <v>0</v>
      </c>
      <c r="Q373" s="1" t="n">
        <v>0</v>
      </c>
      <c r="R373" s="1" t="n">
        <v>0</v>
      </c>
      <c r="S373" s="1" t="n">
        <v>0</v>
      </c>
      <c r="T373" s="1" t="n">
        <v>0</v>
      </c>
      <c r="U373" s="1" t="n">
        <v>0</v>
      </c>
      <c r="V373" s="1" t="n">
        <f aca="false">ROUNDUP(SUM(J373,R373,L373,N373,T373)/360,0)</f>
        <v>1</v>
      </c>
      <c r="W373" s="1" t="n">
        <f aca="false">ROUNDUP(SUM(U373,S373,M373,K373,Q373)/360*1.1,0)</f>
        <v>0</v>
      </c>
      <c r="X373" s="1" t="n">
        <v>1148</v>
      </c>
      <c r="Y373" s="1" t="n">
        <v>0</v>
      </c>
      <c r="Z373" s="1" t="n">
        <v>29</v>
      </c>
      <c r="AA373" s="1" t="n">
        <v>0</v>
      </c>
      <c r="AB373" s="1" t="n">
        <v>328</v>
      </c>
      <c r="AC373" s="1" t="n">
        <v>0</v>
      </c>
      <c r="AD373" s="1" t="n">
        <v>0</v>
      </c>
      <c r="AE373" s="1" t="n">
        <v>0</v>
      </c>
      <c r="AF373" s="1" t="n">
        <v>0</v>
      </c>
      <c r="AG373" s="1" t="n">
        <v>0</v>
      </c>
      <c r="AH373" s="1" t="n">
        <v>0</v>
      </c>
      <c r="AI373" s="1" t="n">
        <v>0</v>
      </c>
      <c r="AJ373" s="1" t="n">
        <f aca="false">ROUNDUP(SUM(AF373,X373,Z373,AB373,AH373)/360,0)</f>
        <v>5</v>
      </c>
      <c r="AK373" s="1" t="n">
        <f aca="false">ROUNDUP(SUM(AI373,AG373,AA373,Y373,AE373)/360*1.1,0)</f>
        <v>0</v>
      </c>
      <c r="AL373" s="1" t="n">
        <v>1</v>
      </c>
      <c r="AM373" s="1" t="n">
        <v>0</v>
      </c>
    </row>
    <row r="374" customFormat="false" ht="15" hidden="false" customHeight="false" outlineLevel="0" collapsed="false">
      <c r="A374" s="1" t="n">
        <v>210312</v>
      </c>
      <c r="B374" s="1" t="str">
        <f aca="false">VLOOKUP(A374,Municipios!$A$2:$B$5571,2,0)</f>
        <v>Central do Maranhão</v>
      </c>
      <c r="C374" s="1" t="n">
        <v>0</v>
      </c>
      <c r="D374" s="1" t="n">
        <v>12</v>
      </c>
      <c r="E374" s="1" t="n">
        <v>3</v>
      </c>
      <c r="F374" s="1" t="n">
        <v>0</v>
      </c>
      <c r="G374" s="1" t="n">
        <v>0</v>
      </c>
      <c r="H374" s="1" t="n">
        <f aca="false">SUM(C374:G374)</f>
        <v>15</v>
      </c>
      <c r="I374" s="1" t="n">
        <v>0</v>
      </c>
      <c r="J374" s="1" t="n">
        <v>0</v>
      </c>
      <c r="K374" s="1" t="n">
        <v>0</v>
      </c>
      <c r="L374" s="1" t="n">
        <v>0</v>
      </c>
      <c r="M374" s="1" t="n">
        <v>0</v>
      </c>
      <c r="N374" s="1" t="n">
        <v>0</v>
      </c>
      <c r="O374" s="1" t="n">
        <v>0</v>
      </c>
      <c r="P374" s="1" t="n">
        <v>0</v>
      </c>
      <c r="Q374" s="1" t="n">
        <v>0</v>
      </c>
      <c r="R374" s="1" t="n">
        <v>0</v>
      </c>
      <c r="S374" s="1" t="n">
        <v>0</v>
      </c>
      <c r="T374" s="1" t="n">
        <v>0</v>
      </c>
      <c r="U374" s="1" t="n">
        <v>0</v>
      </c>
      <c r="V374" s="1" t="n">
        <f aca="false">ROUNDUP(SUM(J374,R374,L374,N374,T374)/360,0)</f>
        <v>0</v>
      </c>
      <c r="W374" s="1" t="n">
        <f aca="false">ROUNDUP(SUM(U374,S374,M374,K374,Q374)/360*1.1,0)</f>
        <v>0</v>
      </c>
      <c r="X374" s="1" t="n">
        <v>1024</v>
      </c>
      <c r="Y374" s="1" t="n">
        <v>0</v>
      </c>
      <c r="Z374" s="1" t="n">
        <v>0</v>
      </c>
      <c r="AA374" s="1" t="n">
        <v>0</v>
      </c>
      <c r="AB374" s="1" t="n">
        <v>0</v>
      </c>
      <c r="AC374" s="1" t="n">
        <v>0</v>
      </c>
      <c r="AD374" s="1" t="n">
        <v>0</v>
      </c>
      <c r="AE374" s="1" t="n">
        <v>0</v>
      </c>
      <c r="AF374" s="1" t="n">
        <v>0</v>
      </c>
      <c r="AG374" s="1" t="n">
        <v>0</v>
      </c>
      <c r="AH374" s="1" t="n">
        <v>0</v>
      </c>
      <c r="AI374" s="1" t="n">
        <v>0</v>
      </c>
      <c r="AJ374" s="1" t="n">
        <f aca="false">ROUNDUP(SUM(AF374,X374,Z374,AB374,AH374)/360,0)</f>
        <v>3</v>
      </c>
      <c r="AK374" s="1" t="n">
        <f aca="false">ROUNDUP(SUM(AI374,AG374,AA374,Y374,AE374)/360*1.1,0)</f>
        <v>0</v>
      </c>
      <c r="AL374" s="1" t="n">
        <v>0</v>
      </c>
      <c r="AM374" s="1" t="n">
        <v>0</v>
      </c>
    </row>
    <row r="375" customFormat="false" ht="15" hidden="false" customHeight="false" outlineLevel="0" collapsed="false">
      <c r="A375" s="1" t="n">
        <v>210320</v>
      </c>
      <c r="B375" s="1" t="str">
        <f aca="false">VLOOKUP(A375,Municipios!$A$2:$B$5571,2,0)</f>
        <v>Chapadinha</v>
      </c>
      <c r="C375" s="1" t="n">
        <v>52</v>
      </c>
      <c r="D375" s="1" t="n">
        <v>37</v>
      </c>
      <c r="E375" s="1" t="n">
        <v>16</v>
      </c>
      <c r="F375" s="1" t="n">
        <v>0</v>
      </c>
      <c r="G375" s="1" t="n">
        <v>20</v>
      </c>
      <c r="H375" s="1" t="n">
        <f aca="false">SUM(C375:G375)</f>
        <v>125</v>
      </c>
      <c r="I375" s="1" t="n">
        <v>10</v>
      </c>
      <c r="J375" s="1" t="n">
        <v>962</v>
      </c>
      <c r="K375" s="1" t="n">
        <v>0</v>
      </c>
      <c r="L375" s="1" t="n">
        <v>0</v>
      </c>
      <c r="M375" s="1" t="n">
        <v>0</v>
      </c>
      <c r="N375" s="1" t="n">
        <v>332</v>
      </c>
      <c r="O375" s="1" t="n">
        <v>0</v>
      </c>
      <c r="P375" s="1" t="n">
        <v>0</v>
      </c>
      <c r="Q375" s="1" t="n">
        <v>0</v>
      </c>
      <c r="R375" s="1" t="n">
        <v>3</v>
      </c>
      <c r="S375" s="1" t="n">
        <v>0</v>
      </c>
      <c r="T375" s="1" t="n">
        <v>0</v>
      </c>
      <c r="U375" s="1" t="n">
        <v>0</v>
      </c>
      <c r="V375" s="1" t="n">
        <f aca="false">ROUNDUP(SUM(J375,R375,L375,N375,T375)/360,0)</f>
        <v>4</v>
      </c>
      <c r="W375" s="1" t="n">
        <f aca="false">ROUNDUP(SUM(U375,S375,M375,K375,Q375)/360*1.1,0)</f>
        <v>0</v>
      </c>
      <c r="X375" s="1" t="n">
        <v>4633</v>
      </c>
      <c r="Y375" s="1" t="n">
        <v>0</v>
      </c>
      <c r="Z375" s="1" t="n">
        <v>3554</v>
      </c>
      <c r="AA375" s="1" t="n">
        <v>0</v>
      </c>
      <c r="AB375" s="1" t="n">
        <v>1879</v>
      </c>
      <c r="AC375" s="1" t="n">
        <v>0</v>
      </c>
      <c r="AD375" s="1" t="n">
        <v>0</v>
      </c>
      <c r="AE375" s="1" t="n">
        <v>0</v>
      </c>
      <c r="AF375" s="1" t="n">
        <v>4265</v>
      </c>
      <c r="AG375" s="1" t="n">
        <v>0</v>
      </c>
      <c r="AH375" s="1" t="n">
        <v>0</v>
      </c>
      <c r="AI375" s="1" t="n">
        <v>0</v>
      </c>
      <c r="AJ375" s="1" t="n">
        <f aca="false">ROUNDUP(SUM(AF375,X375,Z375,AB375,AH375)/360,0)</f>
        <v>40</v>
      </c>
      <c r="AK375" s="1" t="n">
        <f aca="false">ROUNDUP(SUM(AI375,AG375,AA375,Y375,AE375)/360*1.1,0)</f>
        <v>0</v>
      </c>
      <c r="AL375" s="1" t="n">
        <v>4</v>
      </c>
      <c r="AM375" s="1" t="n">
        <v>1</v>
      </c>
    </row>
    <row r="376" customFormat="false" ht="15" hidden="false" customHeight="false" outlineLevel="0" collapsed="false">
      <c r="A376" s="1" t="n">
        <v>210325</v>
      </c>
      <c r="B376" s="1" t="str">
        <f aca="false">VLOOKUP(A376,Municipios!$A$2:$B$5571,2,0)</f>
        <v>Cidelândia</v>
      </c>
      <c r="C376" s="1" t="n">
        <v>5</v>
      </c>
      <c r="D376" s="1" t="n">
        <v>5</v>
      </c>
      <c r="E376" s="1" t="n">
        <v>5</v>
      </c>
      <c r="F376" s="1" t="n">
        <v>0</v>
      </c>
      <c r="G376" s="1" t="n">
        <v>6</v>
      </c>
      <c r="H376" s="1" t="n">
        <f aca="false">SUM(C376:G376)</f>
        <v>21</v>
      </c>
      <c r="I376" s="1" t="n">
        <v>0</v>
      </c>
      <c r="J376" s="1" t="n">
        <v>195</v>
      </c>
      <c r="K376" s="1" t="n">
        <v>0</v>
      </c>
      <c r="L376" s="1" t="n">
        <v>0</v>
      </c>
      <c r="M376" s="1" t="n">
        <v>0</v>
      </c>
      <c r="N376" s="1" t="n">
        <v>83</v>
      </c>
      <c r="O376" s="1" t="n">
        <v>0</v>
      </c>
      <c r="P376" s="1" t="n">
        <v>0</v>
      </c>
      <c r="Q376" s="1" t="n">
        <v>0</v>
      </c>
      <c r="R376" s="1" t="n">
        <v>0</v>
      </c>
      <c r="S376" s="1" t="n">
        <v>0</v>
      </c>
      <c r="T376" s="1" t="n">
        <v>0</v>
      </c>
      <c r="U376" s="1" t="n">
        <v>0</v>
      </c>
      <c r="V376" s="1" t="n">
        <f aca="false">ROUNDUP(SUM(J376,R376,L376,N376,T376)/360,0)</f>
        <v>1</v>
      </c>
      <c r="W376" s="1" t="n">
        <f aca="false">ROUNDUP(SUM(U376,S376,M376,K376,Q376)/360*1.1,0)</f>
        <v>0</v>
      </c>
      <c r="X376" s="1" t="n">
        <v>1311</v>
      </c>
      <c r="Y376" s="1" t="n">
        <v>0</v>
      </c>
      <c r="Z376" s="1" t="n">
        <v>0</v>
      </c>
      <c r="AA376" s="1" t="n">
        <v>0</v>
      </c>
      <c r="AB376" s="1" t="n">
        <v>177</v>
      </c>
      <c r="AC376" s="1" t="n">
        <v>0</v>
      </c>
      <c r="AD376" s="1" t="n">
        <v>0</v>
      </c>
      <c r="AE376" s="1" t="n">
        <v>0</v>
      </c>
      <c r="AF376" s="1" t="n">
        <v>0</v>
      </c>
      <c r="AG376" s="1" t="n">
        <v>0</v>
      </c>
      <c r="AH376" s="1" t="n">
        <v>0</v>
      </c>
      <c r="AI376" s="1" t="n">
        <v>0</v>
      </c>
      <c r="AJ376" s="1" t="n">
        <f aca="false">ROUNDUP(SUM(AF376,X376,Z376,AB376,AH376)/360,0)</f>
        <v>5</v>
      </c>
      <c r="AK376" s="1" t="n">
        <f aca="false">ROUNDUP(SUM(AI376,AG376,AA376,Y376,AE376)/360*1.1,0)</f>
        <v>0</v>
      </c>
      <c r="AL376" s="1" t="n">
        <v>0</v>
      </c>
      <c r="AM376" s="1" t="n">
        <v>0</v>
      </c>
    </row>
    <row r="377" customFormat="false" ht="15" hidden="false" customHeight="false" outlineLevel="0" collapsed="false">
      <c r="A377" s="1" t="n">
        <v>210330</v>
      </c>
      <c r="B377" s="1" t="str">
        <f aca="false">VLOOKUP(A377,Municipios!$A$2:$B$5571,2,0)</f>
        <v>Codó</v>
      </c>
      <c r="C377" s="1" t="n">
        <v>25</v>
      </c>
      <c r="D377" s="1" t="n">
        <v>30</v>
      </c>
      <c r="E377" s="1" t="n">
        <v>21</v>
      </c>
      <c r="F377" s="1" t="n">
        <v>8</v>
      </c>
      <c r="G377" s="1" t="n">
        <v>16</v>
      </c>
      <c r="H377" s="1" t="n">
        <f aca="false">SUM(C377:G377)</f>
        <v>100</v>
      </c>
      <c r="I377" s="1" t="n">
        <v>0</v>
      </c>
      <c r="J377" s="1" t="n">
        <v>1943</v>
      </c>
      <c r="K377" s="1" t="n">
        <v>0</v>
      </c>
      <c r="L377" s="1" t="n">
        <v>0</v>
      </c>
      <c r="M377" s="1" t="n">
        <v>0</v>
      </c>
      <c r="N377" s="1" t="n">
        <v>991</v>
      </c>
      <c r="O377" s="1" t="n">
        <v>0</v>
      </c>
      <c r="P377" s="1" t="n">
        <v>0</v>
      </c>
      <c r="Q377" s="1" t="n">
        <v>0</v>
      </c>
      <c r="R377" s="1" t="n">
        <v>0</v>
      </c>
      <c r="S377" s="1" t="n">
        <v>0</v>
      </c>
      <c r="T377" s="1" t="n">
        <v>0</v>
      </c>
      <c r="U377" s="1" t="n">
        <v>0</v>
      </c>
      <c r="V377" s="1" t="n">
        <f aca="false">ROUNDUP(SUM(J377,R377,L377,N377,T377)/360,0)</f>
        <v>9</v>
      </c>
      <c r="W377" s="1" t="n">
        <f aca="false">ROUNDUP(SUM(U377,S377,M377,K377,Q377)/360*1.1,0)</f>
        <v>0</v>
      </c>
      <c r="X377" s="1" t="n">
        <v>10000</v>
      </c>
      <c r="Y377" s="1" t="n">
        <v>0</v>
      </c>
      <c r="Z377" s="1" t="n">
        <v>2875</v>
      </c>
      <c r="AA377" s="1" t="n">
        <v>0</v>
      </c>
      <c r="AB377" s="1" t="n">
        <v>1602</v>
      </c>
      <c r="AC377" s="1" t="n">
        <v>0</v>
      </c>
      <c r="AD377" s="1" t="n">
        <v>0</v>
      </c>
      <c r="AE377" s="1" t="n">
        <v>0</v>
      </c>
      <c r="AF377" s="1" t="n">
        <v>7208</v>
      </c>
      <c r="AG377" s="1" t="n">
        <v>0</v>
      </c>
      <c r="AH377" s="1" t="n">
        <v>0</v>
      </c>
      <c r="AI377" s="1" t="n">
        <v>0</v>
      </c>
      <c r="AJ377" s="1" t="n">
        <f aca="false">ROUNDUP(SUM(AF377,X377,Z377,AB377,AH377)/360,0)</f>
        <v>61</v>
      </c>
      <c r="AK377" s="1" t="n">
        <f aca="false">ROUNDUP(SUM(AI377,AG377,AA377,Y377,AE377)/360*1.1,0)</f>
        <v>0</v>
      </c>
      <c r="AL377" s="1" t="n">
        <v>15</v>
      </c>
      <c r="AM377" s="1" t="n">
        <v>0</v>
      </c>
    </row>
    <row r="378" customFormat="false" ht="15" hidden="false" customHeight="false" outlineLevel="0" collapsed="false">
      <c r="A378" s="1" t="n">
        <v>210340</v>
      </c>
      <c r="B378" s="1" t="str">
        <f aca="false">VLOOKUP(A378,Municipios!$A$2:$B$5571,2,0)</f>
        <v>Coelho Neto</v>
      </c>
      <c r="C378" s="1" t="n">
        <v>17</v>
      </c>
      <c r="D378" s="1" t="n">
        <v>36</v>
      </c>
      <c r="E378" s="1" t="n">
        <v>10</v>
      </c>
      <c r="F378" s="1" t="n">
        <v>0</v>
      </c>
      <c r="G378" s="1" t="n">
        <v>37</v>
      </c>
      <c r="H378" s="1" t="n">
        <f aca="false">SUM(C378:G378)</f>
        <v>100</v>
      </c>
      <c r="I378" s="1" t="n">
        <v>0</v>
      </c>
      <c r="J378" s="1" t="n">
        <v>381</v>
      </c>
      <c r="K378" s="1" t="n">
        <v>0</v>
      </c>
      <c r="L378" s="1" t="n">
        <v>0</v>
      </c>
      <c r="M378" s="1" t="n">
        <v>0</v>
      </c>
      <c r="N378" s="1" t="n">
        <v>57</v>
      </c>
      <c r="O378" s="1" t="n">
        <v>0</v>
      </c>
      <c r="P378" s="1" t="n">
        <v>0</v>
      </c>
      <c r="Q378" s="1" t="n">
        <v>0</v>
      </c>
      <c r="R378" s="1" t="n">
        <v>0</v>
      </c>
      <c r="S378" s="1" t="n">
        <v>0</v>
      </c>
      <c r="T378" s="1" t="n">
        <v>0</v>
      </c>
      <c r="U378" s="1" t="n">
        <v>0</v>
      </c>
      <c r="V378" s="1" t="n">
        <f aca="false">ROUNDUP(SUM(J378,R378,L378,N378,T378)/360,0)</f>
        <v>2</v>
      </c>
      <c r="W378" s="1" t="n">
        <f aca="false">ROUNDUP(SUM(U378,S378,M378,K378,Q378)/360*1.1,0)</f>
        <v>0</v>
      </c>
      <c r="X378" s="1" t="n">
        <v>1803</v>
      </c>
      <c r="Y378" s="1" t="n">
        <v>0</v>
      </c>
      <c r="Z378" s="1" t="n">
        <v>1957</v>
      </c>
      <c r="AA378" s="1" t="n">
        <v>0</v>
      </c>
      <c r="AB378" s="1" t="n">
        <v>222</v>
      </c>
      <c r="AC378" s="1" t="n">
        <v>0</v>
      </c>
      <c r="AD378" s="1" t="n">
        <v>0</v>
      </c>
      <c r="AE378" s="1" t="n">
        <v>0</v>
      </c>
      <c r="AF378" s="1" t="n">
        <v>313</v>
      </c>
      <c r="AG378" s="1" t="n">
        <v>0</v>
      </c>
      <c r="AH378" s="1" t="n">
        <v>0</v>
      </c>
      <c r="AI378" s="1" t="n">
        <v>0</v>
      </c>
      <c r="AJ378" s="1" t="n">
        <f aca="false">ROUNDUP(SUM(AF378,X378,Z378,AB378,AH378)/360,0)</f>
        <v>12</v>
      </c>
      <c r="AK378" s="1" t="n">
        <f aca="false">ROUNDUP(SUM(AI378,AG378,AA378,Y378,AE378)/360*1.1,0)</f>
        <v>0</v>
      </c>
      <c r="AL378" s="1" t="n">
        <v>6</v>
      </c>
      <c r="AM378" s="1" t="n">
        <v>0</v>
      </c>
    </row>
    <row r="379" customFormat="false" ht="15" hidden="false" customHeight="false" outlineLevel="0" collapsed="false">
      <c r="A379" s="1" t="n">
        <v>210350</v>
      </c>
      <c r="B379" s="1" t="str">
        <f aca="false">VLOOKUP(A379,Municipios!$A$2:$B$5571,2,0)</f>
        <v>Colinas</v>
      </c>
      <c r="C379" s="1" t="n">
        <v>14</v>
      </c>
      <c r="D379" s="1" t="n">
        <v>40</v>
      </c>
      <c r="E379" s="1" t="n">
        <v>18</v>
      </c>
      <c r="F379" s="1" t="n">
        <v>0</v>
      </c>
      <c r="G379" s="1" t="n">
        <v>18</v>
      </c>
      <c r="H379" s="1" t="n">
        <f aca="false">SUM(C379:G379)</f>
        <v>90</v>
      </c>
      <c r="I379" s="1" t="n">
        <v>0</v>
      </c>
      <c r="J379" s="1" t="n">
        <v>722</v>
      </c>
      <c r="K379" s="1" t="n">
        <v>0</v>
      </c>
      <c r="L379" s="1" t="n">
        <v>0</v>
      </c>
      <c r="M379" s="1" t="n">
        <v>0</v>
      </c>
      <c r="N379" s="1" t="n">
        <v>1282</v>
      </c>
      <c r="O379" s="1" t="n">
        <v>0</v>
      </c>
      <c r="P379" s="1" t="n">
        <v>0</v>
      </c>
      <c r="Q379" s="1" t="n">
        <v>0</v>
      </c>
      <c r="R379" s="1" t="n">
        <v>0</v>
      </c>
      <c r="S379" s="1" t="n">
        <v>0</v>
      </c>
      <c r="T379" s="1" t="n">
        <v>0</v>
      </c>
      <c r="U379" s="1" t="n">
        <v>0</v>
      </c>
      <c r="V379" s="1" t="n">
        <f aca="false">ROUNDUP(SUM(J379,R379,L379,N379,T379)/360,0)</f>
        <v>6</v>
      </c>
      <c r="W379" s="1" t="n">
        <f aca="false">ROUNDUP(SUM(U379,S379,M379,K379,Q379)/360*1.1,0)</f>
        <v>0</v>
      </c>
      <c r="X379" s="1" t="n">
        <v>5617</v>
      </c>
      <c r="Y379" s="1" t="n">
        <v>0</v>
      </c>
      <c r="Z379" s="1" t="n">
        <v>3394</v>
      </c>
      <c r="AA379" s="1" t="n">
        <v>0</v>
      </c>
      <c r="AB379" s="1" t="n">
        <v>991</v>
      </c>
      <c r="AC379" s="1" t="n">
        <v>0</v>
      </c>
      <c r="AD379" s="1" t="n">
        <v>0</v>
      </c>
      <c r="AE379" s="1" t="n">
        <v>0</v>
      </c>
      <c r="AF379" s="1" t="n">
        <v>1376</v>
      </c>
      <c r="AG379" s="1" t="n">
        <v>0</v>
      </c>
      <c r="AH379" s="1" t="n">
        <v>0</v>
      </c>
      <c r="AI379" s="1" t="n">
        <v>0</v>
      </c>
      <c r="AJ379" s="1" t="n">
        <f aca="false">ROUNDUP(SUM(AF379,X379,Z379,AB379,AH379)/360,0)</f>
        <v>32</v>
      </c>
      <c r="AK379" s="1" t="n">
        <f aca="false">ROUNDUP(SUM(AI379,AG379,AA379,Y379,AE379)/360*1.1,0)</f>
        <v>0</v>
      </c>
      <c r="AL379" s="1" t="n">
        <v>4</v>
      </c>
      <c r="AM379" s="1" t="n">
        <v>0</v>
      </c>
    </row>
    <row r="380" customFormat="false" ht="15" hidden="false" customHeight="false" outlineLevel="0" collapsed="false">
      <c r="A380" s="1" t="n">
        <v>210355</v>
      </c>
      <c r="B380" s="1" t="str">
        <f aca="false">VLOOKUP(A380,Municipios!$A$2:$B$5571,2,0)</f>
        <v>Conceição do Lago-Açu</v>
      </c>
      <c r="C380" s="1" t="n">
        <v>0</v>
      </c>
      <c r="D380" s="1" t="n">
        <v>8</v>
      </c>
      <c r="E380" s="1" t="n">
        <v>3</v>
      </c>
      <c r="F380" s="1" t="n">
        <v>0</v>
      </c>
      <c r="G380" s="1" t="n">
        <v>4</v>
      </c>
      <c r="H380" s="1" t="n">
        <f aca="false">SUM(C380:G380)</f>
        <v>15</v>
      </c>
      <c r="I380" s="1" t="n">
        <v>0</v>
      </c>
      <c r="J380" s="1" t="n">
        <v>71</v>
      </c>
      <c r="K380" s="1" t="n">
        <v>0</v>
      </c>
      <c r="L380" s="1" t="n">
        <v>0</v>
      </c>
      <c r="M380" s="1" t="n">
        <v>0</v>
      </c>
      <c r="N380" s="1" t="n">
        <v>87</v>
      </c>
      <c r="O380" s="1" t="n">
        <v>0</v>
      </c>
      <c r="P380" s="1" t="n">
        <v>0</v>
      </c>
      <c r="Q380" s="1" t="n">
        <v>0</v>
      </c>
      <c r="R380" s="1" t="n">
        <v>0</v>
      </c>
      <c r="S380" s="1" t="n">
        <v>0</v>
      </c>
      <c r="T380" s="1" t="n">
        <v>0</v>
      </c>
      <c r="U380" s="1" t="n">
        <v>0</v>
      </c>
      <c r="V380" s="1" t="n">
        <f aca="false">ROUNDUP(SUM(J380,R380,L380,N380,T380)/360,0)</f>
        <v>1</v>
      </c>
      <c r="W380" s="1" t="n">
        <f aca="false">ROUNDUP(SUM(U380,S380,M380,K380,Q380)/360*1.1,0)</f>
        <v>0</v>
      </c>
      <c r="X380" s="1" t="n">
        <v>931</v>
      </c>
      <c r="Y380" s="1" t="n">
        <v>0</v>
      </c>
      <c r="Z380" s="1" t="n">
        <v>0</v>
      </c>
      <c r="AA380" s="1" t="n">
        <v>0</v>
      </c>
      <c r="AB380" s="1" t="n">
        <v>285</v>
      </c>
      <c r="AC380" s="1" t="n">
        <v>0</v>
      </c>
      <c r="AD380" s="1" t="n">
        <v>0</v>
      </c>
      <c r="AE380" s="1" t="n">
        <v>0</v>
      </c>
      <c r="AF380" s="1" t="n">
        <v>0</v>
      </c>
      <c r="AG380" s="1" t="n">
        <v>0</v>
      </c>
      <c r="AH380" s="1" t="n">
        <v>0</v>
      </c>
      <c r="AI380" s="1" t="n">
        <v>0</v>
      </c>
      <c r="AJ380" s="1" t="n">
        <f aca="false">ROUNDUP(SUM(AF380,X380,Z380,AB380,AH380)/360,0)</f>
        <v>4</v>
      </c>
      <c r="AK380" s="1" t="n">
        <f aca="false">ROUNDUP(SUM(AI380,AG380,AA380,Y380,AE380)/360*1.1,0)</f>
        <v>0</v>
      </c>
      <c r="AL380" s="1" t="n">
        <v>1</v>
      </c>
      <c r="AM380" s="1" t="n">
        <v>0</v>
      </c>
    </row>
    <row r="381" customFormat="false" ht="15" hidden="false" customHeight="false" outlineLevel="0" collapsed="false">
      <c r="A381" s="1" t="n">
        <v>210360</v>
      </c>
      <c r="B381" s="1" t="str">
        <f aca="false">VLOOKUP(A381,Municipios!$A$2:$B$5571,2,0)</f>
        <v>Coroatá</v>
      </c>
      <c r="C381" s="1" t="n">
        <v>18</v>
      </c>
      <c r="D381" s="1" t="n">
        <v>31</v>
      </c>
      <c r="E381" s="1" t="n">
        <v>17</v>
      </c>
      <c r="F381" s="1" t="n">
        <v>0</v>
      </c>
      <c r="G381" s="1" t="n">
        <v>10</v>
      </c>
      <c r="H381" s="1" t="n">
        <f aca="false">SUM(C381:G381)</f>
        <v>76</v>
      </c>
      <c r="I381" s="1" t="n">
        <v>20</v>
      </c>
      <c r="J381" s="1" t="n">
        <v>376</v>
      </c>
      <c r="K381" s="1" t="n">
        <v>0</v>
      </c>
      <c r="L381" s="1" t="n">
        <v>0</v>
      </c>
      <c r="M381" s="1" t="n">
        <v>0</v>
      </c>
      <c r="N381" s="1" t="n">
        <v>109</v>
      </c>
      <c r="O381" s="1" t="n">
        <v>0</v>
      </c>
      <c r="P381" s="1" t="n">
        <v>496</v>
      </c>
      <c r="Q381" s="1" t="n">
        <v>1045</v>
      </c>
      <c r="R381" s="1" t="n">
        <v>20</v>
      </c>
      <c r="S381" s="1" t="n">
        <v>0</v>
      </c>
      <c r="T381" s="1" t="n">
        <v>0</v>
      </c>
      <c r="U381" s="1" t="n">
        <v>0</v>
      </c>
      <c r="V381" s="1" t="n">
        <f aca="false">ROUNDUP(SUM(J381,R381,L381,N381,T381)/360,0)</f>
        <v>2</v>
      </c>
      <c r="W381" s="1" t="n">
        <f aca="false">ROUNDUP(SUM(U381,S381,M381,K381,Q381)/360*1.1,0)</f>
        <v>4</v>
      </c>
      <c r="X381" s="1" t="n">
        <v>2350</v>
      </c>
      <c r="Y381" s="1" t="n">
        <v>0</v>
      </c>
      <c r="Z381" s="1" t="n">
        <v>1114</v>
      </c>
      <c r="AA381" s="1" t="n">
        <v>0</v>
      </c>
      <c r="AB381" s="1" t="n">
        <v>562</v>
      </c>
      <c r="AC381" s="1" t="n">
        <v>0</v>
      </c>
      <c r="AD381" s="1" t="n">
        <v>2760</v>
      </c>
      <c r="AE381" s="1" t="n">
        <v>4996</v>
      </c>
      <c r="AF381" s="1" t="n">
        <v>9952</v>
      </c>
      <c r="AG381" s="1" t="n">
        <v>0</v>
      </c>
      <c r="AH381" s="1" t="n">
        <v>0</v>
      </c>
      <c r="AI381" s="1" t="n">
        <v>0</v>
      </c>
      <c r="AJ381" s="1" t="n">
        <f aca="false">ROUNDUP(SUM(AF381,X381,Z381,AB381,AH381)/360,0)</f>
        <v>39</v>
      </c>
      <c r="AK381" s="1" t="n">
        <f aca="false">ROUNDUP(SUM(AI381,AG381,AA381,Y381,AE381)/360*1.1,0)</f>
        <v>16</v>
      </c>
      <c r="AL381" s="1" t="n">
        <v>21</v>
      </c>
      <c r="AM381" s="1" t="n">
        <v>1</v>
      </c>
    </row>
    <row r="382" customFormat="false" ht="15" hidden="false" customHeight="false" outlineLevel="0" collapsed="false">
      <c r="A382" s="1" t="n">
        <v>210370</v>
      </c>
      <c r="B382" s="1" t="str">
        <f aca="false">VLOOKUP(A382,Municipios!$A$2:$B$5571,2,0)</f>
        <v>Cururupu</v>
      </c>
      <c r="C382" s="1" t="n">
        <v>36</v>
      </c>
      <c r="D382" s="1" t="n">
        <v>32</v>
      </c>
      <c r="E382" s="1" t="n">
        <v>16</v>
      </c>
      <c r="F382" s="1" t="n">
        <v>0</v>
      </c>
      <c r="G382" s="1" t="n">
        <v>19</v>
      </c>
      <c r="H382" s="1" t="n">
        <f aca="false">SUM(C382:G382)</f>
        <v>103</v>
      </c>
      <c r="I382" s="1" t="n">
        <v>0</v>
      </c>
      <c r="J382" s="1" t="n">
        <v>1170</v>
      </c>
      <c r="K382" s="1" t="n">
        <v>0</v>
      </c>
      <c r="L382" s="1" t="n">
        <v>0</v>
      </c>
      <c r="M382" s="1" t="n">
        <v>0</v>
      </c>
      <c r="N382" s="1" t="n">
        <v>1147</v>
      </c>
      <c r="O382" s="1" t="n">
        <v>0</v>
      </c>
      <c r="P382" s="1" t="n">
        <v>0</v>
      </c>
      <c r="Q382" s="1" t="n">
        <v>0</v>
      </c>
      <c r="R382" s="1" t="n">
        <v>0</v>
      </c>
      <c r="S382" s="1" t="n">
        <v>0</v>
      </c>
      <c r="T382" s="1" t="n">
        <v>0</v>
      </c>
      <c r="U382" s="1" t="n">
        <v>0</v>
      </c>
      <c r="V382" s="1" t="n">
        <f aca="false">ROUNDUP(SUM(J382,R382,L382,N382,T382)/360,0)</f>
        <v>7</v>
      </c>
      <c r="W382" s="1" t="n">
        <f aca="false">ROUNDUP(SUM(U382,S382,M382,K382,Q382)/360*1.1,0)</f>
        <v>0</v>
      </c>
      <c r="X382" s="1" t="n">
        <v>7977</v>
      </c>
      <c r="Y382" s="1" t="n">
        <v>0</v>
      </c>
      <c r="Z382" s="1" t="n">
        <v>1823</v>
      </c>
      <c r="AA382" s="1" t="n">
        <v>0</v>
      </c>
      <c r="AB382" s="1" t="n">
        <v>1812</v>
      </c>
      <c r="AC382" s="1" t="n">
        <v>0</v>
      </c>
      <c r="AD382" s="1" t="n">
        <v>0</v>
      </c>
      <c r="AE382" s="1" t="n">
        <v>0</v>
      </c>
      <c r="AF382" s="1" t="n">
        <v>3177</v>
      </c>
      <c r="AG382" s="1" t="n">
        <v>0</v>
      </c>
      <c r="AH382" s="1" t="n">
        <v>0</v>
      </c>
      <c r="AI382" s="1" t="n">
        <v>0</v>
      </c>
      <c r="AJ382" s="1" t="n">
        <f aca="false">ROUNDUP(SUM(AF382,X382,Z382,AB382,AH382)/360,0)</f>
        <v>42</v>
      </c>
      <c r="AK382" s="1" t="n">
        <f aca="false">ROUNDUP(SUM(AI382,AG382,AA382,Y382,AE382)/360*1.1,0)</f>
        <v>0</v>
      </c>
      <c r="AL382" s="1" t="n">
        <v>0</v>
      </c>
      <c r="AM382" s="1" t="n">
        <v>0</v>
      </c>
    </row>
    <row r="383" customFormat="false" ht="15" hidden="false" customHeight="false" outlineLevel="0" collapsed="false">
      <c r="A383" s="1" t="n">
        <v>210375</v>
      </c>
      <c r="B383" s="1" t="str">
        <f aca="false">VLOOKUP(A383,Municipios!$A$2:$B$5571,2,0)</f>
        <v>Davinópolis</v>
      </c>
      <c r="C383" s="1" t="n">
        <v>0</v>
      </c>
      <c r="D383" s="1" t="n">
        <v>7</v>
      </c>
      <c r="E383" s="1" t="n">
        <v>3</v>
      </c>
      <c r="F383" s="1" t="n">
        <v>0</v>
      </c>
      <c r="G383" s="1" t="n">
        <v>4</v>
      </c>
      <c r="H383" s="1" t="n">
        <f aca="false">SUM(C383:G383)</f>
        <v>14</v>
      </c>
      <c r="I383" s="1" t="n">
        <v>0</v>
      </c>
      <c r="V383" s="1" t="n">
        <f aca="false">ROUNDUP(SUM(J383,R383,L383,N383,T383)/360,0)</f>
        <v>0</v>
      </c>
      <c r="W383" s="1" t="n">
        <f aca="false">ROUNDUP(SUM(U383,S383,M383,K383,Q383)/360*1.1,0)</f>
        <v>0</v>
      </c>
      <c r="AJ383" s="1" t="n">
        <f aca="false">ROUNDUP(SUM(AF383,X383,Z383,AB383,AH383)/360,0)</f>
        <v>0</v>
      </c>
      <c r="AK383" s="1" t="n">
        <f aca="false">ROUNDUP(SUM(AI383,AG383,AA383,Y383,AE383)/360*1.1,0)</f>
        <v>0</v>
      </c>
      <c r="AL383" s="1" t="n">
        <v>0</v>
      </c>
      <c r="AM383" s="1" t="n">
        <v>0</v>
      </c>
    </row>
    <row r="384" customFormat="false" ht="15" hidden="false" customHeight="false" outlineLevel="0" collapsed="false">
      <c r="A384" s="1" t="n">
        <v>210380</v>
      </c>
      <c r="B384" s="1" t="str">
        <f aca="false">VLOOKUP(A384,Municipios!$A$2:$B$5571,2,0)</f>
        <v>Dom Pedro</v>
      </c>
      <c r="C384" s="1" t="n">
        <v>11</v>
      </c>
      <c r="D384" s="1" t="n">
        <v>9</v>
      </c>
      <c r="E384" s="1" t="n">
        <v>6</v>
      </c>
      <c r="F384" s="1" t="n">
        <v>0</v>
      </c>
      <c r="G384" s="1" t="n">
        <v>3</v>
      </c>
      <c r="H384" s="1" t="n">
        <f aca="false">SUM(C384:G384)</f>
        <v>29</v>
      </c>
      <c r="I384" s="1" t="n">
        <v>0</v>
      </c>
      <c r="J384" s="1" t="n">
        <v>221</v>
      </c>
      <c r="K384" s="1" t="n">
        <v>0</v>
      </c>
      <c r="L384" s="1" t="n">
        <v>0</v>
      </c>
      <c r="M384" s="1" t="n">
        <v>0</v>
      </c>
      <c r="N384" s="1" t="n">
        <v>112</v>
      </c>
      <c r="O384" s="1" t="n">
        <v>0</v>
      </c>
      <c r="P384" s="1" t="n">
        <v>0</v>
      </c>
      <c r="Q384" s="1" t="n">
        <v>0</v>
      </c>
      <c r="R384" s="1" t="n">
        <v>0</v>
      </c>
      <c r="S384" s="1" t="n">
        <v>0</v>
      </c>
      <c r="T384" s="1" t="n">
        <v>0</v>
      </c>
      <c r="U384" s="1" t="n">
        <v>0</v>
      </c>
      <c r="V384" s="1" t="n">
        <f aca="false">ROUNDUP(SUM(J384,R384,L384,N384,T384)/360,0)</f>
        <v>1</v>
      </c>
      <c r="W384" s="1" t="n">
        <f aca="false">ROUNDUP(SUM(U384,S384,M384,K384,Q384)/360*1.1,0)</f>
        <v>0</v>
      </c>
      <c r="X384" s="1" t="n">
        <v>1428</v>
      </c>
      <c r="Y384" s="1" t="n">
        <v>0</v>
      </c>
      <c r="Z384" s="1" t="n">
        <v>389</v>
      </c>
      <c r="AA384" s="1" t="n">
        <v>0</v>
      </c>
      <c r="AB384" s="1" t="n">
        <v>249</v>
      </c>
      <c r="AC384" s="1" t="n">
        <v>0</v>
      </c>
      <c r="AD384" s="1" t="n">
        <v>0</v>
      </c>
      <c r="AE384" s="1" t="n">
        <v>0</v>
      </c>
      <c r="AF384" s="1" t="n">
        <v>81</v>
      </c>
      <c r="AG384" s="1" t="n">
        <v>0</v>
      </c>
      <c r="AH384" s="1" t="n">
        <v>0</v>
      </c>
      <c r="AI384" s="1" t="n">
        <v>0</v>
      </c>
      <c r="AJ384" s="1" t="n">
        <f aca="false">ROUNDUP(SUM(AF384,X384,Z384,AB384,AH384)/360,0)</f>
        <v>6</v>
      </c>
      <c r="AK384" s="1" t="n">
        <f aca="false">ROUNDUP(SUM(AI384,AG384,AA384,Y384,AE384)/360*1.1,0)</f>
        <v>0</v>
      </c>
      <c r="AL384" s="1" t="n">
        <v>0</v>
      </c>
      <c r="AM384" s="1" t="n">
        <v>0</v>
      </c>
    </row>
    <row r="385" customFormat="false" ht="15" hidden="false" customHeight="false" outlineLevel="0" collapsed="false">
      <c r="A385" s="1" t="n">
        <v>210390</v>
      </c>
      <c r="B385" s="1" t="str">
        <f aca="false">VLOOKUP(A385,Municipios!$A$2:$B$5571,2,0)</f>
        <v>Duque Bacelar</v>
      </c>
      <c r="C385" s="1" t="n">
        <v>0</v>
      </c>
      <c r="D385" s="1" t="n">
        <v>10</v>
      </c>
      <c r="E385" s="1" t="n">
        <v>6</v>
      </c>
      <c r="F385" s="1" t="n">
        <v>0</v>
      </c>
      <c r="G385" s="1" t="n">
        <v>10</v>
      </c>
      <c r="H385" s="1" t="n">
        <f aca="false">SUM(C385:G385)</f>
        <v>26</v>
      </c>
      <c r="I385" s="1" t="n">
        <v>0</v>
      </c>
      <c r="J385" s="1" t="n">
        <v>30</v>
      </c>
      <c r="K385" s="1" t="n">
        <v>0</v>
      </c>
      <c r="L385" s="1" t="n">
        <v>0</v>
      </c>
      <c r="M385" s="1" t="n">
        <v>0</v>
      </c>
      <c r="N385" s="1" t="n">
        <v>55</v>
      </c>
      <c r="O385" s="1" t="n">
        <v>0</v>
      </c>
      <c r="P385" s="1" t="n">
        <v>0</v>
      </c>
      <c r="Q385" s="1" t="n">
        <v>0</v>
      </c>
      <c r="R385" s="1" t="n">
        <v>0</v>
      </c>
      <c r="S385" s="1" t="n">
        <v>0</v>
      </c>
      <c r="T385" s="1" t="n">
        <v>0</v>
      </c>
      <c r="U385" s="1" t="n">
        <v>0</v>
      </c>
      <c r="V385" s="1" t="n">
        <f aca="false">ROUNDUP(SUM(J385,R385,L385,N385,T385)/360,0)</f>
        <v>1</v>
      </c>
      <c r="W385" s="1" t="n">
        <f aca="false">ROUNDUP(SUM(U385,S385,M385,K385,Q385)/360*1.1,0)</f>
        <v>0</v>
      </c>
      <c r="X385" s="1" t="n">
        <v>90</v>
      </c>
      <c r="Y385" s="1" t="n">
        <v>0</v>
      </c>
      <c r="Z385" s="1" t="n">
        <v>11</v>
      </c>
      <c r="AA385" s="1" t="n">
        <v>0</v>
      </c>
      <c r="AB385" s="1" t="n">
        <v>57</v>
      </c>
      <c r="AC385" s="1" t="n">
        <v>0</v>
      </c>
      <c r="AD385" s="1" t="n">
        <v>0</v>
      </c>
      <c r="AE385" s="1" t="n">
        <v>0</v>
      </c>
      <c r="AF385" s="1" t="n">
        <v>0</v>
      </c>
      <c r="AG385" s="1" t="n">
        <v>0</v>
      </c>
      <c r="AH385" s="1" t="n">
        <v>0</v>
      </c>
      <c r="AI385" s="1" t="n">
        <v>0</v>
      </c>
      <c r="AJ385" s="1" t="n">
        <f aca="false">ROUNDUP(SUM(AF385,X385,Z385,AB385,AH385)/360,0)</f>
        <v>1</v>
      </c>
      <c r="AK385" s="1" t="n">
        <f aca="false">ROUNDUP(SUM(AI385,AG385,AA385,Y385,AE385)/360*1.1,0)</f>
        <v>0</v>
      </c>
      <c r="AL385" s="1" t="n">
        <v>1</v>
      </c>
      <c r="AM385" s="1" t="n">
        <v>0</v>
      </c>
    </row>
    <row r="386" customFormat="false" ht="15" hidden="false" customHeight="false" outlineLevel="0" collapsed="false">
      <c r="A386" s="1" t="n">
        <v>210400</v>
      </c>
      <c r="B386" s="1" t="str">
        <f aca="false">VLOOKUP(A386,Municipios!$A$2:$B$5571,2,0)</f>
        <v>Esperantinópolis</v>
      </c>
      <c r="C386" s="1" t="n">
        <v>8</v>
      </c>
      <c r="D386" s="1" t="n">
        <v>16</v>
      </c>
      <c r="E386" s="1" t="n">
        <v>10</v>
      </c>
      <c r="F386" s="1" t="n">
        <v>0</v>
      </c>
      <c r="G386" s="1" t="n">
        <v>10</v>
      </c>
      <c r="H386" s="1" t="n">
        <f aca="false">SUM(C386:G386)</f>
        <v>44</v>
      </c>
      <c r="I386" s="1" t="n">
        <v>0</v>
      </c>
      <c r="J386" s="1" t="n">
        <v>217</v>
      </c>
      <c r="K386" s="1" t="n">
        <v>0</v>
      </c>
      <c r="L386" s="1" t="n">
        <v>0</v>
      </c>
      <c r="M386" s="1" t="n">
        <v>0</v>
      </c>
      <c r="N386" s="1" t="n">
        <v>132</v>
      </c>
      <c r="O386" s="1" t="n">
        <v>0</v>
      </c>
      <c r="P386" s="1" t="n">
        <v>0</v>
      </c>
      <c r="Q386" s="1" t="n">
        <v>0</v>
      </c>
      <c r="R386" s="1" t="n">
        <v>0</v>
      </c>
      <c r="S386" s="1" t="n">
        <v>0</v>
      </c>
      <c r="T386" s="1" t="n">
        <v>0</v>
      </c>
      <c r="U386" s="1" t="n">
        <v>0</v>
      </c>
      <c r="V386" s="1" t="n">
        <f aca="false">ROUNDUP(SUM(J386,R386,L386,N386,T386)/360,0)</f>
        <v>1</v>
      </c>
      <c r="W386" s="1" t="n">
        <f aca="false">ROUNDUP(SUM(U386,S386,M386,K386,Q386)/360*1.1,0)</f>
        <v>0</v>
      </c>
      <c r="X386" s="1" t="n">
        <v>2137</v>
      </c>
      <c r="Y386" s="1" t="n">
        <v>0</v>
      </c>
      <c r="Z386" s="1" t="n">
        <v>201</v>
      </c>
      <c r="AA386" s="1" t="n">
        <v>0</v>
      </c>
      <c r="AB386" s="1" t="n">
        <v>500</v>
      </c>
      <c r="AC386" s="1" t="n">
        <v>0</v>
      </c>
      <c r="AD386" s="1" t="n">
        <v>0</v>
      </c>
      <c r="AE386" s="1" t="n">
        <v>0</v>
      </c>
      <c r="AF386" s="1" t="n">
        <v>325</v>
      </c>
      <c r="AG386" s="1" t="n">
        <v>0</v>
      </c>
      <c r="AH386" s="1" t="n">
        <v>0</v>
      </c>
      <c r="AI386" s="1" t="n">
        <v>0</v>
      </c>
      <c r="AJ386" s="1" t="n">
        <f aca="false">ROUNDUP(SUM(AF386,X386,Z386,AB386,AH386)/360,0)</f>
        <v>9</v>
      </c>
      <c r="AK386" s="1" t="n">
        <f aca="false">ROUNDUP(SUM(AI386,AG386,AA386,Y386,AE386)/360*1.1,0)</f>
        <v>0</v>
      </c>
      <c r="AL386" s="1" t="n">
        <v>1</v>
      </c>
      <c r="AM386" s="1" t="n">
        <v>0</v>
      </c>
    </row>
    <row r="387" customFormat="false" ht="15" hidden="false" customHeight="false" outlineLevel="0" collapsed="false">
      <c r="A387" s="1" t="n">
        <v>210405</v>
      </c>
      <c r="B387" s="1" t="str">
        <f aca="false">VLOOKUP(A387,Municipios!$A$2:$B$5571,2,0)</f>
        <v>Estreito</v>
      </c>
      <c r="C387" s="1" t="n">
        <v>5</v>
      </c>
      <c r="D387" s="1" t="n">
        <v>24</v>
      </c>
      <c r="E387" s="1" t="n">
        <v>16</v>
      </c>
      <c r="F387" s="1" t="n">
        <v>0</v>
      </c>
      <c r="G387" s="1" t="n">
        <v>8</v>
      </c>
      <c r="H387" s="1" t="n">
        <f aca="false">SUM(C387:G387)</f>
        <v>53</v>
      </c>
      <c r="I387" s="1" t="n">
        <v>0</v>
      </c>
      <c r="J387" s="1" t="n">
        <v>1026</v>
      </c>
      <c r="K387" s="1" t="n">
        <v>0</v>
      </c>
      <c r="L387" s="1" t="n">
        <v>0</v>
      </c>
      <c r="M387" s="1" t="n">
        <v>0</v>
      </c>
      <c r="N387" s="1" t="n">
        <v>0</v>
      </c>
      <c r="O387" s="1" t="n">
        <v>0</v>
      </c>
      <c r="P387" s="1" t="n">
        <v>0</v>
      </c>
      <c r="Q387" s="1" t="n">
        <v>0</v>
      </c>
      <c r="R387" s="1" t="n">
        <v>0</v>
      </c>
      <c r="S387" s="1" t="n">
        <v>0</v>
      </c>
      <c r="T387" s="1" t="n">
        <v>0</v>
      </c>
      <c r="U387" s="1" t="n">
        <v>0</v>
      </c>
      <c r="V387" s="1" t="n">
        <f aca="false">ROUNDUP(SUM(J387,R387,L387,N387,T387)/360,0)</f>
        <v>3</v>
      </c>
      <c r="W387" s="1" t="n">
        <f aca="false">ROUNDUP(SUM(U387,S387,M387,K387,Q387)/360*1.1,0)</f>
        <v>0</v>
      </c>
      <c r="X387" s="1" t="n">
        <v>4109</v>
      </c>
      <c r="Y387" s="1" t="n">
        <v>0</v>
      </c>
      <c r="Z387" s="1" t="n">
        <v>0</v>
      </c>
      <c r="AA387" s="1" t="n">
        <v>0</v>
      </c>
      <c r="AB387" s="1" t="n">
        <v>0</v>
      </c>
      <c r="AC387" s="1" t="n">
        <v>0</v>
      </c>
      <c r="AD387" s="1" t="n">
        <v>0</v>
      </c>
      <c r="AE387" s="1" t="n">
        <v>0</v>
      </c>
      <c r="AF387" s="1" t="n">
        <v>144</v>
      </c>
      <c r="AG387" s="1" t="n">
        <v>0</v>
      </c>
      <c r="AH387" s="1" t="n">
        <v>0</v>
      </c>
      <c r="AI387" s="1" t="n">
        <v>0</v>
      </c>
      <c r="AJ387" s="1" t="n">
        <f aca="false">ROUNDUP(SUM(AF387,X387,Z387,AB387,AH387)/360,0)</f>
        <v>12</v>
      </c>
      <c r="AK387" s="1" t="n">
        <f aca="false">ROUNDUP(SUM(AI387,AG387,AA387,Y387,AE387)/360*1.1,0)</f>
        <v>0</v>
      </c>
      <c r="AL387" s="1" t="n">
        <v>0</v>
      </c>
      <c r="AM387" s="1" t="n">
        <v>0</v>
      </c>
    </row>
    <row r="388" customFormat="false" ht="15" hidden="false" customHeight="false" outlineLevel="0" collapsed="false">
      <c r="A388" s="1" t="n">
        <v>210407</v>
      </c>
      <c r="B388" s="1" t="str">
        <f aca="false">VLOOKUP(A388,Municipios!$A$2:$B$5571,2,0)</f>
        <v>Feira Nova do Maranhão</v>
      </c>
      <c r="C388" s="1" t="n">
        <v>5</v>
      </c>
      <c r="D388" s="1" t="n">
        <v>3</v>
      </c>
      <c r="E388" s="1" t="n">
        <v>9</v>
      </c>
      <c r="F388" s="1" t="n">
        <v>0</v>
      </c>
      <c r="G388" s="1" t="n">
        <v>3</v>
      </c>
      <c r="H388" s="1" t="n">
        <f aca="false">SUM(C388:G388)</f>
        <v>20</v>
      </c>
      <c r="I388" s="1" t="n">
        <v>0</v>
      </c>
      <c r="J388" s="1" t="n">
        <v>131</v>
      </c>
      <c r="K388" s="1" t="n">
        <v>0</v>
      </c>
      <c r="L388" s="1" t="n">
        <v>0</v>
      </c>
      <c r="M388" s="1" t="n">
        <v>0</v>
      </c>
      <c r="N388" s="1" t="n">
        <v>0</v>
      </c>
      <c r="O388" s="1" t="n">
        <v>0</v>
      </c>
      <c r="P388" s="1" t="n">
        <v>0</v>
      </c>
      <c r="Q388" s="1" t="n">
        <v>0</v>
      </c>
      <c r="R388" s="1" t="n">
        <v>0</v>
      </c>
      <c r="S388" s="1" t="n">
        <v>0</v>
      </c>
      <c r="T388" s="1" t="n">
        <v>0</v>
      </c>
      <c r="U388" s="1" t="n">
        <v>0</v>
      </c>
      <c r="V388" s="1" t="n">
        <f aca="false">ROUNDUP(SUM(J388,R388,L388,N388,T388)/360,0)</f>
        <v>1</v>
      </c>
      <c r="W388" s="1" t="n">
        <f aca="false">ROUNDUP(SUM(U388,S388,M388,K388,Q388)/360*1.1,0)</f>
        <v>0</v>
      </c>
      <c r="X388" s="1" t="n">
        <v>1542</v>
      </c>
      <c r="Y388" s="1" t="n">
        <v>0</v>
      </c>
      <c r="Z388" s="1" t="n">
        <v>4</v>
      </c>
      <c r="AA388" s="1" t="n">
        <v>0</v>
      </c>
      <c r="AB388" s="1" t="n">
        <v>0</v>
      </c>
      <c r="AC388" s="1" t="n">
        <v>0</v>
      </c>
      <c r="AD388" s="1" t="n">
        <v>0</v>
      </c>
      <c r="AE388" s="1" t="n">
        <v>0</v>
      </c>
      <c r="AF388" s="1" t="n">
        <v>0</v>
      </c>
      <c r="AG388" s="1" t="n">
        <v>0</v>
      </c>
      <c r="AH388" s="1" t="n">
        <v>0</v>
      </c>
      <c r="AI388" s="1" t="n">
        <v>0</v>
      </c>
      <c r="AJ388" s="1" t="n">
        <f aca="false">ROUNDUP(SUM(AF388,X388,Z388,AB388,AH388)/360,0)</f>
        <v>5</v>
      </c>
      <c r="AK388" s="1" t="n">
        <f aca="false">ROUNDUP(SUM(AI388,AG388,AA388,Y388,AE388)/360*1.1,0)</f>
        <v>0</v>
      </c>
      <c r="AL388" s="1" t="n">
        <v>0</v>
      </c>
      <c r="AM388" s="1" t="n">
        <v>0</v>
      </c>
    </row>
    <row r="389" customFormat="false" ht="15" hidden="false" customHeight="false" outlineLevel="0" collapsed="false">
      <c r="A389" s="1" t="n">
        <v>210408</v>
      </c>
      <c r="B389" s="1" t="str">
        <f aca="false">VLOOKUP(A389,Municipios!$A$2:$B$5571,2,0)</f>
        <v>Fernando Falcão</v>
      </c>
      <c r="C389" s="1" t="n">
        <v>0</v>
      </c>
      <c r="D389" s="1" t="n">
        <v>10</v>
      </c>
      <c r="E389" s="1" t="n">
        <v>4</v>
      </c>
      <c r="F389" s="1" t="n">
        <v>0</v>
      </c>
      <c r="G389" s="1" t="n">
        <v>4</v>
      </c>
      <c r="H389" s="1" t="n">
        <f aca="false">SUM(C389:G389)</f>
        <v>18</v>
      </c>
      <c r="I389" s="1" t="n">
        <v>0</v>
      </c>
      <c r="J389" s="1" t="n">
        <v>35</v>
      </c>
      <c r="K389" s="1" t="n">
        <v>0</v>
      </c>
      <c r="L389" s="1" t="n">
        <v>0</v>
      </c>
      <c r="M389" s="1" t="n">
        <v>0</v>
      </c>
      <c r="N389" s="1" t="n">
        <v>48</v>
      </c>
      <c r="O389" s="1" t="n">
        <v>0</v>
      </c>
      <c r="P389" s="1" t="n">
        <v>0</v>
      </c>
      <c r="Q389" s="1" t="n">
        <v>0</v>
      </c>
      <c r="R389" s="1" t="n">
        <v>0</v>
      </c>
      <c r="S389" s="1" t="n">
        <v>0</v>
      </c>
      <c r="T389" s="1" t="n">
        <v>0</v>
      </c>
      <c r="U389" s="1" t="n">
        <v>0</v>
      </c>
      <c r="V389" s="1" t="n">
        <f aca="false">ROUNDUP(SUM(J389,R389,L389,N389,T389)/360,0)</f>
        <v>1</v>
      </c>
      <c r="W389" s="1" t="n">
        <f aca="false">ROUNDUP(SUM(U389,S389,M389,K389,Q389)/360*1.1,0)</f>
        <v>0</v>
      </c>
      <c r="X389" s="1" t="n">
        <v>123</v>
      </c>
      <c r="Y389" s="1" t="n">
        <v>0</v>
      </c>
      <c r="Z389" s="1" t="n">
        <v>31</v>
      </c>
      <c r="AA389" s="1" t="n">
        <v>0</v>
      </c>
      <c r="AB389" s="1" t="n">
        <v>78</v>
      </c>
      <c r="AC389" s="1" t="n">
        <v>0</v>
      </c>
      <c r="AD389" s="1" t="n">
        <v>0</v>
      </c>
      <c r="AE389" s="1" t="n">
        <v>0</v>
      </c>
      <c r="AF389" s="1" t="n">
        <v>0</v>
      </c>
      <c r="AG389" s="1" t="n">
        <v>0</v>
      </c>
      <c r="AH389" s="1" t="n">
        <v>0</v>
      </c>
      <c r="AI389" s="1" t="n">
        <v>0</v>
      </c>
      <c r="AJ389" s="1" t="n">
        <f aca="false">ROUNDUP(SUM(AF389,X389,Z389,AB389,AH389)/360,0)</f>
        <v>1</v>
      </c>
      <c r="AK389" s="1" t="n">
        <f aca="false">ROUNDUP(SUM(AI389,AG389,AA389,Y389,AE389)/360*1.1,0)</f>
        <v>0</v>
      </c>
      <c r="AL389" s="1" t="n">
        <v>0</v>
      </c>
      <c r="AM389" s="1" t="n">
        <v>0</v>
      </c>
    </row>
    <row r="390" customFormat="false" ht="15" hidden="false" customHeight="false" outlineLevel="0" collapsed="false">
      <c r="A390" s="1" t="n">
        <v>210409</v>
      </c>
      <c r="B390" s="1" t="str">
        <f aca="false">VLOOKUP(A390,Municipios!$A$2:$B$5571,2,0)</f>
        <v>Formosa da Serra Negra</v>
      </c>
      <c r="C390" s="1" t="n">
        <v>2</v>
      </c>
      <c r="D390" s="1" t="n">
        <v>4</v>
      </c>
      <c r="E390" s="1" t="n">
        <v>3</v>
      </c>
      <c r="F390" s="1" t="n">
        <v>0</v>
      </c>
      <c r="G390" s="1" t="n">
        <v>4</v>
      </c>
      <c r="H390" s="1" t="n">
        <f aca="false">SUM(C390:G390)</f>
        <v>13</v>
      </c>
      <c r="I390" s="1" t="n">
        <v>0</v>
      </c>
      <c r="J390" s="1" t="n">
        <v>270</v>
      </c>
      <c r="K390" s="1" t="n">
        <v>0</v>
      </c>
      <c r="L390" s="1" t="n">
        <v>0</v>
      </c>
      <c r="M390" s="1" t="n">
        <v>0</v>
      </c>
      <c r="N390" s="1" t="n">
        <v>0</v>
      </c>
      <c r="O390" s="1" t="n">
        <v>0</v>
      </c>
      <c r="P390" s="1" t="n">
        <v>0</v>
      </c>
      <c r="Q390" s="1" t="n">
        <v>0</v>
      </c>
      <c r="R390" s="1" t="n">
        <v>0</v>
      </c>
      <c r="S390" s="1" t="n">
        <v>0</v>
      </c>
      <c r="T390" s="1" t="n">
        <v>0</v>
      </c>
      <c r="U390" s="1" t="n">
        <v>0</v>
      </c>
      <c r="V390" s="1" t="n">
        <f aca="false">ROUNDUP(SUM(J390,R390,L390,N390,T390)/360,0)</f>
        <v>1</v>
      </c>
      <c r="W390" s="1" t="n">
        <f aca="false">ROUNDUP(SUM(U390,S390,M390,K390,Q390)/360*1.1,0)</f>
        <v>0</v>
      </c>
      <c r="X390" s="1" t="n">
        <v>1308</v>
      </c>
      <c r="Y390" s="1" t="n">
        <v>0</v>
      </c>
      <c r="Z390" s="1" t="n">
        <v>175</v>
      </c>
      <c r="AA390" s="1" t="n">
        <v>0</v>
      </c>
      <c r="AB390" s="1" t="n">
        <v>0</v>
      </c>
      <c r="AC390" s="1" t="n">
        <v>0</v>
      </c>
      <c r="AD390" s="1" t="n">
        <v>0</v>
      </c>
      <c r="AE390" s="1" t="n">
        <v>0</v>
      </c>
      <c r="AF390" s="1" t="n">
        <v>2</v>
      </c>
      <c r="AG390" s="1" t="n">
        <v>0</v>
      </c>
      <c r="AH390" s="1" t="n">
        <v>0</v>
      </c>
      <c r="AI390" s="1" t="n">
        <v>0</v>
      </c>
      <c r="AJ390" s="1" t="n">
        <f aca="false">ROUNDUP(SUM(AF390,X390,Z390,AB390,AH390)/360,0)</f>
        <v>5</v>
      </c>
      <c r="AK390" s="1" t="n">
        <f aca="false">ROUNDUP(SUM(AI390,AG390,AA390,Y390,AE390)/360*1.1,0)</f>
        <v>0</v>
      </c>
      <c r="AL390" s="1" t="n">
        <v>0</v>
      </c>
      <c r="AM390" s="1" t="n">
        <v>0</v>
      </c>
    </row>
    <row r="391" customFormat="false" ht="15" hidden="false" customHeight="false" outlineLevel="0" collapsed="false">
      <c r="A391" s="1" t="n">
        <v>210410</v>
      </c>
      <c r="B391" s="1" t="str">
        <f aca="false">VLOOKUP(A391,Municipios!$A$2:$B$5571,2,0)</f>
        <v>Fortaleza dos Nogueiras</v>
      </c>
      <c r="C391" s="1" t="n">
        <v>6</v>
      </c>
      <c r="D391" s="1" t="n">
        <v>8</v>
      </c>
      <c r="E391" s="1" t="n">
        <v>9</v>
      </c>
      <c r="F391" s="1" t="n">
        <v>0</v>
      </c>
      <c r="G391" s="1" t="n">
        <v>8</v>
      </c>
      <c r="H391" s="1" t="n">
        <f aca="false">SUM(C391:G391)</f>
        <v>31</v>
      </c>
      <c r="I391" s="1" t="n">
        <v>0</v>
      </c>
      <c r="J391" s="1" t="n">
        <v>260</v>
      </c>
      <c r="K391" s="1" t="n">
        <v>0</v>
      </c>
      <c r="L391" s="1" t="n">
        <v>0</v>
      </c>
      <c r="M391" s="1" t="n">
        <v>0</v>
      </c>
      <c r="N391" s="1" t="n">
        <v>0</v>
      </c>
      <c r="O391" s="1" t="n">
        <v>0</v>
      </c>
      <c r="P391" s="1" t="n">
        <v>0</v>
      </c>
      <c r="Q391" s="1" t="n">
        <v>0</v>
      </c>
      <c r="R391" s="1" t="n">
        <v>0</v>
      </c>
      <c r="S391" s="1" t="n">
        <v>0</v>
      </c>
      <c r="T391" s="1" t="n">
        <v>0</v>
      </c>
      <c r="U391" s="1" t="n">
        <v>0</v>
      </c>
      <c r="V391" s="1" t="n">
        <f aca="false">ROUNDUP(SUM(J391,R391,L391,N391,T391)/360,0)</f>
        <v>1</v>
      </c>
      <c r="W391" s="1" t="n">
        <f aca="false">ROUNDUP(SUM(U391,S391,M391,K391,Q391)/360*1.1,0)</f>
        <v>0</v>
      </c>
      <c r="X391" s="1" t="n">
        <v>2707</v>
      </c>
      <c r="Y391" s="1" t="n">
        <v>0</v>
      </c>
      <c r="Z391" s="1" t="n">
        <v>172</v>
      </c>
      <c r="AA391" s="1" t="n">
        <v>0</v>
      </c>
      <c r="AB391" s="1" t="n">
        <v>0</v>
      </c>
      <c r="AC391" s="1" t="n">
        <v>0</v>
      </c>
      <c r="AD391" s="1" t="n">
        <v>0</v>
      </c>
      <c r="AE391" s="1" t="n">
        <v>0</v>
      </c>
      <c r="AF391" s="1" t="n">
        <v>0</v>
      </c>
      <c r="AG391" s="1" t="n">
        <v>0</v>
      </c>
      <c r="AH391" s="1" t="n">
        <v>0</v>
      </c>
      <c r="AI391" s="1" t="n">
        <v>0</v>
      </c>
      <c r="AJ391" s="1" t="n">
        <f aca="false">ROUNDUP(SUM(AF391,X391,Z391,AB391,AH391)/360,0)</f>
        <v>8</v>
      </c>
      <c r="AK391" s="1" t="n">
        <f aca="false">ROUNDUP(SUM(AI391,AG391,AA391,Y391,AE391)/360*1.1,0)</f>
        <v>0</v>
      </c>
      <c r="AL391" s="1" t="n">
        <v>0</v>
      </c>
      <c r="AM391" s="1" t="n">
        <v>0</v>
      </c>
    </row>
    <row r="392" customFormat="false" ht="15" hidden="false" customHeight="false" outlineLevel="0" collapsed="false">
      <c r="A392" s="1" t="n">
        <v>210420</v>
      </c>
      <c r="B392" s="1" t="str">
        <f aca="false">VLOOKUP(A392,Municipios!$A$2:$B$5571,2,0)</f>
        <v>Fortuna</v>
      </c>
      <c r="C392" s="1" t="n">
        <v>2</v>
      </c>
      <c r="D392" s="1" t="n">
        <v>6</v>
      </c>
      <c r="E392" s="1" t="n">
        <v>5</v>
      </c>
      <c r="F392" s="1" t="n">
        <v>0</v>
      </c>
      <c r="G392" s="1" t="n">
        <v>4</v>
      </c>
      <c r="H392" s="1" t="n">
        <f aca="false">SUM(C392:G392)</f>
        <v>17</v>
      </c>
      <c r="I392" s="1" t="n">
        <v>0</v>
      </c>
      <c r="J392" s="1" t="n">
        <v>162</v>
      </c>
      <c r="K392" s="1" t="n">
        <v>0</v>
      </c>
      <c r="L392" s="1" t="n">
        <v>0</v>
      </c>
      <c r="M392" s="1" t="n">
        <v>0</v>
      </c>
      <c r="N392" s="1" t="n">
        <v>257</v>
      </c>
      <c r="O392" s="1" t="n">
        <v>0</v>
      </c>
      <c r="P392" s="1" t="n">
        <v>0</v>
      </c>
      <c r="Q392" s="1" t="n">
        <v>0</v>
      </c>
      <c r="R392" s="1" t="n">
        <v>0</v>
      </c>
      <c r="S392" s="1" t="n">
        <v>0</v>
      </c>
      <c r="T392" s="1" t="n">
        <v>0</v>
      </c>
      <c r="U392" s="1" t="n">
        <v>0</v>
      </c>
      <c r="V392" s="1" t="n">
        <f aca="false">ROUNDUP(SUM(J392,R392,L392,N392,T392)/360,0)</f>
        <v>2</v>
      </c>
      <c r="W392" s="1" t="n">
        <f aca="false">ROUNDUP(SUM(U392,S392,M392,K392,Q392)/360*1.1,0)</f>
        <v>0</v>
      </c>
      <c r="X392" s="1" t="n">
        <v>1428</v>
      </c>
      <c r="Y392" s="1" t="n">
        <v>0</v>
      </c>
      <c r="Z392" s="1" t="n">
        <v>215</v>
      </c>
      <c r="AA392" s="1" t="n">
        <v>0</v>
      </c>
      <c r="AB392" s="1" t="n">
        <v>320</v>
      </c>
      <c r="AC392" s="1" t="n">
        <v>0</v>
      </c>
      <c r="AD392" s="1" t="n">
        <v>0</v>
      </c>
      <c r="AE392" s="1" t="n">
        <v>0</v>
      </c>
      <c r="AF392" s="1" t="n">
        <v>235</v>
      </c>
      <c r="AG392" s="1" t="n">
        <v>0</v>
      </c>
      <c r="AH392" s="1" t="n">
        <v>0</v>
      </c>
      <c r="AI392" s="1" t="n">
        <v>0</v>
      </c>
      <c r="AJ392" s="1" t="n">
        <f aca="false">ROUNDUP(SUM(AF392,X392,Z392,AB392,AH392)/360,0)</f>
        <v>7</v>
      </c>
      <c r="AK392" s="1" t="n">
        <f aca="false">ROUNDUP(SUM(AI392,AG392,AA392,Y392,AE392)/360*1.1,0)</f>
        <v>0</v>
      </c>
      <c r="AL392" s="1" t="n">
        <v>0</v>
      </c>
      <c r="AM392" s="1" t="n">
        <v>0</v>
      </c>
    </row>
    <row r="393" customFormat="false" ht="15" hidden="false" customHeight="false" outlineLevel="0" collapsed="false">
      <c r="A393" s="1" t="n">
        <v>210440</v>
      </c>
      <c r="B393" s="1" t="str">
        <f aca="false">VLOOKUP(A393,Municipios!$A$2:$B$5571,2,0)</f>
        <v>Gonçalves Dias</v>
      </c>
      <c r="C393" s="1" t="n">
        <v>4</v>
      </c>
      <c r="D393" s="1" t="n">
        <v>10</v>
      </c>
      <c r="E393" s="1" t="n">
        <v>8</v>
      </c>
      <c r="F393" s="1" t="n">
        <v>0</v>
      </c>
      <c r="G393" s="1" t="n">
        <v>7</v>
      </c>
      <c r="H393" s="1" t="n">
        <f aca="false">SUM(C393:G393)</f>
        <v>29</v>
      </c>
      <c r="I393" s="1" t="n">
        <v>0</v>
      </c>
      <c r="J393" s="1" t="n">
        <v>220</v>
      </c>
      <c r="K393" s="1" t="n">
        <v>0</v>
      </c>
      <c r="L393" s="1" t="n">
        <v>0</v>
      </c>
      <c r="M393" s="1" t="n">
        <v>0</v>
      </c>
      <c r="N393" s="1" t="n">
        <v>218</v>
      </c>
      <c r="O393" s="1" t="n">
        <v>0</v>
      </c>
      <c r="P393" s="1" t="n">
        <v>0</v>
      </c>
      <c r="Q393" s="1" t="n">
        <v>0</v>
      </c>
      <c r="R393" s="1" t="n">
        <v>0</v>
      </c>
      <c r="S393" s="1" t="n">
        <v>0</v>
      </c>
      <c r="T393" s="1" t="n">
        <v>0</v>
      </c>
      <c r="U393" s="1" t="n">
        <v>0</v>
      </c>
      <c r="V393" s="1" t="n">
        <f aca="false">ROUNDUP(SUM(J393,R393,L393,N393,T393)/360,0)</f>
        <v>2</v>
      </c>
      <c r="W393" s="1" t="n">
        <f aca="false">ROUNDUP(SUM(U393,S393,M393,K393,Q393)/360*1.1,0)</f>
        <v>0</v>
      </c>
      <c r="X393" s="1" t="n">
        <v>2088</v>
      </c>
      <c r="Y393" s="1" t="n">
        <v>0</v>
      </c>
      <c r="Z393" s="1" t="n">
        <v>147</v>
      </c>
      <c r="AA393" s="1" t="n">
        <v>0</v>
      </c>
      <c r="AB393" s="1" t="n">
        <v>677</v>
      </c>
      <c r="AC393" s="1" t="n">
        <v>0</v>
      </c>
      <c r="AD393" s="1" t="n">
        <v>0</v>
      </c>
      <c r="AE393" s="1" t="n">
        <v>0</v>
      </c>
      <c r="AF393" s="1" t="n">
        <v>217</v>
      </c>
      <c r="AG393" s="1" t="n">
        <v>0</v>
      </c>
      <c r="AH393" s="1" t="n">
        <v>0</v>
      </c>
      <c r="AI393" s="1" t="n">
        <v>0</v>
      </c>
      <c r="AJ393" s="1" t="n">
        <f aca="false">ROUNDUP(SUM(AF393,X393,Z393,AB393,AH393)/360,0)</f>
        <v>9</v>
      </c>
      <c r="AK393" s="1" t="n">
        <f aca="false">ROUNDUP(SUM(AI393,AG393,AA393,Y393,AE393)/360*1.1,0)</f>
        <v>0</v>
      </c>
      <c r="AL393" s="1" t="n">
        <v>0</v>
      </c>
      <c r="AM393" s="1" t="n">
        <v>0</v>
      </c>
    </row>
    <row r="394" customFormat="false" ht="15" hidden="false" customHeight="false" outlineLevel="0" collapsed="false">
      <c r="A394" s="1" t="n">
        <v>210450</v>
      </c>
      <c r="B394" s="1" t="str">
        <f aca="false">VLOOKUP(A394,Municipios!$A$2:$B$5571,2,0)</f>
        <v>Governador Archer</v>
      </c>
      <c r="C394" s="1" t="n">
        <v>2</v>
      </c>
      <c r="D394" s="1" t="n">
        <v>12</v>
      </c>
      <c r="E394" s="1" t="n">
        <v>6</v>
      </c>
      <c r="F394" s="1" t="n">
        <v>0</v>
      </c>
      <c r="G394" s="1" t="n">
        <v>4</v>
      </c>
      <c r="H394" s="1" t="n">
        <f aca="false">SUM(C394:G394)</f>
        <v>24</v>
      </c>
      <c r="I394" s="1" t="n">
        <v>0</v>
      </c>
      <c r="J394" s="1" t="n">
        <v>86</v>
      </c>
      <c r="K394" s="1" t="n">
        <v>0</v>
      </c>
      <c r="L394" s="1" t="n">
        <v>0</v>
      </c>
      <c r="M394" s="1" t="n">
        <v>0</v>
      </c>
      <c r="N394" s="1" t="n">
        <v>14</v>
      </c>
      <c r="O394" s="1" t="n">
        <v>0</v>
      </c>
      <c r="P394" s="1" t="n">
        <v>0</v>
      </c>
      <c r="Q394" s="1" t="n">
        <v>0</v>
      </c>
      <c r="R394" s="1" t="n">
        <v>0</v>
      </c>
      <c r="S394" s="1" t="n">
        <v>0</v>
      </c>
      <c r="T394" s="1" t="n">
        <v>0</v>
      </c>
      <c r="U394" s="1" t="n">
        <v>0</v>
      </c>
      <c r="V394" s="1" t="n">
        <f aca="false">ROUNDUP(SUM(J394,R394,L394,N394,T394)/360,0)</f>
        <v>1</v>
      </c>
      <c r="W394" s="1" t="n">
        <f aca="false">ROUNDUP(SUM(U394,S394,M394,K394,Q394)/360*1.1,0)</f>
        <v>0</v>
      </c>
      <c r="X394" s="1" t="n">
        <v>628</v>
      </c>
      <c r="Y394" s="1" t="n">
        <v>0</v>
      </c>
      <c r="Z394" s="1" t="n">
        <v>226</v>
      </c>
      <c r="AA394" s="1" t="n">
        <v>0</v>
      </c>
      <c r="AB394" s="1" t="n">
        <v>63</v>
      </c>
      <c r="AC394" s="1" t="n">
        <v>0</v>
      </c>
      <c r="AD394" s="1" t="n">
        <v>0</v>
      </c>
      <c r="AE394" s="1" t="n">
        <v>0</v>
      </c>
      <c r="AF394" s="1" t="n">
        <v>68</v>
      </c>
      <c r="AG394" s="1" t="n">
        <v>0</v>
      </c>
      <c r="AH394" s="1" t="n">
        <v>0</v>
      </c>
      <c r="AI394" s="1" t="n">
        <v>0</v>
      </c>
      <c r="AJ394" s="1" t="n">
        <f aca="false">ROUNDUP(SUM(AF394,X394,Z394,AB394,AH394)/360,0)</f>
        <v>3</v>
      </c>
      <c r="AK394" s="1" t="n">
        <f aca="false">ROUNDUP(SUM(AI394,AG394,AA394,Y394,AE394)/360*1.1,0)</f>
        <v>0</v>
      </c>
      <c r="AL394" s="1" t="n">
        <v>0</v>
      </c>
      <c r="AM394" s="1" t="n">
        <v>0</v>
      </c>
    </row>
    <row r="395" customFormat="false" ht="15" hidden="false" customHeight="false" outlineLevel="0" collapsed="false">
      <c r="A395" s="1" t="n">
        <v>210455</v>
      </c>
      <c r="B395" s="1" t="str">
        <f aca="false">VLOOKUP(A395,Municipios!$A$2:$B$5571,2,0)</f>
        <v>Governador Edison Lobão</v>
      </c>
      <c r="C395" s="1" t="n">
        <v>0</v>
      </c>
      <c r="D395" s="1" t="n">
        <v>16</v>
      </c>
      <c r="E395" s="1" t="n">
        <v>0</v>
      </c>
      <c r="F395" s="1" t="n">
        <v>0</v>
      </c>
      <c r="G395" s="1" t="n">
        <v>7</v>
      </c>
      <c r="H395" s="1" t="n">
        <f aca="false">SUM(C395:G395)</f>
        <v>23</v>
      </c>
      <c r="I395" s="1" t="n">
        <v>0</v>
      </c>
      <c r="J395" s="1" t="n">
        <v>68</v>
      </c>
      <c r="K395" s="1" t="n">
        <v>0</v>
      </c>
      <c r="L395" s="1" t="n">
        <v>0</v>
      </c>
      <c r="M395" s="1" t="n">
        <v>0</v>
      </c>
      <c r="N395" s="1" t="n">
        <v>0</v>
      </c>
      <c r="O395" s="1" t="n">
        <v>0</v>
      </c>
      <c r="P395" s="1" t="n">
        <v>0</v>
      </c>
      <c r="Q395" s="1" t="n">
        <v>0</v>
      </c>
      <c r="R395" s="1" t="n">
        <v>0</v>
      </c>
      <c r="S395" s="1" t="n">
        <v>0</v>
      </c>
      <c r="T395" s="1" t="n">
        <v>0</v>
      </c>
      <c r="U395" s="1" t="n">
        <v>0</v>
      </c>
      <c r="V395" s="1" t="n">
        <f aca="false">ROUNDUP(SUM(J395,R395,L395,N395,T395)/360,0)</f>
        <v>1</v>
      </c>
      <c r="W395" s="1" t="n">
        <f aca="false">ROUNDUP(SUM(U395,S395,M395,K395,Q395)/360*1.1,0)</f>
        <v>0</v>
      </c>
      <c r="X395" s="1" t="n">
        <v>868</v>
      </c>
      <c r="Y395" s="1" t="n">
        <v>0</v>
      </c>
      <c r="Z395" s="1" t="n">
        <v>0</v>
      </c>
      <c r="AA395" s="1" t="n">
        <v>0</v>
      </c>
      <c r="AB395" s="1" t="n">
        <v>0</v>
      </c>
      <c r="AC395" s="1" t="n">
        <v>0</v>
      </c>
      <c r="AD395" s="1" t="n">
        <v>0</v>
      </c>
      <c r="AE395" s="1" t="n">
        <v>0</v>
      </c>
      <c r="AF395" s="1" t="n">
        <v>0</v>
      </c>
      <c r="AG395" s="1" t="n">
        <v>0</v>
      </c>
      <c r="AH395" s="1" t="n">
        <v>0</v>
      </c>
      <c r="AI395" s="1" t="n">
        <v>0</v>
      </c>
      <c r="AJ395" s="1" t="n">
        <f aca="false">ROUNDUP(SUM(AF395,X395,Z395,AB395,AH395)/360,0)</f>
        <v>3</v>
      </c>
      <c r="AK395" s="1" t="n">
        <f aca="false">ROUNDUP(SUM(AI395,AG395,AA395,Y395,AE395)/360*1.1,0)</f>
        <v>0</v>
      </c>
      <c r="AL395" s="1" t="n">
        <v>0</v>
      </c>
      <c r="AM395" s="1" t="n">
        <v>0</v>
      </c>
    </row>
    <row r="396" customFormat="false" ht="15" hidden="false" customHeight="false" outlineLevel="0" collapsed="false">
      <c r="A396" s="1" t="n">
        <v>210460</v>
      </c>
      <c r="B396" s="1" t="str">
        <f aca="false">VLOOKUP(A396,Municipios!$A$2:$B$5571,2,0)</f>
        <v>Governador Eugênio Barros</v>
      </c>
      <c r="C396" s="1" t="n">
        <v>3</v>
      </c>
      <c r="D396" s="1" t="n">
        <v>11</v>
      </c>
      <c r="E396" s="1" t="n">
        <v>10</v>
      </c>
      <c r="F396" s="1" t="n">
        <v>0</v>
      </c>
      <c r="G396" s="1" t="n">
        <v>6</v>
      </c>
      <c r="H396" s="1" t="n">
        <f aca="false">SUM(C396:G396)</f>
        <v>30</v>
      </c>
      <c r="I396" s="1" t="n">
        <v>0</v>
      </c>
      <c r="J396" s="1" t="n">
        <v>123</v>
      </c>
      <c r="K396" s="1" t="n">
        <v>0</v>
      </c>
      <c r="L396" s="1" t="n">
        <v>0</v>
      </c>
      <c r="M396" s="1" t="n">
        <v>0</v>
      </c>
      <c r="N396" s="1" t="n">
        <v>165</v>
      </c>
      <c r="O396" s="1" t="n">
        <v>0</v>
      </c>
      <c r="P396" s="1" t="n">
        <v>0</v>
      </c>
      <c r="Q396" s="1" t="n">
        <v>0</v>
      </c>
      <c r="R396" s="1" t="n">
        <v>0</v>
      </c>
      <c r="S396" s="1" t="n">
        <v>0</v>
      </c>
      <c r="T396" s="1" t="n">
        <v>0</v>
      </c>
      <c r="U396" s="1" t="n">
        <v>0</v>
      </c>
      <c r="V396" s="1" t="n">
        <f aca="false">ROUNDUP(SUM(J396,R396,L396,N396,T396)/360,0)</f>
        <v>1</v>
      </c>
      <c r="W396" s="1" t="n">
        <f aca="false">ROUNDUP(SUM(U396,S396,M396,K396,Q396)/360*1.1,0)</f>
        <v>0</v>
      </c>
      <c r="X396" s="1" t="n">
        <v>1318</v>
      </c>
      <c r="Y396" s="1" t="n">
        <v>0</v>
      </c>
      <c r="Z396" s="1" t="n">
        <v>334</v>
      </c>
      <c r="AA396" s="1" t="n">
        <v>0</v>
      </c>
      <c r="AB396" s="1" t="n">
        <v>503</v>
      </c>
      <c r="AC396" s="1" t="n">
        <v>0</v>
      </c>
      <c r="AD396" s="1" t="n">
        <v>0</v>
      </c>
      <c r="AE396" s="1" t="n">
        <v>0</v>
      </c>
      <c r="AF396" s="1" t="n">
        <v>313</v>
      </c>
      <c r="AG396" s="1" t="n">
        <v>0</v>
      </c>
      <c r="AH396" s="1" t="n">
        <v>0</v>
      </c>
      <c r="AI396" s="1" t="n">
        <v>0</v>
      </c>
      <c r="AJ396" s="1" t="n">
        <f aca="false">ROUNDUP(SUM(AF396,X396,Z396,AB396,AH396)/360,0)</f>
        <v>7</v>
      </c>
      <c r="AK396" s="1" t="n">
        <f aca="false">ROUNDUP(SUM(AI396,AG396,AA396,Y396,AE396)/360*1.1,0)</f>
        <v>0</v>
      </c>
      <c r="AL396" s="1" t="n">
        <v>0</v>
      </c>
      <c r="AM396" s="1" t="n">
        <v>0</v>
      </c>
    </row>
    <row r="397" customFormat="false" ht="15" hidden="false" customHeight="false" outlineLevel="0" collapsed="false">
      <c r="A397" s="1" t="n">
        <v>210462</v>
      </c>
      <c r="B397" s="1" t="str">
        <f aca="false">VLOOKUP(A397,Municipios!$A$2:$B$5571,2,0)</f>
        <v>Governador Luiz Rocha</v>
      </c>
      <c r="C397" s="1" t="n">
        <v>3</v>
      </c>
      <c r="D397" s="1" t="n">
        <v>7</v>
      </c>
      <c r="E397" s="1" t="n">
        <v>5</v>
      </c>
      <c r="F397" s="1" t="n">
        <v>0</v>
      </c>
      <c r="G397" s="1" t="n">
        <v>5</v>
      </c>
      <c r="H397" s="1" t="n">
        <f aca="false">SUM(C397:G397)</f>
        <v>20</v>
      </c>
      <c r="I397" s="1" t="n">
        <v>0</v>
      </c>
      <c r="J397" s="1" t="n">
        <v>131</v>
      </c>
      <c r="K397" s="1" t="n">
        <v>0</v>
      </c>
      <c r="L397" s="1" t="n">
        <v>0</v>
      </c>
      <c r="M397" s="1" t="n">
        <v>0</v>
      </c>
      <c r="N397" s="1" t="n">
        <v>129</v>
      </c>
      <c r="O397" s="1" t="n">
        <v>0</v>
      </c>
      <c r="P397" s="1" t="n">
        <v>0</v>
      </c>
      <c r="Q397" s="1" t="n">
        <v>0</v>
      </c>
      <c r="R397" s="1" t="n">
        <v>0</v>
      </c>
      <c r="S397" s="1" t="n">
        <v>0</v>
      </c>
      <c r="T397" s="1" t="n">
        <v>0</v>
      </c>
      <c r="U397" s="1" t="n">
        <v>0</v>
      </c>
      <c r="V397" s="1" t="n">
        <f aca="false">ROUNDUP(SUM(J397,R397,L397,N397,T397)/360,0)</f>
        <v>1</v>
      </c>
      <c r="W397" s="1" t="n">
        <f aca="false">ROUNDUP(SUM(U397,S397,M397,K397,Q397)/360*1.1,0)</f>
        <v>0</v>
      </c>
      <c r="X397" s="1" t="n">
        <v>1033</v>
      </c>
      <c r="Y397" s="1" t="n">
        <v>0</v>
      </c>
      <c r="Z397" s="1" t="n">
        <v>60</v>
      </c>
      <c r="AA397" s="1" t="n">
        <v>0</v>
      </c>
      <c r="AB397" s="1" t="n">
        <v>369</v>
      </c>
      <c r="AC397" s="1" t="n">
        <v>0</v>
      </c>
      <c r="AD397" s="1" t="n">
        <v>0</v>
      </c>
      <c r="AE397" s="1" t="n">
        <v>0</v>
      </c>
      <c r="AF397" s="1" t="n">
        <v>0</v>
      </c>
      <c r="AG397" s="1" t="n">
        <v>0</v>
      </c>
      <c r="AH397" s="1" t="n">
        <v>0</v>
      </c>
      <c r="AI397" s="1" t="n">
        <v>0</v>
      </c>
      <c r="AJ397" s="1" t="n">
        <f aca="false">ROUNDUP(SUM(AF397,X397,Z397,AB397,AH397)/360,0)</f>
        <v>5</v>
      </c>
      <c r="AK397" s="1" t="n">
        <f aca="false">ROUNDUP(SUM(AI397,AG397,AA397,Y397,AE397)/360*1.1,0)</f>
        <v>0</v>
      </c>
      <c r="AL397" s="1" t="n">
        <v>0</v>
      </c>
      <c r="AM397" s="1" t="n">
        <v>0</v>
      </c>
    </row>
    <row r="398" customFormat="false" ht="15" hidden="false" customHeight="false" outlineLevel="0" collapsed="false">
      <c r="A398" s="1" t="n">
        <v>210465</v>
      </c>
      <c r="B398" s="1" t="str">
        <f aca="false">VLOOKUP(A398,Municipios!$A$2:$B$5571,2,0)</f>
        <v>Governador Newton Bello</v>
      </c>
      <c r="C398" s="1" t="n">
        <v>4</v>
      </c>
      <c r="D398" s="1" t="n">
        <v>8</v>
      </c>
      <c r="E398" s="1" t="n">
        <v>3</v>
      </c>
      <c r="F398" s="1" t="n">
        <v>1</v>
      </c>
      <c r="G398" s="1" t="n">
        <v>3</v>
      </c>
      <c r="H398" s="1" t="n">
        <f aca="false">SUM(C398:G398)</f>
        <v>19</v>
      </c>
      <c r="I398" s="1" t="n">
        <v>0</v>
      </c>
      <c r="J398" s="1" t="n">
        <v>290</v>
      </c>
      <c r="K398" s="1" t="n">
        <v>0</v>
      </c>
      <c r="L398" s="1" t="n">
        <v>0</v>
      </c>
      <c r="M398" s="1" t="n">
        <v>0</v>
      </c>
      <c r="N398" s="1" t="n">
        <v>0</v>
      </c>
      <c r="O398" s="1" t="n">
        <v>0</v>
      </c>
      <c r="P398" s="1" t="n">
        <v>0</v>
      </c>
      <c r="Q398" s="1" t="n">
        <v>0</v>
      </c>
      <c r="R398" s="1" t="n">
        <v>0</v>
      </c>
      <c r="S398" s="1" t="n">
        <v>0</v>
      </c>
      <c r="T398" s="1" t="n">
        <v>16</v>
      </c>
      <c r="U398" s="1" t="n">
        <v>0</v>
      </c>
      <c r="V398" s="1" t="n">
        <f aca="false">ROUNDUP(SUM(J398,R398,L398,N398,T398)/360,0)</f>
        <v>1</v>
      </c>
      <c r="W398" s="1" t="n">
        <f aca="false">ROUNDUP(SUM(U398,S398,M398,K398,Q398)/360*1.1,0)</f>
        <v>0</v>
      </c>
      <c r="X398" s="1" t="n">
        <v>1767</v>
      </c>
      <c r="Y398" s="1" t="n">
        <v>0</v>
      </c>
      <c r="Z398" s="1" t="n">
        <v>19</v>
      </c>
      <c r="AA398" s="1" t="n">
        <v>0</v>
      </c>
      <c r="AB398" s="1" t="n">
        <v>0</v>
      </c>
      <c r="AC398" s="1" t="n">
        <v>0</v>
      </c>
      <c r="AD398" s="1" t="n">
        <v>0</v>
      </c>
      <c r="AE398" s="1" t="n">
        <v>0</v>
      </c>
      <c r="AF398" s="1" t="n">
        <v>0</v>
      </c>
      <c r="AG398" s="1" t="n">
        <v>0</v>
      </c>
      <c r="AH398" s="1" t="n">
        <v>0</v>
      </c>
      <c r="AI398" s="1" t="n">
        <v>0</v>
      </c>
      <c r="AJ398" s="1" t="n">
        <f aca="false">ROUNDUP(SUM(AF398,X398,Z398,AB398,AH398)/360,0)</f>
        <v>5</v>
      </c>
      <c r="AK398" s="1" t="n">
        <f aca="false">ROUNDUP(SUM(AI398,AG398,AA398,Y398,AE398)/360*1.1,0)</f>
        <v>0</v>
      </c>
      <c r="AL398" s="1" t="n">
        <v>0</v>
      </c>
      <c r="AM398" s="1" t="n">
        <v>0</v>
      </c>
    </row>
    <row r="399" customFormat="false" ht="15" hidden="false" customHeight="false" outlineLevel="0" collapsed="false">
      <c r="A399" s="1" t="n">
        <v>210467</v>
      </c>
      <c r="B399" s="1" t="str">
        <f aca="false">VLOOKUP(A399,Municipios!$A$2:$B$5571,2,0)</f>
        <v>Governador Nunes Freire</v>
      </c>
      <c r="C399" s="1" t="n">
        <v>36</v>
      </c>
      <c r="D399" s="1" t="n">
        <v>60</v>
      </c>
      <c r="E399" s="1" t="n">
        <v>64</v>
      </c>
      <c r="F399" s="1" t="n">
        <v>0</v>
      </c>
      <c r="G399" s="1" t="n">
        <v>40</v>
      </c>
      <c r="H399" s="1" t="n">
        <f aca="false">SUM(C399:G399)</f>
        <v>200</v>
      </c>
      <c r="I399" s="1" t="n">
        <v>0</v>
      </c>
      <c r="J399" s="1" t="n">
        <v>409</v>
      </c>
      <c r="K399" s="1" t="n">
        <v>0</v>
      </c>
      <c r="L399" s="1" t="n">
        <v>0</v>
      </c>
      <c r="M399" s="1" t="n">
        <v>0</v>
      </c>
      <c r="N399" s="1" t="n">
        <v>438</v>
      </c>
      <c r="O399" s="1" t="n">
        <v>0</v>
      </c>
      <c r="P399" s="1" t="n">
        <v>0</v>
      </c>
      <c r="Q399" s="1" t="n">
        <v>0</v>
      </c>
      <c r="R399" s="1" t="n">
        <v>0</v>
      </c>
      <c r="S399" s="1" t="n">
        <v>0</v>
      </c>
      <c r="T399" s="1" t="n">
        <v>0</v>
      </c>
      <c r="U399" s="1" t="n">
        <v>0</v>
      </c>
      <c r="V399" s="1" t="n">
        <f aca="false">ROUNDUP(SUM(J399,R399,L399,N399,T399)/360,0)</f>
        <v>3</v>
      </c>
      <c r="W399" s="1" t="n">
        <f aca="false">ROUNDUP(SUM(U399,S399,M399,K399,Q399)/360*1.1,0)</f>
        <v>0</v>
      </c>
      <c r="X399" s="1" t="n">
        <v>3939</v>
      </c>
      <c r="Y399" s="1" t="n">
        <v>0</v>
      </c>
      <c r="Z399" s="1" t="n">
        <v>3026</v>
      </c>
      <c r="AA399" s="1" t="n">
        <v>0</v>
      </c>
      <c r="AB399" s="1" t="n">
        <v>1261</v>
      </c>
      <c r="AC399" s="1" t="n">
        <v>0</v>
      </c>
      <c r="AD399" s="1" t="n">
        <v>0</v>
      </c>
      <c r="AE399" s="1" t="n">
        <v>0</v>
      </c>
      <c r="AF399" s="1" t="n">
        <v>944</v>
      </c>
      <c r="AG399" s="1" t="n">
        <v>0</v>
      </c>
      <c r="AH399" s="1" t="n">
        <v>0</v>
      </c>
      <c r="AI399" s="1" t="n">
        <v>0</v>
      </c>
      <c r="AJ399" s="1" t="n">
        <f aca="false">ROUNDUP(SUM(AF399,X399,Z399,AB399,AH399)/360,0)</f>
        <v>26</v>
      </c>
      <c r="AK399" s="1" t="n">
        <f aca="false">ROUNDUP(SUM(AI399,AG399,AA399,Y399,AE399)/360*1.1,0)</f>
        <v>0</v>
      </c>
      <c r="AL399" s="1" t="n">
        <v>0</v>
      </c>
      <c r="AM399" s="1" t="n">
        <v>0</v>
      </c>
    </row>
    <row r="400" customFormat="false" ht="15" hidden="false" customHeight="false" outlineLevel="0" collapsed="false">
      <c r="A400" s="1" t="n">
        <v>210470</v>
      </c>
      <c r="B400" s="1" t="str">
        <f aca="false">VLOOKUP(A400,Municipios!$A$2:$B$5571,2,0)</f>
        <v>Graça Aranha</v>
      </c>
      <c r="C400" s="1" t="n">
        <v>2</v>
      </c>
      <c r="D400" s="1" t="n">
        <v>9</v>
      </c>
      <c r="E400" s="1" t="n">
        <v>4</v>
      </c>
      <c r="F400" s="1" t="n">
        <v>0</v>
      </c>
      <c r="G400" s="1" t="n">
        <v>3</v>
      </c>
      <c r="H400" s="1" t="n">
        <f aca="false">SUM(C400:G400)</f>
        <v>18</v>
      </c>
      <c r="I400" s="1" t="n">
        <v>0</v>
      </c>
      <c r="J400" s="1" t="n">
        <v>28</v>
      </c>
      <c r="K400" s="1" t="n">
        <v>0</v>
      </c>
      <c r="L400" s="1" t="n">
        <v>0</v>
      </c>
      <c r="M400" s="1" t="n">
        <v>0</v>
      </c>
      <c r="N400" s="1" t="n">
        <v>23</v>
      </c>
      <c r="O400" s="1" t="n">
        <v>0</v>
      </c>
      <c r="P400" s="1" t="n">
        <v>0</v>
      </c>
      <c r="Q400" s="1" t="n">
        <v>0</v>
      </c>
      <c r="R400" s="1" t="n">
        <v>0</v>
      </c>
      <c r="S400" s="1" t="n">
        <v>0</v>
      </c>
      <c r="T400" s="1" t="n">
        <v>0</v>
      </c>
      <c r="U400" s="1" t="n">
        <v>0</v>
      </c>
      <c r="V400" s="1" t="n">
        <f aca="false">ROUNDUP(SUM(J400,R400,L400,N400,T400)/360,0)</f>
        <v>1</v>
      </c>
      <c r="W400" s="1" t="n">
        <f aca="false">ROUNDUP(SUM(U400,S400,M400,K400,Q400)/360*1.1,0)</f>
        <v>0</v>
      </c>
      <c r="X400" s="1" t="n">
        <v>209</v>
      </c>
      <c r="Y400" s="1" t="n">
        <v>0</v>
      </c>
      <c r="Z400" s="1" t="n">
        <v>6</v>
      </c>
      <c r="AA400" s="1" t="n">
        <v>0</v>
      </c>
      <c r="AB400" s="1" t="n">
        <v>138</v>
      </c>
      <c r="AC400" s="1" t="n">
        <v>0</v>
      </c>
      <c r="AD400" s="1" t="n">
        <v>0</v>
      </c>
      <c r="AE400" s="1" t="n">
        <v>0</v>
      </c>
      <c r="AF400" s="1" t="n">
        <v>58</v>
      </c>
      <c r="AG400" s="1" t="n">
        <v>0</v>
      </c>
      <c r="AH400" s="1" t="n">
        <v>0</v>
      </c>
      <c r="AI400" s="1" t="n">
        <v>0</v>
      </c>
      <c r="AJ400" s="1" t="n">
        <f aca="false">ROUNDUP(SUM(AF400,X400,Z400,AB400,AH400)/360,0)</f>
        <v>2</v>
      </c>
      <c r="AK400" s="1" t="n">
        <f aca="false">ROUNDUP(SUM(AI400,AG400,AA400,Y400,AE400)/360*1.1,0)</f>
        <v>0</v>
      </c>
      <c r="AL400" s="1" t="n">
        <v>0</v>
      </c>
      <c r="AM400" s="1" t="n">
        <v>0</v>
      </c>
    </row>
    <row r="401" customFormat="false" ht="15" hidden="false" customHeight="false" outlineLevel="0" collapsed="false">
      <c r="A401" s="1" t="n">
        <v>210480</v>
      </c>
      <c r="B401" s="1" t="str">
        <f aca="false">VLOOKUP(A401,Municipios!$A$2:$B$5571,2,0)</f>
        <v>Grajaú</v>
      </c>
      <c r="C401" s="1" t="n">
        <v>41</v>
      </c>
      <c r="D401" s="1" t="n">
        <v>64</v>
      </c>
      <c r="E401" s="1" t="n">
        <v>23</v>
      </c>
      <c r="F401" s="1" t="n">
        <v>1</v>
      </c>
      <c r="G401" s="1" t="n">
        <v>57</v>
      </c>
      <c r="H401" s="1" t="n">
        <f aca="false">SUM(C401:G401)</f>
        <v>186</v>
      </c>
      <c r="I401" s="1" t="n">
        <v>0</v>
      </c>
      <c r="J401" s="1" t="n">
        <v>921</v>
      </c>
      <c r="K401" s="1" t="n">
        <v>0</v>
      </c>
      <c r="L401" s="1" t="n">
        <v>0</v>
      </c>
      <c r="M401" s="1" t="n">
        <v>0</v>
      </c>
      <c r="N401" s="1" t="n">
        <v>758</v>
      </c>
      <c r="O401" s="1" t="n">
        <v>0</v>
      </c>
      <c r="P401" s="1" t="n">
        <v>0</v>
      </c>
      <c r="Q401" s="1" t="n">
        <v>0</v>
      </c>
      <c r="R401" s="1" t="n">
        <v>0</v>
      </c>
      <c r="S401" s="1" t="n">
        <v>0</v>
      </c>
      <c r="T401" s="1" t="n">
        <v>0</v>
      </c>
      <c r="U401" s="1" t="n">
        <v>0</v>
      </c>
      <c r="V401" s="1" t="n">
        <f aca="false">ROUNDUP(SUM(J401,R401,L401,N401,T401)/360,0)</f>
        <v>5</v>
      </c>
      <c r="W401" s="1" t="n">
        <f aca="false">ROUNDUP(SUM(U401,S401,M401,K401,Q401)/360*1.1,0)</f>
        <v>0</v>
      </c>
      <c r="X401" s="1" t="n">
        <v>7474</v>
      </c>
      <c r="Y401" s="1" t="n">
        <v>0</v>
      </c>
      <c r="Z401" s="1" t="n">
        <v>2522</v>
      </c>
      <c r="AA401" s="1" t="n">
        <v>0</v>
      </c>
      <c r="AB401" s="1" t="n">
        <v>1180</v>
      </c>
      <c r="AC401" s="1" t="n">
        <v>0</v>
      </c>
      <c r="AD401" s="1" t="n">
        <v>0</v>
      </c>
      <c r="AE401" s="1" t="n">
        <v>0</v>
      </c>
      <c r="AF401" s="1" t="n">
        <v>6642</v>
      </c>
      <c r="AG401" s="1" t="n">
        <v>0</v>
      </c>
      <c r="AH401" s="1" t="n">
        <v>0</v>
      </c>
      <c r="AI401" s="1" t="n">
        <v>0</v>
      </c>
      <c r="AJ401" s="1" t="n">
        <f aca="false">ROUNDUP(SUM(AF401,X401,Z401,AB401,AH401)/360,0)</f>
        <v>50</v>
      </c>
      <c r="AK401" s="1" t="n">
        <f aca="false">ROUNDUP(SUM(AI401,AG401,AA401,Y401,AE401)/360*1.1,0)</f>
        <v>0</v>
      </c>
      <c r="AL401" s="1" t="n">
        <v>7</v>
      </c>
      <c r="AM401" s="1" t="n">
        <v>1</v>
      </c>
    </row>
    <row r="402" customFormat="false" ht="15" hidden="false" customHeight="false" outlineLevel="0" collapsed="false">
      <c r="A402" s="1" t="n">
        <v>210490</v>
      </c>
      <c r="B402" s="1" t="str">
        <f aca="false">VLOOKUP(A402,Municipios!$A$2:$B$5571,2,0)</f>
        <v>Guimarães</v>
      </c>
      <c r="C402" s="1" t="n">
        <v>8</v>
      </c>
      <c r="D402" s="1" t="n">
        <v>18</v>
      </c>
      <c r="E402" s="1" t="n">
        <v>4</v>
      </c>
      <c r="F402" s="1" t="n">
        <v>0</v>
      </c>
      <c r="G402" s="1" t="n">
        <v>2</v>
      </c>
      <c r="H402" s="1" t="n">
        <f aca="false">SUM(C402:G402)</f>
        <v>32</v>
      </c>
      <c r="I402" s="1" t="n">
        <v>0</v>
      </c>
      <c r="J402" s="1" t="n">
        <v>118</v>
      </c>
      <c r="K402" s="1" t="n">
        <v>0</v>
      </c>
      <c r="L402" s="1" t="n">
        <v>0</v>
      </c>
      <c r="M402" s="1" t="n">
        <v>0</v>
      </c>
      <c r="N402" s="1" t="n">
        <v>104</v>
      </c>
      <c r="O402" s="1" t="n">
        <v>0</v>
      </c>
      <c r="P402" s="1" t="n">
        <v>0</v>
      </c>
      <c r="Q402" s="1" t="n">
        <v>0</v>
      </c>
      <c r="R402" s="1" t="n">
        <v>0</v>
      </c>
      <c r="S402" s="1" t="n">
        <v>0</v>
      </c>
      <c r="T402" s="1" t="n">
        <v>0</v>
      </c>
      <c r="U402" s="1" t="n">
        <v>0</v>
      </c>
      <c r="V402" s="1" t="n">
        <f aca="false">ROUNDUP(SUM(J402,R402,L402,N402,T402)/360,0)</f>
        <v>1</v>
      </c>
      <c r="W402" s="1" t="n">
        <f aca="false">ROUNDUP(SUM(U402,S402,M402,K402,Q402)/360*1.1,0)</f>
        <v>0</v>
      </c>
      <c r="X402" s="1" t="n">
        <v>1504</v>
      </c>
      <c r="Y402" s="1" t="n">
        <v>0</v>
      </c>
      <c r="Z402" s="1" t="n">
        <v>66</v>
      </c>
      <c r="AA402" s="1" t="n">
        <v>0</v>
      </c>
      <c r="AB402" s="1" t="n">
        <v>471</v>
      </c>
      <c r="AC402" s="1" t="n">
        <v>0</v>
      </c>
      <c r="AD402" s="1" t="n">
        <v>0</v>
      </c>
      <c r="AE402" s="1" t="n">
        <v>0</v>
      </c>
      <c r="AF402" s="1" t="n">
        <v>3</v>
      </c>
      <c r="AG402" s="1" t="n">
        <v>0</v>
      </c>
      <c r="AH402" s="1" t="n">
        <v>0</v>
      </c>
      <c r="AI402" s="1" t="n">
        <v>0</v>
      </c>
      <c r="AJ402" s="1" t="n">
        <f aca="false">ROUNDUP(SUM(AF402,X402,Z402,AB402,AH402)/360,0)</f>
        <v>6</v>
      </c>
      <c r="AK402" s="1" t="n">
        <f aca="false">ROUNDUP(SUM(AI402,AG402,AA402,Y402,AE402)/360*1.1,0)</f>
        <v>0</v>
      </c>
      <c r="AL402" s="1" t="n">
        <v>0</v>
      </c>
      <c r="AM402" s="1" t="n">
        <v>0</v>
      </c>
    </row>
    <row r="403" customFormat="false" ht="15" hidden="false" customHeight="false" outlineLevel="0" collapsed="false">
      <c r="A403" s="1" t="n">
        <v>210500</v>
      </c>
      <c r="B403" s="1" t="str">
        <f aca="false">VLOOKUP(A403,Municipios!$A$2:$B$5571,2,0)</f>
        <v>Humberto Campos</v>
      </c>
      <c r="C403" s="1" t="n">
        <v>6</v>
      </c>
      <c r="D403" s="1" t="n">
        <v>9</v>
      </c>
      <c r="E403" s="1" t="n">
        <v>8</v>
      </c>
      <c r="F403" s="1" t="n">
        <v>0</v>
      </c>
      <c r="G403" s="1" t="n">
        <v>7</v>
      </c>
      <c r="H403" s="1" t="n">
        <f aca="false">SUM(C403:G403)</f>
        <v>30</v>
      </c>
      <c r="I403" s="1" t="n">
        <v>0</v>
      </c>
      <c r="J403" s="1" t="n">
        <v>179</v>
      </c>
      <c r="K403" s="1" t="n">
        <v>0</v>
      </c>
      <c r="L403" s="1" t="n">
        <v>0</v>
      </c>
      <c r="M403" s="1" t="n">
        <v>0</v>
      </c>
      <c r="N403" s="1" t="n">
        <v>146</v>
      </c>
      <c r="O403" s="1" t="n">
        <v>0</v>
      </c>
      <c r="P403" s="1" t="n">
        <v>0</v>
      </c>
      <c r="Q403" s="1" t="n">
        <v>0</v>
      </c>
      <c r="R403" s="1" t="n">
        <v>0</v>
      </c>
      <c r="S403" s="1" t="n">
        <v>0</v>
      </c>
      <c r="T403" s="1" t="n">
        <v>0</v>
      </c>
      <c r="U403" s="1" t="n">
        <v>0</v>
      </c>
      <c r="V403" s="1" t="n">
        <f aca="false">ROUNDUP(SUM(J403,R403,L403,N403,T403)/360,0)</f>
        <v>1</v>
      </c>
      <c r="W403" s="1" t="n">
        <f aca="false">ROUNDUP(SUM(U403,S403,M403,K403,Q403)/360*1.1,0)</f>
        <v>0</v>
      </c>
      <c r="X403" s="1" t="n">
        <v>960</v>
      </c>
      <c r="Y403" s="1" t="n">
        <v>0</v>
      </c>
      <c r="Z403" s="1" t="n">
        <v>129</v>
      </c>
      <c r="AA403" s="1" t="n">
        <v>0</v>
      </c>
      <c r="AB403" s="1" t="n">
        <v>351</v>
      </c>
      <c r="AC403" s="1" t="n">
        <v>0</v>
      </c>
      <c r="AD403" s="1" t="n">
        <v>0</v>
      </c>
      <c r="AE403" s="1" t="n">
        <v>0</v>
      </c>
      <c r="AF403" s="1" t="n">
        <v>2</v>
      </c>
      <c r="AG403" s="1" t="n">
        <v>0</v>
      </c>
      <c r="AH403" s="1" t="n">
        <v>0</v>
      </c>
      <c r="AI403" s="1" t="n">
        <v>0</v>
      </c>
      <c r="AJ403" s="1" t="n">
        <f aca="false">ROUNDUP(SUM(AF403,X403,Z403,AB403,AH403)/360,0)</f>
        <v>5</v>
      </c>
      <c r="AK403" s="1" t="n">
        <f aca="false">ROUNDUP(SUM(AI403,AG403,AA403,Y403,AE403)/360*1.1,0)</f>
        <v>0</v>
      </c>
      <c r="AL403" s="1" t="n">
        <v>1</v>
      </c>
      <c r="AM403" s="1" t="n">
        <v>0</v>
      </c>
    </row>
    <row r="404" customFormat="false" ht="15" hidden="false" customHeight="false" outlineLevel="0" collapsed="false">
      <c r="A404" s="1" t="n">
        <v>210510</v>
      </c>
      <c r="B404" s="1" t="str">
        <f aca="false">VLOOKUP(A404,Municipios!$A$2:$B$5571,2,0)</f>
        <v>Icatu</v>
      </c>
      <c r="C404" s="1" t="n">
        <v>5</v>
      </c>
      <c r="D404" s="1" t="n">
        <v>10</v>
      </c>
      <c r="E404" s="1" t="n">
        <v>10</v>
      </c>
      <c r="F404" s="1" t="n">
        <v>0</v>
      </c>
      <c r="G404" s="1" t="n">
        <v>5</v>
      </c>
      <c r="H404" s="1" t="n">
        <f aca="false">SUM(C404:G404)</f>
        <v>30</v>
      </c>
      <c r="I404" s="1" t="n">
        <v>0</v>
      </c>
      <c r="J404" s="1" t="n">
        <v>302</v>
      </c>
      <c r="K404" s="1" t="n">
        <v>0</v>
      </c>
      <c r="L404" s="1" t="n">
        <v>0</v>
      </c>
      <c r="M404" s="1" t="n">
        <v>0</v>
      </c>
      <c r="N404" s="1" t="n">
        <v>89</v>
      </c>
      <c r="O404" s="1" t="n">
        <v>0</v>
      </c>
      <c r="P404" s="1" t="n">
        <v>0</v>
      </c>
      <c r="Q404" s="1" t="n">
        <v>0</v>
      </c>
      <c r="R404" s="1" t="n">
        <v>0</v>
      </c>
      <c r="S404" s="1" t="n">
        <v>0</v>
      </c>
      <c r="T404" s="1" t="n">
        <v>0</v>
      </c>
      <c r="U404" s="1" t="n">
        <v>0</v>
      </c>
      <c r="V404" s="1" t="n">
        <f aca="false">ROUNDUP(SUM(J404,R404,L404,N404,T404)/360,0)</f>
        <v>2</v>
      </c>
      <c r="W404" s="1" t="n">
        <f aca="false">ROUNDUP(SUM(U404,S404,M404,K404,Q404)/360*1.1,0)</f>
        <v>0</v>
      </c>
      <c r="X404" s="1" t="n">
        <v>1131</v>
      </c>
      <c r="Y404" s="1" t="n">
        <v>0</v>
      </c>
      <c r="Z404" s="1" t="n">
        <v>186</v>
      </c>
      <c r="AA404" s="1" t="n">
        <v>0</v>
      </c>
      <c r="AB404" s="1" t="n">
        <v>239</v>
      </c>
      <c r="AC404" s="1" t="n">
        <v>0</v>
      </c>
      <c r="AD404" s="1" t="n">
        <v>0</v>
      </c>
      <c r="AE404" s="1" t="n">
        <v>0</v>
      </c>
      <c r="AF404" s="1" t="n">
        <v>44</v>
      </c>
      <c r="AG404" s="1" t="n">
        <v>0</v>
      </c>
      <c r="AH404" s="1" t="n">
        <v>0</v>
      </c>
      <c r="AI404" s="1" t="n">
        <v>0</v>
      </c>
      <c r="AJ404" s="1" t="n">
        <f aca="false">ROUNDUP(SUM(AF404,X404,Z404,AB404,AH404)/360,0)</f>
        <v>5</v>
      </c>
      <c r="AK404" s="1" t="n">
        <f aca="false">ROUNDUP(SUM(AI404,AG404,AA404,Y404,AE404)/360*1.1,0)</f>
        <v>0</v>
      </c>
      <c r="AL404" s="1" t="n">
        <v>0</v>
      </c>
      <c r="AM404" s="1" t="n">
        <v>0</v>
      </c>
    </row>
    <row r="405" customFormat="false" ht="15" hidden="false" customHeight="false" outlineLevel="0" collapsed="false">
      <c r="A405" s="1" t="n">
        <v>210515</v>
      </c>
      <c r="B405" s="1" t="str">
        <f aca="false">VLOOKUP(A405,Municipios!$A$2:$B$5571,2,0)</f>
        <v>Igarapé do Meio</v>
      </c>
      <c r="C405" s="1" t="n">
        <v>2</v>
      </c>
      <c r="D405" s="1" t="n">
        <v>20</v>
      </c>
      <c r="E405" s="1" t="n">
        <v>6</v>
      </c>
      <c r="F405" s="1" t="n">
        <v>0</v>
      </c>
      <c r="G405" s="1" t="n">
        <v>9</v>
      </c>
      <c r="H405" s="1" t="n">
        <f aca="false">SUM(C405:G405)</f>
        <v>37</v>
      </c>
      <c r="I405" s="1" t="n">
        <v>0</v>
      </c>
      <c r="J405" s="1" t="n">
        <v>335</v>
      </c>
      <c r="K405" s="1" t="n">
        <v>0</v>
      </c>
      <c r="L405" s="1" t="n">
        <v>0</v>
      </c>
      <c r="M405" s="1" t="n">
        <v>0</v>
      </c>
      <c r="N405" s="1" t="n">
        <v>139</v>
      </c>
      <c r="O405" s="1" t="n">
        <v>0</v>
      </c>
      <c r="P405" s="1" t="n">
        <v>0</v>
      </c>
      <c r="Q405" s="1" t="n">
        <v>0</v>
      </c>
      <c r="R405" s="1" t="n">
        <v>0</v>
      </c>
      <c r="S405" s="1" t="n">
        <v>0</v>
      </c>
      <c r="T405" s="1" t="n">
        <v>0</v>
      </c>
      <c r="U405" s="1" t="n">
        <v>0</v>
      </c>
      <c r="V405" s="1" t="n">
        <f aca="false">ROUNDUP(SUM(J405,R405,L405,N405,T405)/360,0)</f>
        <v>2</v>
      </c>
      <c r="W405" s="1" t="n">
        <f aca="false">ROUNDUP(SUM(U405,S405,M405,K405,Q405)/360*1.1,0)</f>
        <v>0</v>
      </c>
      <c r="X405" s="1" t="n">
        <v>429</v>
      </c>
      <c r="Y405" s="1" t="n">
        <v>0</v>
      </c>
      <c r="Z405" s="1" t="n">
        <v>15</v>
      </c>
      <c r="AA405" s="1" t="n">
        <v>0</v>
      </c>
      <c r="AB405" s="1" t="n">
        <v>216</v>
      </c>
      <c r="AC405" s="1" t="n">
        <v>0</v>
      </c>
      <c r="AD405" s="1" t="n">
        <v>0</v>
      </c>
      <c r="AE405" s="1" t="n">
        <v>0</v>
      </c>
      <c r="AF405" s="1" t="n">
        <v>0</v>
      </c>
      <c r="AG405" s="1" t="n">
        <v>0</v>
      </c>
      <c r="AH405" s="1" t="n">
        <v>0</v>
      </c>
      <c r="AI405" s="1" t="n">
        <v>0</v>
      </c>
      <c r="AJ405" s="1" t="n">
        <f aca="false">ROUNDUP(SUM(AF405,X405,Z405,AB405,AH405)/360,0)</f>
        <v>2</v>
      </c>
      <c r="AK405" s="1" t="n">
        <f aca="false">ROUNDUP(SUM(AI405,AG405,AA405,Y405,AE405)/360*1.1,0)</f>
        <v>0</v>
      </c>
      <c r="AL405" s="1" t="n">
        <v>0</v>
      </c>
      <c r="AM405" s="1" t="n">
        <v>0</v>
      </c>
    </row>
    <row r="406" customFormat="false" ht="15" hidden="false" customHeight="false" outlineLevel="0" collapsed="false">
      <c r="A406" s="1" t="n">
        <v>210520</v>
      </c>
      <c r="B406" s="1" t="str">
        <f aca="false">VLOOKUP(A406,Municipios!$A$2:$B$5571,2,0)</f>
        <v>Igarapé Grande</v>
      </c>
      <c r="C406" s="1" t="n">
        <v>2</v>
      </c>
      <c r="D406" s="1" t="n">
        <v>20</v>
      </c>
      <c r="E406" s="1" t="n">
        <v>6</v>
      </c>
      <c r="F406" s="1" t="n">
        <v>0</v>
      </c>
      <c r="G406" s="1" t="n">
        <v>9</v>
      </c>
      <c r="H406" s="1" t="n">
        <f aca="false">SUM(C406:G406)</f>
        <v>37</v>
      </c>
      <c r="I406" s="1" t="n">
        <v>0</v>
      </c>
      <c r="J406" s="1" t="n">
        <v>316</v>
      </c>
      <c r="K406" s="1" t="n">
        <v>0</v>
      </c>
      <c r="L406" s="1" t="n">
        <v>0</v>
      </c>
      <c r="M406" s="1" t="n">
        <v>0</v>
      </c>
      <c r="N406" s="1" t="n">
        <v>3</v>
      </c>
      <c r="O406" s="1" t="n">
        <v>0</v>
      </c>
      <c r="P406" s="1" t="n">
        <v>0</v>
      </c>
      <c r="Q406" s="1" t="n">
        <v>0</v>
      </c>
      <c r="R406" s="1" t="n">
        <v>0</v>
      </c>
      <c r="S406" s="1" t="n">
        <v>0</v>
      </c>
      <c r="T406" s="1" t="n">
        <v>0</v>
      </c>
      <c r="U406" s="1" t="n">
        <v>0</v>
      </c>
      <c r="V406" s="1" t="n">
        <f aca="false">ROUNDUP(SUM(J406,R406,L406,N406,T406)/360,0)</f>
        <v>1</v>
      </c>
      <c r="W406" s="1" t="n">
        <f aca="false">ROUNDUP(SUM(U406,S406,M406,K406,Q406)/360*1.1,0)</f>
        <v>0</v>
      </c>
      <c r="X406" s="1" t="n">
        <v>1390</v>
      </c>
      <c r="Y406" s="1" t="n">
        <v>0</v>
      </c>
      <c r="Z406" s="1" t="n">
        <v>471</v>
      </c>
      <c r="AA406" s="1" t="n">
        <v>0</v>
      </c>
      <c r="AB406" s="1" t="n">
        <v>7</v>
      </c>
      <c r="AC406" s="1" t="n">
        <v>0</v>
      </c>
      <c r="AD406" s="1" t="n">
        <v>0</v>
      </c>
      <c r="AE406" s="1" t="n">
        <v>0</v>
      </c>
      <c r="AF406" s="1" t="n">
        <v>506</v>
      </c>
      <c r="AG406" s="1" t="n">
        <v>0</v>
      </c>
      <c r="AH406" s="1" t="n">
        <v>0</v>
      </c>
      <c r="AI406" s="1" t="n">
        <v>0</v>
      </c>
      <c r="AJ406" s="1" t="n">
        <f aca="false">ROUNDUP(SUM(AF406,X406,Z406,AB406,AH406)/360,0)</f>
        <v>7</v>
      </c>
      <c r="AK406" s="1" t="n">
        <f aca="false">ROUNDUP(SUM(AI406,AG406,AA406,Y406,AE406)/360*1.1,0)</f>
        <v>0</v>
      </c>
      <c r="AL406" s="1" t="n">
        <v>0</v>
      </c>
      <c r="AM406" s="1" t="n">
        <v>0</v>
      </c>
    </row>
    <row r="407" customFormat="false" ht="15" hidden="false" customHeight="false" outlineLevel="0" collapsed="false">
      <c r="A407" s="1" t="n">
        <v>210530</v>
      </c>
      <c r="B407" s="1" t="str">
        <f aca="false">VLOOKUP(A407,Municipios!$A$2:$B$5571,2,0)</f>
        <v>Imperatriz</v>
      </c>
      <c r="C407" s="1" t="n">
        <v>185</v>
      </c>
      <c r="D407" s="1" t="n">
        <v>227</v>
      </c>
      <c r="E407" s="1" t="n">
        <v>80</v>
      </c>
      <c r="F407" s="1" t="n">
        <v>0</v>
      </c>
      <c r="G407" s="1" t="n">
        <v>96</v>
      </c>
      <c r="H407" s="1" t="n">
        <f aca="false">SUM(C407:G407)</f>
        <v>588</v>
      </c>
      <c r="I407" s="1" t="n">
        <v>105</v>
      </c>
      <c r="J407" s="1" t="n">
        <v>3321</v>
      </c>
      <c r="K407" s="1" t="n">
        <v>0</v>
      </c>
      <c r="L407" s="1" t="n">
        <v>0</v>
      </c>
      <c r="M407" s="1" t="n">
        <v>0</v>
      </c>
      <c r="N407" s="1" t="n">
        <v>3233</v>
      </c>
      <c r="O407" s="1" t="n">
        <v>0</v>
      </c>
      <c r="P407" s="1" t="n">
        <v>416</v>
      </c>
      <c r="Q407" s="1" t="n">
        <v>2397</v>
      </c>
      <c r="R407" s="1" t="n">
        <v>172</v>
      </c>
      <c r="S407" s="1" t="n">
        <v>0</v>
      </c>
      <c r="T407" s="1" t="n">
        <v>0</v>
      </c>
      <c r="U407" s="1" t="n">
        <v>0</v>
      </c>
      <c r="V407" s="1" t="n">
        <f aca="false">ROUNDUP(SUM(J407,R407,L407,N407,T407)/360,0)</f>
        <v>19</v>
      </c>
      <c r="W407" s="1" t="n">
        <f aca="false">ROUNDUP(SUM(U407,S407,M407,K407,Q407)/360*1.1,0)</f>
        <v>8</v>
      </c>
      <c r="X407" s="1" t="n">
        <v>50382</v>
      </c>
      <c r="Y407" s="1" t="n">
        <v>0</v>
      </c>
      <c r="Z407" s="1" t="n">
        <v>25383</v>
      </c>
      <c r="AA407" s="1" t="n">
        <v>0</v>
      </c>
      <c r="AB407" s="1" t="n">
        <v>10379</v>
      </c>
      <c r="AC407" s="1" t="n">
        <v>0</v>
      </c>
      <c r="AD407" s="1" t="n">
        <v>7861</v>
      </c>
      <c r="AE407" s="1" t="n">
        <v>25392</v>
      </c>
      <c r="AF407" s="1" t="n">
        <v>45508</v>
      </c>
      <c r="AG407" s="1" t="n">
        <v>0</v>
      </c>
      <c r="AH407" s="1" t="n">
        <v>0</v>
      </c>
      <c r="AI407" s="1" t="n">
        <v>0</v>
      </c>
      <c r="AJ407" s="1" t="n">
        <f aca="false">ROUNDUP(SUM(AF407,X407,Z407,AB407,AH407)/360,0)</f>
        <v>366</v>
      </c>
      <c r="AK407" s="1" t="n">
        <f aca="false">ROUNDUP(SUM(AI407,AG407,AA407,Y407,AE407)/360*1.1,0)</f>
        <v>78</v>
      </c>
      <c r="AL407" s="1" t="n">
        <v>112</v>
      </c>
      <c r="AM407" s="1" t="n">
        <v>5</v>
      </c>
    </row>
    <row r="408" customFormat="false" ht="15" hidden="false" customHeight="false" outlineLevel="0" collapsed="false">
      <c r="A408" s="1" t="n">
        <v>210535</v>
      </c>
      <c r="B408" s="1" t="str">
        <f aca="false">VLOOKUP(A408,Municipios!$A$2:$B$5571,2,0)</f>
        <v>Itaipava do Grajaú</v>
      </c>
      <c r="C408" s="1" t="n">
        <v>2</v>
      </c>
      <c r="D408" s="1" t="n">
        <v>14</v>
      </c>
      <c r="E408" s="1" t="n">
        <v>6</v>
      </c>
      <c r="F408" s="1" t="n">
        <v>0</v>
      </c>
      <c r="G408" s="1" t="n">
        <v>3</v>
      </c>
      <c r="H408" s="1" t="n">
        <f aca="false">SUM(C408:G408)</f>
        <v>25</v>
      </c>
      <c r="I408" s="1" t="n">
        <v>0</v>
      </c>
      <c r="J408" s="1" t="n">
        <v>109</v>
      </c>
      <c r="K408" s="1" t="n">
        <v>0</v>
      </c>
      <c r="L408" s="1" t="n">
        <v>0</v>
      </c>
      <c r="M408" s="1" t="n">
        <v>0</v>
      </c>
      <c r="N408" s="1" t="n">
        <v>130</v>
      </c>
      <c r="O408" s="1" t="n">
        <v>0</v>
      </c>
      <c r="P408" s="1" t="n">
        <v>0</v>
      </c>
      <c r="Q408" s="1" t="n">
        <v>0</v>
      </c>
      <c r="R408" s="1" t="n">
        <v>0</v>
      </c>
      <c r="S408" s="1" t="n">
        <v>0</v>
      </c>
      <c r="T408" s="1" t="n">
        <v>0</v>
      </c>
      <c r="U408" s="1" t="n">
        <v>0</v>
      </c>
      <c r="V408" s="1" t="n">
        <f aca="false">ROUNDUP(SUM(J408,R408,L408,N408,T408)/360,0)</f>
        <v>1</v>
      </c>
      <c r="W408" s="1" t="n">
        <f aca="false">ROUNDUP(SUM(U408,S408,M408,K408,Q408)/360*1.1,0)</f>
        <v>0</v>
      </c>
      <c r="X408" s="1" t="n">
        <v>804</v>
      </c>
      <c r="Y408" s="1" t="n">
        <v>0</v>
      </c>
      <c r="Z408" s="1" t="n">
        <v>493</v>
      </c>
      <c r="AA408" s="1" t="n">
        <v>0</v>
      </c>
      <c r="AB408" s="1" t="n">
        <v>287</v>
      </c>
      <c r="AC408" s="1" t="n">
        <v>0</v>
      </c>
      <c r="AD408" s="1" t="n">
        <v>0</v>
      </c>
      <c r="AE408" s="1" t="n">
        <v>0</v>
      </c>
      <c r="AF408" s="1" t="n">
        <v>304</v>
      </c>
      <c r="AG408" s="1" t="n">
        <v>0</v>
      </c>
      <c r="AH408" s="1" t="n">
        <v>0</v>
      </c>
      <c r="AI408" s="1" t="n">
        <v>0</v>
      </c>
      <c r="AJ408" s="1" t="n">
        <f aca="false">ROUNDUP(SUM(AF408,X408,Z408,AB408,AH408)/360,0)</f>
        <v>6</v>
      </c>
      <c r="AK408" s="1" t="n">
        <f aca="false">ROUNDUP(SUM(AI408,AG408,AA408,Y408,AE408)/360*1.1,0)</f>
        <v>0</v>
      </c>
      <c r="AL408" s="1" t="n">
        <v>3</v>
      </c>
      <c r="AM408" s="1" t="n">
        <v>0</v>
      </c>
    </row>
    <row r="409" customFormat="false" ht="15" hidden="false" customHeight="false" outlineLevel="0" collapsed="false">
      <c r="A409" s="1" t="n">
        <v>210540</v>
      </c>
      <c r="B409" s="1" t="str">
        <f aca="false">VLOOKUP(A409,Municipios!$A$2:$B$5571,2,0)</f>
        <v>Itapecuru Mirim</v>
      </c>
      <c r="C409" s="1" t="n">
        <v>2</v>
      </c>
      <c r="D409" s="1" t="n">
        <v>10</v>
      </c>
      <c r="E409" s="1" t="n">
        <v>47</v>
      </c>
      <c r="F409" s="1" t="n">
        <v>0</v>
      </c>
      <c r="G409" s="1" t="n">
        <v>10</v>
      </c>
      <c r="H409" s="1" t="n">
        <f aca="false">SUM(C409:G409)</f>
        <v>69</v>
      </c>
      <c r="I409" s="1" t="n">
        <v>0</v>
      </c>
      <c r="J409" s="1" t="n">
        <v>700</v>
      </c>
      <c r="K409" s="1" t="n">
        <v>0</v>
      </c>
      <c r="L409" s="1" t="n">
        <v>0</v>
      </c>
      <c r="M409" s="1" t="n">
        <v>0</v>
      </c>
      <c r="N409" s="1" t="n">
        <v>645</v>
      </c>
      <c r="O409" s="1" t="n">
        <v>0</v>
      </c>
      <c r="P409" s="1" t="n">
        <v>0</v>
      </c>
      <c r="Q409" s="1" t="n">
        <v>0</v>
      </c>
      <c r="R409" s="1" t="n">
        <v>0</v>
      </c>
      <c r="S409" s="1" t="n">
        <v>0</v>
      </c>
      <c r="T409" s="1" t="n">
        <v>0</v>
      </c>
      <c r="U409" s="1" t="n">
        <v>0</v>
      </c>
      <c r="V409" s="1" t="n">
        <f aca="false">ROUNDUP(SUM(J409,R409,L409,N409,T409)/360,0)</f>
        <v>4</v>
      </c>
      <c r="W409" s="1" t="n">
        <f aca="false">ROUNDUP(SUM(U409,S409,M409,K409,Q409)/360*1.1,0)</f>
        <v>0</v>
      </c>
      <c r="X409" s="1" t="n">
        <v>3314</v>
      </c>
      <c r="Y409" s="1" t="n">
        <v>0</v>
      </c>
      <c r="Z409" s="1" t="n">
        <v>5553</v>
      </c>
      <c r="AA409" s="1" t="n">
        <v>0</v>
      </c>
      <c r="AB409" s="1" t="n">
        <v>968</v>
      </c>
      <c r="AC409" s="1" t="n">
        <v>0</v>
      </c>
      <c r="AD409" s="1" t="n">
        <v>0</v>
      </c>
      <c r="AE409" s="1" t="n">
        <v>0</v>
      </c>
      <c r="AF409" s="1" t="n">
        <v>134</v>
      </c>
      <c r="AG409" s="1" t="n">
        <v>0</v>
      </c>
      <c r="AH409" s="1" t="n">
        <v>0</v>
      </c>
      <c r="AI409" s="1" t="n">
        <v>0</v>
      </c>
      <c r="AJ409" s="1" t="n">
        <f aca="false">ROUNDUP(SUM(AF409,X409,Z409,AB409,AH409)/360,0)</f>
        <v>28</v>
      </c>
      <c r="AK409" s="1" t="n">
        <f aca="false">ROUNDUP(SUM(AI409,AG409,AA409,Y409,AE409)/360*1.1,0)</f>
        <v>0</v>
      </c>
      <c r="AL409" s="1" t="n">
        <v>0</v>
      </c>
      <c r="AM409" s="1" t="n">
        <v>0</v>
      </c>
    </row>
    <row r="410" customFormat="false" ht="15" hidden="false" customHeight="false" outlineLevel="0" collapsed="false">
      <c r="A410" s="1" t="n">
        <v>210542</v>
      </c>
      <c r="B410" s="1" t="str">
        <f aca="false">VLOOKUP(A410,Municipios!$A$2:$B$5571,2,0)</f>
        <v>Itinga do Maranhão</v>
      </c>
      <c r="C410" s="1" t="n">
        <v>18</v>
      </c>
      <c r="D410" s="1" t="n">
        <v>18</v>
      </c>
      <c r="E410" s="1" t="n">
        <v>18</v>
      </c>
      <c r="F410" s="1" t="n">
        <v>0</v>
      </c>
      <c r="G410" s="1" t="n">
        <v>22</v>
      </c>
      <c r="H410" s="1" t="n">
        <f aca="false">SUM(C410:G410)</f>
        <v>76</v>
      </c>
      <c r="I410" s="1" t="n">
        <v>0</v>
      </c>
      <c r="J410" s="1" t="n">
        <v>317</v>
      </c>
      <c r="K410" s="1" t="n">
        <v>0</v>
      </c>
      <c r="L410" s="1" t="n">
        <v>0</v>
      </c>
      <c r="M410" s="1" t="n">
        <v>0</v>
      </c>
      <c r="N410" s="1" t="n">
        <v>196</v>
      </c>
      <c r="O410" s="1" t="n">
        <v>0</v>
      </c>
      <c r="P410" s="1" t="n">
        <v>0</v>
      </c>
      <c r="Q410" s="1" t="n">
        <v>0</v>
      </c>
      <c r="R410" s="1" t="n">
        <v>0</v>
      </c>
      <c r="S410" s="1" t="n">
        <v>0</v>
      </c>
      <c r="T410" s="1" t="n">
        <v>0</v>
      </c>
      <c r="U410" s="1" t="n">
        <v>0</v>
      </c>
      <c r="V410" s="1" t="n">
        <f aca="false">ROUNDUP(SUM(J410,R410,L410,N410,T410)/360,0)</f>
        <v>2</v>
      </c>
      <c r="W410" s="1" t="n">
        <f aca="false">ROUNDUP(SUM(U410,S410,M410,K410,Q410)/360*1.1,0)</f>
        <v>0</v>
      </c>
      <c r="X410" s="1" t="n">
        <v>1531</v>
      </c>
      <c r="Y410" s="1" t="n">
        <v>0</v>
      </c>
      <c r="Z410" s="1" t="n">
        <v>221</v>
      </c>
      <c r="AA410" s="1" t="n">
        <v>0</v>
      </c>
      <c r="AB410" s="1" t="n">
        <v>472</v>
      </c>
      <c r="AC410" s="1" t="n">
        <v>0</v>
      </c>
      <c r="AD410" s="1" t="n">
        <v>0</v>
      </c>
      <c r="AE410" s="1" t="n">
        <v>0</v>
      </c>
      <c r="AF410" s="1" t="n">
        <v>202</v>
      </c>
      <c r="AG410" s="1" t="n">
        <v>0</v>
      </c>
      <c r="AH410" s="1" t="n">
        <v>0</v>
      </c>
      <c r="AI410" s="1" t="n">
        <v>0</v>
      </c>
      <c r="AJ410" s="1" t="n">
        <f aca="false">ROUNDUP(SUM(AF410,X410,Z410,AB410,AH410)/360,0)</f>
        <v>7</v>
      </c>
      <c r="AK410" s="1" t="n">
        <f aca="false">ROUNDUP(SUM(AI410,AG410,AA410,Y410,AE410)/360*1.1,0)</f>
        <v>0</v>
      </c>
      <c r="AL410" s="1" t="n">
        <v>0</v>
      </c>
      <c r="AM410" s="1" t="n">
        <v>0</v>
      </c>
    </row>
    <row r="411" customFormat="false" ht="15" hidden="false" customHeight="false" outlineLevel="0" collapsed="false">
      <c r="A411" s="1" t="n">
        <v>210545</v>
      </c>
      <c r="B411" s="1" t="str">
        <f aca="false">VLOOKUP(A411,Municipios!$A$2:$B$5571,2,0)</f>
        <v>Jatobá</v>
      </c>
      <c r="C411" s="1" t="n">
        <v>6</v>
      </c>
      <c r="D411" s="1" t="n">
        <v>4</v>
      </c>
      <c r="E411" s="1" t="n">
        <v>3</v>
      </c>
      <c r="F411" s="1" t="n">
        <v>0</v>
      </c>
      <c r="G411" s="1" t="n">
        <v>3</v>
      </c>
      <c r="H411" s="1" t="n">
        <f aca="false">SUM(C411:G411)</f>
        <v>16</v>
      </c>
      <c r="I411" s="1" t="n">
        <v>0</v>
      </c>
      <c r="J411" s="1" t="n">
        <v>16</v>
      </c>
      <c r="K411" s="1" t="n">
        <v>0</v>
      </c>
      <c r="L411" s="1" t="n">
        <v>0</v>
      </c>
      <c r="M411" s="1" t="n">
        <v>0</v>
      </c>
      <c r="N411" s="1" t="n">
        <v>35</v>
      </c>
      <c r="O411" s="1" t="n">
        <v>0</v>
      </c>
      <c r="P411" s="1" t="n">
        <v>0</v>
      </c>
      <c r="Q411" s="1" t="n">
        <v>0</v>
      </c>
      <c r="R411" s="1" t="n">
        <v>0</v>
      </c>
      <c r="S411" s="1" t="n">
        <v>0</v>
      </c>
      <c r="T411" s="1" t="n">
        <v>0</v>
      </c>
      <c r="U411" s="1" t="n">
        <v>0</v>
      </c>
      <c r="V411" s="1" t="n">
        <f aca="false">ROUNDUP(SUM(J411,R411,L411,N411,T411)/360,0)</f>
        <v>1</v>
      </c>
      <c r="W411" s="1" t="n">
        <f aca="false">ROUNDUP(SUM(U411,S411,M411,K411,Q411)/360*1.1,0)</f>
        <v>0</v>
      </c>
      <c r="X411" s="1" t="n">
        <v>482</v>
      </c>
      <c r="Y411" s="1" t="n">
        <v>0</v>
      </c>
      <c r="Z411" s="1" t="n">
        <v>0</v>
      </c>
      <c r="AA411" s="1" t="n">
        <v>0</v>
      </c>
      <c r="AB411" s="1" t="n">
        <v>196</v>
      </c>
      <c r="AC411" s="1" t="n">
        <v>0</v>
      </c>
      <c r="AD411" s="1" t="n">
        <v>0</v>
      </c>
      <c r="AE411" s="1" t="n">
        <v>0</v>
      </c>
      <c r="AF411" s="1" t="n">
        <v>0</v>
      </c>
      <c r="AG411" s="1" t="n">
        <v>0</v>
      </c>
      <c r="AH411" s="1" t="n">
        <v>0</v>
      </c>
      <c r="AI411" s="1" t="n">
        <v>0</v>
      </c>
      <c r="AJ411" s="1" t="n">
        <f aca="false">ROUNDUP(SUM(AF411,X411,Z411,AB411,AH411)/360,0)</f>
        <v>2</v>
      </c>
      <c r="AK411" s="1" t="n">
        <f aca="false">ROUNDUP(SUM(AI411,AG411,AA411,Y411,AE411)/360*1.1,0)</f>
        <v>0</v>
      </c>
      <c r="AL411" s="1" t="n">
        <v>0</v>
      </c>
      <c r="AM411" s="1" t="n">
        <v>0</v>
      </c>
    </row>
    <row r="412" customFormat="false" ht="15" hidden="false" customHeight="false" outlineLevel="0" collapsed="false">
      <c r="A412" s="1" t="n">
        <v>210547</v>
      </c>
      <c r="B412" s="1" t="str">
        <f aca="false">VLOOKUP(A412,Municipios!$A$2:$B$5571,2,0)</f>
        <v>Jenipapo dos Vieiras</v>
      </c>
      <c r="C412" s="1" t="n">
        <v>2</v>
      </c>
      <c r="D412" s="1" t="n">
        <v>6</v>
      </c>
      <c r="E412" s="1" t="n">
        <v>4</v>
      </c>
      <c r="F412" s="1" t="n">
        <v>0</v>
      </c>
      <c r="G412" s="1" t="n">
        <v>5</v>
      </c>
      <c r="H412" s="1" t="n">
        <f aca="false">SUM(C412:G412)</f>
        <v>17</v>
      </c>
      <c r="I412" s="1" t="n">
        <v>0</v>
      </c>
      <c r="J412" s="1" t="n">
        <v>121</v>
      </c>
      <c r="K412" s="1" t="n">
        <v>0</v>
      </c>
      <c r="L412" s="1" t="n">
        <v>0</v>
      </c>
      <c r="M412" s="1" t="n">
        <v>0</v>
      </c>
      <c r="N412" s="1" t="n">
        <v>260</v>
      </c>
      <c r="O412" s="1" t="n">
        <v>0</v>
      </c>
      <c r="P412" s="1" t="n">
        <v>0</v>
      </c>
      <c r="Q412" s="1" t="n">
        <v>0</v>
      </c>
      <c r="R412" s="1" t="n">
        <v>0</v>
      </c>
      <c r="S412" s="1" t="n">
        <v>0</v>
      </c>
      <c r="T412" s="1" t="n">
        <v>0</v>
      </c>
      <c r="U412" s="1" t="n">
        <v>0</v>
      </c>
      <c r="V412" s="1" t="n">
        <f aca="false">ROUNDUP(SUM(J412,R412,L412,N412,T412)/360,0)</f>
        <v>2</v>
      </c>
      <c r="W412" s="1" t="n">
        <f aca="false">ROUNDUP(SUM(U412,S412,M412,K412,Q412)/360*1.1,0)</f>
        <v>0</v>
      </c>
      <c r="X412" s="1" t="n">
        <v>767</v>
      </c>
      <c r="Y412" s="1" t="n">
        <v>0</v>
      </c>
      <c r="Z412" s="1" t="n">
        <v>75</v>
      </c>
      <c r="AA412" s="1" t="n">
        <v>0</v>
      </c>
      <c r="AB412" s="1" t="n">
        <v>391</v>
      </c>
      <c r="AC412" s="1" t="n">
        <v>0</v>
      </c>
      <c r="AD412" s="1" t="n">
        <v>0</v>
      </c>
      <c r="AE412" s="1" t="n">
        <v>0</v>
      </c>
      <c r="AF412" s="1" t="n">
        <v>34</v>
      </c>
      <c r="AG412" s="1" t="n">
        <v>0</v>
      </c>
      <c r="AH412" s="1" t="n">
        <v>0</v>
      </c>
      <c r="AI412" s="1" t="n">
        <v>0</v>
      </c>
      <c r="AJ412" s="1" t="n">
        <f aca="false">ROUNDUP(SUM(AF412,X412,Z412,AB412,AH412)/360,0)</f>
        <v>4</v>
      </c>
      <c r="AK412" s="1" t="n">
        <f aca="false">ROUNDUP(SUM(AI412,AG412,AA412,Y412,AE412)/360*1.1,0)</f>
        <v>0</v>
      </c>
      <c r="AL412" s="1" t="n">
        <v>0</v>
      </c>
      <c r="AM412" s="1" t="n">
        <v>0</v>
      </c>
    </row>
    <row r="413" customFormat="false" ht="15" hidden="false" customHeight="false" outlineLevel="0" collapsed="false">
      <c r="A413" s="1" t="n">
        <v>210550</v>
      </c>
      <c r="B413" s="1" t="str">
        <f aca="false">VLOOKUP(A413,Municipios!$A$2:$B$5571,2,0)</f>
        <v>João Lisboa</v>
      </c>
      <c r="C413" s="1" t="n">
        <v>19</v>
      </c>
      <c r="D413" s="1" t="n">
        <v>19</v>
      </c>
      <c r="E413" s="1" t="n">
        <v>6</v>
      </c>
      <c r="F413" s="1" t="n">
        <v>2</v>
      </c>
      <c r="G413" s="1" t="n">
        <v>12</v>
      </c>
      <c r="H413" s="1" t="n">
        <f aca="false">SUM(C413:G413)</f>
        <v>58</v>
      </c>
      <c r="I413" s="1" t="n">
        <v>0</v>
      </c>
      <c r="J413" s="1" t="n">
        <v>345</v>
      </c>
      <c r="K413" s="1" t="n">
        <v>0</v>
      </c>
      <c r="L413" s="1" t="n">
        <v>0</v>
      </c>
      <c r="M413" s="1" t="n">
        <v>0</v>
      </c>
      <c r="N413" s="1" t="n">
        <v>16</v>
      </c>
      <c r="O413" s="1" t="n">
        <v>0</v>
      </c>
      <c r="P413" s="1" t="n">
        <v>0</v>
      </c>
      <c r="Q413" s="1" t="n">
        <v>0</v>
      </c>
      <c r="R413" s="1" t="n">
        <v>0</v>
      </c>
      <c r="S413" s="1" t="n">
        <v>0</v>
      </c>
      <c r="T413" s="1" t="n">
        <v>0</v>
      </c>
      <c r="U413" s="1" t="n">
        <v>0</v>
      </c>
      <c r="V413" s="1" t="n">
        <f aca="false">ROUNDUP(SUM(J413,R413,L413,N413,T413)/360,0)</f>
        <v>2</v>
      </c>
      <c r="W413" s="1" t="n">
        <f aca="false">ROUNDUP(SUM(U413,S413,M413,K413,Q413)/360*1.1,0)</f>
        <v>0</v>
      </c>
      <c r="X413" s="1" t="n">
        <v>1533</v>
      </c>
      <c r="Y413" s="1" t="n">
        <v>0</v>
      </c>
      <c r="Z413" s="1" t="n">
        <v>18</v>
      </c>
      <c r="AA413" s="1" t="n">
        <v>0</v>
      </c>
      <c r="AB413" s="1" t="n">
        <v>27</v>
      </c>
      <c r="AC413" s="1" t="n">
        <v>0</v>
      </c>
      <c r="AD413" s="1" t="n">
        <v>0</v>
      </c>
      <c r="AE413" s="1" t="n">
        <v>0</v>
      </c>
      <c r="AF413" s="1" t="n">
        <v>76</v>
      </c>
      <c r="AG413" s="1" t="n">
        <v>0</v>
      </c>
      <c r="AH413" s="1" t="n">
        <v>0</v>
      </c>
      <c r="AI413" s="1" t="n">
        <v>0</v>
      </c>
      <c r="AJ413" s="1" t="n">
        <f aca="false">ROUNDUP(SUM(AF413,X413,Z413,AB413,AH413)/360,0)</f>
        <v>5</v>
      </c>
      <c r="AK413" s="1" t="n">
        <f aca="false">ROUNDUP(SUM(AI413,AG413,AA413,Y413,AE413)/360*1.1,0)</f>
        <v>0</v>
      </c>
      <c r="AL413" s="1" t="n">
        <v>0</v>
      </c>
      <c r="AM413" s="1" t="n">
        <v>0</v>
      </c>
    </row>
    <row r="414" customFormat="false" ht="15" hidden="false" customHeight="false" outlineLevel="0" collapsed="false">
      <c r="A414" s="1" t="n">
        <v>210560</v>
      </c>
      <c r="B414" s="1" t="str">
        <f aca="false">VLOOKUP(A414,Municipios!$A$2:$B$5571,2,0)</f>
        <v>Joselândia</v>
      </c>
      <c r="C414" s="1" t="n">
        <v>3</v>
      </c>
      <c r="D414" s="1" t="n">
        <v>10</v>
      </c>
      <c r="E414" s="1" t="n">
        <v>6</v>
      </c>
      <c r="F414" s="1" t="n">
        <v>0</v>
      </c>
      <c r="G414" s="1" t="n">
        <v>3</v>
      </c>
      <c r="H414" s="1" t="n">
        <f aca="false">SUM(C414:G414)</f>
        <v>22</v>
      </c>
      <c r="I414" s="1" t="n">
        <v>0</v>
      </c>
      <c r="J414" s="1" t="n">
        <v>284</v>
      </c>
      <c r="K414" s="1" t="n">
        <v>0</v>
      </c>
      <c r="L414" s="1" t="n">
        <v>0</v>
      </c>
      <c r="M414" s="1" t="n">
        <v>0</v>
      </c>
      <c r="N414" s="1" t="n">
        <v>8</v>
      </c>
      <c r="O414" s="1" t="n">
        <v>0</v>
      </c>
      <c r="P414" s="1" t="n">
        <v>0</v>
      </c>
      <c r="Q414" s="1" t="n">
        <v>0</v>
      </c>
      <c r="R414" s="1" t="n">
        <v>0</v>
      </c>
      <c r="S414" s="1" t="n">
        <v>0</v>
      </c>
      <c r="T414" s="1" t="n">
        <v>0</v>
      </c>
      <c r="U414" s="1" t="n">
        <v>0</v>
      </c>
      <c r="V414" s="1" t="n">
        <f aca="false">ROUNDUP(SUM(J414,R414,L414,N414,T414)/360,0)</f>
        <v>1</v>
      </c>
      <c r="W414" s="1" t="n">
        <f aca="false">ROUNDUP(SUM(U414,S414,M414,K414,Q414)/360*1.1,0)</f>
        <v>0</v>
      </c>
      <c r="X414" s="1" t="n">
        <v>2050</v>
      </c>
      <c r="Y414" s="1" t="n">
        <v>0</v>
      </c>
      <c r="Z414" s="1" t="n">
        <v>52</v>
      </c>
      <c r="AA414" s="1" t="n">
        <v>0</v>
      </c>
      <c r="AB414" s="1" t="n">
        <v>124</v>
      </c>
      <c r="AC414" s="1" t="n">
        <v>0</v>
      </c>
      <c r="AD414" s="1" t="n">
        <v>0</v>
      </c>
      <c r="AE414" s="1" t="n">
        <v>0</v>
      </c>
      <c r="AF414" s="1" t="n">
        <v>24</v>
      </c>
      <c r="AG414" s="1" t="n">
        <v>0</v>
      </c>
      <c r="AH414" s="1" t="n">
        <v>0</v>
      </c>
      <c r="AI414" s="1" t="n">
        <v>0</v>
      </c>
      <c r="AJ414" s="1" t="n">
        <f aca="false">ROUNDUP(SUM(AF414,X414,Z414,AB414,AH414)/360,0)</f>
        <v>7</v>
      </c>
      <c r="AK414" s="1" t="n">
        <f aca="false">ROUNDUP(SUM(AI414,AG414,AA414,Y414,AE414)/360*1.1,0)</f>
        <v>0</v>
      </c>
      <c r="AL414" s="1" t="n">
        <v>0</v>
      </c>
      <c r="AM414" s="1" t="n">
        <v>0</v>
      </c>
    </row>
    <row r="415" customFormat="false" ht="15" hidden="false" customHeight="false" outlineLevel="0" collapsed="false">
      <c r="A415" s="1" t="n">
        <v>210565</v>
      </c>
      <c r="B415" s="1" t="str">
        <f aca="false">VLOOKUP(A415,Municipios!$A$2:$B$5571,2,0)</f>
        <v>Junco do Maranhão</v>
      </c>
      <c r="C415" s="1" t="n">
        <v>0</v>
      </c>
      <c r="D415" s="1" t="n">
        <v>3</v>
      </c>
      <c r="E415" s="1" t="n">
        <v>0</v>
      </c>
      <c r="F415" s="1" t="n">
        <v>0</v>
      </c>
      <c r="G415" s="1" t="n">
        <v>0</v>
      </c>
      <c r="H415" s="1" t="n">
        <f aca="false">SUM(C415:G415)</f>
        <v>3</v>
      </c>
      <c r="I415" s="1" t="n">
        <v>0</v>
      </c>
      <c r="V415" s="1" t="n">
        <f aca="false">ROUNDUP(SUM(J415,R415,L415,N415,T415)/360,0)</f>
        <v>0</v>
      </c>
      <c r="W415" s="1" t="n">
        <f aca="false">ROUNDUP(SUM(U415,S415,M415,K415,Q415)/360*1.1,0)</f>
        <v>0</v>
      </c>
      <c r="AJ415" s="1" t="n">
        <f aca="false">ROUNDUP(SUM(AF415,X415,Z415,AB415,AH415)/360,0)</f>
        <v>0</v>
      </c>
      <c r="AK415" s="1" t="n">
        <f aca="false">ROUNDUP(SUM(AI415,AG415,AA415,Y415,AE415)/360*1.1,0)</f>
        <v>0</v>
      </c>
      <c r="AL415" s="1" t="n">
        <v>0</v>
      </c>
      <c r="AM415" s="1" t="n">
        <v>0</v>
      </c>
    </row>
    <row r="416" customFormat="false" ht="15" hidden="false" customHeight="false" outlineLevel="0" collapsed="false">
      <c r="A416" s="1" t="n">
        <v>210570</v>
      </c>
      <c r="B416" s="1" t="str">
        <f aca="false">VLOOKUP(A416,Municipios!$A$2:$B$5571,2,0)</f>
        <v>Lago da Pedra</v>
      </c>
      <c r="C416" s="1" t="n">
        <v>19</v>
      </c>
      <c r="D416" s="1" t="n">
        <v>30</v>
      </c>
      <c r="E416" s="1" t="n">
        <v>24</v>
      </c>
      <c r="F416" s="1" t="n">
        <v>0</v>
      </c>
      <c r="G416" s="1" t="n">
        <v>25</v>
      </c>
      <c r="H416" s="1" t="n">
        <f aca="false">SUM(C416:G416)</f>
        <v>98</v>
      </c>
      <c r="I416" s="1" t="n">
        <v>0</v>
      </c>
      <c r="J416" s="1" t="n">
        <v>997</v>
      </c>
      <c r="K416" s="1" t="n">
        <v>0</v>
      </c>
      <c r="L416" s="1" t="n">
        <v>0</v>
      </c>
      <c r="M416" s="1" t="n">
        <v>0</v>
      </c>
      <c r="N416" s="1" t="n">
        <v>510</v>
      </c>
      <c r="O416" s="1" t="n">
        <v>0</v>
      </c>
      <c r="P416" s="1" t="n">
        <v>0</v>
      </c>
      <c r="Q416" s="1" t="n">
        <v>0</v>
      </c>
      <c r="R416" s="1" t="n">
        <v>0</v>
      </c>
      <c r="S416" s="1" t="n">
        <v>0</v>
      </c>
      <c r="T416" s="1" t="n">
        <v>0</v>
      </c>
      <c r="U416" s="1" t="n">
        <v>0</v>
      </c>
      <c r="V416" s="1" t="n">
        <f aca="false">ROUNDUP(SUM(J416,R416,L416,N416,T416)/360,0)</f>
        <v>5</v>
      </c>
      <c r="W416" s="1" t="n">
        <f aca="false">ROUNDUP(SUM(U416,S416,M416,K416,Q416)/360*1.1,0)</f>
        <v>0</v>
      </c>
      <c r="X416" s="1" t="n">
        <v>4653</v>
      </c>
      <c r="Y416" s="1" t="n">
        <v>0</v>
      </c>
      <c r="Z416" s="1" t="n">
        <v>909</v>
      </c>
      <c r="AA416" s="1" t="n">
        <v>0</v>
      </c>
      <c r="AB416" s="1" t="n">
        <v>725</v>
      </c>
      <c r="AC416" s="1" t="n">
        <v>0</v>
      </c>
      <c r="AD416" s="1" t="n">
        <v>0</v>
      </c>
      <c r="AE416" s="1" t="n">
        <v>0</v>
      </c>
      <c r="AF416" s="1" t="n">
        <v>429</v>
      </c>
      <c r="AG416" s="1" t="n">
        <v>0</v>
      </c>
      <c r="AH416" s="1" t="n">
        <v>0</v>
      </c>
      <c r="AI416" s="1" t="n">
        <v>0</v>
      </c>
      <c r="AJ416" s="1" t="n">
        <f aca="false">ROUNDUP(SUM(AF416,X416,Z416,AB416,AH416)/360,0)</f>
        <v>19</v>
      </c>
      <c r="AK416" s="1" t="n">
        <f aca="false">ROUNDUP(SUM(AI416,AG416,AA416,Y416,AE416)/360*1.1,0)</f>
        <v>0</v>
      </c>
      <c r="AL416" s="1" t="n">
        <v>0</v>
      </c>
      <c r="AM416" s="1" t="n">
        <v>0</v>
      </c>
    </row>
    <row r="417" customFormat="false" ht="15" hidden="false" customHeight="false" outlineLevel="0" collapsed="false">
      <c r="A417" s="1" t="n">
        <v>210580</v>
      </c>
      <c r="B417" s="1" t="str">
        <f aca="false">VLOOKUP(A417,Municipios!$A$2:$B$5571,2,0)</f>
        <v>Lago do Junco</v>
      </c>
      <c r="C417" s="1" t="n">
        <v>4</v>
      </c>
      <c r="D417" s="1" t="n">
        <v>8</v>
      </c>
      <c r="E417" s="1" t="n">
        <v>4</v>
      </c>
      <c r="F417" s="1" t="n">
        <v>0</v>
      </c>
      <c r="G417" s="1" t="n">
        <v>4</v>
      </c>
      <c r="H417" s="1" t="n">
        <f aca="false">SUM(C417:G417)</f>
        <v>20</v>
      </c>
      <c r="I417" s="1" t="n">
        <v>0</v>
      </c>
      <c r="J417" s="1" t="n">
        <v>550</v>
      </c>
      <c r="K417" s="1" t="n">
        <v>0</v>
      </c>
      <c r="L417" s="1" t="n">
        <v>0</v>
      </c>
      <c r="M417" s="1" t="n">
        <v>0</v>
      </c>
      <c r="N417" s="1" t="n">
        <v>252</v>
      </c>
      <c r="O417" s="1" t="n">
        <v>0</v>
      </c>
      <c r="P417" s="1" t="n">
        <v>0</v>
      </c>
      <c r="Q417" s="1" t="n">
        <v>0</v>
      </c>
      <c r="R417" s="1" t="n">
        <v>0</v>
      </c>
      <c r="S417" s="1" t="n">
        <v>0</v>
      </c>
      <c r="T417" s="1" t="n">
        <v>0</v>
      </c>
      <c r="U417" s="1" t="n">
        <v>0</v>
      </c>
      <c r="V417" s="1" t="n">
        <f aca="false">ROUNDUP(SUM(J417,R417,L417,N417,T417)/360,0)</f>
        <v>3</v>
      </c>
      <c r="W417" s="1" t="n">
        <f aca="false">ROUNDUP(SUM(U417,S417,M417,K417,Q417)/360*1.1,0)</f>
        <v>0</v>
      </c>
      <c r="X417" s="1" t="n">
        <v>1071</v>
      </c>
      <c r="Y417" s="1" t="n">
        <v>0</v>
      </c>
      <c r="Z417" s="1" t="n">
        <v>77</v>
      </c>
      <c r="AA417" s="1" t="n">
        <v>0</v>
      </c>
      <c r="AB417" s="1" t="n">
        <v>139</v>
      </c>
      <c r="AC417" s="1" t="n">
        <v>0</v>
      </c>
      <c r="AD417" s="1" t="n">
        <v>0</v>
      </c>
      <c r="AE417" s="1" t="n">
        <v>0</v>
      </c>
      <c r="AF417" s="1" t="n">
        <v>266</v>
      </c>
      <c r="AG417" s="1" t="n">
        <v>0</v>
      </c>
      <c r="AH417" s="1" t="n">
        <v>0</v>
      </c>
      <c r="AI417" s="1" t="n">
        <v>0</v>
      </c>
      <c r="AJ417" s="1" t="n">
        <f aca="false">ROUNDUP(SUM(AF417,X417,Z417,AB417,AH417)/360,0)</f>
        <v>5</v>
      </c>
      <c r="AK417" s="1" t="n">
        <f aca="false">ROUNDUP(SUM(AI417,AG417,AA417,Y417,AE417)/360*1.1,0)</f>
        <v>0</v>
      </c>
      <c r="AL417" s="1" t="n">
        <v>0</v>
      </c>
      <c r="AM417" s="1" t="n">
        <v>0</v>
      </c>
    </row>
    <row r="418" customFormat="false" ht="15" hidden="false" customHeight="false" outlineLevel="0" collapsed="false">
      <c r="A418" s="1" t="n">
        <v>210590</v>
      </c>
      <c r="B418" s="1" t="str">
        <f aca="false">VLOOKUP(A418,Municipios!$A$2:$B$5571,2,0)</f>
        <v>Lago Verde</v>
      </c>
      <c r="C418" s="1" t="n">
        <v>6</v>
      </c>
      <c r="D418" s="1" t="n">
        <v>18</v>
      </c>
      <c r="E418" s="1" t="n">
        <v>10</v>
      </c>
      <c r="F418" s="1" t="n">
        <v>0</v>
      </c>
      <c r="G418" s="1" t="n">
        <v>11</v>
      </c>
      <c r="H418" s="1" t="n">
        <f aca="false">SUM(C418:G418)</f>
        <v>45</v>
      </c>
      <c r="I418" s="1" t="n">
        <v>0</v>
      </c>
      <c r="J418" s="1" t="n">
        <v>57</v>
      </c>
      <c r="K418" s="1" t="n">
        <v>0</v>
      </c>
      <c r="L418" s="1" t="n">
        <v>0</v>
      </c>
      <c r="M418" s="1" t="n">
        <v>0</v>
      </c>
      <c r="N418" s="1" t="n">
        <v>0</v>
      </c>
      <c r="O418" s="1" t="n">
        <v>0</v>
      </c>
      <c r="P418" s="1" t="n">
        <v>0</v>
      </c>
      <c r="Q418" s="1" t="n">
        <v>0</v>
      </c>
      <c r="R418" s="1" t="n">
        <v>0</v>
      </c>
      <c r="S418" s="1" t="n">
        <v>0</v>
      </c>
      <c r="T418" s="1" t="n">
        <v>0</v>
      </c>
      <c r="U418" s="1" t="n">
        <v>0</v>
      </c>
      <c r="V418" s="1" t="n">
        <f aca="false">ROUNDUP(SUM(J418,R418,L418,N418,T418)/360,0)</f>
        <v>1</v>
      </c>
      <c r="W418" s="1" t="n">
        <f aca="false">ROUNDUP(SUM(U418,S418,M418,K418,Q418)/360*1.1,0)</f>
        <v>0</v>
      </c>
      <c r="X418" s="1" t="n">
        <v>469</v>
      </c>
      <c r="Y418" s="1" t="n">
        <v>0</v>
      </c>
      <c r="Z418" s="1" t="n">
        <v>0</v>
      </c>
      <c r="AA418" s="1" t="n">
        <v>0</v>
      </c>
      <c r="AB418" s="1" t="n">
        <v>60</v>
      </c>
      <c r="AC418" s="1" t="n">
        <v>0</v>
      </c>
      <c r="AD418" s="1" t="n">
        <v>0</v>
      </c>
      <c r="AE418" s="1" t="n">
        <v>0</v>
      </c>
      <c r="AF418" s="1" t="n">
        <v>0</v>
      </c>
      <c r="AG418" s="1" t="n">
        <v>0</v>
      </c>
      <c r="AH418" s="1" t="n">
        <v>0</v>
      </c>
      <c r="AI418" s="1" t="n">
        <v>0</v>
      </c>
      <c r="AJ418" s="1" t="n">
        <f aca="false">ROUNDUP(SUM(AF418,X418,Z418,AB418,AH418)/360,0)</f>
        <v>2</v>
      </c>
      <c r="AK418" s="1" t="n">
        <f aca="false">ROUNDUP(SUM(AI418,AG418,AA418,Y418,AE418)/360*1.1,0)</f>
        <v>0</v>
      </c>
      <c r="AL418" s="1" t="n">
        <v>0</v>
      </c>
      <c r="AM418" s="1" t="n">
        <v>0</v>
      </c>
    </row>
    <row r="419" customFormat="false" ht="15" hidden="false" customHeight="false" outlineLevel="0" collapsed="false">
      <c r="A419" s="1" t="n">
        <v>210592</v>
      </c>
      <c r="B419" s="1" t="str">
        <f aca="false">VLOOKUP(A419,Municipios!$A$2:$B$5571,2,0)</f>
        <v>Lagoa do Mato</v>
      </c>
      <c r="C419" s="1" t="n">
        <v>0</v>
      </c>
      <c r="D419" s="1" t="n">
        <v>12</v>
      </c>
      <c r="E419" s="1" t="n">
        <v>5</v>
      </c>
      <c r="F419" s="1" t="n">
        <v>0</v>
      </c>
      <c r="G419" s="1" t="n">
        <v>5</v>
      </c>
      <c r="H419" s="1" t="n">
        <f aca="false">SUM(C419:G419)</f>
        <v>22</v>
      </c>
      <c r="I419" s="1" t="n">
        <v>0</v>
      </c>
      <c r="J419" s="1" t="n">
        <v>0</v>
      </c>
      <c r="K419" s="1" t="n">
        <v>0</v>
      </c>
      <c r="L419" s="1" t="n">
        <v>0</v>
      </c>
      <c r="M419" s="1" t="n">
        <v>0</v>
      </c>
      <c r="N419" s="1" t="n">
        <v>10</v>
      </c>
      <c r="O419" s="1" t="n">
        <v>0</v>
      </c>
      <c r="P419" s="1" t="n">
        <v>0</v>
      </c>
      <c r="Q419" s="1" t="n">
        <v>0</v>
      </c>
      <c r="R419" s="1" t="n">
        <v>0</v>
      </c>
      <c r="S419" s="1" t="n">
        <v>0</v>
      </c>
      <c r="T419" s="1" t="n">
        <v>0</v>
      </c>
      <c r="U419" s="1" t="n">
        <v>0</v>
      </c>
      <c r="V419" s="1" t="n">
        <f aca="false">ROUNDUP(SUM(J419,R419,L419,N419,T419)/360,0)</f>
        <v>1</v>
      </c>
      <c r="W419" s="1" t="n">
        <f aca="false">ROUNDUP(SUM(U419,S419,M419,K419,Q419)/360*1.1,0)</f>
        <v>0</v>
      </c>
      <c r="X419" s="1" t="n">
        <v>152</v>
      </c>
      <c r="Y419" s="1" t="n">
        <v>0</v>
      </c>
      <c r="Z419" s="1" t="n">
        <v>0</v>
      </c>
      <c r="AA419" s="1" t="n">
        <v>0</v>
      </c>
      <c r="AB419" s="1" t="n">
        <v>35</v>
      </c>
      <c r="AC419" s="1" t="n">
        <v>0</v>
      </c>
      <c r="AD419" s="1" t="n">
        <v>0</v>
      </c>
      <c r="AE419" s="1" t="n">
        <v>0</v>
      </c>
      <c r="AF419" s="1" t="n">
        <v>0</v>
      </c>
      <c r="AG419" s="1" t="n">
        <v>0</v>
      </c>
      <c r="AH419" s="1" t="n">
        <v>0</v>
      </c>
      <c r="AI419" s="1" t="n">
        <v>0</v>
      </c>
      <c r="AJ419" s="1" t="n">
        <f aca="false">ROUNDUP(SUM(AF419,X419,Z419,AB419,AH419)/360,0)</f>
        <v>1</v>
      </c>
      <c r="AK419" s="1" t="n">
        <f aca="false">ROUNDUP(SUM(AI419,AG419,AA419,Y419,AE419)/360*1.1,0)</f>
        <v>0</v>
      </c>
      <c r="AL419" s="1" t="n">
        <v>0</v>
      </c>
      <c r="AM419" s="1" t="n">
        <v>0</v>
      </c>
    </row>
    <row r="420" customFormat="false" ht="15" hidden="false" customHeight="false" outlineLevel="0" collapsed="false">
      <c r="A420" s="1" t="n">
        <v>210594</v>
      </c>
      <c r="B420" s="1" t="str">
        <f aca="false">VLOOKUP(A420,Municipios!$A$2:$B$5571,2,0)</f>
        <v>Lago dos Rodrigues</v>
      </c>
      <c r="C420" s="1" t="n">
        <v>6</v>
      </c>
      <c r="D420" s="1" t="n">
        <v>6</v>
      </c>
      <c r="E420" s="1" t="n">
        <v>4</v>
      </c>
      <c r="F420" s="1" t="n">
        <v>0</v>
      </c>
      <c r="G420" s="1" t="n">
        <v>4</v>
      </c>
      <c r="H420" s="1" t="n">
        <f aca="false">SUM(C420:G420)</f>
        <v>20</v>
      </c>
      <c r="I420" s="1" t="n">
        <v>0</v>
      </c>
      <c r="J420" s="1" t="n">
        <v>249</v>
      </c>
      <c r="K420" s="1" t="n">
        <v>0</v>
      </c>
      <c r="L420" s="1" t="n">
        <v>0</v>
      </c>
      <c r="M420" s="1" t="n">
        <v>0</v>
      </c>
      <c r="N420" s="1" t="n">
        <v>12</v>
      </c>
      <c r="O420" s="1" t="n">
        <v>0</v>
      </c>
      <c r="P420" s="1" t="n">
        <v>0</v>
      </c>
      <c r="Q420" s="1" t="n">
        <v>0</v>
      </c>
      <c r="R420" s="1" t="n">
        <v>0</v>
      </c>
      <c r="S420" s="1" t="n">
        <v>0</v>
      </c>
      <c r="T420" s="1" t="n">
        <v>0</v>
      </c>
      <c r="U420" s="1" t="n">
        <v>0</v>
      </c>
      <c r="V420" s="1" t="n">
        <f aca="false">ROUNDUP(SUM(J420,R420,L420,N420,T420)/360,0)</f>
        <v>1</v>
      </c>
      <c r="W420" s="1" t="n">
        <f aca="false">ROUNDUP(SUM(U420,S420,M420,K420,Q420)/360*1.1,0)</f>
        <v>0</v>
      </c>
      <c r="X420" s="1" t="n">
        <v>1178</v>
      </c>
      <c r="Y420" s="1" t="n">
        <v>0</v>
      </c>
      <c r="Z420" s="1" t="n">
        <v>78</v>
      </c>
      <c r="AA420" s="1" t="n">
        <v>0</v>
      </c>
      <c r="AB420" s="1" t="n">
        <v>14</v>
      </c>
      <c r="AC420" s="1" t="n">
        <v>0</v>
      </c>
      <c r="AD420" s="1" t="n">
        <v>0</v>
      </c>
      <c r="AE420" s="1" t="n">
        <v>0</v>
      </c>
      <c r="AF420" s="1" t="n">
        <v>247</v>
      </c>
      <c r="AG420" s="1" t="n">
        <v>0</v>
      </c>
      <c r="AH420" s="1" t="n">
        <v>0</v>
      </c>
      <c r="AI420" s="1" t="n">
        <v>0</v>
      </c>
      <c r="AJ420" s="1" t="n">
        <f aca="false">ROUNDUP(SUM(AF420,X420,Z420,AB420,AH420)/360,0)</f>
        <v>5</v>
      </c>
      <c r="AK420" s="1" t="n">
        <f aca="false">ROUNDUP(SUM(AI420,AG420,AA420,Y420,AE420)/360*1.1,0)</f>
        <v>0</v>
      </c>
      <c r="AL420" s="1" t="n">
        <v>0</v>
      </c>
      <c r="AM420" s="1" t="n">
        <v>0</v>
      </c>
    </row>
    <row r="421" customFormat="false" ht="15" hidden="false" customHeight="false" outlineLevel="0" collapsed="false">
      <c r="A421" s="1" t="n">
        <v>210596</v>
      </c>
      <c r="B421" s="1" t="str">
        <f aca="false">VLOOKUP(A421,Municipios!$A$2:$B$5571,2,0)</f>
        <v>Lagoa Grande do Maranhão</v>
      </c>
      <c r="C421" s="1" t="n">
        <v>2</v>
      </c>
      <c r="D421" s="1" t="n">
        <v>10</v>
      </c>
      <c r="E421" s="1" t="n">
        <v>3</v>
      </c>
      <c r="F421" s="1" t="n">
        <v>0</v>
      </c>
      <c r="G421" s="1" t="n">
        <v>4</v>
      </c>
      <c r="H421" s="1" t="n">
        <f aca="false">SUM(C421:G421)</f>
        <v>19</v>
      </c>
      <c r="I421" s="1" t="n">
        <v>0</v>
      </c>
      <c r="J421" s="1" t="n">
        <v>93</v>
      </c>
      <c r="K421" s="1" t="n">
        <v>0</v>
      </c>
      <c r="L421" s="1" t="n">
        <v>0</v>
      </c>
      <c r="M421" s="1" t="n">
        <v>0</v>
      </c>
      <c r="N421" s="1" t="n">
        <v>0</v>
      </c>
      <c r="O421" s="1" t="n">
        <v>0</v>
      </c>
      <c r="P421" s="1" t="n">
        <v>0</v>
      </c>
      <c r="Q421" s="1" t="n">
        <v>0</v>
      </c>
      <c r="R421" s="1" t="n">
        <v>0</v>
      </c>
      <c r="S421" s="1" t="n">
        <v>0</v>
      </c>
      <c r="T421" s="1" t="n">
        <v>0</v>
      </c>
      <c r="U421" s="1" t="n">
        <v>0</v>
      </c>
      <c r="V421" s="1" t="n">
        <f aca="false">ROUNDUP(SUM(J421,R421,L421,N421,T421)/360,0)</f>
        <v>1</v>
      </c>
      <c r="W421" s="1" t="n">
        <f aca="false">ROUNDUP(SUM(U421,S421,M421,K421,Q421)/360*1.1,0)</f>
        <v>0</v>
      </c>
      <c r="X421" s="1" t="n">
        <v>469</v>
      </c>
      <c r="Y421" s="1" t="n">
        <v>0</v>
      </c>
      <c r="Z421" s="1" t="n">
        <v>68</v>
      </c>
      <c r="AA421" s="1" t="n">
        <v>0</v>
      </c>
      <c r="AB421" s="1" t="n">
        <v>0</v>
      </c>
      <c r="AC421" s="1" t="n">
        <v>0</v>
      </c>
      <c r="AD421" s="1" t="n">
        <v>0</v>
      </c>
      <c r="AE421" s="1" t="n">
        <v>0</v>
      </c>
      <c r="AF421" s="1" t="n">
        <v>0</v>
      </c>
      <c r="AG421" s="1" t="n">
        <v>0</v>
      </c>
      <c r="AH421" s="1" t="n">
        <v>0</v>
      </c>
      <c r="AI421" s="1" t="n">
        <v>0</v>
      </c>
      <c r="AJ421" s="1" t="n">
        <f aca="false">ROUNDUP(SUM(AF421,X421,Z421,AB421,AH421)/360,0)</f>
        <v>2</v>
      </c>
      <c r="AK421" s="1" t="n">
        <f aca="false">ROUNDUP(SUM(AI421,AG421,AA421,Y421,AE421)/360*1.1,0)</f>
        <v>0</v>
      </c>
      <c r="AL421" s="1" t="n">
        <v>1</v>
      </c>
      <c r="AM421" s="1" t="n">
        <v>0</v>
      </c>
    </row>
    <row r="422" customFormat="false" ht="15" hidden="false" customHeight="false" outlineLevel="0" collapsed="false">
      <c r="A422" s="1" t="n">
        <v>210600</v>
      </c>
      <c r="B422" s="1" t="str">
        <f aca="false">VLOOKUP(A422,Municipios!$A$2:$B$5571,2,0)</f>
        <v>Lima Campos</v>
      </c>
      <c r="C422" s="1" t="n">
        <v>10</v>
      </c>
      <c r="D422" s="1" t="n">
        <v>13</v>
      </c>
      <c r="E422" s="1" t="n">
        <v>10</v>
      </c>
      <c r="F422" s="1" t="n">
        <v>0</v>
      </c>
      <c r="G422" s="1" t="n">
        <v>5</v>
      </c>
      <c r="H422" s="1" t="n">
        <f aca="false">SUM(C422:G422)</f>
        <v>38</v>
      </c>
      <c r="I422" s="1" t="n">
        <v>0</v>
      </c>
      <c r="J422" s="1" t="n">
        <v>292</v>
      </c>
      <c r="K422" s="1" t="n">
        <v>0</v>
      </c>
      <c r="L422" s="1" t="n">
        <v>0</v>
      </c>
      <c r="M422" s="1" t="n">
        <v>0</v>
      </c>
      <c r="N422" s="1" t="n">
        <v>84</v>
      </c>
      <c r="O422" s="1" t="n">
        <v>0</v>
      </c>
      <c r="P422" s="1" t="n">
        <v>0</v>
      </c>
      <c r="Q422" s="1" t="n">
        <v>0</v>
      </c>
      <c r="R422" s="1" t="n">
        <v>0</v>
      </c>
      <c r="S422" s="1" t="n">
        <v>0</v>
      </c>
      <c r="T422" s="1" t="n">
        <v>0</v>
      </c>
      <c r="U422" s="1" t="n">
        <v>0</v>
      </c>
      <c r="V422" s="1" t="n">
        <f aca="false">ROUNDUP(SUM(J422,R422,L422,N422,T422)/360,0)</f>
        <v>2</v>
      </c>
      <c r="W422" s="1" t="n">
        <f aca="false">ROUNDUP(SUM(U422,S422,M422,K422,Q422)/360*1.1,0)</f>
        <v>0</v>
      </c>
      <c r="X422" s="1" t="n">
        <v>979</v>
      </c>
      <c r="Y422" s="1" t="n">
        <v>0</v>
      </c>
      <c r="Z422" s="1" t="n">
        <v>83</v>
      </c>
      <c r="AA422" s="1" t="n">
        <v>0</v>
      </c>
      <c r="AB422" s="1" t="n">
        <v>197</v>
      </c>
      <c r="AC422" s="1" t="n">
        <v>0</v>
      </c>
      <c r="AD422" s="1" t="n">
        <v>0</v>
      </c>
      <c r="AE422" s="1" t="n">
        <v>0</v>
      </c>
      <c r="AF422" s="1" t="n">
        <v>459</v>
      </c>
      <c r="AG422" s="1" t="n">
        <v>0</v>
      </c>
      <c r="AH422" s="1" t="n">
        <v>0</v>
      </c>
      <c r="AI422" s="1" t="n">
        <v>0</v>
      </c>
      <c r="AJ422" s="1" t="n">
        <f aca="false">ROUNDUP(SUM(AF422,X422,Z422,AB422,AH422)/360,0)</f>
        <v>5</v>
      </c>
      <c r="AK422" s="1" t="n">
        <f aca="false">ROUNDUP(SUM(AI422,AG422,AA422,Y422,AE422)/360*1.1,0)</f>
        <v>0</v>
      </c>
      <c r="AL422" s="1" t="n">
        <v>1</v>
      </c>
      <c r="AM422" s="1" t="n">
        <v>0</v>
      </c>
    </row>
    <row r="423" customFormat="false" ht="15" hidden="false" customHeight="false" outlineLevel="0" collapsed="false">
      <c r="A423" s="1" t="n">
        <v>210610</v>
      </c>
      <c r="B423" s="1" t="str">
        <f aca="false">VLOOKUP(A423,Municipios!$A$2:$B$5571,2,0)</f>
        <v>Loreto</v>
      </c>
      <c r="C423" s="1" t="n">
        <v>2</v>
      </c>
      <c r="D423" s="1" t="n">
        <v>9</v>
      </c>
      <c r="E423" s="1" t="n">
        <v>4</v>
      </c>
      <c r="F423" s="1" t="n">
        <v>0</v>
      </c>
      <c r="G423" s="1" t="n">
        <v>5</v>
      </c>
      <c r="H423" s="1" t="n">
        <f aca="false">SUM(C423:G423)</f>
        <v>20</v>
      </c>
      <c r="I423" s="1" t="n">
        <v>0</v>
      </c>
      <c r="J423" s="1" t="n">
        <v>155</v>
      </c>
      <c r="K423" s="1" t="n">
        <v>0</v>
      </c>
      <c r="L423" s="1" t="n">
        <v>0</v>
      </c>
      <c r="M423" s="1" t="n">
        <v>0</v>
      </c>
      <c r="N423" s="1" t="n">
        <v>150</v>
      </c>
      <c r="O423" s="1" t="n">
        <v>0</v>
      </c>
      <c r="P423" s="1" t="n">
        <v>0</v>
      </c>
      <c r="Q423" s="1" t="n">
        <v>0</v>
      </c>
      <c r="R423" s="1" t="n">
        <v>0</v>
      </c>
      <c r="S423" s="1" t="n">
        <v>0</v>
      </c>
      <c r="T423" s="1" t="n">
        <v>0</v>
      </c>
      <c r="U423" s="1" t="n">
        <v>0</v>
      </c>
      <c r="V423" s="1" t="n">
        <f aca="false">ROUNDUP(SUM(J423,R423,L423,N423,T423)/360,0)</f>
        <v>1</v>
      </c>
      <c r="W423" s="1" t="n">
        <f aca="false">ROUNDUP(SUM(U423,S423,M423,K423,Q423)/360*1.1,0)</f>
        <v>0</v>
      </c>
      <c r="X423" s="1" t="n">
        <v>1004</v>
      </c>
      <c r="Y423" s="1" t="n">
        <v>0</v>
      </c>
      <c r="Z423" s="1" t="n">
        <v>91</v>
      </c>
      <c r="AA423" s="1" t="n">
        <v>0</v>
      </c>
      <c r="AB423" s="1" t="n">
        <v>424</v>
      </c>
      <c r="AC423" s="1" t="n">
        <v>0</v>
      </c>
      <c r="AD423" s="1" t="n">
        <v>0</v>
      </c>
      <c r="AE423" s="1" t="n">
        <v>0</v>
      </c>
      <c r="AF423" s="1" t="n">
        <v>12</v>
      </c>
      <c r="AG423" s="1" t="n">
        <v>0</v>
      </c>
      <c r="AH423" s="1" t="n">
        <v>0</v>
      </c>
      <c r="AI423" s="1" t="n">
        <v>0</v>
      </c>
      <c r="AJ423" s="1" t="n">
        <f aca="false">ROUNDUP(SUM(AF423,X423,Z423,AB423,AH423)/360,0)</f>
        <v>5</v>
      </c>
      <c r="AK423" s="1" t="n">
        <f aca="false">ROUNDUP(SUM(AI423,AG423,AA423,Y423,AE423)/360*1.1,0)</f>
        <v>0</v>
      </c>
      <c r="AL423" s="1" t="n">
        <v>1</v>
      </c>
      <c r="AM423" s="1" t="n">
        <v>0</v>
      </c>
    </row>
    <row r="424" customFormat="false" ht="15" hidden="false" customHeight="false" outlineLevel="0" collapsed="false">
      <c r="A424" s="1" t="n">
        <v>210620</v>
      </c>
      <c r="B424" s="1" t="str">
        <f aca="false">VLOOKUP(A424,Municipios!$A$2:$B$5571,2,0)</f>
        <v>Luís Domingues</v>
      </c>
      <c r="C424" s="1" t="n">
        <v>0</v>
      </c>
      <c r="D424" s="1" t="n">
        <v>8</v>
      </c>
      <c r="E424" s="1" t="n">
        <v>1</v>
      </c>
      <c r="F424" s="1" t="n">
        <v>0</v>
      </c>
      <c r="G424" s="1" t="n">
        <v>0</v>
      </c>
      <c r="H424" s="1" t="n">
        <f aca="false">SUM(C424:G424)</f>
        <v>9</v>
      </c>
      <c r="I424" s="1" t="n">
        <v>0</v>
      </c>
      <c r="V424" s="1" t="n">
        <f aca="false">ROUNDUP(SUM(J424,R424,L424,N424,T424)/360,0)</f>
        <v>0</v>
      </c>
      <c r="W424" s="1" t="n">
        <f aca="false">ROUNDUP(SUM(U424,S424,M424,K424,Q424)/360*1.1,0)</f>
        <v>0</v>
      </c>
      <c r="AJ424" s="1" t="n">
        <f aca="false">ROUNDUP(SUM(AF424,X424,Z424,AB424,AH424)/360,0)</f>
        <v>0</v>
      </c>
      <c r="AK424" s="1" t="n">
        <f aca="false">ROUNDUP(SUM(AI424,AG424,AA424,Y424,AE424)/360*1.1,0)</f>
        <v>0</v>
      </c>
      <c r="AL424" s="1" t="n">
        <v>0</v>
      </c>
      <c r="AM424" s="1" t="n">
        <v>0</v>
      </c>
    </row>
    <row r="425" customFormat="false" ht="15" hidden="false" customHeight="false" outlineLevel="0" collapsed="false">
      <c r="A425" s="1" t="n">
        <v>210630</v>
      </c>
      <c r="B425" s="1" t="str">
        <f aca="false">VLOOKUP(A425,Municipios!$A$2:$B$5571,2,0)</f>
        <v>Magalhães de Almeida</v>
      </c>
      <c r="C425" s="1" t="n">
        <v>6</v>
      </c>
      <c r="D425" s="1" t="n">
        <v>8</v>
      </c>
      <c r="E425" s="1" t="n">
        <v>3</v>
      </c>
      <c r="F425" s="1" t="n">
        <v>0</v>
      </c>
      <c r="G425" s="1" t="n">
        <v>3</v>
      </c>
      <c r="H425" s="1" t="n">
        <f aca="false">SUM(C425:G425)</f>
        <v>20</v>
      </c>
      <c r="I425" s="1" t="n">
        <v>0</v>
      </c>
      <c r="V425" s="1" t="n">
        <f aca="false">ROUNDUP(SUM(J425,R425,L425,N425,T425)/360,0)</f>
        <v>0</v>
      </c>
      <c r="W425" s="1" t="n">
        <f aca="false">ROUNDUP(SUM(U425,S425,M425,K425,Q425)/360*1.1,0)</f>
        <v>0</v>
      </c>
      <c r="AJ425" s="1" t="n">
        <f aca="false">ROUNDUP(SUM(AF425,X425,Z425,AB425,AH425)/360,0)</f>
        <v>0</v>
      </c>
      <c r="AK425" s="1" t="n">
        <f aca="false">ROUNDUP(SUM(AI425,AG425,AA425,Y425,AE425)/360*1.1,0)</f>
        <v>0</v>
      </c>
      <c r="AL425" s="1" t="n">
        <v>0</v>
      </c>
      <c r="AM425" s="1" t="n">
        <v>0</v>
      </c>
    </row>
    <row r="426" customFormat="false" ht="15" hidden="false" customHeight="false" outlineLevel="0" collapsed="false">
      <c r="A426" s="1" t="n">
        <v>210632</v>
      </c>
      <c r="B426" s="1" t="str">
        <f aca="false">VLOOKUP(A426,Municipios!$A$2:$B$5571,2,0)</f>
        <v>Maracaçumé</v>
      </c>
      <c r="C426" s="1" t="n">
        <v>0</v>
      </c>
      <c r="D426" s="1" t="n">
        <v>8</v>
      </c>
      <c r="E426" s="1" t="n">
        <v>3</v>
      </c>
      <c r="F426" s="1" t="n">
        <v>0</v>
      </c>
      <c r="G426" s="1" t="n">
        <v>0</v>
      </c>
      <c r="H426" s="1" t="n">
        <f aca="false">SUM(C426:G426)</f>
        <v>11</v>
      </c>
      <c r="I426" s="1" t="n">
        <v>0</v>
      </c>
      <c r="V426" s="1" t="n">
        <f aca="false">ROUNDUP(SUM(J426,R426,L426,N426,T426)/360,0)</f>
        <v>0</v>
      </c>
      <c r="W426" s="1" t="n">
        <f aca="false">ROUNDUP(SUM(U426,S426,M426,K426,Q426)/360*1.1,0)</f>
        <v>0</v>
      </c>
      <c r="AJ426" s="1" t="n">
        <f aca="false">ROUNDUP(SUM(AF426,X426,Z426,AB426,AH426)/360,0)</f>
        <v>0</v>
      </c>
      <c r="AK426" s="1" t="n">
        <f aca="false">ROUNDUP(SUM(AI426,AG426,AA426,Y426,AE426)/360*1.1,0)</f>
        <v>0</v>
      </c>
      <c r="AL426" s="1" t="n">
        <v>0</v>
      </c>
      <c r="AM426" s="1" t="n">
        <v>0</v>
      </c>
    </row>
    <row r="427" customFormat="false" ht="15" hidden="false" customHeight="false" outlineLevel="0" collapsed="false">
      <c r="A427" s="1" t="n">
        <v>210637</v>
      </c>
      <c r="B427" s="1" t="str">
        <f aca="false">VLOOKUP(A427,Municipios!$A$2:$B$5571,2,0)</f>
        <v>Maranhãozinho</v>
      </c>
      <c r="C427" s="1" t="n">
        <v>0</v>
      </c>
      <c r="D427" s="1" t="n">
        <v>12</v>
      </c>
      <c r="E427" s="1" t="n">
        <v>3</v>
      </c>
      <c r="F427" s="1" t="n">
        <v>0</v>
      </c>
      <c r="G427" s="1" t="n">
        <v>3</v>
      </c>
      <c r="H427" s="1" t="n">
        <f aca="false">SUM(C427:G427)</f>
        <v>18</v>
      </c>
      <c r="I427" s="1" t="n">
        <v>0</v>
      </c>
      <c r="J427" s="1" t="n">
        <v>4</v>
      </c>
      <c r="K427" s="1" t="n">
        <v>0</v>
      </c>
      <c r="L427" s="1" t="n">
        <v>0</v>
      </c>
      <c r="M427" s="1" t="n">
        <v>0</v>
      </c>
      <c r="N427" s="1" t="n">
        <v>16</v>
      </c>
      <c r="O427" s="1" t="n">
        <v>0</v>
      </c>
      <c r="P427" s="1" t="n">
        <v>0</v>
      </c>
      <c r="Q427" s="1" t="n">
        <v>0</v>
      </c>
      <c r="R427" s="1" t="n">
        <v>0</v>
      </c>
      <c r="S427" s="1" t="n">
        <v>0</v>
      </c>
      <c r="T427" s="1" t="n">
        <v>0</v>
      </c>
      <c r="U427" s="1" t="n">
        <v>0</v>
      </c>
      <c r="V427" s="1" t="n">
        <f aca="false">ROUNDUP(SUM(J427,R427,L427,N427,T427)/360,0)</f>
        <v>1</v>
      </c>
      <c r="W427" s="1" t="n">
        <f aca="false">ROUNDUP(SUM(U427,S427,M427,K427,Q427)/360*1.1,0)</f>
        <v>0</v>
      </c>
      <c r="X427" s="1" t="n">
        <v>1638</v>
      </c>
      <c r="Y427" s="1" t="n">
        <v>0</v>
      </c>
      <c r="Z427" s="1" t="n">
        <v>0</v>
      </c>
      <c r="AA427" s="1" t="n">
        <v>0</v>
      </c>
      <c r="AB427" s="1" t="n">
        <v>412</v>
      </c>
      <c r="AC427" s="1" t="n">
        <v>0</v>
      </c>
      <c r="AD427" s="1" t="n">
        <v>0</v>
      </c>
      <c r="AE427" s="1" t="n">
        <v>0</v>
      </c>
      <c r="AF427" s="1" t="n">
        <v>0</v>
      </c>
      <c r="AG427" s="1" t="n">
        <v>0</v>
      </c>
      <c r="AH427" s="1" t="n">
        <v>0</v>
      </c>
      <c r="AI427" s="1" t="n">
        <v>0</v>
      </c>
      <c r="AJ427" s="1" t="n">
        <f aca="false">ROUNDUP(SUM(AF427,X427,Z427,AB427,AH427)/360,0)</f>
        <v>6</v>
      </c>
      <c r="AK427" s="1" t="n">
        <f aca="false">ROUNDUP(SUM(AI427,AG427,AA427,Y427,AE427)/360*1.1,0)</f>
        <v>0</v>
      </c>
      <c r="AL427" s="1" t="n">
        <v>0</v>
      </c>
      <c r="AM427" s="1" t="n">
        <v>0</v>
      </c>
    </row>
    <row r="428" customFormat="false" ht="15" hidden="false" customHeight="false" outlineLevel="0" collapsed="false">
      <c r="A428" s="1" t="n">
        <v>210640</v>
      </c>
      <c r="B428" s="1" t="str">
        <f aca="false">VLOOKUP(A428,Municipios!$A$2:$B$5571,2,0)</f>
        <v>Mata Roma</v>
      </c>
      <c r="C428" s="1" t="n">
        <v>4</v>
      </c>
      <c r="D428" s="1" t="n">
        <v>8</v>
      </c>
      <c r="E428" s="1" t="n">
        <v>5</v>
      </c>
      <c r="F428" s="1" t="n">
        <v>0</v>
      </c>
      <c r="G428" s="1" t="n">
        <v>6</v>
      </c>
      <c r="H428" s="1" t="n">
        <f aca="false">SUM(C428:G428)</f>
        <v>23</v>
      </c>
      <c r="I428" s="1" t="n">
        <v>0</v>
      </c>
      <c r="J428" s="1" t="n">
        <v>62</v>
      </c>
      <c r="K428" s="1" t="n">
        <v>0</v>
      </c>
      <c r="L428" s="1" t="n">
        <v>0</v>
      </c>
      <c r="M428" s="1" t="n">
        <v>0</v>
      </c>
      <c r="N428" s="1" t="n">
        <v>62</v>
      </c>
      <c r="O428" s="1" t="n">
        <v>0</v>
      </c>
      <c r="P428" s="1" t="n">
        <v>0</v>
      </c>
      <c r="Q428" s="1" t="n">
        <v>0</v>
      </c>
      <c r="R428" s="1" t="n">
        <v>0</v>
      </c>
      <c r="S428" s="1" t="n">
        <v>0</v>
      </c>
      <c r="T428" s="1" t="n">
        <v>0</v>
      </c>
      <c r="U428" s="1" t="n">
        <v>0</v>
      </c>
      <c r="V428" s="1" t="n">
        <f aca="false">ROUNDUP(SUM(J428,R428,L428,N428,T428)/360,0)</f>
        <v>1</v>
      </c>
      <c r="W428" s="1" t="n">
        <f aca="false">ROUNDUP(SUM(U428,S428,M428,K428,Q428)/360*1.1,0)</f>
        <v>0</v>
      </c>
      <c r="X428" s="1" t="n">
        <v>661</v>
      </c>
      <c r="Y428" s="1" t="n">
        <v>0</v>
      </c>
      <c r="Z428" s="1" t="n">
        <v>139</v>
      </c>
      <c r="AA428" s="1" t="n">
        <v>0</v>
      </c>
      <c r="AB428" s="1" t="n">
        <v>368</v>
      </c>
      <c r="AC428" s="1" t="n">
        <v>0</v>
      </c>
      <c r="AD428" s="1" t="n">
        <v>0</v>
      </c>
      <c r="AE428" s="1" t="n">
        <v>0</v>
      </c>
      <c r="AF428" s="1" t="n">
        <v>361</v>
      </c>
      <c r="AG428" s="1" t="n">
        <v>0</v>
      </c>
      <c r="AH428" s="1" t="n">
        <v>0</v>
      </c>
      <c r="AI428" s="1" t="n">
        <v>0</v>
      </c>
      <c r="AJ428" s="1" t="n">
        <f aca="false">ROUNDUP(SUM(AF428,X428,Z428,AB428,AH428)/360,0)</f>
        <v>5</v>
      </c>
      <c r="AK428" s="1" t="n">
        <f aca="false">ROUNDUP(SUM(AI428,AG428,AA428,Y428,AE428)/360*1.1,0)</f>
        <v>0</v>
      </c>
      <c r="AL428" s="1" t="n">
        <v>0</v>
      </c>
      <c r="AM428" s="1" t="n">
        <v>0</v>
      </c>
    </row>
    <row r="429" customFormat="false" ht="15" hidden="false" customHeight="false" outlineLevel="0" collapsed="false">
      <c r="A429" s="1" t="n">
        <v>210650</v>
      </c>
      <c r="B429" s="1" t="str">
        <f aca="false">VLOOKUP(A429,Municipios!$A$2:$B$5571,2,0)</f>
        <v>Matinha</v>
      </c>
      <c r="C429" s="1" t="n">
        <v>5</v>
      </c>
      <c r="D429" s="1" t="n">
        <v>6</v>
      </c>
      <c r="E429" s="1" t="n">
        <v>3</v>
      </c>
      <c r="F429" s="1" t="n">
        <v>0</v>
      </c>
      <c r="G429" s="1" t="n">
        <v>3</v>
      </c>
      <c r="H429" s="1" t="n">
        <f aca="false">SUM(C429:G429)</f>
        <v>17</v>
      </c>
      <c r="I429" s="1" t="n">
        <v>0</v>
      </c>
      <c r="J429" s="1" t="n">
        <v>281</v>
      </c>
      <c r="K429" s="1" t="n">
        <v>0</v>
      </c>
      <c r="L429" s="1" t="n">
        <v>0</v>
      </c>
      <c r="M429" s="1" t="n">
        <v>0</v>
      </c>
      <c r="N429" s="1" t="n">
        <v>210</v>
      </c>
      <c r="O429" s="1" t="n">
        <v>0</v>
      </c>
      <c r="P429" s="1" t="n">
        <v>0</v>
      </c>
      <c r="Q429" s="1" t="n">
        <v>0</v>
      </c>
      <c r="R429" s="1" t="n">
        <v>0</v>
      </c>
      <c r="S429" s="1" t="n">
        <v>0</v>
      </c>
      <c r="T429" s="1" t="n">
        <v>0</v>
      </c>
      <c r="U429" s="1" t="n">
        <v>0</v>
      </c>
      <c r="V429" s="1" t="n">
        <f aca="false">ROUNDUP(SUM(J429,R429,L429,N429,T429)/360,0)</f>
        <v>2</v>
      </c>
      <c r="W429" s="1" t="n">
        <f aca="false">ROUNDUP(SUM(U429,S429,M429,K429,Q429)/360*1.1,0)</f>
        <v>0</v>
      </c>
      <c r="X429" s="1" t="n">
        <v>1830</v>
      </c>
      <c r="Y429" s="1" t="n">
        <v>0</v>
      </c>
      <c r="Z429" s="1" t="n">
        <v>399</v>
      </c>
      <c r="AA429" s="1" t="n">
        <v>0</v>
      </c>
      <c r="AB429" s="1" t="n">
        <v>413</v>
      </c>
      <c r="AC429" s="1" t="n">
        <v>0</v>
      </c>
      <c r="AD429" s="1" t="n">
        <v>0</v>
      </c>
      <c r="AE429" s="1" t="n">
        <v>0</v>
      </c>
      <c r="AF429" s="1" t="n">
        <v>224</v>
      </c>
      <c r="AG429" s="1" t="n">
        <v>0</v>
      </c>
      <c r="AH429" s="1" t="n">
        <v>0</v>
      </c>
      <c r="AI429" s="1" t="n">
        <v>0</v>
      </c>
      <c r="AJ429" s="1" t="n">
        <f aca="false">ROUNDUP(SUM(AF429,X429,Z429,AB429,AH429)/360,0)</f>
        <v>8</v>
      </c>
      <c r="AK429" s="1" t="n">
        <f aca="false">ROUNDUP(SUM(AI429,AG429,AA429,Y429,AE429)/360*1.1,0)</f>
        <v>0</v>
      </c>
      <c r="AL429" s="1" t="n">
        <v>0</v>
      </c>
      <c r="AM429" s="1" t="n">
        <v>0</v>
      </c>
    </row>
    <row r="430" customFormat="false" ht="15" hidden="false" customHeight="false" outlineLevel="0" collapsed="false">
      <c r="A430" s="1" t="n">
        <v>210660</v>
      </c>
      <c r="B430" s="1" t="str">
        <f aca="false">VLOOKUP(A430,Municipios!$A$2:$B$5571,2,0)</f>
        <v>Matões</v>
      </c>
      <c r="C430" s="1" t="n">
        <v>7</v>
      </c>
      <c r="D430" s="1" t="n">
        <v>28</v>
      </c>
      <c r="E430" s="1" t="n">
        <v>8</v>
      </c>
      <c r="F430" s="1" t="n">
        <v>0</v>
      </c>
      <c r="G430" s="1" t="n">
        <v>7</v>
      </c>
      <c r="H430" s="1" t="n">
        <f aca="false">SUM(C430:G430)</f>
        <v>50</v>
      </c>
      <c r="I430" s="1" t="n">
        <v>0</v>
      </c>
      <c r="J430" s="1" t="n">
        <v>153</v>
      </c>
      <c r="K430" s="1" t="n">
        <v>0</v>
      </c>
      <c r="L430" s="1" t="n">
        <v>0</v>
      </c>
      <c r="M430" s="1" t="n">
        <v>0</v>
      </c>
      <c r="N430" s="1" t="n">
        <v>40</v>
      </c>
      <c r="O430" s="1" t="n">
        <v>0</v>
      </c>
      <c r="P430" s="1" t="n">
        <v>0</v>
      </c>
      <c r="Q430" s="1" t="n">
        <v>0</v>
      </c>
      <c r="R430" s="1" t="n">
        <v>0</v>
      </c>
      <c r="S430" s="1" t="n">
        <v>0</v>
      </c>
      <c r="T430" s="1" t="n">
        <v>0</v>
      </c>
      <c r="U430" s="1" t="n">
        <v>0</v>
      </c>
      <c r="V430" s="1" t="n">
        <f aca="false">ROUNDUP(SUM(J430,R430,L430,N430,T430)/360,0)</f>
        <v>1</v>
      </c>
      <c r="W430" s="1" t="n">
        <f aca="false">ROUNDUP(SUM(U430,S430,M430,K430,Q430)/360*1.1,0)</f>
        <v>0</v>
      </c>
      <c r="X430" s="1" t="n">
        <v>1493</v>
      </c>
      <c r="Y430" s="1" t="n">
        <v>0</v>
      </c>
      <c r="Z430" s="1" t="n">
        <v>228</v>
      </c>
      <c r="AA430" s="1" t="n">
        <v>0</v>
      </c>
      <c r="AB430" s="1" t="n">
        <v>150</v>
      </c>
      <c r="AC430" s="1" t="n">
        <v>0</v>
      </c>
      <c r="AD430" s="1" t="n">
        <v>0</v>
      </c>
      <c r="AE430" s="1" t="n">
        <v>0</v>
      </c>
      <c r="AF430" s="1" t="n">
        <v>73</v>
      </c>
      <c r="AG430" s="1" t="n">
        <v>0</v>
      </c>
      <c r="AH430" s="1" t="n">
        <v>0</v>
      </c>
      <c r="AI430" s="1" t="n">
        <v>0</v>
      </c>
      <c r="AJ430" s="1" t="n">
        <f aca="false">ROUNDUP(SUM(AF430,X430,Z430,AB430,AH430)/360,0)</f>
        <v>6</v>
      </c>
      <c r="AK430" s="1" t="n">
        <f aca="false">ROUNDUP(SUM(AI430,AG430,AA430,Y430,AE430)/360*1.1,0)</f>
        <v>0</v>
      </c>
      <c r="AL430" s="1" t="n">
        <v>2</v>
      </c>
      <c r="AM430" s="1" t="n">
        <v>0</v>
      </c>
    </row>
    <row r="431" customFormat="false" ht="15" hidden="false" customHeight="false" outlineLevel="0" collapsed="false">
      <c r="A431" s="1" t="n">
        <v>210663</v>
      </c>
      <c r="B431" s="1" t="str">
        <f aca="false">VLOOKUP(A431,Municipios!$A$2:$B$5571,2,0)</f>
        <v>Matões do Norte</v>
      </c>
      <c r="C431" s="1" t="n">
        <v>0</v>
      </c>
      <c r="D431" s="1" t="n">
        <v>0</v>
      </c>
      <c r="E431" s="1" t="n">
        <v>0</v>
      </c>
      <c r="F431" s="1" t="n">
        <v>0</v>
      </c>
      <c r="G431" s="1" t="n">
        <v>0</v>
      </c>
      <c r="H431" s="1" t="n">
        <f aca="false">SUM(C431:G431)</f>
        <v>0</v>
      </c>
      <c r="I431" s="1" t="n">
        <v>0</v>
      </c>
      <c r="J431" s="1" t="n">
        <v>0</v>
      </c>
      <c r="K431" s="1" t="n">
        <v>0</v>
      </c>
      <c r="L431" s="1" t="n">
        <v>0</v>
      </c>
      <c r="M431" s="1" t="n">
        <v>0</v>
      </c>
      <c r="N431" s="1" t="n">
        <v>0</v>
      </c>
      <c r="O431" s="1" t="n">
        <v>0</v>
      </c>
      <c r="P431" s="1" t="n">
        <v>0</v>
      </c>
      <c r="Q431" s="1" t="n">
        <v>0</v>
      </c>
      <c r="R431" s="1" t="n">
        <v>0</v>
      </c>
      <c r="S431" s="1" t="n">
        <v>0</v>
      </c>
      <c r="T431" s="1" t="n">
        <v>0</v>
      </c>
      <c r="U431" s="1" t="n">
        <v>0</v>
      </c>
      <c r="V431" s="1" t="n">
        <f aca="false">ROUNDUP(SUM(J431,R431,L431,N431,T431)/360,0)</f>
        <v>0</v>
      </c>
      <c r="W431" s="1" t="n">
        <f aca="false">ROUNDUP(SUM(U431,S431,M431,K431,Q431)/360*1.1,0)</f>
        <v>0</v>
      </c>
      <c r="X431" s="1" t="n">
        <v>47</v>
      </c>
      <c r="Y431" s="1" t="n">
        <v>0</v>
      </c>
      <c r="Z431" s="1" t="n">
        <v>0</v>
      </c>
      <c r="AA431" s="1" t="n">
        <v>0</v>
      </c>
      <c r="AB431" s="1" t="n">
        <v>0</v>
      </c>
      <c r="AC431" s="1" t="n">
        <v>0</v>
      </c>
      <c r="AD431" s="1" t="n">
        <v>0</v>
      </c>
      <c r="AE431" s="1" t="n">
        <v>0</v>
      </c>
      <c r="AF431" s="1" t="n">
        <v>260</v>
      </c>
      <c r="AG431" s="1" t="n">
        <v>0</v>
      </c>
      <c r="AH431" s="1" t="n">
        <v>0</v>
      </c>
      <c r="AI431" s="1" t="n">
        <v>0</v>
      </c>
      <c r="AJ431" s="1" t="n">
        <f aca="false">ROUNDUP(SUM(AF431,X431,Z431,AB431,AH431)/360,0)</f>
        <v>1</v>
      </c>
      <c r="AK431" s="1" t="n">
        <f aca="false">ROUNDUP(SUM(AI431,AG431,AA431,Y431,AE431)/360*1.1,0)</f>
        <v>0</v>
      </c>
      <c r="AL431" s="1" t="n">
        <v>8</v>
      </c>
      <c r="AM431" s="1" t="n">
        <v>0</v>
      </c>
    </row>
    <row r="432" customFormat="false" ht="15" hidden="false" customHeight="false" outlineLevel="0" collapsed="false">
      <c r="A432" s="1" t="n">
        <v>210667</v>
      </c>
      <c r="B432" s="1" t="str">
        <f aca="false">VLOOKUP(A432,Municipios!$A$2:$B$5571,2,0)</f>
        <v>Milagres do Maranhão</v>
      </c>
      <c r="C432" s="1" t="n">
        <v>1</v>
      </c>
      <c r="D432" s="1" t="n">
        <v>3</v>
      </c>
      <c r="E432" s="1" t="n">
        <v>2</v>
      </c>
      <c r="F432" s="1" t="n">
        <v>0</v>
      </c>
      <c r="G432" s="1" t="n">
        <v>3</v>
      </c>
      <c r="H432" s="1" t="n">
        <f aca="false">SUM(C432:G432)</f>
        <v>9</v>
      </c>
      <c r="I432" s="1" t="n">
        <v>0</v>
      </c>
      <c r="V432" s="1" t="n">
        <f aca="false">ROUNDUP(SUM(J432,R432,L432,N432,T432)/360,0)</f>
        <v>0</v>
      </c>
      <c r="W432" s="1" t="n">
        <f aca="false">ROUNDUP(SUM(U432,S432,M432,K432,Q432)/360*1.1,0)</f>
        <v>0</v>
      </c>
      <c r="AJ432" s="1" t="n">
        <f aca="false">ROUNDUP(SUM(AF432,X432,Z432,AB432,AH432)/360,0)</f>
        <v>0</v>
      </c>
      <c r="AK432" s="1" t="n">
        <f aca="false">ROUNDUP(SUM(AI432,AG432,AA432,Y432,AE432)/360*1.1,0)</f>
        <v>0</v>
      </c>
      <c r="AL432" s="1" t="n">
        <v>0</v>
      </c>
      <c r="AM432" s="1" t="n">
        <v>0</v>
      </c>
    </row>
    <row r="433" customFormat="false" ht="15" hidden="false" customHeight="false" outlineLevel="0" collapsed="false">
      <c r="A433" s="1" t="n">
        <v>210670</v>
      </c>
      <c r="B433" s="1" t="str">
        <f aca="false">VLOOKUP(A433,Municipios!$A$2:$B$5571,2,0)</f>
        <v>Mirador</v>
      </c>
      <c r="C433" s="1" t="n">
        <v>4</v>
      </c>
      <c r="D433" s="1" t="n">
        <v>10</v>
      </c>
      <c r="E433" s="1" t="n">
        <v>3</v>
      </c>
      <c r="F433" s="1" t="n">
        <v>0</v>
      </c>
      <c r="G433" s="1" t="n">
        <v>3</v>
      </c>
      <c r="H433" s="1" t="n">
        <f aca="false">SUM(C433:G433)</f>
        <v>20</v>
      </c>
      <c r="I433" s="1" t="n">
        <v>0</v>
      </c>
      <c r="J433" s="1" t="n">
        <v>938</v>
      </c>
      <c r="K433" s="1" t="n">
        <v>0</v>
      </c>
      <c r="L433" s="1" t="n">
        <v>0</v>
      </c>
      <c r="M433" s="1" t="n">
        <v>0</v>
      </c>
      <c r="N433" s="1" t="n">
        <v>1074</v>
      </c>
      <c r="O433" s="1" t="n">
        <v>0</v>
      </c>
      <c r="P433" s="1" t="n">
        <v>0</v>
      </c>
      <c r="Q433" s="1" t="n">
        <v>0</v>
      </c>
      <c r="R433" s="1" t="n">
        <v>0</v>
      </c>
      <c r="S433" s="1" t="n">
        <v>0</v>
      </c>
      <c r="T433" s="1" t="n">
        <v>0</v>
      </c>
      <c r="U433" s="1" t="n">
        <v>0</v>
      </c>
      <c r="V433" s="1" t="n">
        <f aca="false">ROUNDUP(SUM(J433,R433,L433,N433,T433)/360,0)</f>
        <v>6</v>
      </c>
      <c r="W433" s="1" t="n">
        <f aca="false">ROUNDUP(SUM(U433,S433,M433,K433,Q433)/360*1.1,0)</f>
        <v>0</v>
      </c>
      <c r="X433" s="1" t="n">
        <v>2759</v>
      </c>
      <c r="Y433" s="1" t="n">
        <v>0</v>
      </c>
      <c r="Z433" s="1" t="n">
        <v>236</v>
      </c>
      <c r="AA433" s="1" t="n">
        <v>0</v>
      </c>
      <c r="AB433" s="1" t="n">
        <v>132</v>
      </c>
      <c r="AC433" s="1" t="n">
        <v>0</v>
      </c>
      <c r="AD433" s="1" t="n">
        <v>0</v>
      </c>
      <c r="AE433" s="1" t="n">
        <v>0</v>
      </c>
      <c r="AF433" s="1" t="n">
        <v>0</v>
      </c>
      <c r="AG433" s="1" t="n">
        <v>0</v>
      </c>
      <c r="AH433" s="1" t="n">
        <v>0</v>
      </c>
      <c r="AI433" s="1" t="n">
        <v>0</v>
      </c>
      <c r="AJ433" s="1" t="n">
        <f aca="false">ROUNDUP(SUM(AF433,X433,Z433,AB433,AH433)/360,0)</f>
        <v>9</v>
      </c>
      <c r="AK433" s="1" t="n">
        <f aca="false">ROUNDUP(SUM(AI433,AG433,AA433,Y433,AE433)/360*1.1,0)</f>
        <v>0</v>
      </c>
      <c r="AL433" s="1" t="n">
        <v>0</v>
      </c>
      <c r="AM433" s="1" t="n">
        <v>0</v>
      </c>
    </row>
    <row r="434" customFormat="false" ht="15" hidden="false" customHeight="false" outlineLevel="0" collapsed="false">
      <c r="A434" s="1" t="n">
        <v>210675</v>
      </c>
      <c r="B434" s="1" t="str">
        <f aca="false">VLOOKUP(A434,Municipios!$A$2:$B$5571,2,0)</f>
        <v>Miranda do Norte</v>
      </c>
      <c r="C434" s="1" t="n">
        <v>12</v>
      </c>
      <c r="D434" s="1" t="n">
        <v>15</v>
      </c>
      <c r="E434" s="1" t="n">
        <v>10</v>
      </c>
      <c r="F434" s="1" t="n">
        <v>0</v>
      </c>
      <c r="G434" s="1" t="n">
        <v>7</v>
      </c>
      <c r="H434" s="1" t="n">
        <f aca="false">SUM(C434:G434)</f>
        <v>44</v>
      </c>
      <c r="I434" s="1" t="n">
        <v>0</v>
      </c>
      <c r="J434" s="1" t="n">
        <v>69</v>
      </c>
      <c r="K434" s="1" t="n">
        <v>0</v>
      </c>
      <c r="L434" s="1" t="n">
        <v>0</v>
      </c>
      <c r="M434" s="1" t="n">
        <v>0</v>
      </c>
      <c r="N434" s="1" t="n">
        <v>38</v>
      </c>
      <c r="O434" s="1" t="n">
        <v>0</v>
      </c>
      <c r="P434" s="1" t="n">
        <v>0</v>
      </c>
      <c r="Q434" s="1" t="n">
        <v>0</v>
      </c>
      <c r="R434" s="1" t="n">
        <v>0</v>
      </c>
      <c r="S434" s="1" t="n">
        <v>0</v>
      </c>
      <c r="T434" s="1" t="n">
        <v>0</v>
      </c>
      <c r="U434" s="1" t="n">
        <v>0</v>
      </c>
      <c r="V434" s="1" t="n">
        <f aca="false">ROUNDUP(SUM(J434,R434,L434,N434,T434)/360,0)</f>
        <v>1</v>
      </c>
      <c r="W434" s="1" t="n">
        <f aca="false">ROUNDUP(SUM(U434,S434,M434,K434,Q434)/360*1.1,0)</f>
        <v>0</v>
      </c>
      <c r="X434" s="1" t="n">
        <v>817</v>
      </c>
      <c r="Y434" s="1" t="n">
        <v>0</v>
      </c>
      <c r="Z434" s="1" t="n">
        <v>202</v>
      </c>
      <c r="AA434" s="1" t="n">
        <v>0</v>
      </c>
      <c r="AB434" s="1" t="n">
        <v>85</v>
      </c>
      <c r="AC434" s="1" t="n">
        <v>0</v>
      </c>
      <c r="AD434" s="1" t="n">
        <v>0</v>
      </c>
      <c r="AE434" s="1" t="n">
        <v>0</v>
      </c>
      <c r="AF434" s="1" t="n">
        <v>54</v>
      </c>
      <c r="AG434" s="1" t="n">
        <v>0</v>
      </c>
      <c r="AH434" s="1" t="n">
        <v>0</v>
      </c>
      <c r="AI434" s="1" t="n">
        <v>0</v>
      </c>
      <c r="AJ434" s="1" t="n">
        <f aca="false">ROUNDUP(SUM(AF434,X434,Z434,AB434,AH434)/360,0)</f>
        <v>4</v>
      </c>
      <c r="AK434" s="1" t="n">
        <f aca="false">ROUNDUP(SUM(AI434,AG434,AA434,Y434,AE434)/360*1.1,0)</f>
        <v>0</v>
      </c>
      <c r="AL434" s="1" t="n">
        <v>0</v>
      </c>
      <c r="AM434" s="1" t="n">
        <v>0</v>
      </c>
    </row>
    <row r="435" customFormat="false" ht="15" hidden="false" customHeight="false" outlineLevel="0" collapsed="false">
      <c r="A435" s="1" t="n">
        <v>210680</v>
      </c>
      <c r="B435" s="1" t="str">
        <f aca="false">VLOOKUP(A435,Municipios!$A$2:$B$5571,2,0)</f>
        <v>Mirinzal</v>
      </c>
      <c r="C435" s="1" t="n">
        <v>2</v>
      </c>
      <c r="D435" s="1" t="n">
        <v>12</v>
      </c>
      <c r="E435" s="1" t="n">
        <v>5</v>
      </c>
      <c r="F435" s="1" t="n">
        <v>0</v>
      </c>
      <c r="G435" s="1" t="n">
        <v>3</v>
      </c>
      <c r="H435" s="1" t="n">
        <f aca="false">SUM(C435:G435)</f>
        <v>22</v>
      </c>
      <c r="I435" s="1" t="n">
        <v>0</v>
      </c>
      <c r="J435" s="1" t="n">
        <v>112</v>
      </c>
      <c r="K435" s="1" t="n">
        <v>0</v>
      </c>
      <c r="L435" s="1" t="n">
        <v>0</v>
      </c>
      <c r="M435" s="1" t="n">
        <v>0</v>
      </c>
      <c r="N435" s="1" t="n">
        <v>0</v>
      </c>
      <c r="O435" s="1" t="n">
        <v>0</v>
      </c>
      <c r="P435" s="1" t="n">
        <v>0</v>
      </c>
      <c r="Q435" s="1" t="n">
        <v>0</v>
      </c>
      <c r="R435" s="1" t="n">
        <v>0</v>
      </c>
      <c r="S435" s="1" t="n">
        <v>0</v>
      </c>
      <c r="T435" s="1" t="n">
        <v>0</v>
      </c>
      <c r="U435" s="1" t="n">
        <v>0</v>
      </c>
      <c r="V435" s="1" t="n">
        <f aca="false">ROUNDUP(SUM(J435,R435,L435,N435,T435)/360,0)</f>
        <v>1</v>
      </c>
      <c r="W435" s="1" t="n">
        <f aca="false">ROUNDUP(SUM(U435,S435,M435,K435,Q435)/360*1.1,0)</f>
        <v>0</v>
      </c>
      <c r="X435" s="1" t="n">
        <v>1071</v>
      </c>
      <c r="Y435" s="1" t="n">
        <v>0</v>
      </c>
      <c r="Z435" s="1" t="n">
        <v>194</v>
      </c>
      <c r="AA435" s="1" t="n">
        <v>0</v>
      </c>
      <c r="AB435" s="1" t="n">
        <v>0</v>
      </c>
      <c r="AC435" s="1" t="n">
        <v>0</v>
      </c>
      <c r="AD435" s="1" t="n">
        <v>0</v>
      </c>
      <c r="AE435" s="1" t="n">
        <v>0</v>
      </c>
      <c r="AF435" s="1" t="n">
        <v>0</v>
      </c>
      <c r="AG435" s="1" t="n">
        <v>0</v>
      </c>
      <c r="AH435" s="1" t="n">
        <v>0</v>
      </c>
      <c r="AI435" s="1" t="n">
        <v>0</v>
      </c>
      <c r="AJ435" s="1" t="n">
        <f aca="false">ROUNDUP(SUM(AF435,X435,Z435,AB435,AH435)/360,0)</f>
        <v>4</v>
      </c>
      <c r="AK435" s="1" t="n">
        <f aca="false">ROUNDUP(SUM(AI435,AG435,AA435,Y435,AE435)/360*1.1,0)</f>
        <v>0</v>
      </c>
      <c r="AL435" s="1" t="n">
        <v>1</v>
      </c>
      <c r="AM435" s="1" t="n">
        <v>0</v>
      </c>
    </row>
    <row r="436" customFormat="false" ht="15" hidden="false" customHeight="false" outlineLevel="0" collapsed="false">
      <c r="A436" s="1" t="n">
        <v>210690</v>
      </c>
      <c r="B436" s="1" t="str">
        <f aca="false">VLOOKUP(A436,Municipios!$A$2:$B$5571,2,0)</f>
        <v>Monção</v>
      </c>
      <c r="C436" s="1" t="n">
        <v>20</v>
      </c>
      <c r="D436" s="1" t="n">
        <v>14</v>
      </c>
      <c r="E436" s="1" t="n">
        <v>8</v>
      </c>
      <c r="F436" s="1" t="n">
        <v>0</v>
      </c>
      <c r="G436" s="1" t="n">
        <v>10</v>
      </c>
      <c r="H436" s="1" t="n">
        <f aca="false">SUM(C436:G436)</f>
        <v>52</v>
      </c>
      <c r="I436" s="1" t="n">
        <v>0</v>
      </c>
      <c r="J436" s="1" t="n">
        <v>426</v>
      </c>
      <c r="K436" s="1" t="n">
        <v>0</v>
      </c>
      <c r="L436" s="1" t="n">
        <v>0</v>
      </c>
      <c r="M436" s="1" t="n">
        <v>0</v>
      </c>
      <c r="N436" s="1" t="n">
        <v>348</v>
      </c>
      <c r="O436" s="1" t="n">
        <v>0</v>
      </c>
      <c r="P436" s="1" t="n">
        <v>0</v>
      </c>
      <c r="Q436" s="1" t="n">
        <v>0</v>
      </c>
      <c r="R436" s="1" t="n">
        <v>0</v>
      </c>
      <c r="S436" s="1" t="n">
        <v>0</v>
      </c>
      <c r="T436" s="1" t="n">
        <v>0</v>
      </c>
      <c r="U436" s="1" t="n">
        <v>0</v>
      </c>
      <c r="V436" s="1" t="n">
        <f aca="false">ROUNDUP(SUM(J436,R436,L436,N436,T436)/360,0)</f>
        <v>3</v>
      </c>
      <c r="W436" s="1" t="n">
        <f aca="false">ROUNDUP(SUM(U436,S436,M436,K436,Q436)/360*1.1,0)</f>
        <v>0</v>
      </c>
      <c r="X436" s="1" t="n">
        <v>2294</v>
      </c>
      <c r="Y436" s="1" t="n">
        <v>0</v>
      </c>
      <c r="Z436" s="1" t="n">
        <v>427</v>
      </c>
      <c r="AA436" s="1" t="n">
        <v>0</v>
      </c>
      <c r="AB436" s="1" t="n">
        <v>426</v>
      </c>
      <c r="AC436" s="1" t="n">
        <v>0</v>
      </c>
      <c r="AD436" s="1" t="n">
        <v>0</v>
      </c>
      <c r="AE436" s="1" t="n">
        <v>0</v>
      </c>
      <c r="AF436" s="1" t="n">
        <v>4487</v>
      </c>
      <c r="AG436" s="1" t="n">
        <v>0</v>
      </c>
      <c r="AH436" s="1" t="n">
        <v>0</v>
      </c>
      <c r="AI436" s="1" t="n">
        <v>0</v>
      </c>
      <c r="AJ436" s="1" t="n">
        <f aca="false">ROUNDUP(SUM(AF436,X436,Z436,AB436,AH436)/360,0)</f>
        <v>22</v>
      </c>
      <c r="AK436" s="1" t="n">
        <f aca="false">ROUNDUP(SUM(AI436,AG436,AA436,Y436,AE436)/360*1.1,0)</f>
        <v>0</v>
      </c>
      <c r="AL436" s="1" t="n">
        <v>5</v>
      </c>
      <c r="AM436" s="1" t="n">
        <v>0</v>
      </c>
    </row>
    <row r="437" customFormat="false" ht="15" hidden="false" customHeight="false" outlineLevel="0" collapsed="false">
      <c r="A437" s="1" t="n">
        <v>210700</v>
      </c>
      <c r="B437" s="1" t="str">
        <f aca="false">VLOOKUP(A437,Municipios!$A$2:$B$5571,2,0)</f>
        <v>Montes Altos</v>
      </c>
      <c r="C437" s="1" t="n">
        <v>0</v>
      </c>
      <c r="D437" s="1" t="n">
        <v>15</v>
      </c>
      <c r="E437" s="1" t="n">
        <v>0</v>
      </c>
      <c r="F437" s="1" t="n">
        <v>0</v>
      </c>
      <c r="G437" s="1" t="n">
        <v>9</v>
      </c>
      <c r="H437" s="1" t="n">
        <f aca="false">SUM(C437:G437)</f>
        <v>24</v>
      </c>
      <c r="I437" s="1" t="n">
        <v>0</v>
      </c>
      <c r="V437" s="1" t="n">
        <f aca="false">ROUNDUP(SUM(J437,R437,L437,N437,T437)/360,0)</f>
        <v>0</v>
      </c>
      <c r="W437" s="1" t="n">
        <f aca="false">ROUNDUP(SUM(U437,S437,M437,K437,Q437)/360*1.1,0)</f>
        <v>0</v>
      </c>
      <c r="AJ437" s="1" t="n">
        <f aca="false">ROUNDUP(SUM(AF437,X437,Z437,AB437,AH437)/360,0)</f>
        <v>0</v>
      </c>
      <c r="AK437" s="1" t="n">
        <f aca="false">ROUNDUP(SUM(AI437,AG437,AA437,Y437,AE437)/360*1.1,0)</f>
        <v>0</v>
      </c>
      <c r="AL437" s="1" t="n">
        <v>0</v>
      </c>
      <c r="AM437" s="1" t="n">
        <v>0</v>
      </c>
    </row>
    <row r="438" customFormat="false" ht="15" hidden="false" customHeight="false" outlineLevel="0" collapsed="false">
      <c r="A438" s="1" t="n">
        <v>210710</v>
      </c>
      <c r="B438" s="1" t="str">
        <f aca="false">VLOOKUP(A438,Municipios!$A$2:$B$5571,2,0)</f>
        <v>Morros</v>
      </c>
      <c r="C438" s="1" t="n">
        <v>6</v>
      </c>
      <c r="D438" s="1" t="n">
        <v>8</v>
      </c>
      <c r="E438" s="1" t="n">
        <v>3</v>
      </c>
      <c r="F438" s="1" t="n">
        <v>0</v>
      </c>
      <c r="G438" s="1" t="n">
        <v>3</v>
      </c>
      <c r="H438" s="1" t="n">
        <f aca="false">SUM(C438:G438)</f>
        <v>20</v>
      </c>
      <c r="I438" s="1" t="n">
        <v>0</v>
      </c>
      <c r="J438" s="1" t="n">
        <v>192</v>
      </c>
      <c r="K438" s="1" t="n">
        <v>0</v>
      </c>
      <c r="L438" s="1" t="n">
        <v>0</v>
      </c>
      <c r="M438" s="1" t="n">
        <v>0</v>
      </c>
      <c r="N438" s="1" t="n">
        <v>95</v>
      </c>
      <c r="O438" s="1" t="n">
        <v>0</v>
      </c>
      <c r="P438" s="1" t="n">
        <v>0</v>
      </c>
      <c r="Q438" s="1" t="n">
        <v>0</v>
      </c>
      <c r="R438" s="1" t="n">
        <v>0</v>
      </c>
      <c r="S438" s="1" t="n">
        <v>0</v>
      </c>
      <c r="T438" s="1" t="n">
        <v>0</v>
      </c>
      <c r="U438" s="1" t="n">
        <v>0</v>
      </c>
      <c r="V438" s="1" t="n">
        <f aca="false">ROUNDUP(SUM(J438,R438,L438,N438,T438)/360,0)</f>
        <v>1</v>
      </c>
      <c r="W438" s="1" t="n">
        <f aca="false">ROUNDUP(SUM(U438,S438,M438,K438,Q438)/360*1.1,0)</f>
        <v>0</v>
      </c>
      <c r="X438" s="1" t="n">
        <v>1051</v>
      </c>
      <c r="Y438" s="1" t="n">
        <v>0</v>
      </c>
      <c r="Z438" s="1" t="n">
        <v>757</v>
      </c>
      <c r="AA438" s="1" t="n">
        <v>0</v>
      </c>
      <c r="AB438" s="1" t="n">
        <v>192</v>
      </c>
      <c r="AC438" s="1" t="n">
        <v>0</v>
      </c>
      <c r="AD438" s="1" t="n">
        <v>0</v>
      </c>
      <c r="AE438" s="1" t="n">
        <v>0</v>
      </c>
      <c r="AF438" s="1" t="n">
        <v>1270</v>
      </c>
      <c r="AG438" s="1" t="n">
        <v>0</v>
      </c>
      <c r="AH438" s="1" t="n">
        <v>0</v>
      </c>
      <c r="AI438" s="1" t="n">
        <v>0</v>
      </c>
      <c r="AJ438" s="1" t="n">
        <f aca="false">ROUNDUP(SUM(AF438,X438,Z438,AB438,AH438)/360,0)</f>
        <v>10</v>
      </c>
      <c r="AK438" s="1" t="n">
        <f aca="false">ROUNDUP(SUM(AI438,AG438,AA438,Y438,AE438)/360*1.1,0)</f>
        <v>0</v>
      </c>
      <c r="AL438" s="1" t="n">
        <v>1</v>
      </c>
      <c r="AM438" s="1" t="n">
        <v>0</v>
      </c>
    </row>
    <row r="439" customFormat="false" ht="15" hidden="false" customHeight="false" outlineLevel="0" collapsed="false">
      <c r="A439" s="1" t="n">
        <v>210720</v>
      </c>
      <c r="B439" s="1" t="str">
        <f aca="false">VLOOKUP(A439,Municipios!$A$2:$B$5571,2,0)</f>
        <v>Nina Rodrigues</v>
      </c>
      <c r="C439" s="1" t="n">
        <v>0</v>
      </c>
      <c r="D439" s="1" t="n">
        <v>5</v>
      </c>
      <c r="E439" s="1" t="n">
        <v>5</v>
      </c>
      <c r="F439" s="1" t="n">
        <v>0</v>
      </c>
      <c r="G439" s="1" t="n">
        <v>5</v>
      </c>
      <c r="H439" s="1" t="n">
        <f aca="false">SUM(C439:G439)</f>
        <v>15</v>
      </c>
      <c r="I439" s="1" t="n">
        <v>0</v>
      </c>
      <c r="J439" s="1" t="n">
        <v>40</v>
      </c>
      <c r="K439" s="1" t="n">
        <v>0</v>
      </c>
      <c r="L439" s="1" t="n">
        <v>0</v>
      </c>
      <c r="M439" s="1" t="n">
        <v>0</v>
      </c>
      <c r="N439" s="1" t="n">
        <v>46</v>
      </c>
      <c r="O439" s="1" t="n">
        <v>0</v>
      </c>
      <c r="P439" s="1" t="n">
        <v>0</v>
      </c>
      <c r="Q439" s="1" t="n">
        <v>0</v>
      </c>
      <c r="R439" s="1" t="n">
        <v>0</v>
      </c>
      <c r="S439" s="1" t="n">
        <v>0</v>
      </c>
      <c r="T439" s="1" t="n">
        <v>0</v>
      </c>
      <c r="U439" s="1" t="n">
        <v>0</v>
      </c>
      <c r="V439" s="1" t="n">
        <f aca="false">ROUNDUP(SUM(J439,R439,L439,N439,T439)/360,0)</f>
        <v>1</v>
      </c>
      <c r="W439" s="1" t="n">
        <f aca="false">ROUNDUP(SUM(U439,S439,M439,K439,Q439)/360*1.1,0)</f>
        <v>0</v>
      </c>
      <c r="X439" s="1" t="n">
        <v>1369</v>
      </c>
      <c r="Y439" s="1" t="n">
        <v>0</v>
      </c>
      <c r="Z439" s="1" t="n">
        <v>94</v>
      </c>
      <c r="AA439" s="1" t="n">
        <v>0</v>
      </c>
      <c r="AB439" s="1" t="n">
        <v>546</v>
      </c>
      <c r="AC439" s="1" t="n">
        <v>0</v>
      </c>
      <c r="AD439" s="1" t="n">
        <v>0</v>
      </c>
      <c r="AE439" s="1" t="n">
        <v>0</v>
      </c>
      <c r="AF439" s="1" t="n">
        <v>0</v>
      </c>
      <c r="AG439" s="1" t="n">
        <v>0</v>
      </c>
      <c r="AH439" s="1" t="n">
        <v>0</v>
      </c>
      <c r="AI439" s="1" t="n">
        <v>0</v>
      </c>
      <c r="AJ439" s="1" t="n">
        <f aca="false">ROUNDUP(SUM(AF439,X439,Z439,AB439,AH439)/360,0)</f>
        <v>6</v>
      </c>
      <c r="AK439" s="1" t="n">
        <f aca="false">ROUNDUP(SUM(AI439,AG439,AA439,Y439,AE439)/360*1.1,0)</f>
        <v>0</v>
      </c>
      <c r="AL439" s="1" t="n">
        <v>0</v>
      </c>
      <c r="AM439" s="1" t="n">
        <v>0</v>
      </c>
    </row>
    <row r="440" customFormat="false" ht="15" hidden="false" customHeight="false" outlineLevel="0" collapsed="false">
      <c r="A440" s="1" t="n">
        <v>210725</v>
      </c>
      <c r="B440" s="1" t="str">
        <f aca="false">VLOOKUP(A440,Municipios!$A$2:$B$5571,2,0)</f>
        <v>Nova Colinas</v>
      </c>
      <c r="C440" s="1" t="n">
        <v>0</v>
      </c>
      <c r="D440" s="1" t="n">
        <v>6</v>
      </c>
      <c r="E440" s="1" t="n">
        <v>4</v>
      </c>
      <c r="F440" s="1" t="n">
        <v>0</v>
      </c>
      <c r="G440" s="1" t="n">
        <v>4</v>
      </c>
      <c r="H440" s="1" t="n">
        <f aca="false">SUM(C440:G440)</f>
        <v>14</v>
      </c>
      <c r="I440" s="1" t="n">
        <v>0</v>
      </c>
      <c r="J440" s="1" t="n">
        <v>14</v>
      </c>
      <c r="K440" s="1" t="n">
        <v>0</v>
      </c>
      <c r="L440" s="1" t="n">
        <v>0</v>
      </c>
      <c r="M440" s="1" t="n">
        <v>0</v>
      </c>
      <c r="N440" s="1" t="n">
        <v>24</v>
      </c>
      <c r="O440" s="1" t="n">
        <v>0</v>
      </c>
      <c r="P440" s="1" t="n">
        <v>0</v>
      </c>
      <c r="Q440" s="1" t="n">
        <v>0</v>
      </c>
      <c r="R440" s="1" t="n">
        <v>0</v>
      </c>
      <c r="S440" s="1" t="n">
        <v>0</v>
      </c>
      <c r="T440" s="1" t="n">
        <v>0</v>
      </c>
      <c r="U440" s="1" t="n">
        <v>0</v>
      </c>
      <c r="V440" s="1" t="n">
        <f aca="false">ROUNDUP(SUM(J440,R440,L440,N440,T440)/360,0)</f>
        <v>1</v>
      </c>
      <c r="W440" s="1" t="n">
        <f aca="false">ROUNDUP(SUM(U440,S440,M440,K440,Q440)/360*1.1,0)</f>
        <v>0</v>
      </c>
      <c r="X440" s="1" t="n">
        <v>508</v>
      </c>
      <c r="Y440" s="1" t="n">
        <v>0</v>
      </c>
      <c r="Z440" s="1" t="n">
        <v>1</v>
      </c>
      <c r="AA440" s="1" t="n">
        <v>0</v>
      </c>
      <c r="AB440" s="1" t="n">
        <v>211</v>
      </c>
      <c r="AC440" s="1" t="n">
        <v>0</v>
      </c>
      <c r="AD440" s="1" t="n">
        <v>0</v>
      </c>
      <c r="AE440" s="1" t="n">
        <v>0</v>
      </c>
      <c r="AF440" s="1" t="n">
        <v>0</v>
      </c>
      <c r="AG440" s="1" t="n">
        <v>0</v>
      </c>
      <c r="AH440" s="1" t="n">
        <v>0</v>
      </c>
      <c r="AI440" s="1" t="n">
        <v>0</v>
      </c>
      <c r="AJ440" s="1" t="n">
        <f aca="false">ROUNDUP(SUM(AF440,X440,Z440,AB440,AH440)/360,0)</f>
        <v>2</v>
      </c>
      <c r="AK440" s="1" t="n">
        <f aca="false">ROUNDUP(SUM(AI440,AG440,AA440,Y440,AE440)/360*1.1,0)</f>
        <v>0</v>
      </c>
      <c r="AL440" s="1" t="n">
        <v>0</v>
      </c>
      <c r="AM440" s="1" t="n">
        <v>0</v>
      </c>
    </row>
    <row r="441" customFormat="false" ht="15" hidden="false" customHeight="false" outlineLevel="0" collapsed="false">
      <c r="A441" s="1" t="n">
        <v>210730</v>
      </c>
      <c r="B441" s="1" t="str">
        <f aca="false">VLOOKUP(A441,Municipios!$A$2:$B$5571,2,0)</f>
        <v>Nova Iorque</v>
      </c>
      <c r="C441" s="1" t="n">
        <v>0</v>
      </c>
      <c r="D441" s="1" t="n">
        <v>8</v>
      </c>
      <c r="E441" s="1" t="n">
        <v>3</v>
      </c>
      <c r="F441" s="1" t="n">
        <v>0</v>
      </c>
      <c r="G441" s="1" t="n">
        <v>4</v>
      </c>
      <c r="H441" s="1" t="n">
        <f aca="false">SUM(C441:G441)</f>
        <v>15</v>
      </c>
      <c r="I441" s="1" t="n">
        <v>0</v>
      </c>
      <c r="V441" s="1" t="n">
        <f aca="false">ROUNDUP(SUM(J441,R441,L441,N441,T441)/360,0)</f>
        <v>0</v>
      </c>
      <c r="W441" s="1" t="n">
        <f aca="false">ROUNDUP(SUM(U441,S441,M441,K441,Q441)/360*1.1,0)</f>
        <v>0</v>
      </c>
      <c r="AJ441" s="1" t="n">
        <f aca="false">ROUNDUP(SUM(AF441,X441,Z441,AB441,AH441)/360,0)</f>
        <v>0</v>
      </c>
      <c r="AK441" s="1" t="n">
        <f aca="false">ROUNDUP(SUM(AI441,AG441,AA441,Y441,AE441)/360*1.1,0)</f>
        <v>0</v>
      </c>
      <c r="AL441" s="1" t="n">
        <v>0</v>
      </c>
      <c r="AM441" s="1" t="n">
        <v>0</v>
      </c>
    </row>
    <row r="442" customFormat="false" ht="15" hidden="false" customHeight="false" outlineLevel="0" collapsed="false">
      <c r="A442" s="1" t="n">
        <v>210735</v>
      </c>
      <c r="B442" s="1" t="str">
        <f aca="false">VLOOKUP(A442,Municipios!$A$2:$B$5571,2,0)</f>
        <v>Nova Olinda do Maranhão</v>
      </c>
      <c r="C442" s="1" t="n">
        <v>3</v>
      </c>
      <c r="D442" s="1" t="n">
        <v>18</v>
      </c>
      <c r="E442" s="1" t="n">
        <v>6</v>
      </c>
      <c r="F442" s="1" t="n">
        <v>0</v>
      </c>
      <c r="G442" s="1" t="n">
        <v>10</v>
      </c>
      <c r="H442" s="1" t="n">
        <f aca="false">SUM(C442:G442)</f>
        <v>37</v>
      </c>
      <c r="I442" s="1" t="n">
        <v>0</v>
      </c>
      <c r="J442" s="1" t="n">
        <v>163</v>
      </c>
      <c r="K442" s="1" t="n">
        <v>0</v>
      </c>
      <c r="L442" s="1" t="n">
        <v>0</v>
      </c>
      <c r="M442" s="1" t="n">
        <v>0</v>
      </c>
      <c r="N442" s="1" t="n">
        <v>305</v>
      </c>
      <c r="O442" s="1" t="n">
        <v>0</v>
      </c>
      <c r="P442" s="1" t="n">
        <v>0</v>
      </c>
      <c r="Q442" s="1" t="n">
        <v>0</v>
      </c>
      <c r="R442" s="1" t="n">
        <v>0</v>
      </c>
      <c r="S442" s="1" t="n">
        <v>0</v>
      </c>
      <c r="T442" s="1" t="n">
        <v>0</v>
      </c>
      <c r="U442" s="1" t="n">
        <v>0</v>
      </c>
      <c r="V442" s="1" t="n">
        <f aca="false">ROUNDUP(SUM(J442,R442,L442,N442,T442)/360,0)</f>
        <v>2</v>
      </c>
      <c r="W442" s="1" t="n">
        <f aca="false">ROUNDUP(SUM(U442,S442,M442,K442,Q442)/360*1.1,0)</f>
        <v>0</v>
      </c>
      <c r="X442" s="1" t="n">
        <v>1455</v>
      </c>
      <c r="Y442" s="1" t="n">
        <v>0</v>
      </c>
      <c r="Z442" s="1" t="n">
        <v>357</v>
      </c>
      <c r="AA442" s="1" t="n">
        <v>0</v>
      </c>
      <c r="AB442" s="1" t="n">
        <v>731</v>
      </c>
      <c r="AC442" s="1" t="n">
        <v>0</v>
      </c>
      <c r="AD442" s="1" t="n">
        <v>0</v>
      </c>
      <c r="AE442" s="1" t="n">
        <v>0</v>
      </c>
      <c r="AF442" s="1" t="n">
        <v>60</v>
      </c>
      <c r="AG442" s="1" t="n">
        <v>0</v>
      </c>
      <c r="AH442" s="1" t="n">
        <v>0</v>
      </c>
      <c r="AI442" s="1" t="n">
        <v>0</v>
      </c>
      <c r="AJ442" s="1" t="n">
        <f aca="false">ROUNDUP(SUM(AF442,X442,Z442,AB442,AH442)/360,0)</f>
        <v>8</v>
      </c>
      <c r="AK442" s="1" t="n">
        <f aca="false">ROUNDUP(SUM(AI442,AG442,AA442,Y442,AE442)/360*1.1,0)</f>
        <v>0</v>
      </c>
      <c r="AL442" s="1" t="n">
        <v>0</v>
      </c>
      <c r="AM442" s="1" t="n">
        <v>0</v>
      </c>
    </row>
    <row r="443" customFormat="false" ht="15" hidden="false" customHeight="false" outlineLevel="0" collapsed="false">
      <c r="A443" s="1" t="n">
        <v>210740</v>
      </c>
      <c r="B443" s="1" t="str">
        <f aca="false">VLOOKUP(A443,Municipios!$A$2:$B$5571,2,0)</f>
        <v>Olho d'Água das Cunhãs</v>
      </c>
      <c r="C443" s="1" t="n">
        <v>7</v>
      </c>
      <c r="D443" s="1" t="n">
        <v>6</v>
      </c>
      <c r="E443" s="1" t="n">
        <v>3</v>
      </c>
      <c r="F443" s="1" t="n">
        <v>0</v>
      </c>
      <c r="G443" s="1" t="n">
        <v>4</v>
      </c>
      <c r="H443" s="1" t="n">
        <f aca="false">SUM(C443:G443)</f>
        <v>20</v>
      </c>
      <c r="I443" s="1" t="n">
        <v>0</v>
      </c>
      <c r="J443" s="1" t="n">
        <v>15</v>
      </c>
      <c r="K443" s="1" t="n">
        <v>0</v>
      </c>
      <c r="L443" s="1" t="n">
        <v>0</v>
      </c>
      <c r="M443" s="1" t="n">
        <v>0</v>
      </c>
      <c r="N443" s="1" t="n">
        <v>10</v>
      </c>
      <c r="O443" s="1" t="n">
        <v>0</v>
      </c>
      <c r="P443" s="1" t="n">
        <v>0</v>
      </c>
      <c r="Q443" s="1" t="n">
        <v>0</v>
      </c>
      <c r="R443" s="1" t="n">
        <v>0</v>
      </c>
      <c r="S443" s="1" t="n">
        <v>0</v>
      </c>
      <c r="T443" s="1" t="n">
        <v>0</v>
      </c>
      <c r="U443" s="1" t="n">
        <v>0</v>
      </c>
      <c r="V443" s="1" t="n">
        <f aca="false">ROUNDUP(SUM(J443,R443,L443,N443,T443)/360,0)</f>
        <v>1</v>
      </c>
      <c r="W443" s="1" t="n">
        <f aca="false">ROUNDUP(SUM(U443,S443,M443,K443,Q443)/360*1.1,0)</f>
        <v>0</v>
      </c>
      <c r="X443" s="1" t="n">
        <v>2070</v>
      </c>
      <c r="Y443" s="1" t="n">
        <v>0</v>
      </c>
      <c r="Z443" s="1" t="n">
        <v>3</v>
      </c>
      <c r="AA443" s="1" t="n">
        <v>0</v>
      </c>
      <c r="AB443" s="1" t="n">
        <v>396</v>
      </c>
      <c r="AC443" s="1" t="n">
        <v>0</v>
      </c>
      <c r="AD443" s="1" t="n">
        <v>0</v>
      </c>
      <c r="AE443" s="1" t="n">
        <v>0</v>
      </c>
      <c r="AF443" s="1" t="n">
        <v>111</v>
      </c>
      <c r="AG443" s="1" t="n">
        <v>0</v>
      </c>
      <c r="AH443" s="1" t="n">
        <v>0</v>
      </c>
      <c r="AI443" s="1" t="n">
        <v>0</v>
      </c>
      <c r="AJ443" s="1" t="n">
        <f aca="false">ROUNDUP(SUM(AF443,X443,Z443,AB443,AH443)/360,0)</f>
        <v>8</v>
      </c>
      <c r="AK443" s="1" t="n">
        <f aca="false">ROUNDUP(SUM(AI443,AG443,AA443,Y443,AE443)/360*1.1,0)</f>
        <v>0</v>
      </c>
      <c r="AL443" s="1" t="n">
        <v>0</v>
      </c>
      <c r="AM443" s="1" t="n">
        <v>0</v>
      </c>
    </row>
    <row r="444" customFormat="false" ht="15" hidden="false" customHeight="false" outlineLevel="0" collapsed="false">
      <c r="A444" s="1" t="n">
        <v>210745</v>
      </c>
      <c r="B444" s="1" t="str">
        <f aca="false">VLOOKUP(A444,Municipios!$A$2:$B$5571,2,0)</f>
        <v>Olinda Nova do Maranhão</v>
      </c>
      <c r="C444" s="1" t="n">
        <v>8</v>
      </c>
      <c r="D444" s="1" t="n">
        <v>16</v>
      </c>
      <c r="E444" s="1" t="n">
        <v>8</v>
      </c>
      <c r="F444" s="1" t="n">
        <v>0</v>
      </c>
      <c r="G444" s="1" t="n">
        <v>10</v>
      </c>
      <c r="H444" s="1" t="n">
        <f aca="false">SUM(C444:G444)</f>
        <v>42</v>
      </c>
      <c r="I444" s="1" t="n">
        <v>0</v>
      </c>
      <c r="J444" s="1" t="n">
        <v>287</v>
      </c>
      <c r="K444" s="1" t="n">
        <v>0</v>
      </c>
      <c r="L444" s="1" t="n">
        <v>0</v>
      </c>
      <c r="M444" s="1" t="n">
        <v>0</v>
      </c>
      <c r="N444" s="1" t="n">
        <v>147</v>
      </c>
      <c r="O444" s="1" t="n">
        <v>0</v>
      </c>
      <c r="P444" s="1" t="n">
        <v>0</v>
      </c>
      <c r="Q444" s="1" t="n">
        <v>0</v>
      </c>
      <c r="R444" s="1" t="n">
        <v>0</v>
      </c>
      <c r="S444" s="1" t="n">
        <v>0</v>
      </c>
      <c r="T444" s="1" t="n">
        <v>0</v>
      </c>
      <c r="U444" s="1" t="n">
        <v>0</v>
      </c>
      <c r="V444" s="1" t="n">
        <f aca="false">ROUNDUP(SUM(J444,R444,L444,N444,T444)/360,0)</f>
        <v>2</v>
      </c>
      <c r="W444" s="1" t="n">
        <f aca="false">ROUNDUP(SUM(U444,S444,M444,K444,Q444)/360*1.1,0)</f>
        <v>0</v>
      </c>
      <c r="X444" s="1" t="n">
        <v>1111</v>
      </c>
      <c r="Y444" s="1" t="n">
        <v>0</v>
      </c>
      <c r="Z444" s="1" t="n">
        <v>216</v>
      </c>
      <c r="AA444" s="1" t="n">
        <v>0</v>
      </c>
      <c r="AB444" s="1" t="n">
        <v>193</v>
      </c>
      <c r="AC444" s="1" t="n">
        <v>0</v>
      </c>
      <c r="AD444" s="1" t="n">
        <v>0</v>
      </c>
      <c r="AE444" s="1" t="n">
        <v>0</v>
      </c>
      <c r="AF444" s="1" t="n">
        <v>28</v>
      </c>
      <c r="AG444" s="1" t="n">
        <v>0</v>
      </c>
      <c r="AH444" s="1" t="n">
        <v>0</v>
      </c>
      <c r="AI444" s="1" t="n">
        <v>0</v>
      </c>
      <c r="AJ444" s="1" t="n">
        <f aca="false">ROUNDUP(SUM(AF444,X444,Z444,AB444,AH444)/360,0)</f>
        <v>5</v>
      </c>
      <c r="AK444" s="1" t="n">
        <f aca="false">ROUNDUP(SUM(AI444,AG444,AA444,Y444,AE444)/360*1.1,0)</f>
        <v>0</v>
      </c>
      <c r="AL444" s="1" t="n">
        <v>0</v>
      </c>
      <c r="AM444" s="1" t="n">
        <v>0</v>
      </c>
    </row>
    <row r="445" customFormat="false" ht="15" hidden="false" customHeight="false" outlineLevel="0" collapsed="false">
      <c r="A445" s="1" t="n">
        <v>210750</v>
      </c>
      <c r="B445" s="1" t="str">
        <f aca="false">VLOOKUP(A445,Municipios!$A$2:$B$5571,2,0)</f>
        <v>Paço do Lumiar</v>
      </c>
      <c r="C445" s="1" t="n">
        <v>0</v>
      </c>
      <c r="D445" s="1" t="n">
        <v>11</v>
      </c>
      <c r="E445" s="1" t="n">
        <v>0</v>
      </c>
      <c r="F445" s="1" t="n">
        <v>0</v>
      </c>
      <c r="G445" s="1" t="n">
        <v>6</v>
      </c>
      <c r="H445" s="1" t="n">
        <f aca="false">SUM(C445:G445)</f>
        <v>17</v>
      </c>
      <c r="I445" s="1" t="n">
        <v>0</v>
      </c>
      <c r="J445" s="1" t="n">
        <v>956</v>
      </c>
      <c r="K445" s="1" t="n">
        <v>0</v>
      </c>
      <c r="L445" s="1" t="n">
        <v>0</v>
      </c>
      <c r="M445" s="1" t="n">
        <v>0</v>
      </c>
      <c r="N445" s="1" t="n">
        <v>6</v>
      </c>
      <c r="O445" s="1" t="n">
        <v>0</v>
      </c>
      <c r="P445" s="1" t="n">
        <v>0</v>
      </c>
      <c r="Q445" s="1" t="n">
        <v>0</v>
      </c>
      <c r="R445" s="1" t="n">
        <v>0</v>
      </c>
      <c r="S445" s="1" t="n">
        <v>0</v>
      </c>
      <c r="T445" s="1" t="n">
        <v>0</v>
      </c>
      <c r="U445" s="1" t="n">
        <v>0</v>
      </c>
      <c r="V445" s="1" t="n">
        <f aca="false">ROUNDUP(SUM(J445,R445,L445,N445,T445)/360,0)</f>
        <v>3</v>
      </c>
      <c r="W445" s="1" t="n">
        <f aca="false">ROUNDUP(SUM(U445,S445,M445,K445,Q445)/360*1.1,0)</f>
        <v>0</v>
      </c>
      <c r="X445" s="1" t="n">
        <v>3685</v>
      </c>
      <c r="Y445" s="1" t="n">
        <v>0</v>
      </c>
      <c r="Z445" s="1" t="n">
        <v>0</v>
      </c>
      <c r="AA445" s="1" t="n">
        <v>0</v>
      </c>
      <c r="AB445" s="1" t="n">
        <v>34</v>
      </c>
      <c r="AC445" s="1" t="n">
        <v>0</v>
      </c>
      <c r="AD445" s="1" t="n">
        <v>0</v>
      </c>
      <c r="AE445" s="1" t="n">
        <v>0</v>
      </c>
      <c r="AF445" s="1" t="n">
        <v>0</v>
      </c>
      <c r="AG445" s="1" t="n">
        <v>0</v>
      </c>
      <c r="AH445" s="1" t="n">
        <v>0</v>
      </c>
      <c r="AI445" s="1" t="n">
        <v>0</v>
      </c>
      <c r="AJ445" s="1" t="n">
        <f aca="false">ROUNDUP(SUM(AF445,X445,Z445,AB445,AH445)/360,0)</f>
        <v>11</v>
      </c>
      <c r="AK445" s="1" t="n">
        <f aca="false">ROUNDUP(SUM(AI445,AG445,AA445,Y445,AE445)/360*1.1,0)</f>
        <v>0</v>
      </c>
      <c r="AL445" s="1" t="n">
        <v>3</v>
      </c>
      <c r="AM445" s="1" t="n">
        <v>0</v>
      </c>
    </row>
    <row r="446" customFormat="false" ht="15" hidden="false" customHeight="false" outlineLevel="0" collapsed="false">
      <c r="A446" s="1" t="n">
        <v>210760</v>
      </c>
      <c r="B446" s="1" t="str">
        <f aca="false">VLOOKUP(A446,Municipios!$A$2:$B$5571,2,0)</f>
        <v>Palmeirândia</v>
      </c>
      <c r="C446" s="1" t="n">
        <v>7</v>
      </c>
      <c r="D446" s="1" t="n">
        <v>12</v>
      </c>
      <c r="E446" s="1" t="n">
        <v>10</v>
      </c>
      <c r="F446" s="1" t="n">
        <v>0</v>
      </c>
      <c r="G446" s="1" t="n">
        <v>7</v>
      </c>
      <c r="H446" s="1" t="n">
        <f aca="false">SUM(C446:G446)</f>
        <v>36</v>
      </c>
      <c r="I446" s="1" t="n">
        <v>0</v>
      </c>
      <c r="J446" s="1" t="n">
        <v>66</v>
      </c>
      <c r="K446" s="1" t="n">
        <v>0</v>
      </c>
      <c r="L446" s="1" t="n">
        <v>0</v>
      </c>
      <c r="M446" s="1" t="n">
        <v>0</v>
      </c>
      <c r="N446" s="1" t="n">
        <v>59</v>
      </c>
      <c r="O446" s="1" t="n">
        <v>0</v>
      </c>
      <c r="P446" s="1" t="n">
        <v>0</v>
      </c>
      <c r="Q446" s="1" t="n">
        <v>0</v>
      </c>
      <c r="R446" s="1" t="n">
        <v>0</v>
      </c>
      <c r="S446" s="1" t="n">
        <v>0</v>
      </c>
      <c r="T446" s="1" t="n">
        <v>0</v>
      </c>
      <c r="U446" s="1" t="n">
        <v>0</v>
      </c>
      <c r="V446" s="1" t="n">
        <f aca="false">ROUNDUP(SUM(J446,R446,L446,N446,T446)/360,0)</f>
        <v>1</v>
      </c>
      <c r="W446" s="1" t="n">
        <f aca="false">ROUNDUP(SUM(U446,S446,M446,K446,Q446)/360*1.1,0)</f>
        <v>0</v>
      </c>
      <c r="X446" s="1" t="n">
        <v>1581</v>
      </c>
      <c r="Y446" s="1" t="n">
        <v>0</v>
      </c>
      <c r="Z446" s="1" t="n">
        <v>385</v>
      </c>
      <c r="AA446" s="1" t="n">
        <v>0</v>
      </c>
      <c r="AB446" s="1" t="n">
        <v>400</v>
      </c>
      <c r="AC446" s="1" t="n">
        <v>0</v>
      </c>
      <c r="AD446" s="1" t="n">
        <v>0</v>
      </c>
      <c r="AE446" s="1" t="n">
        <v>0</v>
      </c>
      <c r="AF446" s="1" t="n">
        <v>189</v>
      </c>
      <c r="AG446" s="1" t="n">
        <v>0</v>
      </c>
      <c r="AH446" s="1" t="n">
        <v>0</v>
      </c>
      <c r="AI446" s="1" t="n">
        <v>0</v>
      </c>
      <c r="AJ446" s="1" t="n">
        <f aca="false">ROUNDUP(SUM(AF446,X446,Z446,AB446,AH446)/360,0)</f>
        <v>8</v>
      </c>
      <c r="AK446" s="1" t="n">
        <f aca="false">ROUNDUP(SUM(AI446,AG446,AA446,Y446,AE446)/360*1.1,0)</f>
        <v>0</v>
      </c>
      <c r="AL446" s="1" t="n">
        <v>0</v>
      </c>
      <c r="AM446" s="1" t="n">
        <v>0</v>
      </c>
    </row>
    <row r="447" customFormat="false" ht="15" hidden="false" customHeight="false" outlineLevel="0" collapsed="false">
      <c r="A447" s="1" t="n">
        <v>210770</v>
      </c>
      <c r="B447" s="1" t="str">
        <f aca="false">VLOOKUP(A447,Municipios!$A$2:$B$5571,2,0)</f>
        <v>Paraibano</v>
      </c>
      <c r="C447" s="1" t="n">
        <v>8</v>
      </c>
      <c r="D447" s="1" t="n">
        <v>27</v>
      </c>
      <c r="E447" s="1" t="n">
        <v>6</v>
      </c>
      <c r="F447" s="1" t="n">
        <v>0</v>
      </c>
      <c r="G447" s="1" t="n">
        <v>7</v>
      </c>
      <c r="H447" s="1" t="n">
        <f aca="false">SUM(C447:G447)</f>
        <v>48</v>
      </c>
      <c r="I447" s="1" t="n">
        <v>0</v>
      </c>
      <c r="J447" s="1" t="n">
        <v>190</v>
      </c>
      <c r="K447" s="1" t="n">
        <v>0</v>
      </c>
      <c r="L447" s="1" t="n">
        <v>0</v>
      </c>
      <c r="M447" s="1" t="n">
        <v>0</v>
      </c>
      <c r="N447" s="1" t="n">
        <v>245</v>
      </c>
      <c r="O447" s="1" t="n">
        <v>0</v>
      </c>
      <c r="P447" s="1" t="n">
        <v>0</v>
      </c>
      <c r="Q447" s="1" t="n">
        <v>0</v>
      </c>
      <c r="R447" s="1" t="n">
        <v>0</v>
      </c>
      <c r="S447" s="1" t="n">
        <v>0</v>
      </c>
      <c r="T447" s="1" t="n">
        <v>0</v>
      </c>
      <c r="U447" s="1" t="n">
        <v>0</v>
      </c>
      <c r="V447" s="1" t="n">
        <f aca="false">ROUNDUP(SUM(J447,R447,L447,N447,T447)/360,0)</f>
        <v>2</v>
      </c>
      <c r="W447" s="1" t="n">
        <f aca="false">ROUNDUP(SUM(U447,S447,M447,K447,Q447)/360*1.1,0)</f>
        <v>0</v>
      </c>
      <c r="X447" s="1" t="n">
        <v>1864</v>
      </c>
      <c r="Y447" s="1" t="n">
        <v>0</v>
      </c>
      <c r="Z447" s="1" t="n">
        <v>47</v>
      </c>
      <c r="AA447" s="1" t="n">
        <v>0</v>
      </c>
      <c r="AB447" s="1" t="n">
        <v>871</v>
      </c>
      <c r="AC447" s="1" t="n">
        <v>0</v>
      </c>
      <c r="AD447" s="1" t="n">
        <v>0</v>
      </c>
      <c r="AE447" s="1" t="n">
        <v>0</v>
      </c>
      <c r="AF447" s="1" t="n">
        <v>60</v>
      </c>
      <c r="AG447" s="1" t="n">
        <v>0</v>
      </c>
      <c r="AH447" s="1" t="n">
        <v>0</v>
      </c>
      <c r="AI447" s="1" t="n">
        <v>0</v>
      </c>
      <c r="AJ447" s="1" t="n">
        <f aca="false">ROUNDUP(SUM(AF447,X447,Z447,AB447,AH447)/360,0)</f>
        <v>8</v>
      </c>
      <c r="AK447" s="1" t="n">
        <f aca="false">ROUNDUP(SUM(AI447,AG447,AA447,Y447,AE447)/360*1.1,0)</f>
        <v>0</v>
      </c>
      <c r="AL447" s="1" t="n">
        <v>0</v>
      </c>
      <c r="AM447" s="1" t="n">
        <v>0</v>
      </c>
    </row>
    <row r="448" customFormat="false" ht="15" hidden="false" customHeight="false" outlineLevel="0" collapsed="false">
      <c r="A448" s="1" t="n">
        <v>210780</v>
      </c>
      <c r="B448" s="1" t="str">
        <f aca="false">VLOOKUP(A448,Municipios!$A$2:$B$5571,2,0)</f>
        <v>Parnarama</v>
      </c>
      <c r="C448" s="1" t="n">
        <v>9</v>
      </c>
      <c r="D448" s="1" t="n">
        <v>22</v>
      </c>
      <c r="E448" s="1" t="n">
        <v>12</v>
      </c>
      <c r="F448" s="1" t="n">
        <v>0</v>
      </c>
      <c r="G448" s="1" t="n">
        <v>8</v>
      </c>
      <c r="H448" s="1" t="n">
        <f aca="false">SUM(C448:G448)</f>
        <v>51</v>
      </c>
      <c r="I448" s="1" t="n">
        <v>0</v>
      </c>
      <c r="J448" s="1" t="n">
        <v>412</v>
      </c>
      <c r="K448" s="1" t="n">
        <v>0</v>
      </c>
      <c r="L448" s="1" t="n">
        <v>0</v>
      </c>
      <c r="M448" s="1" t="n">
        <v>0</v>
      </c>
      <c r="N448" s="1" t="n">
        <v>88</v>
      </c>
      <c r="O448" s="1" t="n">
        <v>0</v>
      </c>
      <c r="P448" s="1" t="n">
        <v>0</v>
      </c>
      <c r="Q448" s="1" t="n">
        <v>0</v>
      </c>
      <c r="R448" s="1" t="n">
        <v>0</v>
      </c>
      <c r="S448" s="1" t="n">
        <v>0</v>
      </c>
      <c r="T448" s="1" t="n">
        <v>0</v>
      </c>
      <c r="U448" s="1" t="n">
        <v>0</v>
      </c>
      <c r="V448" s="1" t="n">
        <f aca="false">ROUNDUP(SUM(J448,R448,L448,N448,T448)/360,0)</f>
        <v>2</v>
      </c>
      <c r="W448" s="1" t="n">
        <f aca="false">ROUNDUP(SUM(U448,S448,M448,K448,Q448)/360*1.1,0)</f>
        <v>0</v>
      </c>
      <c r="X448" s="1" t="n">
        <v>1677</v>
      </c>
      <c r="Y448" s="1" t="n">
        <v>0</v>
      </c>
      <c r="Z448" s="1" t="n">
        <v>59</v>
      </c>
      <c r="AA448" s="1" t="n">
        <v>0</v>
      </c>
      <c r="AB448" s="1" t="n">
        <v>72</v>
      </c>
      <c r="AC448" s="1" t="n">
        <v>0</v>
      </c>
      <c r="AD448" s="1" t="n">
        <v>0</v>
      </c>
      <c r="AE448" s="1" t="n">
        <v>0</v>
      </c>
      <c r="AF448" s="1" t="n">
        <v>0</v>
      </c>
      <c r="AG448" s="1" t="n">
        <v>0</v>
      </c>
      <c r="AH448" s="1" t="n">
        <v>0</v>
      </c>
      <c r="AI448" s="1" t="n">
        <v>0</v>
      </c>
      <c r="AJ448" s="1" t="n">
        <f aca="false">ROUNDUP(SUM(AF448,X448,Z448,AB448,AH448)/360,0)</f>
        <v>6</v>
      </c>
      <c r="AK448" s="1" t="n">
        <f aca="false">ROUNDUP(SUM(AI448,AG448,AA448,Y448,AE448)/360*1.1,0)</f>
        <v>0</v>
      </c>
      <c r="AL448" s="1" t="n">
        <v>0</v>
      </c>
      <c r="AM448" s="1" t="n">
        <v>0</v>
      </c>
    </row>
    <row r="449" customFormat="false" ht="15" hidden="false" customHeight="false" outlineLevel="0" collapsed="false">
      <c r="A449" s="1" t="n">
        <v>210790</v>
      </c>
      <c r="B449" s="1" t="str">
        <f aca="false">VLOOKUP(A449,Municipios!$A$2:$B$5571,2,0)</f>
        <v>Passagem Franca</v>
      </c>
      <c r="C449" s="1" t="n">
        <v>18</v>
      </c>
      <c r="D449" s="1" t="n">
        <v>61</v>
      </c>
      <c r="E449" s="1" t="n">
        <v>15</v>
      </c>
      <c r="F449" s="1" t="n">
        <v>0</v>
      </c>
      <c r="G449" s="1" t="n">
        <v>17</v>
      </c>
      <c r="H449" s="1" t="n">
        <f aca="false">SUM(C449:G449)</f>
        <v>111</v>
      </c>
      <c r="I449" s="1" t="n">
        <v>0</v>
      </c>
      <c r="J449" s="1" t="n">
        <v>2482</v>
      </c>
      <c r="K449" s="1" t="n">
        <v>0</v>
      </c>
      <c r="L449" s="1" t="n">
        <v>0</v>
      </c>
      <c r="M449" s="1" t="n">
        <v>0</v>
      </c>
      <c r="N449" s="1" t="n">
        <v>1219</v>
      </c>
      <c r="O449" s="1" t="n">
        <v>0</v>
      </c>
      <c r="P449" s="1" t="n">
        <v>0</v>
      </c>
      <c r="Q449" s="1" t="n">
        <v>0</v>
      </c>
      <c r="R449" s="1" t="n">
        <v>0</v>
      </c>
      <c r="S449" s="1" t="n">
        <v>0</v>
      </c>
      <c r="T449" s="1" t="n">
        <v>0</v>
      </c>
      <c r="U449" s="1" t="n">
        <v>0</v>
      </c>
      <c r="V449" s="1" t="n">
        <f aca="false">ROUNDUP(SUM(J449,R449,L449,N449,T449)/360,0)</f>
        <v>11</v>
      </c>
      <c r="W449" s="1" t="n">
        <f aca="false">ROUNDUP(SUM(U449,S449,M449,K449,Q449)/360*1.1,0)</f>
        <v>0</v>
      </c>
      <c r="X449" s="1" t="n">
        <v>8779</v>
      </c>
      <c r="Y449" s="1" t="n">
        <v>0</v>
      </c>
      <c r="Z449" s="1" t="n">
        <v>311</v>
      </c>
      <c r="AA449" s="1" t="n">
        <v>0</v>
      </c>
      <c r="AB449" s="1" t="n">
        <v>2266</v>
      </c>
      <c r="AC449" s="1" t="n">
        <v>0</v>
      </c>
      <c r="AD449" s="1" t="n">
        <v>0</v>
      </c>
      <c r="AE449" s="1" t="n">
        <v>0</v>
      </c>
      <c r="AF449" s="1" t="n">
        <v>227</v>
      </c>
      <c r="AG449" s="1" t="n">
        <v>0</v>
      </c>
      <c r="AH449" s="1" t="n">
        <v>0</v>
      </c>
      <c r="AI449" s="1" t="n">
        <v>0</v>
      </c>
      <c r="AJ449" s="1" t="n">
        <f aca="false">ROUNDUP(SUM(AF449,X449,Z449,AB449,AH449)/360,0)</f>
        <v>33</v>
      </c>
      <c r="AK449" s="1" t="n">
        <f aca="false">ROUNDUP(SUM(AI449,AG449,AA449,Y449,AE449)/360*1.1,0)</f>
        <v>0</v>
      </c>
      <c r="AL449" s="1" t="n">
        <v>0</v>
      </c>
      <c r="AM449" s="1" t="n">
        <v>0</v>
      </c>
    </row>
    <row r="450" customFormat="false" ht="15" hidden="false" customHeight="false" outlineLevel="0" collapsed="false">
      <c r="A450" s="1" t="n">
        <v>210800</v>
      </c>
      <c r="B450" s="1" t="str">
        <f aca="false">VLOOKUP(A450,Municipios!$A$2:$B$5571,2,0)</f>
        <v>Pastos Bons</v>
      </c>
      <c r="C450" s="1" t="n">
        <v>4</v>
      </c>
      <c r="D450" s="1" t="n">
        <v>7</v>
      </c>
      <c r="E450" s="1" t="n">
        <v>5</v>
      </c>
      <c r="F450" s="1" t="n">
        <v>0</v>
      </c>
      <c r="G450" s="1" t="n">
        <v>7</v>
      </c>
      <c r="H450" s="1" t="n">
        <f aca="false">SUM(C450:G450)</f>
        <v>23</v>
      </c>
      <c r="I450" s="1" t="n">
        <v>0</v>
      </c>
      <c r="J450" s="1" t="n">
        <v>241</v>
      </c>
      <c r="K450" s="1" t="n">
        <v>0</v>
      </c>
      <c r="L450" s="1" t="n">
        <v>0</v>
      </c>
      <c r="M450" s="1" t="n">
        <v>0</v>
      </c>
      <c r="N450" s="1" t="n">
        <v>137</v>
      </c>
      <c r="O450" s="1" t="n">
        <v>0</v>
      </c>
      <c r="P450" s="1" t="n">
        <v>0</v>
      </c>
      <c r="Q450" s="1" t="n">
        <v>0</v>
      </c>
      <c r="R450" s="1" t="n">
        <v>0</v>
      </c>
      <c r="S450" s="1" t="n">
        <v>0</v>
      </c>
      <c r="T450" s="1" t="n">
        <v>0</v>
      </c>
      <c r="U450" s="1" t="n">
        <v>0</v>
      </c>
      <c r="V450" s="1" t="n">
        <f aca="false">ROUNDUP(SUM(J450,R450,L450,N450,T450)/360,0)</f>
        <v>2</v>
      </c>
      <c r="W450" s="1" t="n">
        <f aca="false">ROUNDUP(SUM(U450,S450,M450,K450,Q450)/360*1.1,0)</f>
        <v>0</v>
      </c>
      <c r="X450" s="1" t="n">
        <v>969</v>
      </c>
      <c r="Y450" s="1" t="n">
        <v>0</v>
      </c>
      <c r="Z450" s="1" t="n">
        <v>444</v>
      </c>
      <c r="AA450" s="1" t="n">
        <v>0</v>
      </c>
      <c r="AB450" s="1" t="n">
        <v>208</v>
      </c>
      <c r="AC450" s="1" t="n">
        <v>0</v>
      </c>
      <c r="AD450" s="1" t="n">
        <v>0</v>
      </c>
      <c r="AE450" s="1" t="n">
        <v>0</v>
      </c>
      <c r="AF450" s="1" t="n">
        <v>244</v>
      </c>
      <c r="AG450" s="1" t="n">
        <v>0</v>
      </c>
      <c r="AH450" s="1" t="n">
        <v>0</v>
      </c>
      <c r="AI450" s="1" t="n">
        <v>0</v>
      </c>
      <c r="AJ450" s="1" t="n">
        <f aca="false">ROUNDUP(SUM(AF450,X450,Z450,AB450,AH450)/360,0)</f>
        <v>6</v>
      </c>
      <c r="AK450" s="1" t="n">
        <f aca="false">ROUNDUP(SUM(AI450,AG450,AA450,Y450,AE450)/360*1.1,0)</f>
        <v>0</v>
      </c>
      <c r="AL450" s="1" t="n">
        <v>0</v>
      </c>
      <c r="AM450" s="1" t="n">
        <v>0</v>
      </c>
    </row>
    <row r="451" customFormat="false" ht="15" hidden="false" customHeight="false" outlineLevel="0" collapsed="false">
      <c r="A451" s="1" t="n">
        <v>210805</v>
      </c>
      <c r="B451" s="1" t="str">
        <f aca="false">VLOOKUP(A451,Municipios!$A$2:$B$5571,2,0)</f>
        <v>Paulino Neves</v>
      </c>
      <c r="C451" s="1" t="n">
        <v>6</v>
      </c>
      <c r="D451" s="1" t="n">
        <v>6</v>
      </c>
      <c r="E451" s="1" t="n">
        <v>4</v>
      </c>
      <c r="F451" s="1" t="n">
        <v>0</v>
      </c>
      <c r="G451" s="1" t="n">
        <v>4</v>
      </c>
      <c r="H451" s="1" t="n">
        <f aca="false">SUM(C451:G451)</f>
        <v>20</v>
      </c>
      <c r="I451" s="1" t="n">
        <v>0</v>
      </c>
      <c r="J451" s="1" t="n">
        <v>136</v>
      </c>
      <c r="K451" s="1" t="n">
        <v>0</v>
      </c>
      <c r="L451" s="1" t="n">
        <v>0</v>
      </c>
      <c r="M451" s="1" t="n">
        <v>0</v>
      </c>
      <c r="N451" s="1" t="n">
        <v>140</v>
      </c>
      <c r="O451" s="1" t="n">
        <v>0</v>
      </c>
      <c r="P451" s="1" t="n">
        <v>0</v>
      </c>
      <c r="Q451" s="1" t="n">
        <v>0</v>
      </c>
      <c r="R451" s="1" t="n">
        <v>0</v>
      </c>
      <c r="S451" s="1" t="n">
        <v>0</v>
      </c>
      <c r="T451" s="1" t="n">
        <v>0</v>
      </c>
      <c r="U451" s="1" t="n">
        <v>0</v>
      </c>
      <c r="V451" s="1" t="n">
        <f aca="false">ROUNDUP(SUM(J451,R451,L451,N451,T451)/360,0)</f>
        <v>1</v>
      </c>
      <c r="W451" s="1" t="n">
        <f aca="false">ROUNDUP(SUM(U451,S451,M451,K451,Q451)/360*1.1,0)</f>
        <v>0</v>
      </c>
      <c r="X451" s="1" t="n">
        <v>1081</v>
      </c>
      <c r="Y451" s="1" t="n">
        <v>0</v>
      </c>
      <c r="Z451" s="1" t="n">
        <v>426</v>
      </c>
      <c r="AA451" s="1" t="n">
        <v>0</v>
      </c>
      <c r="AB451" s="1" t="n">
        <v>190</v>
      </c>
      <c r="AC451" s="1" t="n">
        <v>0</v>
      </c>
      <c r="AD451" s="1" t="n">
        <v>0</v>
      </c>
      <c r="AE451" s="1" t="n">
        <v>0</v>
      </c>
      <c r="AF451" s="1" t="n">
        <v>555</v>
      </c>
      <c r="AG451" s="1" t="n">
        <v>0</v>
      </c>
      <c r="AH451" s="1" t="n">
        <v>0</v>
      </c>
      <c r="AI451" s="1" t="n">
        <v>0</v>
      </c>
      <c r="AJ451" s="1" t="n">
        <f aca="false">ROUNDUP(SUM(AF451,X451,Z451,AB451,AH451)/360,0)</f>
        <v>7</v>
      </c>
      <c r="AK451" s="1" t="n">
        <f aca="false">ROUNDUP(SUM(AI451,AG451,AA451,Y451,AE451)/360*1.1,0)</f>
        <v>0</v>
      </c>
      <c r="AL451" s="1" t="n">
        <v>0</v>
      </c>
      <c r="AM451" s="1" t="n">
        <v>0</v>
      </c>
    </row>
    <row r="452" customFormat="false" ht="15" hidden="false" customHeight="false" outlineLevel="0" collapsed="false">
      <c r="A452" s="1" t="n">
        <v>210810</v>
      </c>
      <c r="B452" s="1" t="str">
        <f aca="false">VLOOKUP(A452,Municipios!$A$2:$B$5571,2,0)</f>
        <v>Paulo Ramos</v>
      </c>
      <c r="C452" s="1" t="n">
        <v>6</v>
      </c>
      <c r="D452" s="1" t="n">
        <v>17</v>
      </c>
      <c r="E452" s="1" t="n">
        <v>6</v>
      </c>
      <c r="F452" s="1" t="n">
        <v>0</v>
      </c>
      <c r="G452" s="1" t="n">
        <v>6</v>
      </c>
      <c r="H452" s="1" t="n">
        <f aca="false">SUM(C452:G452)</f>
        <v>35</v>
      </c>
      <c r="I452" s="1" t="n">
        <v>0</v>
      </c>
      <c r="J452" s="1" t="n">
        <v>382</v>
      </c>
      <c r="K452" s="1" t="n">
        <v>0</v>
      </c>
      <c r="L452" s="1" t="n">
        <v>0</v>
      </c>
      <c r="M452" s="1" t="n">
        <v>0</v>
      </c>
      <c r="N452" s="1" t="n">
        <v>102</v>
      </c>
      <c r="O452" s="1" t="n">
        <v>0</v>
      </c>
      <c r="P452" s="1" t="n">
        <v>0</v>
      </c>
      <c r="Q452" s="1" t="n">
        <v>0</v>
      </c>
      <c r="R452" s="1" t="n">
        <v>0</v>
      </c>
      <c r="S452" s="1" t="n">
        <v>0</v>
      </c>
      <c r="T452" s="1" t="n">
        <v>0</v>
      </c>
      <c r="U452" s="1" t="n">
        <v>0</v>
      </c>
      <c r="V452" s="1" t="n">
        <f aca="false">ROUNDUP(SUM(J452,R452,L452,N452,T452)/360,0)</f>
        <v>2</v>
      </c>
      <c r="W452" s="1" t="n">
        <f aca="false">ROUNDUP(SUM(U452,S452,M452,K452,Q452)/360*1.1,0)</f>
        <v>0</v>
      </c>
      <c r="X452" s="1" t="n">
        <v>1806</v>
      </c>
      <c r="Y452" s="1" t="n">
        <v>0</v>
      </c>
      <c r="Z452" s="1" t="n">
        <v>180</v>
      </c>
      <c r="AA452" s="1" t="n">
        <v>0</v>
      </c>
      <c r="AB452" s="1" t="n">
        <v>518</v>
      </c>
      <c r="AC452" s="1" t="n">
        <v>0</v>
      </c>
      <c r="AD452" s="1" t="n">
        <v>0</v>
      </c>
      <c r="AE452" s="1" t="n">
        <v>0</v>
      </c>
      <c r="AF452" s="1" t="n">
        <v>616</v>
      </c>
      <c r="AG452" s="1" t="n">
        <v>0</v>
      </c>
      <c r="AH452" s="1" t="n">
        <v>0</v>
      </c>
      <c r="AI452" s="1" t="n">
        <v>0</v>
      </c>
      <c r="AJ452" s="1" t="n">
        <f aca="false">ROUNDUP(SUM(AF452,X452,Z452,AB452,AH452)/360,0)</f>
        <v>9</v>
      </c>
      <c r="AK452" s="1" t="n">
        <f aca="false">ROUNDUP(SUM(AI452,AG452,AA452,Y452,AE452)/360*1.1,0)</f>
        <v>0</v>
      </c>
      <c r="AL452" s="1" t="n">
        <v>0</v>
      </c>
      <c r="AM452" s="1" t="n">
        <v>0</v>
      </c>
    </row>
    <row r="453" customFormat="false" ht="15" hidden="false" customHeight="false" outlineLevel="0" collapsed="false">
      <c r="A453" s="1" t="n">
        <v>210820</v>
      </c>
      <c r="B453" s="1" t="str">
        <f aca="false">VLOOKUP(A453,Municipios!$A$2:$B$5571,2,0)</f>
        <v>Pedreiras</v>
      </c>
      <c r="C453" s="1" t="n">
        <v>14</v>
      </c>
      <c r="D453" s="1" t="n">
        <v>28</v>
      </c>
      <c r="E453" s="1" t="n">
        <v>20</v>
      </c>
      <c r="F453" s="1" t="n">
        <v>4</v>
      </c>
      <c r="G453" s="1" t="n">
        <v>22</v>
      </c>
      <c r="H453" s="1" t="n">
        <f aca="false">SUM(C453:G453)</f>
        <v>88</v>
      </c>
      <c r="I453" s="1" t="n">
        <v>0</v>
      </c>
      <c r="J453" s="1" t="n">
        <v>786</v>
      </c>
      <c r="K453" s="1" t="n">
        <v>0</v>
      </c>
      <c r="L453" s="1" t="n">
        <v>0</v>
      </c>
      <c r="M453" s="1" t="n">
        <v>0</v>
      </c>
      <c r="N453" s="1" t="n">
        <v>602</v>
      </c>
      <c r="O453" s="1" t="n">
        <v>0</v>
      </c>
      <c r="P453" s="1" t="n">
        <v>0</v>
      </c>
      <c r="Q453" s="1" t="n">
        <v>0</v>
      </c>
      <c r="R453" s="1" t="n">
        <v>0</v>
      </c>
      <c r="S453" s="1" t="n">
        <v>0</v>
      </c>
      <c r="T453" s="1" t="n">
        <v>0</v>
      </c>
      <c r="U453" s="1" t="n">
        <v>0</v>
      </c>
      <c r="V453" s="1" t="n">
        <f aca="false">ROUNDUP(SUM(J453,R453,L453,N453,T453)/360,0)</f>
        <v>4</v>
      </c>
      <c r="W453" s="1" t="n">
        <f aca="false">ROUNDUP(SUM(U453,S453,M453,K453,Q453)/360*1.1,0)</f>
        <v>0</v>
      </c>
      <c r="X453" s="1" t="n">
        <v>5659</v>
      </c>
      <c r="Y453" s="1" t="n">
        <v>0</v>
      </c>
      <c r="Z453" s="1" t="n">
        <v>2101</v>
      </c>
      <c r="AA453" s="1" t="n">
        <v>0</v>
      </c>
      <c r="AB453" s="1" t="n">
        <v>875</v>
      </c>
      <c r="AC453" s="1" t="n">
        <v>0</v>
      </c>
      <c r="AD453" s="1" t="n">
        <v>0</v>
      </c>
      <c r="AE453" s="1" t="n">
        <v>0</v>
      </c>
      <c r="AF453" s="1" t="n">
        <v>2932</v>
      </c>
      <c r="AG453" s="1" t="n">
        <v>0</v>
      </c>
      <c r="AH453" s="1" t="n">
        <v>0</v>
      </c>
      <c r="AI453" s="1" t="n">
        <v>0</v>
      </c>
      <c r="AJ453" s="1" t="n">
        <f aca="false">ROUNDUP(SUM(AF453,X453,Z453,AB453,AH453)/360,0)</f>
        <v>33</v>
      </c>
      <c r="AK453" s="1" t="n">
        <f aca="false">ROUNDUP(SUM(AI453,AG453,AA453,Y453,AE453)/360*1.1,0)</f>
        <v>0</v>
      </c>
      <c r="AL453" s="1" t="n">
        <v>1</v>
      </c>
      <c r="AM453" s="1" t="n">
        <v>1</v>
      </c>
    </row>
    <row r="454" customFormat="false" ht="15" hidden="false" customHeight="false" outlineLevel="0" collapsed="false">
      <c r="A454" s="1" t="n">
        <v>210825</v>
      </c>
      <c r="B454" s="1" t="str">
        <f aca="false">VLOOKUP(A454,Municipios!$A$2:$B$5571,2,0)</f>
        <v>Pedro do Rosário</v>
      </c>
      <c r="C454" s="1" t="n">
        <v>4</v>
      </c>
      <c r="D454" s="1" t="n">
        <v>14</v>
      </c>
      <c r="E454" s="1" t="n">
        <v>9</v>
      </c>
      <c r="F454" s="1" t="n">
        <v>0</v>
      </c>
      <c r="G454" s="1" t="n">
        <v>7</v>
      </c>
      <c r="H454" s="1" t="n">
        <f aca="false">SUM(C454:G454)</f>
        <v>34</v>
      </c>
      <c r="I454" s="1" t="n">
        <v>0</v>
      </c>
      <c r="J454" s="1" t="n">
        <v>24</v>
      </c>
      <c r="K454" s="1" t="n">
        <v>0</v>
      </c>
      <c r="L454" s="1" t="n">
        <v>0</v>
      </c>
      <c r="M454" s="1" t="n">
        <v>0</v>
      </c>
      <c r="N454" s="1" t="n">
        <v>65</v>
      </c>
      <c r="O454" s="1" t="n">
        <v>0</v>
      </c>
      <c r="P454" s="1" t="n">
        <v>0</v>
      </c>
      <c r="Q454" s="1" t="n">
        <v>0</v>
      </c>
      <c r="R454" s="1" t="n">
        <v>0</v>
      </c>
      <c r="S454" s="1" t="n">
        <v>0</v>
      </c>
      <c r="T454" s="1" t="n">
        <v>0</v>
      </c>
      <c r="U454" s="1" t="n">
        <v>0</v>
      </c>
      <c r="V454" s="1" t="n">
        <f aca="false">ROUNDUP(SUM(J454,R454,L454,N454,T454)/360,0)</f>
        <v>1</v>
      </c>
      <c r="W454" s="1" t="n">
        <f aca="false">ROUNDUP(SUM(U454,S454,M454,K454,Q454)/360*1.1,0)</f>
        <v>0</v>
      </c>
      <c r="X454" s="1" t="n">
        <v>579</v>
      </c>
      <c r="Y454" s="1" t="n">
        <v>0</v>
      </c>
      <c r="Z454" s="1" t="n">
        <v>121</v>
      </c>
      <c r="AA454" s="1" t="n">
        <v>0</v>
      </c>
      <c r="AB454" s="1" t="n">
        <v>429</v>
      </c>
      <c r="AC454" s="1" t="n">
        <v>0</v>
      </c>
      <c r="AD454" s="1" t="n">
        <v>0</v>
      </c>
      <c r="AE454" s="1" t="n">
        <v>0</v>
      </c>
      <c r="AF454" s="1" t="n">
        <v>0</v>
      </c>
      <c r="AG454" s="1" t="n">
        <v>0</v>
      </c>
      <c r="AH454" s="1" t="n">
        <v>0</v>
      </c>
      <c r="AI454" s="1" t="n">
        <v>0</v>
      </c>
      <c r="AJ454" s="1" t="n">
        <f aca="false">ROUNDUP(SUM(AF454,X454,Z454,AB454,AH454)/360,0)</f>
        <v>4</v>
      </c>
      <c r="AK454" s="1" t="n">
        <f aca="false">ROUNDUP(SUM(AI454,AG454,AA454,Y454,AE454)/360*1.1,0)</f>
        <v>0</v>
      </c>
      <c r="AL454" s="1" t="n">
        <v>0</v>
      </c>
      <c r="AM454" s="1" t="n">
        <v>0</v>
      </c>
    </row>
    <row r="455" customFormat="false" ht="15" hidden="false" customHeight="false" outlineLevel="0" collapsed="false">
      <c r="A455" s="1" t="n">
        <v>210830</v>
      </c>
      <c r="B455" s="1" t="str">
        <f aca="false">VLOOKUP(A455,Municipios!$A$2:$B$5571,2,0)</f>
        <v>Penalva</v>
      </c>
      <c r="C455" s="1" t="n">
        <v>16</v>
      </c>
      <c r="D455" s="1" t="n">
        <v>18</v>
      </c>
      <c r="E455" s="1" t="n">
        <v>11</v>
      </c>
      <c r="F455" s="1" t="n">
        <v>2</v>
      </c>
      <c r="G455" s="1" t="n">
        <v>16</v>
      </c>
      <c r="H455" s="1" t="n">
        <f aca="false">SUM(C455:G455)</f>
        <v>63</v>
      </c>
      <c r="I455" s="1" t="n">
        <v>0</v>
      </c>
      <c r="J455" s="1" t="n">
        <v>128</v>
      </c>
      <c r="K455" s="1" t="n">
        <v>0</v>
      </c>
      <c r="L455" s="1" t="n">
        <v>0</v>
      </c>
      <c r="M455" s="1" t="n">
        <v>0</v>
      </c>
      <c r="N455" s="1" t="n">
        <v>67</v>
      </c>
      <c r="O455" s="1" t="n">
        <v>0</v>
      </c>
      <c r="P455" s="1" t="n">
        <v>0</v>
      </c>
      <c r="Q455" s="1" t="n">
        <v>0</v>
      </c>
      <c r="R455" s="1" t="n">
        <v>0</v>
      </c>
      <c r="S455" s="1" t="n">
        <v>0</v>
      </c>
      <c r="T455" s="1" t="n">
        <v>0</v>
      </c>
      <c r="U455" s="1" t="n">
        <v>0</v>
      </c>
      <c r="V455" s="1" t="n">
        <f aca="false">ROUNDUP(SUM(J455,R455,L455,N455,T455)/360,0)</f>
        <v>1</v>
      </c>
      <c r="W455" s="1" t="n">
        <f aca="false">ROUNDUP(SUM(U455,S455,M455,K455,Q455)/360*1.1,0)</f>
        <v>0</v>
      </c>
      <c r="X455" s="1" t="n">
        <v>1215</v>
      </c>
      <c r="Y455" s="1" t="n">
        <v>0</v>
      </c>
      <c r="Z455" s="1" t="n">
        <v>787</v>
      </c>
      <c r="AA455" s="1" t="n">
        <v>0</v>
      </c>
      <c r="AB455" s="1" t="n">
        <v>398</v>
      </c>
      <c r="AC455" s="1" t="n">
        <v>0</v>
      </c>
      <c r="AD455" s="1" t="n">
        <v>0</v>
      </c>
      <c r="AE455" s="1" t="n">
        <v>0</v>
      </c>
      <c r="AF455" s="1" t="n">
        <v>257</v>
      </c>
      <c r="AG455" s="1" t="n">
        <v>0</v>
      </c>
      <c r="AH455" s="1" t="n">
        <v>0</v>
      </c>
      <c r="AI455" s="1" t="n">
        <v>0</v>
      </c>
      <c r="AJ455" s="1" t="n">
        <f aca="false">ROUNDUP(SUM(AF455,X455,Z455,AB455,AH455)/360,0)</f>
        <v>8</v>
      </c>
      <c r="AK455" s="1" t="n">
        <f aca="false">ROUNDUP(SUM(AI455,AG455,AA455,Y455,AE455)/360*1.1,0)</f>
        <v>0</v>
      </c>
      <c r="AL455" s="1" t="n">
        <v>0</v>
      </c>
      <c r="AM455" s="1" t="n">
        <v>0</v>
      </c>
    </row>
    <row r="456" customFormat="false" ht="15" hidden="false" customHeight="false" outlineLevel="0" collapsed="false">
      <c r="A456" s="1" t="n">
        <v>210840</v>
      </c>
      <c r="B456" s="1" t="str">
        <f aca="false">VLOOKUP(A456,Municipios!$A$2:$B$5571,2,0)</f>
        <v>Peri Mirim</v>
      </c>
      <c r="C456" s="1" t="n">
        <v>4</v>
      </c>
      <c r="D456" s="1" t="n">
        <v>14</v>
      </c>
      <c r="E456" s="1" t="n">
        <v>3</v>
      </c>
      <c r="F456" s="1" t="n">
        <v>0</v>
      </c>
      <c r="G456" s="1" t="n">
        <v>6</v>
      </c>
      <c r="H456" s="1" t="n">
        <f aca="false">SUM(C456:G456)</f>
        <v>27</v>
      </c>
      <c r="I456" s="1" t="n">
        <v>0</v>
      </c>
      <c r="J456" s="1" t="n">
        <v>47</v>
      </c>
      <c r="K456" s="1" t="n">
        <v>0</v>
      </c>
      <c r="L456" s="1" t="n">
        <v>0</v>
      </c>
      <c r="M456" s="1" t="n">
        <v>0</v>
      </c>
      <c r="N456" s="1" t="n">
        <v>21</v>
      </c>
      <c r="O456" s="1" t="n">
        <v>0</v>
      </c>
      <c r="P456" s="1" t="n">
        <v>0</v>
      </c>
      <c r="Q456" s="1" t="n">
        <v>0</v>
      </c>
      <c r="R456" s="1" t="n">
        <v>0</v>
      </c>
      <c r="S456" s="1" t="n">
        <v>0</v>
      </c>
      <c r="T456" s="1" t="n">
        <v>0</v>
      </c>
      <c r="U456" s="1" t="n">
        <v>0</v>
      </c>
      <c r="V456" s="1" t="n">
        <f aca="false">ROUNDUP(SUM(J456,R456,L456,N456,T456)/360,0)</f>
        <v>1</v>
      </c>
      <c r="W456" s="1" t="n">
        <f aca="false">ROUNDUP(SUM(U456,S456,M456,K456,Q456)/360*1.1,0)</f>
        <v>0</v>
      </c>
      <c r="X456" s="1" t="n">
        <v>230</v>
      </c>
      <c r="Y456" s="1" t="n">
        <v>0</v>
      </c>
      <c r="Z456" s="1" t="n">
        <v>13</v>
      </c>
      <c r="AA456" s="1" t="n">
        <v>0</v>
      </c>
      <c r="AB456" s="1" t="n">
        <v>72</v>
      </c>
      <c r="AC456" s="1" t="n">
        <v>0</v>
      </c>
      <c r="AD456" s="1" t="n">
        <v>0</v>
      </c>
      <c r="AE456" s="1" t="n">
        <v>0</v>
      </c>
      <c r="AF456" s="1" t="n">
        <v>0</v>
      </c>
      <c r="AG456" s="1" t="n">
        <v>0</v>
      </c>
      <c r="AH456" s="1" t="n">
        <v>0</v>
      </c>
      <c r="AI456" s="1" t="n">
        <v>0</v>
      </c>
      <c r="AJ456" s="1" t="n">
        <f aca="false">ROUNDUP(SUM(AF456,X456,Z456,AB456,AH456)/360,0)</f>
        <v>1</v>
      </c>
      <c r="AK456" s="1" t="n">
        <f aca="false">ROUNDUP(SUM(AI456,AG456,AA456,Y456,AE456)/360*1.1,0)</f>
        <v>0</v>
      </c>
      <c r="AL456" s="1" t="n">
        <v>0</v>
      </c>
      <c r="AM456" s="1" t="n">
        <v>0</v>
      </c>
    </row>
    <row r="457" customFormat="false" ht="15" hidden="false" customHeight="false" outlineLevel="0" collapsed="false">
      <c r="A457" s="1" t="n">
        <v>210845</v>
      </c>
      <c r="B457" s="1" t="str">
        <f aca="false">VLOOKUP(A457,Municipios!$A$2:$B$5571,2,0)</f>
        <v>Peritoró</v>
      </c>
      <c r="C457" s="1" t="n">
        <v>27</v>
      </c>
      <c r="D457" s="1" t="n">
        <v>21</v>
      </c>
      <c r="E457" s="1" t="n">
        <v>0</v>
      </c>
      <c r="F457" s="1" t="n">
        <v>0</v>
      </c>
      <c r="G457" s="1" t="n">
        <v>4</v>
      </c>
      <c r="H457" s="1" t="n">
        <f aca="false">SUM(C457:G457)</f>
        <v>52</v>
      </c>
      <c r="I457" s="1" t="n">
        <v>0</v>
      </c>
      <c r="J457" s="1" t="n">
        <v>1159</v>
      </c>
      <c r="K457" s="1" t="n">
        <v>0</v>
      </c>
      <c r="L457" s="1" t="n">
        <v>0</v>
      </c>
      <c r="M457" s="1" t="n">
        <v>0</v>
      </c>
      <c r="N457" s="1" t="n">
        <v>0</v>
      </c>
      <c r="O457" s="1" t="n">
        <v>0</v>
      </c>
      <c r="P457" s="1" t="n">
        <v>0</v>
      </c>
      <c r="Q457" s="1" t="n">
        <v>0</v>
      </c>
      <c r="R457" s="1" t="n">
        <v>29</v>
      </c>
      <c r="S457" s="1" t="n">
        <v>0</v>
      </c>
      <c r="T457" s="1" t="n">
        <v>0</v>
      </c>
      <c r="U457" s="1" t="n">
        <v>0</v>
      </c>
      <c r="V457" s="1" t="n">
        <f aca="false">ROUNDUP(SUM(J457,R457,L457,N457,T457)/360,0)</f>
        <v>4</v>
      </c>
      <c r="W457" s="1" t="n">
        <f aca="false">ROUNDUP(SUM(U457,S457,M457,K457,Q457)/360*1.1,0)</f>
        <v>0</v>
      </c>
      <c r="X457" s="1" t="n">
        <v>4517</v>
      </c>
      <c r="Y457" s="1" t="n">
        <v>0</v>
      </c>
      <c r="Z457" s="1" t="n">
        <v>0</v>
      </c>
      <c r="AA457" s="1" t="n">
        <v>0</v>
      </c>
      <c r="AB457" s="1" t="n">
        <v>0</v>
      </c>
      <c r="AC457" s="1" t="n">
        <v>0</v>
      </c>
      <c r="AD457" s="1" t="n">
        <v>0</v>
      </c>
      <c r="AE457" s="1" t="n">
        <v>0</v>
      </c>
      <c r="AF457" s="1" t="n">
        <v>12528</v>
      </c>
      <c r="AG457" s="1" t="n">
        <v>0</v>
      </c>
      <c r="AH457" s="1" t="n">
        <v>0</v>
      </c>
      <c r="AI457" s="1" t="n">
        <v>0</v>
      </c>
      <c r="AJ457" s="1" t="n">
        <f aca="false">ROUNDUP(SUM(AF457,X457,Z457,AB457,AH457)/360,0)</f>
        <v>48</v>
      </c>
      <c r="AK457" s="1" t="n">
        <f aca="false">ROUNDUP(SUM(AI457,AG457,AA457,Y457,AE457)/360*1.1,0)</f>
        <v>0</v>
      </c>
      <c r="AL457" s="1" t="n">
        <v>5</v>
      </c>
      <c r="AM457" s="1" t="n">
        <v>0</v>
      </c>
    </row>
    <row r="458" customFormat="false" ht="15" hidden="false" customHeight="false" outlineLevel="0" collapsed="false">
      <c r="A458" s="1" t="n">
        <v>210850</v>
      </c>
      <c r="B458" s="1" t="str">
        <f aca="false">VLOOKUP(A458,Municipios!$A$2:$B$5571,2,0)</f>
        <v>Pindaré-Mirim</v>
      </c>
      <c r="C458" s="1" t="n">
        <v>10</v>
      </c>
      <c r="D458" s="1" t="n">
        <v>12</v>
      </c>
      <c r="E458" s="1" t="n">
        <v>6</v>
      </c>
      <c r="F458" s="1" t="n">
        <v>1</v>
      </c>
      <c r="G458" s="1" t="n">
        <v>11</v>
      </c>
      <c r="H458" s="1" t="n">
        <f aca="false">SUM(C458:G458)</f>
        <v>40</v>
      </c>
      <c r="I458" s="1" t="n">
        <v>0</v>
      </c>
      <c r="J458" s="1" t="n">
        <v>323</v>
      </c>
      <c r="K458" s="1" t="n">
        <v>0</v>
      </c>
      <c r="L458" s="1" t="n">
        <v>0</v>
      </c>
      <c r="M458" s="1" t="n">
        <v>0</v>
      </c>
      <c r="N458" s="1" t="n">
        <v>365</v>
      </c>
      <c r="O458" s="1" t="n">
        <v>0</v>
      </c>
      <c r="P458" s="1" t="n">
        <v>0</v>
      </c>
      <c r="Q458" s="1" t="n">
        <v>0</v>
      </c>
      <c r="R458" s="1" t="n">
        <v>0</v>
      </c>
      <c r="S458" s="1" t="n">
        <v>0</v>
      </c>
      <c r="T458" s="1" t="n">
        <v>0</v>
      </c>
      <c r="U458" s="1" t="n">
        <v>0</v>
      </c>
      <c r="V458" s="1" t="n">
        <f aca="false">ROUNDUP(SUM(J458,R458,L458,N458,T458)/360,0)</f>
        <v>2</v>
      </c>
      <c r="W458" s="1" t="n">
        <f aca="false">ROUNDUP(SUM(U458,S458,M458,K458,Q458)/360*1.1,0)</f>
        <v>0</v>
      </c>
      <c r="X458" s="1" t="n">
        <v>891</v>
      </c>
      <c r="Y458" s="1" t="n">
        <v>0</v>
      </c>
      <c r="Z458" s="1" t="n">
        <v>128</v>
      </c>
      <c r="AA458" s="1" t="n">
        <v>0</v>
      </c>
      <c r="AB458" s="1" t="n">
        <v>292</v>
      </c>
      <c r="AC458" s="1" t="n">
        <v>0</v>
      </c>
      <c r="AD458" s="1" t="n">
        <v>0</v>
      </c>
      <c r="AE458" s="1" t="n">
        <v>0</v>
      </c>
      <c r="AF458" s="1" t="n">
        <v>58</v>
      </c>
      <c r="AG458" s="1" t="n">
        <v>0</v>
      </c>
      <c r="AH458" s="1" t="n">
        <v>0</v>
      </c>
      <c r="AI458" s="1" t="n">
        <v>0</v>
      </c>
      <c r="AJ458" s="1" t="n">
        <f aca="false">ROUNDUP(SUM(AF458,X458,Z458,AB458,AH458)/360,0)</f>
        <v>4</v>
      </c>
      <c r="AK458" s="1" t="n">
        <f aca="false">ROUNDUP(SUM(AI458,AG458,AA458,Y458,AE458)/360*1.1,0)</f>
        <v>0</v>
      </c>
      <c r="AL458" s="1" t="n">
        <v>0</v>
      </c>
      <c r="AM458" s="1" t="n">
        <v>0</v>
      </c>
    </row>
    <row r="459" customFormat="false" ht="15" hidden="false" customHeight="false" outlineLevel="0" collapsed="false">
      <c r="A459" s="1" t="n">
        <v>210860</v>
      </c>
      <c r="B459" s="1" t="str">
        <f aca="false">VLOOKUP(A459,Municipios!$A$2:$B$5571,2,0)</f>
        <v>Pinheiro</v>
      </c>
      <c r="C459" s="1" t="n">
        <v>113</v>
      </c>
      <c r="D459" s="1" t="n">
        <v>67</v>
      </c>
      <c r="E459" s="1" t="n">
        <v>23</v>
      </c>
      <c r="F459" s="1" t="n">
        <v>0</v>
      </c>
      <c r="G459" s="1" t="n">
        <v>37</v>
      </c>
      <c r="H459" s="1" t="n">
        <f aca="false">SUM(C459:G459)</f>
        <v>240</v>
      </c>
      <c r="I459" s="1" t="n">
        <v>10</v>
      </c>
      <c r="J459" s="1" t="n">
        <v>1891</v>
      </c>
      <c r="K459" s="1" t="n">
        <v>0</v>
      </c>
      <c r="L459" s="1" t="n">
        <v>0</v>
      </c>
      <c r="M459" s="1" t="n">
        <v>0</v>
      </c>
      <c r="N459" s="1" t="n">
        <v>2451</v>
      </c>
      <c r="O459" s="1" t="n">
        <v>0</v>
      </c>
      <c r="P459" s="1" t="n">
        <v>21</v>
      </c>
      <c r="Q459" s="1" t="n">
        <v>72</v>
      </c>
      <c r="R459" s="1" t="n">
        <v>239</v>
      </c>
      <c r="S459" s="1" t="n">
        <v>0</v>
      </c>
      <c r="T459" s="1" t="n">
        <v>0</v>
      </c>
      <c r="U459" s="1" t="n">
        <v>0</v>
      </c>
      <c r="V459" s="1" t="n">
        <f aca="false">ROUNDUP(SUM(J459,R459,L459,N459,T459)/360,0)</f>
        <v>13</v>
      </c>
      <c r="W459" s="1" t="n">
        <f aca="false">ROUNDUP(SUM(U459,S459,M459,K459,Q459)/360*1.1,0)</f>
        <v>1</v>
      </c>
      <c r="X459" s="1" t="n">
        <v>16162</v>
      </c>
      <c r="Y459" s="1" t="n">
        <v>0</v>
      </c>
      <c r="Z459" s="1" t="n">
        <v>5006</v>
      </c>
      <c r="AA459" s="1" t="n">
        <v>0</v>
      </c>
      <c r="AB459" s="1" t="n">
        <v>3571</v>
      </c>
      <c r="AC459" s="1" t="n">
        <v>0</v>
      </c>
      <c r="AD459" s="1" t="n">
        <v>105</v>
      </c>
      <c r="AE459" s="1" t="n">
        <v>1014</v>
      </c>
      <c r="AF459" s="1" t="n">
        <v>19097</v>
      </c>
      <c r="AG459" s="1" t="n">
        <v>0</v>
      </c>
      <c r="AH459" s="1" t="n">
        <v>0</v>
      </c>
      <c r="AI459" s="1" t="n">
        <v>0</v>
      </c>
      <c r="AJ459" s="1" t="n">
        <f aca="false">ROUNDUP(SUM(AF459,X459,Z459,AB459,AH459)/360,0)</f>
        <v>122</v>
      </c>
      <c r="AK459" s="1" t="n">
        <f aca="false">ROUNDUP(SUM(AI459,AG459,AA459,Y459,AE459)/360*1.1,0)</f>
        <v>4</v>
      </c>
      <c r="AL459" s="1" t="n">
        <v>4</v>
      </c>
      <c r="AM459" s="1" t="n">
        <v>2</v>
      </c>
    </row>
    <row r="460" customFormat="false" ht="15" hidden="false" customHeight="false" outlineLevel="0" collapsed="false">
      <c r="A460" s="1" t="n">
        <v>210870</v>
      </c>
      <c r="B460" s="1" t="str">
        <f aca="false">VLOOKUP(A460,Municipios!$A$2:$B$5571,2,0)</f>
        <v>Pio XII</v>
      </c>
      <c r="C460" s="1" t="n">
        <v>6</v>
      </c>
      <c r="D460" s="1" t="n">
        <v>9</v>
      </c>
      <c r="E460" s="1" t="n">
        <v>11</v>
      </c>
      <c r="F460" s="1" t="n">
        <v>0</v>
      </c>
      <c r="G460" s="1" t="n">
        <v>9</v>
      </c>
      <c r="H460" s="1" t="n">
        <f aca="false">SUM(C460:G460)</f>
        <v>35</v>
      </c>
      <c r="I460" s="1" t="n">
        <v>0</v>
      </c>
      <c r="J460" s="1" t="n">
        <v>294</v>
      </c>
      <c r="K460" s="1" t="n">
        <v>0</v>
      </c>
      <c r="L460" s="1" t="n">
        <v>0</v>
      </c>
      <c r="M460" s="1" t="n">
        <v>0</v>
      </c>
      <c r="N460" s="1" t="n">
        <v>278</v>
      </c>
      <c r="O460" s="1" t="n">
        <v>0</v>
      </c>
      <c r="P460" s="1" t="n">
        <v>0</v>
      </c>
      <c r="Q460" s="1" t="n">
        <v>0</v>
      </c>
      <c r="R460" s="1" t="n">
        <v>0</v>
      </c>
      <c r="S460" s="1" t="n">
        <v>0</v>
      </c>
      <c r="T460" s="1" t="n">
        <v>0</v>
      </c>
      <c r="U460" s="1" t="n">
        <v>0</v>
      </c>
      <c r="V460" s="1" t="n">
        <f aca="false">ROUNDUP(SUM(J460,R460,L460,N460,T460)/360,0)</f>
        <v>2</v>
      </c>
      <c r="W460" s="1" t="n">
        <f aca="false">ROUNDUP(SUM(U460,S460,M460,K460,Q460)/360*1.1,0)</f>
        <v>0</v>
      </c>
      <c r="X460" s="1" t="n">
        <v>1765</v>
      </c>
      <c r="Y460" s="1" t="n">
        <v>0</v>
      </c>
      <c r="Z460" s="1" t="n">
        <v>509</v>
      </c>
      <c r="AA460" s="1" t="n">
        <v>0</v>
      </c>
      <c r="AB460" s="1" t="n">
        <v>647</v>
      </c>
      <c r="AC460" s="1" t="n">
        <v>0</v>
      </c>
      <c r="AD460" s="1" t="n">
        <v>0</v>
      </c>
      <c r="AE460" s="1" t="n">
        <v>0</v>
      </c>
      <c r="AF460" s="1" t="n">
        <v>176</v>
      </c>
      <c r="AG460" s="1" t="n">
        <v>0</v>
      </c>
      <c r="AH460" s="1" t="n">
        <v>0</v>
      </c>
      <c r="AI460" s="1" t="n">
        <v>0</v>
      </c>
      <c r="AJ460" s="1" t="n">
        <f aca="false">ROUNDUP(SUM(AF460,X460,Z460,AB460,AH460)/360,0)</f>
        <v>9</v>
      </c>
      <c r="AK460" s="1" t="n">
        <f aca="false">ROUNDUP(SUM(AI460,AG460,AA460,Y460,AE460)/360*1.1,0)</f>
        <v>0</v>
      </c>
      <c r="AL460" s="1" t="n">
        <v>0</v>
      </c>
      <c r="AM460" s="1" t="n">
        <v>0</v>
      </c>
    </row>
    <row r="461" customFormat="false" ht="15" hidden="false" customHeight="false" outlineLevel="0" collapsed="false">
      <c r="A461" s="1" t="n">
        <v>210880</v>
      </c>
      <c r="B461" s="1" t="str">
        <f aca="false">VLOOKUP(A461,Municipios!$A$2:$B$5571,2,0)</f>
        <v>Pirapemas</v>
      </c>
      <c r="C461" s="1" t="n">
        <v>6</v>
      </c>
      <c r="D461" s="1" t="n">
        <v>6</v>
      </c>
      <c r="E461" s="1" t="n">
        <v>3</v>
      </c>
      <c r="F461" s="1" t="n">
        <v>0</v>
      </c>
      <c r="G461" s="1" t="n">
        <v>4</v>
      </c>
      <c r="H461" s="1" t="n">
        <f aca="false">SUM(C461:G461)</f>
        <v>19</v>
      </c>
      <c r="I461" s="1" t="n">
        <v>0</v>
      </c>
      <c r="J461" s="1" t="n">
        <v>130</v>
      </c>
      <c r="K461" s="1" t="n">
        <v>0</v>
      </c>
      <c r="L461" s="1" t="n">
        <v>0</v>
      </c>
      <c r="M461" s="1" t="n">
        <v>0</v>
      </c>
      <c r="N461" s="1" t="n">
        <v>36</v>
      </c>
      <c r="O461" s="1" t="n">
        <v>0</v>
      </c>
      <c r="P461" s="1" t="n">
        <v>0</v>
      </c>
      <c r="Q461" s="1" t="n">
        <v>0</v>
      </c>
      <c r="R461" s="1" t="n">
        <v>0</v>
      </c>
      <c r="S461" s="1" t="n">
        <v>0</v>
      </c>
      <c r="T461" s="1" t="n">
        <v>0</v>
      </c>
      <c r="U461" s="1" t="n">
        <v>0</v>
      </c>
      <c r="V461" s="1" t="n">
        <f aca="false">ROUNDUP(SUM(J461,R461,L461,N461,T461)/360,0)</f>
        <v>1</v>
      </c>
      <c r="W461" s="1" t="n">
        <f aca="false">ROUNDUP(SUM(U461,S461,M461,K461,Q461)/360*1.1,0)</f>
        <v>0</v>
      </c>
      <c r="X461" s="1" t="n">
        <v>732</v>
      </c>
      <c r="Y461" s="1" t="n">
        <v>0</v>
      </c>
      <c r="Z461" s="1" t="n">
        <v>301</v>
      </c>
      <c r="AA461" s="1" t="n">
        <v>0</v>
      </c>
      <c r="AB461" s="1" t="n">
        <v>100</v>
      </c>
      <c r="AC461" s="1" t="n">
        <v>0</v>
      </c>
      <c r="AD461" s="1" t="n">
        <v>0</v>
      </c>
      <c r="AE461" s="1" t="n">
        <v>0</v>
      </c>
      <c r="AF461" s="1" t="n">
        <v>66</v>
      </c>
      <c r="AG461" s="1" t="n">
        <v>0</v>
      </c>
      <c r="AH461" s="1" t="n">
        <v>0</v>
      </c>
      <c r="AI461" s="1" t="n">
        <v>0</v>
      </c>
      <c r="AJ461" s="1" t="n">
        <f aca="false">ROUNDUP(SUM(AF461,X461,Z461,AB461,AH461)/360,0)</f>
        <v>4</v>
      </c>
      <c r="AK461" s="1" t="n">
        <f aca="false">ROUNDUP(SUM(AI461,AG461,AA461,Y461,AE461)/360*1.1,0)</f>
        <v>0</v>
      </c>
      <c r="AL461" s="1" t="n">
        <v>1</v>
      </c>
      <c r="AM461" s="1" t="n">
        <v>0</v>
      </c>
    </row>
    <row r="462" customFormat="false" ht="15" hidden="false" customHeight="false" outlineLevel="0" collapsed="false">
      <c r="A462" s="1" t="n">
        <v>210890</v>
      </c>
      <c r="B462" s="1" t="str">
        <f aca="false">VLOOKUP(A462,Municipios!$A$2:$B$5571,2,0)</f>
        <v>Poção de Pedras</v>
      </c>
      <c r="C462" s="1" t="n">
        <v>5</v>
      </c>
      <c r="D462" s="1" t="n">
        <v>23</v>
      </c>
      <c r="E462" s="1" t="n">
        <v>3</v>
      </c>
      <c r="F462" s="1" t="n">
        <v>0</v>
      </c>
      <c r="G462" s="1" t="n">
        <v>6</v>
      </c>
      <c r="H462" s="1" t="n">
        <f aca="false">SUM(C462:G462)</f>
        <v>37</v>
      </c>
      <c r="I462" s="1" t="n">
        <v>0</v>
      </c>
      <c r="J462" s="1" t="n">
        <v>403</v>
      </c>
      <c r="K462" s="1" t="n">
        <v>0</v>
      </c>
      <c r="L462" s="1" t="n">
        <v>0</v>
      </c>
      <c r="M462" s="1" t="n">
        <v>0</v>
      </c>
      <c r="N462" s="1" t="n">
        <v>93</v>
      </c>
      <c r="O462" s="1" t="n">
        <v>0</v>
      </c>
      <c r="P462" s="1" t="n">
        <v>0</v>
      </c>
      <c r="Q462" s="1" t="n">
        <v>0</v>
      </c>
      <c r="R462" s="1" t="n">
        <v>0</v>
      </c>
      <c r="S462" s="1" t="n">
        <v>0</v>
      </c>
      <c r="T462" s="1" t="n">
        <v>0</v>
      </c>
      <c r="U462" s="1" t="n">
        <v>0</v>
      </c>
      <c r="V462" s="1" t="n">
        <f aca="false">ROUNDUP(SUM(J462,R462,L462,N462,T462)/360,0)</f>
        <v>2</v>
      </c>
      <c r="W462" s="1" t="n">
        <f aca="false">ROUNDUP(SUM(U462,S462,M462,K462,Q462)/360*1.1,0)</f>
        <v>0</v>
      </c>
      <c r="X462" s="1" t="n">
        <v>2169</v>
      </c>
      <c r="Y462" s="1" t="n">
        <v>0</v>
      </c>
      <c r="Z462" s="1" t="n">
        <v>206</v>
      </c>
      <c r="AA462" s="1" t="n">
        <v>0</v>
      </c>
      <c r="AB462" s="1" t="n">
        <v>384</v>
      </c>
      <c r="AC462" s="1" t="n">
        <v>0</v>
      </c>
      <c r="AD462" s="1" t="n">
        <v>0</v>
      </c>
      <c r="AE462" s="1" t="n">
        <v>0</v>
      </c>
      <c r="AF462" s="1" t="n">
        <v>83</v>
      </c>
      <c r="AG462" s="1" t="n">
        <v>0</v>
      </c>
      <c r="AH462" s="1" t="n">
        <v>0</v>
      </c>
      <c r="AI462" s="1" t="n">
        <v>0</v>
      </c>
      <c r="AJ462" s="1" t="n">
        <f aca="false">ROUNDUP(SUM(AF462,X462,Z462,AB462,AH462)/360,0)</f>
        <v>8</v>
      </c>
      <c r="AK462" s="1" t="n">
        <f aca="false">ROUNDUP(SUM(AI462,AG462,AA462,Y462,AE462)/360*1.1,0)</f>
        <v>0</v>
      </c>
      <c r="AL462" s="1" t="n">
        <v>1</v>
      </c>
      <c r="AM462" s="1" t="n">
        <v>0</v>
      </c>
    </row>
    <row r="463" customFormat="false" ht="15" hidden="false" customHeight="false" outlineLevel="0" collapsed="false">
      <c r="A463" s="1" t="n">
        <v>210900</v>
      </c>
      <c r="B463" s="1" t="str">
        <f aca="false">VLOOKUP(A463,Municipios!$A$2:$B$5571,2,0)</f>
        <v>Porto Franco</v>
      </c>
      <c r="C463" s="1" t="n">
        <v>18</v>
      </c>
      <c r="D463" s="1" t="n">
        <v>28</v>
      </c>
      <c r="E463" s="1" t="n">
        <v>16</v>
      </c>
      <c r="F463" s="1" t="n">
        <v>0</v>
      </c>
      <c r="G463" s="1" t="n">
        <v>13</v>
      </c>
      <c r="H463" s="1" t="n">
        <f aca="false">SUM(C463:G463)</f>
        <v>75</v>
      </c>
      <c r="I463" s="1" t="n">
        <v>0</v>
      </c>
      <c r="J463" s="1" t="n">
        <v>969</v>
      </c>
      <c r="K463" s="1" t="n">
        <v>0</v>
      </c>
      <c r="L463" s="1" t="n">
        <v>0</v>
      </c>
      <c r="M463" s="1" t="n">
        <v>0</v>
      </c>
      <c r="N463" s="1" t="n">
        <v>0</v>
      </c>
      <c r="O463" s="1" t="n">
        <v>0</v>
      </c>
      <c r="P463" s="1" t="n">
        <v>0</v>
      </c>
      <c r="Q463" s="1" t="n">
        <v>0</v>
      </c>
      <c r="R463" s="1" t="n">
        <v>0</v>
      </c>
      <c r="S463" s="1" t="n">
        <v>0</v>
      </c>
      <c r="T463" s="1" t="n">
        <v>0</v>
      </c>
      <c r="U463" s="1" t="n">
        <v>0</v>
      </c>
      <c r="V463" s="1" t="n">
        <f aca="false">ROUNDUP(SUM(J463,R463,L463,N463,T463)/360,0)</f>
        <v>3</v>
      </c>
      <c r="W463" s="1" t="n">
        <f aca="false">ROUNDUP(SUM(U463,S463,M463,K463,Q463)/360*1.1,0)</f>
        <v>0</v>
      </c>
      <c r="X463" s="1" t="n">
        <v>4625</v>
      </c>
      <c r="Y463" s="1" t="n">
        <v>0</v>
      </c>
      <c r="Z463" s="1" t="n">
        <v>0</v>
      </c>
      <c r="AA463" s="1" t="n">
        <v>0</v>
      </c>
      <c r="AB463" s="1" t="n">
        <v>14</v>
      </c>
      <c r="AC463" s="1" t="n">
        <v>0</v>
      </c>
      <c r="AD463" s="1" t="n">
        <v>0</v>
      </c>
      <c r="AE463" s="1" t="n">
        <v>0</v>
      </c>
      <c r="AF463" s="1" t="n">
        <v>2158</v>
      </c>
      <c r="AG463" s="1" t="n">
        <v>0</v>
      </c>
      <c r="AH463" s="1" t="n">
        <v>0</v>
      </c>
      <c r="AI463" s="1" t="n">
        <v>0</v>
      </c>
      <c r="AJ463" s="1" t="n">
        <f aca="false">ROUNDUP(SUM(AF463,X463,Z463,AB463,AH463)/360,0)</f>
        <v>19</v>
      </c>
      <c r="AK463" s="1" t="n">
        <f aca="false">ROUNDUP(SUM(AI463,AG463,AA463,Y463,AE463)/360*1.1,0)</f>
        <v>0</v>
      </c>
      <c r="AL463" s="1" t="n">
        <v>1</v>
      </c>
      <c r="AM463" s="1" t="n">
        <v>0</v>
      </c>
    </row>
    <row r="464" customFormat="false" ht="15" hidden="false" customHeight="false" outlineLevel="0" collapsed="false">
      <c r="A464" s="1" t="n">
        <v>210905</v>
      </c>
      <c r="B464" s="1" t="str">
        <f aca="false">VLOOKUP(A464,Municipios!$A$2:$B$5571,2,0)</f>
        <v>Porto Rico do Maranhão</v>
      </c>
      <c r="C464" s="1" t="n">
        <v>0</v>
      </c>
      <c r="D464" s="1" t="n">
        <v>12</v>
      </c>
      <c r="E464" s="1" t="n">
        <v>8</v>
      </c>
      <c r="F464" s="1" t="n">
        <v>0</v>
      </c>
      <c r="G464" s="1" t="n">
        <v>8</v>
      </c>
      <c r="H464" s="1" t="n">
        <f aca="false">SUM(C464:G464)</f>
        <v>28</v>
      </c>
      <c r="I464" s="1" t="n">
        <v>0</v>
      </c>
      <c r="V464" s="1" t="n">
        <f aca="false">ROUNDUP(SUM(J464,R464,L464,N464,T464)/360,0)</f>
        <v>0</v>
      </c>
      <c r="W464" s="1" t="n">
        <f aca="false">ROUNDUP(SUM(U464,S464,M464,K464,Q464)/360*1.1,0)</f>
        <v>0</v>
      </c>
      <c r="AJ464" s="1" t="n">
        <f aca="false">ROUNDUP(SUM(AF464,X464,Z464,AB464,AH464)/360,0)</f>
        <v>0</v>
      </c>
      <c r="AK464" s="1" t="n">
        <f aca="false">ROUNDUP(SUM(AI464,AG464,AA464,Y464,AE464)/360*1.1,0)</f>
        <v>0</v>
      </c>
      <c r="AL464" s="1" t="n">
        <v>0</v>
      </c>
      <c r="AM464" s="1" t="n">
        <v>0</v>
      </c>
    </row>
    <row r="465" customFormat="false" ht="15" hidden="false" customHeight="false" outlineLevel="0" collapsed="false">
      <c r="A465" s="1" t="n">
        <v>210910</v>
      </c>
      <c r="B465" s="1" t="str">
        <f aca="false">VLOOKUP(A465,Municipios!$A$2:$B$5571,2,0)</f>
        <v>Presidente Dutra</v>
      </c>
      <c r="C465" s="1" t="n">
        <v>82</v>
      </c>
      <c r="D465" s="1" t="n">
        <v>60</v>
      </c>
      <c r="E465" s="1" t="n">
        <v>30</v>
      </c>
      <c r="F465" s="1" t="n">
        <v>4</v>
      </c>
      <c r="G465" s="1" t="n">
        <v>14</v>
      </c>
      <c r="H465" s="1" t="n">
        <f aca="false">SUM(C465:G465)</f>
        <v>190</v>
      </c>
      <c r="I465" s="1" t="n">
        <v>10</v>
      </c>
      <c r="J465" s="1" t="n">
        <v>1745</v>
      </c>
      <c r="K465" s="1" t="n">
        <v>0</v>
      </c>
      <c r="L465" s="1" t="n">
        <v>0</v>
      </c>
      <c r="M465" s="1" t="n">
        <v>0</v>
      </c>
      <c r="N465" s="1" t="n">
        <v>883</v>
      </c>
      <c r="O465" s="1" t="n">
        <v>0</v>
      </c>
      <c r="P465" s="1" t="n">
        <v>141</v>
      </c>
      <c r="Q465" s="1" t="n">
        <v>194</v>
      </c>
      <c r="R465" s="1" t="n">
        <v>60</v>
      </c>
      <c r="S465" s="1" t="n">
        <v>0</v>
      </c>
      <c r="T465" s="1" t="n">
        <v>0</v>
      </c>
      <c r="U465" s="1" t="n">
        <v>0</v>
      </c>
      <c r="V465" s="1" t="n">
        <f aca="false">ROUNDUP(SUM(J465,R465,L465,N465,T465)/360,0)</f>
        <v>8</v>
      </c>
      <c r="W465" s="1" t="n">
        <f aca="false">ROUNDUP(SUM(U465,S465,M465,K465,Q465)/360*1.1,0)</f>
        <v>1</v>
      </c>
      <c r="X465" s="1" t="n">
        <v>19026</v>
      </c>
      <c r="Y465" s="1" t="n">
        <v>0</v>
      </c>
      <c r="Z465" s="1" t="n">
        <v>66</v>
      </c>
      <c r="AA465" s="1" t="n">
        <v>0</v>
      </c>
      <c r="AB465" s="1" t="n">
        <v>1207</v>
      </c>
      <c r="AC465" s="1" t="n">
        <v>0</v>
      </c>
      <c r="AD465" s="1" t="n">
        <v>2119</v>
      </c>
      <c r="AE465" s="1" t="n">
        <v>3095</v>
      </c>
      <c r="AF465" s="1" t="n">
        <v>17042</v>
      </c>
      <c r="AG465" s="1" t="n">
        <v>0</v>
      </c>
      <c r="AH465" s="1" t="n">
        <v>0</v>
      </c>
      <c r="AI465" s="1" t="n">
        <v>0</v>
      </c>
      <c r="AJ465" s="1" t="n">
        <f aca="false">ROUNDUP(SUM(AF465,X465,Z465,AB465,AH465)/360,0)</f>
        <v>104</v>
      </c>
      <c r="AK465" s="1" t="n">
        <f aca="false">ROUNDUP(SUM(AI465,AG465,AA465,Y465,AE465)/360*1.1,0)</f>
        <v>10</v>
      </c>
      <c r="AL465" s="1" t="n">
        <v>20</v>
      </c>
      <c r="AM465" s="1" t="n">
        <v>1</v>
      </c>
    </row>
    <row r="466" customFormat="false" ht="15" hidden="false" customHeight="false" outlineLevel="0" collapsed="false">
      <c r="A466" s="1" t="n">
        <v>210920</v>
      </c>
      <c r="B466" s="1" t="str">
        <f aca="false">VLOOKUP(A466,Municipios!$A$2:$B$5571,2,0)</f>
        <v>Presidente Juscelino</v>
      </c>
      <c r="C466" s="1" t="n">
        <v>0</v>
      </c>
      <c r="D466" s="1" t="n">
        <v>8</v>
      </c>
      <c r="E466" s="1" t="n">
        <v>3</v>
      </c>
      <c r="F466" s="1" t="n">
        <v>0</v>
      </c>
      <c r="G466" s="1" t="n">
        <v>4</v>
      </c>
      <c r="H466" s="1" t="n">
        <f aca="false">SUM(C466:G466)</f>
        <v>15</v>
      </c>
      <c r="I466" s="1" t="n">
        <v>0</v>
      </c>
      <c r="V466" s="1" t="n">
        <f aca="false">ROUNDUP(SUM(J466,R466,L466,N466,T466)/360,0)</f>
        <v>0</v>
      </c>
      <c r="W466" s="1" t="n">
        <f aca="false">ROUNDUP(SUM(U466,S466,M466,K466,Q466)/360*1.1,0)</f>
        <v>0</v>
      </c>
      <c r="AJ466" s="1" t="n">
        <f aca="false">ROUNDUP(SUM(AF466,X466,Z466,AB466,AH466)/360,0)</f>
        <v>0</v>
      </c>
      <c r="AK466" s="1" t="n">
        <f aca="false">ROUNDUP(SUM(AI466,AG466,AA466,Y466,AE466)/360*1.1,0)</f>
        <v>0</v>
      </c>
      <c r="AL466" s="1" t="n">
        <v>0</v>
      </c>
      <c r="AM466" s="1" t="n">
        <v>0</v>
      </c>
    </row>
    <row r="467" customFormat="false" ht="15" hidden="false" customHeight="false" outlineLevel="0" collapsed="false">
      <c r="A467" s="1" t="n">
        <v>210927</v>
      </c>
      <c r="B467" s="1" t="str">
        <f aca="false">VLOOKUP(A467,Municipios!$A$2:$B$5571,2,0)</f>
        <v>Presidente Sarney</v>
      </c>
      <c r="C467" s="1" t="n">
        <v>2</v>
      </c>
      <c r="D467" s="1" t="n">
        <v>6</v>
      </c>
      <c r="E467" s="1" t="n">
        <v>3</v>
      </c>
      <c r="F467" s="1" t="n">
        <v>0</v>
      </c>
      <c r="G467" s="1" t="n">
        <v>4</v>
      </c>
      <c r="H467" s="1" t="n">
        <f aca="false">SUM(C467:G467)</f>
        <v>15</v>
      </c>
      <c r="I467" s="1" t="n">
        <v>0</v>
      </c>
      <c r="J467" s="1" t="n">
        <v>49</v>
      </c>
      <c r="K467" s="1" t="n">
        <v>0</v>
      </c>
      <c r="L467" s="1" t="n">
        <v>0</v>
      </c>
      <c r="M467" s="1" t="n">
        <v>0</v>
      </c>
      <c r="N467" s="1" t="n">
        <v>62</v>
      </c>
      <c r="O467" s="1" t="n">
        <v>0</v>
      </c>
      <c r="P467" s="1" t="n">
        <v>0</v>
      </c>
      <c r="Q467" s="1" t="n">
        <v>0</v>
      </c>
      <c r="R467" s="1" t="n">
        <v>0</v>
      </c>
      <c r="S467" s="1" t="n">
        <v>0</v>
      </c>
      <c r="T467" s="1" t="n">
        <v>0</v>
      </c>
      <c r="U467" s="1" t="n">
        <v>0</v>
      </c>
      <c r="V467" s="1" t="n">
        <f aca="false">ROUNDUP(SUM(J467,R467,L467,N467,T467)/360,0)</f>
        <v>1</v>
      </c>
      <c r="W467" s="1" t="n">
        <f aca="false">ROUNDUP(SUM(U467,S467,M467,K467,Q467)/360*1.1,0)</f>
        <v>0</v>
      </c>
      <c r="X467" s="1" t="n">
        <v>710</v>
      </c>
      <c r="Y467" s="1" t="n">
        <v>0</v>
      </c>
      <c r="Z467" s="1" t="n">
        <v>42</v>
      </c>
      <c r="AA467" s="1" t="n">
        <v>0</v>
      </c>
      <c r="AB467" s="1" t="n">
        <v>193</v>
      </c>
      <c r="AC467" s="1" t="n">
        <v>0</v>
      </c>
      <c r="AD467" s="1" t="n">
        <v>0</v>
      </c>
      <c r="AE467" s="1" t="n">
        <v>0</v>
      </c>
      <c r="AF467" s="1" t="n">
        <v>0</v>
      </c>
      <c r="AG467" s="1" t="n">
        <v>0</v>
      </c>
      <c r="AH467" s="1" t="n">
        <v>0</v>
      </c>
      <c r="AI467" s="1" t="n">
        <v>0</v>
      </c>
      <c r="AJ467" s="1" t="n">
        <f aca="false">ROUNDUP(SUM(AF467,X467,Z467,AB467,AH467)/360,0)</f>
        <v>3</v>
      </c>
      <c r="AK467" s="1" t="n">
        <f aca="false">ROUNDUP(SUM(AI467,AG467,AA467,Y467,AE467)/360*1.1,0)</f>
        <v>0</v>
      </c>
      <c r="AL467" s="1" t="n">
        <v>0</v>
      </c>
      <c r="AM467" s="1" t="n">
        <v>0</v>
      </c>
    </row>
    <row r="468" customFormat="false" ht="15" hidden="false" customHeight="false" outlineLevel="0" collapsed="false">
      <c r="A468" s="1" t="n">
        <v>210930</v>
      </c>
      <c r="B468" s="1" t="str">
        <f aca="false">VLOOKUP(A468,Municipios!$A$2:$B$5571,2,0)</f>
        <v>Presidente Vargas</v>
      </c>
      <c r="C468" s="1" t="n">
        <v>0</v>
      </c>
      <c r="D468" s="1" t="n">
        <v>9</v>
      </c>
      <c r="E468" s="1" t="n">
        <v>5</v>
      </c>
      <c r="F468" s="1" t="n">
        <v>0</v>
      </c>
      <c r="G468" s="1" t="n">
        <v>8</v>
      </c>
      <c r="H468" s="1" t="n">
        <f aca="false">SUM(C468:G468)</f>
        <v>22</v>
      </c>
      <c r="I468" s="1" t="n">
        <v>0</v>
      </c>
      <c r="V468" s="1" t="n">
        <f aca="false">ROUNDUP(SUM(J468,R468,L468,N468,T468)/360,0)</f>
        <v>0</v>
      </c>
      <c r="W468" s="1" t="n">
        <f aca="false">ROUNDUP(SUM(U468,S468,M468,K468,Q468)/360*1.1,0)</f>
        <v>0</v>
      </c>
      <c r="AJ468" s="1" t="n">
        <f aca="false">ROUNDUP(SUM(AF468,X468,Z468,AB468,AH468)/360,0)</f>
        <v>0</v>
      </c>
      <c r="AK468" s="1" t="n">
        <f aca="false">ROUNDUP(SUM(AI468,AG468,AA468,Y468,AE468)/360*1.1,0)</f>
        <v>0</v>
      </c>
      <c r="AL468" s="1" t="n">
        <v>0</v>
      </c>
      <c r="AM468" s="1" t="n">
        <v>0</v>
      </c>
    </row>
    <row r="469" customFormat="false" ht="15" hidden="false" customHeight="false" outlineLevel="0" collapsed="false">
      <c r="A469" s="1" t="n">
        <v>210940</v>
      </c>
      <c r="B469" s="1" t="str">
        <f aca="false">VLOOKUP(A469,Municipios!$A$2:$B$5571,2,0)</f>
        <v>Primeira Cruz</v>
      </c>
      <c r="C469" s="1" t="n">
        <v>5</v>
      </c>
      <c r="D469" s="1" t="n">
        <v>7</v>
      </c>
      <c r="E469" s="1" t="n">
        <v>4</v>
      </c>
      <c r="F469" s="1" t="n">
        <v>0</v>
      </c>
      <c r="G469" s="1" t="n">
        <v>3</v>
      </c>
      <c r="H469" s="1" t="n">
        <f aca="false">SUM(C469:G469)</f>
        <v>19</v>
      </c>
      <c r="I469" s="1" t="n">
        <v>0</v>
      </c>
      <c r="J469" s="1" t="n">
        <v>60</v>
      </c>
      <c r="K469" s="1" t="n">
        <v>0</v>
      </c>
      <c r="L469" s="1" t="n">
        <v>0</v>
      </c>
      <c r="M469" s="1" t="n">
        <v>0</v>
      </c>
      <c r="N469" s="1" t="n">
        <v>21</v>
      </c>
      <c r="O469" s="1" t="n">
        <v>0</v>
      </c>
      <c r="P469" s="1" t="n">
        <v>0</v>
      </c>
      <c r="Q469" s="1" t="n">
        <v>0</v>
      </c>
      <c r="R469" s="1" t="n">
        <v>0</v>
      </c>
      <c r="S469" s="1" t="n">
        <v>0</v>
      </c>
      <c r="T469" s="1" t="n">
        <v>0</v>
      </c>
      <c r="U469" s="1" t="n">
        <v>0</v>
      </c>
      <c r="V469" s="1" t="n">
        <f aca="false">ROUNDUP(SUM(J469,R469,L469,N469,T469)/360,0)</f>
        <v>1</v>
      </c>
      <c r="W469" s="1" t="n">
        <f aca="false">ROUNDUP(SUM(U469,S469,M469,K469,Q469)/360*1.1,0)</f>
        <v>0</v>
      </c>
      <c r="X469" s="1" t="n">
        <v>1761</v>
      </c>
      <c r="Y469" s="1" t="n">
        <v>0</v>
      </c>
      <c r="Z469" s="1" t="n">
        <v>0</v>
      </c>
      <c r="AA469" s="1" t="n">
        <v>0</v>
      </c>
      <c r="AB469" s="1" t="n">
        <v>251</v>
      </c>
      <c r="AC469" s="1" t="n">
        <v>0</v>
      </c>
      <c r="AD469" s="1" t="n">
        <v>0</v>
      </c>
      <c r="AE469" s="1" t="n">
        <v>0</v>
      </c>
      <c r="AF469" s="1" t="n">
        <v>142</v>
      </c>
      <c r="AG469" s="1" t="n">
        <v>0</v>
      </c>
      <c r="AH469" s="1" t="n">
        <v>0</v>
      </c>
      <c r="AI469" s="1" t="n">
        <v>0</v>
      </c>
      <c r="AJ469" s="1" t="n">
        <f aca="false">ROUNDUP(SUM(AF469,X469,Z469,AB469,AH469)/360,0)</f>
        <v>6</v>
      </c>
      <c r="AK469" s="1" t="n">
        <f aca="false">ROUNDUP(SUM(AI469,AG469,AA469,Y469,AE469)/360*1.1,0)</f>
        <v>0</v>
      </c>
      <c r="AL469" s="1" t="n">
        <v>0</v>
      </c>
      <c r="AM469" s="1" t="n">
        <v>0</v>
      </c>
    </row>
    <row r="470" customFormat="false" ht="15" hidden="false" customHeight="false" outlineLevel="0" collapsed="false">
      <c r="A470" s="1" t="n">
        <v>210945</v>
      </c>
      <c r="B470" s="1" t="str">
        <f aca="false">VLOOKUP(A470,Municipios!$A$2:$B$5571,2,0)</f>
        <v>Raposa</v>
      </c>
      <c r="C470" s="1" t="n">
        <v>0</v>
      </c>
      <c r="D470" s="1" t="n">
        <v>5</v>
      </c>
      <c r="E470" s="1" t="n">
        <v>4</v>
      </c>
      <c r="F470" s="1" t="n">
        <v>0</v>
      </c>
      <c r="G470" s="1" t="n">
        <v>4</v>
      </c>
      <c r="H470" s="1" t="n">
        <f aca="false">SUM(C470:G470)</f>
        <v>13</v>
      </c>
      <c r="I470" s="1" t="n">
        <v>0</v>
      </c>
      <c r="J470" s="1" t="n">
        <v>99</v>
      </c>
      <c r="K470" s="1" t="n">
        <v>0</v>
      </c>
      <c r="L470" s="1" t="n">
        <v>0</v>
      </c>
      <c r="M470" s="1" t="n">
        <v>0</v>
      </c>
      <c r="N470" s="1" t="n">
        <v>0</v>
      </c>
      <c r="O470" s="1" t="n">
        <v>0</v>
      </c>
      <c r="P470" s="1" t="n">
        <v>0</v>
      </c>
      <c r="Q470" s="1" t="n">
        <v>0</v>
      </c>
      <c r="R470" s="1" t="n">
        <v>0</v>
      </c>
      <c r="S470" s="1" t="n">
        <v>0</v>
      </c>
      <c r="T470" s="1" t="n">
        <v>0</v>
      </c>
      <c r="U470" s="1" t="n">
        <v>0</v>
      </c>
      <c r="V470" s="1" t="n">
        <f aca="false">ROUNDUP(SUM(J470,R470,L470,N470,T470)/360,0)</f>
        <v>1</v>
      </c>
      <c r="W470" s="1" t="n">
        <f aca="false">ROUNDUP(SUM(U470,S470,M470,K470,Q470)/360*1.1,0)</f>
        <v>0</v>
      </c>
      <c r="X470" s="1" t="n">
        <v>478</v>
      </c>
      <c r="Y470" s="1" t="n">
        <v>0</v>
      </c>
      <c r="Z470" s="1" t="n">
        <v>16</v>
      </c>
      <c r="AA470" s="1" t="n">
        <v>0</v>
      </c>
      <c r="AB470" s="1" t="n">
        <v>0</v>
      </c>
      <c r="AC470" s="1" t="n">
        <v>0</v>
      </c>
      <c r="AD470" s="1" t="n">
        <v>0</v>
      </c>
      <c r="AE470" s="1" t="n">
        <v>0</v>
      </c>
      <c r="AF470" s="1" t="n">
        <v>0</v>
      </c>
      <c r="AG470" s="1" t="n">
        <v>0</v>
      </c>
      <c r="AH470" s="1" t="n">
        <v>0</v>
      </c>
      <c r="AI470" s="1" t="n">
        <v>0</v>
      </c>
      <c r="AJ470" s="1" t="n">
        <f aca="false">ROUNDUP(SUM(AF470,X470,Z470,AB470,AH470)/360,0)</f>
        <v>2</v>
      </c>
      <c r="AK470" s="1" t="n">
        <f aca="false">ROUNDUP(SUM(AI470,AG470,AA470,Y470,AE470)/360*1.1,0)</f>
        <v>0</v>
      </c>
      <c r="AL470" s="1" t="n">
        <v>0</v>
      </c>
      <c r="AM470" s="1" t="n">
        <v>0</v>
      </c>
    </row>
    <row r="471" customFormat="false" ht="15" hidden="false" customHeight="false" outlineLevel="0" collapsed="false">
      <c r="A471" s="1" t="n">
        <v>210950</v>
      </c>
      <c r="B471" s="1" t="str">
        <f aca="false">VLOOKUP(A471,Municipios!$A$2:$B$5571,2,0)</f>
        <v>Riachão</v>
      </c>
      <c r="C471" s="1" t="n">
        <v>10</v>
      </c>
      <c r="D471" s="1" t="n">
        <v>28</v>
      </c>
      <c r="E471" s="1" t="n">
        <v>6</v>
      </c>
      <c r="F471" s="1" t="n">
        <v>0</v>
      </c>
      <c r="G471" s="1" t="n">
        <v>7</v>
      </c>
      <c r="H471" s="1" t="n">
        <f aca="false">SUM(C471:G471)</f>
        <v>51</v>
      </c>
      <c r="I471" s="1" t="n">
        <v>0</v>
      </c>
      <c r="J471" s="1" t="n">
        <v>291</v>
      </c>
      <c r="K471" s="1" t="n">
        <v>0</v>
      </c>
      <c r="L471" s="1" t="n">
        <v>0</v>
      </c>
      <c r="M471" s="1" t="n">
        <v>0</v>
      </c>
      <c r="N471" s="1" t="n">
        <v>270</v>
      </c>
      <c r="O471" s="1" t="n">
        <v>0</v>
      </c>
      <c r="P471" s="1" t="n">
        <v>0</v>
      </c>
      <c r="Q471" s="1" t="n">
        <v>0</v>
      </c>
      <c r="R471" s="1" t="n">
        <v>0</v>
      </c>
      <c r="S471" s="1" t="n">
        <v>0</v>
      </c>
      <c r="T471" s="1" t="n">
        <v>0</v>
      </c>
      <c r="U471" s="1" t="n">
        <v>0</v>
      </c>
      <c r="V471" s="1" t="n">
        <f aca="false">ROUNDUP(SUM(J471,R471,L471,N471,T471)/360,0)</f>
        <v>2</v>
      </c>
      <c r="W471" s="1" t="n">
        <f aca="false">ROUNDUP(SUM(U471,S471,M471,K471,Q471)/360*1.1,0)</f>
        <v>0</v>
      </c>
      <c r="X471" s="1" t="n">
        <v>3295</v>
      </c>
      <c r="Y471" s="1" t="n">
        <v>0</v>
      </c>
      <c r="Z471" s="1" t="n">
        <v>210</v>
      </c>
      <c r="AA471" s="1" t="n">
        <v>0</v>
      </c>
      <c r="AB471" s="1" t="n">
        <v>734</v>
      </c>
      <c r="AC471" s="1" t="n">
        <v>0</v>
      </c>
      <c r="AD471" s="1" t="n">
        <v>0</v>
      </c>
      <c r="AE471" s="1" t="n">
        <v>0</v>
      </c>
      <c r="AF471" s="1" t="n">
        <v>322</v>
      </c>
      <c r="AG471" s="1" t="n">
        <v>0</v>
      </c>
      <c r="AH471" s="1" t="n">
        <v>0</v>
      </c>
      <c r="AI471" s="1" t="n">
        <v>0</v>
      </c>
      <c r="AJ471" s="1" t="n">
        <f aca="false">ROUNDUP(SUM(AF471,X471,Z471,AB471,AH471)/360,0)</f>
        <v>13</v>
      </c>
      <c r="AK471" s="1" t="n">
        <f aca="false">ROUNDUP(SUM(AI471,AG471,AA471,Y471,AE471)/360*1.1,0)</f>
        <v>0</v>
      </c>
      <c r="AL471" s="1" t="n">
        <v>1</v>
      </c>
      <c r="AM471" s="1" t="n">
        <v>0</v>
      </c>
    </row>
    <row r="472" customFormat="false" ht="15" hidden="false" customHeight="false" outlineLevel="0" collapsed="false">
      <c r="A472" s="1" t="n">
        <v>210955</v>
      </c>
      <c r="B472" s="1" t="str">
        <f aca="false">VLOOKUP(A472,Municipios!$A$2:$B$5571,2,0)</f>
        <v>Ribamar Fiquene</v>
      </c>
      <c r="C472" s="1" t="n">
        <v>0</v>
      </c>
      <c r="D472" s="1" t="n">
        <v>15</v>
      </c>
      <c r="E472" s="1" t="n">
        <v>0</v>
      </c>
      <c r="F472" s="1" t="n">
        <v>0</v>
      </c>
      <c r="G472" s="1" t="n">
        <v>5</v>
      </c>
      <c r="H472" s="1" t="n">
        <f aca="false">SUM(C472:G472)</f>
        <v>20</v>
      </c>
      <c r="I472" s="1" t="n">
        <v>0</v>
      </c>
      <c r="V472" s="1" t="n">
        <f aca="false">ROUNDUP(SUM(J472,R472,L472,N472,T472)/360,0)</f>
        <v>0</v>
      </c>
      <c r="W472" s="1" t="n">
        <f aca="false">ROUNDUP(SUM(U472,S472,M472,K472,Q472)/360*1.1,0)</f>
        <v>0</v>
      </c>
      <c r="AJ472" s="1" t="n">
        <f aca="false">ROUNDUP(SUM(AF472,X472,Z472,AB472,AH472)/360,0)</f>
        <v>0</v>
      </c>
      <c r="AK472" s="1" t="n">
        <f aca="false">ROUNDUP(SUM(AI472,AG472,AA472,Y472,AE472)/360*1.1,0)</f>
        <v>0</v>
      </c>
      <c r="AL472" s="1" t="n">
        <v>0</v>
      </c>
      <c r="AM472" s="1" t="n">
        <v>0</v>
      </c>
    </row>
    <row r="473" customFormat="false" ht="15" hidden="false" customHeight="false" outlineLevel="0" collapsed="false">
      <c r="A473" s="1" t="n">
        <v>210960</v>
      </c>
      <c r="B473" s="1" t="str">
        <f aca="false">VLOOKUP(A473,Municipios!$A$2:$B$5571,2,0)</f>
        <v>Rosário</v>
      </c>
      <c r="C473" s="1" t="n">
        <v>28</v>
      </c>
      <c r="D473" s="1" t="n">
        <v>27</v>
      </c>
      <c r="E473" s="1" t="n">
        <v>23</v>
      </c>
      <c r="F473" s="1" t="n">
        <v>0</v>
      </c>
      <c r="G473" s="1" t="n">
        <v>35</v>
      </c>
      <c r="H473" s="1" t="n">
        <f aca="false">SUM(C473:G473)</f>
        <v>113</v>
      </c>
      <c r="I473" s="1" t="n">
        <v>0</v>
      </c>
      <c r="J473" s="1" t="n">
        <v>961</v>
      </c>
      <c r="K473" s="1" t="n">
        <v>0</v>
      </c>
      <c r="L473" s="1" t="n">
        <v>0</v>
      </c>
      <c r="M473" s="1" t="n">
        <v>0</v>
      </c>
      <c r="N473" s="1" t="n">
        <v>124</v>
      </c>
      <c r="O473" s="1" t="n">
        <v>0</v>
      </c>
      <c r="P473" s="1" t="n">
        <v>0</v>
      </c>
      <c r="Q473" s="1" t="n">
        <v>0</v>
      </c>
      <c r="R473" s="1" t="n">
        <v>0</v>
      </c>
      <c r="S473" s="1" t="n">
        <v>0</v>
      </c>
      <c r="T473" s="1" t="n">
        <v>0</v>
      </c>
      <c r="U473" s="1" t="n">
        <v>0</v>
      </c>
      <c r="V473" s="1" t="n">
        <f aca="false">ROUNDUP(SUM(J473,R473,L473,N473,T473)/360,0)</f>
        <v>4</v>
      </c>
      <c r="W473" s="1" t="n">
        <f aca="false">ROUNDUP(SUM(U473,S473,M473,K473,Q473)/360*1.1,0)</f>
        <v>0</v>
      </c>
      <c r="X473" s="1" t="n">
        <v>5047</v>
      </c>
      <c r="Y473" s="1" t="n">
        <v>0</v>
      </c>
      <c r="Z473" s="1" t="n">
        <v>220</v>
      </c>
      <c r="AA473" s="1" t="n">
        <v>0</v>
      </c>
      <c r="AB473" s="1" t="n">
        <v>848</v>
      </c>
      <c r="AC473" s="1" t="n">
        <v>0</v>
      </c>
      <c r="AD473" s="1" t="n">
        <v>0</v>
      </c>
      <c r="AE473" s="1" t="n">
        <v>0</v>
      </c>
      <c r="AF473" s="1" t="n">
        <v>94</v>
      </c>
      <c r="AG473" s="1" t="n">
        <v>0</v>
      </c>
      <c r="AH473" s="1" t="n">
        <v>0</v>
      </c>
      <c r="AI473" s="1" t="n">
        <v>0</v>
      </c>
      <c r="AJ473" s="1" t="n">
        <f aca="false">ROUNDUP(SUM(AF473,X473,Z473,AB473,AH473)/360,0)</f>
        <v>18</v>
      </c>
      <c r="AK473" s="1" t="n">
        <f aca="false">ROUNDUP(SUM(AI473,AG473,AA473,Y473,AE473)/360*1.1,0)</f>
        <v>0</v>
      </c>
      <c r="AL473" s="1" t="n">
        <v>0</v>
      </c>
      <c r="AM473" s="1" t="n">
        <v>0</v>
      </c>
    </row>
    <row r="474" customFormat="false" ht="15" hidden="false" customHeight="false" outlineLevel="0" collapsed="false">
      <c r="A474" s="1" t="n">
        <v>210970</v>
      </c>
      <c r="B474" s="1" t="str">
        <f aca="false">VLOOKUP(A474,Municipios!$A$2:$B$5571,2,0)</f>
        <v>Sambaíba</v>
      </c>
      <c r="C474" s="1" t="n">
        <v>0</v>
      </c>
      <c r="D474" s="1" t="n">
        <v>8</v>
      </c>
      <c r="E474" s="1" t="n">
        <v>4</v>
      </c>
      <c r="F474" s="1" t="n">
        <v>0</v>
      </c>
      <c r="G474" s="1" t="n">
        <v>5</v>
      </c>
      <c r="H474" s="1" t="n">
        <f aca="false">SUM(C474:G474)</f>
        <v>17</v>
      </c>
      <c r="I474" s="1" t="n">
        <v>0</v>
      </c>
      <c r="J474" s="1" t="n">
        <v>113</v>
      </c>
      <c r="K474" s="1" t="n">
        <v>0</v>
      </c>
      <c r="L474" s="1" t="n">
        <v>0</v>
      </c>
      <c r="M474" s="1" t="n">
        <v>0</v>
      </c>
      <c r="N474" s="1" t="n">
        <v>43</v>
      </c>
      <c r="O474" s="1" t="n">
        <v>0</v>
      </c>
      <c r="P474" s="1" t="n">
        <v>0</v>
      </c>
      <c r="Q474" s="1" t="n">
        <v>0</v>
      </c>
      <c r="R474" s="1" t="n">
        <v>0</v>
      </c>
      <c r="S474" s="1" t="n">
        <v>0</v>
      </c>
      <c r="T474" s="1" t="n">
        <v>0</v>
      </c>
      <c r="U474" s="1" t="n">
        <v>0</v>
      </c>
      <c r="V474" s="1" t="n">
        <f aca="false">ROUNDUP(SUM(J474,R474,L474,N474,T474)/360,0)</f>
        <v>1</v>
      </c>
      <c r="W474" s="1" t="n">
        <f aca="false">ROUNDUP(SUM(U474,S474,M474,K474,Q474)/360*1.1,0)</f>
        <v>0</v>
      </c>
      <c r="X474" s="1" t="n">
        <v>881</v>
      </c>
      <c r="Y474" s="1" t="n">
        <v>0</v>
      </c>
      <c r="Z474" s="1" t="n">
        <v>42</v>
      </c>
      <c r="AA474" s="1" t="n">
        <v>0</v>
      </c>
      <c r="AB474" s="1" t="n">
        <v>318</v>
      </c>
      <c r="AC474" s="1" t="n">
        <v>0</v>
      </c>
      <c r="AD474" s="1" t="n">
        <v>0</v>
      </c>
      <c r="AE474" s="1" t="n">
        <v>0</v>
      </c>
      <c r="AF474" s="1" t="n">
        <v>0</v>
      </c>
      <c r="AG474" s="1" t="n">
        <v>0</v>
      </c>
      <c r="AH474" s="1" t="n">
        <v>0</v>
      </c>
      <c r="AI474" s="1" t="n">
        <v>0</v>
      </c>
      <c r="AJ474" s="1" t="n">
        <f aca="false">ROUNDUP(SUM(AF474,X474,Z474,AB474,AH474)/360,0)</f>
        <v>4</v>
      </c>
      <c r="AK474" s="1" t="n">
        <f aca="false">ROUNDUP(SUM(AI474,AG474,AA474,Y474,AE474)/360*1.1,0)</f>
        <v>0</v>
      </c>
      <c r="AL474" s="1" t="n">
        <v>0</v>
      </c>
      <c r="AM474" s="1" t="n">
        <v>0</v>
      </c>
    </row>
    <row r="475" customFormat="false" ht="15" hidden="false" customHeight="false" outlineLevel="0" collapsed="false">
      <c r="A475" s="1" t="n">
        <v>210975</v>
      </c>
      <c r="B475" s="1" t="str">
        <f aca="false">VLOOKUP(A475,Municipios!$A$2:$B$5571,2,0)</f>
        <v>Santa Filomena do Maranhão</v>
      </c>
      <c r="C475" s="1" t="n">
        <v>0</v>
      </c>
      <c r="D475" s="1" t="n">
        <v>10</v>
      </c>
      <c r="E475" s="1" t="n">
        <v>2</v>
      </c>
      <c r="F475" s="1" t="n">
        <v>0</v>
      </c>
      <c r="G475" s="1" t="n">
        <v>5</v>
      </c>
      <c r="H475" s="1" t="n">
        <f aca="false">SUM(C475:G475)</f>
        <v>17</v>
      </c>
      <c r="I475" s="1" t="n">
        <v>0</v>
      </c>
      <c r="V475" s="1" t="n">
        <f aca="false">ROUNDUP(SUM(J475,R475,L475,N475,T475)/360,0)</f>
        <v>0</v>
      </c>
      <c r="W475" s="1" t="n">
        <f aca="false">ROUNDUP(SUM(U475,S475,M475,K475,Q475)/360*1.1,0)</f>
        <v>0</v>
      </c>
      <c r="AJ475" s="1" t="n">
        <f aca="false">ROUNDUP(SUM(AF475,X475,Z475,AB475,AH475)/360,0)</f>
        <v>0</v>
      </c>
      <c r="AK475" s="1" t="n">
        <f aca="false">ROUNDUP(SUM(AI475,AG475,AA475,Y475,AE475)/360*1.1,0)</f>
        <v>0</v>
      </c>
      <c r="AL475" s="1" t="n">
        <v>0</v>
      </c>
      <c r="AM475" s="1" t="n">
        <v>0</v>
      </c>
    </row>
    <row r="476" customFormat="false" ht="15" hidden="false" customHeight="false" outlineLevel="0" collapsed="false">
      <c r="A476" s="1" t="n">
        <v>210980</v>
      </c>
      <c r="B476" s="1" t="str">
        <f aca="false">VLOOKUP(A476,Municipios!$A$2:$B$5571,2,0)</f>
        <v>Santa Helena</v>
      </c>
      <c r="C476" s="1" t="n">
        <v>11</v>
      </c>
      <c r="D476" s="1" t="n">
        <v>16</v>
      </c>
      <c r="E476" s="1" t="n">
        <v>6</v>
      </c>
      <c r="F476" s="1" t="n">
        <v>2</v>
      </c>
      <c r="G476" s="1" t="n">
        <v>23</v>
      </c>
      <c r="H476" s="1" t="n">
        <f aca="false">SUM(C476:G476)</f>
        <v>58</v>
      </c>
      <c r="I476" s="1" t="n">
        <v>0</v>
      </c>
      <c r="J476" s="1" t="n">
        <v>410</v>
      </c>
      <c r="K476" s="1" t="n">
        <v>0</v>
      </c>
      <c r="L476" s="1" t="n">
        <v>0</v>
      </c>
      <c r="M476" s="1" t="n">
        <v>0</v>
      </c>
      <c r="N476" s="1" t="n">
        <v>185</v>
      </c>
      <c r="O476" s="1" t="n">
        <v>0</v>
      </c>
      <c r="P476" s="1" t="n">
        <v>0</v>
      </c>
      <c r="Q476" s="1" t="n">
        <v>0</v>
      </c>
      <c r="R476" s="1" t="n">
        <v>0</v>
      </c>
      <c r="S476" s="1" t="n">
        <v>0</v>
      </c>
      <c r="T476" s="1" t="n">
        <v>0</v>
      </c>
      <c r="U476" s="1" t="n">
        <v>0</v>
      </c>
      <c r="V476" s="1" t="n">
        <f aca="false">ROUNDUP(SUM(J476,R476,L476,N476,T476)/360,0)</f>
        <v>2</v>
      </c>
      <c r="W476" s="1" t="n">
        <f aca="false">ROUNDUP(SUM(U476,S476,M476,K476,Q476)/360*1.1,0)</f>
        <v>0</v>
      </c>
      <c r="X476" s="1" t="n">
        <v>2172</v>
      </c>
      <c r="Y476" s="1" t="n">
        <v>0</v>
      </c>
      <c r="Z476" s="1" t="n">
        <v>647</v>
      </c>
      <c r="AA476" s="1" t="n">
        <v>0</v>
      </c>
      <c r="AB476" s="1" t="n">
        <v>570</v>
      </c>
      <c r="AC476" s="1" t="n">
        <v>0</v>
      </c>
      <c r="AD476" s="1" t="n">
        <v>0</v>
      </c>
      <c r="AE476" s="1" t="n">
        <v>0</v>
      </c>
      <c r="AF476" s="1" t="n">
        <v>177</v>
      </c>
      <c r="AG476" s="1" t="n">
        <v>0</v>
      </c>
      <c r="AH476" s="1" t="n">
        <v>0</v>
      </c>
      <c r="AI476" s="1" t="n">
        <v>0</v>
      </c>
      <c r="AJ476" s="1" t="n">
        <f aca="false">ROUNDUP(SUM(AF476,X476,Z476,AB476,AH476)/360,0)</f>
        <v>10</v>
      </c>
      <c r="AK476" s="1" t="n">
        <f aca="false">ROUNDUP(SUM(AI476,AG476,AA476,Y476,AE476)/360*1.1,0)</f>
        <v>0</v>
      </c>
      <c r="AL476" s="1" t="n">
        <v>1</v>
      </c>
      <c r="AM476" s="1" t="n">
        <v>0</v>
      </c>
    </row>
    <row r="477" customFormat="false" ht="15" hidden="false" customHeight="false" outlineLevel="0" collapsed="false">
      <c r="A477" s="1" t="n">
        <v>210990</v>
      </c>
      <c r="B477" s="1" t="str">
        <f aca="false">VLOOKUP(A477,Municipios!$A$2:$B$5571,2,0)</f>
        <v>Santa Inês</v>
      </c>
      <c r="C477" s="1" t="n">
        <v>93</v>
      </c>
      <c r="D477" s="1" t="n">
        <v>55</v>
      </c>
      <c r="E477" s="1" t="n">
        <v>17</v>
      </c>
      <c r="F477" s="1" t="n">
        <v>10</v>
      </c>
      <c r="G477" s="1" t="n">
        <v>38</v>
      </c>
      <c r="H477" s="1" t="n">
        <f aca="false">SUM(C477:G477)</f>
        <v>213</v>
      </c>
      <c r="I477" s="1" t="n">
        <v>10</v>
      </c>
      <c r="J477" s="1" t="n">
        <v>1830</v>
      </c>
      <c r="K477" s="1" t="n">
        <v>0</v>
      </c>
      <c r="L477" s="1" t="n">
        <v>0</v>
      </c>
      <c r="M477" s="1" t="n">
        <v>0</v>
      </c>
      <c r="N477" s="1" t="n">
        <v>1984</v>
      </c>
      <c r="O477" s="1" t="n">
        <v>0</v>
      </c>
      <c r="P477" s="1" t="n">
        <v>66</v>
      </c>
      <c r="Q477" s="1" t="n">
        <v>147</v>
      </c>
      <c r="R477" s="1" t="n">
        <v>34</v>
      </c>
      <c r="S477" s="1" t="n">
        <v>0</v>
      </c>
      <c r="T477" s="1" t="n">
        <v>0</v>
      </c>
      <c r="U477" s="1" t="n">
        <v>0</v>
      </c>
      <c r="V477" s="1" t="n">
        <f aca="false">ROUNDUP(SUM(J477,R477,L477,N477,T477)/360,0)</f>
        <v>11</v>
      </c>
      <c r="W477" s="1" t="n">
        <f aca="false">ROUNDUP(SUM(U477,S477,M477,K477,Q477)/360*1.1,0)</f>
        <v>1</v>
      </c>
      <c r="X477" s="1" t="n">
        <v>13866</v>
      </c>
      <c r="Y477" s="1" t="n">
        <v>0</v>
      </c>
      <c r="Z477" s="1" t="n">
        <v>2016</v>
      </c>
      <c r="AA477" s="1" t="n">
        <v>0</v>
      </c>
      <c r="AB477" s="1" t="n">
        <v>2566</v>
      </c>
      <c r="AC477" s="1" t="n">
        <v>0</v>
      </c>
      <c r="AD477" s="1" t="n">
        <v>450</v>
      </c>
      <c r="AE477" s="1" t="n">
        <v>793</v>
      </c>
      <c r="AF477" s="1" t="n">
        <v>21103</v>
      </c>
      <c r="AG477" s="1" t="n">
        <v>0</v>
      </c>
      <c r="AH477" s="1" t="n">
        <v>0</v>
      </c>
      <c r="AI477" s="1" t="n">
        <v>0</v>
      </c>
      <c r="AJ477" s="1" t="n">
        <f aca="false">ROUNDUP(SUM(AF477,X477,Z477,AB477,AH477)/360,0)</f>
        <v>110</v>
      </c>
      <c r="AK477" s="1" t="n">
        <f aca="false">ROUNDUP(SUM(AI477,AG477,AA477,Y477,AE477)/360*1.1,0)</f>
        <v>3</v>
      </c>
      <c r="AL477" s="1" t="n">
        <v>16</v>
      </c>
      <c r="AM477" s="1" t="n">
        <v>1</v>
      </c>
    </row>
    <row r="478" customFormat="false" ht="15" hidden="false" customHeight="false" outlineLevel="0" collapsed="false">
      <c r="A478" s="1" t="n">
        <v>211000</v>
      </c>
      <c r="B478" s="1" t="str">
        <f aca="false">VLOOKUP(A478,Municipios!$A$2:$B$5571,2,0)</f>
        <v>Santa Luzia</v>
      </c>
      <c r="C478" s="1" t="n">
        <v>11</v>
      </c>
      <c r="D478" s="1" t="n">
        <v>34</v>
      </c>
      <c r="E478" s="1" t="n">
        <v>17</v>
      </c>
      <c r="F478" s="1" t="n">
        <v>0</v>
      </c>
      <c r="G478" s="1" t="n">
        <v>24</v>
      </c>
      <c r="H478" s="1" t="n">
        <f aca="false">SUM(C478:G478)</f>
        <v>86</v>
      </c>
      <c r="I478" s="1" t="n">
        <v>0</v>
      </c>
      <c r="J478" s="1" t="n">
        <v>435</v>
      </c>
      <c r="K478" s="1" t="n">
        <v>0</v>
      </c>
      <c r="L478" s="1" t="n">
        <v>0</v>
      </c>
      <c r="M478" s="1" t="n">
        <v>0</v>
      </c>
      <c r="N478" s="1" t="n">
        <v>486</v>
      </c>
      <c r="O478" s="1" t="n">
        <v>0</v>
      </c>
      <c r="P478" s="1" t="n">
        <v>0</v>
      </c>
      <c r="Q478" s="1" t="n">
        <v>0</v>
      </c>
      <c r="R478" s="1" t="n">
        <v>0</v>
      </c>
      <c r="S478" s="1" t="n">
        <v>0</v>
      </c>
      <c r="T478" s="1" t="n">
        <v>0</v>
      </c>
      <c r="U478" s="1" t="n">
        <v>0</v>
      </c>
      <c r="V478" s="1" t="n">
        <f aca="false">ROUNDUP(SUM(J478,R478,L478,N478,T478)/360,0)</f>
        <v>3</v>
      </c>
      <c r="W478" s="1" t="n">
        <f aca="false">ROUNDUP(SUM(U478,S478,M478,K478,Q478)/360*1.1,0)</f>
        <v>0</v>
      </c>
      <c r="X478" s="1" t="n">
        <v>4467</v>
      </c>
      <c r="Y478" s="1" t="n">
        <v>0</v>
      </c>
      <c r="Z478" s="1" t="n">
        <v>1957</v>
      </c>
      <c r="AA478" s="1" t="n">
        <v>0</v>
      </c>
      <c r="AB478" s="1" t="n">
        <v>899</v>
      </c>
      <c r="AC478" s="1" t="n">
        <v>0</v>
      </c>
      <c r="AD478" s="1" t="n">
        <v>0</v>
      </c>
      <c r="AE478" s="1" t="n">
        <v>0</v>
      </c>
      <c r="AF478" s="1" t="n">
        <v>2060</v>
      </c>
      <c r="AG478" s="1" t="n">
        <v>0</v>
      </c>
      <c r="AH478" s="1" t="n">
        <v>0</v>
      </c>
      <c r="AI478" s="1" t="n">
        <v>0</v>
      </c>
      <c r="AJ478" s="1" t="n">
        <f aca="false">ROUNDUP(SUM(AF478,X478,Z478,AB478,AH478)/360,0)</f>
        <v>27</v>
      </c>
      <c r="AK478" s="1" t="n">
        <f aca="false">ROUNDUP(SUM(AI478,AG478,AA478,Y478,AE478)/360*1.1,0)</f>
        <v>0</v>
      </c>
      <c r="AL478" s="1" t="n">
        <v>4</v>
      </c>
      <c r="AM478" s="1" t="n">
        <v>0</v>
      </c>
    </row>
    <row r="479" customFormat="false" ht="15" hidden="false" customHeight="false" outlineLevel="0" collapsed="false">
      <c r="A479" s="1" t="n">
        <v>211003</v>
      </c>
      <c r="B479" s="1" t="str">
        <f aca="false">VLOOKUP(A479,Municipios!$A$2:$B$5571,2,0)</f>
        <v>Santa Luzia do Paruá</v>
      </c>
      <c r="C479" s="1" t="n">
        <v>13</v>
      </c>
      <c r="D479" s="1" t="n">
        <v>37</v>
      </c>
      <c r="E479" s="1" t="n">
        <v>14</v>
      </c>
      <c r="F479" s="1" t="n">
        <v>0</v>
      </c>
      <c r="G479" s="1" t="n">
        <v>14</v>
      </c>
      <c r="H479" s="1" t="n">
        <f aca="false">SUM(C479:G479)</f>
        <v>78</v>
      </c>
      <c r="I479" s="1" t="n">
        <v>0</v>
      </c>
      <c r="V479" s="1" t="n">
        <f aca="false">ROUNDUP(SUM(J479,R479,L479,N479,T479)/360,0)</f>
        <v>0</v>
      </c>
      <c r="W479" s="1" t="n">
        <f aca="false">ROUNDUP(SUM(U479,S479,M479,K479,Q479)/360*1.1,0)</f>
        <v>0</v>
      </c>
      <c r="AJ479" s="1" t="n">
        <f aca="false">ROUNDUP(SUM(AF479,X479,Z479,AB479,AH479)/360,0)</f>
        <v>0</v>
      </c>
      <c r="AK479" s="1" t="n">
        <f aca="false">ROUNDUP(SUM(AI479,AG479,AA479,Y479,AE479)/360*1.1,0)</f>
        <v>0</v>
      </c>
      <c r="AL479" s="1" t="n">
        <v>0</v>
      </c>
      <c r="AM479" s="1" t="n">
        <v>0</v>
      </c>
    </row>
    <row r="480" customFormat="false" ht="15" hidden="false" customHeight="false" outlineLevel="0" collapsed="false">
      <c r="A480" s="1" t="n">
        <v>211010</v>
      </c>
      <c r="B480" s="1" t="str">
        <f aca="false">VLOOKUP(A480,Municipios!$A$2:$B$5571,2,0)</f>
        <v>Santa Quitéria do Maranhão</v>
      </c>
      <c r="C480" s="1" t="n">
        <v>6</v>
      </c>
      <c r="D480" s="1" t="n">
        <v>21</v>
      </c>
      <c r="E480" s="1" t="n">
        <v>8</v>
      </c>
      <c r="F480" s="1" t="n">
        <v>0</v>
      </c>
      <c r="G480" s="1" t="n">
        <v>7</v>
      </c>
      <c r="H480" s="1" t="n">
        <f aca="false">SUM(C480:G480)</f>
        <v>42</v>
      </c>
      <c r="I480" s="1" t="n">
        <v>0</v>
      </c>
      <c r="J480" s="1" t="n">
        <v>192</v>
      </c>
      <c r="K480" s="1" t="n">
        <v>0</v>
      </c>
      <c r="L480" s="1" t="n">
        <v>0</v>
      </c>
      <c r="M480" s="1" t="n">
        <v>0</v>
      </c>
      <c r="N480" s="1" t="n">
        <v>123</v>
      </c>
      <c r="O480" s="1" t="n">
        <v>0</v>
      </c>
      <c r="P480" s="1" t="n">
        <v>0</v>
      </c>
      <c r="Q480" s="1" t="n">
        <v>0</v>
      </c>
      <c r="R480" s="1" t="n">
        <v>0</v>
      </c>
      <c r="S480" s="1" t="n">
        <v>0</v>
      </c>
      <c r="T480" s="1" t="n">
        <v>0</v>
      </c>
      <c r="U480" s="1" t="n">
        <v>0</v>
      </c>
      <c r="V480" s="1" t="n">
        <f aca="false">ROUNDUP(SUM(J480,R480,L480,N480,T480)/360,0)</f>
        <v>1</v>
      </c>
      <c r="W480" s="1" t="n">
        <f aca="false">ROUNDUP(SUM(U480,S480,M480,K480,Q480)/360*1.1,0)</f>
        <v>0</v>
      </c>
      <c r="X480" s="1" t="n">
        <v>906</v>
      </c>
      <c r="Y480" s="1" t="n">
        <v>0</v>
      </c>
      <c r="Z480" s="1" t="n">
        <v>990</v>
      </c>
      <c r="AA480" s="1" t="n">
        <v>0</v>
      </c>
      <c r="AB480" s="1" t="n">
        <v>400</v>
      </c>
      <c r="AC480" s="1" t="n">
        <v>0</v>
      </c>
      <c r="AD480" s="1" t="n">
        <v>0</v>
      </c>
      <c r="AE480" s="1" t="n">
        <v>0</v>
      </c>
      <c r="AF480" s="1" t="n">
        <v>153</v>
      </c>
      <c r="AG480" s="1" t="n">
        <v>0</v>
      </c>
      <c r="AH480" s="1" t="n">
        <v>0</v>
      </c>
      <c r="AI480" s="1" t="n">
        <v>0</v>
      </c>
      <c r="AJ480" s="1" t="n">
        <f aca="false">ROUNDUP(SUM(AF480,X480,Z480,AB480,AH480)/360,0)</f>
        <v>7</v>
      </c>
      <c r="AK480" s="1" t="n">
        <f aca="false">ROUNDUP(SUM(AI480,AG480,AA480,Y480,AE480)/360*1.1,0)</f>
        <v>0</v>
      </c>
      <c r="AL480" s="1" t="n">
        <v>0</v>
      </c>
      <c r="AM480" s="1" t="n">
        <v>0</v>
      </c>
    </row>
    <row r="481" customFormat="false" ht="15" hidden="false" customHeight="false" outlineLevel="0" collapsed="false">
      <c r="A481" s="1" t="n">
        <v>211020</v>
      </c>
      <c r="B481" s="1" t="str">
        <f aca="false">VLOOKUP(A481,Municipios!$A$2:$B$5571,2,0)</f>
        <v>Santa Rita</v>
      </c>
      <c r="C481" s="1" t="n">
        <v>8</v>
      </c>
      <c r="D481" s="1" t="n">
        <v>15</v>
      </c>
      <c r="E481" s="1" t="n">
        <v>5</v>
      </c>
      <c r="F481" s="1" t="n">
        <v>2</v>
      </c>
      <c r="G481" s="1" t="n">
        <v>5</v>
      </c>
      <c r="H481" s="1" t="n">
        <f aca="false">SUM(C481:G481)</f>
        <v>35</v>
      </c>
      <c r="I481" s="1" t="n">
        <v>0</v>
      </c>
      <c r="J481" s="1" t="n">
        <v>580</v>
      </c>
      <c r="K481" s="1" t="n">
        <v>0</v>
      </c>
      <c r="L481" s="1" t="n">
        <v>0</v>
      </c>
      <c r="M481" s="1" t="n">
        <v>0</v>
      </c>
      <c r="N481" s="1" t="n">
        <v>14</v>
      </c>
      <c r="O481" s="1" t="n">
        <v>0</v>
      </c>
      <c r="P481" s="1" t="n">
        <v>0</v>
      </c>
      <c r="Q481" s="1" t="n">
        <v>0</v>
      </c>
      <c r="R481" s="1" t="n">
        <v>0</v>
      </c>
      <c r="S481" s="1" t="n">
        <v>0</v>
      </c>
      <c r="T481" s="1" t="n">
        <v>0</v>
      </c>
      <c r="U481" s="1" t="n">
        <v>0</v>
      </c>
      <c r="V481" s="1" t="n">
        <f aca="false">ROUNDUP(SUM(J481,R481,L481,N481,T481)/360,0)</f>
        <v>2</v>
      </c>
      <c r="W481" s="1" t="n">
        <f aca="false">ROUNDUP(SUM(U481,S481,M481,K481,Q481)/360*1.1,0)</f>
        <v>0</v>
      </c>
      <c r="X481" s="1" t="n">
        <v>2133</v>
      </c>
      <c r="Y481" s="1" t="n">
        <v>0</v>
      </c>
      <c r="Z481" s="1" t="n">
        <v>956</v>
      </c>
      <c r="AA481" s="1" t="n">
        <v>0</v>
      </c>
      <c r="AB481" s="1" t="n">
        <v>56</v>
      </c>
      <c r="AC481" s="1" t="n">
        <v>0</v>
      </c>
      <c r="AD481" s="1" t="n">
        <v>0</v>
      </c>
      <c r="AE481" s="1" t="n">
        <v>0</v>
      </c>
      <c r="AF481" s="1" t="n">
        <v>657</v>
      </c>
      <c r="AG481" s="1" t="n">
        <v>0</v>
      </c>
      <c r="AH481" s="1" t="n">
        <v>0</v>
      </c>
      <c r="AI481" s="1" t="n">
        <v>0</v>
      </c>
      <c r="AJ481" s="1" t="n">
        <f aca="false">ROUNDUP(SUM(AF481,X481,Z481,AB481,AH481)/360,0)</f>
        <v>11</v>
      </c>
      <c r="AK481" s="1" t="n">
        <f aca="false">ROUNDUP(SUM(AI481,AG481,AA481,Y481,AE481)/360*1.1,0)</f>
        <v>0</v>
      </c>
      <c r="AL481" s="1" t="n">
        <v>5</v>
      </c>
      <c r="AM481" s="1" t="n">
        <v>0</v>
      </c>
    </row>
    <row r="482" customFormat="false" ht="15" hidden="false" customHeight="false" outlineLevel="0" collapsed="false">
      <c r="A482" s="1" t="n">
        <v>211023</v>
      </c>
      <c r="B482" s="1" t="str">
        <f aca="false">VLOOKUP(A482,Municipios!$A$2:$B$5571,2,0)</f>
        <v>Santana do Maranhão</v>
      </c>
      <c r="C482" s="1" t="n">
        <v>2</v>
      </c>
      <c r="D482" s="1" t="n">
        <v>8</v>
      </c>
      <c r="E482" s="1" t="n">
        <v>3</v>
      </c>
      <c r="F482" s="1" t="n">
        <v>0</v>
      </c>
      <c r="G482" s="1" t="n">
        <v>3</v>
      </c>
      <c r="H482" s="1" t="n">
        <f aca="false">SUM(C482:G482)</f>
        <v>16</v>
      </c>
      <c r="I482" s="1" t="n">
        <v>0</v>
      </c>
      <c r="J482" s="1" t="n">
        <v>45</v>
      </c>
      <c r="K482" s="1" t="n">
        <v>0</v>
      </c>
      <c r="L482" s="1" t="n">
        <v>0</v>
      </c>
      <c r="M482" s="1" t="n">
        <v>0</v>
      </c>
      <c r="N482" s="1" t="n">
        <v>8</v>
      </c>
      <c r="O482" s="1" t="n">
        <v>0</v>
      </c>
      <c r="P482" s="1" t="n">
        <v>0</v>
      </c>
      <c r="Q482" s="1" t="n">
        <v>0</v>
      </c>
      <c r="R482" s="1" t="n">
        <v>0</v>
      </c>
      <c r="S482" s="1" t="n">
        <v>0</v>
      </c>
      <c r="T482" s="1" t="n">
        <v>0</v>
      </c>
      <c r="U482" s="1" t="n">
        <v>0</v>
      </c>
      <c r="V482" s="1" t="n">
        <f aca="false">ROUNDUP(SUM(J482,R482,L482,N482,T482)/360,0)</f>
        <v>1</v>
      </c>
      <c r="W482" s="1" t="n">
        <f aca="false">ROUNDUP(SUM(U482,S482,M482,K482,Q482)/360*1.1,0)</f>
        <v>0</v>
      </c>
      <c r="X482" s="1" t="n">
        <v>164</v>
      </c>
      <c r="Y482" s="1" t="n">
        <v>0</v>
      </c>
      <c r="Z482" s="1" t="n">
        <v>11</v>
      </c>
      <c r="AA482" s="1" t="n">
        <v>0</v>
      </c>
      <c r="AB482" s="1" t="n">
        <v>20</v>
      </c>
      <c r="AC482" s="1" t="n">
        <v>0</v>
      </c>
      <c r="AD482" s="1" t="n">
        <v>0</v>
      </c>
      <c r="AE482" s="1" t="n">
        <v>0</v>
      </c>
      <c r="AF482" s="1" t="n">
        <v>0</v>
      </c>
      <c r="AG482" s="1" t="n">
        <v>0</v>
      </c>
      <c r="AH482" s="1" t="n">
        <v>0</v>
      </c>
      <c r="AI482" s="1" t="n">
        <v>0</v>
      </c>
      <c r="AJ482" s="1" t="n">
        <f aca="false">ROUNDUP(SUM(AF482,X482,Z482,AB482,AH482)/360,0)</f>
        <v>1</v>
      </c>
      <c r="AK482" s="1" t="n">
        <f aca="false">ROUNDUP(SUM(AI482,AG482,AA482,Y482,AE482)/360*1.1,0)</f>
        <v>0</v>
      </c>
      <c r="AL482" s="1" t="n">
        <v>1</v>
      </c>
      <c r="AM482" s="1" t="n">
        <v>0</v>
      </c>
    </row>
    <row r="483" customFormat="false" ht="15" hidden="false" customHeight="false" outlineLevel="0" collapsed="false">
      <c r="A483" s="1" t="n">
        <v>211027</v>
      </c>
      <c r="B483" s="1" t="str">
        <f aca="false">VLOOKUP(A483,Municipios!$A$2:$B$5571,2,0)</f>
        <v>Santo Amaro do Maranhão</v>
      </c>
      <c r="C483" s="1" t="n">
        <v>1</v>
      </c>
      <c r="D483" s="1" t="n">
        <v>10</v>
      </c>
      <c r="E483" s="1" t="n">
        <v>5</v>
      </c>
      <c r="F483" s="1" t="n">
        <v>0</v>
      </c>
      <c r="G483" s="1" t="n">
        <v>4</v>
      </c>
      <c r="H483" s="1" t="n">
        <f aca="false">SUM(C483:G483)</f>
        <v>20</v>
      </c>
      <c r="I483" s="1" t="n">
        <v>0</v>
      </c>
      <c r="J483" s="1" t="n">
        <v>163</v>
      </c>
      <c r="K483" s="1" t="n">
        <v>0</v>
      </c>
      <c r="L483" s="1" t="n">
        <v>0</v>
      </c>
      <c r="M483" s="1" t="n">
        <v>0</v>
      </c>
      <c r="N483" s="1" t="n">
        <v>134</v>
      </c>
      <c r="O483" s="1" t="n">
        <v>0</v>
      </c>
      <c r="P483" s="1" t="n">
        <v>0</v>
      </c>
      <c r="Q483" s="1" t="n">
        <v>0</v>
      </c>
      <c r="R483" s="1" t="n">
        <v>0</v>
      </c>
      <c r="S483" s="1" t="n">
        <v>0</v>
      </c>
      <c r="T483" s="1" t="n">
        <v>0</v>
      </c>
      <c r="U483" s="1" t="n">
        <v>0</v>
      </c>
      <c r="V483" s="1" t="n">
        <f aca="false">ROUNDUP(SUM(J483,R483,L483,N483,T483)/360,0)</f>
        <v>1</v>
      </c>
      <c r="W483" s="1" t="n">
        <f aca="false">ROUNDUP(SUM(U483,S483,M483,K483,Q483)/360*1.1,0)</f>
        <v>0</v>
      </c>
      <c r="X483" s="1" t="n">
        <v>943</v>
      </c>
      <c r="Y483" s="1" t="n">
        <v>0</v>
      </c>
      <c r="Z483" s="1" t="n">
        <v>45</v>
      </c>
      <c r="AA483" s="1" t="n">
        <v>0</v>
      </c>
      <c r="AB483" s="1" t="n">
        <v>330</v>
      </c>
      <c r="AC483" s="1" t="n">
        <v>0</v>
      </c>
      <c r="AD483" s="1" t="n">
        <v>0</v>
      </c>
      <c r="AE483" s="1" t="n">
        <v>0</v>
      </c>
      <c r="AF483" s="1" t="n">
        <v>0</v>
      </c>
      <c r="AG483" s="1" t="n">
        <v>0</v>
      </c>
      <c r="AH483" s="1" t="n">
        <v>0</v>
      </c>
      <c r="AI483" s="1" t="n">
        <v>0</v>
      </c>
      <c r="AJ483" s="1" t="n">
        <f aca="false">ROUNDUP(SUM(AF483,X483,Z483,AB483,AH483)/360,0)</f>
        <v>4</v>
      </c>
      <c r="AK483" s="1" t="n">
        <f aca="false">ROUNDUP(SUM(AI483,AG483,AA483,Y483,AE483)/360*1.1,0)</f>
        <v>0</v>
      </c>
      <c r="AL483" s="1" t="n">
        <v>0</v>
      </c>
      <c r="AM483" s="1" t="n">
        <v>0</v>
      </c>
    </row>
    <row r="484" customFormat="false" ht="15" hidden="false" customHeight="false" outlineLevel="0" collapsed="false">
      <c r="A484" s="1" t="n">
        <v>211030</v>
      </c>
      <c r="B484" s="1" t="str">
        <f aca="false">VLOOKUP(A484,Municipios!$A$2:$B$5571,2,0)</f>
        <v>Santo Antônio dos Lopes</v>
      </c>
      <c r="C484" s="1" t="n">
        <v>7</v>
      </c>
      <c r="D484" s="1" t="n">
        <v>12</v>
      </c>
      <c r="E484" s="1" t="n">
        <v>6</v>
      </c>
      <c r="F484" s="1" t="n">
        <v>0</v>
      </c>
      <c r="G484" s="1" t="n">
        <v>5</v>
      </c>
      <c r="H484" s="1" t="n">
        <f aca="false">SUM(C484:G484)</f>
        <v>30</v>
      </c>
      <c r="I484" s="1" t="n">
        <v>0</v>
      </c>
      <c r="J484" s="1" t="n">
        <v>224</v>
      </c>
      <c r="K484" s="1" t="n">
        <v>0</v>
      </c>
      <c r="L484" s="1" t="n">
        <v>0</v>
      </c>
      <c r="M484" s="1" t="n">
        <v>0</v>
      </c>
      <c r="N484" s="1" t="n">
        <v>118</v>
      </c>
      <c r="O484" s="1" t="n">
        <v>0</v>
      </c>
      <c r="P484" s="1" t="n">
        <v>0</v>
      </c>
      <c r="Q484" s="1" t="n">
        <v>0</v>
      </c>
      <c r="R484" s="1" t="n">
        <v>0</v>
      </c>
      <c r="S484" s="1" t="n">
        <v>0</v>
      </c>
      <c r="T484" s="1" t="n">
        <v>0</v>
      </c>
      <c r="U484" s="1" t="n">
        <v>0</v>
      </c>
      <c r="V484" s="1" t="n">
        <f aca="false">ROUNDUP(SUM(J484,R484,L484,N484,T484)/360,0)</f>
        <v>1</v>
      </c>
      <c r="W484" s="1" t="n">
        <f aca="false">ROUNDUP(SUM(U484,S484,M484,K484,Q484)/360*1.1,0)</f>
        <v>0</v>
      </c>
      <c r="X484" s="1" t="n">
        <v>634</v>
      </c>
      <c r="Y484" s="1" t="n">
        <v>0</v>
      </c>
      <c r="Z484" s="1" t="n">
        <v>0</v>
      </c>
      <c r="AA484" s="1" t="n">
        <v>0</v>
      </c>
      <c r="AB484" s="1" t="n">
        <v>135</v>
      </c>
      <c r="AC484" s="1" t="n">
        <v>0</v>
      </c>
      <c r="AD484" s="1" t="n">
        <v>0</v>
      </c>
      <c r="AE484" s="1" t="n">
        <v>0</v>
      </c>
      <c r="AF484" s="1" t="n">
        <v>513</v>
      </c>
      <c r="AG484" s="1" t="n">
        <v>0</v>
      </c>
      <c r="AH484" s="1" t="n">
        <v>0</v>
      </c>
      <c r="AI484" s="1" t="n">
        <v>0</v>
      </c>
      <c r="AJ484" s="1" t="n">
        <f aca="false">ROUNDUP(SUM(AF484,X484,Z484,AB484,AH484)/360,0)</f>
        <v>4</v>
      </c>
      <c r="AK484" s="1" t="n">
        <f aca="false">ROUNDUP(SUM(AI484,AG484,AA484,Y484,AE484)/360*1.1,0)</f>
        <v>0</v>
      </c>
      <c r="AL484" s="1" t="n">
        <v>0</v>
      </c>
      <c r="AM484" s="1" t="n">
        <v>0</v>
      </c>
    </row>
    <row r="485" customFormat="false" ht="15" hidden="false" customHeight="false" outlineLevel="0" collapsed="false">
      <c r="A485" s="1" t="n">
        <v>211040</v>
      </c>
      <c r="B485" s="1" t="str">
        <f aca="false">VLOOKUP(A485,Municipios!$A$2:$B$5571,2,0)</f>
        <v>São Benedito do Rio Preto</v>
      </c>
      <c r="C485" s="1" t="n">
        <v>8</v>
      </c>
      <c r="D485" s="1" t="n">
        <v>12</v>
      </c>
      <c r="E485" s="1" t="n">
        <v>6</v>
      </c>
      <c r="F485" s="1" t="n">
        <v>0</v>
      </c>
      <c r="G485" s="1" t="n">
        <v>6</v>
      </c>
      <c r="H485" s="1" t="n">
        <f aca="false">SUM(C485:G485)</f>
        <v>32</v>
      </c>
      <c r="I485" s="1" t="n">
        <v>0</v>
      </c>
      <c r="J485" s="1" t="n">
        <v>68</v>
      </c>
      <c r="K485" s="1" t="n">
        <v>0</v>
      </c>
      <c r="L485" s="1" t="n">
        <v>0</v>
      </c>
      <c r="M485" s="1" t="n">
        <v>0</v>
      </c>
      <c r="N485" s="1" t="n">
        <v>48</v>
      </c>
      <c r="O485" s="1" t="n">
        <v>0</v>
      </c>
      <c r="P485" s="1" t="n">
        <v>0</v>
      </c>
      <c r="Q485" s="1" t="n">
        <v>0</v>
      </c>
      <c r="R485" s="1" t="n">
        <v>0</v>
      </c>
      <c r="S485" s="1" t="n">
        <v>0</v>
      </c>
      <c r="T485" s="1" t="n">
        <v>0</v>
      </c>
      <c r="U485" s="1" t="n">
        <v>0</v>
      </c>
      <c r="V485" s="1" t="n">
        <f aca="false">ROUNDUP(SUM(J485,R485,L485,N485,T485)/360,0)</f>
        <v>1</v>
      </c>
      <c r="W485" s="1" t="n">
        <f aca="false">ROUNDUP(SUM(U485,S485,M485,K485,Q485)/360*1.1,0)</f>
        <v>0</v>
      </c>
      <c r="X485" s="1" t="n">
        <v>461</v>
      </c>
      <c r="Y485" s="1" t="n">
        <v>0</v>
      </c>
      <c r="Z485" s="1" t="n">
        <v>0</v>
      </c>
      <c r="AA485" s="1" t="n">
        <v>0</v>
      </c>
      <c r="AB485" s="1" t="n">
        <v>30</v>
      </c>
      <c r="AC485" s="1" t="n">
        <v>0</v>
      </c>
      <c r="AD485" s="1" t="n">
        <v>0</v>
      </c>
      <c r="AE485" s="1" t="n">
        <v>0</v>
      </c>
      <c r="AF485" s="1" t="n">
        <v>12</v>
      </c>
      <c r="AG485" s="1" t="n">
        <v>0</v>
      </c>
      <c r="AH485" s="1" t="n">
        <v>0</v>
      </c>
      <c r="AI485" s="1" t="n">
        <v>0</v>
      </c>
      <c r="AJ485" s="1" t="n">
        <f aca="false">ROUNDUP(SUM(AF485,X485,Z485,AB485,AH485)/360,0)</f>
        <v>2</v>
      </c>
      <c r="AK485" s="1" t="n">
        <f aca="false">ROUNDUP(SUM(AI485,AG485,AA485,Y485,AE485)/360*1.1,0)</f>
        <v>0</v>
      </c>
      <c r="AL485" s="1" t="n">
        <v>0</v>
      </c>
      <c r="AM485" s="1" t="n">
        <v>0</v>
      </c>
    </row>
    <row r="486" customFormat="false" ht="15" hidden="false" customHeight="false" outlineLevel="0" collapsed="false">
      <c r="A486" s="1" t="n">
        <v>211050</v>
      </c>
      <c r="B486" s="1" t="str">
        <f aca="false">VLOOKUP(A486,Municipios!$A$2:$B$5571,2,0)</f>
        <v>São Bento</v>
      </c>
      <c r="C486" s="1" t="n">
        <v>11</v>
      </c>
      <c r="D486" s="1" t="n">
        <v>17</v>
      </c>
      <c r="E486" s="1" t="n">
        <v>11</v>
      </c>
      <c r="F486" s="1" t="n">
        <v>4</v>
      </c>
      <c r="G486" s="1" t="n">
        <v>7</v>
      </c>
      <c r="H486" s="1" t="n">
        <f aca="false">SUM(C486:G486)</f>
        <v>50</v>
      </c>
      <c r="I486" s="1" t="n">
        <v>0</v>
      </c>
      <c r="J486" s="1" t="n">
        <v>454</v>
      </c>
      <c r="K486" s="1" t="n">
        <v>0</v>
      </c>
      <c r="L486" s="1" t="n">
        <v>0</v>
      </c>
      <c r="M486" s="1" t="n">
        <v>0</v>
      </c>
      <c r="N486" s="1" t="n">
        <v>250</v>
      </c>
      <c r="O486" s="1" t="n">
        <v>0</v>
      </c>
      <c r="P486" s="1" t="n">
        <v>0</v>
      </c>
      <c r="Q486" s="1" t="n">
        <v>0</v>
      </c>
      <c r="R486" s="1" t="n">
        <v>0</v>
      </c>
      <c r="S486" s="1" t="n">
        <v>0</v>
      </c>
      <c r="T486" s="1" t="n">
        <v>0</v>
      </c>
      <c r="U486" s="1" t="n">
        <v>0</v>
      </c>
      <c r="V486" s="1" t="n">
        <f aca="false">ROUNDUP(SUM(J486,R486,L486,N486,T486)/360,0)</f>
        <v>2</v>
      </c>
      <c r="W486" s="1" t="n">
        <f aca="false">ROUNDUP(SUM(U486,S486,M486,K486,Q486)/360*1.1,0)</f>
        <v>0</v>
      </c>
      <c r="X486" s="1" t="n">
        <v>2877</v>
      </c>
      <c r="Y486" s="1" t="n">
        <v>0</v>
      </c>
      <c r="Z486" s="1" t="n">
        <v>653</v>
      </c>
      <c r="AA486" s="1" t="n">
        <v>0</v>
      </c>
      <c r="AB486" s="1" t="n">
        <v>391</v>
      </c>
      <c r="AC486" s="1" t="n">
        <v>0</v>
      </c>
      <c r="AD486" s="1" t="n">
        <v>0</v>
      </c>
      <c r="AE486" s="1" t="n">
        <v>0</v>
      </c>
      <c r="AF486" s="1" t="n">
        <v>943</v>
      </c>
      <c r="AG486" s="1" t="n">
        <v>0</v>
      </c>
      <c r="AH486" s="1" t="n">
        <v>0</v>
      </c>
      <c r="AI486" s="1" t="n">
        <v>0</v>
      </c>
      <c r="AJ486" s="1" t="n">
        <f aca="false">ROUNDUP(SUM(AF486,X486,Z486,AB486,AH486)/360,0)</f>
        <v>14</v>
      </c>
      <c r="AK486" s="1" t="n">
        <f aca="false">ROUNDUP(SUM(AI486,AG486,AA486,Y486,AE486)/360*1.1,0)</f>
        <v>0</v>
      </c>
      <c r="AL486" s="1" t="n">
        <v>1</v>
      </c>
      <c r="AM486" s="1" t="n">
        <v>0</v>
      </c>
    </row>
    <row r="487" customFormat="false" ht="15" hidden="false" customHeight="false" outlineLevel="0" collapsed="false">
      <c r="A487" s="1" t="n">
        <v>211060</v>
      </c>
      <c r="B487" s="1" t="str">
        <f aca="false">VLOOKUP(A487,Municipios!$A$2:$B$5571,2,0)</f>
        <v>São Bernardo</v>
      </c>
      <c r="C487" s="1" t="n">
        <v>4</v>
      </c>
      <c r="D487" s="1" t="n">
        <v>8</v>
      </c>
      <c r="E487" s="1" t="n">
        <v>12</v>
      </c>
      <c r="F487" s="1" t="n">
        <v>0</v>
      </c>
      <c r="G487" s="1" t="n">
        <v>3</v>
      </c>
      <c r="H487" s="1" t="n">
        <f aca="false">SUM(C487:G487)</f>
        <v>27</v>
      </c>
      <c r="I487" s="1" t="n">
        <v>0</v>
      </c>
      <c r="J487" s="1" t="n">
        <v>264</v>
      </c>
      <c r="K487" s="1" t="n">
        <v>0</v>
      </c>
      <c r="L487" s="1" t="n">
        <v>0</v>
      </c>
      <c r="M487" s="1" t="n">
        <v>0</v>
      </c>
      <c r="N487" s="1" t="n">
        <v>86</v>
      </c>
      <c r="O487" s="1" t="n">
        <v>0</v>
      </c>
      <c r="P487" s="1" t="n">
        <v>0</v>
      </c>
      <c r="Q487" s="1" t="n">
        <v>0</v>
      </c>
      <c r="R487" s="1" t="n">
        <v>0</v>
      </c>
      <c r="S487" s="1" t="n">
        <v>0</v>
      </c>
      <c r="T487" s="1" t="n">
        <v>0</v>
      </c>
      <c r="U487" s="1" t="n">
        <v>0</v>
      </c>
      <c r="V487" s="1" t="n">
        <f aca="false">ROUNDUP(SUM(J487,R487,L487,N487,T487)/360,0)</f>
        <v>1</v>
      </c>
      <c r="W487" s="1" t="n">
        <f aca="false">ROUNDUP(SUM(U487,S487,M487,K487,Q487)/360*1.1,0)</f>
        <v>0</v>
      </c>
      <c r="X487" s="1" t="n">
        <v>1361</v>
      </c>
      <c r="Y487" s="1" t="n">
        <v>0</v>
      </c>
      <c r="Z487" s="1" t="n">
        <v>330</v>
      </c>
      <c r="AA487" s="1" t="n">
        <v>0</v>
      </c>
      <c r="AB487" s="1" t="n">
        <v>466</v>
      </c>
      <c r="AC487" s="1" t="n">
        <v>0</v>
      </c>
      <c r="AD487" s="1" t="n">
        <v>0</v>
      </c>
      <c r="AE487" s="1" t="n">
        <v>0</v>
      </c>
      <c r="AF487" s="1" t="n">
        <v>247</v>
      </c>
      <c r="AG487" s="1" t="n">
        <v>0</v>
      </c>
      <c r="AH487" s="1" t="n">
        <v>0</v>
      </c>
      <c r="AI487" s="1" t="n">
        <v>0</v>
      </c>
      <c r="AJ487" s="1" t="n">
        <f aca="false">ROUNDUP(SUM(AF487,X487,Z487,AB487,AH487)/360,0)</f>
        <v>7</v>
      </c>
      <c r="AK487" s="1" t="n">
        <f aca="false">ROUNDUP(SUM(AI487,AG487,AA487,Y487,AE487)/360*1.1,0)</f>
        <v>0</v>
      </c>
      <c r="AL487" s="1" t="n">
        <v>0</v>
      </c>
      <c r="AM487" s="1" t="n">
        <v>0</v>
      </c>
    </row>
    <row r="488" customFormat="false" ht="15" hidden="false" customHeight="false" outlineLevel="0" collapsed="false">
      <c r="A488" s="1" t="n">
        <v>211065</v>
      </c>
      <c r="B488" s="1" t="str">
        <f aca="false">VLOOKUP(A488,Municipios!$A$2:$B$5571,2,0)</f>
        <v>São Domingos do Azeitão</v>
      </c>
      <c r="C488" s="1" t="n">
        <v>3</v>
      </c>
      <c r="D488" s="1" t="n">
        <v>8</v>
      </c>
      <c r="E488" s="1" t="n">
        <v>4</v>
      </c>
      <c r="F488" s="1" t="n">
        <v>0</v>
      </c>
      <c r="G488" s="1" t="n">
        <v>5</v>
      </c>
      <c r="H488" s="1" t="n">
        <f aca="false">SUM(C488:G488)</f>
        <v>20</v>
      </c>
      <c r="I488" s="1" t="n">
        <v>0</v>
      </c>
      <c r="J488" s="1" t="n">
        <v>215</v>
      </c>
      <c r="K488" s="1" t="n">
        <v>0</v>
      </c>
      <c r="L488" s="1" t="n">
        <v>0</v>
      </c>
      <c r="M488" s="1" t="n">
        <v>0</v>
      </c>
      <c r="N488" s="1" t="n">
        <v>45</v>
      </c>
      <c r="O488" s="1" t="n">
        <v>0</v>
      </c>
      <c r="P488" s="1" t="n">
        <v>0</v>
      </c>
      <c r="Q488" s="1" t="n">
        <v>0</v>
      </c>
      <c r="R488" s="1" t="n">
        <v>0</v>
      </c>
      <c r="S488" s="1" t="n">
        <v>0</v>
      </c>
      <c r="T488" s="1" t="n">
        <v>0</v>
      </c>
      <c r="U488" s="1" t="n">
        <v>0</v>
      </c>
      <c r="V488" s="1" t="n">
        <f aca="false">ROUNDUP(SUM(J488,R488,L488,N488,T488)/360,0)</f>
        <v>1</v>
      </c>
      <c r="W488" s="1" t="n">
        <f aca="false">ROUNDUP(SUM(U488,S488,M488,K488,Q488)/360*1.1,0)</f>
        <v>0</v>
      </c>
      <c r="X488" s="1" t="n">
        <v>687</v>
      </c>
      <c r="Y488" s="1" t="n">
        <v>0</v>
      </c>
      <c r="Z488" s="1" t="n">
        <v>56</v>
      </c>
      <c r="AA488" s="1" t="n">
        <v>0</v>
      </c>
      <c r="AB488" s="1" t="n">
        <v>145</v>
      </c>
      <c r="AC488" s="1" t="n">
        <v>0</v>
      </c>
      <c r="AD488" s="1" t="n">
        <v>0</v>
      </c>
      <c r="AE488" s="1" t="n">
        <v>0</v>
      </c>
      <c r="AF488" s="1" t="n">
        <v>0</v>
      </c>
      <c r="AG488" s="1" t="n">
        <v>0</v>
      </c>
      <c r="AH488" s="1" t="n">
        <v>0</v>
      </c>
      <c r="AI488" s="1" t="n">
        <v>0</v>
      </c>
      <c r="AJ488" s="1" t="n">
        <f aca="false">ROUNDUP(SUM(AF488,X488,Z488,AB488,AH488)/360,0)</f>
        <v>3</v>
      </c>
      <c r="AK488" s="1" t="n">
        <f aca="false">ROUNDUP(SUM(AI488,AG488,AA488,Y488,AE488)/360*1.1,0)</f>
        <v>0</v>
      </c>
      <c r="AL488" s="1" t="n">
        <v>0</v>
      </c>
      <c r="AM488" s="1" t="n">
        <v>0</v>
      </c>
    </row>
    <row r="489" customFormat="false" ht="15" hidden="false" customHeight="false" outlineLevel="0" collapsed="false">
      <c r="A489" s="1" t="n">
        <v>211070</v>
      </c>
      <c r="B489" s="1" t="str">
        <f aca="false">VLOOKUP(A489,Municipios!$A$2:$B$5571,2,0)</f>
        <v>São Domingos do Maranhão</v>
      </c>
      <c r="C489" s="1" t="n">
        <v>9</v>
      </c>
      <c r="D489" s="1" t="n">
        <v>11</v>
      </c>
      <c r="E489" s="1" t="n">
        <v>4</v>
      </c>
      <c r="F489" s="1" t="n">
        <v>0</v>
      </c>
      <c r="G489" s="1" t="n">
        <v>7</v>
      </c>
      <c r="H489" s="1" t="n">
        <f aca="false">SUM(C489:G489)</f>
        <v>31</v>
      </c>
      <c r="I489" s="1" t="n">
        <v>0</v>
      </c>
      <c r="J489" s="1" t="n">
        <v>486</v>
      </c>
      <c r="K489" s="1" t="n">
        <v>0</v>
      </c>
      <c r="L489" s="1" t="n">
        <v>0</v>
      </c>
      <c r="M489" s="1" t="n">
        <v>0</v>
      </c>
      <c r="N489" s="1" t="n">
        <v>698</v>
      </c>
      <c r="O489" s="1" t="n">
        <v>0</v>
      </c>
      <c r="P489" s="1" t="n">
        <v>0</v>
      </c>
      <c r="Q489" s="1" t="n">
        <v>0</v>
      </c>
      <c r="R489" s="1" t="n">
        <v>0</v>
      </c>
      <c r="S489" s="1" t="n">
        <v>0</v>
      </c>
      <c r="T489" s="1" t="n">
        <v>0</v>
      </c>
      <c r="U489" s="1" t="n">
        <v>0</v>
      </c>
      <c r="V489" s="1" t="n">
        <f aca="false">ROUNDUP(SUM(J489,R489,L489,N489,T489)/360,0)</f>
        <v>4</v>
      </c>
      <c r="W489" s="1" t="n">
        <f aca="false">ROUNDUP(SUM(U489,S489,M489,K489,Q489)/360*1.1,0)</f>
        <v>0</v>
      </c>
      <c r="X489" s="1" t="n">
        <v>2465</v>
      </c>
      <c r="Y489" s="1" t="n">
        <v>0</v>
      </c>
      <c r="Z489" s="1" t="n">
        <v>1079</v>
      </c>
      <c r="AA489" s="1" t="n">
        <v>0</v>
      </c>
      <c r="AB489" s="1" t="n">
        <v>627</v>
      </c>
      <c r="AC489" s="1" t="n">
        <v>0</v>
      </c>
      <c r="AD489" s="1" t="n">
        <v>0</v>
      </c>
      <c r="AE489" s="1" t="n">
        <v>0</v>
      </c>
      <c r="AF489" s="1" t="n">
        <v>84</v>
      </c>
      <c r="AG489" s="1" t="n">
        <v>0</v>
      </c>
      <c r="AH489" s="1" t="n">
        <v>0</v>
      </c>
      <c r="AI489" s="1" t="n">
        <v>0</v>
      </c>
      <c r="AJ489" s="1" t="n">
        <f aca="false">ROUNDUP(SUM(AF489,X489,Z489,AB489,AH489)/360,0)</f>
        <v>12</v>
      </c>
      <c r="AK489" s="1" t="n">
        <f aca="false">ROUNDUP(SUM(AI489,AG489,AA489,Y489,AE489)/360*1.1,0)</f>
        <v>0</v>
      </c>
      <c r="AL489" s="1" t="n">
        <v>0</v>
      </c>
      <c r="AM489" s="1" t="n">
        <v>0</v>
      </c>
    </row>
    <row r="490" customFormat="false" ht="15" hidden="false" customHeight="false" outlineLevel="0" collapsed="false">
      <c r="A490" s="1" t="n">
        <v>211080</v>
      </c>
      <c r="B490" s="1" t="str">
        <f aca="false">VLOOKUP(A490,Municipios!$A$2:$B$5571,2,0)</f>
        <v>São Félix de Balsas</v>
      </c>
      <c r="C490" s="1" t="n">
        <v>6</v>
      </c>
      <c r="D490" s="1" t="n">
        <v>5</v>
      </c>
      <c r="E490" s="1" t="n">
        <v>3</v>
      </c>
      <c r="F490" s="1" t="n">
        <v>0</v>
      </c>
      <c r="G490" s="1" t="n">
        <v>6</v>
      </c>
      <c r="H490" s="1" t="n">
        <f aca="false">SUM(C490:G490)</f>
        <v>20</v>
      </c>
      <c r="I490" s="1" t="n">
        <v>0</v>
      </c>
      <c r="J490" s="1" t="n">
        <v>0</v>
      </c>
      <c r="K490" s="1" t="n">
        <v>0</v>
      </c>
      <c r="L490" s="1" t="n">
        <v>0</v>
      </c>
      <c r="M490" s="1" t="n">
        <v>0</v>
      </c>
      <c r="N490" s="1" t="n">
        <v>0</v>
      </c>
      <c r="O490" s="1" t="n">
        <v>0</v>
      </c>
      <c r="P490" s="1" t="n">
        <v>0</v>
      </c>
      <c r="Q490" s="1" t="n">
        <v>0</v>
      </c>
      <c r="R490" s="1" t="n">
        <v>0</v>
      </c>
      <c r="S490" s="1" t="n">
        <v>0</v>
      </c>
      <c r="T490" s="1" t="n">
        <v>0</v>
      </c>
      <c r="U490" s="1" t="n">
        <v>0</v>
      </c>
      <c r="V490" s="1" t="n">
        <f aca="false">ROUNDUP(SUM(J490,R490,L490,N490,T490)/360,0)</f>
        <v>0</v>
      </c>
      <c r="W490" s="1" t="n">
        <f aca="false">ROUNDUP(SUM(U490,S490,M490,K490,Q490)/360*1.1,0)</f>
        <v>0</v>
      </c>
      <c r="X490" s="1" t="n">
        <v>1014</v>
      </c>
      <c r="Y490" s="1" t="n">
        <v>0</v>
      </c>
      <c r="Z490" s="1" t="n">
        <v>0</v>
      </c>
      <c r="AA490" s="1" t="n">
        <v>0</v>
      </c>
      <c r="AB490" s="1" t="n">
        <v>337</v>
      </c>
      <c r="AC490" s="1" t="n">
        <v>0</v>
      </c>
      <c r="AD490" s="1" t="n">
        <v>0</v>
      </c>
      <c r="AE490" s="1" t="n">
        <v>0</v>
      </c>
      <c r="AF490" s="1" t="n">
        <v>0</v>
      </c>
      <c r="AG490" s="1" t="n">
        <v>0</v>
      </c>
      <c r="AH490" s="1" t="n">
        <v>0</v>
      </c>
      <c r="AI490" s="1" t="n">
        <v>0</v>
      </c>
      <c r="AJ490" s="1" t="n">
        <f aca="false">ROUNDUP(SUM(AF490,X490,Z490,AB490,AH490)/360,0)</f>
        <v>4</v>
      </c>
      <c r="AK490" s="1" t="n">
        <f aca="false">ROUNDUP(SUM(AI490,AG490,AA490,Y490,AE490)/360*1.1,0)</f>
        <v>0</v>
      </c>
      <c r="AL490" s="1" t="n">
        <v>0</v>
      </c>
      <c r="AM490" s="1" t="n">
        <v>0</v>
      </c>
    </row>
    <row r="491" customFormat="false" ht="15" hidden="false" customHeight="false" outlineLevel="0" collapsed="false">
      <c r="A491" s="1" t="n">
        <v>211085</v>
      </c>
      <c r="B491" s="1" t="str">
        <f aca="false">VLOOKUP(A491,Municipios!$A$2:$B$5571,2,0)</f>
        <v>São Francisco do Brejão</v>
      </c>
      <c r="C491" s="1" t="n">
        <v>3</v>
      </c>
      <c r="D491" s="1" t="n">
        <v>9</v>
      </c>
      <c r="E491" s="1" t="n">
        <v>4</v>
      </c>
      <c r="F491" s="1" t="n">
        <v>0</v>
      </c>
      <c r="G491" s="1" t="n">
        <v>8</v>
      </c>
      <c r="H491" s="1" t="n">
        <f aca="false">SUM(C491:G491)</f>
        <v>24</v>
      </c>
      <c r="I491" s="1" t="n">
        <v>0</v>
      </c>
      <c r="J491" s="1" t="n">
        <v>213</v>
      </c>
      <c r="K491" s="1" t="n">
        <v>0</v>
      </c>
      <c r="L491" s="1" t="n">
        <v>0</v>
      </c>
      <c r="M491" s="1" t="n">
        <v>0</v>
      </c>
      <c r="N491" s="1" t="n">
        <v>0</v>
      </c>
      <c r="O491" s="1" t="n">
        <v>0</v>
      </c>
      <c r="P491" s="1" t="n">
        <v>0</v>
      </c>
      <c r="Q491" s="1" t="n">
        <v>0</v>
      </c>
      <c r="R491" s="1" t="n">
        <v>0</v>
      </c>
      <c r="S491" s="1" t="n">
        <v>0</v>
      </c>
      <c r="T491" s="1" t="n">
        <v>0</v>
      </c>
      <c r="U491" s="1" t="n">
        <v>0</v>
      </c>
      <c r="V491" s="1" t="n">
        <f aca="false">ROUNDUP(SUM(J491,R491,L491,N491,T491)/360,0)</f>
        <v>1</v>
      </c>
      <c r="W491" s="1" t="n">
        <f aca="false">ROUNDUP(SUM(U491,S491,M491,K491,Q491)/360*1.1,0)</f>
        <v>0</v>
      </c>
      <c r="X491" s="1" t="n">
        <v>1482</v>
      </c>
      <c r="Y491" s="1" t="n">
        <v>0</v>
      </c>
      <c r="Z491" s="1" t="n">
        <v>0</v>
      </c>
      <c r="AA491" s="1" t="n">
        <v>0</v>
      </c>
      <c r="AB491" s="1" t="n">
        <v>0</v>
      </c>
      <c r="AC491" s="1" t="n">
        <v>0</v>
      </c>
      <c r="AD491" s="1" t="n">
        <v>0</v>
      </c>
      <c r="AE491" s="1" t="n">
        <v>0</v>
      </c>
      <c r="AF491" s="1" t="n">
        <v>0</v>
      </c>
      <c r="AG491" s="1" t="n">
        <v>0</v>
      </c>
      <c r="AH491" s="1" t="n">
        <v>0</v>
      </c>
      <c r="AI491" s="1" t="n">
        <v>0</v>
      </c>
      <c r="AJ491" s="1" t="n">
        <f aca="false">ROUNDUP(SUM(AF491,X491,Z491,AB491,AH491)/360,0)</f>
        <v>5</v>
      </c>
      <c r="AK491" s="1" t="n">
        <f aca="false">ROUNDUP(SUM(AI491,AG491,AA491,Y491,AE491)/360*1.1,0)</f>
        <v>0</v>
      </c>
      <c r="AL491" s="1" t="n">
        <v>0</v>
      </c>
      <c r="AM491" s="1" t="n">
        <v>0</v>
      </c>
    </row>
    <row r="492" customFormat="false" ht="15" hidden="false" customHeight="false" outlineLevel="0" collapsed="false">
      <c r="A492" s="1" t="n">
        <v>211090</v>
      </c>
      <c r="B492" s="1" t="str">
        <f aca="false">VLOOKUP(A492,Municipios!$A$2:$B$5571,2,0)</f>
        <v>São Francisco do Maranhão</v>
      </c>
      <c r="C492" s="1" t="n">
        <v>3</v>
      </c>
      <c r="D492" s="1" t="n">
        <v>12</v>
      </c>
      <c r="E492" s="1" t="n">
        <v>2</v>
      </c>
      <c r="F492" s="1" t="n">
        <v>0</v>
      </c>
      <c r="G492" s="1" t="n">
        <v>6</v>
      </c>
      <c r="H492" s="1" t="n">
        <f aca="false">SUM(C492:G492)</f>
        <v>23</v>
      </c>
      <c r="I492" s="1" t="n">
        <v>0</v>
      </c>
      <c r="J492" s="1" t="n">
        <v>351</v>
      </c>
      <c r="K492" s="1" t="n">
        <v>0</v>
      </c>
      <c r="L492" s="1" t="n">
        <v>0</v>
      </c>
      <c r="M492" s="1" t="n">
        <v>0</v>
      </c>
      <c r="N492" s="1" t="n">
        <v>110</v>
      </c>
      <c r="O492" s="1" t="n">
        <v>0</v>
      </c>
      <c r="P492" s="1" t="n">
        <v>0</v>
      </c>
      <c r="Q492" s="1" t="n">
        <v>0</v>
      </c>
      <c r="R492" s="1" t="n">
        <v>0</v>
      </c>
      <c r="S492" s="1" t="n">
        <v>0</v>
      </c>
      <c r="T492" s="1" t="n">
        <v>0</v>
      </c>
      <c r="U492" s="1" t="n">
        <v>0</v>
      </c>
      <c r="V492" s="1" t="n">
        <f aca="false">ROUNDUP(SUM(J492,R492,L492,N492,T492)/360,0)</f>
        <v>2</v>
      </c>
      <c r="W492" s="1" t="n">
        <f aca="false">ROUNDUP(SUM(U492,S492,M492,K492,Q492)/360*1.1,0)</f>
        <v>0</v>
      </c>
      <c r="X492" s="1" t="n">
        <v>1489</v>
      </c>
      <c r="Y492" s="1" t="n">
        <v>0</v>
      </c>
      <c r="Z492" s="1" t="n">
        <v>97</v>
      </c>
      <c r="AA492" s="1" t="n">
        <v>0</v>
      </c>
      <c r="AB492" s="1" t="n">
        <v>210</v>
      </c>
      <c r="AC492" s="1" t="n">
        <v>0</v>
      </c>
      <c r="AD492" s="1" t="n">
        <v>0</v>
      </c>
      <c r="AE492" s="1" t="n">
        <v>0</v>
      </c>
      <c r="AF492" s="1" t="n">
        <v>31</v>
      </c>
      <c r="AG492" s="1" t="n">
        <v>0</v>
      </c>
      <c r="AH492" s="1" t="n">
        <v>0</v>
      </c>
      <c r="AI492" s="1" t="n">
        <v>0</v>
      </c>
      <c r="AJ492" s="1" t="n">
        <f aca="false">ROUNDUP(SUM(AF492,X492,Z492,AB492,AH492)/360,0)</f>
        <v>6</v>
      </c>
      <c r="AK492" s="1" t="n">
        <f aca="false">ROUNDUP(SUM(AI492,AG492,AA492,Y492,AE492)/360*1.1,0)</f>
        <v>0</v>
      </c>
      <c r="AL492" s="1" t="n">
        <v>0</v>
      </c>
      <c r="AM492" s="1" t="n">
        <v>0</v>
      </c>
    </row>
    <row r="493" customFormat="false" ht="15" hidden="false" customHeight="false" outlineLevel="0" collapsed="false">
      <c r="A493" s="1" t="n">
        <v>211100</v>
      </c>
      <c r="B493" s="1" t="str">
        <f aca="false">VLOOKUP(A493,Municipios!$A$2:$B$5571,2,0)</f>
        <v>São João Batista</v>
      </c>
      <c r="C493" s="1" t="n">
        <v>10</v>
      </c>
      <c r="D493" s="1" t="n">
        <v>15</v>
      </c>
      <c r="E493" s="1" t="n">
        <v>15</v>
      </c>
      <c r="F493" s="1" t="n">
        <v>0</v>
      </c>
      <c r="G493" s="1" t="n">
        <v>10</v>
      </c>
      <c r="H493" s="1" t="n">
        <f aca="false">SUM(C493:G493)</f>
        <v>50</v>
      </c>
      <c r="I493" s="1" t="n">
        <v>0</v>
      </c>
      <c r="J493" s="1" t="n">
        <v>141</v>
      </c>
      <c r="K493" s="1" t="n">
        <v>0</v>
      </c>
      <c r="L493" s="1" t="n">
        <v>0</v>
      </c>
      <c r="M493" s="1" t="n">
        <v>0</v>
      </c>
      <c r="N493" s="1" t="n">
        <v>243</v>
      </c>
      <c r="O493" s="1" t="n">
        <v>0</v>
      </c>
      <c r="P493" s="1" t="n">
        <v>0</v>
      </c>
      <c r="Q493" s="1" t="n">
        <v>0</v>
      </c>
      <c r="R493" s="1" t="n">
        <v>0</v>
      </c>
      <c r="S493" s="1" t="n">
        <v>0</v>
      </c>
      <c r="T493" s="1" t="n">
        <v>0</v>
      </c>
      <c r="U493" s="1" t="n">
        <v>0</v>
      </c>
      <c r="V493" s="1" t="n">
        <f aca="false">ROUNDUP(SUM(J493,R493,L493,N493,T493)/360,0)</f>
        <v>2</v>
      </c>
      <c r="W493" s="1" t="n">
        <f aca="false">ROUNDUP(SUM(U493,S493,M493,K493,Q493)/360*1.1,0)</f>
        <v>0</v>
      </c>
      <c r="X493" s="1" t="n">
        <v>1789</v>
      </c>
      <c r="Y493" s="1" t="n">
        <v>0</v>
      </c>
      <c r="Z493" s="1" t="n">
        <v>374</v>
      </c>
      <c r="AA493" s="1" t="n">
        <v>0</v>
      </c>
      <c r="AB493" s="1" t="n">
        <v>648</v>
      </c>
      <c r="AC493" s="1" t="n">
        <v>0</v>
      </c>
      <c r="AD493" s="1" t="n">
        <v>0</v>
      </c>
      <c r="AE493" s="1" t="n">
        <v>0</v>
      </c>
      <c r="AF493" s="1" t="n">
        <v>79</v>
      </c>
      <c r="AG493" s="1" t="n">
        <v>0</v>
      </c>
      <c r="AH493" s="1" t="n">
        <v>0</v>
      </c>
      <c r="AI493" s="1" t="n">
        <v>0</v>
      </c>
      <c r="AJ493" s="1" t="n">
        <f aca="false">ROUNDUP(SUM(AF493,X493,Z493,AB493,AH493)/360,0)</f>
        <v>9</v>
      </c>
      <c r="AK493" s="1" t="n">
        <f aca="false">ROUNDUP(SUM(AI493,AG493,AA493,Y493,AE493)/360*1.1,0)</f>
        <v>0</v>
      </c>
      <c r="AL493" s="1" t="n">
        <v>0</v>
      </c>
      <c r="AM493" s="1" t="n">
        <v>0</v>
      </c>
    </row>
    <row r="494" customFormat="false" ht="15" hidden="false" customHeight="false" outlineLevel="0" collapsed="false">
      <c r="A494" s="1" t="n">
        <v>211102</v>
      </c>
      <c r="B494" s="1" t="str">
        <f aca="false">VLOOKUP(A494,Municipios!$A$2:$B$5571,2,0)</f>
        <v>São João do Carú</v>
      </c>
      <c r="C494" s="1" t="n">
        <v>4</v>
      </c>
      <c r="D494" s="1" t="n">
        <v>6</v>
      </c>
      <c r="E494" s="1" t="n">
        <v>3</v>
      </c>
      <c r="F494" s="1" t="n">
        <v>0</v>
      </c>
      <c r="G494" s="1" t="n">
        <v>6</v>
      </c>
      <c r="H494" s="1" t="n">
        <f aca="false">SUM(C494:G494)</f>
        <v>19</v>
      </c>
      <c r="I494" s="1" t="n">
        <v>0</v>
      </c>
      <c r="J494" s="1" t="n">
        <v>134</v>
      </c>
      <c r="K494" s="1" t="n">
        <v>0</v>
      </c>
      <c r="L494" s="1" t="n">
        <v>0</v>
      </c>
      <c r="M494" s="1" t="n">
        <v>0</v>
      </c>
      <c r="N494" s="1" t="n">
        <v>57</v>
      </c>
      <c r="O494" s="1" t="n">
        <v>0</v>
      </c>
      <c r="P494" s="1" t="n">
        <v>0</v>
      </c>
      <c r="Q494" s="1" t="n">
        <v>0</v>
      </c>
      <c r="R494" s="1" t="n">
        <v>0</v>
      </c>
      <c r="S494" s="1" t="n">
        <v>0</v>
      </c>
      <c r="T494" s="1" t="n">
        <v>0</v>
      </c>
      <c r="U494" s="1" t="n">
        <v>0</v>
      </c>
      <c r="V494" s="1" t="n">
        <f aca="false">ROUNDUP(SUM(J494,R494,L494,N494,T494)/360,0)</f>
        <v>1</v>
      </c>
      <c r="W494" s="1" t="n">
        <f aca="false">ROUNDUP(SUM(U494,S494,M494,K494,Q494)/360*1.1,0)</f>
        <v>0</v>
      </c>
      <c r="X494" s="1" t="n">
        <v>656</v>
      </c>
      <c r="Y494" s="1" t="n">
        <v>0</v>
      </c>
      <c r="Z494" s="1" t="n">
        <v>241</v>
      </c>
      <c r="AA494" s="1" t="n">
        <v>0</v>
      </c>
      <c r="AB494" s="1" t="n">
        <v>235</v>
      </c>
      <c r="AC494" s="1" t="n">
        <v>0</v>
      </c>
      <c r="AD494" s="1" t="n">
        <v>0</v>
      </c>
      <c r="AE494" s="1" t="n">
        <v>0</v>
      </c>
      <c r="AF494" s="1" t="n">
        <v>73</v>
      </c>
      <c r="AG494" s="1" t="n">
        <v>0</v>
      </c>
      <c r="AH494" s="1" t="n">
        <v>0</v>
      </c>
      <c r="AI494" s="1" t="n">
        <v>0</v>
      </c>
      <c r="AJ494" s="1" t="n">
        <f aca="false">ROUNDUP(SUM(AF494,X494,Z494,AB494,AH494)/360,0)</f>
        <v>4</v>
      </c>
      <c r="AK494" s="1" t="n">
        <f aca="false">ROUNDUP(SUM(AI494,AG494,AA494,Y494,AE494)/360*1.1,0)</f>
        <v>0</v>
      </c>
      <c r="AL494" s="1" t="n">
        <v>0</v>
      </c>
      <c r="AM494" s="1" t="n">
        <v>0</v>
      </c>
    </row>
    <row r="495" customFormat="false" ht="15" hidden="false" customHeight="false" outlineLevel="0" collapsed="false">
      <c r="A495" s="1" t="n">
        <v>211105</v>
      </c>
      <c r="B495" s="1" t="str">
        <f aca="false">VLOOKUP(A495,Municipios!$A$2:$B$5571,2,0)</f>
        <v>São João do Paraíso</v>
      </c>
      <c r="C495" s="1" t="n">
        <v>4</v>
      </c>
      <c r="D495" s="1" t="n">
        <v>8</v>
      </c>
      <c r="E495" s="1" t="n">
        <v>4</v>
      </c>
      <c r="F495" s="1" t="n">
        <v>0</v>
      </c>
      <c r="G495" s="1" t="n">
        <v>4</v>
      </c>
      <c r="H495" s="1" t="n">
        <f aca="false">SUM(C495:G495)</f>
        <v>20</v>
      </c>
      <c r="I495" s="1" t="n">
        <v>0</v>
      </c>
      <c r="V495" s="1" t="n">
        <f aca="false">ROUNDUP(SUM(J495,R495,L495,N495,T495)/360,0)</f>
        <v>0</v>
      </c>
      <c r="W495" s="1" t="n">
        <f aca="false">ROUNDUP(SUM(U495,S495,M495,K495,Q495)/360*1.1,0)</f>
        <v>0</v>
      </c>
      <c r="AJ495" s="1" t="n">
        <f aca="false">ROUNDUP(SUM(AF495,X495,Z495,AB495,AH495)/360,0)</f>
        <v>0</v>
      </c>
      <c r="AK495" s="1" t="n">
        <f aca="false">ROUNDUP(SUM(AI495,AG495,AA495,Y495,AE495)/360*1.1,0)</f>
        <v>0</v>
      </c>
      <c r="AL495" s="1" t="n">
        <v>0</v>
      </c>
      <c r="AM495" s="1" t="n">
        <v>0</v>
      </c>
    </row>
    <row r="496" customFormat="false" ht="15" hidden="false" customHeight="false" outlineLevel="0" collapsed="false">
      <c r="A496" s="1" t="n">
        <v>211107</v>
      </c>
      <c r="B496" s="1" t="str">
        <f aca="false">VLOOKUP(A496,Municipios!$A$2:$B$5571,2,0)</f>
        <v>São João do Soter</v>
      </c>
      <c r="C496" s="1" t="n">
        <v>4</v>
      </c>
      <c r="D496" s="1" t="n">
        <v>5</v>
      </c>
      <c r="E496" s="1" t="n">
        <v>6</v>
      </c>
      <c r="F496" s="1" t="n">
        <v>0</v>
      </c>
      <c r="G496" s="1" t="n">
        <v>4</v>
      </c>
      <c r="H496" s="1" t="n">
        <f aca="false">SUM(C496:G496)</f>
        <v>19</v>
      </c>
      <c r="I496" s="1" t="n">
        <v>0</v>
      </c>
      <c r="J496" s="1" t="n">
        <v>260</v>
      </c>
      <c r="K496" s="1" t="n">
        <v>0</v>
      </c>
      <c r="L496" s="1" t="n">
        <v>0</v>
      </c>
      <c r="M496" s="1" t="n">
        <v>0</v>
      </c>
      <c r="N496" s="1" t="n">
        <v>208</v>
      </c>
      <c r="O496" s="1" t="n">
        <v>0</v>
      </c>
      <c r="P496" s="1" t="n">
        <v>0</v>
      </c>
      <c r="Q496" s="1" t="n">
        <v>0</v>
      </c>
      <c r="R496" s="1" t="n">
        <v>0</v>
      </c>
      <c r="S496" s="1" t="n">
        <v>0</v>
      </c>
      <c r="T496" s="1" t="n">
        <v>0</v>
      </c>
      <c r="U496" s="1" t="n">
        <v>0</v>
      </c>
      <c r="V496" s="1" t="n">
        <f aca="false">ROUNDUP(SUM(J496,R496,L496,N496,T496)/360,0)</f>
        <v>2</v>
      </c>
      <c r="W496" s="1" t="n">
        <f aca="false">ROUNDUP(SUM(U496,S496,M496,K496,Q496)/360*1.1,0)</f>
        <v>0</v>
      </c>
      <c r="X496" s="1" t="n">
        <v>1972</v>
      </c>
      <c r="Y496" s="1" t="n">
        <v>0</v>
      </c>
      <c r="Z496" s="1" t="n">
        <v>59</v>
      </c>
      <c r="AA496" s="1" t="n">
        <v>0</v>
      </c>
      <c r="AB496" s="1" t="n">
        <v>688</v>
      </c>
      <c r="AC496" s="1" t="n">
        <v>0</v>
      </c>
      <c r="AD496" s="1" t="n">
        <v>0</v>
      </c>
      <c r="AE496" s="1" t="n">
        <v>0</v>
      </c>
      <c r="AF496" s="1" t="n">
        <v>798</v>
      </c>
      <c r="AG496" s="1" t="n">
        <v>0</v>
      </c>
      <c r="AH496" s="1" t="n">
        <v>0</v>
      </c>
      <c r="AI496" s="1" t="n">
        <v>0</v>
      </c>
      <c r="AJ496" s="1" t="n">
        <f aca="false">ROUNDUP(SUM(AF496,X496,Z496,AB496,AH496)/360,0)</f>
        <v>10</v>
      </c>
      <c r="AK496" s="1" t="n">
        <f aca="false">ROUNDUP(SUM(AI496,AG496,AA496,Y496,AE496)/360*1.1,0)</f>
        <v>0</v>
      </c>
      <c r="AL496" s="1" t="n">
        <v>0</v>
      </c>
      <c r="AM496" s="1" t="n">
        <v>0</v>
      </c>
    </row>
    <row r="497" customFormat="false" ht="15" hidden="false" customHeight="false" outlineLevel="0" collapsed="false">
      <c r="A497" s="1" t="n">
        <v>211110</v>
      </c>
      <c r="B497" s="1" t="str">
        <f aca="false">VLOOKUP(A497,Municipios!$A$2:$B$5571,2,0)</f>
        <v>São João dos Patos</v>
      </c>
      <c r="C497" s="1" t="n">
        <v>3</v>
      </c>
      <c r="D497" s="1" t="n">
        <v>25</v>
      </c>
      <c r="E497" s="1" t="n">
        <v>5</v>
      </c>
      <c r="F497" s="1" t="n">
        <v>4</v>
      </c>
      <c r="G497" s="1" t="n">
        <v>10</v>
      </c>
      <c r="H497" s="1" t="n">
        <f aca="false">SUM(C497:G497)</f>
        <v>47</v>
      </c>
      <c r="I497" s="1" t="n">
        <v>0</v>
      </c>
      <c r="J497" s="1" t="n">
        <v>347</v>
      </c>
      <c r="K497" s="1" t="n">
        <v>0</v>
      </c>
      <c r="L497" s="1" t="n">
        <v>0</v>
      </c>
      <c r="M497" s="1" t="n">
        <v>0</v>
      </c>
      <c r="N497" s="1" t="n">
        <v>110</v>
      </c>
      <c r="O497" s="1" t="n">
        <v>0</v>
      </c>
      <c r="P497" s="1" t="n">
        <v>0</v>
      </c>
      <c r="Q497" s="1" t="n">
        <v>0</v>
      </c>
      <c r="R497" s="1" t="n">
        <v>0</v>
      </c>
      <c r="S497" s="1" t="n">
        <v>0</v>
      </c>
      <c r="T497" s="1" t="n">
        <v>0</v>
      </c>
      <c r="U497" s="1" t="n">
        <v>0</v>
      </c>
      <c r="V497" s="1" t="n">
        <f aca="false">ROUNDUP(SUM(J497,R497,L497,N497,T497)/360,0)</f>
        <v>2</v>
      </c>
      <c r="W497" s="1" t="n">
        <f aca="false">ROUNDUP(SUM(U497,S497,M497,K497,Q497)/360*1.1,0)</f>
        <v>0</v>
      </c>
      <c r="X497" s="1" t="n">
        <v>1965</v>
      </c>
      <c r="Y497" s="1" t="n">
        <v>0</v>
      </c>
      <c r="Z497" s="1" t="n">
        <v>194</v>
      </c>
      <c r="AA497" s="1" t="n">
        <v>0</v>
      </c>
      <c r="AB497" s="1" t="n">
        <v>179</v>
      </c>
      <c r="AC497" s="1" t="n">
        <v>0</v>
      </c>
      <c r="AD497" s="1" t="n">
        <v>0</v>
      </c>
      <c r="AE497" s="1" t="n">
        <v>0</v>
      </c>
      <c r="AF497" s="1" t="n">
        <v>67</v>
      </c>
      <c r="AG497" s="1" t="n">
        <v>0</v>
      </c>
      <c r="AH497" s="1" t="n">
        <v>0</v>
      </c>
      <c r="AI497" s="1" t="n">
        <v>0</v>
      </c>
      <c r="AJ497" s="1" t="n">
        <f aca="false">ROUNDUP(SUM(AF497,X497,Z497,AB497,AH497)/360,0)</f>
        <v>7</v>
      </c>
      <c r="AK497" s="1" t="n">
        <f aca="false">ROUNDUP(SUM(AI497,AG497,AA497,Y497,AE497)/360*1.1,0)</f>
        <v>0</v>
      </c>
      <c r="AL497" s="1" t="n">
        <v>0</v>
      </c>
      <c r="AM497" s="1" t="n">
        <v>0</v>
      </c>
    </row>
    <row r="498" customFormat="false" ht="15" hidden="false" customHeight="false" outlineLevel="0" collapsed="false">
      <c r="A498" s="1" t="n">
        <v>211120</v>
      </c>
      <c r="B498" s="1" t="str">
        <f aca="false">VLOOKUP(A498,Municipios!$A$2:$B$5571,2,0)</f>
        <v>São José de Ribamar</v>
      </c>
      <c r="C498" s="1" t="n">
        <v>10</v>
      </c>
      <c r="D498" s="1" t="n">
        <v>19</v>
      </c>
      <c r="E498" s="1" t="n">
        <v>37</v>
      </c>
      <c r="F498" s="1" t="n">
        <v>0</v>
      </c>
      <c r="G498" s="1" t="n">
        <v>3</v>
      </c>
      <c r="H498" s="1" t="n">
        <f aca="false">SUM(C498:G498)</f>
        <v>69</v>
      </c>
      <c r="I498" s="1" t="n">
        <v>0</v>
      </c>
      <c r="J498" s="1" t="n">
        <v>408</v>
      </c>
      <c r="K498" s="1" t="n">
        <v>0</v>
      </c>
      <c r="L498" s="1" t="n">
        <v>0</v>
      </c>
      <c r="M498" s="1" t="n">
        <v>0</v>
      </c>
      <c r="N498" s="1" t="n">
        <v>172</v>
      </c>
      <c r="O498" s="1" t="n">
        <v>0</v>
      </c>
      <c r="P498" s="1" t="n">
        <v>0</v>
      </c>
      <c r="Q498" s="1" t="n">
        <v>0</v>
      </c>
      <c r="R498" s="1" t="n">
        <v>0</v>
      </c>
      <c r="S498" s="1" t="n">
        <v>0</v>
      </c>
      <c r="T498" s="1" t="n">
        <v>0</v>
      </c>
      <c r="U498" s="1" t="n">
        <v>0</v>
      </c>
      <c r="V498" s="1" t="n">
        <f aca="false">ROUNDUP(SUM(J498,R498,L498,N498,T498)/360,0)</f>
        <v>2</v>
      </c>
      <c r="W498" s="1" t="n">
        <f aca="false">ROUNDUP(SUM(U498,S498,M498,K498,Q498)/360*1.1,0)</f>
        <v>0</v>
      </c>
      <c r="X498" s="1" t="n">
        <v>1498</v>
      </c>
      <c r="Y498" s="1" t="n">
        <v>0</v>
      </c>
      <c r="Z498" s="1" t="n">
        <v>3449</v>
      </c>
      <c r="AA498" s="1" t="n">
        <v>0</v>
      </c>
      <c r="AB498" s="1" t="n">
        <v>537</v>
      </c>
      <c r="AC498" s="1" t="n">
        <v>0</v>
      </c>
      <c r="AD498" s="1" t="n">
        <v>0</v>
      </c>
      <c r="AE498" s="1" t="n">
        <v>0</v>
      </c>
      <c r="AF498" s="1" t="n">
        <v>1276</v>
      </c>
      <c r="AG498" s="1" t="n">
        <v>0</v>
      </c>
      <c r="AH498" s="1" t="n">
        <v>0</v>
      </c>
      <c r="AI498" s="1" t="n">
        <v>0</v>
      </c>
      <c r="AJ498" s="1" t="n">
        <f aca="false">ROUNDUP(SUM(AF498,X498,Z498,AB498,AH498)/360,0)</f>
        <v>19</v>
      </c>
      <c r="AK498" s="1" t="n">
        <f aca="false">ROUNDUP(SUM(AI498,AG498,AA498,Y498,AE498)/360*1.1,0)</f>
        <v>0</v>
      </c>
      <c r="AL498" s="1" t="n">
        <v>23</v>
      </c>
      <c r="AM498" s="1" t="n">
        <v>1</v>
      </c>
    </row>
    <row r="499" customFormat="false" ht="15" hidden="false" customHeight="false" outlineLevel="0" collapsed="false">
      <c r="A499" s="1" t="n">
        <v>211125</v>
      </c>
      <c r="B499" s="1" t="str">
        <f aca="false">VLOOKUP(A499,Municipios!$A$2:$B$5571,2,0)</f>
        <v>São José dos Basílios</v>
      </c>
      <c r="C499" s="1" t="n">
        <v>3</v>
      </c>
      <c r="D499" s="1" t="n">
        <v>5</v>
      </c>
      <c r="E499" s="1" t="n">
        <v>2</v>
      </c>
      <c r="F499" s="1" t="n">
        <v>0</v>
      </c>
      <c r="G499" s="1" t="n">
        <v>3</v>
      </c>
      <c r="H499" s="1" t="n">
        <f aca="false">SUM(C499:G499)</f>
        <v>13</v>
      </c>
      <c r="I499" s="1" t="n">
        <v>0</v>
      </c>
      <c r="J499" s="1" t="n">
        <v>40</v>
      </c>
      <c r="K499" s="1" t="n">
        <v>0</v>
      </c>
      <c r="L499" s="1" t="n">
        <v>0</v>
      </c>
      <c r="M499" s="1" t="n">
        <v>0</v>
      </c>
      <c r="N499" s="1" t="n">
        <v>38</v>
      </c>
      <c r="O499" s="1" t="n">
        <v>0</v>
      </c>
      <c r="P499" s="1" t="n">
        <v>0</v>
      </c>
      <c r="Q499" s="1" t="n">
        <v>0</v>
      </c>
      <c r="R499" s="1" t="n">
        <v>0</v>
      </c>
      <c r="S499" s="1" t="n">
        <v>0</v>
      </c>
      <c r="T499" s="1" t="n">
        <v>0</v>
      </c>
      <c r="U499" s="1" t="n">
        <v>0</v>
      </c>
      <c r="V499" s="1" t="n">
        <f aca="false">ROUNDUP(SUM(J499,R499,L499,N499,T499)/360,0)</f>
        <v>1</v>
      </c>
      <c r="W499" s="1" t="n">
        <f aca="false">ROUNDUP(SUM(U499,S499,M499,K499,Q499)/360*1.1,0)</f>
        <v>0</v>
      </c>
      <c r="X499" s="1" t="n">
        <v>1034</v>
      </c>
      <c r="Y499" s="1" t="n">
        <v>0</v>
      </c>
      <c r="Z499" s="1" t="n">
        <v>30</v>
      </c>
      <c r="AA499" s="1" t="n">
        <v>0</v>
      </c>
      <c r="AB499" s="1" t="n">
        <v>548</v>
      </c>
      <c r="AC499" s="1" t="n">
        <v>0</v>
      </c>
      <c r="AD499" s="1" t="n">
        <v>0</v>
      </c>
      <c r="AE499" s="1" t="n">
        <v>0</v>
      </c>
      <c r="AF499" s="1" t="n">
        <v>0</v>
      </c>
      <c r="AG499" s="1" t="n">
        <v>0</v>
      </c>
      <c r="AH499" s="1" t="n">
        <v>0</v>
      </c>
      <c r="AI499" s="1" t="n">
        <v>0</v>
      </c>
      <c r="AJ499" s="1" t="n">
        <f aca="false">ROUNDUP(SUM(AF499,X499,Z499,AB499,AH499)/360,0)</f>
        <v>5</v>
      </c>
      <c r="AK499" s="1" t="n">
        <f aca="false">ROUNDUP(SUM(AI499,AG499,AA499,Y499,AE499)/360*1.1,0)</f>
        <v>0</v>
      </c>
      <c r="AL499" s="1" t="n">
        <v>0</v>
      </c>
      <c r="AM499" s="1" t="n">
        <v>0</v>
      </c>
    </row>
    <row r="500" customFormat="false" ht="15" hidden="false" customHeight="false" outlineLevel="0" collapsed="false">
      <c r="A500" s="1" t="n">
        <v>211130</v>
      </c>
      <c r="B500" s="1" t="str">
        <f aca="false">VLOOKUP(A500,Municipios!$A$2:$B$5571,2,0)</f>
        <v>São Luís</v>
      </c>
      <c r="C500" s="1" t="n">
        <v>795</v>
      </c>
      <c r="D500" s="1" t="n">
        <v>786</v>
      </c>
      <c r="E500" s="1" t="n">
        <v>325</v>
      </c>
      <c r="F500" s="1" t="n">
        <v>652</v>
      </c>
      <c r="G500" s="1" t="n">
        <v>341</v>
      </c>
      <c r="H500" s="1" t="n">
        <f aca="false">SUM(C500:G500)</f>
        <v>2899</v>
      </c>
      <c r="I500" s="1" t="n">
        <v>262</v>
      </c>
      <c r="J500" s="1" t="n">
        <v>15586</v>
      </c>
      <c r="K500" s="1" t="n">
        <v>0</v>
      </c>
      <c r="L500" s="1" t="n">
        <v>0</v>
      </c>
      <c r="M500" s="1" t="n">
        <v>0</v>
      </c>
      <c r="N500" s="1" t="n">
        <v>14266</v>
      </c>
      <c r="O500" s="1" t="n">
        <v>0</v>
      </c>
      <c r="P500" s="1" t="n">
        <v>1514</v>
      </c>
      <c r="Q500" s="1" t="n">
        <v>2480</v>
      </c>
      <c r="R500" s="1" t="n">
        <v>944</v>
      </c>
      <c r="S500" s="1" t="n">
        <v>0</v>
      </c>
      <c r="T500" s="1" t="n">
        <v>0</v>
      </c>
      <c r="U500" s="1" t="n">
        <v>0</v>
      </c>
      <c r="V500" s="1" t="n">
        <f aca="false">ROUNDUP(SUM(J500,R500,L500,N500,T500)/360,0)</f>
        <v>86</v>
      </c>
      <c r="W500" s="1" t="n">
        <f aca="false">ROUNDUP(SUM(U500,S500,M500,K500,Q500)/360*1.1,0)</f>
        <v>8</v>
      </c>
      <c r="X500" s="1" t="n">
        <v>224455</v>
      </c>
      <c r="Y500" s="1" t="n">
        <v>0</v>
      </c>
      <c r="Z500" s="1" t="n">
        <v>72221</v>
      </c>
      <c r="AA500" s="1" t="n">
        <v>0</v>
      </c>
      <c r="AB500" s="1" t="n">
        <v>62146</v>
      </c>
      <c r="AC500" s="1" t="n">
        <v>0</v>
      </c>
      <c r="AD500" s="1" t="n">
        <v>55100</v>
      </c>
      <c r="AE500" s="1" t="n">
        <v>74698</v>
      </c>
      <c r="AF500" s="1" t="n">
        <v>155729</v>
      </c>
      <c r="AG500" s="1" t="n">
        <v>0</v>
      </c>
      <c r="AH500" s="1" t="n">
        <v>234304</v>
      </c>
      <c r="AI500" s="1" t="n">
        <v>0</v>
      </c>
      <c r="AJ500" s="1" t="n">
        <f aca="false">ROUNDUP(SUM(AF500,X500,Z500,AB500,AH500)/360,0)</f>
        <v>2081</v>
      </c>
      <c r="AK500" s="1" t="n">
        <f aca="false">ROUNDUP(SUM(AI500,AG500,AA500,Y500,AE500)/360*1.1,0)</f>
        <v>229</v>
      </c>
      <c r="AL500" s="1" t="n">
        <v>480</v>
      </c>
      <c r="AM500" s="1" t="n">
        <v>17</v>
      </c>
    </row>
    <row r="501" customFormat="false" ht="15" hidden="false" customHeight="false" outlineLevel="0" collapsed="false">
      <c r="A501" s="1" t="n">
        <v>211140</v>
      </c>
      <c r="B501" s="1" t="str">
        <f aca="false">VLOOKUP(A501,Municipios!$A$2:$B$5571,2,0)</f>
        <v>São Luís Gonzaga do Maranhão</v>
      </c>
      <c r="C501" s="1" t="n">
        <v>6</v>
      </c>
      <c r="D501" s="1" t="n">
        <v>7</v>
      </c>
      <c r="E501" s="1" t="n">
        <v>7</v>
      </c>
      <c r="F501" s="1" t="n">
        <v>0</v>
      </c>
      <c r="G501" s="1" t="n">
        <v>9</v>
      </c>
      <c r="H501" s="1" t="n">
        <f aca="false">SUM(C501:G501)</f>
        <v>29</v>
      </c>
      <c r="I501" s="1" t="n">
        <v>0</v>
      </c>
      <c r="J501" s="1" t="n">
        <v>177</v>
      </c>
      <c r="K501" s="1" t="n">
        <v>0</v>
      </c>
      <c r="L501" s="1" t="n">
        <v>0</v>
      </c>
      <c r="M501" s="1" t="n">
        <v>0</v>
      </c>
      <c r="N501" s="1" t="n">
        <v>102</v>
      </c>
      <c r="O501" s="1" t="n">
        <v>0</v>
      </c>
      <c r="P501" s="1" t="n">
        <v>0</v>
      </c>
      <c r="Q501" s="1" t="n">
        <v>0</v>
      </c>
      <c r="R501" s="1" t="n">
        <v>0</v>
      </c>
      <c r="S501" s="1" t="n">
        <v>0</v>
      </c>
      <c r="T501" s="1" t="n">
        <v>0</v>
      </c>
      <c r="U501" s="1" t="n">
        <v>0</v>
      </c>
      <c r="V501" s="1" t="n">
        <f aca="false">ROUNDUP(SUM(J501,R501,L501,N501,T501)/360,0)</f>
        <v>1</v>
      </c>
      <c r="W501" s="1" t="n">
        <f aca="false">ROUNDUP(SUM(U501,S501,M501,K501,Q501)/360*1.1,0)</f>
        <v>0</v>
      </c>
      <c r="X501" s="1" t="n">
        <v>1835</v>
      </c>
      <c r="Y501" s="1" t="n">
        <v>0</v>
      </c>
      <c r="Z501" s="1" t="n">
        <v>56</v>
      </c>
      <c r="AA501" s="1" t="n">
        <v>0</v>
      </c>
      <c r="AB501" s="1" t="n">
        <v>287</v>
      </c>
      <c r="AC501" s="1" t="n">
        <v>0</v>
      </c>
      <c r="AD501" s="1" t="n">
        <v>0</v>
      </c>
      <c r="AE501" s="1" t="n">
        <v>0</v>
      </c>
      <c r="AF501" s="1" t="n">
        <v>155</v>
      </c>
      <c r="AG501" s="1" t="n">
        <v>0</v>
      </c>
      <c r="AH501" s="1" t="n">
        <v>0</v>
      </c>
      <c r="AI501" s="1" t="n">
        <v>0</v>
      </c>
      <c r="AJ501" s="1" t="n">
        <f aca="false">ROUNDUP(SUM(AF501,X501,Z501,AB501,AH501)/360,0)</f>
        <v>7</v>
      </c>
      <c r="AK501" s="1" t="n">
        <f aca="false">ROUNDUP(SUM(AI501,AG501,AA501,Y501,AE501)/360*1.1,0)</f>
        <v>0</v>
      </c>
      <c r="AL501" s="1" t="n">
        <v>0</v>
      </c>
      <c r="AM501" s="1" t="n">
        <v>0</v>
      </c>
    </row>
    <row r="502" customFormat="false" ht="15" hidden="false" customHeight="false" outlineLevel="0" collapsed="false">
      <c r="A502" s="1" t="n">
        <v>211150</v>
      </c>
      <c r="B502" s="1" t="str">
        <f aca="false">VLOOKUP(A502,Municipios!$A$2:$B$5571,2,0)</f>
        <v>São Mateus do Maranhão</v>
      </c>
      <c r="C502" s="1" t="n">
        <v>0</v>
      </c>
      <c r="D502" s="1" t="n">
        <v>32</v>
      </c>
      <c r="E502" s="1" t="n">
        <v>5</v>
      </c>
      <c r="F502" s="1" t="n">
        <v>4</v>
      </c>
      <c r="G502" s="1" t="n">
        <v>11</v>
      </c>
      <c r="H502" s="1" t="n">
        <f aca="false">SUM(C502:G502)</f>
        <v>52</v>
      </c>
      <c r="I502" s="1" t="n">
        <v>0</v>
      </c>
      <c r="J502" s="1" t="n">
        <v>426</v>
      </c>
      <c r="K502" s="1" t="n">
        <v>0</v>
      </c>
      <c r="L502" s="1" t="n">
        <v>0</v>
      </c>
      <c r="M502" s="1" t="n">
        <v>0</v>
      </c>
      <c r="N502" s="1" t="n">
        <v>53</v>
      </c>
      <c r="O502" s="1" t="n">
        <v>0</v>
      </c>
      <c r="P502" s="1" t="n">
        <v>0</v>
      </c>
      <c r="Q502" s="1" t="n">
        <v>0</v>
      </c>
      <c r="R502" s="1" t="n">
        <v>0</v>
      </c>
      <c r="S502" s="1" t="n">
        <v>0</v>
      </c>
      <c r="T502" s="1" t="n">
        <v>0</v>
      </c>
      <c r="U502" s="1" t="n">
        <v>0</v>
      </c>
      <c r="V502" s="1" t="n">
        <f aca="false">ROUNDUP(SUM(J502,R502,L502,N502,T502)/360,0)</f>
        <v>2</v>
      </c>
      <c r="W502" s="1" t="n">
        <f aca="false">ROUNDUP(SUM(U502,S502,M502,K502,Q502)/360*1.1,0)</f>
        <v>0</v>
      </c>
      <c r="X502" s="1" t="n">
        <v>2874</v>
      </c>
      <c r="Y502" s="1" t="n">
        <v>0</v>
      </c>
      <c r="Z502" s="1" t="n">
        <v>75</v>
      </c>
      <c r="AA502" s="1" t="n">
        <v>0</v>
      </c>
      <c r="AB502" s="1" t="n">
        <v>194</v>
      </c>
      <c r="AC502" s="1" t="n">
        <v>0</v>
      </c>
      <c r="AD502" s="1" t="n">
        <v>0</v>
      </c>
      <c r="AE502" s="1" t="n">
        <v>0</v>
      </c>
      <c r="AF502" s="1" t="n">
        <v>0</v>
      </c>
      <c r="AG502" s="1" t="n">
        <v>0</v>
      </c>
      <c r="AH502" s="1" t="n">
        <v>0</v>
      </c>
      <c r="AI502" s="1" t="n">
        <v>0</v>
      </c>
      <c r="AJ502" s="1" t="n">
        <f aca="false">ROUNDUP(SUM(AF502,X502,Z502,AB502,AH502)/360,0)</f>
        <v>9</v>
      </c>
      <c r="AK502" s="1" t="n">
        <f aca="false">ROUNDUP(SUM(AI502,AG502,AA502,Y502,AE502)/360*1.1,0)</f>
        <v>0</v>
      </c>
      <c r="AL502" s="1" t="n">
        <v>0</v>
      </c>
      <c r="AM502" s="1" t="n">
        <v>0</v>
      </c>
    </row>
    <row r="503" customFormat="false" ht="15" hidden="false" customHeight="false" outlineLevel="0" collapsed="false">
      <c r="A503" s="1" t="n">
        <v>211153</v>
      </c>
      <c r="B503" s="1" t="str">
        <f aca="false">VLOOKUP(A503,Municipios!$A$2:$B$5571,2,0)</f>
        <v>São Pedro da Água Branca</v>
      </c>
      <c r="C503" s="1" t="n">
        <v>6</v>
      </c>
      <c r="D503" s="1" t="n">
        <v>8</v>
      </c>
      <c r="E503" s="1" t="n">
        <v>6</v>
      </c>
      <c r="F503" s="1" t="n">
        <v>0</v>
      </c>
      <c r="G503" s="1" t="n">
        <v>6</v>
      </c>
      <c r="H503" s="1" t="n">
        <f aca="false">SUM(C503:G503)</f>
        <v>26</v>
      </c>
      <c r="I503" s="1" t="n">
        <v>0</v>
      </c>
      <c r="J503" s="1" t="n">
        <v>102</v>
      </c>
      <c r="K503" s="1" t="n">
        <v>0</v>
      </c>
      <c r="L503" s="1" t="n">
        <v>0</v>
      </c>
      <c r="M503" s="1" t="n">
        <v>0</v>
      </c>
      <c r="N503" s="1" t="n">
        <v>319</v>
      </c>
      <c r="O503" s="1" t="n">
        <v>0</v>
      </c>
      <c r="P503" s="1" t="n">
        <v>0</v>
      </c>
      <c r="Q503" s="1" t="n">
        <v>0</v>
      </c>
      <c r="R503" s="1" t="n">
        <v>0</v>
      </c>
      <c r="S503" s="1" t="n">
        <v>0</v>
      </c>
      <c r="T503" s="1" t="n">
        <v>0</v>
      </c>
      <c r="U503" s="1" t="n">
        <v>0</v>
      </c>
      <c r="V503" s="1" t="n">
        <f aca="false">ROUNDUP(SUM(J503,R503,L503,N503,T503)/360,0)</f>
        <v>2</v>
      </c>
      <c r="W503" s="1" t="n">
        <f aca="false">ROUNDUP(SUM(U503,S503,M503,K503,Q503)/360*1.1,0)</f>
        <v>0</v>
      </c>
      <c r="X503" s="1" t="n">
        <v>780</v>
      </c>
      <c r="Y503" s="1" t="n">
        <v>0</v>
      </c>
      <c r="Z503" s="1" t="n">
        <v>40</v>
      </c>
      <c r="AA503" s="1" t="n">
        <v>0</v>
      </c>
      <c r="AB503" s="1" t="n">
        <v>387</v>
      </c>
      <c r="AC503" s="1" t="n">
        <v>0</v>
      </c>
      <c r="AD503" s="1" t="n">
        <v>0</v>
      </c>
      <c r="AE503" s="1" t="n">
        <v>0</v>
      </c>
      <c r="AF503" s="1" t="n">
        <v>0</v>
      </c>
      <c r="AG503" s="1" t="n">
        <v>0</v>
      </c>
      <c r="AH503" s="1" t="n">
        <v>0</v>
      </c>
      <c r="AI503" s="1" t="n">
        <v>0</v>
      </c>
      <c r="AJ503" s="1" t="n">
        <f aca="false">ROUNDUP(SUM(AF503,X503,Z503,AB503,AH503)/360,0)</f>
        <v>4</v>
      </c>
      <c r="AK503" s="1" t="n">
        <f aca="false">ROUNDUP(SUM(AI503,AG503,AA503,Y503,AE503)/360*1.1,0)</f>
        <v>0</v>
      </c>
      <c r="AL503" s="1" t="n">
        <v>1</v>
      </c>
      <c r="AM503" s="1" t="n">
        <v>0</v>
      </c>
    </row>
    <row r="504" customFormat="false" ht="15" hidden="false" customHeight="false" outlineLevel="0" collapsed="false">
      <c r="A504" s="1" t="n">
        <v>211157</v>
      </c>
      <c r="B504" s="1" t="str">
        <f aca="false">VLOOKUP(A504,Municipios!$A$2:$B$5571,2,0)</f>
        <v>São Pedro dos Crentes</v>
      </c>
      <c r="C504" s="1" t="n">
        <v>2</v>
      </c>
      <c r="D504" s="1" t="n">
        <v>9</v>
      </c>
      <c r="E504" s="1" t="n">
        <v>3</v>
      </c>
      <c r="F504" s="1" t="n">
        <v>0</v>
      </c>
      <c r="G504" s="1" t="n">
        <v>4</v>
      </c>
      <c r="H504" s="1" t="n">
        <f aca="false">SUM(C504:G504)</f>
        <v>18</v>
      </c>
      <c r="I504" s="1" t="n">
        <v>0</v>
      </c>
      <c r="J504" s="1" t="n">
        <v>420</v>
      </c>
      <c r="K504" s="1" t="n">
        <v>0</v>
      </c>
      <c r="L504" s="1" t="n">
        <v>0</v>
      </c>
      <c r="M504" s="1" t="n">
        <v>0</v>
      </c>
      <c r="N504" s="1" t="n">
        <v>0</v>
      </c>
      <c r="O504" s="1" t="n">
        <v>0</v>
      </c>
      <c r="P504" s="1" t="n">
        <v>0</v>
      </c>
      <c r="Q504" s="1" t="n">
        <v>0</v>
      </c>
      <c r="R504" s="1" t="n">
        <v>0</v>
      </c>
      <c r="S504" s="1" t="n">
        <v>0</v>
      </c>
      <c r="T504" s="1" t="n">
        <v>0</v>
      </c>
      <c r="U504" s="1" t="n">
        <v>0</v>
      </c>
      <c r="V504" s="1" t="n">
        <f aca="false">ROUNDUP(SUM(J504,R504,L504,N504,T504)/360,0)</f>
        <v>2</v>
      </c>
      <c r="W504" s="1" t="n">
        <f aca="false">ROUNDUP(SUM(U504,S504,M504,K504,Q504)/360*1.1,0)</f>
        <v>0</v>
      </c>
      <c r="X504" s="1" t="n">
        <v>3657</v>
      </c>
      <c r="Y504" s="1" t="n">
        <v>0</v>
      </c>
      <c r="Z504" s="1" t="n">
        <v>22</v>
      </c>
      <c r="AA504" s="1" t="n">
        <v>0</v>
      </c>
      <c r="AB504" s="1" t="n">
        <v>0</v>
      </c>
      <c r="AC504" s="1" t="n">
        <v>0</v>
      </c>
      <c r="AD504" s="1" t="n">
        <v>0</v>
      </c>
      <c r="AE504" s="1" t="n">
        <v>0</v>
      </c>
      <c r="AF504" s="1" t="n">
        <v>199</v>
      </c>
      <c r="AG504" s="1" t="n">
        <v>0</v>
      </c>
      <c r="AH504" s="1" t="n">
        <v>0</v>
      </c>
      <c r="AI504" s="1" t="n">
        <v>0</v>
      </c>
      <c r="AJ504" s="1" t="n">
        <f aca="false">ROUNDUP(SUM(AF504,X504,Z504,AB504,AH504)/360,0)</f>
        <v>11</v>
      </c>
      <c r="AK504" s="1" t="n">
        <f aca="false">ROUNDUP(SUM(AI504,AG504,AA504,Y504,AE504)/360*1.1,0)</f>
        <v>0</v>
      </c>
      <c r="AL504" s="1" t="n">
        <v>0</v>
      </c>
      <c r="AM504" s="1" t="n">
        <v>0</v>
      </c>
    </row>
    <row r="505" customFormat="false" ht="15" hidden="false" customHeight="false" outlineLevel="0" collapsed="false">
      <c r="A505" s="1" t="n">
        <v>211160</v>
      </c>
      <c r="B505" s="1" t="str">
        <f aca="false">VLOOKUP(A505,Municipios!$A$2:$B$5571,2,0)</f>
        <v>São Raimundo das Mangabeiras</v>
      </c>
      <c r="C505" s="1" t="n">
        <v>4</v>
      </c>
      <c r="D505" s="1" t="n">
        <v>5</v>
      </c>
      <c r="E505" s="1" t="n">
        <v>6</v>
      </c>
      <c r="F505" s="1" t="n">
        <v>0</v>
      </c>
      <c r="G505" s="1" t="n">
        <v>4</v>
      </c>
      <c r="H505" s="1" t="n">
        <f aca="false">SUM(C505:G505)</f>
        <v>19</v>
      </c>
      <c r="I505" s="1" t="n">
        <v>0</v>
      </c>
      <c r="J505" s="1" t="n">
        <v>517</v>
      </c>
      <c r="K505" s="1" t="n">
        <v>0</v>
      </c>
      <c r="L505" s="1" t="n">
        <v>0</v>
      </c>
      <c r="M505" s="1" t="n">
        <v>0</v>
      </c>
      <c r="N505" s="1" t="n">
        <v>388</v>
      </c>
      <c r="O505" s="1" t="n">
        <v>0</v>
      </c>
      <c r="P505" s="1" t="n">
        <v>0</v>
      </c>
      <c r="Q505" s="1" t="n">
        <v>0</v>
      </c>
      <c r="R505" s="1" t="n">
        <v>0</v>
      </c>
      <c r="S505" s="1" t="n">
        <v>0</v>
      </c>
      <c r="T505" s="1" t="n">
        <v>0</v>
      </c>
      <c r="U505" s="1" t="n">
        <v>0</v>
      </c>
      <c r="V505" s="1" t="n">
        <f aca="false">ROUNDUP(SUM(J505,R505,L505,N505,T505)/360,0)</f>
        <v>3</v>
      </c>
      <c r="W505" s="1" t="n">
        <f aca="false">ROUNDUP(SUM(U505,S505,M505,K505,Q505)/360*1.1,0)</f>
        <v>0</v>
      </c>
      <c r="X505" s="1" t="n">
        <v>2153</v>
      </c>
      <c r="Y505" s="1" t="n">
        <v>0</v>
      </c>
      <c r="Z505" s="1" t="n">
        <v>66</v>
      </c>
      <c r="AA505" s="1" t="n">
        <v>0</v>
      </c>
      <c r="AB505" s="1" t="n">
        <v>681</v>
      </c>
      <c r="AC505" s="1" t="n">
        <v>0</v>
      </c>
      <c r="AD505" s="1" t="n">
        <v>0</v>
      </c>
      <c r="AE505" s="1" t="n">
        <v>0</v>
      </c>
      <c r="AF505" s="1" t="n">
        <v>0</v>
      </c>
      <c r="AG505" s="1" t="n">
        <v>0</v>
      </c>
      <c r="AH505" s="1" t="n">
        <v>0</v>
      </c>
      <c r="AI505" s="1" t="n">
        <v>0</v>
      </c>
      <c r="AJ505" s="1" t="n">
        <f aca="false">ROUNDUP(SUM(AF505,X505,Z505,AB505,AH505)/360,0)</f>
        <v>9</v>
      </c>
      <c r="AK505" s="1" t="n">
        <f aca="false">ROUNDUP(SUM(AI505,AG505,AA505,Y505,AE505)/360*1.1,0)</f>
        <v>0</v>
      </c>
      <c r="AL505" s="1" t="n">
        <v>1</v>
      </c>
      <c r="AM505" s="1" t="n">
        <v>0</v>
      </c>
    </row>
    <row r="506" customFormat="false" ht="15" hidden="false" customHeight="false" outlineLevel="0" collapsed="false">
      <c r="A506" s="1" t="n">
        <v>211163</v>
      </c>
      <c r="B506" s="1" t="str">
        <f aca="false">VLOOKUP(A506,Municipios!$A$2:$B$5571,2,0)</f>
        <v>São Raimundo do Doca Bezerra</v>
      </c>
      <c r="C506" s="1" t="n">
        <v>0</v>
      </c>
      <c r="D506" s="1" t="n">
        <v>9</v>
      </c>
      <c r="E506" s="1" t="n">
        <v>3</v>
      </c>
      <c r="F506" s="1" t="n">
        <v>0</v>
      </c>
      <c r="G506" s="1" t="n">
        <v>0</v>
      </c>
      <c r="H506" s="1" t="n">
        <f aca="false">SUM(C506:G506)</f>
        <v>12</v>
      </c>
      <c r="I506" s="1" t="n">
        <v>0</v>
      </c>
      <c r="J506" s="1" t="n">
        <v>26</v>
      </c>
      <c r="K506" s="1" t="n">
        <v>0</v>
      </c>
      <c r="L506" s="1" t="n">
        <v>0</v>
      </c>
      <c r="M506" s="1" t="n">
        <v>0</v>
      </c>
      <c r="N506" s="1" t="n">
        <v>0</v>
      </c>
      <c r="O506" s="1" t="n">
        <v>0</v>
      </c>
      <c r="P506" s="1" t="n">
        <v>0</v>
      </c>
      <c r="Q506" s="1" t="n">
        <v>0</v>
      </c>
      <c r="R506" s="1" t="n">
        <v>0</v>
      </c>
      <c r="S506" s="1" t="n">
        <v>0</v>
      </c>
      <c r="T506" s="1" t="n">
        <v>0</v>
      </c>
      <c r="U506" s="1" t="n">
        <v>0</v>
      </c>
      <c r="V506" s="1" t="n">
        <f aca="false">ROUNDUP(SUM(J506,R506,L506,N506,T506)/360,0)</f>
        <v>1</v>
      </c>
      <c r="W506" s="1" t="n">
        <f aca="false">ROUNDUP(SUM(U506,S506,M506,K506,Q506)/360*1.1,0)</f>
        <v>0</v>
      </c>
      <c r="X506" s="1" t="n">
        <v>369</v>
      </c>
      <c r="Y506" s="1" t="n">
        <v>0</v>
      </c>
      <c r="Z506" s="1" t="n">
        <v>0</v>
      </c>
      <c r="AA506" s="1" t="n">
        <v>0</v>
      </c>
      <c r="AB506" s="1" t="n">
        <v>0</v>
      </c>
      <c r="AC506" s="1" t="n">
        <v>0</v>
      </c>
      <c r="AD506" s="1" t="n">
        <v>0</v>
      </c>
      <c r="AE506" s="1" t="n">
        <v>0</v>
      </c>
      <c r="AF506" s="1" t="n">
        <v>0</v>
      </c>
      <c r="AG506" s="1" t="n">
        <v>0</v>
      </c>
      <c r="AH506" s="1" t="n">
        <v>0</v>
      </c>
      <c r="AI506" s="1" t="n">
        <v>0</v>
      </c>
      <c r="AJ506" s="1" t="n">
        <f aca="false">ROUNDUP(SUM(AF506,X506,Z506,AB506,AH506)/360,0)</f>
        <v>2</v>
      </c>
      <c r="AK506" s="1" t="n">
        <f aca="false">ROUNDUP(SUM(AI506,AG506,AA506,Y506,AE506)/360*1.1,0)</f>
        <v>0</v>
      </c>
      <c r="AL506" s="1" t="n">
        <v>0</v>
      </c>
      <c r="AM506" s="1" t="n">
        <v>0</v>
      </c>
    </row>
    <row r="507" customFormat="false" ht="15" hidden="false" customHeight="false" outlineLevel="0" collapsed="false">
      <c r="A507" s="1" t="n">
        <v>211170</v>
      </c>
      <c r="B507" s="1" t="str">
        <f aca="false">VLOOKUP(A507,Municipios!$A$2:$B$5571,2,0)</f>
        <v>São Vicente Ferrer</v>
      </c>
      <c r="C507" s="1" t="n">
        <v>9</v>
      </c>
      <c r="D507" s="1" t="n">
        <v>25</v>
      </c>
      <c r="E507" s="1" t="n">
        <v>6</v>
      </c>
      <c r="F507" s="1" t="n">
        <v>6</v>
      </c>
      <c r="G507" s="1" t="n">
        <v>10</v>
      </c>
      <c r="H507" s="1" t="n">
        <f aca="false">SUM(C507:G507)</f>
        <v>56</v>
      </c>
      <c r="I507" s="1" t="n">
        <v>0</v>
      </c>
      <c r="J507" s="1" t="n">
        <v>476</v>
      </c>
      <c r="K507" s="1" t="n">
        <v>0</v>
      </c>
      <c r="L507" s="1" t="n">
        <v>0</v>
      </c>
      <c r="M507" s="1" t="n">
        <v>0</v>
      </c>
      <c r="N507" s="1" t="n">
        <v>329</v>
      </c>
      <c r="O507" s="1" t="n">
        <v>0</v>
      </c>
      <c r="P507" s="1" t="n">
        <v>0</v>
      </c>
      <c r="Q507" s="1" t="n">
        <v>0</v>
      </c>
      <c r="R507" s="1" t="n">
        <v>0</v>
      </c>
      <c r="S507" s="1" t="n">
        <v>0</v>
      </c>
      <c r="T507" s="1" t="n">
        <v>0</v>
      </c>
      <c r="U507" s="1" t="n">
        <v>0</v>
      </c>
      <c r="V507" s="1" t="n">
        <f aca="false">ROUNDUP(SUM(J507,R507,L507,N507,T507)/360,0)</f>
        <v>3</v>
      </c>
      <c r="W507" s="1" t="n">
        <f aca="false">ROUNDUP(SUM(U507,S507,M507,K507,Q507)/360*1.1,0)</f>
        <v>0</v>
      </c>
      <c r="X507" s="1" t="n">
        <v>2014</v>
      </c>
      <c r="Y507" s="1" t="n">
        <v>0</v>
      </c>
      <c r="Z507" s="1" t="n">
        <v>440</v>
      </c>
      <c r="AA507" s="1" t="n">
        <v>0</v>
      </c>
      <c r="AB507" s="1" t="n">
        <v>1130</v>
      </c>
      <c r="AC507" s="1" t="n">
        <v>0</v>
      </c>
      <c r="AD507" s="1" t="n">
        <v>0</v>
      </c>
      <c r="AE507" s="1" t="n">
        <v>0</v>
      </c>
      <c r="AF507" s="1" t="n">
        <v>257</v>
      </c>
      <c r="AG507" s="1" t="n">
        <v>0</v>
      </c>
      <c r="AH507" s="1" t="n">
        <v>0</v>
      </c>
      <c r="AI507" s="1" t="n">
        <v>0</v>
      </c>
      <c r="AJ507" s="1" t="n">
        <f aca="false">ROUNDUP(SUM(AF507,X507,Z507,AB507,AH507)/360,0)</f>
        <v>11</v>
      </c>
      <c r="AK507" s="1" t="n">
        <f aca="false">ROUNDUP(SUM(AI507,AG507,AA507,Y507,AE507)/360*1.1,0)</f>
        <v>0</v>
      </c>
      <c r="AL507" s="1" t="n">
        <v>1</v>
      </c>
      <c r="AM507" s="1" t="n">
        <v>0</v>
      </c>
    </row>
    <row r="508" customFormat="false" ht="15" hidden="false" customHeight="false" outlineLevel="0" collapsed="false">
      <c r="A508" s="1" t="n">
        <v>211172</v>
      </c>
      <c r="B508" s="1" t="str">
        <f aca="false">VLOOKUP(A508,Municipios!$A$2:$B$5571,2,0)</f>
        <v>Satubinha</v>
      </c>
      <c r="C508" s="1" t="n">
        <v>6</v>
      </c>
      <c r="D508" s="1" t="n">
        <v>16</v>
      </c>
      <c r="E508" s="1" t="n">
        <v>6</v>
      </c>
      <c r="F508" s="1" t="n">
        <v>0</v>
      </c>
      <c r="G508" s="1" t="n">
        <v>0</v>
      </c>
      <c r="H508" s="1" t="n">
        <f aca="false">SUM(C508:G508)</f>
        <v>28</v>
      </c>
      <c r="I508" s="1" t="n">
        <v>0</v>
      </c>
      <c r="J508" s="1" t="n">
        <v>15</v>
      </c>
      <c r="K508" s="1" t="n">
        <v>0</v>
      </c>
      <c r="L508" s="1" t="n">
        <v>0</v>
      </c>
      <c r="M508" s="1" t="n">
        <v>0</v>
      </c>
      <c r="N508" s="1" t="n">
        <v>0</v>
      </c>
      <c r="O508" s="1" t="n">
        <v>0</v>
      </c>
      <c r="P508" s="1" t="n">
        <v>0</v>
      </c>
      <c r="Q508" s="1" t="n">
        <v>0</v>
      </c>
      <c r="R508" s="1" t="n">
        <v>0</v>
      </c>
      <c r="S508" s="1" t="n">
        <v>0</v>
      </c>
      <c r="T508" s="1" t="n">
        <v>0</v>
      </c>
      <c r="U508" s="1" t="n">
        <v>0</v>
      </c>
      <c r="V508" s="1" t="n">
        <f aca="false">ROUNDUP(SUM(J508,R508,L508,N508,T508)/360,0)</f>
        <v>1</v>
      </c>
      <c r="W508" s="1" t="n">
        <f aca="false">ROUNDUP(SUM(U508,S508,M508,K508,Q508)/360*1.1,0)</f>
        <v>0</v>
      </c>
      <c r="X508" s="1" t="n">
        <v>21</v>
      </c>
      <c r="Y508" s="1" t="n">
        <v>0</v>
      </c>
      <c r="Z508" s="1" t="n">
        <v>0</v>
      </c>
      <c r="AA508" s="1" t="n">
        <v>0</v>
      </c>
      <c r="AB508" s="1" t="n">
        <v>0</v>
      </c>
      <c r="AC508" s="1" t="n">
        <v>0</v>
      </c>
      <c r="AD508" s="1" t="n">
        <v>0</v>
      </c>
      <c r="AE508" s="1" t="n">
        <v>0</v>
      </c>
      <c r="AF508" s="1" t="n">
        <v>0</v>
      </c>
      <c r="AG508" s="1" t="n">
        <v>0</v>
      </c>
      <c r="AH508" s="1" t="n">
        <v>0</v>
      </c>
      <c r="AI508" s="1" t="n">
        <v>0</v>
      </c>
      <c r="AJ508" s="1" t="n">
        <f aca="false">ROUNDUP(SUM(AF508,X508,Z508,AB508,AH508)/360,0)</f>
        <v>1</v>
      </c>
      <c r="AK508" s="1" t="n">
        <f aca="false">ROUNDUP(SUM(AI508,AG508,AA508,Y508,AE508)/360*1.1,0)</f>
        <v>0</v>
      </c>
      <c r="AL508" s="1" t="n">
        <v>0</v>
      </c>
      <c r="AM508" s="1" t="n">
        <v>0</v>
      </c>
    </row>
    <row r="509" customFormat="false" ht="15" hidden="false" customHeight="false" outlineLevel="0" collapsed="false">
      <c r="A509" s="1" t="n">
        <v>211174</v>
      </c>
      <c r="B509" s="1" t="str">
        <f aca="false">VLOOKUP(A509,Municipios!$A$2:$B$5571,2,0)</f>
        <v>Senador Alexandre Costa</v>
      </c>
      <c r="C509" s="1" t="n">
        <v>2</v>
      </c>
      <c r="D509" s="1" t="n">
        <v>23</v>
      </c>
      <c r="E509" s="1" t="n">
        <v>5</v>
      </c>
      <c r="F509" s="1" t="n">
        <v>0</v>
      </c>
      <c r="G509" s="1" t="n">
        <v>5</v>
      </c>
      <c r="H509" s="1" t="n">
        <f aca="false">SUM(C509:G509)</f>
        <v>35</v>
      </c>
      <c r="I509" s="1" t="n">
        <v>0</v>
      </c>
      <c r="V509" s="1" t="n">
        <f aca="false">ROUNDUP(SUM(J509,R509,L509,N509,T509)/360,0)</f>
        <v>0</v>
      </c>
      <c r="W509" s="1" t="n">
        <f aca="false">ROUNDUP(SUM(U509,S509,M509,K509,Q509)/360*1.1,0)</f>
        <v>0</v>
      </c>
      <c r="AJ509" s="1" t="n">
        <f aca="false">ROUNDUP(SUM(AF509,X509,Z509,AB509,AH509)/360,0)</f>
        <v>0</v>
      </c>
      <c r="AK509" s="1" t="n">
        <f aca="false">ROUNDUP(SUM(AI509,AG509,AA509,Y509,AE509)/360*1.1,0)</f>
        <v>0</v>
      </c>
      <c r="AL509" s="1" t="n">
        <v>0</v>
      </c>
      <c r="AM509" s="1" t="n">
        <v>0</v>
      </c>
    </row>
    <row r="510" customFormat="false" ht="15" hidden="false" customHeight="false" outlineLevel="0" collapsed="false">
      <c r="A510" s="1" t="n">
        <v>211178</v>
      </c>
      <c r="B510" s="1" t="str">
        <f aca="false">VLOOKUP(A510,Municipios!$A$2:$B$5571,2,0)</f>
        <v>Serrano do Maranhão</v>
      </c>
      <c r="C510" s="1" t="n">
        <v>0</v>
      </c>
      <c r="D510" s="1" t="n">
        <v>0</v>
      </c>
      <c r="E510" s="1" t="n">
        <v>0</v>
      </c>
      <c r="F510" s="1" t="n">
        <v>0</v>
      </c>
      <c r="G510" s="1" t="n">
        <v>0</v>
      </c>
      <c r="H510" s="1" t="n">
        <f aca="false">SUM(C510:G510)</f>
        <v>0</v>
      </c>
      <c r="I510" s="1" t="n">
        <v>0</v>
      </c>
      <c r="V510" s="1" t="n">
        <f aca="false">ROUNDUP(SUM(J510,R510,L510,N510,T510)/360,0)</f>
        <v>0</v>
      </c>
      <c r="W510" s="1" t="n">
        <f aca="false">ROUNDUP(SUM(U510,S510,M510,K510,Q510)/360*1.1,0)</f>
        <v>0</v>
      </c>
      <c r="AJ510" s="1" t="n">
        <f aca="false">ROUNDUP(SUM(AF510,X510,Z510,AB510,AH510)/360,0)</f>
        <v>0</v>
      </c>
      <c r="AK510" s="1" t="n">
        <f aca="false">ROUNDUP(SUM(AI510,AG510,AA510,Y510,AE510)/360*1.1,0)</f>
        <v>0</v>
      </c>
      <c r="AL510" s="1" t="n">
        <v>0</v>
      </c>
      <c r="AM510" s="1" t="n">
        <v>0</v>
      </c>
    </row>
    <row r="511" customFormat="false" ht="15" hidden="false" customHeight="false" outlineLevel="0" collapsed="false">
      <c r="A511" s="1" t="n">
        <v>211180</v>
      </c>
      <c r="B511" s="1" t="str">
        <f aca="false">VLOOKUP(A511,Municipios!$A$2:$B$5571,2,0)</f>
        <v>Sítio Novo</v>
      </c>
      <c r="C511" s="1" t="n">
        <v>8</v>
      </c>
      <c r="D511" s="1" t="n">
        <v>11</v>
      </c>
      <c r="E511" s="1" t="n">
        <v>7</v>
      </c>
      <c r="F511" s="1" t="n">
        <v>0</v>
      </c>
      <c r="G511" s="1" t="n">
        <v>4</v>
      </c>
      <c r="H511" s="1" t="n">
        <f aca="false">SUM(C511:G511)</f>
        <v>30</v>
      </c>
      <c r="I511" s="1" t="n">
        <v>0</v>
      </c>
      <c r="J511" s="1" t="n">
        <v>315</v>
      </c>
      <c r="K511" s="1" t="n">
        <v>0</v>
      </c>
      <c r="L511" s="1" t="n">
        <v>0</v>
      </c>
      <c r="M511" s="1" t="n">
        <v>0</v>
      </c>
      <c r="N511" s="1" t="n">
        <v>273</v>
      </c>
      <c r="O511" s="1" t="n">
        <v>0</v>
      </c>
      <c r="P511" s="1" t="n">
        <v>0</v>
      </c>
      <c r="Q511" s="1" t="n">
        <v>0</v>
      </c>
      <c r="R511" s="1" t="n">
        <v>0</v>
      </c>
      <c r="S511" s="1" t="n">
        <v>0</v>
      </c>
      <c r="T511" s="1" t="n">
        <v>0</v>
      </c>
      <c r="U511" s="1" t="n">
        <v>0</v>
      </c>
      <c r="V511" s="1" t="n">
        <f aca="false">ROUNDUP(SUM(J511,R511,L511,N511,T511)/360,0)</f>
        <v>2</v>
      </c>
      <c r="W511" s="1" t="n">
        <f aca="false">ROUNDUP(SUM(U511,S511,M511,K511,Q511)/360*1.1,0)</f>
        <v>0</v>
      </c>
      <c r="X511" s="1" t="n">
        <v>1869</v>
      </c>
      <c r="Y511" s="1" t="n">
        <v>0</v>
      </c>
      <c r="Z511" s="1" t="n">
        <v>270</v>
      </c>
      <c r="AA511" s="1" t="n">
        <v>0</v>
      </c>
      <c r="AB511" s="1" t="n">
        <v>505</v>
      </c>
      <c r="AC511" s="1" t="n">
        <v>0</v>
      </c>
      <c r="AD511" s="1" t="n">
        <v>0</v>
      </c>
      <c r="AE511" s="1" t="n">
        <v>0</v>
      </c>
      <c r="AF511" s="1" t="n">
        <v>231</v>
      </c>
      <c r="AG511" s="1" t="n">
        <v>0</v>
      </c>
      <c r="AH511" s="1" t="n">
        <v>0</v>
      </c>
      <c r="AI511" s="1" t="n">
        <v>0</v>
      </c>
      <c r="AJ511" s="1" t="n">
        <f aca="false">ROUNDUP(SUM(AF511,X511,Z511,AB511,AH511)/360,0)</f>
        <v>8</v>
      </c>
      <c r="AK511" s="1" t="n">
        <f aca="false">ROUNDUP(SUM(AI511,AG511,AA511,Y511,AE511)/360*1.1,0)</f>
        <v>0</v>
      </c>
      <c r="AL511" s="1" t="n">
        <v>0</v>
      </c>
      <c r="AM511" s="1" t="n">
        <v>0</v>
      </c>
    </row>
    <row r="512" customFormat="false" ht="15" hidden="false" customHeight="false" outlineLevel="0" collapsed="false">
      <c r="A512" s="1" t="n">
        <v>211190</v>
      </c>
      <c r="B512" s="1" t="str">
        <f aca="false">VLOOKUP(A512,Municipios!$A$2:$B$5571,2,0)</f>
        <v>Sucupira do Norte</v>
      </c>
      <c r="C512" s="1" t="n">
        <v>3</v>
      </c>
      <c r="D512" s="1" t="n">
        <v>10</v>
      </c>
      <c r="E512" s="1" t="n">
        <v>5</v>
      </c>
      <c r="F512" s="1" t="n">
        <v>0</v>
      </c>
      <c r="G512" s="1" t="n">
        <v>4</v>
      </c>
      <c r="H512" s="1" t="n">
        <f aca="false">SUM(C512:G512)</f>
        <v>22</v>
      </c>
      <c r="I512" s="1" t="n">
        <v>0</v>
      </c>
      <c r="J512" s="1" t="n">
        <v>138</v>
      </c>
      <c r="K512" s="1" t="n">
        <v>0</v>
      </c>
      <c r="L512" s="1" t="n">
        <v>0</v>
      </c>
      <c r="M512" s="1" t="n">
        <v>0</v>
      </c>
      <c r="N512" s="1" t="n">
        <v>135</v>
      </c>
      <c r="O512" s="1" t="n">
        <v>0</v>
      </c>
      <c r="P512" s="1" t="n">
        <v>0</v>
      </c>
      <c r="Q512" s="1" t="n">
        <v>0</v>
      </c>
      <c r="R512" s="1" t="n">
        <v>0</v>
      </c>
      <c r="S512" s="1" t="n">
        <v>0</v>
      </c>
      <c r="T512" s="1" t="n">
        <v>0</v>
      </c>
      <c r="U512" s="1" t="n">
        <v>0</v>
      </c>
      <c r="V512" s="1" t="n">
        <f aca="false">ROUNDUP(SUM(J512,R512,L512,N512,T512)/360,0)</f>
        <v>1</v>
      </c>
      <c r="W512" s="1" t="n">
        <f aca="false">ROUNDUP(SUM(U512,S512,M512,K512,Q512)/360*1.1,0)</f>
        <v>0</v>
      </c>
      <c r="X512" s="1" t="n">
        <v>592</v>
      </c>
      <c r="Y512" s="1" t="n">
        <v>0</v>
      </c>
      <c r="Z512" s="1" t="n">
        <v>97</v>
      </c>
      <c r="AA512" s="1" t="n">
        <v>0</v>
      </c>
      <c r="AB512" s="1" t="n">
        <v>160</v>
      </c>
      <c r="AC512" s="1" t="n">
        <v>0</v>
      </c>
      <c r="AD512" s="1" t="n">
        <v>0</v>
      </c>
      <c r="AE512" s="1" t="n">
        <v>0</v>
      </c>
      <c r="AF512" s="1" t="n">
        <v>145</v>
      </c>
      <c r="AG512" s="1" t="n">
        <v>0</v>
      </c>
      <c r="AH512" s="1" t="n">
        <v>0</v>
      </c>
      <c r="AI512" s="1" t="n">
        <v>0</v>
      </c>
      <c r="AJ512" s="1" t="n">
        <f aca="false">ROUNDUP(SUM(AF512,X512,Z512,AB512,AH512)/360,0)</f>
        <v>3</v>
      </c>
      <c r="AK512" s="1" t="n">
        <f aca="false">ROUNDUP(SUM(AI512,AG512,AA512,Y512,AE512)/360*1.1,0)</f>
        <v>0</v>
      </c>
      <c r="AL512" s="1" t="n">
        <v>0</v>
      </c>
      <c r="AM512" s="1" t="n">
        <v>0</v>
      </c>
    </row>
    <row r="513" customFormat="false" ht="15" hidden="false" customHeight="false" outlineLevel="0" collapsed="false">
      <c r="A513" s="1" t="n">
        <v>211195</v>
      </c>
      <c r="B513" s="1" t="str">
        <f aca="false">VLOOKUP(A513,Municipios!$A$2:$B$5571,2,0)</f>
        <v>Sucupira do Riachão</v>
      </c>
      <c r="C513" s="1" t="n">
        <v>6</v>
      </c>
      <c r="D513" s="1" t="n">
        <v>4</v>
      </c>
      <c r="E513" s="1" t="n">
        <v>3</v>
      </c>
      <c r="F513" s="1" t="n">
        <v>0</v>
      </c>
      <c r="G513" s="1" t="n">
        <v>3</v>
      </c>
      <c r="H513" s="1" t="n">
        <f aca="false">SUM(C513:G513)</f>
        <v>16</v>
      </c>
      <c r="I513" s="1" t="n">
        <v>0</v>
      </c>
      <c r="J513" s="1" t="n">
        <v>53</v>
      </c>
      <c r="K513" s="1" t="n">
        <v>0</v>
      </c>
      <c r="L513" s="1" t="n">
        <v>0</v>
      </c>
      <c r="M513" s="1" t="n">
        <v>0</v>
      </c>
      <c r="N513" s="1" t="n">
        <v>25</v>
      </c>
      <c r="O513" s="1" t="n">
        <v>0</v>
      </c>
      <c r="P513" s="1" t="n">
        <v>0</v>
      </c>
      <c r="Q513" s="1" t="n">
        <v>0</v>
      </c>
      <c r="R513" s="1" t="n">
        <v>0</v>
      </c>
      <c r="S513" s="1" t="n">
        <v>0</v>
      </c>
      <c r="T513" s="1" t="n">
        <v>0</v>
      </c>
      <c r="U513" s="1" t="n">
        <v>0</v>
      </c>
      <c r="V513" s="1" t="n">
        <f aca="false">ROUNDUP(SUM(J513,R513,L513,N513,T513)/360,0)</f>
        <v>1</v>
      </c>
      <c r="W513" s="1" t="n">
        <f aca="false">ROUNDUP(SUM(U513,S513,M513,K513,Q513)/360*1.1,0)</f>
        <v>0</v>
      </c>
      <c r="X513" s="1" t="n">
        <v>606</v>
      </c>
      <c r="Y513" s="1" t="n">
        <v>0</v>
      </c>
      <c r="Z513" s="1" t="n">
        <v>0</v>
      </c>
      <c r="AA513" s="1" t="n">
        <v>0</v>
      </c>
      <c r="AB513" s="1" t="n">
        <v>138</v>
      </c>
      <c r="AC513" s="1" t="n">
        <v>0</v>
      </c>
      <c r="AD513" s="1" t="n">
        <v>0</v>
      </c>
      <c r="AE513" s="1" t="n">
        <v>0</v>
      </c>
      <c r="AF513" s="1" t="n">
        <v>0</v>
      </c>
      <c r="AG513" s="1" t="n">
        <v>0</v>
      </c>
      <c r="AH513" s="1" t="n">
        <v>0</v>
      </c>
      <c r="AI513" s="1" t="n">
        <v>0</v>
      </c>
      <c r="AJ513" s="1" t="n">
        <f aca="false">ROUNDUP(SUM(AF513,X513,Z513,AB513,AH513)/360,0)</f>
        <v>3</v>
      </c>
      <c r="AK513" s="1" t="n">
        <f aca="false">ROUNDUP(SUM(AI513,AG513,AA513,Y513,AE513)/360*1.1,0)</f>
        <v>0</v>
      </c>
      <c r="AL513" s="1" t="n">
        <v>0</v>
      </c>
      <c r="AM513" s="1" t="n">
        <v>0</v>
      </c>
    </row>
    <row r="514" customFormat="false" ht="15" hidden="false" customHeight="false" outlineLevel="0" collapsed="false">
      <c r="A514" s="1" t="n">
        <v>211200</v>
      </c>
      <c r="B514" s="1" t="str">
        <f aca="false">VLOOKUP(A514,Municipios!$A$2:$B$5571,2,0)</f>
        <v>Tasso Fragoso</v>
      </c>
      <c r="C514" s="1" t="n">
        <v>4</v>
      </c>
      <c r="D514" s="1" t="n">
        <v>5</v>
      </c>
      <c r="E514" s="1" t="n">
        <v>3</v>
      </c>
      <c r="F514" s="1" t="n">
        <v>0</v>
      </c>
      <c r="G514" s="1" t="n">
        <v>4</v>
      </c>
      <c r="H514" s="1" t="n">
        <f aca="false">SUM(C514:G514)</f>
        <v>16</v>
      </c>
      <c r="I514" s="1" t="n">
        <v>0</v>
      </c>
      <c r="J514" s="1" t="n">
        <v>237</v>
      </c>
      <c r="K514" s="1" t="n">
        <v>0</v>
      </c>
      <c r="L514" s="1" t="n">
        <v>0</v>
      </c>
      <c r="M514" s="1" t="n">
        <v>0</v>
      </c>
      <c r="N514" s="1" t="n">
        <v>0</v>
      </c>
      <c r="O514" s="1" t="n">
        <v>0</v>
      </c>
      <c r="P514" s="1" t="n">
        <v>0</v>
      </c>
      <c r="Q514" s="1" t="n">
        <v>0</v>
      </c>
      <c r="R514" s="1" t="n">
        <v>0</v>
      </c>
      <c r="S514" s="1" t="n">
        <v>0</v>
      </c>
      <c r="T514" s="1" t="n">
        <v>0</v>
      </c>
      <c r="U514" s="1" t="n">
        <v>0</v>
      </c>
      <c r="V514" s="1" t="n">
        <f aca="false">ROUNDUP(SUM(J514,R514,L514,N514,T514)/360,0)</f>
        <v>1</v>
      </c>
      <c r="W514" s="1" t="n">
        <f aca="false">ROUNDUP(SUM(U514,S514,M514,K514,Q514)/360*1.1,0)</f>
        <v>0</v>
      </c>
      <c r="X514" s="1" t="n">
        <v>948</v>
      </c>
      <c r="Y514" s="1" t="n">
        <v>0</v>
      </c>
      <c r="Z514" s="1" t="n">
        <v>2</v>
      </c>
      <c r="AA514" s="1" t="n">
        <v>0</v>
      </c>
      <c r="AB514" s="1" t="n">
        <v>0</v>
      </c>
      <c r="AC514" s="1" t="n">
        <v>0</v>
      </c>
      <c r="AD514" s="1" t="n">
        <v>0</v>
      </c>
      <c r="AE514" s="1" t="n">
        <v>0</v>
      </c>
      <c r="AF514" s="1" t="n">
        <v>0</v>
      </c>
      <c r="AG514" s="1" t="n">
        <v>0</v>
      </c>
      <c r="AH514" s="1" t="n">
        <v>0</v>
      </c>
      <c r="AI514" s="1" t="n">
        <v>0</v>
      </c>
      <c r="AJ514" s="1" t="n">
        <f aca="false">ROUNDUP(SUM(AF514,X514,Z514,AB514,AH514)/360,0)</f>
        <v>3</v>
      </c>
      <c r="AK514" s="1" t="n">
        <f aca="false">ROUNDUP(SUM(AI514,AG514,AA514,Y514,AE514)/360*1.1,0)</f>
        <v>0</v>
      </c>
      <c r="AL514" s="1" t="n">
        <v>0</v>
      </c>
      <c r="AM514" s="1" t="n">
        <v>0</v>
      </c>
    </row>
    <row r="515" customFormat="false" ht="15" hidden="false" customHeight="false" outlineLevel="0" collapsed="false">
      <c r="A515" s="1" t="n">
        <v>211210</v>
      </c>
      <c r="B515" s="1" t="str">
        <f aca="false">VLOOKUP(A515,Municipios!$A$2:$B$5571,2,0)</f>
        <v>Timbiras</v>
      </c>
      <c r="C515" s="1" t="n">
        <v>14</v>
      </c>
      <c r="D515" s="1" t="n">
        <v>16</v>
      </c>
      <c r="E515" s="1" t="n">
        <v>8</v>
      </c>
      <c r="F515" s="1" t="n">
        <v>0</v>
      </c>
      <c r="G515" s="1" t="n">
        <v>10</v>
      </c>
      <c r="H515" s="1" t="n">
        <f aca="false">SUM(C515:G515)</f>
        <v>48</v>
      </c>
      <c r="I515" s="1" t="n">
        <v>0</v>
      </c>
      <c r="J515" s="1" t="n">
        <v>470</v>
      </c>
      <c r="K515" s="1" t="n">
        <v>0</v>
      </c>
      <c r="L515" s="1" t="n">
        <v>0</v>
      </c>
      <c r="M515" s="1" t="n">
        <v>0</v>
      </c>
      <c r="N515" s="1" t="n">
        <v>312</v>
      </c>
      <c r="O515" s="1" t="n">
        <v>0</v>
      </c>
      <c r="P515" s="1" t="n">
        <v>0</v>
      </c>
      <c r="Q515" s="1" t="n">
        <v>0</v>
      </c>
      <c r="R515" s="1" t="n">
        <v>0</v>
      </c>
      <c r="S515" s="1" t="n">
        <v>0</v>
      </c>
      <c r="T515" s="1" t="n">
        <v>0</v>
      </c>
      <c r="U515" s="1" t="n">
        <v>0</v>
      </c>
      <c r="V515" s="1" t="n">
        <f aca="false">ROUNDUP(SUM(J515,R515,L515,N515,T515)/360,0)</f>
        <v>3</v>
      </c>
      <c r="W515" s="1" t="n">
        <f aca="false">ROUNDUP(SUM(U515,S515,M515,K515,Q515)/360*1.1,0)</f>
        <v>0</v>
      </c>
      <c r="X515" s="1" t="n">
        <v>4937</v>
      </c>
      <c r="Y515" s="1" t="n">
        <v>0</v>
      </c>
      <c r="Z515" s="1" t="n">
        <v>1145</v>
      </c>
      <c r="AA515" s="1" t="n">
        <v>0</v>
      </c>
      <c r="AB515" s="1" t="n">
        <v>510</v>
      </c>
      <c r="AC515" s="1" t="n">
        <v>0</v>
      </c>
      <c r="AD515" s="1" t="n">
        <v>0</v>
      </c>
      <c r="AE515" s="1" t="n">
        <v>0</v>
      </c>
      <c r="AF515" s="1" t="n">
        <v>4485</v>
      </c>
      <c r="AG515" s="1" t="n">
        <v>0</v>
      </c>
      <c r="AH515" s="1" t="n">
        <v>0</v>
      </c>
      <c r="AI515" s="1" t="n">
        <v>0</v>
      </c>
      <c r="AJ515" s="1" t="n">
        <f aca="false">ROUNDUP(SUM(AF515,X515,Z515,AB515,AH515)/360,0)</f>
        <v>31</v>
      </c>
      <c r="AK515" s="1" t="n">
        <f aca="false">ROUNDUP(SUM(AI515,AG515,AA515,Y515,AE515)/360*1.1,0)</f>
        <v>0</v>
      </c>
      <c r="AL515" s="1" t="n">
        <v>3</v>
      </c>
      <c r="AM515" s="1" t="n">
        <v>0</v>
      </c>
    </row>
    <row r="516" customFormat="false" ht="15" hidden="false" customHeight="false" outlineLevel="0" collapsed="false">
      <c r="A516" s="1" t="n">
        <v>211220</v>
      </c>
      <c r="B516" s="1" t="str">
        <f aca="false">VLOOKUP(A516,Municipios!$A$2:$B$5571,2,0)</f>
        <v>Timon</v>
      </c>
      <c r="C516" s="1" t="n">
        <v>20</v>
      </c>
      <c r="D516" s="1" t="n">
        <v>53</v>
      </c>
      <c r="E516" s="1" t="n">
        <v>20</v>
      </c>
      <c r="F516" s="1" t="n">
        <v>0</v>
      </c>
      <c r="G516" s="1" t="n">
        <v>30</v>
      </c>
      <c r="H516" s="1" t="n">
        <f aca="false">SUM(C516:G516)</f>
        <v>123</v>
      </c>
      <c r="I516" s="1" t="n">
        <v>0</v>
      </c>
      <c r="J516" s="1" t="n">
        <v>2556</v>
      </c>
      <c r="K516" s="1" t="n">
        <v>0</v>
      </c>
      <c r="L516" s="1" t="n">
        <v>0</v>
      </c>
      <c r="M516" s="1" t="n">
        <v>0</v>
      </c>
      <c r="N516" s="1" t="n">
        <v>1440</v>
      </c>
      <c r="O516" s="1" t="n">
        <v>0</v>
      </c>
      <c r="P516" s="1" t="n">
        <v>0</v>
      </c>
      <c r="Q516" s="1" t="n">
        <v>0</v>
      </c>
      <c r="R516" s="1" t="n">
        <v>0</v>
      </c>
      <c r="S516" s="1" t="n">
        <v>0</v>
      </c>
      <c r="T516" s="1" t="n">
        <v>0</v>
      </c>
      <c r="U516" s="1" t="n">
        <v>0</v>
      </c>
      <c r="V516" s="1" t="n">
        <f aca="false">ROUNDUP(SUM(J516,R516,L516,N516,T516)/360,0)</f>
        <v>12</v>
      </c>
      <c r="W516" s="1" t="n">
        <f aca="false">ROUNDUP(SUM(U516,S516,M516,K516,Q516)/360*1.1,0)</f>
        <v>0</v>
      </c>
      <c r="X516" s="1" t="n">
        <v>10236</v>
      </c>
      <c r="Y516" s="1" t="n">
        <v>0</v>
      </c>
      <c r="Z516" s="1" t="n">
        <v>6674</v>
      </c>
      <c r="AA516" s="1" t="n">
        <v>0</v>
      </c>
      <c r="AB516" s="1" t="n">
        <v>3157</v>
      </c>
      <c r="AC516" s="1" t="n">
        <v>0</v>
      </c>
      <c r="AD516" s="1" t="n">
        <v>0</v>
      </c>
      <c r="AE516" s="1" t="n">
        <v>0</v>
      </c>
      <c r="AF516" s="1" t="n">
        <v>4284</v>
      </c>
      <c r="AG516" s="1" t="n">
        <v>0</v>
      </c>
      <c r="AH516" s="1" t="n">
        <v>0</v>
      </c>
      <c r="AI516" s="1" t="n">
        <v>0</v>
      </c>
      <c r="AJ516" s="1" t="n">
        <f aca="false">ROUNDUP(SUM(AF516,X516,Z516,AB516,AH516)/360,0)</f>
        <v>68</v>
      </c>
      <c r="AK516" s="1" t="n">
        <f aca="false">ROUNDUP(SUM(AI516,AG516,AA516,Y516,AE516)/360*1.1,0)</f>
        <v>0</v>
      </c>
      <c r="AL516" s="1" t="n">
        <v>2</v>
      </c>
      <c r="AM516" s="1" t="n">
        <v>0</v>
      </c>
    </row>
    <row r="517" customFormat="false" ht="15" hidden="false" customHeight="false" outlineLevel="0" collapsed="false">
      <c r="A517" s="1" t="n">
        <v>211223</v>
      </c>
      <c r="B517" s="1" t="str">
        <f aca="false">VLOOKUP(A517,Municipios!$A$2:$B$5571,2,0)</f>
        <v>Trizidela do Vale</v>
      </c>
      <c r="C517" s="1" t="n">
        <v>7</v>
      </c>
      <c r="D517" s="1" t="n">
        <v>10</v>
      </c>
      <c r="E517" s="1" t="n">
        <v>5</v>
      </c>
      <c r="F517" s="1" t="n">
        <v>0</v>
      </c>
      <c r="G517" s="1" t="n">
        <v>7</v>
      </c>
      <c r="H517" s="1" t="n">
        <f aca="false">SUM(C517:G517)</f>
        <v>29</v>
      </c>
      <c r="I517" s="1" t="n">
        <v>0</v>
      </c>
      <c r="J517" s="1" t="n">
        <v>502</v>
      </c>
      <c r="K517" s="1" t="n">
        <v>0</v>
      </c>
      <c r="L517" s="1" t="n">
        <v>0</v>
      </c>
      <c r="M517" s="1" t="n">
        <v>0</v>
      </c>
      <c r="N517" s="1" t="n">
        <v>189</v>
      </c>
      <c r="O517" s="1" t="n">
        <v>0</v>
      </c>
      <c r="P517" s="1" t="n">
        <v>0</v>
      </c>
      <c r="Q517" s="1" t="n">
        <v>0</v>
      </c>
      <c r="R517" s="1" t="n">
        <v>0</v>
      </c>
      <c r="S517" s="1" t="n">
        <v>0</v>
      </c>
      <c r="T517" s="1" t="n">
        <v>0</v>
      </c>
      <c r="U517" s="1" t="n">
        <v>0</v>
      </c>
      <c r="V517" s="1" t="n">
        <f aca="false">ROUNDUP(SUM(J517,R517,L517,N517,T517)/360,0)</f>
        <v>2</v>
      </c>
      <c r="W517" s="1" t="n">
        <f aca="false">ROUNDUP(SUM(U517,S517,M517,K517,Q517)/360*1.1,0)</f>
        <v>0</v>
      </c>
      <c r="X517" s="1" t="n">
        <v>2139</v>
      </c>
      <c r="Y517" s="1" t="n">
        <v>0</v>
      </c>
      <c r="Z517" s="1" t="n">
        <v>0</v>
      </c>
      <c r="AA517" s="1" t="n">
        <v>0</v>
      </c>
      <c r="AB517" s="1" t="n">
        <v>388</v>
      </c>
      <c r="AC517" s="1" t="n">
        <v>0</v>
      </c>
      <c r="AD517" s="1" t="n">
        <v>0</v>
      </c>
      <c r="AE517" s="1" t="n">
        <v>0</v>
      </c>
      <c r="AF517" s="1" t="n">
        <v>0</v>
      </c>
      <c r="AG517" s="1" t="n">
        <v>0</v>
      </c>
      <c r="AH517" s="1" t="n">
        <v>0</v>
      </c>
      <c r="AI517" s="1" t="n">
        <v>0</v>
      </c>
      <c r="AJ517" s="1" t="n">
        <f aca="false">ROUNDUP(SUM(AF517,X517,Z517,AB517,AH517)/360,0)</f>
        <v>8</v>
      </c>
      <c r="AK517" s="1" t="n">
        <f aca="false">ROUNDUP(SUM(AI517,AG517,AA517,Y517,AE517)/360*1.1,0)</f>
        <v>0</v>
      </c>
      <c r="AL517" s="1" t="n">
        <v>0</v>
      </c>
      <c r="AM517" s="1" t="n">
        <v>0</v>
      </c>
    </row>
    <row r="518" customFormat="false" ht="15" hidden="false" customHeight="false" outlineLevel="0" collapsed="false">
      <c r="A518" s="1" t="n">
        <v>211227</v>
      </c>
      <c r="B518" s="1" t="str">
        <f aca="false">VLOOKUP(A518,Municipios!$A$2:$B$5571,2,0)</f>
        <v>Tufilândia</v>
      </c>
      <c r="C518" s="1" t="n">
        <v>1</v>
      </c>
      <c r="D518" s="1" t="n">
        <v>12</v>
      </c>
      <c r="E518" s="1" t="n">
        <v>3</v>
      </c>
      <c r="F518" s="1" t="n">
        <v>0</v>
      </c>
      <c r="G518" s="1" t="n">
        <v>3</v>
      </c>
      <c r="H518" s="1" t="n">
        <f aca="false">SUM(C518:G518)</f>
        <v>19</v>
      </c>
      <c r="I518" s="1" t="n">
        <v>0</v>
      </c>
      <c r="J518" s="1" t="n">
        <v>71</v>
      </c>
      <c r="K518" s="1" t="n">
        <v>0</v>
      </c>
      <c r="L518" s="1" t="n">
        <v>0</v>
      </c>
      <c r="M518" s="1" t="n">
        <v>0</v>
      </c>
      <c r="N518" s="1" t="n">
        <v>27</v>
      </c>
      <c r="O518" s="1" t="n">
        <v>0</v>
      </c>
      <c r="P518" s="1" t="n">
        <v>0</v>
      </c>
      <c r="Q518" s="1" t="n">
        <v>0</v>
      </c>
      <c r="R518" s="1" t="n">
        <v>0</v>
      </c>
      <c r="S518" s="1" t="n">
        <v>0</v>
      </c>
      <c r="T518" s="1" t="n">
        <v>0</v>
      </c>
      <c r="U518" s="1" t="n">
        <v>0</v>
      </c>
      <c r="V518" s="1" t="n">
        <f aca="false">ROUNDUP(SUM(J518,R518,L518,N518,T518)/360,0)</f>
        <v>1</v>
      </c>
      <c r="W518" s="1" t="n">
        <f aca="false">ROUNDUP(SUM(U518,S518,M518,K518,Q518)/360*1.1,0)</f>
        <v>0</v>
      </c>
      <c r="X518" s="1" t="n">
        <v>658</v>
      </c>
      <c r="Y518" s="1" t="n">
        <v>0</v>
      </c>
      <c r="Z518" s="1" t="n">
        <v>15</v>
      </c>
      <c r="AA518" s="1" t="n">
        <v>0</v>
      </c>
      <c r="AB518" s="1" t="n">
        <v>61</v>
      </c>
      <c r="AC518" s="1" t="n">
        <v>0</v>
      </c>
      <c r="AD518" s="1" t="n">
        <v>0</v>
      </c>
      <c r="AE518" s="1" t="n">
        <v>0</v>
      </c>
      <c r="AF518" s="1" t="n">
        <v>0</v>
      </c>
      <c r="AG518" s="1" t="n">
        <v>0</v>
      </c>
      <c r="AH518" s="1" t="n">
        <v>0</v>
      </c>
      <c r="AI518" s="1" t="n">
        <v>0</v>
      </c>
      <c r="AJ518" s="1" t="n">
        <f aca="false">ROUNDUP(SUM(AF518,X518,Z518,AB518,AH518)/360,0)</f>
        <v>3</v>
      </c>
      <c r="AK518" s="1" t="n">
        <f aca="false">ROUNDUP(SUM(AI518,AG518,AA518,Y518,AE518)/360*1.1,0)</f>
        <v>0</v>
      </c>
      <c r="AL518" s="1" t="n">
        <v>0</v>
      </c>
      <c r="AM518" s="1" t="n">
        <v>0</v>
      </c>
    </row>
    <row r="519" customFormat="false" ht="15" hidden="false" customHeight="false" outlineLevel="0" collapsed="false">
      <c r="A519" s="1" t="n">
        <v>211230</v>
      </c>
      <c r="B519" s="1" t="str">
        <f aca="false">VLOOKUP(A519,Municipios!$A$2:$B$5571,2,0)</f>
        <v>Tuntum</v>
      </c>
      <c r="C519" s="1" t="n">
        <v>13</v>
      </c>
      <c r="D519" s="1" t="n">
        <v>15</v>
      </c>
      <c r="E519" s="1" t="n">
        <v>11</v>
      </c>
      <c r="F519" s="1" t="n">
        <v>0</v>
      </c>
      <c r="G519" s="1" t="n">
        <v>11</v>
      </c>
      <c r="H519" s="1" t="n">
        <f aca="false">SUM(C519:G519)</f>
        <v>50</v>
      </c>
      <c r="I519" s="1" t="n">
        <v>0</v>
      </c>
      <c r="J519" s="1" t="n">
        <v>1220</v>
      </c>
      <c r="K519" s="1" t="n">
        <v>0</v>
      </c>
      <c r="L519" s="1" t="n">
        <v>0</v>
      </c>
      <c r="M519" s="1" t="n">
        <v>0</v>
      </c>
      <c r="N519" s="1" t="n">
        <v>661</v>
      </c>
      <c r="O519" s="1" t="n">
        <v>0</v>
      </c>
      <c r="P519" s="1" t="n">
        <v>0</v>
      </c>
      <c r="Q519" s="1" t="n">
        <v>0</v>
      </c>
      <c r="R519" s="1" t="n">
        <v>0</v>
      </c>
      <c r="S519" s="1" t="n">
        <v>0</v>
      </c>
      <c r="T519" s="1" t="n">
        <v>0</v>
      </c>
      <c r="U519" s="1" t="n">
        <v>0</v>
      </c>
      <c r="V519" s="1" t="n">
        <f aca="false">ROUNDUP(SUM(J519,R519,L519,N519,T519)/360,0)</f>
        <v>6</v>
      </c>
      <c r="W519" s="1" t="n">
        <f aca="false">ROUNDUP(SUM(U519,S519,M519,K519,Q519)/360*1.1,0)</f>
        <v>0</v>
      </c>
      <c r="X519" s="1" t="n">
        <v>3383</v>
      </c>
      <c r="Y519" s="1" t="n">
        <v>0</v>
      </c>
      <c r="Z519" s="1" t="n">
        <v>1063</v>
      </c>
      <c r="AA519" s="1" t="n">
        <v>0</v>
      </c>
      <c r="AB519" s="1" t="n">
        <v>1015</v>
      </c>
      <c r="AC519" s="1" t="n">
        <v>0</v>
      </c>
      <c r="AD519" s="1" t="n">
        <v>0</v>
      </c>
      <c r="AE519" s="1" t="n">
        <v>0</v>
      </c>
      <c r="AF519" s="1" t="n">
        <v>1259</v>
      </c>
      <c r="AG519" s="1" t="n">
        <v>0</v>
      </c>
      <c r="AH519" s="1" t="n">
        <v>0</v>
      </c>
      <c r="AI519" s="1" t="n">
        <v>0</v>
      </c>
      <c r="AJ519" s="1" t="n">
        <f aca="false">ROUNDUP(SUM(AF519,X519,Z519,AB519,AH519)/360,0)</f>
        <v>19</v>
      </c>
      <c r="AK519" s="1" t="n">
        <f aca="false">ROUNDUP(SUM(AI519,AG519,AA519,Y519,AE519)/360*1.1,0)</f>
        <v>0</v>
      </c>
      <c r="AL519" s="1" t="n">
        <v>1</v>
      </c>
      <c r="AM519" s="1" t="n">
        <v>0</v>
      </c>
    </row>
    <row r="520" customFormat="false" ht="15" hidden="false" customHeight="false" outlineLevel="0" collapsed="false">
      <c r="A520" s="1" t="n">
        <v>211240</v>
      </c>
      <c r="B520" s="1" t="str">
        <f aca="false">VLOOKUP(A520,Municipios!$A$2:$B$5571,2,0)</f>
        <v>Turiaçu</v>
      </c>
      <c r="C520" s="1" t="n">
        <v>9</v>
      </c>
      <c r="D520" s="1" t="n">
        <v>33</v>
      </c>
      <c r="E520" s="1" t="n">
        <v>10</v>
      </c>
      <c r="F520" s="1" t="n">
        <v>0</v>
      </c>
      <c r="G520" s="1" t="n">
        <v>0</v>
      </c>
      <c r="H520" s="1" t="n">
        <f aca="false">SUM(C520:G520)</f>
        <v>52</v>
      </c>
      <c r="I520" s="1" t="n">
        <v>0</v>
      </c>
      <c r="V520" s="1" t="n">
        <f aca="false">ROUNDUP(SUM(J520,R520,L520,N520,T520)/360,0)</f>
        <v>0</v>
      </c>
      <c r="W520" s="1" t="n">
        <f aca="false">ROUNDUP(SUM(U520,S520,M520,K520,Q520)/360*1.1,0)</f>
        <v>0</v>
      </c>
      <c r="AJ520" s="1" t="n">
        <f aca="false">ROUNDUP(SUM(AF520,X520,Z520,AB520,AH520)/360,0)</f>
        <v>0</v>
      </c>
      <c r="AK520" s="1" t="n">
        <f aca="false">ROUNDUP(SUM(AI520,AG520,AA520,Y520,AE520)/360*1.1,0)</f>
        <v>0</v>
      </c>
      <c r="AL520" s="1" t="n">
        <v>0</v>
      </c>
      <c r="AM520" s="1" t="n">
        <v>0</v>
      </c>
    </row>
    <row r="521" customFormat="false" ht="15" hidden="false" customHeight="false" outlineLevel="0" collapsed="false">
      <c r="A521" s="1" t="n">
        <v>211250</v>
      </c>
      <c r="B521" s="1" t="str">
        <f aca="false">VLOOKUP(A521,Municipios!$A$2:$B$5571,2,0)</f>
        <v>Tutóia</v>
      </c>
      <c r="C521" s="1" t="n">
        <v>6</v>
      </c>
      <c r="D521" s="1" t="n">
        <v>14</v>
      </c>
      <c r="E521" s="1" t="n">
        <v>9</v>
      </c>
      <c r="F521" s="1" t="n">
        <v>0</v>
      </c>
      <c r="G521" s="1" t="n">
        <v>8</v>
      </c>
      <c r="H521" s="1" t="n">
        <f aca="false">SUM(C521:G521)</f>
        <v>37</v>
      </c>
      <c r="I521" s="1" t="n">
        <v>0</v>
      </c>
      <c r="J521" s="1" t="n">
        <v>206</v>
      </c>
      <c r="K521" s="1" t="n">
        <v>0</v>
      </c>
      <c r="L521" s="1" t="n">
        <v>0</v>
      </c>
      <c r="M521" s="1" t="n">
        <v>0</v>
      </c>
      <c r="N521" s="1" t="n">
        <v>300</v>
      </c>
      <c r="O521" s="1" t="n">
        <v>0</v>
      </c>
      <c r="P521" s="1" t="n">
        <v>0</v>
      </c>
      <c r="Q521" s="1" t="n">
        <v>0</v>
      </c>
      <c r="R521" s="1" t="n">
        <v>0</v>
      </c>
      <c r="S521" s="1" t="n">
        <v>0</v>
      </c>
      <c r="T521" s="1" t="n">
        <v>0</v>
      </c>
      <c r="U521" s="1" t="n">
        <v>0</v>
      </c>
      <c r="V521" s="1" t="n">
        <f aca="false">ROUNDUP(SUM(J521,R521,L521,N521,T521)/360,0)</f>
        <v>2</v>
      </c>
      <c r="W521" s="1" t="n">
        <f aca="false">ROUNDUP(SUM(U521,S521,M521,K521,Q521)/360*1.1,0)</f>
        <v>0</v>
      </c>
      <c r="X521" s="1" t="n">
        <v>3229</v>
      </c>
      <c r="Y521" s="1" t="n">
        <v>0</v>
      </c>
      <c r="Z521" s="1" t="n">
        <v>1178</v>
      </c>
      <c r="AA521" s="1" t="n">
        <v>0</v>
      </c>
      <c r="AB521" s="1" t="n">
        <v>850</v>
      </c>
      <c r="AC521" s="1" t="n">
        <v>0</v>
      </c>
      <c r="AD521" s="1" t="n">
        <v>0</v>
      </c>
      <c r="AE521" s="1" t="n">
        <v>0</v>
      </c>
      <c r="AF521" s="1" t="n">
        <v>936</v>
      </c>
      <c r="AG521" s="1" t="n">
        <v>0</v>
      </c>
      <c r="AH521" s="1" t="n">
        <v>0</v>
      </c>
      <c r="AI521" s="1" t="n">
        <v>0</v>
      </c>
      <c r="AJ521" s="1" t="n">
        <f aca="false">ROUNDUP(SUM(AF521,X521,Z521,AB521,AH521)/360,0)</f>
        <v>18</v>
      </c>
      <c r="AK521" s="1" t="n">
        <f aca="false">ROUNDUP(SUM(AI521,AG521,AA521,Y521,AE521)/360*1.1,0)</f>
        <v>0</v>
      </c>
      <c r="AL521" s="1" t="n">
        <v>0</v>
      </c>
      <c r="AM521" s="1" t="n">
        <v>0</v>
      </c>
    </row>
    <row r="522" customFormat="false" ht="15" hidden="false" customHeight="false" outlineLevel="0" collapsed="false">
      <c r="A522" s="1" t="n">
        <v>211260</v>
      </c>
      <c r="B522" s="1" t="str">
        <f aca="false">VLOOKUP(A522,Municipios!$A$2:$B$5571,2,0)</f>
        <v>Urbano Santos</v>
      </c>
      <c r="C522" s="1" t="n">
        <v>4</v>
      </c>
      <c r="D522" s="1" t="n">
        <v>15</v>
      </c>
      <c r="E522" s="1" t="n">
        <v>11</v>
      </c>
      <c r="F522" s="1" t="n">
        <v>0</v>
      </c>
      <c r="G522" s="1" t="n">
        <v>7</v>
      </c>
      <c r="H522" s="1" t="n">
        <f aca="false">SUM(C522:G522)</f>
        <v>37</v>
      </c>
      <c r="I522" s="1" t="n">
        <v>0</v>
      </c>
      <c r="J522" s="1" t="n">
        <v>145</v>
      </c>
      <c r="K522" s="1" t="n">
        <v>0</v>
      </c>
      <c r="L522" s="1" t="n">
        <v>0</v>
      </c>
      <c r="M522" s="1" t="n">
        <v>0</v>
      </c>
      <c r="N522" s="1" t="n">
        <v>186</v>
      </c>
      <c r="O522" s="1" t="n">
        <v>0</v>
      </c>
      <c r="P522" s="1" t="n">
        <v>0</v>
      </c>
      <c r="Q522" s="1" t="n">
        <v>0</v>
      </c>
      <c r="R522" s="1" t="n">
        <v>0</v>
      </c>
      <c r="S522" s="1" t="n">
        <v>0</v>
      </c>
      <c r="T522" s="1" t="n">
        <v>0</v>
      </c>
      <c r="U522" s="1" t="n">
        <v>0</v>
      </c>
      <c r="V522" s="1" t="n">
        <f aca="false">ROUNDUP(SUM(J522,R522,L522,N522,T522)/360,0)</f>
        <v>1</v>
      </c>
      <c r="W522" s="1" t="n">
        <f aca="false">ROUNDUP(SUM(U522,S522,M522,K522,Q522)/360*1.1,0)</f>
        <v>0</v>
      </c>
      <c r="X522" s="1" t="n">
        <v>1011</v>
      </c>
      <c r="Y522" s="1" t="n">
        <v>0</v>
      </c>
      <c r="Z522" s="1" t="n">
        <v>745</v>
      </c>
      <c r="AA522" s="1" t="n">
        <v>0</v>
      </c>
      <c r="AB522" s="1" t="n">
        <v>284</v>
      </c>
      <c r="AC522" s="1" t="n">
        <v>0</v>
      </c>
      <c r="AD522" s="1" t="n">
        <v>0</v>
      </c>
      <c r="AE522" s="1" t="n">
        <v>0</v>
      </c>
      <c r="AF522" s="1" t="n">
        <v>107</v>
      </c>
      <c r="AG522" s="1" t="n">
        <v>0</v>
      </c>
      <c r="AH522" s="1" t="n">
        <v>0</v>
      </c>
      <c r="AI522" s="1" t="n">
        <v>0</v>
      </c>
      <c r="AJ522" s="1" t="n">
        <f aca="false">ROUNDUP(SUM(AF522,X522,Z522,AB522,AH522)/360,0)</f>
        <v>6</v>
      </c>
      <c r="AK522" s="1" t="n">
        <f aca="false">ROUNDUP(SUM(AI522,AG522,AA522,Y522,AE522)/360*1.1,0)</f>
        <v>0</v>
      </c>
      <c r="AL522" s="1" t="n">
        <v>0</v>
      </c>
      <c r="AM522" s="1" t="n">
        <v>0</v>
      </c>
    </row>
    <row r="523" customFormat="false" ht="15" hidden="false" customHeight="false" outlineLevel="0" collapsed="false">
      <c r="A523" s="1" t="n">
        <v>211270</v>
      </c>
      <c r="B523" s="1" t="str">
        <f aca="false">VLOOKUP(A523,Municipios!$A$2:$B$5571,2,0)</f>
        <v>Vargem Grande</v>
      </c>
      <c r="C523" s="1" t="n">
        <v>4</v>
      </c>
      <c r="D523" s="1" t="n">
        <v>22</v>
      </c>
      <c r="E523" s="1" t="n">
        <v>8</v>
      </c>
      <c r="F523" s="1" t="n">
        <v>0</v>
      </c>
      <c r="G523" s="1" t="n">
        <v>8</v>
      </c>
      <c r="H523" s="1" t="n">
        <f aca="false">SUM(C523:G523)</f>
        <v>42</v>
      </c>
      <c r="I523" s="1" t="n">
        <v>0</v>
      </c>
      <c r="J523" s="1" t="n">
        <v>212</v>
      </c>
      <c r="K523" s="1" t="n">
        <v>0</v>
      </c>
      <c r="L523" s="1" t="n">
        <v>0</v>
      </c>
      <c r="M523" s="1" t="n">
        <v>0</v>
      </c>
      <c r="N523" s="1" t="n">
        <v>178</v>
      </c>
      <c r="O523" s="1" t="n">
        <v>0</v>
      </c>
      <c r="P523" s="1" t="n">
        <v>0</v>
      </c>
      <c r="Q523" s="1" t="n">
        <v>0</v>
      </c>
      <c r="R523" s="1" t="n">
        <v>0</v>
      </c>
      <c r="S523" s="1" t="n">
        <v>0</v>
      </c>
      <c r="T523" s="1" t="n">
        <v>0</v>
      </c>
      <c r="U523" s="1" t="n">
        <v>0</v>
      </c>
      <c r="V523" s="1" t="n">
        <f aca="false">ROUNDUP(SUM(J523,R523,L523,N523,T523)/360,0)</f>
        <v>2</v>
      </c>
      <c r="W523" s="1" t="n">
        <f aca="false">ROUNDUP(SUM(U523,S523,M523,K523,Q523)/360*1.1,0)</f>
        <v>0</v>
      </c>
      <c r="X523" s="1" t="n">
        <v>2378</v>
      </c>
      <c r="Y523" s="1" t="n">
        <v>0</v>
      </c>
      <c r="Z523" s="1" t="n">
        <v>985</v>
      </c>
      <c r="AA523" s="1" t="n">
        <v>0</v>
      </c>
      <c r="AB523" s="1" t="n">
        <v>421</v>
      </c>
      <c r="AC523" s="1" t="n">
        <v>0</v>
      </c>
      <c r="AD523" s="1" t="n">
        <v>0</v>
      </c>
      <c r="AE523" s="1" t="n">
        <v>0</v>
      </c>
      <c r="AF523" s="1" t="n">
        <v>738</v>
      </c>
      <c r="AG523" s="1" t="n">
        <v>0</v>
      </c>
      <c r="AH523" s="1" t="n">
        <v>0</v>
      </c>
      <c r="AI523" s="1" t="n">
        <v>0</v>
      </c>
      <c r="AJ523" s="1" t="n">
        <f aca="false">ROUNDUP(SUM(AF523,X523,Z523,AB523,AH523)/360,0)</f>
        <v>13</v>
      </c>
      <c r="AK523" s="1" t="n">
        <f aca="false">ROUNDUP(SUM(AI523,AG523,AA523,Y523,AE523)/360*1.1,0)</f>
        <v>0</v>
      </c>
      <c r="AL523" s="1" t="n">
        <v>0</v>
      </c>
      <c r="AM523" s="1" t="n">
        <v>0</v>
      </c>
    </row>
    <row r="524" customFormat="false" ht="15" hidden="false" customHeight="false" outlineLevel="0" collapsed="false">
      <c r="A524" s="1" t="n">
        <v>211280</v>
      </c>
      <c r="B524" s="1" t="str">
        <f aca="false">VLOOKUP(A524,Municipios!$A$2:$B$5571,2,0)</f>
        <v>Viana</v>
      </c>
      <c r="C524" s="1" t="n">
        <v>12</v>
      </c>
      <c r="D524" s="1" t="n">
        <v>11</v>
      </c>
      <c r="E524" s="1" t="n">
        <v>30</v>
      </c>
      <c r="F524" s="1" t="n">
        <v>1</v>
      </c>
      <c r="G524" s="1" t="n">
        <v>20</v>
      </c>
      <c r="H524" s="1" t="n">
        <f aca="false">SUM(C524:G524)</f>
        <v>74</v>
      </c>
      <c r="I524" s="1" t="n">
        <v>0</v>
      </c>
      <c r="J524" s="1" t="n">
        <v>399</v>
      </c>
      <c r="K524" s="1" t="n">
        <v>0</v>
      </c>
      <c r="L524" s="1" t="n">
        <v>0</v>
      </c>
      <c r="M524" s="1" t="n">
        <v>0</v>
      </c>
      <c r="N524" s="1" t="n">
        <v>321</v>
      </c>
      <c r="O524" s="1" t="n">
        <v>0</v>
      </c>
      <c r="P524" s="1" t="n">
        <v>0</v>
      </c>
      <c r="Q524" s="1" t="n">
        <v>0</v>
      </c>
      <c r="R524" s="1" t="n">
        <v>0</v>
      </c>
      <c r="S524" s="1" t="n">
        <v>0</v>
      </c>
      <c r="T524" s="1" t="n">
        <v>0</v>
      </c>
      <c r="U524" s="1" t="n">
        <v>0</v>
      </c>
      <c r="V524" s="1" t="n">
        <f aca="false">ROUNDUP(SUM(J524,R524,L524,N524,T524)/360,0)</f>
        <v>2</v>
      </c>
      <c r="W524" s="1" t="n">
        <f aca="false">ROUNDUP(SUM(U524,S524,M524,K524,Q524)/360*1.1,0)</f>
        <v>0</v>
      </c>
      <c r="X524" s="1" t="n">
        <v>1492</v>
      </c>
      <c r="Y524" s="1" t="n">
        <v>0</v>
      </c>
      <c r="Z524" s="1" t="n">
        <v>771</v>
      </c>
      <c r="AA524" s="1" t="n">
        <v>0</v>
      </c>
      <c r="AB524" s="1" t="n">
        <v>1132</v>
      </c>
      <c r="AC524" s="1" t="n">
        <v>0</v>
      </c>
      <c r="AD524" s="1" t="n">
        <v>0</v>
      </c>
      <c r="AE524" s="1" t="n">
        <v>0</v>
      </c>
      <c r="AF524" s="1" t="n">
        <v>1673</v>
      </c>
      <c r="AG524" s="1" t="n">
        <v>0</v>
      </c>
      <c r="AH524" s="1" t="n">
        <v>0</v>
      </c>
      <c r="AI524" s="1" t="n">
        <v>0</v>
      </c>
      <c r="AJ524" s="1" t="n">
        <f aca="false">ROUNDUP(SUM(AF524,X524,Z524,AB524,AH524)/360,0)</f>
        <v>15</v>
      </c>
      <c r="AK524" s="1" t="n">
        <f aca="false">ROUNDUP(SUM(AI524,AG524,AA524,Y524,AE524)/360*1.1,0)</f>
        <v>0</v>
      </c>
      <c r="AL524" s="1" t="n">
        <v>0</v>
      </c>
      <c r="AM524" s="1" t="n">
        <v>0</v>
      </c>
    </row>
    <row r="525" customFormat="false" ht="15" hidden="false" customHeight="false" outlineLevel="0" collapsed="false">
      <c r="A525" s="1" t="n">
        <v>211285</v>
      </c>
      <c r="B525" s="1" t="str">
        <f aca="false">VLOOKUP(A525,Municipios!$A$2:$B$5571,2,0)</f>
        <v>Vila Nova dos Martírios</v>
      </c>
      <c r="C525" s="1" t="n">
        <v>0</v>
      </c>
      <c r="D525" s="1" t="n">
        <v>9</v>
      </c>
      <c r="E525" s="1" t="n">
        <v>6</v>
      </c>
      <c r="F525" s="1" t="n">
        <v>0</v>
      </c>
      <c r="G525" s="1" t="n">
        <v>6</v>
      </c>
      <c r="H525" s="1" t="n">
        <f aca="false">SUM(C525:G525)</f>
        <v>21</v>
      </c>
      <c r="I525" s="1" t="n">
        <v>0</v>
      </c>
      <c r="J525" s="1" t="n">
        <v>46</v>
      </c>
      <c r="K525" s="1" t="n">
        <v>0</v>
      </c>
      <c r="L525" s="1" t="n">
        <v>0</v>
      </c>
      <c r="M525" s="1" t="n">
        <v>0</v>
      </c>
      <c r="N525" s="1" t="n">
        <v>103</v>
      </c>
      <c r="O525" s="1" t="n">
        <v>0</v>
      </c>
      <c r="P525" s="1" t="n">
        <v>0</v>
      </c>
      <c r="Q525" s="1" t="n">
        <v>0</v>
      </c>
      <c r="R525" s="1" t="n">
        <v>0</v>
      </c>
      <c r="S525" s="1" t="n">
        <v>0</v>
      </c>
      <c r="T525" s="1" t="n">
        <v>0</v>
      </c>
      <c r="U525" s="1" t="n">
        <v>0</v>
      </c>
      <c r="V525" s="1" t="n">
        <f aca="false">ROUNDUP(SUM(J525,R525,L525,N525,T525)/360,0)</f>
        <v>1</v>
      </c>
      <c r="W525" s="1" t="n">
        <f aca="false">ROUNDUP(SUM(U525,S525,M525,K525,Q525)/360*1.1,0)</f>
        <v>0</v>
      </c>
      <c r="X525" s="1" t="n">
        <v>889</v>
      </c>
      <c r="Y525" s="1" t="n">
        <v>0</v>
      </c>
      <c r="Z525" s="1" t="n">
        <v>50</v>
      </c>
      <c r="AA525" s="1" t="n">
        <v>0</v>
      </c>
      <c r="AB525" s="1" t="n">
        <v>393</v>
      </c>
      <c r="AC525" s="1" t="n">
        <v>0</v>
      </c>
      <c r="AD525" s="1" t="n">
        <v>0</v>
      </c>
      <c r="AE525" s="1" t="n">
        <v>0</v>
      </c>
      <c r="AF525" s="1" t="n">
        <v>0</v>
      </c>
      <c r="AG525" s="1" t="n">
        <v>0</v>
      </c>
      <c r="AH525" s="1" t="n">
        <v>0</v>
      </c>
      <c r="AI525" s="1" t="n">
        <v>0</v>
      </c>
      <c r="AJ525" s="1" t="n">
        <f aca="false">ROUNDUP(SUM(AF525,X525,Z525,AB525,AH525)/360,0)</f>
        <v>4</v>
      </c>
      <c r="AK525" s="1" t="n">
        <f aca="false">ROUNDUP(SUM(AI525,AG525,AA525,Y525,AE525)/360*1.1,0)</f>
        <v>0</v>
      </c>
      <c r="AL525" s="1" t="n">
        <v>0</v>
      </c>
      <c r="AM525" s="1" t="n">
        <v>0</v>
      </c>
    </row>
    <row r="526" customFormat="false" ht="15" hidden="false" customHeight="false" outlineLevel="0" collapsed="false">
      <c r="A526" s="1" t="n">
        <v>211290</v>
      </c>
      <c r="B526" s="1" t="str">
        <f aca="false">VLOOKUP(A526,Municipios!$A$2:$B$5571,2,0)</f>
        <v>Vitória do Mearim</v>
      </c>
      <c r="C526" s="1" t="n">
        <v>5</v>
      </c>
      <c r="D526" s="1" t="n">
        <v>20</v>
      </c>
      <c r="E526" s="1" t="n">
        <v>11</v>
      </c>
      <c r="F526" s="1" t="n">
        <v>0</v>
      </c>
      <c r="G526" s="1" t="n">
        <v>10</v>
      </c>
      <c r="H526" s="1" t="n">
        <f aca="false">SUM(C526:G526)</f>
        <v>46</v>
      </c>
      <c r="I526" s="1" t="n">
        <v>0</v>
      </c>
      <c r="J526" s="1" t="n">
        <v>49</v>
      </c>
      <c r="K526" s="1" t="n">
        <v>0</v>
      </c>
      <c r="L526" s="1" t="n">
        <v>0</v>
      </c>
      <c r="M526" s="1" t="n">
        <v>0</v>
      </c>
      <c r="N526" s="1" t="n">
        <v>13</v>
      </c>
      <c r="O526" s="1" t="n">
        <v>0</v>
      </c>
      <c r="P526" s="1" t="n">
        <v>0</v>
      </c>
      <c r="Q526" s="1" t="n">
        <v>0</v>
      </c>
      <c r="R526" s="1" t="n">
        <v>0</v>
      </c>
      <c r="S526" s="1" t="n">
        <v>0</v>
      </c>
      <c r="T526" s="1" t="n">
        <v>0</v>
      </c>
      <c r="U526" s="1" t="n">
        <v>0</v>
      </c>
      <c r="V526" s="1" t="n">
        <f aca="false">ROUNDUP(SUM(J526,R526,L526,N526,T526)/360,0)</f>
        <v>1</v>
      </c>
      <c r="W526" s="1" t="n">
        <f aca="false">ROUNDUP(SUM(U526,S526,M526,K526,Q526)/360*1.1,0)</f>
        <v>0</v>
      </c>
      <c r="X526" s="1" t="n">
        <v>459</v>
      </c>
      <c r="Y526" s="1" t="n">
        <v>0</v>
      </c>
      <c r="Z526" s="1" t="n">
        <v>180</v>
      </c>
      <c r="AA526" s="1" t="n">
        <v>0</v>
      </c>
      <c r="AB526" s="1" t="n">
        <v>69</v>
      </c>
      <c r="AC526" s="1" t="n">
        <v>0</v>
      </c>
      <c r="AD526" s="1" t="n">
        <v>0</v>
      </c>
      <c r="AE526" s="1" t="n">
        <v>0</v>
      </c>
      <c r="AF526" s="1" t="n">
        <v>8</v>
      </c>
      <c r="AG526" s="1" t="n">
        <v>0</v>
      </c>
      <c r="AH526" s="1" t="n">
        <v>0</v>
      </c>
      <c r="AI526" s="1" t="n">
        <v>0</v>
      </c>
      <c r="AJ526" s="1" t="n">
        <f aca="false">ROUNDUP(SUM(AF526,X526,Z526,AB526,AH526)/360,0)</f>
        <v>2</v>
      </c>
      <c r="AK526" s="1" t="n">
        <f aca="false">ROUNDUP(SUM(AI526,AG526,AA526,Y526,AE526)/360*1.1,0)</f>
        <v>0</v>
      </c>
      <c r="AL526" s="1" t="n">
        <v>0</v>
      </c>
      <c r="AM526" s="1" t="n">
        <v>0</v>
      </c>
    </row>
    <row r="527" customFormat="false" ht="15" hidden="false" customHeight="false" outlineLevel="0" collapsed="false">
      <c r="A527" s="1" t="n">
        <v>211300</v>
      </c>
      <c r="B527" s="1" t="str">
        <f aca="false">VLOOKUP(A527,Municipios!$A$2:$B$5571,2,0)</f>
        <v>Vitorino Freire</v>
      </c>
      <c r="C527" s="1" t="n">
        <v>5</v>
      </c>
      <c r="D527" s="1" t="n">
        <v>17</v>
      </c>
      <c r="E527" s="1" t="n">
        <v>16</v>
      </c>
      <c r="F527" s="1" t="n">
        <v>0</v>
      </c>
      <c r="G527" s="1" t="n">
        <v>6</v>
      </c>
      <c r="H527" s="1" t="n">
        <f aca="false">SUM(C527:G527)</f>
        <v>44</v>
      </c>
      <c r="I527" s="1" t="n">
        <v>0</v>
      </c>
      <c r="J527" s="1" t="n">
        <v>195</v>
      </c>
      <c r="K527" s="1" t="n">
        <v>0</v>
      </c>
      <c r="L527" s="1" t="n">
        <v>0</v>
      </c>
      <c r="M527" s="1" t="n">
        <v>0</v>
      </c>
      <c r="N527" s="1" t="n">
        <v>32</v>
      </c>
      <c r="O527" s="1" t="n">
        <v>0</v>
      </c>
      <c r="P527" s="1" t="n">
        <v>0</v>
      </c>
      <c r="Q527" s="1" t="n">
        <v>0</v>
      </c>
      <c r="R527" s="1" t="n">
        <v>0</v>
      </c>
      <c r="S527" s="1" t="n">
        <v>0</v>
      </c>
      <c r="T527" s="1" t="n">
        <v>0</v>
      </c>
      <c r="U527" s="1" t="n">
        <v>0</v>
      </c>
      <c r="V527" s="1" t="n">
        <f aca="false">ROUNDUP(SUM(J527,R527,L527,N527,T527)/360,0)</f>
        <v>1</v>
      </c>
      <c r="W527" s="1" t="n">
        <f aca="false">ROUNDUP(SUM(U527,S527,M527,K527,Q527)/360*1.1,0)</f>
        <v>0</v>
      </c>
      <c r="X527" s="1" t="n">
        <v>3056</v>
      </c>
      <c r="Y527" s="1" t="n">
        <v>0</v>
      </c>
      <c r="Z527" s="1" t="n">
        <v>352</v>
      </c>
      <c r="AA527" s="1" t="n">
        <v>0</v>
      </c>
      <c r="AB527" s="1" t="n">
        <v>153</v>
      </c>
      <c r="AC527" s="1" t="n">
        <v>0</v>
      </c>
      <c r="AD527" s="1" t="n">
        <v>0</v>
      </c>
      <c r="AE527" s="1" t="n">
        <v>0</v>
      </c>
      <c r="AF527" s="1" t="n">
        <v>764</v>
      </c>
      <c r="AG527" s="1" t="n">
        <v>0</v>
      </c>
      <c r="AH527" s="1" t="n">
        <v>0</v>
      </c>
      <c r="AI527" s="1" t="n">
        <v>0</v>
      </c>
      <c r="AJ527" s="1" t="n">
        <f aca="false">ROUNDUP(SUM(AF527,X527,Z527,AB527,AH527)/360,0)</f>
        <v>13</v>
      </c>
      <c r="AK527" s="1" t="n">
        <f aca="false">ROUNDUP(SUM(AI527,AG527,AA527,Y527,AE527)/360*1.1,0)</f>
        <v>0</v>
      </c>
      <c r="AL527" s="1" t="n">
        <v>0</v>
      </c>
      <c r="AM527" s="1" t="n">
        <v>0</v>
      </c>
    </row>
    <row r="528" customFormat="false" ht="15" hidden="false" customHeight="false" outlineLevel="0" collapsed="false">
      <c r="A528" s="1" t="n">
        <v>211400</v>
      </c>
      <c r="B528" s="1" t="str">
        <f aca="false">VLOOKUP(A528,Municipios!$A$2:$B$5571,2,0)</f>
        <v>Zé Doca</v>
      </c>
      <c r="C528" s="1" t="n">
        <v>11</v>
      </c>
      <c r="D528" s="1" t="n">
        <v>24</v>
      </c>
      <c r="E528" s="1" t="n">
        <v>21</v>
      </c>
      <c r="F528" s="1" t="n">
        <v>0</v>
      </c>
      <c r="G528" s="1" t="n">
        <v>15</v>
      </c>
      <c r="H528" s="1" t="n">
        <f aca="false">SUM(C528:G528)</f>
        <v>71</v>
      </c>
      <c r="I528" s="1" t="n">
        <v>0</v>
      </c>
      <c r="J528" s="1" t="n">
        <v>1369</v>
      </c>
      <c r="K528" s="1" t="n">
        <v>0</v>
      </c>
      <c r="L528" s="1" t="n">
        <v>0</v>
      </c>
      <c r="M528" s="1" t="n">
        <v>0</v>
      </c>
      <c r="N528" s="1" t="n">
        <v>2</v>
      </c>
      <c r="O528" s="1" t="n">
        <v>0</v>
      </c>
      <c r="P528" s="1" t="n">
        <v>0</v>
      </c>
      <c r="Q528" s="1" t="n">
        <v>0</v>
      </c>
      <c r="R528" s="1" t="n">
        <v>0</v>
      </c>
      <c r="S528" s="1" t="n">
        <v>0</v>
      </c>
      <c r="T528" s="1" t="n">
        <v>0</v>
      </c>
      <c r="U528" s="1" t="n">
        <v>0</v>
      </c>
      <c r="V528" s="1" t="n">
        <f aca="false">ROUNDUP(SUM(J528,R528,L528,N528,T528)/360,0)</f>
        <v>4</v>
      </c>
      <c r="W528" s="1" t="n">
        <f aca="false">ROUNDUP(SUM(U528,S528,M528,K528,Q528)/360*1.1,0)</f>
        <v>0</v>
      </c>
      <c r="X528" s="1" t="n">
        <v>6733</v>
      </c>
      <c r="Y528" s="1" t="n">
        <v>0</v>
      </c>
      <c r="Z528" s="1" t="n">
        <v>2971</v>
      </c>
      <c r="AA528" s="1" t="n">
        <v>0</v>
      </c>
      <c r="AB528" s="1" t="n">
        <v>11</v>
      </c>
      <c r="AC528" s="1" t="n">
        <v>0</v>
      </c>
      <c r="AD528" s="1" t="n">
        <v>0</v>
      </c>
      <c r="AE528" s="1" t="n">
        <v>0</v>
      </c>
      <c r="AF528" s="1" t="n">
        <v>1051</v>
      </c>
      <c r="AG528" s="1" t="n">
        <v>0</v>
      </c>
      <c r="AH528" s="1" t="n">
        <v>0</v>
      </c>
      <c r="AI528" s="1" t="n">
        <v>0</v>
      </c>
      <c r="AJ528" s="1" t="n">
        <f aca="false">ROUNDUP(SUM(AF528,X528,Z528,AB528,AH528)/360,0)</f>
        <v>30</v>
      </c>
      <c r="AK528" s="1" t="n">
        <f aca="false">ROUNDUP(SUM(AI528,AG528,AA528,Y528,AE528)/360*1.1,0)</f>
        <v>0</v>
      </c>
      <c r="AL528" s="1" t="n">
        <v>1</v>
      </c>
      <c r="AM528" s="1" t="n">
        <v>0</v>
      </c>
    </row>
    <row r="529" customFormat="false" ht="15" hidden="false" customHeight="false" outlineLevel="0" collapsed="false">
      <c r="A529" s="1" t="n">
        <v>220010</v>
      </c>
      <c r="B529" s="1" t="str">
        <f aca="false">VLOOKUP(A529,Municipios!$A$2:$B$5571,2,0)</f>
        <v>Agricolândia</v>
      </c>
      <c r="C529" s="1" t="n">
        <v>0</v>
      </c>
      <c r="D529" s="1" t="n">
        <v>8</v>
      </c>
      <c r="E529" s="1" t="n">
        <v>0</v>
      </c>
      <c r="F529" s="1" t="n">
        <v>0</v>
      </c>
      <c r="G529" s="1" t="n">
        <v>7</v>
      </c>
      <c r="H529" s="1" t="n">
        <f aca="false">SUM(C529:G529)</f>
        <v>15</v>
      </c>
      <c r="I529" s="1" t="n">
        <v>0</v>
      </c>
      <c r="J529" s="1" t="n">
        <v>40</v>
      </c>
      <c r="K529" s="1" t="n">
        <v>0</v>
      </c>
      <c r="L529" s="1" t="n">
        <v>0</v>
      </c>
      <c r="M529" s="1" t="n">
        <v>0</v>
      </c>
      <c r="N529" s="1" t="n">
        <v>6</v>
      </c>
      <c r="O529" s="1" t="n">
        <v>0</v>
      </c>
      <c r="P529" s="1" t="n">
        <v>0</v>
      </c>
      <c r="Q529" s="1" t="n">
        <v>0</v>
      </c>
      <c r="R529" s="1" t="n">
        <v>0</v>
      </c>
      <c r="S529" s="1" t="n">
        <v>0</v>
      </c>
      <c r="T529" s="1" t="n">
        <v>0</v>
      </c>
      <c r="U529" s="1" t="n">
        <v>0</v>
      </c>
      <c r="V529" s="1" t="n">
        <f aca="false">ROUNDUP(SUM(J529,R529,L529,N529,T529)/360,0)</f>
        <v>1</v>
      </c>
      <c r="W529" s="1" t="n">
        <f aca="false">ROUNDUP(SUM(U529,S529,M529,K529,Q529)/360*1.1,0)</f>
        <v>0</v>
      </c>
      <c r="X529" s="1" t="n">
        <v>56</v>
      </c>
      <c r="Y529" s="1" t="n">
        <v>0</v>
      </c>
      <c r="Z529" s="1" t="n">
        <v>0</v>
      </c>
      <c r="AA529" s="1" t="n">
        <v>0</v>
      </c>
      <c r="AB529" s="1" t="n">
        <v>2</v>
      </c>
      <c r="AC529" s="1" t="n">
        <v>0</v>
      </c>
      <c r="AD529" s="1" t="n">
        <v>0</v>
      </c>
      <c r="AE529" s="1" t="n">
        <v>0</v>
      </c>
      <c r="AF529" s="1" t="n">
        <v>0</v>
      </c>
      <c r="AG529" s="1" t="n">
        <v>0</v>
      </c>
      <c r="AH529" s="1" t="n">
        <v>0</v>
      </c>
      <c r="AI529" s="1" t="n">
        <v>0</v>
      </c>
      <c r="AJ529" s="1" t="n">
        <f aca="false">ROUNDUP(SUM(AF529,X529,Z529,AB529,AH529)/360,0)</f>
        <v>1</v>
      </c>
      <c r="AK529" s="1" t="n">
        <f aca="false">ROUNDUP(SUM(AI529,AG529,AA529,Y529,AE529)/360*1.1,0)</f>
        <v>0</v>
      </c>
      <c r="AL529" s="1" t="n">
        <v>0</v>
      </c>
      <c r="AM529" s="1" t="n">
        <v>0</v>
      </c>
    </row>
    <row r="530" customFormat="false" ht="15" hidden="false" customHeight="false" outlineLevel="0" collapsed="false">
      <c r="A530" s="1" t="n">
        <v>220020</v>
      </c>
      <c r="B530" s="1" t="str">
        <f aca="false">VLOOKUP(A530,Municipios!$A$2:$B$5571,2,0)</f>
        <v>Água Branca</v>
      </c>
      <c r="C530" s="1" t="n">
        <v>1</v>
      </c>
      <c r="D530" s="1" t="n">
        <v>10</v>
      </c>
      <c r="E530" s="1" t="n">
        <v>4</v>
      </c>
      <c r="F530" s="1" t="n">
        <v>1</v>
      </c>
      <c r="G530" s="1" t="n">
        <v>4</v>
      </c>
      <c r="H530" s="1" t="n">
        <f aca="false">SUM(C530:G530)</f>
        <v>20</v>
      </c>
      <c r="I530" s="1" t="n">
        <v>0</v>
      </c>
      <c r="J530" s="1" t="n">
        <v>551</v>
      </c>
      <c r="K530" s="1" t="n">
        <v>0</v>
      </c>
      <c r="L530" s="1" t="n">
        <v>0</v>
      </c>
      <c r="M530" s="1" t="n">
        <v>0</v>
      </c>
      <c r="N530" s="1" t="n">
        <v>115</v>
      </c>
      <c r="O530" s="1" t="n">
        <v>0</v>
      </c>
      <c r="P530" s="1" t="n">
        <v>0</v>
      </c>
      <c r="Q530" s="1" t="n">
        <v>0</v>
      </c>
      <c r="R530" s="1" t="n">
        <v>0</v>
      </c>
      <c r="S530" s="1" t="n">
        <v>0</v>
      </c>
      <c r="T530" s="1" t="n">
        <v>0</v>
      </c>
      <c r="U530" s="1" t="n">
        <v>0</v>
      </c>
      <c r="V530" s="1" t="n">
        <f aca="false">ROUNDUP(SUM(J530,R530,L530,N530,T530)/360,0)</f>
        <v>2</v>
      </c>
      <c r="W530" s="1" t="n">
        <f aca="false">ROUNDUP(SUM(U530,S530,M530,K530,Q530)/360*1.1,0)</f>
        <v>0</v>
      </c>
      <c r="X530" s="1" t="n">
        <v>1662</v>
      </c>
      <c r="Y530" s="1" t="n">
        <v>0</v>
      </c>
      <c r="Z530" s="1" t="n">
        <v>871</v>
      </c>
      <c r="AA530" s="1" t="n">
        <v>0</v>
      </c>
      <c r="AB530" s="1" t="n">
        <v>182</v>
      </c>
      <c r="AC530" s="1" t="n">
        <v>0</v>
      </c>
      <c r="AD530" s="1" t="n">
        <v>0</v>
      </c>
      <c r="AE530" s="1" t="n">
        <v>0</v>
      </c>
      <c r="AF530" s="1" t="n">
        <v>3</v>
      </c>
      <c r="AG530" s="1" t="n">
        <v>0</v>
      </c>
      <c r="AH530" s="1" t="n">
        <v>0</v>
      </c>
      <c r="AI530" s="1" t="n">
        <v>0</v>
      </c>
      <c r="AJ530" s="1" t="n">
        <f aca="false">ROUNDUP(SUM(AF530,X530,Z530,AB530,AH530)/360,0)</f>
        <v>8</v>
      </c>
      <c r="AK530" s="1" t="n">
        <f aca="false">ROUNDUP(SUM(AI530,AG530,AA530,Y530,AE530)/360*1.1,0)</f>
        <v>0</v>
      </c>
      <c r="AL530" s="1" t="n">
        <v>0</v>
      </c>
      <c r="AM530" s="1" t="n">
        <v>0</v>
      </c>
    </row>
    <row r="531" customFormat="false" ht="15" hidden="false" customHeight="false" outlineLevel="0" collapsed="false">
      <c r="A531" s="1" t="n">
        <v>220025</v>
      </c>
      <c r="B531" s="1" t="str">
        <f aca="false">VLOOKUP(A531,Municipios!$A$2:$B$5571,2,0)</f>
        <v>Alagoinha do Piauí</v>
      </c>
      <c r="C531" s="1" t="n">
        <v>0</v>
      </c>
      <c r="D531" s="1" t="n">
        <v>3</v>
      </c>
      <c r="E531" s="1" t="n">
        <v>3</v>
      </c>
      <c r="F531" s="1" t="n">
        <v>0</v>
      </c>
      <c r="G531" s="1" t="n">
        <v>6</v>
      </c>
      <c r="H531" s="1" t="n">
        <f aca="false">SUM(C531:G531)</f>
        <v>12</v>
      </c>
      <c r="I531" s="1" t="n">
        <v>0</v>
      </c>
      <c r="J531" s="1" t="n">
        <v>146</v>
      </c>
      <c r="K531" s="1" t="n">
        <v>0</v>
      </c>
      <c r="L531" s="1" t="n">
        <v>0</v>
      </c>
      <c r="M531" s="1" t="n">
        <v>0</v>
      </c>
      <c r="N531" s="1" t="n">
        <v>41</v>
      </c>
      <c r="O531" s="1" t="n">
        <v>0</v>
      </c>
      <c r="P531" s="1" t="n">
        <v>0</v>
      </c>
      <c r="Q531" s="1" t="n">
        <v>0</v>
      </c>
      <c r="R531" s="1" t="n">
        <v>0</v>
      </c>
      <c r="S531" s="1" t="n">
        <v>0</v>
      </c>
      <c r="T531" s="1" t="n">
        <v>0</v>
      </c>
      <c r="U531" s="1" t="n">
        <v>0</v>
      </c>
      <c r="V531" s="1" t="n">
        <f aca="false">ROUNDUP(SUM(J531,R531,L531,N531,T531)/360,0)</f>
        <v>1</v>
      </c>
      <c r="W531" s="1" t="n">
        <f aca="false">ROUNDUP(SUM(U531,S531,M531,K531,Q531)/360*1.1,0)</f>
        <v>0</v>
      </c>
      <c r="X531" s="1" t="n">
        <v>445</v>
      </c>
      <c r="Y531" s="1" t="n">
        <v>0</v>
      </c>
      <c r="Z531" s="1" t="n">
        <v>0</v>
      </c>
      <c r="AA531" s="1" t="n">
        <v>0</v>
      </c>
      <c r="AB531" s="1" t="n">
        <v>71</v>
      </c>
      <c r="AC531" s="1" t="n">
        <v>0</v>
      </c>
      <c r="AD531" s="1" t="n">
        <v>0</v>
      </c>
      <c r="AE531" s="1" t="n">
        <v>0</v>
      </c>
      <c r="AF531" s="1" t="n">
        <v>0</v>
      </c>
      <c r="AG531" s="1" t="n">
        <v>0</v>
      </c>
      <c r="AH531" s="1" t="n">
        <v>0</v>
      </c>
      <c r="AI531" s="1" t="n">
        <v>0</v>
      </c>
      <c r="AJ531" s="1" t="n">
        <f aca="false">ROUNDUP(SUM(AF531,X531,Z531,AB531,AH531)/360,0)</f>
        <v>2</v>
      </c>
      <c r="AK531" s="1" t="n">
        <f aca="false">ROUNDUP(SUM(AI531,AG531,AA531,Y531,AE531)/360*1.1,0)</f>
        <v>0</v>
      </c>
      <c r="AL531" s="1" t="n">
        <v>0</v>
      </c>
      <c r="AM531" s="1" t="n">
        <v>0</v>
      </c>
    </row>
    <row r="532" customFormat="false" ht="15" hidden="false" customHeight="false" outlineLevel="0" collapsed="false">
      <c r="A532" s="1" t="n">
        <v>220030</v>
      </c>
      <c r="B532" s="1" t="str">
        <f aca="false">VLOOKUP(A532,Municipios!$A$2:$B$5571,2,0)</f>
        <v>Alto Longá</v>
      </c>
      <c r="C532" s="1" t="n">
        <v>0</v>
      </c>
      <c r="D532" s="1" t="n">
        <v>9</v>
      </c>
      <c r="E532" s="1" t="n">
        <v>0</v>
      </c>
      <c r="F532" s="1" t="n">
        <v>0</v>
      </c>
      <c r="G532" s="1" t="n">
        <v>5</v>
      </c>
      <c r="H532" s="1" t="n">
        <f aca="false">SUM(C532:G532)</f>
        <v>14</v>
      </c>
      <c r="I532" s="1" t="n">
        <v>0</v>
      </c>
      <c r="J532" s="1" t="n">
        <v>109</v>
      </c>
      <c r="K532" s="1" t="n">
        <v>0</v>
      </c>
      <c r="L532" s="1" t="n">
        <v>0</v>
      </c>
      <c r="M532" s="1" t="n">
        <v>0</v>
      </c>
      <c r="N532" s="1" t="n">
        <v>12</v>
      </c>
      <c r="O532" s="1" t="n">
        <v>0</v>
      </c>
      <c r="P532" s="1" t="n">
        <v>0</v>
      </c>
      <c r="Q532" s="1" t="n">
        <v>0</v>
      </c>
      <c r="R532" s="1" t="n">
        <v>0</v>
      </c>
      <c r="S532" s="1" t="n">
        <v>0</v>
      </c>
      <c r="T532" s="1" t="n">
        <v>0</v>
      </c>
      <c r="U532" s="1" t="n">
        <v>0</v>
      </c>
      <c r="V532" s="1" t="n">
        <f aca="false">ROUNDUP(SUM(J532,R532,L532,N532,T532)/360,0)</f>
        <v>1</v>
      </c>
      <c r="W532" s="1" t="n">
        <f aca="false">ROUNDUP(SUM(U532,S532,M532,K532,Q532)/360*1.1,0)</f>
        <v>0</v>
      </c>
      <c r="X532" s="1" t="n">
        <v>389</v>
      </c>
      <c r="Y532" s="1" t="n">
        <v>0</v>
      </c>
      <c r="Z532" s="1" t="n">
        <v>0</v>
      </c>
      <c r="AA532" s="1" t="n">
        <v>0</v>
      </c>
      <c r="AB532" s="1" t="n">
        <v>14</v>
      </c>
      <c r="AC532" s="1" t="n">
        <v>0</v>
      </c>
      <c r="AD532" s="1" t="n">
        <v>0</v>
      </c>
      <c r="AE532" s="1" t="n">
        <v>0</v>
      </c>
      <c r="AF532" s="1" t="n">
        <v>0</v>
      </c>
      <c r="AG532" s="1" t="n">
        <v>0</v>
      </c>
      <c r="AH532" s="1" t="n">
        <v>0</v>
      </c>
      <c r="AI532" s="1" t="n">
        <v>0</v>
      </c>
      <c r="AJ532" s="1" t="n">
        <f aca="false">ROUNDUP(SUM(AF532,X532,Z532,AB532,AH532)/360,0)</f>
        <v>2</v>
      </c>
      <c r="AK532" s="1" t="n">
        <f aca="false">ROUNDUP(SUM(AI532,AG532,AA532,Y532,AE532)/360*1.1,0)</f>
        <v>0</v>
      </c>
      <c r="AL532" s="1" t="n">
        <v>0</v>
      </c>
      <c r="AM532" s="1" t="n">
        <v>0</v>
      </c>
    </row>
    <row r="533" customFormat="false" ht="15" hidden="false" customHeight="false" outlineLevel="0" collapsed="false">
      <c r="A533" s="1" t="n">
        <v>220040</v>
      </c>
      <c r="B533" s="1" t="str">
        <f aca="false">VLOOKUP(A533,Municipios!$A$2:$B$5571,2,0)</f>
        <v>Altos</v>
      </c>
      <c r="C533" s="1" t="n">
        <v>2</v>
      </c>
      <c r="D533" s="1" t="n">
        <v>23</v>
      </c>
      <c r="E533" s="1" t="n">
        <v>4</v>
      </c>
      <c r="F533" s="1" t="n">
        <v>0</v>
      </c>
      <c r="G533" s="1" t="n">
        <v>8</v>
      </c>
      <c r="H533" s="1" t="n">
        <f aca="false">SUM(C533:G533)</f>
        <v>37</v>
      </c>
      <c r="I533" s="1" t="n">
        <v>0</v>
      </c>
      <c r="J533" s="1" t="n">
        <v>958</v>
      </c>
      <c r="K533" s="1" t="n">
        <v>0</v>
      </c>
      <c r="L533" s="1" t="n">
        <v>0</v>
      </c>
      <c r="M533" s="1" t="n">
        <v>0</v>
      </c>
      <c r="N533" s="1" t="n">
        <v>276</v>
      </c>
      <c r="O533" s="1" t="n">
        <v>0</v>
      </c>
      <c r="P533" s="1" t="n">
        <v>0</v>
      </c>
      <c r="Q533" s="1" t="n">
        <v>0</v>
      </c>
      <c r="R533" s="1" t="n">
        <v>0</v>
      </c>
      <c r="S533" s="1" t="n">
        <v>0</v>
      </c>
      <c r="T533" s="1" t="n">
        <v>0</v>
      </c>
      <c r="U533" s="1" t="n">
        <v>0</v>
      </c>
      <c r="V533" s="1" t="n">
        <f aca="false">ROUNDUP(SUM(J533,R533,L533,N533,T533)/360,0)</f>
        <v>4</v>
      </c>
      <c r="W533" s="1" t="n">
        <f aca="false">ROUNDUP(SUM(U533,S533,M533,K533,Q533)/360*1.1,0)</f>
        <v>0</v>
      </c>
      <c r="X533" s="1" t="n">
        <v>2013</v>
      </c>
      <c r="Y533" s="1" t="n">
        <v>0</v>
      </c>
      <c r="Z533" s="1" t="n">
        <v>421</v>
      </c>
      <c r="AA533" s="1" t="n">
        <v>0</v>
      </c>
      <c r="AB533" s="1" t="n">
        <v>203</v>
      </c>
      <c r="AC533" s="1" t="n">
        <v>0</v>
      </c>
      <c r="AD533" s="1" t="n">
        <v>0</v>
      </c>
      <c r="AE533" s="1" t="n">
        <v>0</v>
      </c>
      <c r="AF533" s="1" t="n">
        <v>28</v>
      </c>
      <c r="AG533" s="1" t="n">
        <v>0</v>
      </c>
      <c r="AH533" s="1" t="n">
        <v>0</v>
      </c>
      <c r="AI533" s="1" t="n">
        <v>0</v>
      </c>
      <c r="AJ533" s="1" t="n">
        <f aca="false">ROUNDUP(SUM(AF533,X533,Z533,AB533,AH533)/360,0)</f>
        <v>8</v>
      </c>
      <c r="AK533" s="1" t="n">
        <f aca="false">ROUNDUP(SUM(AI533,AG533,AA533,Y533,AE533)/360*1.1,0)</f>
        <v>0</v>
      </c>
      <c r="AL533" s="1" t="n">
        <v>1</v>
      </c>
      <c r="AM533" s="1" t="n">
        <v>0</v>
      </c>
    </row>
    <row r="534" customFormat="false" ht="15" hidden="false" customHeight="false" outlineLevel="0" collapsed="false">
      <c r="A534" s="1" t="n">
        <v>220050</v>
      </c>
      <c r="B534" s="1" t="str">
        <f aca="false">VLOOKUP(A534,Municipios!$A$2:$B$5571,2,0)</f>
        <v>Amarante</v>
      </c>
      <c r="C534" s="1" t="n">
        <v>6</v>
      </c>
      <c r="D534" s="1" t="n">
        <v>27</v>
      </c>
      <c r="E534" s="1" t="n">
        <v>3</v>
      </c>
      <c r="F534" s="1" t="n">
        <v>2</v>
      </c>
      <c r="G534" s="1" t="n">
        <v>7</v>
      </c>
      <c r="H534" s="1" t="n">
        <f aca="false">SUM(C534:G534)</f>
        <v>45</v>
      </c>
      <c r="I534" s="1" t="n">
        <v>0</v>
      </c>
      <c r="J534" s="1" t="n">
        <v>187</v>
      </c>
      <c r="K534" s="1" t="n">
        <v>0</v>
      </c>
      <c r="L534" s="1" t="n">
        <v>0</v>
      </c>
      <c r="M534" s="1" t="n">
        <v>0</v>
      </c>
      <c r="N534" s="1" t="n">
        <v>107</v>
      </c>
      <c r="O534" s="1" t="n">
        <v>0</v>
      </c>
      <c r="P534" s="1" t="n">
        <v>0</v>
      </c>
      <c r="Q534" s="1" t="n">
        <v>0</v>
      </c>
      <c r="R534" s="1" t="n">
        <v>0</v>
      </c>
      <c r="S534" s="1" t="n">
        <v>0</v>
      </c>
      <c r="T534" s="1" t="n">
        <v>0</v>
      </c>
      <c r="U534" s="1" t="n">
        <v>0</v>
      </c>
      <c r="V534" s="1" t="n">
        <f aca="false">ROUNDUP(SUM(J534,R534,L534,N534,T534)/360,0)</f>
        <v>1</v>
      </c>
      <c r="W534" s="1" t="n">
        <f aca="false">ROUNDUP(SUM(U534,S534,M534,K534,Q534)/360*1.1,0)</f>
        <v>0</v>
      </c>
      <c r="X534" s="1" t="n">
        <v>2572</v>
      </c>
      <c r="Y534" s="1" t="n">
        <v>0</v>
      </c>
      <c r="Z534" s="1" t="n">
        <v>429</v>
      </c>
      <c r="AA534" s="1" t="n">
        <v>0</v>
      </c>
      <c r="AB534" s="1" t="n">
        <v>475</v>
      </c>
      <c r="AC534" s="1" t="n">
        <v>0</v>
      </c>
      <c r="AD534" s="1" t="n">
        <v>0</v>
      </c>
      <c r="AE534" s="1" t="n">
        <v>0</v>
      </c>
      <c r="AF534" s="1" t="n">
        <v>0</v>
      </c>
      <c r="AG534" s="1" t="n">
        <v>0</v>
      </c>
      <c r="AH534" s="1" t="n">
        <v>0</v>
      </c>
      <c r="AI534" s="1" t="n">
        <v>0</v>
      </c>
      <c r="AJ534" s="1" t="n">
        <f aca="false">ROUNDUP(SUM(AF534,X534,Z534,AB534,AH534)/360,0)</f>
        <v>10</v>
      </c>
      <c r="AK534" s="1" t="n">
        <f aca="false">ROUNDUP(SUM(AI534,AG534,AA534,Y534,AE534)/360*1.1,0)</f>
        <v>0</v>
      </c>
      <c r="AL534" s="1" t="n">
        <v>0</v>
      </c>
      <c r="AM534" s="1" t="n">
        <v>0</v>
      </c>
    </row>
    <row r="535" customFormat="false" ht="15" hidden="false" customHeight="false" outlineLevel="0" collapsed="false">
      <c r="A535" s="1" t="n">
        <v>220060</v>
      </c>
      <c r="B535" s="1" t="str">
        <f aca="false">VLOOKUP(A535,Municipios!$A$2:$B$5571,2,0)</f>
        <v>Angical do Piauí</v>
      </c>
      <c r="C535" s="1" t="n">
        <v>0</v>
      </c>
      <c r="D535" s="1" t="n">
        <v>6</v>
      </c>
      <c r="E535" s="1" t="n">
        <v>0</v>
      </c>
      <c r="F535" s="1" t="n">
        <v>0</v>
      </c>
      <c r="G535" s="1" t="n">
        <v>5</v>
      </c>
      <c r="H535" s="1" t="n">
        <f aca="false">SUM(C535:G535)</f>
        <v>11</v>
      </c>
      <c r="I535" s="1" t="n">
        <v>0</v>
      </c>
      <c r="V535" s="1" t="n">
        <f aca="false">ROUNDUP(SUM(J535,R535,L535,N535,T535)/360,0)</f>
        <v>0</v>
      </c>
      <c r="W535" s="1" t="n">
        <f aca="false">ROUNDUP(SUM(U535,S535,M535,K535,Q535)/360*1.1,0)</f>
        <v>0</v>
      </c>
      <c r="AJ535" s="1" t="n">
        <f aca="false">ROUNDUP(SUM(AF535,X535,Z535,AB535,AH535)/360,0)</f>
        <v>0</v>
      </c>
      <c r="AK535" s="1" t="n">
        <f aca="false">ROUNDUP(SUM(AI535,AG535,AA535,Y535,AE535)/360*1.1,0)</f>
        <v>0</v>
      </c>
      <c r="AL535" s="1" t="n">
        <v>0</v>
      </c>
      <c r="AM535" s="1" t="n">
        <v>0</v>
      </c>
    </row>
    <row r="536" customFormat="false" ht="15" hidden="false" customHeight="false" outlineLevel="0" collapsed="false">
      <c r="A536" s="1" t="n">
        <v>220070</v>
      </c>
      <c r="B536" s="1" t="str">
        <f aca="false">VLOOKUP(A536,Municipios!$A$2:$B$5571,2,0)</f>
        <v>Anísio de Abreu</v>
      </c>
      <c r="C536" s="1" t="n">
        <v>0</v>
      </c>
      <c r="D536" s="1" t="n">
        <v>4</v>
      </c>
      <c r="E536" s="1" t="n">
        <v>6</v>
      </c>
      <c r="F536" s="1" t="n">
        <v>0</v>
      </c>
      <c r="G536" s="1" t="n">
        <v>0</v>
      </c>
      <c r="H536" s="1" t="n">
        <f aca="false">SUM(C536:G536)</f>
        <v>10</v>
      </c>
      <c r="I536" s="1" t="n">
        <v>0</v>
      </c>
      <c r="V536" s="1" t="n">
        <f aca="false">ROUNDUP(SUM(J536,R536,L536,N536,T536)/360,0)</f>
        <v>0</v>
      </c>
      <c r="W536" s="1" t="n">
        <f aca="false">ROUNDUP(SUM(U536,S536,M536,K536,Q536)/360*1.1,0)</f>
        <v>0</v>
      </c>
      <c r="AJ536" s="1" t="n">
        <f aca="false">ROUNDUP(SUM(AF536,X536,Z536,AB536,AH536)/360,0)</f>
        <v>0</v>
      </c>
      <c r="AK536" s="1" t="n">
        <f aca="false">ROUNDUP(SUM(AI536,AG536,AA536,Y536,AE536)/360*1.1,0)</f>
        <v>0</v>
      </c>
      <c r="AL536" s="1" t="n">
        <v>0</v>
      </c>
      <c r="AM536" s="1" t="n">
        <v>0</v>
      </c>
    </row>
    <row r="537" customFormat="false" ht="15" hidden="false" customHeight="false" outlineLevel="0" collapsed="false">
      <c r="A537" s="1" t="n">
        <v>220090</v>
      </c>
      <c r="B537" s="1" t="str">
        <f aca="false">VLOOKUP(A537,Municipios!$A$2:$B$5571,2,0)</f>
        <v>Aroazes</v>
      </c>
      <c r="C537" s="1" t="n">
        <v>0</v>
      </c>
      <c r="D537" s="1" t="n">
        <v>2</v>
      </c>
      <c r="E537" s="1" t="n">
        <v>2</v>
      </c>
      <c r="F537" s="1" t="n">
        <v>0</v>
      </c>
      <c r="G537" s="1" t="n">
        <v>2</v>
      </c>
      <c r="H537" s="1" t="n">
        <f aca="false">SUM(C537:G537)</f>
        <v>6</v>
      </c>
      <c r="I537" s="1" t="n">
        <v>0</v>
      </c>
      <c r="V537" s="1" t="n">
        <f aca="false">ROUNDUP(SUM(J537,R537,L537,N537,T537)/360,0)</f>
        <v>0</v>
      </c>
      <c r="W537" s="1" t="n">
        <f aca="false">ROUNDUP(SUM(U537,S537,M537,K537,Q537)/360*1.1,0)</f>
        <v>0</v>
      </c>
      <c r="AJ537" s="1" t="n">
        <f aca="false">ROUNDUP(SUM(AF537,X537,Z537,AB537,AH537)/360,0)</f>
        <v>0</v>
      </c>
      <c r="AK537" s="1" t="n">
        <f aca="false">ROUNDUP(SUM(AI537,AG537,AA537,Y537,AE537)/360*1.1,0)</f>
        <v>0</v>
      </c>
      <c r="AL537" s="1" t="n">
        <v>0</v>
      </c>
      <c r="AM537" s="1" t="n">
        <v>0</v>
      </c>
    </row>
    <row r="538" customFormat="false" ht="15" hidden="false" customHeight="false" outlineLevel="0" collapsed="false">
      <c r="A538" s="1" t="n">
        <v>220100</v>
      </c>
      <c r="B538" s="1" t="str">
        <f aca="false">VLOOKUP(A538,Municipios!$A$2:$B$5571,2,0)</f>
        <v>Arraial</v>
      </c>
      <c r="C538" s="1" t="n">
        <v>0</v>
      </c>
      <c r="D538" s="1" t="n">
        <v>4</v>
      </c>
      <c r="E538" s="1" t="n">
        <v>0</v>
      </c>
      <c r="F538" s="1" t="n">
        <v>0</v>
      </c>
      <c r="G538" s="1" t="n">
        <v>0</v>
      </c>
      <c r="H538" s="1" t="n">
        <f aca="false">SUM(C538:G538)</f>
        <v>4</v>
      </c>
      <c r="I538" s="1" t="n">
        <v>0</v>
      </c>
      <c r="J538" s="1" t="n">
        <v>13</v>
      </c>
      <c r="K538" s="1" t="n">
        <v>0</v>
      </c>
      <c r="L538" s="1" t="n">
        <v>0</v>
      </c>
      <c r="M538" s="1" t="n">
        <v>0</v>
      </c>
      <c r="N538" s="1" t="n">
        <v>0</v>
      </c>
      <c r="O538" s="1" t="n">
        <v>0</v>
      </c>
      <c r="P538" s="1" t="n">
        <v>0</v>
      </c>
      <c r="Q538" s="1" t="n">
        <v>0</v>
      </c>
      <c r="R538" s="1" t="n">
        <v>0</v>
      </c>
      <c r="S538" s="1" t="n">
        <v>0</v>
      </c>
      <c r="T538" s="1" t="n">
        <v>0</v>
      </c>
      <c r="U538" s="1" t="n">
        <v>0</v>
      </c>
      <c r="V538" s="1" t="n">
        <f aca="false">ROUNDUP(SUM(J538,R538,L538,N538,T538)/360,0)</f>
        <v>1</v>
      </c>
      <c r="W538" s="1" t="n">
        <f aca="false">ROUNDUP(SUM(U538,S538,M538,K538,Q538)/360*1.1,0)</f>
        <v>0</v>
      </c>
      <c r="X538" s="1" t="n">
        <v>130</v>
      </c>
      <c r="Y538" s="1" t="n">
        <v>0</v>
      </c>
      <c r="Z538" s="1" t="n">
        <v>0</v>
      </c>
      <c r="AA538" s="1" t="n">
        <v>0</v>
      </c>
      <c r="AB538" s="1" t="n">
        <v>0</v>
      </c>
      <c r="AC538" s="1" t="n">
        <v>0</v>
      </c>
      <c r="AD538" s="1" t="n">
        <v>0</v>
      </c>
      <c r="AE538" s="1" t="n">
        <v>0</v>
      </c>
      <c r="AF538" s="1" t="n">
        <v>0</v>
      </c>
      <c r="AG538" s="1" t="n">
        <v>0</v>
      </c>
      <c r="AH538" s="1" t="n">
        <v>0</v>
      </c>
      <c r="AI538" s="1" t="n">
        <v>0</v>
      </c>
      <c r="AJ538" s="1" t="n">
        <f aca="false">ROUNDUP(SUM(AF538,X538,Z538,AB538,AH538)/360,0)</f>
        <v>1</v>
      </c>
      <c r="AK538" s="1" t="n">
        <f aca="false">ROUNDUP(SUM(AI538,AG538,AA538,Y538,AE538)/360*1.1,0)</f>
        <v>0</v>
      </c>
      <c r="AL538" s="1" t="n">
        <v>0</v>
      </c>
      <c r="AM538" s="1" t="n">
        <v>0</v>
      </c>
    </row>
    <row r="539" customFormat="false" ht="15" hidden="false" customHeight="false" outlineLevel="0" collapsed="false">
      <c r="A539" s="1" t="n">
        <v>220110</v>
      </c>
      <c r="B539" s="1" t="str">
        <f aca="false">VLOOKUP(A539,Municipios!$A$2:$B$5571,2,0)</f>
        <v>Avelino Lopes</v>
      </c>
      <c r="C539" s="1" t="n">
        <v>3</v>
      </c>
      <c r="D539" s="1" t="n">
        <v>7</v>
      </c>
      <c r="E539" s="1" t="n">
        <v>3</v>
      </c>
      <c r="F539" s="1" t="n">
        <v>0</v>
      </c>
      <c r="G539" s="1" t="n">
        <v>5</v>
      </c>
      <c r="H539" s="1" t="n">
        <f aca="false">SUM(C539:G539)</f>
        <v>18</v>
      </c>
      <c r="I539" s="1" t="n">
        <v>0</v>
      </c>
      <c r="J539" s="1" t="n">
        <v>0</v>
      </c>
      <c r="K539" s="1" t="n">
        <v>0</v>
      </c>
      <c r="L539" s="1" t="n">
        <v>0</v>
      </c>
      <c r="M539" s="1" t="n">
        <v>0</v>
      </c>
      <c r="N539" s="1" t="n">
        <v>0</v>
      </c>
      <c r="O539" s="1" t="n">
        <v>0</v>
      </c>
      <c r="P539" s="1" t="n">
        <v>0</v>
      </c>
      <c r="Q539" s="1" t="n">
        <v>0</v>
      </c>
      <c r="R539" s="1" t="n">
        <v>0</v>
      </c>
      <c r="S539" s="1" t="n">
        <v>0</v>
      </c>
      <c r="T539" s="1" t="n">
        <v>0</v>
      </c>
      <c r="U539" s="1" t="n">
        <v>0</v>
      </c>
      <c r="V539" s="1" t="n">
        <f aca="false">ROUNDUP(SUM(J539,R539,L539,N539,T539)/360,0)</f>
        <v>0</v>
      </c>
      <c r="W539" s="1" t="n">
        <f aca="false">ROUNDUP(SUM(U539,S539,M539,K539,Q539)/360*1.1,0)</f>
        <v>0</v>
      </c>
      <c r="X539" s="1" t="n">
        <v>27</v>
      </c>
      <c r="Y539" s="1" t="n">
        <v>0</v>
      </c>
      <c r="Z539" s="1" t="n">
        <v>14</v>
      </c>
      <c r="AA539" s="1" t="n">
        <v>0</v>
      </c>
      <c r="AB539" s="1" t="n">
        <v>0</v>
      </c>
      <c r="AC539" s="1" t="n">
        <v>0</v>
      </c>
      <c r="AD539" s="1" t="n">
        <v>0</v>
      </c>
      <c r="AE539" s="1" t="n">
        <v>0</v>
      </c>
      <c r="AF539" s="1" t="n">
        <v>0</v>
      </c>
      <c r="AG539" s="1" t="n">
        <v>0</v>
      </c>
      <c r="AH539" s="1" t="n">
        <v>0</v>
      </c>
      <c r="AI539" s="1" t="n">
        <v>0</v>
      </c>
      <c r="AJ539" s="1" t="n">
        <f aca="false">ROUNDUP(SUM(AF539,X539,Z539,AB539,AH539)/360,0)</f>
        <v>1</v>
      </c>
      <c r="AK539" s="1" t="n">
        <f aca="false">ROUNDUP(SUM(AI539,AG539,AA539,Y539,AE539)/360*1.1,0)</f>
        <v>0</v>
      </c>
      <c r="AL539" s="1" t="n">
        <v>0</v>
      </c>
      <c r="AM539" s="1" t="n">
        <v>0</v>
      </c>
    </row>
    <row r="540" customFormat="false" ht="15" hidden="false" customHeight="false" outlineLevel="0" collapsed="false">
      <c r="A540" s="1" t="n">
        <v>220115</v>
      </c>
      <c r="B540" s="1" t="str">
        <f aca="false">VLOOKUP(A540,Municipios!$A$2:$B$5571,2,0)</f>
        <v>Baixa Grande do Ribeiro</v>
      </c>
      <c r="C540" s="1" t="n">
        <v>3</v>
      </c>
      <c r="D540" s="1" t="n">
        <v>6</v>
      </c>
      <c r="E540" s="1" t="n">
        <v>0</v>
      </c>
      <c r="F540" s="1" t="n">
        <v>0</v>
      </c>
      <c r="G540" s="1" t="n">
        <v>2</v>
      </c>
      <c r="H540" s="1" t="n">
        <f aca="false">SUM(C540:G540)</f>
        <v>11</v>
      </c>
      <c r="I540" s="1" t="n">
        <v>0</v>
      </c>
      <c r="V540" s="1" t="n">
        <f aca="false">ROUNDUP(SUM(J540,R540,L540,N540,T540)/360,0)</f>
        <v>0</v>
      </c>
      <c r="W540" s="1" t="n">
        <f aca="false">ROUNDUP(SUM(U540,S540,M540,K540,Q540)/360*1.1,0)</f>
        <v>0</v>
      </c>
      <c r="AJ540" s="1" t="n">
        <f aca="false">ROUNDUP(SUM(AF540,X540,Z540,AB540,AH540)/360,0)</f>
        <v>0</v>
      </c>
      <c r="AK540" s="1" t="n">
        <f aca="false">ROUNDUP(SUM(AI540,AG540,AA540,Y540,AE540)/360*1.1,0)</f>
        <v>0</v>
      </c>
      <c r="AL540" s="1" t="n">
        <v>0</v>
      </c>
      <c r="AM540" s="1" t="n">
        <v>0</v>
      </c>
    </row>
    <row r="541" customFormat="false" ht="15" hidden="false" customHeight="false" outlineLevel="0" collapsed="false">
      <c r="A541" s="1" t="n">
        <v>220120</v>
      </c>
      <c r="B541" s="1" t="str">
        <f aca="false">VLOOKUP(A541,Municipios!$A$2:$B$5571,2,0)</f>
        <v>Barras</v>
      </c>
      <c r="C541" s="1" t="n">
        <v>15</v>
      </c>
      <c r="D541" s="1" t="n">
        <v>20</v>
      </c>
      <c r="E541" s="1" t="n">
        <v>14</v>
      </c>
      <c r="F541" s="1" t="n">
        <v>2</v>
      </c>
      <c r="G541" s="1" t="n">
        <v>19</v>
      </c>
      <c r="H541" s="1" t="n">
        <f aca="false">SUM(C541:G541)</f>
        <v>70</v>
      </c>
      <c r="I541" s="1" t="n">
        <v>0</v>
      </c>
      <c r="J541" s="1" t="n">
        <v>463</v>
      </c>
      <c r="K541" s="1" t="n">
        <v>0</v>
      </c>
      <c r="L541" s="1" t="n">
        <v>0</v>
      </c>
      <c r="M541" s="1" t="n">
        <v>0</v>
      </c>
      <c r="N541" s="1" t="n">
        <v>202</v>
      </c>
      <c r="O541" s="1" t="n">
        <v>0</v>
      </c>
      <c r="P541" s="1" t="n">
        <v>0</v>
      </c>
      <c r="Q541" s="1" t="n">
        <v>0</v>
      </c>
      <c r="R541" s="1" t="n">
        <v>0</v>
      </c>
      <c r="S541" s="1" t="n">
        <v>0</v>
      </c>
      <c r="T541" s="1" t="n">
        <v>0</v>
      </c>
      <c r="U541" s="1" t="n">
        <v>0</v>
      </c>
      <c r="V541" s="1" t="n">
        <f aca="false">ROUNDUP(SUM(J541,R541,L541,N541,T541)/360,0)</f>
        <v>2</v>
      </c>
      <c r="W541" s="1" t="n">
        <f aca="false">ROUNDUP(SUM(U541,S541,M541,K541,Q541)/360*1.1,0)</f>
        <v>0</v>
      </c>
      <c r="X541" s="1" t="n">
        <v>3626</v>
      </c>
      <c r="Y541" s="1" t="n">
        <v>0</v>
      </c>
      <c r="Z541" s="1" t="n">
        <v>442</v>
      </c>
      <c r="AA541" s="1" t="n">
        <v>0</v>
      </c>
      <c r="AB541" s="1" t="n">
        <v>224</v>
      </c>
      <c r="AC541" s="1" t="n">
        <v>0</v>
      </c>
      <c r="AD541" s="1" t="n">
        <v>0</v>
      </c>
      <c r="AE541" s="1" t="n">
        <v>0</v>
      </c>
      <c r="AF541" s="1" t="n">
        <v>472</v>
      </c>
      <c r="AG541" s="1" t="n">
        <v>0</v>
      </c>
      <c r="AH541" s="1" t="n">
        <v>0</v>
      </c>
      <c r="AI541" s="1" t="n">
        <v>0</v>
      </c>
      <c r="AJ541" s="1" t="n">
        <f aca="false">ROUNDUP(SUM(AF541,X541,Z541,AB541,AH541)/360,0)</f>
        <v>14</v>
      </c>
      <c r="AK541" s="1" t="n">
        <f aca="false">ROUNDUP(SUM(AI541,AG541,AA541,Y541,AE541)/360*1.1,0)</f>
        <v>0</v>
      </c>
      <c r="AL541" s="1" t="n">
        <v>1</v>
      </c>
      <c r="AM541" s="1" t="n">
        <v>0</v>
      </c>
    </row>
    <row r="542" customFormat="false" ht="15" hidden="false" customHeight="false" outlineLevel="0" collapsed="false">
      <c r="A542" s="1" t="n">
        <v>220140</v>
      </c>
      <c r="B542" s="1" t="str">
        <f aca="false">VLOOKUP(A542,Municipios!$A$2:$B$5571,2,0)</f>
        <v>Barro Duro</v>
      </c>
      <c r="C542" s="1" t="n">
        <v>5</v>
      </c>
      <c r="D542" s="1" t="n">
        <v>8</v>
      </c>
      <c r="E542" s="1" t="n">
        <v>5</v>
      </c>
      <c r="F542" s="1" t="n">
        <v>0</v>
      </c>
      <c r="G542" s="1" t="n">
        <v>7</v>
      </c>
      <c r="H542" s="1" t="n">
        <f aca="false">SUM(C542:G542)</f>
        <v>25</v>
      </c>
      <c r="I542" s="1" t="n">
        <v>0</v>
      </c>
      <c r="V542" s="1" t="n">
        <f aca="false">ROUNDUP(SUM(J542,R542,L542,N542,T542)/360,0)</f>
        <v>0</v>
      </c>
      <c r="W542" s="1" t="n">
        <f aca="false">ROUNDUP(SUM(U542,S542,M542,K542,Q542)/360*1.1,0)</f>
        <v>0</v>
      </c>
      <c r="AJ542" s="1" t="n">
        <f aca="false">ROUNDUP(SUM(AF542,X542,Z542,AB542,AH542)/360,0)</f>
        <v>0</v>
      </c>
      <c r="AK542" s="1" t="n">
        <f aca="false">ROUNDUP(SUM(AI542,AG542,AA542,Y542,AE542)/360*1.1,0)</f>
        <v>0</v>
      </c>
      <c r="AL542" s="1" t="n">
        <v>0</v>
      </c>
      <c r="AM542" s="1" t="n">
        <v>0</v>
      </c>
    </row>
    <row r="543" customFormat="false" ht="15" hidden="false" customHeight="false" outlineLevel="0" collapsed="false">
      <c r="A543" s="1" t="n">
        <v>220150</v>
      </c>
      <c r="B543" s="1" t="str">
        <f aca="false">VLOOKUP(A543,Municipios!$A$2:$B$5571,2,0)</f>
        <v>Batalha</v>
      </c>
      <c r="C543" s="1" t="n">
        <v>0</v>
      </c>
      <c r="D543" s="1" t="n">
        <v>12</v>
      </c>
      <c r="E543" s="1" t="n">
        <v>3</v>
      </c>
      <c r="F543" s="1" t="n">
        <v>0</v>
      </c>
      <c r="G543" s="1" t="n">
        <v>8</v>
      </c>
      <c r="H543" s="1" t="n">
        <f aca="false">SUM(C543:G543)</f>
        <v>23</v>
      </c>
      <c r="I543" s="1" t="n">
        <v>0</v>
      </c>
      <c r="J543" s="1" t="n">
        <v>102</v>
      </c>
      <c r="K543" s="1" t="n">
        <v>0</v>
      </c>
      <c r="L543" s="1" t="n">
        <v>0</v>
      </c>
      <c r="M543" s="1" t="n">
        <v>0</v>
      </c>
      <c r="N543" s="1" t="n">
        <v>62</v>
      </c>
      <c r="O543" s="1" t="n">
        <v>0</v>
      </c>
      <c r="P543" s="1" t="n">
        <v>0</v>
      </c>
      <c r="Q543" s="1" t="n">
        <v>0</v>
      </c>
      <c r="R543" s="1" t="n">
        <v>0</v>
      </c>
      <c r="S543" s="1" t="n">
        <v>0</v>
      </c>
      <c r="T543" s="1" t="n">
        <v>0</v>
      </c>
      <c r="U543" s="1" t="n">
        <v>0</v>
      </c>
      <c r="V543" s="1" t="n">
        <f aca="false">ROUNDUP(SUM(J543,R543,L543,N543,T543)/360,0)</f>
        <v>1</v>
      </c>
      <c r="W543" s="1" t="n">
        <f aca="false">ROUNDUP(SUM(U543,S543,M543,K543,Q543)/360*1.1,0)</f>
        <v>0</v>
      </c>
      <c r="X543" s="1" t="n">
        <v>1477</v>
      </c>
      <c r="Y543" s="1" t="n">
        <v>0</v>
      </c>
      <c r="Z543" s="1" t="n">
        <v>0</v>
      </c>
      <c r="AA543" s="1" t="n">
        <v>0</v>
      </c>
      <c r="AB543" s="1" t="n">
        <v>194</v>
      </c>
      <c r="AC543" s="1" t="n">
        <v>0</v>
      </c>
      <c r="AD543" s="1" t="n">
        <v>0</v>
      </c>
      <c r="AE543" s="1" t="n">
        <v>0</v>
      </c>
      <c r="AF543" s="1" t="n">
        <v>0</v>
      </c>
      <c r="AG543" s="1" t="n">
        <v>0</v>
      </c>
      <c r="AH543" s="1" t="n">
        <v>0</v>
      </c>
      <c r="AI543" s="1" t="n">
        <v>0</v>
      </c>
      <c r="AJ543" s="1" t="n">
        <f aca="false">ROUNDUP(SUM(AF543,X543,Z543,AB543,AH543)/360,0)</f>
        <v>5</v>
      </c>
      <c r="AK543" s="1" t="n">
        <f aca="false">ROUNDUP(SUM(AI543,AG543,AA543,Y543,AE543)/360*1.1,0)</f>
        <v>0</v>
      </c>
      <c r="AL543" s="1" t="n">
        <v>0</v>
      </c>
      <c r="AM543" s="1" t="n">
        <v>0</v>
      </c>
    </row>
    <row r="544" customFormat="false" ht="15" hidden="false" customHeight="false" outlineLevel="0" collapsed="false">
      <c r="A544" s="1" t="n">
        <v>220160</v>
      </c>
      <c r="B544" s="1" t="str">
        <f aca="false">VLOOKUP(A544,Municipios!$A$2:$B$5571,2,0)</f>
        <v>Beneditinos</v>
      </c>
      <c r="C544" s="1" t="n">
        <v>0</v>
      </c>
      <c r="D544" s="1" t="n">
        <v>9</v>
      </c>
      <c r="E544" s="1" t="n">
        <v>1</v>
      </c>
      <c r="F544" s="1" t="n">
        <v>0</v>
      </c>
      <c r="G544" s="1" t="n">
        <v>5</v>
      </c>
      <c r="H544" s="1" t="n">
        <f aca="false">SUM(C544:G544)</f>
        <v>15</v>
      </c>
      <c r="I544" s="1" t="n">
        <v>0</v>
      </c>
      <c r="J544" s="1" t="n">
        <v>163</v>
      </c>
      <c r="K544" s="1" t="n">
        <v>0</v>
      </c>
      <c r="L544" s="1" t="n">
        <v>0</v>
      </c>
      <c r="M544" s="1" t="n">
        <v>0</v>
      </c>
      <c r="N544" s="1" t="n">
        <v>20</v>
      </c>
      <c r="O544" s="1" t="n">
        <v>0</v>
      </c>
      <c r="P544" s="1" t="n">
        <v>0</v>
      </c>
      <c r="Q544" s="1" t="n">
        <v>0</v>
      </c>
      <c r="R544" s="1" t="n">
        <v>0</v>
      </c>
      <c r="S544" s="1" t="n">
        <v>0</v>
      </c>
      <c r="T544" s="1" t="n">
        <v>0</v>
      </c>
      <c r="U544" s="1" t="n">
        <v>0</v>
      </c>
      <c r="V544" s="1" t="n">
        <f aca="false">ROUNDUP(SUM(J544,R544,L544,N544,T544)/360,0)</f>
        <v>1</v>
      </c>
      <c r="W544" s="1" t="n">
        <f aca="false">ROUNDUP(SUM(U544,S544,M544,K544,Q544)/360*1.1,0)</f>
        <v>0</v>
      </c>
      <c r="X544" s="1" t="n">
        <v>492</v>
      </c>
      <c r="Y544" s="1" t="n">
        <v>0</v>
      </c>
      <c r="Z544" s="1" t="n">
        <v>9</v>
      </c>
      <c r="AA544" s="1" t="n">
        <v>0</v>
      </c>
      <c r="AB544" s="1" t="n">
        <v>62</v>
      </c>
      <c r="AC544" s="1" t="n">
        <v>0</v>
      </c>
      <c r="AD544" s="1" t="n">
        <v>0</v>
      </c>
      <c r="AE544" s="1" t="n">
        <v>0</v>
      </c>
      <c r="AF544" s="1" t="n">
        <v>0</v>
      </c>
      <c r="AG544" s="1" t="n">
        <v>0</v>
      </c>
      <c r="AH544" s="1" t="n">
        <v>0</v>
      </c>
      <c r="AI544" s="1" t="n">
        <v>0</v>
      </c>
      <c r="AJ544" s="1" t="n">
        <f aca="false">ROUNDUP(SUM(AF544,X544,Z544,AB544,AH544)/360,0)</f>
        <v>2</v>
      </c>
      <c r="AK544" s="1" t="n">
        <f aca="false">ROUNDUP(SUM(AI544,AG544,AA544,Y544,AE544)/360*1.1,0)</f>
        <v>0</v>
      </c>
      <c r="AL544" s="1" t="n">
        <v>0</v>
      </c>
      <c r="AM544" s="1" t="n">
        <v>0</v>
      </c>
    </row>
    <row r="545" customFormat="false" ht="15" hidden="false" customHeight="false" outlineLevel="0" collapsed="false">
      <c r="A545" s="1" t="n">
        <v>220170</v>
      </c>
      <c r="B545" s="1" t="str">
        <f aca="false">VLOOKUP(A545,Municipios!$A$2:$B$5571,2,0)</f>
        <v>Bertolínia</v>
      </c>
      <c r="C545" s="1" t="n">
        <v>0</v>
      </c>
      <c r="D545" s="1" t="n">
        <v>4</v>
      </c>
      <c r="E545" s="1" t="n">
        <v>0</v>
      </c>
      <c r="F545" s="1" t="n">
        <v>0</v>
      </c>
      <c r="G545" s="1" t="n">
        <v>0</v>
      </c>
      <c r="H545" s="1" t="n">
        <f aca="false">SUM(C545:G545)</f>
        <v>4</v>
      </c>
      <c r="I545" s="1" t="n">
        <v>0</v>
      </c>
      <c r="V545" s="1" t="n">
        <f aca="false">ROUNDUP(SUM(J545,R545,L545,N545,T545)/360,0)</f>
        <v>0</v>
      </c>
      <c r="W545" s="1" t="n">
        <f aca="false">ROUNDUP(SUM(U545,S545,M545,K545,Q545)/360*1.1,0)</f>
        <v>0</v>
      </c>
      <c r="AJ545" s="1" t="n">
        <f aca="false">ROUNDUP(SUM(AF545,X545,Z545,AB545,AH545)/360,0)</f>
        <v>0</v>
      </c>
      <c r="AK545" s="1" t="n">
        <f aca="false">ROUNDUP(SUM(AI545,AG545,AA545,Y545,AE545)/360*1.1,0)</f>
        <v>0</v>
      </c>
      <c r="AL545" s="1" t="n">
        <v>0</v>
      </c>
      <c r="AM545" s="1" t="n">
        <v>0</v>
      </c>
    </row>
    <row r="546" customFormat="false" ht="15" hidden="false" customHeight="false" outlineLevel="0" collapsed="false">
      <c r="A546" s="1" t="n">
        <v>220180</v>
      </c>
      <c r="B546" s="1" t="str">
        <f aca="false">VLOOKUP(A546,Municipios!$A$2:$B$5571,2,0)</f>
        <v>Bocaina</v>
      </c>
      <c r="C546" s="1" t="n">
        <v>0</v>
      </c>
      <c r="D546" s="1" t="n">
        <v>6</v>
      </c>
      <c r="E546" s="1" t="n">
        <v>8</v>
      </c>
      <c r="F546" s="1" t="n">
        <v>0</v>
      </c>
      <c r="G546" s="1" t="n">
        <v>7</v>
      </c>
      <c r="H546" s="1" t="n">
        <f aca="false">SUM(C546:G546)</f>
        <v>21</v>
      </c>
      <c r="I546" s="1" t="n">
        <v>0</v>
      </c>
      <c r="J546" s="1" t="n">
        <v>68</v>
      </c>
      <c r="K546" s="1" t="n">
        <v>0</v>
      </c>
      <c r="L546" s="1" t="n">
        <v>0</v>
      </c>
      <c r="M546" s="1" t="n">
        <v>0</v>
      </c>
      <c r="N546" s="1" t="n">
        <v>0</v>
      </c>
      <c r="O546" s="1" t="n">
        <v>0</v>
      </c>
      <c r="P546" s="1" t="n">
        <v>0</v>
      </c>
      <c r="Q546" s="1" t="n">
        <v>0</v>
      </c>
      <c r="R546" s="1" t="n">
        <v>0</v>
      </c>
      <c r="S546" s="1" t="n">
        <v>0</v>
      </c>
      <c r="T546" s="1" t="n">
        <v>0</v>
      </c>
      <c r="U546" s="1" t="n">
        <v>0</v>
      </c>
      <c r="V546" s="1" t="n">
        <f aca="false">ROUNDUP(SUM(J546,R546,L546,N546,T546)/360,0)</f>
        <v>1</v>
      </c>
      <c r="W546" s="1" t="n">
        <f aca="false">ROUNDUP(SUM(U546,S546,M546,K546,Q546)/360*1.1,0)</f>
        <v>0</v>
      </c>
      <c r="X546" s="1" t="n">
        <v>109</v>
      </c>
      <c r="Y546" s="1" t="n">
        <v>0</v>
      </c>
      <c r="Z546" s="1" t="n">
        <v>0</v>
      </c>
      <c r="AA546" s="1" t="n">
        <v>0</v>
      </c>
      <c r="AB546" s="1" t="n">
        <v>0</v>
      </c>
      <c r="AC546" s="1" t="n">
        <v>0</v>
      </c>
      <c r="AD546" s="1" t="n">
        <v>0</v>
      </c>
      <c r="AE546" s="1" t="n">
        <v>0</v>
      </c>
      <c r="AF546" s="1" t="n">
        <v>0</v>
      </c>
      <c r="AG546" s="1" t="n">
        <v>0</v>
      </c>
      <c r="AH546" s="1" t="n">
        <v>0</v>
      </c>
      <c r="AI546" s="1" t="n">
        <v>0</v>
      </c>
      <c r="AJ546" s="1" t="n">
        <f aca="false">ROUNDUP(SUM(AF546,X546,Z546,AB546,AH546)/360,0)</f>
        <v>1</v>
      </c>
      <c r="AK546" s="1" t="n">
        <f aca="false">ROUNDUP(SUM(AI546,AG546,AA546,Y546,AE546)/360*1.1,0)</f>
        <v>0</v>
      </c>
      <c r="AL546" s="1" t="n">
        <v>0</v>
      </c>
      <c r="AM546" s="1" t="n">
        <v>0</v>
      </c>
    </row>
    <row r="547" customFormat="false" ht="15" hidden="false" customHeight="false" outlineLevel="0" collapsed="false">
      <c r="A547" s="1" t="n">
        <v>220190</v>
      </c>
      <c r="B547" s="1" t="str">
        <f aca="false">VLOOKUP(A547,Municipios!$A$2:$B$5571,2,0)</f>
        <v>Bom Jesus</v>
      </c>
      <c r="C547" s="1" t="n">
        <v>10</v>
      </c>
      <c r="D547" s="1" t="n">
        <v>17</v>
      </c>
      <c r="E547" s="1" t="n">
        <v>12</v>
      </c>
      <c r="F547" s="1" t="n">
        <v>2</v>
      </c>
      <c r="G547" s="1" t="n">
        <v>9</v>
      </c>
      <c r="H547" s="1" t="n">
        <f aca="false">SUM(C547:G547)</f>
        <v>50</v>
      </c>
      <c r="I547" s="1" t="n">
        <v>0</v>
      </c>
      <c r="J547" s="1" t="n">
        <v>992</v>
      </c>
      <c r="K547" s="1" t="n">
        <v>0</v>
      </c>
      <c r="L547" s="1" t="n">
        <v>0</v>
      </c>
      <c r="M547" s="1" t="n">
        <v>0</v>
      </c>
      <c r="N547" s="1" t="n">
        <v>725</v>
      </c>
      <c r="O547" s="1" t="n">
        <v>0</v>
      </c>
      <c r="P547" s="1" t="n">
        <v>0</v>
      </c>
      <c r="Q547" s="1" t="n">
        <v>0</v>
      </c>
      <c r="R547" s="1" t="n">
        <v>0</v>
      </c>
      <c r="S547" s="1" t="n">
        <v>0</v>
      </c>
      <c r="T547" s="1" t="n">
        <v>0</v>
      </c>
      <c r="U547" s="1" t="n">
        <v>0</v>
      </c>
      <c r="V547" s="1" t="n">
        <f aca="false">ROUNDUP(SUM(J547,R547,L547,N547,T547)/360,0)</f>
        <v>5</v>
      </c>
      <c r="W547" s="1" t="n">
        <f aca="false">ROUNDUP(SUM(U547,S547,M547,K547,Q547)/360*1.1,0)</f>
        <v>0</v>
      </c>
      <c r="X547" s="1" t="n">
        <v>5288</v>
      </c>
      <c r="Y547" s="1" t="n">
        <v>0</v>
      </c>
      <c r="Z547" s="1" t="n">
        <v>2259</v>
      </c>
      <c r="AA547" s="1" t="n">
        <v>0</v>
      </c>
      <c r="AB547" s="1" t="n">
        <v>1929</v>
      </c>
      <c r="AC547" s="1" t="n">
        <v>0</v>
      </c>
      <c r="AD547" s="1" t="n">
        <v>0</v>
      </c>
      <c r="AE547" s="1" t="n">
        <v>0</v>
      </c>
      <c r="AF547" s="1" t="n">
        <v>1202</v>
      </c>
      <c r="AG547" s="1" t="n">
        <v>0</v>
      </c>
      <c r="AH547" s="1" t="n">
        <v>0</v>
      </c>
      <c r="AI547" s="1" t="n">
        <v>0</v>
      </c>
      <c r="AJ547" s="1" t="n">
        <f aca="false">ROUNDUP(SUM(AF547,X547,Z547,AB547,AH547)/360,0)</f>
        <v>30</v>
      </c>
      <c r="AK547" s="1" t="n">
        <f aca="false">ROUNDUP(SUM(AI547,AG547,AA547,Y547,AE547)/360*1.1,0)</f>
        <v>0</v>
      </c>
      <c r="AL547" s="1" t="n">
        <v>4</v>
      </c>
      <c r="AM547" s="1" t="n">
        <v>0</v>
      </c>
    </row>
    <row r="548" customFormat="false" ht="15" hidden="false" customHeight="false" outlineLevel="0" collapsed="false">
      <c r="A548" s="1" t="n">
        <v>220191</v>
      </c>
      <c r="B548" s="1" t="str">
        <f aca="false">VLOOKUP(A548,Municipios!$A$2:$B$5571,2,0)</f>
        <v>Bom Princípio do Piauí</v>
      </c>
      <c r="C548" s="1" t="n">
        <v>0</v>
      </c>
      <c r="D548" s="1" t="n">
        <v>2</v>
      </c>
      <c r="E548" s="1" t="n">
        <v>0</v>
      </c>
      <c r="F548" s="1" t="n">
        <v>0</v>
      </c>
      <c r="G548" s="1" t="n">
        <v>4</v>
      </c>
      <c r="H548" s="1" t="n">
        <f aca="false">SUM(C548:G548)</f>
        <v>6</v>
      </c>
      <c r="I548" s="1" t="n">
        <v>0</v>
      </c>
      <c r="V548" s="1" t="n">
        <f aca="false">ROUNDUP(SUM(J548,R548,L548,N548,T548)/360,0)</f>
        <v>0</v>
      </c>
      <c r="W548" s="1" t="n">
        <f aca="false">ROUNDUP(SUM(U548,S548,M548,K548,Q548)/360*1.1,0)</f>
        <v>0</v>
      </c>
      <c r="AJ548" s="1" t="n">
        <f aca="false">ROUNDUP(SUM(AF548,X548,Z548,AB548,AH548)/360,0)</f>
        <v>0</v>
      </c>
      <c r="AK548" s="1" t="n">
        <f aca="false">ROUNDUP(SUM(AI548,AG548,AA548,Y548,AE548)/360*1.1,0)</f>
        <v>0</v>
      </c>
      <c r="AL548" s="1" t="n">
        <v>0</v>
      </c>
      <c r="AM548" s="1" t="n">
        <v>0</v>
      </c>
    </row>
    <row r="549" customFormat="false" ht="15" hidden="false" customHeight="false" outlineLevel="0" collapsed="false">
      <c r="A549" s="1" t="n">
        <v>220196</v>
      </c>
      <c r="B549" s="1" t="str">
        <f aca="false">VLOOKUP(A549,Municipios!$A$2:$B$5571,2,0)</f>
        <v>Brasileira</v>
      </c>
      <c r="C549" s="1" t="n">
        <v>0</v>
      </c>
      <c r="D549" s="1" t="n">
        <v>5</v>
      </c>
      <c r="E549" s="1" t="n">
        <v>2</v>
      </c>
      <c r="F549" s="1" t="n">
        <v>0</v>
      </c>
      <c r="G549" s="1" t="n">
        <v>3</v>
      </c>
      <c r="H549" s="1" t="n">
        <f aca="false">SUM(C549:G549)</f>
        <v>10</v>
      </c>
      <c r="I549" s="1" t="n">
        <v>0</v>
      </c>
      <c r="V549" s="1" t="n">
        <f aca="false">ROUNDUP(SUM(J549,R549,L549,N549,T549)/360,0)</f>
        <v>0</v>
      </c>
      <c r="W549" s="1" t="n">
        <f aca="false">ROUNDUP(SUM(U549,S549,M549,K549,Q549)/360*1.1,0)</f>
        <v>0</v>
      </c>
      <c r="AJ549" s="1" t="n">
        <f aca="false">ROUNDUP(SUM(AF549,X549,Z549,AB549,AH549)/360,0)</f>
        <v>0</v>
      </c>
      <c r="AK549" s="1" t="n">
        <f aca="false">ROUNDUP(SUM(AI549,AG549,AA549,Y549,AE549)/360*1.1,0)</f>
        <v>0</v>
      </c>
      <c r="AL549" s="1" t="n">
        <v>0</v>
      </c>
      <c r="AM549" s="1" t="n">
        <v>0</v>
      </c>
    </row>
    <row r="550" customFormat="false" ht="15" hidden="false" customHeight="false" outlineLevel="0" collapsed="false">
      <c r="A550" s="1" t="n">
        <v>220200</v>
      </c>
      <c r="B550" s="1" t="str">
        <f aca="false">VLOOKUP(A550,Municipios!$A$2:$B$5571,2,0)</f>
        <v>Buriti dos Lopes</v>
      </c>
      <c r="C550" s="1" t="n">
        <v>0</v>
      </c>
      <c r="D550" s="1" t="n">
        <v>30</v>
      </c>
      <c r="E550" s="1" t="n">
        <v>2</v>
      </c>
      <c r="F550" s="1" t="n">
        <v>0</v>
      </c>
      <c r="G550" s="1" t="n">
        <v>8</v>
      </c>
      <c r="H550" s="1" t="n">
        <f aca="false">SUM(C550:G550)</f>
        <v>40</v>
      </c>
      <c r="I550" s="1" t="n">
        <v>0</v>
      </c>
      <c r="J550" s="1" t="n">
        <v>25</v>
      </c>
      <c r="K550" s="1" t="n">
        <v>0</v>
      </c>
      <c r="L550" s="1" t="n">
        <v>0</v>
      </c>
      <c r="M550" s="1" t="n">
        <v>0</v>
      </c>
      <c r="N550" s="1" t="n">
        <v>0</v>
      </c>
      <c r="O550" s="1" t="n">
        <v>0</v>
      </c>
      <c r="P550" s="1" t="n">
        <v>0</v>
      </c>
      <c r="Q550" s="1" t="n">
        <v>0</v>
      </c>
      <c r="R550" s="1" t="n">
        <v>0</v>
      </c>
      <c r="S550" s="1" t="n">
        <v>0</v>
      </c>
      <c r="T550" s="1" t="n">
        <v>0</v>
      </c>
      <c r="U550" s="1" t="n">
        <v>0</v>
      </c>
      <c r="V550" s="1" t="n">
        <f aca="false">ROUNDUP(SUM(J550,R550,L550,N550,T550)/360,0)</f>
        <v>1</v>
      </c>
      <c r="W550" s="1" t="n">
        <f aca="false">ROUNDUP(SUM(U550,S550,M550,K550,Q550)/360*1.1,0)</f>
        <v>0</v>
      </c>
      <c r="X550" s="1" t="n">
        <v>227</v>
      </c>
      <c r="Y550" s="1" t="n">
        <v>0</v>
      </c>
      <c r="Z550" s="1" t="n">
        <v>0</v>
      </c>
      <c r="AA550" s="1" t="n">
        <v>0</v>
      </c>
      <c r="AB550" s="1" t="n">
        <v>0</v>
      </c>
      <c r="AC550" s="1" t="n">
        <v>0</v>
      </c>
      <c r="AD550" s="1" t="n">
        <v>0</v>
      </c>
      <c r="AE550" s="1" t="n">
        <v>0</v>
      </c>
      <c r="AF550" s="1" t="n">
        <v>0</v>
      </c>
      <c r="AG550" s="1" t="n">
        <v>0</v>
      </c>
      <c r="AH550" s="1" t="n">
        <v>0</v>
      </c>
      <c r="AI550" s="1" t="n">
        <v>0</v>
      </c>
      <c r="AJ550" s="1" t="n">
        <f aca="false">ROUNDUP(SUM(AF550,X550,Z550,AB550,AH550)/360,0)</f>
        <v>1</v>
      </c>
      <c r="AK550" s="1" t="n">
        <f aca="false">ROUNDUP(SUM(AI550,AG550,AA550,Y550,AE550)/360*1.1,0)</f>
        <v>0</v>
      </c>
      <c r="AL550" s="1" t="n">
        <v>0</v>
      </c>
      <c r="AM550" s="1" t="n">
        <v>0</v>
      </c>
    </row>
    <row r="551" customFormat="false" ht="15" hidden="false" customHeight="false" outlineLevel="0" collapsed="false">
      <c r="A551" s="1" t="n">
        <v>220202</v>
      </c>
      <c r="B551" s="1" t="str">
        <f aca="false">VLOOKUP(A551,Municipios!$A$2:$B$5571,2,0)</f>
        <v>Buriti dos Montes</v>
      </c>
      <c r="C551" s="1" t="n">
        <v>0</v>
      </c>
      <c r="D551" s="1" t="n">
        <v>4</v>
      </c>
      <c r="E551" s="1" t="n">
        <v>4</v>
      </c>
      <c r="F551" s="1" t="n">
        <v>0</v>
      </c>
      <c r="G551" s="1" t="n">
        <v>8</v>
      </c>
      <c r="H551" s="1" t="n">
        <f aca="false">SUM(C551:G551)</f>
        <v>16</v>
      </c>
      <c r="I551" s="1" t="n">
        <v>0</v>
      </c>
      <c r="V551" s="1" t="n">
        <f aca="false">ROUNDUP(SUM(J551,R551,L551,N551,T551)/360,0)</f>
        <v>0</v>
      </c>
      <c r="W551" s="1" t="n">
        <f aca="false">ROUNDUP(SUM(U551,S551,M551,K551,Q551)/360*1.1,0)</f>
        <v>0</v>
      </c>
      <c r="AJ551" s="1" t="n">
        <f aca="false">ROUNDUP(SUM(AF551,X551,Z551,AB551,AH551)/360,0)</f>
        <v>0</v>
      </c>
      <c r="AK551" s="1" t="n">
        <f aca="false">ROUNDUP(SUM(AI551,AG551,AA551,Y551,AE551)/360*1.1,0)</f>
        <v>0</v>
      </c>
      <c r="AL551" s="1" t="n">
        <v>0</v>
      </c>
      <c r="AM551" s="1" t="n">
        <v>0</v>
      </c>
    </row>
    <row r="552" customFormat="false" ht="15" hidden="false" customHeight="false" outlineLevel="0" collapsed="false">
      <c r="A552" s="1" t="n">
        <v>220220</v>
      </c>
      <c r="B552" s="1" t="str">
        <f aca="false">VLOOKUP(A552,Municipios!$A$2:$B$5571,2,0)</f>
        <v>Campo maior</v>
      </c>
      <c r="C552" s="1" t="n">
        <v>43</v>
      </c>
      <c r="D552" s="1" t="n">
        <v>72</v>
      </c>
      <c r="E552" s="1" t="n">
        <v>34</v>
      </c>
      <c r="F552" s="1" t="n">
        <v>0</v>
      </c>
      <c r="G552" s="1" t="n">
        <v>41</v>
      </c>
      <c r="H552" s="1" t="n">
        <f aca="false">SUM(C552:G552)</f>
        <v>190</v>
      </c>
      <c r="I552" s="1" t="n">
        <v>0</v>
      </c>
      <c r="J552" s="1" t="n">
        <v>2920</v>
      </c>
      <c r="K552" s="1" t="n">
        <v>0</v>
      </c>
      <c r="L552" s="1" t="n">
        <v>0</v>
      </c>
      <c r="M552" s="1" t="n">
        <v>0</v>
      </c>
      <c r="N552" s="1" t="n">
        <v>1103</v>
      </c>
      <c r="O552" s="1" t="n">
        <v>0</v>
      </c>
      <c r="P552" s="1" t="n">
        <v>0</v>
      </c>
      <c r="Q552" s="1" t="n">
        <v>0</v>
      </c>
      <c r="R552" s="1" t="n">
        <v>0</v>
      </c>
      <c r="S552" s="1" t="n">
        <v>0</v>
      </c>
      <c r="T552" s="1" t="n">
        <v>0</v>
      </c>
      <c r="U552" s="1" t="n">
        <v>0</v>
      </c>
      <c r="V552" s="1" t="n">
        <f aca="false">ROUNDUP(SUM(J552,R552,L552,N552,T552)/360,0)</f>
        <v>12</v>
      </c>
      <c r="W552" s="1" t="n">
        <f aca="false">ROUNDUP(SUM(U552,S552,M552,K552,Q552)/360*1.1,0)</f>
        <v>0</v>
      </c>
      <c r="X552" s="1" t="n">
        <v>11576</v>
      </c>
      <c r="Y552" s="1" t="n">
        <v>0</v>
      </c>
      <c r="Z552" s="1" t="n">
        <v>2055</v>
      </c>
      <c r="AA552" s="1" t="n">
        <v>0</v>
      </c>
      <c r="AB552" s="1" t="n">
        <v>1619</v>
      </c>
      <c r="AC552" s="1" t="n">
        <v>0</v>
      </c>
      <c r="AD552" s="1" t="n">
        <v>0</v>
      </c>
      <c r="AE552" s="1" t="n">
        <v>0</v>
      </c>
      <c r="AF552" s="1" t="n">
        <v>3856</v>
      </c>
      <c r="AG552" s="1" t="n">
        <v>0</v>
      </c>
      <c r="AH552" s="1" t="n">
        <v>0</v>
      </c>
      <c r="AI552" s="1" t="n">
        <v>0</v>
      </c>
      <c r="AJ552" s="1" t="n">
        <f aca="false">ROUNDUP(SUM(AF552,X552,Z552,AB552,AH552)/360,0)</f>
        <v>54</v>
      </c>
      <c r="AK552" s="1" t="n">
        <f aca="false">ROUNDUP(SUM(AI552,AG552,AA552,Y552,AE552)/360*1.1,0)</f>
        <v>0</v>
      </c>
      <c r="AL552" s="1" t="n">
        <v>3</v>
      </c>
      <c r="AM552" s="1" t="n">
        <v>1</v>
      </c>
    </row>
    <row r="553" customFormat="false" ht="15" hidden="false" customHeight="false" outlineLevel="0" collapsed="false">
      <c r="A553" s="1" t="n">
        <v>220225</v>
      </c>
      <c r="B553" s="1" t="str">
        <f aca="false">VLOOKUP(A553,Municipios!$A$2:$B$5571,2,0)</f>
        <v>Canavieira</v>
      </c>
      <c r="C553" s="1" t="n">
        <v>0</v>
      </c>
      <c r="D553" s="1" t="n">
        <v>4</v>
      </c>
      <c r="E553" s="1" t="n">
        <v>0</v>
      </c>
      <c r="F553" s="1" t="n">
        <v>0</v>
      </c>
      <c r="G553" s="1" t="n">
        <v>0</v>
      </c>
      <c r="H553" s="1" t="n">
        <f aca="false">SUM(C553:G553)</f>
        <v>4</v>
      </c>
      <c r="I553" s="1" t="n">
        <v>0</v>
      </c>
      <c r="V553" s="1" t="n">
        <f aca="false">ROUNDUP(SUM(J553,R553,L553,N553,T553)/360,0)</f>
        <v>0</v>
      </c>
      <c r="W553" s="1" t="n">
        <f aca="false">ROUNDUP(SUM(U553,S553,M553,K553,Q553)/360*1.1,0)</f>
        <v>0</v>
      </c>
      <c r="AJ553" s="1" t="n">
        <f aca="false">ROUNDUP(SUM(AF553,X553,Z553,AB553,AH553)/360,0)</f>
        <v>0</v>
      </c>
      <c r="AK553" s="1" t="n">
        <f aca="false">ROUNDUP(SUM(AI553,AG553,AA553,Y553,AE553)/360*1.1,0)</f>
        <v>0</v>
      </c>
      <c r="AL553" s="1" t="n">
        <v>0</v>
      </c>
      <c r="AM553" s="1" t="n">
        <v>0</v>
      </c>
    </row>
    <row r="554" customFormat="false" ht="15" hidden="false" customHeight="false" outlineLevel="0" collapsed="false">
      <c r="A554" s="1" t="n">
        <v>220230</v>
      </c>
      <c r="B554" s="1" t="str">
        <f aca="false">VLOOKUP(A554,Municipios!$A$2:$B$5571,2,0)</f>
        <v>Canto do Buriti</v>
      </c>
      <c r="C554" s="1" t="n">
        <v>6</v>
      </c>
      <c r="D554" s="1" t="n">
        <v>7</v>
      </c>
      <c r="E554" s="1" t="n">
        <v>5</v>
      </c>
      <c r="F554" s="1" t="n">
        <v>2</v>
      </c>
      <c r="G554" s="1" t="n">
        <v>3</v>
      </c>
      <c r="H554" s="1" t="n">
        <f aca="false">SUM(C554:G554)</f>
        <v>23</v>
      </c>
      <c r="I554" s="1" t="n">
        <v>0</v>
      </c>
      <c r="J554" s="1" t="n">
        <v>539</v>
      </c>
      <c r="K554" s="1" t="n">
        <v>0</v>
      </c>
      <c r="L554" s="1" t="n">
        <v>0</v>
      </c>
      <c r="M554" s="1" t="n">
        <v>0</v>
      </c>
      <c r="N554" s="1" t="n">
        <v>227</v>
      </c>
      <c r="O554" s="1" t="n">
        <v>0</v>
      </c>
      <c r="P554" s="1" t="n">
        <v>0</v>
      </c>
      <c r="Q554" s="1" t="n">
        <v>0</v>
      </c>
      <c r="R554" s="1" t="n">
        <v>0</v>
      </c>
      <c r="S554" s="1" t="n">
        <v>0</v>
      </c>
      <c r="T554" s="1" t="n">
        <v>0</v>
      </c>
      <c r="U554" s="1" t="n">
        <v>0</v>
      </c>
      <c r="V554" s="1" t="n">
        <f aca="false">ROUNDUP(SUM(J554,R554,L554,N554,T554)/360,0)</f>
        <v>3</v>
      </c>
      <c r="W554" s="1" t="n">
        <f aca="false">ROUNDUP(SUM(U554,S554,M554,K554,Q554)/360*1.1,0)</f>
        <v>0</v>
      </c>
      <c r="X554" s="1" t="n">
        <v>2980</v>
      </c>
      <c r="Y554" s="1" t="n">
        <v>0</v>
      </c>
      <c r="Z554" s="1" t="n">
        <v>135</v>
      </c>
      <c r="AA554" s="1" t="n">
        <v>0</v>
      </c>
      <c r="AB554" s="1" t="n">
        <v>657</v>
      </c>
      <c r="AC554" s="1" t="n">
        <v>0</v>
      </c>
      <c r="AD554" s="1" t="n">
        <v>0</v>
      </c>
      <c r="AE554" s="1" t="n">
        <v>0</v>
      </c>
      <c r="AF554" s="1" t="n">
        <v>38</v>
      </c>
      <c r="AG554" s="1" t="n">
        <v>0</v>
      </c>
      <c r="AH554" s="1" t="n">
        <v>0</v>
      </c>
      <c r="AI554" s="1" t="n">
        <v>0</v>
      </c>
      <c r="AJ554" s="1" t="n">
        <f aca="false">ROUNDUP(SUM(AF554,X554,Z554,AB554,AH554)/360,0)</f>
        <v>11</v>
      </c>
      <c r="AK554" s="1" t="n">
        <f aca="false">ROUNDUP(SUM(AI554,AG554,AA554,Y554,AE554)/360*1.1,0)</f>
        <v>0</v>
      </c>
      <c r="AL554" s="1" t="n">
        <v>0</v>
      </c>
      <c r="AM554" s="1" t="n">
        <v>0</v>
      </c>
    </row>
    <row r="555" customFormat="false" ht="15" hidden="false" customHeight="false" outlineLevel="0" collapsed="false">
      <c r="A555" s="1" t="n">
        <v>220240</v>
      </c>
      <c r="B555" s="1" t="str">
        <f aca="false">VLOOKUP(A555,Municipios!$A$2:$B$5571,2,0)</f>
        <v>Capitão de Campos</v>
      </c>
      <c r="C555" s="1" t="n">
        <v>0</v>
      </c>
      <c r="D555" s="1" t="n">
        <v>4</v>
      </c>
      <c r="E555" s="1" t="n">
        <v>3</v>
      </c>
      <c r="F555" s="1" t="n">
        <v>0</v>
      </c>
      <c r="G555" s="1" t="n">
        <v>2</v>
      </c>
      <c r="H555" s="1" t="n">
        <f aca="false">SUM(C555:G555)</f>
        <v>9</v>
      </c>
      <c r="I555" s="1" t="n">
        <v>0</v>
      </c>
      <c r="V555" s="1" t="n">
        <f aca="false">ROUNDUP(SUM(J555,R555,L555,N555,T555)/360,0)</f>
        <v>0</v>
      </c>
      <c r="W555" s="1" t="n">
        <f aca="false">ROUNDUP(SUM(U555,S555,M555,K555,Q555)/360*1.1,0)</f>
        <v>0</v>
      </c>
      <c r="AJ555" s="1" t="n">
        <f aca="false">ROUNDUP(SUM(AF555,X555,Z555,AB555,AH555)/360,0)</f>
        <v>0</v>
      </c>
      <c r="AK555" s="1" t="n">
        <f aca="false">ROUNDUP(SUM(AI555,AG555,AA555,Y555,AE555)/360*1.1,0)</f>
        <v>0</v>
      </c>
      <c r="AL555" s="1" t="n">
        <v>0</v>
      </c>
      <c r="AM555" s="1" t="n">
        <v>0</v>
      </c>
    </row>
    <row r="556" customFormat="false" ht="15" hidden="false" customHeight="false" outlineLevel="0" collapsed="false">
      <c r="A556" s="1" t="n">
        <v>220250</v>
      </c>
      <c r="B556" s="1" t="str">
        <f aca="false">VLOOKUP(A556,Municipios!$A$2:$B$5571,2,0)</f>
        <v>Caracol</v>
      </c>
      <c r="C556" s="1" t="n">
        <v>0</v>
      </c>
      <c r="D556" s="1" t="n">
        <v>5</v>
      </c>
      <c r="E556" s="1" t="n">
        <v>2</v>
      </c>
      <c r="F556" s="1" t="n">
        <v>0</v>
      </c>
      <c r="G556" s="1" t="n">
        <v>4</v>
      </c>
      <c r="H556" s="1" t="n">
        <f aca="false">SUM(C556:G556)</f>
        <v>11</v>
      </c>
      <c r="I556" s="1" t="n">
        <v>0</v>
      </c>
      <c r="J556" s="1" t="n">
        <v>0</v>
      </c>
      <c r="K556" s="1" t="n">
        <v>0</v>
      </c>
      <c r="L556" s="1" t="n">
        <v>0</v>
      </c>
      <c r="M556" s="1" t="n">
        <v>0</v>
      </c>
      <c r="N556" s="1" t="n">
        <v>0</v>
      </c>
      <c r="O556" s="1" t="n">
        <v>0</v>
      </c>
      <c r="P556" s="1" t="n">
        <v>0</v>
      </c>
      <c r="Q556" s="1" t="n">
        <v>0</v>
      </c>
      <c r="R556" s="1" t="n">
        <v>0</v>
      </c>
      <c r="S556" s="1" t="n">
        <v>0</v>
      </c>
      <c r="T556" s="1" t="n">
        <v>0</v>
      </c>
      <c r="U556" s="1" t="n">
        <v>0</v>
      </c>
      <c r="V556" s="1" t="n">
        <f aca="false">ROUNDUP(SUM(J556,R556,L556,N556,T556)/360,0)</f>
        <v>0</v>
      </c>
      <c r="W556" s="1" t="n">
        <f aca="false">ROUNDUP(SUM(U556,S556,M556,K556,Q556)/360*1.1,0)</f>
        <v>0</v>
      </c>
      <c r="X556" s="1" t="n">
        <v>134</v>
      </c>
      <c r="Y556" s="1" t="n">
        <v>0</v>
      </c>
      <c r="Z556" s="1" t="n">
        <v>0</v>
      </c>
      <c r="AA556" s="1" t="n">
        <v>0</v>
      </c>
      <c r="AB556" s="1" t="n">
        <v>0</v>
      </c>
      <c r="AC556" s="1" t="n">
        <v>0</v>
      </c>
      <c r="AD556" s="1" t="n">
        <v>0</v>
      </c>
      <c r="AE556" s="1" t="n">
        <v>0</v>
      </c>
      <c r="AF556" s="1" t="n">
        <v>0</v>
      </c>
      <c r="AG556" s="1" t="n">
        <v>0</v>
      </c>
      <c r="AH556" s="1" t="n">
        <v>0</v>
      </c>
      <c r="AI556" s="1" t="n">
        <v>0</v>
      </c>
      <c r="AJ556" s="1" t="n">
        <f aca="false">ROUNDUP(SUM(AF556,X556,Z556,AB556,AH556)/360,0)</f>
        <v>1</v>
      </c>
      <c r="AK556" s="1" t="n">
        <f aca="false">ROUNDUP(SUM(AI556,AG556,AA556,Y556,AE556)/360*1.1,0)</f>
        <v>0</v>
      </c>
      <c r="AL556" s="1" t="n">
        <v>0</v>
      </c>
      <c r="AM556" s="1" t="n">
        <v>0</v>
      </c>
    </row>
    <row r="557" customFormat="false" ht="15" hidden="false" customHeight="false" outlineLevel="0" collapsed="false">
      <c r="A557" s="1" t="n">
        <v>220260</v>
      </c>
      <c r="B557" s="1" t="str">
        <f aca="false">VLOOKUP(A557,Municipios!$A$2:$B$5571,2,0)</f>
        <v>Castelo do Piauí</v>
      </c>
      <c r="C557" s="1" t="n">
        <v>2</v>
      </c>
      <c r="D557" s="1" t="n">
        <v>21</v>
      </c>
      <c r="E557" s="1" t="n">
        <v>9</v>
      </c>
      <c r="F557" s="1" t="n">
        <v>0</v>
      </c>
      <c r="G557" s="1" t="n">
        <v>6</v>
      </c>
      <c r="H557" s="1" t="n">
        <f aca="false">SUM(C557:G557)</f>
        <v>38</v>
      </c>
      <c r="I557" s="1" t="n">
        <v>0</v>
      </c>
      <c r="J557" s="1" t="n">
        <v>510</v>
      </c>
      <c r="K557" s="1" t="n">
        <v>0</v>
      </c>
      <c r="L557" s="1" t="n">
        <v>0</v>
      </c>
      <c r="M557" s="1" t="n">
        <v>0</v>
      </c>
      <c r="N557" s="1" t="n">
        <v>0</v>
      </c>
      <c r="O557" s="1" t="n">
        <v>0</v>
      </c>
      <c r="P557" s="1" t="n">
        <v>0</v>
      </c>
      <c r="Q557" s="1" t="n">
        <v>0</v>
      </c>
      <c r="R557" s="1" t="n">
        <v>0</v>
      </c>
      <c r="S557" s="1" t="n">
        <v>0</v>
      </c>
      <c r="T557" s="1" t="n">
        <v>0</v>
      </c>
      <c r="U557" s="1" t="n">
        <v>0</v>
      </c>
      <c r="V557" s="1" t="n">
        <f aca="false">ROUNDUP(SUM(J557,R557,L557,N557,T557)/360,0)</f>
        <v>2</v>
      </c>
      <c r="W557" s="1" t="n">
        <f aca="false">ROUNDUP(SUM(U557,S557,M557,K557,Q557)/360*1.1,0)</f>
        <v>0</v>
      </c>
      <c r="X557" s="1" t="n">
        <v>2030</v>
      </c>
      <c r="Y557" s="1" t="n">
        <v>0</v>
      </c>
      <c r="Z557" s="1" t="n">
        <v>0</v>
      </c>
      <c r="AA557" s="1" t="n">
        <v>0</v>
      </c>
      <c r="AB557" s="1" t="n">
        <v>0</v>
      </c>
      <c r="AC557" s="1" t="n">
        <v>0</v>
      </c>
      <c r="AD557" s="1" t="n">
        <v>0</v>
      </c>
      <c r="AE557" s="1" t="n">
        <v>0</v>
      </c>
      <c r="AF557" s="1" t="n">
        <v>578</v>
      </c>
      <c r="AG557" s="1" t="n">
        <v>0</v>
      </c>
      <c r="AH557" s="1" t="n">
        <v>0</v>
      </c>
      <c r="AI557" s="1" t="n">
        <v>0</v>
      </c>
      <c r="AJ557" s="1" t="n">
        <f aca="false">ROUNDUP(SUM(AF557,X557,Z557,AB557,AH557)/360,0)</f>
        <v>8</v>
      </c>
      <c r="AK557" s="1" t="n">
        <f aca="false">ROUNDUP(SUM(AI557,AG557,AA557,Y557,AE557)/360*1.1,0)</f>
        <v>0</v>
      </c>
      <c r="AL557" s="1" t="n">
        <v>0</v>
      </c>
      <c r="AM557" s="1" t="n">
        <v>0</v>
      </c>
    </row>
    <row r="558" customFormat="false" ht="15" hidden="false" customHeight="false" outlineLevel="0" collapsed="false">
      <c r="A558" s="1" t="n">
        <v>220270</v>
      </c>
      <c r="B558" s="1" t="str">
        <f aca="false">VLOOKUP(A558,Municipios!$A$2:$B$5571,2,0)</f>
        <v>Cocal</v>
      </c>
      <c r="C558" s="1" t="n">
        <v>0</v>
      </c>
      <c r="D558" s="1" t="n">
        <v>17</v>
      </c>
      <c r="E558" s="1" t="n">
        <v>0</v>
      </c>
      <c r="F558" s="1" t="n">
        <v>0</v>
      </c>
      <c r="G558" s="1" t="n">
        <v>6</v>
      </c>
      <c r="H558" s="1" t="n">
        <f aca="false">SUM(C558:G558)</f>
        <v>23</v>
      </c>
      <c r="I558" s="1" t="n">
        <v>0</v>
      </c>
      <c r="J558" s="1" t="n">
        <v>5</v>
      </c>
      <c r="K558" s="1" t="n">
        <v>0</v>
      </c>
      <c r="L558" s="1" t="n">
        <v>0</v>
      </c>
      <c r="M558" s="1" t="n">
        <v>0</v>
      </c>
      <c r="N558" s="1" t="n">
        <v>5</v>
      </c>
      <c r="O558" s="1" t="n">
        <v>0</v>
      </c>
      <c r="P558" s="1" t="n">
        <v>0</v>
      </c>
      <c r="Q558" s="1" t="n">
        <v>0</v>
      </c>
      <c r="R558" s="1" t="n">
        <v>0</v>
      </c>
      <c r="S558" s="1" t="n">
        <v>0</v>
      </c>
      <c r="T558" s="1" t="n">
        <v>0</v>
      </c>
      <c r="U558" s="1" t="n">
        <v>0</v>
      </c>
      <c r="V558" s="1" t="n">
        <f aca="false">ROUNDUP(SUM(J558,R558,L558,N558,T558)/360,0)</f>
        <v>1</v>
      </c>
      <c r="W558" s="1" t="n">
        <f aca="false">ROUNDUP(SUM(U558,S558,M558,K558,Q558)/360*1.1,0)</f>
        <v>0</v>
      </c>
      <c r="X558" s="1" t="n">
        <v>53</v>
      </c>
      <c r="Y558" s="1" t="n">
        <v>0</v>
      </c>
      <c r="Z558" s="1" t="n">
        <v>0</v>
      </c>
      <c r="AA558" s="1" t="n">
        <v>0</v>
      </c>
      <c r="AB558" s="1" t="n">
        <v>7</v>
      </c>
      <c r="AC558" s="1" t="n">
        <v>0</v>
      </c>
      <c r="AD558" s="1" t="n">
        <v>0</v>
      </c>
      <c r="AE558" s="1" t="n">
        <v>0</v>
      </c>
      <c r="AF558" s="1" t="n">
        <v>0</v>
      </c>
      <c r="AG558" s="1" t="n">
        <v>0</v>
      </c>
      <c r="AH558" s="1" t="n">
        <v>0</v>
      </c>
      <c r="AI558" s="1" t="n">
        <v>0</v>
      </c>
      <c r="AJ558" s="1" t="n">
        <f aca="false">ROUNDUP(SUM(AF558,X558,Z558,AB558,AH558)/360,0)</f>
        <v>1</v>
      </c>
      <c r="AK558" s="1" t="n">
        <f aca="false">ROUNDUP(SUM(AI558,AG558,AA558,Y558,AE558)/360*1.1,0)</f>
        <v>0</v>
      </c>
      <c r="AL558" s="1" t="n">
        <v>0</v>
      </c>
      <c r="AM558" s="1" t="n">
        <v>0</v>
      </c>
    </row>
    <row r="559" customFormat="false" ht="15" hidden="false" customHeight="false" outlineLevel="0" collapsed="false">
      <c r="A559" s="1" t="n">
        <v>220277</v>
      </c>
      <c r="B559" s="1" t="str">
        <f aca="false">VLOOKUP(A559,Municipios!$A$2:$B$5571,2,0)</f>
        <v>Colônia do Piauí</v>
      </c>
      <c r="C559" s="1" t="n">
        <v>1</v>
      </c>
      <c r="D559" s="1" t="n">
        <v>2</v>
      </c>
      <c r="E559" s="1" t="n">
        <v>2</v>
      </c>
      <c r="F559" s="1" t="n">
        <v>0</v>
      </c>
      <c r="G559" s="1" t="n">
        <v>2</v>
      </c>
      <c r="H559" s="1" t="n">
        <f aca="false">SUM(C559:G559)</f>
        <v>7</v>
      </c>
      <c r="I559" s="1" t="n">
        <v>0</v>
      </c>
      <c r="V559" s="1" t="n">
        <f aca="false">ROUNDUP(SUM(J559,R559,L559,N559,T559)/360,0)</f>
        <v>0</v>
      </c>
      <c r="W559" s="1" t="n">
        <f aca="false">ROUNDUP(SUM(U559,S559,M559,K559,Q559)/360*1.1,0)</f>
        <v>0</v>
      </c>
      <c r="AJ559" s="1" t="n">
        <f aca="false">ROUNDUP(SUM(AF559,X559,Z559,AB559,AH559)/360,0)</f>
        <v>0</v>
      </c>
      <c r="AK559" s="1" t="n">
        <f aca="false">ROUNDUP(SUM(AI559,AG559,AA559,Y559,AE559)/360*1.1,0)</f>
        <v>0</v>
      </c>
      <c r="AL559" s="1" t="n">
        <v>0</v>
      </c>
      <c r="AM559" s="1" t="n">
        <v>0</v>
      </c>
    </row>
    <row r="560" customFormat="false" ht="15" hidden="false" customHeight="false" outlineLevel="0" collapsed="false">
      <c r="A560" s="1" t="n">
        <v>220280</v>
      </c>
      <c r="B560" s="1" t="str">
        <f aca="false">VLOOKUP(A560,Municipios!$A$2:$B$5571,2,0)</f>
        <v>Conceição do Canindé</v>
      </c>
      <c r="C560" s="1" t="n">
        <v>0</v>
      </c>
      <c r="D560" s="1" t="n">
        <v>20</v>
      </c>
      <c r="E560" s="1" t="n">
        <v>10</v>
      </c>
      <c r="F560" s="1" t="n">
        <v>0</v>
      </c>
      <c r="G560" s="1" t="n">
        <v>15</v>
      </c>
      <c r="H560" s="1" t="n">
        <f aca="false">SUM(C560:G560)</f>
        <v>45</v>
      </c>
      <c r="I560" s="1" t="n">
        <v>0</v>
      </c>
      <c r="V560" s="1" t="n">
        <f aca="false">ROUNDUP(SUM(J560,R560,L560,N560,T560)/360,0)</f>
        <v>0</v>
      </c>
      <c r="W560" s="1" t="n">
        <f aca="false">ROUNDUP(SUM(U560,S560,M560,K560,Q560)/360*1.1,0)</f>
        <v>0</v>
      </c>
      <c r="AJ560" s="1" t="n">
        <f aca="false">ROUNDUP(SUM(AF560,X560,Z560,AB560,AH560)/360,0)</f>
        <v>0</v>
      </c>
      <c r="AK560" s="1" t="n">
        <f aca="false">ROUNDUP(SUM(AI560,AG560,AA560,Y560,AE560)/360*1.1,0)</f>
        <v>0</v>
      </c>
      <c r="AL560" s="1" t="n">
        <v>0</v>
      </c>
      <c r="AM560" s="1" t="n">
        <v>0</v>
      </c>
    </row>
    <row r="561" customFormat="false" ht="15" hidden="false" customHeight="false" outlineLevel="0" collapsed="false">
      <c r="A561" s="1" t="n">
        <v>220290</v>
      </c>
      <c r="B561" s="1" t="str">
        <f aca="false">VLOOKUP(A561,Municipios!$A$2:$B$5571,2,0)</f>
        <v>Corrente</v>
      </c>
      <c r="C561" s="1" t="n">
        <v>9</v>
      </c>
      <c r="D561" s="1" t="n">
        <v>8</v>
      </c>
      <c r="E561" s="1" t="n">
        <v>13</v>
      </c>
      <c r="F561" s="1" t="n">
        <v>4</v>
      </c>
      <c r="G561" s="1" t="n">
        <v>11</v>
      </c>
      <c r="H561" s="1" t="n">
        <f aca="false">SUM(C561:G561)</f>
        <v>45</v>
      </c>
      <c r="I561" s="1" t="n">
        <v>0</v>
      </c>
      <c r="J561" s="1" t="n">
        <v>183</v>
      </c>
      <c r="K561" s="1" t="n">
        <v>0</v>
      </c>
      <c r="L561" s="1" t="n">
        <v>0</v>
      </c>
      <c r="M561" s="1" t="n">
        <v>0</v>
      </c>
      <c r="N561" s="1" t="n">
        <v>0</v>
      </c>
      <c r="O561" s="1" t="n">
        <v>0</v>
      </c>
      <c r="P561" s="1" t="n">
        <v>0</v>
      </c>
      <c r="Q561" s="1" t="n">
        <v>0</v>
      </c>
      <c r="R561" s="1" t="n">
        <v>0</v>
      </c>
      <c r="S561" s="1" t="n">
        <v>0</v>
      </c>
      <c r="T561" s="1" t="n">
        <v>0</v>
      </c>
      <c r="U561" s="1" t="n">
        <v>0</v>
      </c>
      <c r="V561" s="1" t="n">
        <f aca="false">ROUNDUP(SUM(J561,R561,L561,N561,T561)/360,0)</f>
        <v>1</v>
      </c>
      <c r="W561" s="1" t="n">
        <f aca="false">ROUNDUP(SUM(U561,S561,M561,K561,Q561)/360*1.1,0)</f>
        <v>0</v>
      </c>
      <c r="X561" s="1" t="n">
        <v>1799</v>
      </c>
      <c r="Y561" s="1" t="n">
        <v>0</v>
      </c>
      <c r="Z561" s="1" t="n">
        <v>212</v>
      </c>
      <c r="AA561" s="1" t="n">
        <v>0</v>
      </c>
      <c r="AB561" s="1" t="n">
        <v>3</v>
      </c>
      <c r="AC561" s="1" t="n">
        <v>0</v>
      </c>
      <c r="AD561" s="1" t="n">
        <v>0</v>
      </c>
      <c r="AE561" s="1" t="n">
        <v>0</v>
      </c>
      <c r="AF561" s="1" t="n">
        <v>808</v>
      </c>
      <c r="AG561" s="1" t="n">
        <v>0</v>
      </c>
      <c r="AH561" s="1" t="n">
        <v>0</v>
      </c>
      <c r="AI561" s="1" t="n">
        <v>0</v>
      </c>
      <c r="AJ561" s="1" t="n">
        <f aca="false">ROUNDUP(SUM(AF561,X561,Z561,AB561,AH561)/360,0)</f>
        <v>8</v>
      </c>
      <c r="AK561" s="1" t="n">
        <f aca="false">ROUNDUP(SUM(AI561,AG561,AA561,Y561,AE561)/360*1.1,0)</f>
        <v>0</v>
      </c>
      <c r="AL561" s="1" t="n">
        <v>1</v>
      </c>
      <c r="AM561" s="1" t="n">
        <v>0</v>
      </c>
    </row>
    <row r="562" customFormat="false" ht="15" hidden="false" customHeight="false" outlineLevel="0" collapsed="false">
      <c r="A562" s="1" t="n">
        <v>220300</v>
      </c>
      <c r="B562" s="1" t="str">
        <f aca="false">VLOOKUP(A562,Municipios!$A$2:$B$5571,2,0)</f>
        <v>Cristalândia do Piauí</v>
      </c>
      <c r="C562" s="1" t="n">
        <v>1</v>
      </c>
      <c r="D562" s="1" t="n">
        <v>5</v>
      </c>
      <c r="E562" s="1" t="n">
        <v>5</v>
      </c>
      <c r="F562" s="1" t="n">
        <v>0</v>
      </c>
      <c r="G562" s="1" t="n">
        <v>2</v>
      </c>
      <c r="H562" s="1" t="n">
        <f aca="false">SUM(C562:G562)</f>
        <v>13</v>
      </c>
      <c r="I562" s="1" t="n">
        <v>0</v>
      </c>
      <c r="V562" s="1" t="n">
        <f aca="false">ROUNDUP(SUM(J562,R562,L562,N562,T562)/360,0)</f>
        <v>0</v>
      </c>
      <c r="W562" s="1" t="n">
        <f aca="false">ROUNDUP(SUM(U562,S562,M562,K562,Q562)/360*1.1,0)</f>
        <v>0</v>
      </c>
      <c r="AJ562" s="1" t="n">
        <f aca="false">ROUNDUP(SUM(AF562,X562,Z562,AB562,AH562)/360,0)</f>
        <v>0</v>
      </c>
      <c r="AK562" s="1" t="n">
        <f aca="false">ROUNDUP(SUM(AI562,AG562,AA562,Y562,AE562)/360*1.1,0)</f>
        <v>0</v>
      </c>
      <c r="AL562" s="1" t="n">
        <v>0</v>
      </c>
      <c r="AM562" s="1" t="n">
        <v>0</v>
      </c>
    </row>
    <row r="563" customFormat="false" ht="15" hidden="false" customHeight="false" outlineLevel="0" collapsed="false">
      <c r="A563" s="1" t="n">
        <v>220310</v>
      </c>
      <c r="B563" s="1" t="str">
        <f aca="false">VLOOKUP(A563,Municipios!$A$2:$B$5571,2,0)</f>
        <v>Cristino Castro</v>
      </c>
      <c r="C563" s="1" t="n">
        <v>0</v>
      </c>
      <c r="D563" s="1" t="n">
        <v>16</v>
      </c>
      <c r="E563" s="1" t="n">
        <v>0</v>
      </c>
      <c r="F563" s="1" t="n">
        <v>0</v>
      </c>
      <c r="G563" s="1" t="n">
        <v>5</v>
      </c>
      <c r="H563" s="1" t="n">
        <f aca="false">SUM(C563:G563)</f>
        <v>21</v>
      </c>
      <c r="I563" s="1" t="n">
        <v>0</v>
      </c>
      <c r="J563" s="1" t="n">
        <v>408</v>
      </c>
      <c r="K563" s="1" t="n">
        <v>0</v>
      </c>
      <c r="L563" s="1" t="n">
        <v>0</v>
      </c>
      <c r="M563" s="1" t="n">
        <v>0</v>
      </c>
      <c r="N563" s="1" t="n">
        <v>340</v>
      </c>
      <c r="O563" s="1" t="n">
        <v>0</v>
      </c>
      <c r="P563" s="1" t="n">
        <v>0</v>
      </c>
      <c r="Q563" s="1" t="n">
        <v>0</v>
      </c>
      <c r="R563" s="1" t="n">
        <v>0</v>
      </c>
      <c r="S563" s="1" t="n">
        <v>0</v>
      </c>
      <c r="T563" s="1" t="n">
        <v>0</v>
      </c>
      <c r="U563" s="1" t="n">
        <v>0</v>
      </c>
      <c r="V563" s="1" t="n">
        <f aca="false">ROUNDUP(SUM(J563,R563,L563,N563,T563)/360,0)</f>
        <v>3</v>
      </c>
      <c r="W563" s="1" t="n">
        <f aca="false">ROUNDUP(SUM(U563,S563,M563,K563,Q563)/360*1.1,0)</f>
        <v>0</v>
      </c>
      <c r="X563" s="1" t="n">
        <v>996</v>
      </c>
      <c r="Y563" s="1" t="n">
        <v>0</v>
      </c>
      <c r="Z563" s="1" t="n">
        <v>0</v>
      </c>
      <c r="AA563" s="1" t="n">
        <v>0</v>
      </c>
      <c r="AB563" s="1" t="n">
        <v>221</v>
      </c>
      <c r="AC563" s="1" t="n">
        <v>0</v>
      </c>
      <c r="AD563" s="1" t="n">
        <v>0</v>
      </c>
      <c r="AE563" s="1" t="n">
        <v>0</v>
      </c>
      <c r="AF563" s="1" t="n">
        <v>0</v>
      </c>
      <c r="AG563" s="1" t="n">
        <v>0</v>
      </c>
      <c r="AH563" s="1" t="n">
        <v>0</v>
      </c>
      <c r="AI563" s="1" t="n">
        <v>0</v>
      </c>
      <c r="AJ563" s="1" t="n">
        <f aca="false">ROUNDUP(SUM(AF563,X563,Z563,AB563,AH563)/360,0)</f>
        <v>4</v>
      </c>
      <c r="AK563" s="1" t="n">
        <f aca="false">ROUNDUP(SUM(AI563,AG563,AA563,Y563,AE563)/360*1.1,0)</f>
        <v>0</v>
      </c>
      <c r="AL563" s="1" t="n">
        <v>0</v>
      </c>
      <c r="AM563" s="1" t="n">
        <v>0</v>
      </c>
    </row>
    <row r="564" customFormat="false" ht="15" hidden="false" customHeight="false" outlineLevel="0" collapsed="false">
      <c r="A564" s="1" t="n">
        <v>220320</v>
      </c>
      <c r="B564" s="1" t="str">
        <f aca="false">VLOOKUP(A564,Municipios!$A$2:$B$5571,2,0)</f>
        <v>Curimatá</v>
      </c>
      <c r="C564" s="1" t="n">
        <v>4</v>
      </c>
      <c r="D564" s="1" t="n">
        <v>15</v>
      </c>
      <c r="E564" s="1" t="n">
        <v>8</v>
      </c>
      <c r="F564" s="1" t="n">
        <v>1</v>
      </c>
      <c r="G564" s="1" t="n">
        <v>6</v>
      </c>
      <c r="H564" s="1" t="n">
        <f aca="false">SUM(C564:G564)</f>
        <v>34</v>
      </c>
      <c r="I564" s="1" t="n">
        <v>0</v>
      </c>
      <c r="J564" s="1" t="n">
        <v>543</v>
      </c>
      <c r="K564" s="1" t="n">
        <v>0</v>
      </c>
      <c r="L564" s="1" t="n">
        <v>0</v>
      </c>
      <c r="M564" s="1" t="n">
        <v>0</v>
      </c>
      <c r="N564" s="1" t="n">
        <v>361</v>
      </c>
      <c r="O564" s="1" t="n">
        <v>0</v>
      </c>
      <c r="P564" s="1" t="n">
        <v>0</v>
      </c>
      <c r="Q564" s="1" t="n">
        <v>0</v>
      </c>
      <c r="R564" s="1" t="n">
        <v>0</v>
      </c>
      <c r="S564" s="1" t="n">
        <v>0</v>
      </c>
      <c r="T564" s="1" t="n">
        <v>0</v>
      </c>
      <c r="U564" s="1" t="n">
        <v>0</v>
      </c>
      <c r="V564" s="1" t="n">
        <f aca="false">ROUNDUP(SUM(J564,R564,L564,N564,T564)/360,0)</f>
        <v>3</v>
      </c>
      <c r="W564" s="1" t="n">
        <f aca="false">ROUNDUP(SUM(U564,S564,M564,K564,Q564)/360*1.1,0)</f>
        <v>0</v>
      </c>
      <c r="X564" s="1" t="n">
        <v>2284</v>
      </c>
      <c r="Y564" s="1" t="n">
        <v>0</v>
      </c>
      <c r="Z564" s="1" t="n">
        <v>774</v>
      </c>
      <c r="AA564" s="1" t="n">
        <v>0</v>
      </c>
      <c r="AB564" s="1" t="n">
        <v>417</v>
      </c>
      <c r="AC564" s="1" t="n">
        <v>0</v>
      </c>
      <c r="AD564" s="1" t="n">
        <v>0</v>
      </c>
      <c r="AE564" s="1" t="n">
        <v>0</v>
      </c>
      <c r="AF564" s="1" t="n">
        <v>92</v>
      </c>
      <c r="AG564" s="1" t="n">
        <v>0</v>
      </c>
      <c r="AH564" s="1" t="n">
        <v>0</v>
      </c>
      <c r="AI564" s="1" t="n">
        <v>0</v>
      </c>
      <c r="AJ564" s="1" t="n">
        <f aca="false">ROUNDUP(SUM(AF564,X564,Z564,AB564,AH564)/360,0)</f>
        <v>10</v>
      </c>
      <c r="AK564" s="1" t="n">
        <f aca="false">ROUNDUP(SUM(AI564,AG564,AA564,Y564,AE564)/360*1.1,0)</f>
        <v>0</v>
      </c>
      <c r="AL564" s="1" t="n">
        <v>0</v>
      </c>
      <c r="AM564" s="1" t="n">
        <v>0</v>
      </c>
    </row>
    <row r="565" customFormat="false" ht="15" hidden="false" customHeight="false" outlineLevel="0" collapsed="false">
      <c r="A565" s="1" t="n">
        <v>220330</v>
      </c>
      <c r="B565" s="1" t="str">
        <f aca="false">VLOOKUP(A565,Municipios!$A$2:$B$5571,2,0)</f>
        <v>Demerval Lobão</v>
      </c>
      <c r="C565" s="1" t="n">
        <v>6</v>
      </c>
      <c r="D565" s="1" t="n">
        <v>10</v>
      </c>
      <c r="E565" s="1" t="n">
        <v>8</v>
      </c>
      <c r="F565" s="1" t="n">
        <v>0</v>
      </c>
      <c r="G565" s="1" t="n">
        <v>0</v>
      </c>
      <c r="H565" s="1" t="n">
        <f aca="false">SUM(C565:G565)</f>
        <v>24</v>
      </c>
      <c r="I565" s="1" t="n">
        <v>0</v>
      </c>
      <c r="J565" s="1" t="n">
        <v>334</v>
      </c>
      <c r="K565" s="1" t="n">
        <v>0</v>
      </c>
      <c r="L565" s="1" t="n">
        <v>0</v>
      </c>
      <c r="M565" s="1" t="n">
        <v>0</v>
      </c>
      <c r="N565" s="1" t="n">
        <v>0</v>
      </c>
      <c r="O565" s="1" t="n">
        <v>0</v>
      </c>
      <c r="P565" s="1" t="n">
        <v>0</v>
      </c>
      <c r="Q565" s="1" t="n">
        <v>0</v>
      </c>
      <c r="R565" s="1" t="n">
        <v>0</v>
      </c>
      <c r="S565" s="1" t="n">
        <v>0</v>
      </c>
      <c r="T565" s="1" t="n">
        <v>0</v>
      </c>
      <c r="U565" s="1" t="n">
        <v>0</v>
      </c>
      <c r="V565" s="1" t="n">
        <f aca="false">ROUNDUP(SUM(J565,R565,L565,N565,T565)/360,0)</f>
        <v>1</v>
      </c>
      <c r="W565" s="1" t="n">
        <f aca="false">ROUNDUP(SUM(U565,S565,M565,K565,Q565)/360*1.1,0)</f>
        <v>0</v>
      </c>
      <c r="X565" s="1" t="n">
        <v>1778</v>
      </c>
      <c r="Y565" s="1" t="n">
        <v>0</v>
      </c>
      <c r="Z565" s="1" t="n">
        <v>318</v>
      </c>
      <c r="AA565" s="1" t="n">
        <v>0</v>
      </c>
      <c r="AB565" s="1" t="n">
        <v>0</v>
      </c>
      <c r="AC565" s="1" t="n">
        <v>0</v>
      </c>
      <c r="AD565" s="1" t="n">
        <v>0</v>
      </c>
      <c r="AE565" s="1" t="n">
        <v>0</v>
      </c>
      <c r="AF565" s="1" t="n">
        <v>118</v>
      </c>
      <c r="AG565" s="1" t="n">
        <v>0</v>
      </c>
      <c r="AH565" s="1" t="n">
        <v>0</v>
      </c>
      <c r="AI565" s="1" t="n">
        <v>0</v>
      </c>
      <c r="AJ565" s="1" t="n">
        <f aca="false">ROUNDUP(SUM(AF565,X565,Z565,AB565,AH565)/360,0)</f>
        <v>7</v>
      </c>
      <c r="AK565" s="1" t="n">
        <f aca="false">ROUNDUP(SUM(AI565,AG565,AA565,Y565,AE565)/360*1.1,0)</f>
        <v>0</v>
      </c>
      <c r="AL565" s="1" t="n">
        <v>0</v>
      </c>
      <c r="AM565" s="1" t="n">
        <v>0</v>
      </c>
    </row>
    <row r="566" customFormat="false" ht="15" hidden="false" customHeight="false" outlineLevel="0" collapsed="false">
      <c r="A566" s="1" t="n">
        <v>220335</v>
      </c>
      <c r="B566" s="1" t="str">
        <f aca="false">VLOOKUP(A566,Municipios!$A$2:$B$5571,2,0)</f>
        <v>Dirceu Arcoverde</v>
      </c>
      <c r="C566" s="1" t="n">
        <v>0</v>
      </c>
      <c r="D566" s="1" t="n">
        <v>3</v>
      </c>
      <c r="E566" s="1" t="n">
        <v>0</v>
      </c>
      <c r="F566" s="1" t="n">
        <v>0</v>
      </c>
      <c r="G566" s="1" t="n">
        <v>4</v>
      </c>
      <c r="H566" s="1" t="n">
        <f aca="false">SUM(C566:G566)</f>
        <v>7</v>
      </c>
      <c r="I566" s="1" t="n">
        <v>0</v>
      </c>
      <c r="V566" s="1" t="n">
        <f aca="false">ROUNDUP(SUM(J566,R566,L566,N566,T566)/360,0)</f>
        <v>0</v>
      </c>
      <c r="W566" s="1" t="n">
        <f aca="false">ROUNDUP(SUM(U566,S566,M566,K566,Q566)/360*1.1,0)</f>
        <v>0</v>
      </c>
      <c r="AJ566" s="1" t="n">
        <f aca="false">ROUNDUP(SUM(AF566,X566,Z566,AB566,AH566)/360,0)</f>
        <v>0</v>
      </c>
      <c r="AK566" s="1" t="n">
        <f aca="false">ROUNDUP(SUM(AI566,AG566,AA566,Y566,AE566)/360*1.1,0)</f>
        <v>0</v>
      </c>
      <c r="AL566" s="1" t="n">
        <v>0</v>
      </c>
      <c r="AM566" s="1" t="n">
        <v>0</v>
      </c>
    </row>
    <row r="567" customFormat="false" ht="15" hidden="false" customHeight="false" outlineLevel="0" collapsed="false">
      <c r="A567" s="1" t="n">
        <v>220350</v>
      </c>
      <c r="B567" s="1" t="str">
        <f aca="false">VLOOKUP(A567,Municipios!$A$2:$B$5571,2,0)</f>
        <v>Elesbão Veloso</v>
      </c>
      <c r="C567" s="1" t="n">
        <v>5</v>
      </c>
      <c r="D567" s="1" t="n">
        <v>15</v>
      </c>
      <c r="E567" s="1" t="n">
        <v>6</v>
      </c>
      <c r="F567" s="1" t="n">
        <v>0</v>
      </c>
      <c r="G567" s="1" t="n">
        <v>8</v>
      </c>
      <c r="H567" s="1" t="n">
        <f aca="false">SUM(C567:G567)</f>
        <v>34</v>
      </c>
      <c r="I567" s="1" t="n">
        <v>0</v>
      </c>
      <c r="J567" s="1" t="n">
        <v>868</v>
      </c>
      <c r="K567" s="1" t="n">
        <v>0</v>
      </c>
      <c r="L567" s="1" t="n">
        <v>0</v>
      </c>
      <c r="M567" s="1" t="n">
        <v>0</v>
      </c>
      <c r="N567" s="1" t="n">
        <v>334</v>
      </c>
      <c r="O567" s="1" t="n">
        <v>0</v>
      </c>
      <c r="P567" s="1" t="n">
        <v>0</v>
      </c>
      <c r="Q567" s="1" t="n">
        <v>0</v>
      </c>
      <c r="R567" s="1" t="n">
        <v>0</v>
      </c>
      <c r="S567" s="1" t="n">
        <v>0</v>
      </c>
      <c r="T567" s="1" t="n">
        <v>0</v>
      </c>
      <c r="U567" s="1" t="n">
        <v>0</v>
      </c>
      <c r="V567" s="1" t="n">
        <f aca="false">ROUNDUP(SUM(J567,R567,L567,N567,T567)/360,0)</f>
        <v>4</v>
      </c>
      <c r="W567" s="1" t="n">
        <f aca="false">ROUNDUP(SUM(U567,S567,M567,K567,Q567)/360*1.1,0)</f>
        <v>0</v>
      </c>
      <c r="X567" s="1" t="n">
        <v>2846</v>
      </c>
      <c r="Y567" s="1" t="n">
        <v>0</v>
      </c>
      <c r="Z567" s="1" t="n">
        <v>36</v>
      </c>
      <c r="AA567" s="1" t="n">
        <v>0</v>
      </c>
      <c r="AB567" s="1" t="n">
        <v>421</v>
      </c>
      <c r="AC567" s="1" t="n">
        <v>0</v>
      </c>
      <c r="AD567" s="1" t="n">
        <v>0</v>
      </c>
      <c r="AE567" s="1" t="n">
        <v>0</v>
      </c>
      <c r="AF567" s="1" t="n">
        <v>0</v>
      </c>
      <c r="AG567" s="1" t="n">
        <v>0</v>
      </c>
      <c r="AH567" s="1" t="n">
        <v>0</v>
      </c>
      <c r="AI567" s="1" t="n">
        <v>0</v>
      </c>
      <c r="AJ567" s="1" t="n">
        <f aca="false">ROUNDUP(SUM(AF567,X567,Z567,AB567,AH567)/360,0)</f>
        <v>10</v>
      </c>
      <c r="AK567" s="1" t="n">
        <f aca="false">ROUNDUP(SUM(AI567,AG567,AA567,Y567,AE567)/360*1.1,0)</f>
        <v>0</v>
      </c>
      <c r="AL567" s="1" t="n">
        <v>0</v>
      </c>
      <c r="AM567" s="1" t="n">
        <v>0</v>
      </c>
    </row>
    <row r="568" customFormat="false" ht="15" hidden="false" customHeight="false" outlineLevel="0" collapsed="false">
      <c r="A568" s="1" t="n">
        <v>220360</v>
      </c>
      <c r="B568" s="1" t="str">
        <f aca="false">VLOOKUP(A568,Municipios!$A$2:$B$5571,2,0)</f>
        <v>Eliseu Martins</v>
      </c>
      <c r="C568" s="1" t="n">
        <v>0</v>
      </c>
      <c r="D568" s="1" t="n">
        <v>8</v>
      </c>
      <c r="E568" s="1" t="n">
        <v>0</v>
      </c>
      <c r="F568" s="1" t="n">
        <v>0</v>
      </c>
      <c r="G568" s="1" t="n">
        <v>0</v>
      </c>
      <c r="H568" s="1" t="n">
        <f aca="false">SUM(C568:G568)</f>
        <v>8</v>
      </c>
      <c r="I568" s="1" t="n">
        <v>0</v>
      </c>
      <c r="V568" s="1" t="n">
        <f aca="false">ROUNDUP(SUM(J568,R568,L568,N568,T568)/360,0)</f>
        <v>0</v>
      </c>
      <c r="W568" s="1" t="n">
        <f aca="false">ROUNDUP(SUM(U568,S568,M568,K568,Q568)/360*1.1,0)</f>
        <v>0</v>
      </c>
      <c r="AJ568" s="1" t="n">
        <f aca="false">ROUNDUP(SUM(AF568,X568,Z568,AB568,AH568)/360,0)</f>
        <v>0</v>
      </c>
      <c r="AK568" s="1" t="n">
        <f aca="false">ROUNDUP(SUM(AI568,AG568,AA568,Y568,AE568)/360*1.1,0)</f>
        <v>0</v>
      </c>
      <c r="AL568" s="1" t="n">
        <v>0</v>
      </c>
      <c r="AM568" s="1" t="n">
        <v>0</v>
      </c>
    </row>
    <row r="569" customFormat="false" ht="15" hidden="false" customHeight="false" outlineLevel="0" collapsed="false">
      <c r="A569" s="1" t="n">
        <v>220370</v>
      </c>
      <c r="B569" s="1" t="str">
        <f aca="false">VLOOKUP(A569,Municipios!$A$2:$B$5571,2,0)</f>
        <v>Esperantina</v>
      </c>
      <c r="C569" s="1" t="n">
        <v>14</v>
      </c>
      <c r="D569" s="1" t="n">
        <v>22</v>
      </c>
      <c r="E569" s="1" t="n">
        <v>10</v>
      </c>
      <c r="F569" s="1" t="n">
        <v>0</v>
      </c>
      <c r="G569" s="1" t="n">
        <v>9</v>
      </c>
      <c r="H569" s="1" t="n">
        <f aca="false">SUM(C569:G569)</f>
        <v>55</v>
      </c>
      <c r="I569" s="1" t="n">
        <v>0</v>
      </c>
      <c r="J569" s="1" t="n">
        <v>1140</v>
      </c>
      <c r="K569" s="1" t="n">
        <v>0</v>
      </c>
      <c r="L569" s="1" t="n">
        <v>0</v>
      </c>
      <c r="M569" s="1" t="n">
        <v>0</v>
      </c>
      <c r="N569" s="1" t="n">
        <v>41</v>
      </c>
      <c r="O569" s="1" t="n">
        <v>0</v>
      </c>
      <c r="P569" s="1" t="n">
        <v>0</v>
      </c>
      <c r="Q569" s="1" t="n">
        <v>0</v>
      </c>
      <c r="R569" s="1" t="n">
        <v>0</v>
      </c>
      <c r="S569" s="1" t="n">
        <v>0</v>
      </c>
      <c r="T569" s="1" t="n">
        <v>0</v>
      </c>
      <c r="U569" s="1" t="n">
        <v>0</v>
      </c>
      <c r="V569" s="1" t="n">
        <f aca="false">ROUNDUP(SUM(J569,R569,L569,N569,T569)/360,0)</f>
        <v>4</v>
      </c>
      <c r="W569" s="1" t="n">
        <f aca="false">ROUNDUP(SUM(U569,S569,M569,K569,Q569)/360*1.1,0)</f>
        <v>0</v>
      </c>
      <c r="X569" s="1" t="n">
        <v>4512</v>
      </c>
      <c r="Y569" s="1" t="n">
        <v>0</v>
      </c>
      <c r="Z569" s="1" t="n">
        <v>1006</v>
      </c>
      <c r="AA569" s="1" t="n">
        <v>0</v>
      </c>
      <c r="AB569" s="1" t="n">
        <v>86</v>
      </c>
      <c r="AC569" s="1" t="n">
        <v>0</v>
      </c>
      <c r="AD569" s="1" t="n">
        <v>0</v>
      </c>
      <c r="AE569" s="1" t="n">
        <v>0</v>
      </c>
      <c r="AF569" s="1" t="n">
        <v>3216</v>
      </c>
      <c r="AG569" s="1" t="n">
        <v>0</v>
      </c>
      <c r="AH569" s="1" t="n">
        <v>0</v>
      </c>
      <c r="AI569" s="1" t="n">
        <v>0</v>
      </c>
      <c r="AJ569" s="1" t="n">
        <f aca="false">ROUNDUP(SUM(AF569,X569,Z569,AB569,AH569)/360,0)</f>
        <v>25</v>
      </c>
      <c r="AK569" s="1" t="n">
        <f aca="false">ROUNDUP(SUM(AI569,AG569,AA569,Y569,AE569)/360*1.1,0)</f>
        <v>0</v>
      </c>
      <c r="AL569" s="1" t="n">
        <v>1</v>
      </c>
      <c r="AM569" s="1" t="n">
        <v>0</v>
      </c>
    </row>
    <row r="570" customFormat="false" ht="15" hidden="false" customHeight="false" outlineLevel="0" collapsed="false">
      <c r="A570" s="1" t="n">
        <v>220380</v>
      </c>
      <c r="B570" s="1" t="str">
        <f aca="false">VLOOKUP(A570,Municipios!$A$2:$B$5571,2,0)</f>
        <v>Flores do Piauí</v>
      </c>
      <c r="C570" s="1" t="n">
        <v>0</v>
      </c>
      <c r="D570" s="1" t="n">
        <v>2</v>
      </c>
      <c r="E570" s="1" t="n">
        <v>0</v>
      </c>
      <c r="F570" s="1" t="n">
        <v>0</v>
      </c>
      <c r="G570" s="1" t="n">
        <v>0</v>
      </c>
      <c r="H570" s="1" t="n">
        <f aca="false">SUM(C570:G570)</f>
        <v>2</v>
      </c>
      <c r="I570" s="1" t="n">
        <v>0</v>
      </c>
      <c r="V570" s="1" t="n">
        <f aca="false">ROUNDUP(SUM(J570,R570,L570,N570,T570)/360,0)</f>
        <v>0</v>
      </c>
      <c r="W570" s="1" t="n">
        <f aca="false">ROUNDUP(SUM(U570,S570,M570,K570,Q570)/360*1.1,0)</f>
        <v>0</v>
      </c>
      <c r="AJ570" s="1" t="n">
        <f aca="false">ROUNDUP(SUM(AF570,X570,Z570,AB570,AH570)/360,0)</f>
        <v>0</v>
      </c>
      <c r="AK570" s="1" t="n">
        <f aca="false">ROUNDUP(SUM(AI570,AG570,AA570,Y570,AE570)/360*1.1,0)</f>
        <v>0</v>
      </c>
      <c r="AL570" s="1" t="n">
        <v>0</v>
      </c>
      <c r="AM570" s="1" t="n">
        <v>0</v>
      </c>
    </row>
    <row r="571" customFormat="false" ht="15" hidden="false" customHeight="false" outlineLevel="0" collapsed="false">
      <c r="A571" s="1" t="n">
        <v>220390</v>
      </c>
      <c r="B571" s="1" t="str">
        <f aca="false">VLOOKUP(A571,Municipios!$A$2:$B$5571,2,0)</f>
        <v>Floriano</v>
      </c>
      <c r="C571" s="1" t="n">
        <v>54</v>
      </c>
      <c r="D571" s="1" t="n">
        <v>73</v>
      </c>
      <c r="E571" s="1" t="n">
        <v>45</v>
      </c>
      <c r="F571" s="1" t="n">
        <v>12</v>
      </c>
      <c r="G571" s="1" t="n">
        <v>11</v>
      </c>
      <c r="H571" s="1" t="n">
        <f aca="false">SUM(C571:G571)</f>
        <v>195</v>
      </c>
      <c r="I571" s="1" t="n">
        <v>10</v>
      </c>
      <c r="J571" s="1" t="n">
        <v>2295</v>
      </c>
      <c r="K571" s="1" t="n">
        <v>0</v>
      </c>
      <c r="L571" s="1" t="n">
        <v>0</v>
      </c>
      <c r="M571" s="1" t="n">
        <v>0</v>
      </c>
      <c r="N571" s="1" t="n">
        <v>537</v>
      </c>
      <c r="O571" s="1" t="n">
        <v>0</v>
      </c>
      <c r="P571" s="1" t="n">
        <v>180</v>
      </c>
      <c r="Q571" s="1" t="n">
        <v>266</v>
      </c>
      <c r="R571" s="1" t="n">
        <v>0</v>
      </c>
      <c r="S571" s="1" t="n">
        <v>0</v>
      </c>
      <c r="T571" s="1" t="n">
        <v>0</v>
      </c>
      <c r="U571" s="1" t="n">
        <v>0</v>
      </c>
      <c r="V571" s="1" t="n">
        <f aca="false">ROUNDUP(SUM(J571,R571,L571,N571,T571)/360,0)</f>
        <v>8</v>
      </c>
      <c r="W571" s="1" t="n">
        <f aca="false">ROUNDUP(SUM(U571,S571,M571,K571,Q571)/360*1.1,0)</f>
        <v>1</v>
      </c>
      <c r="X571" s="1" t="n">
        <v>17597</v>
      </c>
      <c r="Y571" s="1" t="n">
        <v>0</v>
      </c>
      <c r="Z571" s="1" t="n">
        <v>8178</v>
      </c>
      <c r="AA571" s="1" t="n">
        <v>0</v>
      </c>
      <c r="AB571" s="1" t="n">
        <v>4949</v>
      </c>
      <c r="AC571" s="1" t="n">
        <v>0</v>
      </c>
      <c r="AD571" s="1" t="n">
        <v>1780</v>
      </c>
      <c r="AE571" s="1" t="n">
        <v>2603</v>
      </c>
      <c r="AF571" s="1" t="n">
        <v>20911</v>
      </c>
      <c r="AG571" s="1" t="n">
        <v>0</v>
      </c>
      <c r="AH571" s="1" t="n">
        <v>0</v>
      </c>
      <c r="AI571" s="1" t="n">
        <v>0</v>
      </c>
      <c r="AJ571" s="1" t="n">
        <f aca="false">ROUNDUP(SUM(AF571,X571,Z571,AB571,AH571)/360,0)</f>
        <v>144</v>
      </c>
      <c r="AK571" s="1" t="n">
        <f aca="false">ROUNDUP(SUM(AI571,AG571,AA571,Y571,AE571)/360*1.1,0)</f>
        <v>8</v>
      </c>
      <c r="AL571" s="1" t="n">
        <v>20</v>
      </c>
      <c r="AM571" s="1" t="n">
        <v>1</v>
      </c>
    </row>
    <row r="572" customFormat="false" ht="15" hidden="false" customHeight="false" outlineLevel="0" collapsed="false">
      <c r="A572" s="1" t="n">
        <v>220400</v>
      </c>
      <c r="B572" s="1" t="str">
        <f aca="false">VLOOKUP(A572,Municipios!$A$2:$B$5571,2,0)</f>
        <v>Francinópolis</v>
      </c>
      <c r="C572" s="1" t="n">
        <v>0</v>
      </c>
      <c r="D572" s="1" t="n">
        <v>6</v>
      </c>
      <c r="E572" s="1" t="n">
        <v>3</v>
      </c>
      <c r="F572" s="1" t="n">
        <v>0</v>
      </c>
      <c r="G572" s="1" t="n">
        <v>5</v>
      </c>
      <c r="H572" s="1" t="n">
        <f aca="false">SUM(C572:G572)</f>
        <v>14</v>
      </c>
      <c r="I572" s="1" t="n">
        <v>0</v>
      </c>
      <c r="J572" s="1" t="n">
        <v>18</v>
      </c>
      <c r="K572" s="1" t="n">
        <v>0</v>
      </c>
      <c r="L572" s="1" t="n">
        <v>0</v>
      </c>
      <c r="M572" s="1" t="n">
        <v>0</v>
      </c>
      <c r="N572" s="1" t="n">
        <v>12</v>
      </c>
      <c r="O572" s="1" t="n">
        <v>0</v>
      </c>
      <c r="P572" s="1" t="n">
        <v>0</v>
      </c>
      <c r="Q572" s="1" t="n">
        <v>0</v>
      </c>
      <c r="R572" s="1" t="n">
        <v>0</v>
      </c>
      <c r="S572" s="1" t="n">
        <v>0</v>
      </c>
      <c r="T572" s="1" t="n">
        <v>0</v>
      </c>
      <c r="U572" s="1" t="n">
        <v>0</v>
      </c>
      <c r="V572" s="1" t="n">
        <f aca="false">ROUNDUP(SUM(J572,R572,L572,N572,T572)/360,0)</f>
        <v>1</v>
      </c>
      <c r="W572" s="1" t="n">
        <f aca="false">ROUNDUP(SUM(U572,S572,M572,K572,Q572)/360*1.1,0)</f>
        <v>0</v>
      </c>
      <c r="X572" s="1" t="n">
        <v>185</v>
      </c>
      <c r="Y572" s="1" t="n">
        <v>0</v>
      </c>
      <c r="Z572" s="1" t="n">
        <v>0</v>
      </c>
      <c r="AA572" s="1" t="n">
        <v>0</v>
      </c>
      <c r="AB572" s="1" t="n">
        <v>18</v>
      </c>
      <c r="AC572" s="1" t="n">
        <v>0</v>
      </c>
      <c r="AD572" s="1" t="n">
        <v>0</v>
      </c>
      <c r="AE572" s="1" t="n">
        <v>0</v>
      </c>
      <c r="AF572" s="1" t="n">
        <v>0</v>
      </c>
      <c r="AG572" s="1" t="n">
        <v>0</v>
      </c>
      <c r="AH572" s="1" t="n">
        <v>0</v>
      </c>
      <c r="AI572" s="1" t="n">
        <v>0</v>
      </c>
      <c r="AJ572" s="1" t="n">
        <f aca="false">ROUNDUP(SUM(AF572,X572,Z572,AB572,AH572)/360,0)</f>
        <v>1</v>
      </c>
      <c r="AK572" s="1" t="n">
        <f aca="false">ROUNDUP(SUM(AI572,AG572,AA572,Y572,AE572)/360*1.1,0)</f>
        <v>0</v>
      </c>
      <c r="AL572" s="1" t="n">
        <v>0</v>
      </c>
      <c r="AM572" s="1" t="n">
        <v>0</v>
      </c>
    </row>
    <row r="573" customFormat="false" ht="15" hidden="false" customHeight="false" outlineLevel="0" collapsed="false">
      <c r="A573" s="1" t="n">
        <v>220410</v>
      </c>
      <c r="B573" s="1" t="str">
        <f aca="false">VLOOKUP(A573,Municipios!$A$2:$B$5571,2,0)</f>
        <v>Francisco Ayres</v>
      </c>
      <c r="C573" s="1" t="n">
        <v>0</v>
      </c>
      <c r="D573" s="1" t="n">
        <v>4</v>
      </c>
      <c r="E573" s="1" t="n">
        <v>0</v>
      </c>
      <c r="F573" s="1" t="n">
        <v>0</v>
      </c>
      <c r="G573" s="1" t="n">
        <v>0</v>
      </c>
      <c r="H573" s="1" t="n">
        <f aca="false">SUM(C573:G573)</f>
        <v>4</v>
      </c>
      <c r="I573" s="1" t="n">
        <v>0</v>
      </c>
      <c r="V573" s="1" t="n">
        <f aca="false">ROUNDUP(SUM(J573,R573,L573,N573,T573)/360,0)</f>
        <v>0</v>
      </c>
      <c r="W573" s="1" t="n">
        <f aca="false">ROUNDUP(SUM(U573,S573,M573,K573,Q573)/360*1.1,0)</f>
        <v>0</v>
      </c>
      <c r="AJ573" s="1" t="n">
        <f aca="false">ROUNDUP(SUM(AF573,X573,Z573,AB573,AH573)/360,0)</f>
        <v>0</v>
      </c>
      <c r="AK573" s="1" t="n">
        <f aca="false">ROUNDUP(SUM(AI573,AG573,AA573,Y573,AE573)/360*1.1,0)</f>
        <v>0</v>
      </c>
      <c r="AL573" s="1" t="n">
        <v>0</v>
      </c>
      <c r="AM573" s="1" t="n">
        <v>0</v>
      </c>
    </row>
    <row r="574" customFormat="false" ht="15" hidden="false" customHeight="false" outlineLevel="0" collapsed="false">
      <c r="A574" s="1" t="n">
        <v>220420</v>
      </c>
      <c r="B574" s="1" t="str">
        <f aca="false">VLOOKUP(A574,Municipios!$A$2:$B$5571,2,0)</f>
        <v>Francisco Santos</v>
      </c>
      <c r="C574" s="1" t="n">
        <v>0</v>
      </c>
      <c r="D574" s="1" t="n">
        <v>6</v>
      </c>
      <c r="E574" s="1" t="n">
        <v>3</v>
      </c>
      <c r="F574" s="1" t="n">
        <v>0</v>
      </c>
      <c r="G574" s="1" t="n">
        <v>5</v>
      </c>
      <c r="H574" s="1" t="n">
        <f aca="false">SUM(C574:G574)</f>
        <v>14</v>
      </c>
      <c r="I574" s="1" t="n">
        <v>0</v>
      </c>
      <c r="V574" s="1" t="n">
        <f aca="false">ROUNDUP(SUM(J574,R574,L574,N574,T574)/360,0)</f>
        <v>0</v>
      </c>
      <c r="W574" s="1" t="n">
        <f aca="false">ROUNDUP(SUM(U574,S574,M574,K574,Q574)/360*1.1,0)</f>
        <v>0</v>
      </c>
      <c r="AJ574" s="1" t="n">
        <f aca="false">ROUNDUP(SUM(AF574,X574,Z574,AB574,AH574)/360,0)</f>
        <v>0</v>
      </c>
      <c r="AK574" s="1" t="n">
        <f aca="false">ROUNDUP(SUM(AI574,AG574,AA574,Y574,AE574)/360*1.1,0)</f>
        <v>0</v>
      </c>
      <c r="AL574" s="1" t="n">
        <v>0</v>
      </c>
      <c r="AM574" s="1" t="n">
        <v>0</v>
      </c>
    </row>
    <row r="575" customFormat="false" ht="15" hidden="false" customHeight="false" outlineLevel="0" collapsed="false">
      <c r="A575" s="1" t="n">
        <v>220430</v>
      </c>
      <c r="B575" s="1" t="str">
        <f aca="false">VLOOKUP(A575,Municipios!$A$2:$B$5571,2,0)</f>
        <v>Fronteiras</v>
      </c>
      <c r="C575" s="1" t="n">
        <v>1</v>
      </c>
      <c r="D575" s="1" t="n">
        <v>13</v>
      </c>
      <c r="E575" s="1" t="n">
        <v>5</v>
      </c>
      <c r="F575" s="1" t="n">
        <v>0</v>
      </c>
      <c r="G575" s="1" t="n">
        <v>6</v>
      </c>
      <c r="H575" s="1" t="n">
        <f aca="false">SUM(C575:G575)</f>
        <v>25</v>
      </c>
      <c r="I575" s="1" t="n">
        <v>0</v>
      </c>
      <c r="J575" s="1" t="n">
        <v>1929</v>
      </c>
      <c r="K575" s="1" t="n">
        <v>0</v>
      </c>
      <c r="L575" s="1" t="n">
        <v>0</v>
      </c>
      <c r="M575" s="1" t="n">
        <v>0</v>
      </c>
      <c r="N575" s="1" t="n">
        <v>444</v>
      </c>
      <c r="O575" s="1" t="n">
        <v>0</v>
      </c>
      <c r="P575" s="1" t="n">
        <v>0</v>
      </c>
      <c r="Q575" s="1" t="n">
        <v>0</v>
      </c>
      <c r="R575" s="1" t="n">
        <v>0</v>
      </c>
      <c r="S575" s="1" t="n">
        <v>0</v>
      </c>
      <c r="T575" s="1" t="n">
        <v>0</v>
      </c>
      <c r="U575" s="1" t="n">
        <v>0</v>
      </c>
      <c r="V575" s="1" t="n">
        <f aca="false">ROUNDUP(SUM(J575,R575,L575,N575,T575)/360,0)</f>
        <v>7</v>
      </c>
      <c r="W575" s="1" t="n">
        <f aca="false">ROUNDUP(SUM(U575,S575,M575,K575,Q575)/360*1.1,0)</f>
        <v>0</v>
      </c>
      <c r="X575" s="1" t="n">
        <v>4163</v>
      </c>
      <c r="Y575" s="1" t="n">
        <v>0</v>
      </c>
      <c r="Z575" s="1" t="n">
        <v>62</v>
      </c>
      <c r="AA575" s="1" t="n">
        <v>0</v>
      </c>
      <c r="AB575" s="1" t="n">
        <v>531</v>
      </c>
      <c r="AC575" s="1" t="n">
        <v>0</v>
      </c>
      <c r="AD575" s="1" t="n">
        <v>0</v>
      </c>
      <c r="AE575" s="1" t="n">
        <v>0</v>
      </c>
      <c r="AF575" s="1" t="n">
        <v>195</v>
      </c>
      <c r="AG575" s="1" t="n">
        <v>0</v>
      </c>
      <c r="AH575" s="1" t="n">
        <v>0</v>
      </c>
      <c r="AI575" s="1" t="n">
        <v>0</v>
      </c>
      <c r="AJ575" s="1" t="n">
        <f aca="false">ROUNDUP(SUM(AF575,X575,Z575,AB575,AH575)/360,0)</f>
        <v>14</v>
      </c>
      <c r="AK575" s="1" t="n">
        <f aca="false">ROUNDUP(SUM(AI575,AG575,AA575,Y575,AE575)/360*1.1,0)</f>
        <v>0</v>
      </c>
      <c r="AL575" s="1" t="n">
        <v>0</v>
      </c>
      <c r="AM575" s="1" t="n">
        <v>0</v>
      </c>
    </row>
    <row r="576" customFormat="false" ht="15" hidden="false" customHeight="false" outlineLevel="0" collapsed="false">
      <c r="A576" s="1" t="n">
        <v>220440</v>
      </c>
      <c r="B576" s="1" t="str">
        <f aca="false">VLOOKUP(A576,Municipios!$A$2:$B$5571,2,0)</f>
        <v>Gilbués</v>
      </c>
      <c r="C576" s="1" t="n">
        <v>0</v>
      </c>
      <c r="D576" s="1" t="n">
        <v>4</v>
      </c>
      <c r="E576" s="1" t="n">
        <v>2</v>
      </c>
      <c r="F576" s="1" t="n">
        <v>0</v>
      </c>
      <c r="G576" s="1" t="n">
        <v>3</v>
      </c>
      <c r="H576" s="1" t="n">
        <f aca="false">SUM(C576:G576)</f>
        <v>9</v>
      </c>
      <c r="I576" s="1" t="n">
        <v>0</v>
      </c>
      <c r="V576" s="1" t="n">
        <f aca="false">ROUNDUP(SUM(J576,R576,L576,N576,T576)/360,0)</f>
        <v>0</v>
      </c>
      <c r="W576" s="1" t="n">
        <f aca="false">ROUNDUP(SUM(U576,S576,M576,K576,Q576)/360*1.1,0)</f>
        <v>0</v>
      </c>
      <c r="AJ576" s="1" t="n">
        <f aca="false">ROUNDUP(SUM(AF576,X576,Z576,AB576,AH576)/360,0)</f>
        <v>0</v>
      </c>
      <c r="AK576" s="1" t="n">
        <f aca="false">ROUNDUP(SUM(AI576,AG576,AA576,Y576,AE576)/360*1.1,0)</f>
        <v>0</v>
      </c>
      <c r="AL576" s="1" t="n">
        <v>0</v>
      </c>
      <c r="AM576" s="1" t="n">
        <v>0</v>
      </c>
    </row>
    <row r="577" customFormat="false" ht="15" hidden="false" customHeight="false" outlineLevel="0" collapsed="false">
      <c r="A577" s="1" t="n">
        <v>220450</v>
      </c>
      <c r="B577" s="1" t="str">
        <f aca="false">VLOOKUP(A577,Municipios!$A$2:$B$5571,2,0)</f>
        <v>Guadalupe</v>
      </c>
      <c r="C577" s="1" t="n">
        <v>6</v>
      </c>
      <c r="D577" s="1" t="n">
        <v>7</v>
      </c>
      <c r="E577" s="1" t="n">
        <v>10</v>
      </c>
      <c r="F577" s="1" t="n">
        <v>2</v>
      </c>
      <c r="G577" s="1" t="n">
        <v>7</v>
      </c>
      <c r="H577" s="1" t="n">
        <f aca="false">SUM(C577:G577)</f>
        <v>32</v>
      </c>
      <c r="I577" s="1" t="n">
        <v>0</v>
      </c>
      <c r="J577" s="1" t="n">
        <v>194</v>
      </c>
      <c r="K577" s="1" t="n">
        <v>0</v>
      </c>
      <c r="L577" s="1" t="n">
        <v>0</v>
      </c>
      <c r="M577" s="1" t="n">
        <v>0</v>
      </c>
      <c r="N577" s="1" t="n">
        <v>44</v>
      </c>
      <c r="O577" s="1" t="n">
        <v>0</v>
      </c>
      <c r="P577" s="1" t="n">
        <v>0</v>
      </c>
      <c r="Q577" s="1" t="n">
        <v>0</v>
      </c>
      <c r="R577" s="1" t="n">
        <v>0</v>
      </c>
      <c r="S577" s="1" t="n">
        <v>0</v>
      </c>
      <c r="T577" s="1" t="n">
        <v>0</v>
      </c>
      <c r="U577" s="1" t="n">
        <v>0</v>
      </c>
      <c r="V577" s="1" t="n">
        <f aca="false">ROUNDUP(SUM(J577,R577,L577,N577,T577)/360,0)</f>
        <v>1</v>
      </c>
      <c r="W577" s="1" t="n">
        <f aca="false">ROUNDUP(SUM(U577,S577,M577,K577,Q577)/360*1.1,0)</f>
        <v>0</v>
      </c>
      <c r="X577" s="1" t="n">
        <v>1384</v>
      </c>
      <c r="Y577" s="1" t="n">
        <v>0</v>
      </c>
      <c r="Z577" s="1" t="n">
        <v>67</v>
      </c>
      <c r="AA577" s="1" t="n">
        <v>0</v>
      </c>
      <c r="AB577" s="1" t="n">
        <v>121</v>
      </c>
      <c r="AC577" s="1" t="n">
        <v>0</v>
      </c>
      <c r="AD577" s="1" t="n">
        <v>0</v>
      </c>
      <c r="AE577" s="1" t="n">
        <v>0</v>
      </c>
      <c r="AF577" s="1" t="n">
        <v>38</v>
      </c>
      <c r="AG577" s="1" t="n">
        <v>0</v>
      </c>
      <c r="AH577" s="1" t="n">
        <v>0</v>
      </c>
      <c r="AI577" s="1" t="n">
        <v>0</v>
      </c>
      <c r="AJ577" s="1" t="n">
        <f aca="false">ROUNDUP(SUM(AF577,X577,Z577,AB577,AH577)/360,0)</f>
        <v>5</v>
      </c>
      <c r="AK577" s="1" t="n">
        <f aca="false">ROUNDUP(SUM(AI577,AG577,AA577,Y577,AE577)/360*1.1,0)</f>
        <v>0</v>
      </c>
      <c r="AL577" s="1" t="n">
        <v>0</v>
      </c>
      <c r="AM577" s="1" t="n">
        <v>0</v>
      </c>
    </row>
    <row r="578" customFormat="false" ht="15" hidden="false" customHeight="false" outlineLevel="0" collapsed="false">
      <c r="A578" s="1" t="n">
        <v>220470</v>
      </c>
      <c r="B578" s="1" t="str">
        <f aca="false">VLOOKUP(A578,Municipios!$A$2:$B$5571,2,0)</f>
        <v>Inhuma</v>
      </c>
      <c r="C578" s="1" t="n">
        <v>0</v>
      </c>
      <c r="D578" s="1" t="n">
        <v>6</v>
      </c>
      <c r="E578" s="1" t="n">
        <v>3</v>
      </c>
      <c r="F578" s="1" t="n">
        <v>0</v>
      </c>
      <c r="G578" s="1" t="n">
        <v>2</v>
      </c>
      <c r="H578" s="1" t="n">
        <f aca="false">SUM(C578:G578)</f>
        <v>11</v>
      </c>
      <c r="I578" s="1" t="n">
        <v>0</v>
      </c>
      <c r="J578" s="1" t="n">
        <v>40</v>
      </c>
      <c r="K578" s="1" t="n">
        <v>0</v>
      </c>
      <c r="L578" s="1" t="n">
        <v>0</v>
      </c>
      <c r="M578" s="1" t="n">
        <v>0</v>
      </c>
      <c r="N578" s="1" t="n">
        <v>0</v>
      </c>
      <c r="O578" s="1" t="n">
        <v>0</v>
      </c>
      <c r="P578" s="1" t="n">
        <v>0</v>
      </c>
      <c r="Q578" s="1" t="n">
        <v>0</v>
      </c>
      <c r="R578" s="1" t="n">
        <v>0</v>
      </c>
      <c r="S578" s="1" t="n">
        <v>0</v>
      </c>
      <c r="T578" s="1" t="n">
        <v>0</v>
      </c>
      <c r="U578" s="1" t="n">
        <v>0</v>
      </c>
      <c r="V578" s="1" t="n">
        <f aca="false">ROUNDUP(SUM(J578,R578,L578,N578,T578)/360,0)</f>
        <v>1</v>
      </c>
      <c r="W578" s="1" t="n">
        <f aca="false">ROUNDUP(SUM(U578,S578,M578,K578,Q578)/360*1.1,0)</f>
        <v>0</v>
      </c>
      <c r="X578" s="1" t="n">
        <v>272</v>
      </c>
      <c r="Y578" s="1" t="n">
        <v>0</v>
      </c>
      <c r="Z578" s="1" t="n">
        <v>0</v>
      </c>
      <c r="AA578" s="1" t="n">
        <v>0</v>
      </c>
      <c r="AB578" s="1" t="n">
        <v>11</v>
      </c>
      <c r="AC578" s="1" t="n">
        <v>0</v>
      </c>
      <c r="AD578" s="1" t="n">
        <v>0</v>
      </c>
      <c r="AE578" s="1" t="n">
        <v>0</v>
      </c>
      <c r="AF578" s="1" t="n">
        <v>0</v>
      </c>
      <c r="AG578" s="1" t="n">
        <v>0</v>
      </c>
      <c r="AH578" s="1" t="n">
        <v>0</v>
      </c>
      <c r="AI578" s="1" t="n">
        <v>0</v>
      </c>
      <c r="AJ578" s="1" t="n">
        <f aca="false">ROUNDUP(SUM(AF578,X578,Z578,AB578,AH578)/360,0)</f>
        <v>1</v>
      </c>
      <c r="AK578" s="1" t="n">
        <f aca="false">ROUNDUP(SUM(AI578,AG578,AA578,Y578,AE578)/360*1.1,0)</f>
        <v>0</v>
      </c>
      <c r="AL578" s="1" t="n">
        <v>0</v>
      </c>
      <c r="AM578" s="1" t="n">
        <v>0</v>
      </c>
    </row>
    <row r="579" customFormat="false" ht="15" hidden="false" customHeight="false" outlineLevel="0" collapsed="false">
      <c r="A579" s="1" t="n">
        <v>220480</v>
      </c>
      <c r="B579" s="1" t="str">
        <f aca="false">VLOOKUP(A579,Municipios!$A$2:$B$5571,2,0)</f>
        <v>Ipiranga do Piauí</v>
      </c>
      <c r="C579" s="1" t="n">
        <v>0</v>
      </c>
      <c r="D579" s="1" t="n">
        <v>6</v>
      </c>
      <c r="E579" s="1" t="n">
        <v>3</v>
      </c>
      <c r="F579" s="1" t="n">
        <v>2</v>
      </c>
      <c r="G579" s="1" t="n">
        <v>4</v>
      </c>
      <c r="H579" s="1" t="n">
        <f aca="false">SUM(C579:G579)</f>
        <v>15</v>
      </c>
      <c r="I579" s="1" t="n">
        <v>0</v>
      </c>
      <c r="J579" s="1" t="n">
        <v>36</v>
      </c>
      <c r="K579" s="1" t="n">
        <v>0</v>
      </c>
      <c r="L579" s="1" t="n">
        <v>0</v>
      </c>
      <c r="M579" s="1" t="n">
        <v>0</v>
      </c>
      <c r="N579" s="1" t="n">
        <v>0</v>
      </c>
      <c r="O579" s="1" t="n">
        <v>0</v>
      </c>
      <c r="P579" s="1" t="n">
        <v>0</v>
      </c>
      <c r="Q579" s="1" t="n">
        <v>0</v>
      </c>
      <c r="R579" s="1" t="n">
        <v>0</v>
      </c>
      <c r="S579" s="1" t="n">
        <v>0</v>
      </c>
      <c r="T579" s="1" t="n">
        <v>0</v>
      </c>
      <c r="U579" s="1" t="n">
        <v>0</v>
      </c>
      <c r="V579" s="1" t="n">
        <f aca="false">ROUNDUP(SUM(J579,R579,L579,N579,T579)/360,0)</f>
        <v>1</v>
      </c>
      <c r="W579" s="1" t="n">
        <f aca="false">ROUNDUP(SUM(U579,S579,M579,K579,Q579)/360*1.1,0)</f>
        <v>0</v>
      </c>
      <c r="X579" s="1" t="n">
        <v>262</v>
      </c>
      <c r="Y579" s="1" t="n">
        <v>0</v>
      </c>
      <c r="Z579" s="1" t="n">
        <v>0</v>
      </c>
      <c r="AA579" s="1" t="n">
        <v>0</v>
      </c>
      <c r="AB579" s="1" t="n">
        <v>0</v>
      </c>
      <c r="AC579" s="1" t="n">
        <v>0</v>
      </c>
      <c r="AD579" s="1" t="n">
        <v>0</v>
      </c>
      <c r="AE579" s="1" t="n">
        <v>0</v>
      </c>
      <c r="AF579" s="1" t="n">
        <v>0</v>
      </c>
      <c r="AG579" s="1" t="n">
        <v>0</v>
      </c>
      <c r="AH579" s="1" t="n">
        <v>0</v>
      </c>
      <c r="AI579" s="1" t="n">
        <v>0</v>
      </c>
      <c r="AJ579" s="1" t="n">
        <f aca="false">ROUNDUP(SUM(AF579,X579,Z579,AB579,AH579)/360,0)</f>
        <v>1</v>
      </c>
      <c r="AK579" s="1" t="n">
        <f aca="false">ROUNDUP(SUM(AI579,AG579,AA579,Y579,AE579)/360*1.1,0)</f>
        <v>0</v>
      </c>
      <c r="AL579" s="1" t="n">
        <v>0</v>
      </c>
      <c r="AM579" s="1" t="n">
        <v>0</v>
      </c>
    </row>
    <row r="580" customFormat="false" ht="15" hidden="false" customHeight="false" outlineLevel="0" collapsed="false">
      <c r="A580" s="1" t="n">
        <v>220490</v>
      </c>
      <c r="B580" s="1" t="str">
        <f aca="false">VLOOKUP(A580,Municipios!$A$2:$B$5571,2,0)</f>
        <v>Isaías Coelho</v>
      </c>
      <c r="C580" s="1" t="n">
        <v>2</v>
      </c>
      <c r="D580" s="1" t="n">
        <v>10</v>
      </c>
      <c r="E580" s="1" t="n">
        <v>5</v>
      </c>
      <c r="F580" s="1" t="n">
        <v>0</v>
      </c>
      <c r="G580" s="1" t="n">
        <v>3</v>
      </c>
      <c r="H580" s="1" t="n">
        <f aca="false">SUM(C580:G580)</f>
        <v>20</v>
      </c>
      <c r="I580" s="1" t="n">
        <v>0</v>
      </c>
      <c r="V580" s="1" t="n">
        <f aca="false">ROUNDUP(SUM(J580,R580,L580,N580,T580)/360,0)</f>
        <v>0</v>
      </c>
      <c r="W580" s="1" t="n">
        <f aca="false">ROUNDUP(SUM(U580,S580,M580,K580,Q580)/360*1.1,0)</f>
        <v>0</v>
      </c>
      <c r="AJ580" s="1" t="n">
        <f aca="false">ROUNDUP(SUM(AF580,X580,Z580,AB580,AH580)/360,0)</f>
        <v>0</v>
      </c>
      <c r="AK580" s="1" t="n">
        <f aca="false">ROUNDUP(SUM(AI580,AG580,AA580,Y580,AE580)/360*1.1,0)</f>
        <v>0</v>
      </c>
      <c r="AL580" s="1" t="n">
        <v>0</v>
      </c>
      <c r="AM580" s="1" t="n">
        <v>0</v>
      </c>
    </row>
    <row r="581" customFormat="false" ht="15" hidden="false" customHeight="false" outlineLevel="0" collapsed="false">
      <c r="A581" s="1" t="n">
        <v>220500</v>
      </c>
      <c r="B581" s="1" t="str">
        <f aca="false">VLOOKUP(A581,Municipios!$A$2:$B$5571,2,0)</f>
        <v>Itainópolis</v>
      </c>
      <c r="C581" s="1" t="n">
        <v>3</v>
      </c>
      <c r="D581" s="1" t="n">
        <v>10</v>
      </c>
      <c r="E581" s="1" t="n">
        <v>2</v>
      </c>
      <c r="F581" s="1" t="n">
        <v>0</v>
      </c>
      <c r="G581" s="1" t="n">
        <v>6</v>
      </c>
      <c r="H581" s="1" t="n">
        <f aca="false">SUM(C581:G581)</f>
        <v>21</v>
      </c>
      <c r="I581" s="1" t="n">
        <v>0</v>
      </c>
      <c r="V581" s="1" t="n">
        <f aca="false">ROUNDUP(SUM(J581,R581,L581,N581,T581)/360,0)</f>
        <v>0</v>
      </c>
      <c r="W581" s="1" t="n">
        <f aca="false">ROUNDUP(SUM(U581,S581,M581,K581,Q581)/360*1.1,0)</f>
        <v>0</v>
      </c>
      <c r="AJ581" s="1" t="n">
        <f aca="false">ROUNDUP(SUM(AF581,X581,Z581,AB581,AH581)/360,0)</f>
        <v>0</v>
      </c>
      <c r="AK581" s="1" t="n">
        <f aca="false">ROUNDUP(SUM(AI581,AG581,AA581,Y581,AE581)/360*1.1,0)</f>
        <v>0</v>
      </c>
      <c r="AL581" s="1" t="n">
        <v>0</v>
      </c>
      <c r="AM581" s="1" t="n">
        <v>0</v>
      </c>
    </row>
    <row r="582" customFormat="false" ht="15" hidden="false" customHeight="false" outlineLevel="0" collapsed="false">
      <c r="A582" s="1" t="n">
        <v>220510</v>
      </c>
      <c r="B582" s="1" t="str">
        <f aca="false">VLOOKUP(A582,Municipios!$A$2:$B$5571,2,0)</f>
        <v>Itaueira</v>
      </c>
      <c r="C582" s="1" t="n">
        <v>4</v>
      </c>
      <c r="D582" s="1" t="n">
        <v>4</v>
      </c>
      <c r="E582" s="1" t="n">
        <v>5</v>
      </c>
      <c r="F582" s="1" t="n">
        <v>0</v>
      </c>
      <c r="G582" s="1" t="n">
        <v>13</v>
      </c>
      <c r="H582" s="1" t="n">
        <f aca="false">SUM(C582:G582)</f>
        <v>26</v>
      </c>
      <c r="I582" s="1" t="n">
        <v>0</v>
      </c>
      <c r="J582" s="1" t="n">
        <v>125</v>
      </c>
      <c r="K582" s="1" t="n">
        <v>0</v>
      </c>
      <c r="L582" s="1" t="n">
        <v>0</v>
      </c>
      <c r="M582" s="1" t="n">
        <v>0</v>
      </c>
      <c r="N582" s="1" t="n">
        <v>34</v>
      </c>
      <c r="O582" s="1" t="n">
        <v>0</v>
      </c>
      <c r="P582" s="1" t="n">
        <v>0</v>
      </c>
      <c r="Q582" s="1" t="n">
        <v>0</v>
      </c>
      <c r="R582" s="1" t="n">
        <v>0</v>
      </c>
      <c r="S582" s="1" t="n">
        <v>0</v>
      </c>
      <c r="T582" s="1" t="n">
        <v>0</v>
      </c>
      <c r="U582" s="1" t="n">
        <v>0</v>
      </c>
      <c r="V582" s="1" t="n">
        <f aca="false">ROUNDUP(SUM(J582,R582,L582,N582,T582)/360,0)</f>
        <v>1</v>
      </c>
      <c r="W582" s="1" t="n">
        <f aca="false">ROUNDUP(SUM(U582,S582,M582,K582,Q582)/360*1.1,0)</f>
        <v>0</v>
      </c>
      <c r="X582" s="1" t="n">
        <v>674</v>
      </c>
      <c r="Y582" s="1" t="n">
        <v>0</v>
      </c>
      <c r="Z582" s="1" t="n">
        <v>101</v>
      </c>
      <c r="AA582" s="1" t="n">
        <v>0</v>
      </c>
      <c r="AB582" s="1" t="n">
        <v>21</v>
      </c>
      <c r="AC582" s="1" t="n">
        <v>0</v>
      </c>
      <c r="AD582" s="1" t="n">
        <v>0</v>
      </c>
      <c r="AE582" s="1" t="n">
        <v>0</v>
      </c>
      <c r="AF582" s="1" t="n">
        <v>282</v>
      </c>
      <c r="AG582" s="1" t="n">
        <v>0</v>
      </c>
      <c r="AH582" s="1" t="n">
        <v>0</v>
      </c>
      <c r="AI582" s="1" t="n">
        <v>0</v>
      </c>
      <c r="AJ582" s="1" t="n">
        <f aca="false">ROUNDUP(SUM(AF582,X582,Z582,AB582,AH582)/360,0)</f>
        <v>3</v>
      </c>
      <c r="AK582" s="1" t="n">
        <f aca="false">ROUNDUP(SUM(AI582,AG582,AA582,Y582,AE582)/360*1.1,0)</f>
        <v>0</v>
      </c>
      <c r="AL582" s="1" t="n">
        <v>0</v>
      </c>
      <c r="AM582" s="1" t="n">
        <v>0</v>
      </c>
    </row>
    <row r="583" customFormat="false" ht="15" hidden="false" customHeight="false" outlineLevel="0" collapsed="false">
      <c r="A583" s="1" t="n">
        <v>220520</v>
      </c>
      <c r="B583" s="1" t="str">
        <f aca="false">VLOOKUP(A583,Municipios!$A$2:$B$5571,2,0)</f>
        <v>Jaicós</v>
      </c>
      <c r="C583" s="1" t="n">
        <v>3</v>
      </c>
      <c r="D583" s="1" t="n">
        <v>20</v>
      </c>
      <c r="E583" s="1" t="n">
        <v>3</v>
      </c>
      <c r="F583" s="1" t="n">
        <v>0</v>
      </c>
      <c r="G583" s="1" t="n">
        <v>5</v>
      </c>
      <c r="H583" s="1" t="n">
        <f aca="false">SUM(C583:G583)</f>
        <v>31</v>
      </c>
      <c r="I583" s="1" t="n">
        <v>0</v>
      </c>
      <c r="J583" s="1" t="n">
        <v>270</v>
      </c>
      <c r="K583" s="1" t="n">
        <v>0</v>
      </c>
      <c r="L583" s="1" t="n">
        <v>0</v>
      </c>
      <c r="M583" s="1" t="n">
        <v>0</v>
      </c>
      <c r="N583" s="1" t="n">
        <v>150</v>
      </c>
      <c r="O583" s="1" t="n">
        <v>0</v>
      </c>
      <c r="P583" s="1" t="n">
        <v>0</v>
      </c>
      <c r="Q583" s="1" t="n">
        <v>0</v>
      </c>
      <c r="R583" s="1" t="n">
        <v>0</v>
      </c>
      <c r="S583" s="1" t="n">
        <v>0</v>
      </c>
      <c r="T583" s="1" t="n">
        <v>0</v>
      </c>
      <c r="U583" s="1" t="n">
        <v>0</v>
      </c>
      <c r="V583" s="1" t="n">
        <f aca="false">ROUNDUP(SUM(J583,R583,L583,N583,T583)/360,0)</f>
        <v>2</v>
      </c>
      <c r="W583" s="1" t="n">
        <f aca="false">ROUNDUP(SUM(U583,S583,M583,K583,Q583)/360*1.1,0)</f>
        <v>0</v>
      </c>
      <c r="X583" s="1" t="n">
        <v>1084</v>
      </c>
      <c r="Y583" s="1" t="n">
        <v>0</v>
      </c>
      <c r="Z583" s="1" t="n">
        <v>20</v>
      </c>
      <c r="AA583" s="1" t="n">
        <v>0</v>
      </c>
      <c r="AB583" s="1" t="n">
        <v>206</v>
      </c>
      <c r="AC583" s="1" t="n">
        <v>0</v>
      </c>
      <c r="AD583" s="1" t="n">
        <v>0</v>
      </c>
      <c r="AE583" s="1" t="n">
        <v>0</v>
      </c>
      <c r="AF583" s="1" t="n">
        <v>0</v>
      </c>
      <c r="AG583" s="1" t="n">
        <v>0</v>
      </c>
      <c r="AH583" s="1" t="n">
        <v>0</v>
      </c>
      <c r="AI583" s="1" t="n">
        <v>0</v>
      </c>
      <c r="AJ583" s="1" t="n">
        <f aca="false">ROUNDUP(SUM(AF583,X583,Z583,AB583,AH583)/360,0)</f>
        <v>4</v>
      </c>
      <c r="AK583" s="1" t="n">
        <f aca="false">ROUNDUP(SUM(AI583,AG583,AA583,Y583,AE583)/360*1.1,0)</f>
        <v>0</v>
      </c>
      <c r="AL583" s="1" t="n">
        <v>0</v>
      </c>
      <c r="AM583" s="1" t="n">
        <v>0</v>
      </c>
    </row>
    <row r="584" customFormat="false" ht="15" hidden="false" customHeight="false" outlineLevel="0" collapsed="false">
      <c r="A584" s="1" t="n">
        <v>220530</v>
      </c>
      <c r="B584" s="1" t="str">
        <f aca="false">VLOOKUP(A584,Municipios!$A$2:$B$5571,2,0)</f>
        <v>Jerumenha</v>
      </c>
      <c r="C584" s="1" t="n">
        <v>0</v>
      </c>
      <c r="D584" s="1" t="n">
        <v>7</v>
      </c>
      <c r="E584" s="1" t="n">
        <v>0</v>
      </c>
      <c r="F584" s="1" t="n">
        <v>0</v>
      </c>
      <c r="G584" s="1" t="n">
        <v>0</v>
      </c>
      <c r="H584" s="1" t="n">
        <f aca="false">SUM(C584:G584)</f>
        <v>7</v>
      </c>
      <c r="I584" s="1" t="n">
        <v>0</v>
      </c>
      <c r="V584" s="1" t="n">
        <f aca="false">ROUNDUP(SUM(J584,R584,L584,N584,T584)/360,0)</f>
        <v>0</v>
      </c>
      <c r="W584" s="1" t="n">
        <f aca="false">ROUNDUP(SUM(U584,S584,M584,K584,Q584)/360*1.1,0)</f>
        <v>0</v>
      </c>
      <c r="AJ584" s="1" t="n">
        <f aca="false">ROUNDUP(SUM(AF584,X584,Z584,AB584,AH584)/360,0)</f>
        <v>0</v>
      </c>
      <c r="AK584" s="1" t="n">
        <f aca="false">ROUNDUP(SUM(AI584,AG584,AA584,Y584,AE584)/360*1.1,0)</f>
        <v>0</v>
      </c>
      <c r="AL584" s="1" t="n">
        <v>0</v>
      </c>
      <c r="AM584" s="1" t="n">
        <v>0</v>
      </c>
    </row>
    <row r="585" customFormat="false" ht="15" hidden="false" customHeight="false" outlineLevel="0" collapsed="false">
      <c r="A585" s="1" t="n">
        <v>220540</v>
      </c>
      <c r="B585" s="1" t="str">
        <f aca="false">VLOOKUP(A585,Municipios!$A$2:$B$5571,2,0)</f>
        <v>Joaquim Pires</v>
      </c>
      <c r="C585" s="1" t="n">
        <v>2</v>
      </c>
      <c r="D585" s="1" t="n">
        <v>6</v>
      </c>
      <c r="E585" s="1" t="n">
        <v>3</v>
      </c>
      <c r="F585" s="1" t="n">
        <v>0</v>
      </c>
      <c r="G585" s="1" t="n">
        <v>6</v>
      </c>
      <c r="H585" s="1" t="n">
        <f aca="false">SUM(C585:G585)</f>
        <v>17</v>
      </c>
      <c r="I585" s="1" t="n">
        <v>0</v>
      </c>
      <c r="J585" s="1" t="n">
        <v>96</v>
      </c>
      <c r="K585" s="1" t="n">
        <v>0</v>
      </c>
      <c r="L585" s="1" t="n">
        <v>0</v>
      </c>
      <c r="M585" s="1" t="n">
        <v>0</v>
      </c>
      <c r="N585" s="1" t="n">
        <v>124</v>
      </c>
      <c r="O585" s="1" t="n">
        <v>0</v>
      </c>
      <c r="P585" s="1" t="n">
        <v>0</v>
      </c>
      <c r="Q585" s="1" t="n">
        <v>0</v>
      </c>
      <c r="R585" s="1" t="n">
        <v>0</v>
      </c>
      <c r="S585" s="1" t="n">
        <v>0</v>
      </c>
      <c r="T585" s="1" t="n">
        <v>0</v>
      </c>
      <c r="U585" s="1" t="n">
        <v>0</v>
      </c>
      <c r="V585" s="1" t="n">
        <f aca="false">ROUNDUP(SUM(J585,R585,L585,N585,T585)/360,0)</f>
        <v>1</v>
      </c>
      <c r="W585" s="1" t="n">
        <f aca="false">ROUNDUP(SUM(U585,S585,M585,K585,Q585)/360*1.1,0)</f>
        <v>0</v>
      </c>
      <c r="X585" s="1" t="n">
        <v>262</v>
      </c>
      <c r="Y585" s="1" t="n">
        <v>0</v>
      </c>
      <c r="Z585" s="1" t="n">
        <v>3</v>
      </c>
      <c r="AA585" s="1" t="n">
        <v>0</v>
      </c>
      <c r="AB585" s="1" t="n">
        <v>111</v>
      </c>
      <c r="AC585" s="1" t="n">
        <v>0</v>
      </c>
      <c r="AD585" s="1" t="n">
        <v>0</v>
      </c>
      <c r="AE585" s="1" t="n">
        <v>0</v>
      </c>
      <c r="AF585" s="1" t="n">
        <v>0</v>
      </c>
      <c r="AG585" s="1" t="n">
        <v>0</v>
      </c>
      <c r="AH585" s="1" t="n">
        <v>0</v>
      </c>
      <c r="AI585" s="1" t="n">
        <v>0</v>
      </c>
      <c r="AJ585" s="1" t="n">
        <f aca="false">ROUNDUP(SUM(AF585,X585,Z585,AB585,AH585)/360,0)</f>
        <v>2</v>
      </c>
      <c r="AK585" s="1" t="n">
        <f aca="false">ROUNDUP(SUM(AI585,AG585,AA585,Y585,AE585)/360*1.1,0)</f>
        <v>0</v>
      </c>
      <c r="AL585" s="1" t="n">
        <v>0</v>
      </c>
      <c r="AM585" s="1" t="n">
        <v>0</v>
      </c>
    </row>
    <row r="586" customFormat="false" ht="15" hidden="false" customHeight="false" outlineLevel="0" collapsed="false">
      <c r="A586" s="1" t="n">
        <v>220545</v>
      </c>
      <c r="B586" s="1" t="str">
        <f aca="false">VLOOKUP(A586,Municipios!$A$2:$B$5571,2,0)</f>
        <v>Joca Marques</v>
      </c>
      <c r="C586" s="1" t="n">
        <v>0</v>
      </c>
      <c r="D586" s="1" t="n">
        <v>3</v>
      </c>
      <c r="E586" s="1" t="n">
        <v>1</v>
      </c>
      <c r="F586" s="1" t="n">
        <v>0</v>
      </c>
      <c r="G586" s="1" t="n">
        <v>2</v>
      </c>
      <c r="H586" s="1" t="n">
        <f aca="false">SUM(C586:G586)</f>
        <v>6</v>
      </c>
      <c r="I586" s="1" t="n">
        <v>0</v>
      </c>
      <c r="V586" s="1" t="n">
        <f aca="false">ROUNDUP(SUM(J586,R586,L586,N586,T586)/360,0)</f>
        <v>0</v>
      </c>
      <c r="W586" s="1" t="n">
        <f aca="false">ROUNDUP(SUM(U586,S586,M586,K586,Q586)/360*1.1,0)</f>
        <v>0</v>
      </c>
      <c r="AJ586" s="1" t="n">
        <f aca="false">ROUNDUP(SUM(AF586,X586,Z586,AB586,AH586)/360,0)</f>
        <v>0</v>
      </c>
      <c r="AK586" s="1" t="n">
        <f aca="false">ROUNDUP(SUM(AI586,AG586,AA586,Y586,AE586)/360*1.1,0)</f>
        <v>0</v>
      </c>
      <c r="AL586" s="1" t="n">
        <v>1</v>
      </c>
      <c r="AM586" s="1" t="n">
        <v>0</v>
      </c>
    </row>
    <row r="587" customFormat="false" ht="15" hidden="false" customHeight="false" outlineLevel="0" collapsed="false">
      <c r="A587" s="1" t="n">
        <v>220550</v>
      </c>
      <c r="B587" s="1" t="str">
        <f aca="false">VLOOKUP(A587,Municipios!$A$2:$B$5571,2,0)</f>
        <v>José de Freitas</v>
      </c>
      <c r="C587" s="1" t="n">
        <v>0</v>
      </c>
      <c r="D587" s="1" t="n">
        <v>16</v>
      </c>
      <c r="E587" s="1" t="n">
        <v>4</v>
      </c>
      <c r="F587" s="1" t="n">
        <v>0</v>
      </c>
      <c r="G587" s="1" t="n">
        <v>4</v>
      </c>
      <c r="H587" s="1" t="n">
        <f aca="false">SUM(C587:G587)</f>
        <v>24</v>
      </c>
      <c r="I587" s="1" t="n">
        <v>0</v>
      </c>
      <c r="J587" s="1" t="n">
        <v>1103</v>
      </c>
      <c r="K587" s="1" t="n">
        <v>0</v>
      </c>
      <c r="L587" s="1" t="n">
        <v>0</v>
      </c>
      <c r="M587" s="1" t="n">
        <v>0</v>
      </c>
      <c r="N587" s="1" t="n">
        <v>468</v>
      </c>
      <c r="O587" s="1" t="n">
        <v>0</v>
      </c>
      <c r="P587" s="1" t="n">
        <v>0</v>
      </c>
      <c r="Q587" s="1" t="n">
        <v>0</v>
      </c>
      <c r="R587" s="1" t="n">
        <v>0</v>
      </c>
      <c r="S587" s="1" t="n">
        <v>0</v>
      </c>
      <c r="T587" s="1" t="n">
        <v>0</v>
      </c>
      <c r="U587" s="1" t="n">
        <v>0</v>
      </c>
      <c r="V587" s="1" t="n">
        <f aca="false">ROUNDUP(SUM(J587,R587,L587,N587,T587)/360,0)</f>
        <v>5</v>
      </c>
      <c r="W587" s="1" t="n">
        <f aca="false">ROUNDUP(SUM(U587,S587,M587,K587,Q587)/360*1.1,0)</f>
        <v>0</v>
      </c>
      <c r="X587" s="1" t="n">
        <v>2358</v>
      </c>
      <c r="Y587" s="1" t="n">
        <v>0</v>
      </c>
      <c r="Z587" s="1" t="n">
        <v>347</v>
      </c>
      <c r="AA587" s="1" t="n">
        <v>0</v>
      </c>
      <c r="AB587" s="1" t="n">
        <v>317</v>
      </c>
      <c r="AC587" s="1" t="n">
        <v>0</v>
      </c>
      <c r="AD587" s="1" t="n">
        <v>0</v>
      </c>
      <c r="AE587" s="1" t="n">
        <v>0</v>
      </c>
      <c r="AF587" s="1" t="n">
        <v>0</v>
      </c>
      <c r="AG587" s="1" t="n">
        <v>0</v>
      </c>
      <c r="AH587" s="1" t="n">
        <v>0</v>
      </c>
      <c r="AI587" s="1" t="n">
        <v>0</v>
      </c>
      <c r="AJ587" s="1" t="n">
        <f aca="false">ROUNDUP(SUM(AF587,X587,Z587,AB587,AH587)/360,0)</f>
        <v>9</v>
      </c>
      <c r="AK587" s="1" t="n">
        <f aca="false">ROUNDUP(SUM(AI587,AG587,AA587,Y587,AE587)/360*1.1,0)</f>
        <v>0</v>
      </c>
      <c r="AL587" s="1" t="n">
        <v>0</v>
      </c>
      <c r="AM587" s="1" t="n">
        <v>0</v>
      </c>
    </row>
    <row r="588" customFormat="false" ht="15" hidden="false" customHeight="false" outlineLevel="0" collapsed="false">
      <c r="A588" s="1" t="n">
        <v>220553</v>
      </c>
      <c r="B588" s="1" t="str">
        <f aca="false">VLOOKUP(A588,Municipios!$A$2:$B$5571,2,0)</f>
        <v>Jurema</v>
      </c>
      <c r="C588" s="1" t="n">
        <v>0</v>
      </c>
      <c r="D588" s="1" t="n">
        <v>10</v>
      </c>
      <c r="E588" s="1" t="n">
        <v>0</v>
      </c>
      <c r="F588" s="1" t="n">
        <v>0</v>
      </c>
      <c r="G588" s="1" t="n">
        <v>3</v>
      </c>
      <c r="H588" s="1" t="n">
        <f aca="false">SUM(C588:G588)</f>
        <v>13</v>
      </c>
      <c r="I588" s="1" t="n">
        <v>0</v>
      </c>
      <c r="V588" s="1" t="n">
        <f aca="false">ROUNDUP(SUM(J588,R588,L588,N588,T588)/360,0)</f>
        <v>0</v>
      </c>
      <c r="W588" s="1" t="n">
        <f aca="false">ROUNDUP(SUM(U588,S588,M588,K588,Q588)/360*1.1,0)</f>
        <v>0</v>
      </c>
      <c r="AJ588" s="1" t="n">
        <f aca="false">ROUNDUP(SUM(AF588,X588,Z588,AB588,AH588)/360,0)</f>
        <v>0</v>
      </c>
      <c r="AK588" s="1" t="n">
        <f aca="false">ROUNDUP(SUM(AI588,AG588,AA588,Y588,AE588)/360*1.1,0)</f>
        <v>0</v>
      </c>
      <c r="AL588" s="1" t="n">
        <v>3</v>
      </c>
      <c r="AM588" s="1" t="n">
        <v>0</v>
      </c>
    </row>
    <row r="589" customFormat="false" ht="15" hidden="false" customHeight="false" outlineLevel="0" collapsed="false">
      <c r="A589" s="1" t="n">
        <v>220555</v>
      </c>
      <c r="B589" s="1" t="str">
        <f aca="false">VLOOKUP(A589,Municipios!$A$2:$B$5571,2,0)</f>
        <v>Lagoa Alegre</v>
      </c>
      <c r="C589" s="1" t="n">
        <v>0</v>
      </c>
      <c r="D589" s="1" t="n">
        <v>6</v>
      </c>
      <c r="E589" s="1" t="n">
        <v>0</v>
      </c>
      <c r="F589" s="1" t="n">
        <v>0</v>
      </c>
      <c r="G589" s="1" t="n">
        <v>4</v>
      </c>
      <c r="H589" s="1" t="n">
        <f aca="false">SUM(C589:G589)</f>
        <v>10</v>
      </c>
      <c r="I589" s="1" t="n">
        <v>0</v>
      </c>
      <c r="V589" s="1" t="n">
        <f aca="false">ROUNDUP(SUM(J589,R589,L589,N589,T589)/360,0)</f>
        <v>0</v>
      </c>
      <c r="W589" s="1" t="n">
        <f aca="false">ROUNDUP(SUM(U589,S589,M589,K589,Q589)/360*1.1,0)</f>
        <v>0</v>
      </c>
      <c r="AJ589" s="1" t="n">
        <f aca="false">ROUNDUP(SUM(AF589,X589,Z589,AB589,AH589)/360,0)</f>
        <v>0</v>
      </c>
      <c r="AK589" s="1" t="n">
        <f aca="false">ROUNDUP(SUM(AI589,AG589,AA589,Y589,AE589)/360*1.1,0)</f>
        <v>0</v>
      </c>
      <c r="AL589" s="1" t="n">
        <v>0</v>
      </c>
      <c r="AM589" s="1" t="n">
        <v>0</v>
      </c>
    </row>
    <row r="590" customFormat="false" ht="15" hidden="false" customHeight="false" outlineLevel="0" collapsed="false">
      <c r="A590" s="1" t="n">
        <v>220560</v>
      </c>
      <c r="B590" s="1" t="str">
        <f aca="false">VLOOKUP(A590,Municipios!$A$2:$B$5571,2,0)</f>
        <v>Landri Sales</v>
      </c>
      <c r="C590" s="1" t="n">
        <v>0</v>
      </c>
      <c r="D590" s="1" t="n">
        <v>7</v>
      </c>
      <c r="E590" s="1" t="n">
        <v>1</v>
      </c>
      <c r="F590" s="1" t="n">
        <v>0</v>
      </c>
      <c r="G590" s="1" t="n">
        <v>0</v>
      </c>
      <c r="H590" s="1" t="n">
        <f aca="false">SUM(C590:G590)</f>
        <v>8</v>
      </c>
      <c r="I590" s="1" t="n">
        <v>0</v>
      </c>
      <c r="V590" s="1" t="n">
        <f aca="false">ROUNDUP(SUM(J590,R590,L590,N590,T590)/360,0)</f>
        <v>0</v>
      </c>
      <c r="W590" s="1" t="n">
        <f aca="false">ROUNDUP(SUM(U590,S590,M590,K590,Q590)/360*1.1,0)</f>
        <v>0</v>
      </c>
      <c r="AJ590" s="1" t="n">
        <f aca="false">ROUNDUP(SUM(AF590,X590,Z590,AB590,AH590)/360,0)</f>
        <v>0</v>
      </c>
      <c r="AK590" s="1" t="n">
        <f aca="false">ROUNDUP(SUM(AI590,AG590,AA590,Y590,AE590)/360*1.1,0)</f>
        <v>0</v>
      </c>
      <c r="AL590" s="1" t="n">
        <v>0</v>
      </c>
      <c r="AM590" s="1" t="n">
        <v>0</v>
      </c>
    </row>
    <row r="591" customFormat="false" ht="15" hidden="false" customHeight="false" outlineLevel="0" collapsed="false">
      <c r="A591" s="1" t="n">
        <v>220570</v>
      </c>
      <c r="B591" s="1" t="str">
        <f aca="false">VLOOKUP(A591,Municipios!$A$2:$B$5571,2,0)</f>
        <v>Luís Correia</v>
      </c>
      <c r="C591" s="1" t="n">
        <v>0</v>
      </c>
      <c r="D591" s="1" t="n">
        <v>35</v>
      </c>
      <c r="E591" s="1" t="n">
        <v>0</v>
      </c>
      <c r="F591" s="1" t="n">
        <v>0</v>
      </c>
      <c r="G591" s="1" t="n">
        <v>8</v>
      </c>
      <c r="H591" s="1" t="n">
        <f aca="false">SUM(C591:G591)</f>
        <v>43</v>
      </c>
      <c r="I591" s="1" t="n">
        <v>0</v>
      </c>
      <c r="J591" s="1" t="n">
        <v>214</v>
      </c>
      <c r="K591" s="1" t="n">
        <v>0</v>
      </c>
      <c r="L591" s="1" t="n">
        <v>0</v>
      </c>
      <c r="M591" s="1" t="n">
        <v>0</v>
      </c>
      <c r="N591" s="1" t="n">
        <v>85</v>
      </c>
      <c r="O591" s="1" t="n">
        <v>0</v>
      </c>
      <c r="P591" s="1" t="n">
        <v>0</v>
      </c>
      <c r="Q591" s="1" t="n">
        <v>0</v>
      </c>
      <c r="R591" s="1" t="n">
        <v>0</v>
      </c>
      <c r="S591" s="1" t="n">
        <v>0</v>
      </c>
      <c r="T591" s="1" t="n">
        <v>0</v>
      </c>
      <c r="U591" s="1" t="n">
        <v>0</v>
      </c>
      <c r="V591" s="1" t="n">
        <f aca="false">ROUNDUP(SUM(J591,R591,L591,N591,T591)/360,0)</f>
        <v>1</v>
      </c>
      <c r="W591" s="1" t="n">
        <f aca="false">ROUNDUP(SUM(U591,S591,M591,K591,Q591)/360*1.1,0)</f>
        <v>0</v>
      </c>
      <c r="X591" s="1" t="n">
        <v>1597</v>
      </c>
      <c r="Y591" s="1" t="n">
        <v>0</v>
      </c>
      <c r="Z591" s="1" t="n">
        <v>0</v>
      </c>
      <c r="AA591" s="1" t="n">
        <v>0</v>
      </c>
      <c r="AB591" s="1" t="n">
        <v>155</v>
      </c>
      <c r="AC591" s="1" t="n">
        <v>0</v>
      </c>
      <c r="AD591" s="1" t="n">
        <v>0</v>
      </c>
      <c r="AE591" s="1" t="n">
        <v>0</v>
      </c>
      <c r="AF591" s="1" t="n">
        <v>0</v>
      </c>
      <c r="AG591" s="1" t="n">
        <v>0</v>
      </c>
      <c r="AH591" s="1" t="n">
        <v>0</v>
      </c>
      <c r="AI591" s="1" t="n">
        <v>0</v>
      </c>
      <c r="AJ591" s="1" t="n">
        <f aca="false">ROUNDUP(SUM(AF591,X591,Z591,AB591,AH591)/360,0)</f>
        <v>5</v>
      </c>
      <c r="AK591" s="1" t="n">
        <f aca="false">ROUNDUP(SUM(AI591,AG591,AA591,Y591,AE591)/360*1.1,0)</f>
        <v>0</v>
      </c>
      <c r="AL591" s="1" t="n">
        <v>1</v>
      </c>
      <c r="AM591" s="1" t="n">
        <v>0</v>
      </c>
    </row>
    <row r="592" customFormat="false" ht="15" hidden="false" customHeight="false" outlineLevel="0" collapsed="false">
      <c r="A592" s="1" t="n">
        <v>220580</v>
      </c>
      <c r="B592" s="1" t="str">
        <f aca="false">VLOOKUP(A592,Municipios!$A$2:$B$5571,2,0)</f>
        <v>Luzilândia</v>
      </c>
      <c r="C592" s="1" t="n">
        <v>14</v>
      </c>
      <c r="D592" s="1" t="n">
        <v>12</v>
      </c>
      <c r="E592" s="1" t="n">
        <v>6</v>
      </c>
      <c r="F592" s="1" t="n">
        <v>0</v>
      </c>
      <c r="G592" s="1" t="n">
        <v>6</v>
      </c>
      <c r="H592" s="1" t="n">
        <f aca="false">SUM(C592:G592)</f>
        <v>38</v>
      </c>
      <c r="I592" s="1" t="n">
        <v>0</v>
      </c>
      <c r="J592" s="1" t="n">
        <v>685</v>
      </c>
      <c r="K592" s="1" t="n">
        <v>0</v>
      </c>
      <c r="L592" s="1" t="n">
        <v>0</v>
      </c>
      <c r="M592" s="1" t="n">
        <v>0</v>
      </c>
      <c r="N592" s="1" t="n">
        <v>322</v>
      </c>
      <c r="O592" s="1" t="n">
        <v>0</v>
      </c>
      <c r="P592" s="1" t="n">
        <v>0</v>
      </c>
      <c r="Q592" s="1" t="n">
        <v>0</v>
      </c>
      <c r="R592" s="1" t="n">
        <v>0</v>
      </c>
      <c r="S592" s="1" t="n">
        <v>0</v>
      </c>
      <c r="T592" s="1" t="n">
        <v>0</v>
      </c>
      <c r="U592" s="1" t="n">
        <v>0</v>
      </c>
      <c r="V592" s="1" t="n">
        <f aca="false">ROUNDUP(SUM(J592,R592,L592,N592,T592)/360,0)</f>
        <v>3</v>
      </c>
      <c r="W592" s="1" t="n">
        <f aca="false">ROUNDUP(SUM(U592,S592,M592,K592,Q592)/360*1.1,0)</f>
        <v>0</v>
      </c>
      <c r="X592" s="1" t="n">
        <v>2498</v>
      </c>
      <c r="Y592" s="1" t="n">
        <v>0</v>
      </c>
      <c r="Z592" s="1" t="n">
        <v>658</v>
      </c>
      <c r="AA592" s="1" t="n">
        <v>0</v>
      </c>
      <c r="AB592" s="1" t="n">
        <v>770</v>
      </c>
      <c r="AC592" s="1" t="n">
        <v>0</v>
      </c>
      <c r="AD592" s="1" t="n">
        <v>0</v>
      </c>
      <c r="AE592" s="1" t="n">
        <v>0</v>
      </c>
      <c r="AF592" s="1" t="n">
        <v>2274</v>
      </c>
      <c r="AG592" s="1" t="n">
        <v>0</v>
      </c>
      <c r="AH592" s="1" t="n">
        <v>0</v>
      </c>
      <c r="AI592" s="1" t="n">
        <v>0</v>
      </c>
      <c r="AJ592" s="1" t="n">
        <f aca="false">ROUNDUP(SUM(AF592,X592,Z592,AB592,AH592)/360,0)</f>
        <v>18</v>
      </c>
      <c r="AK592" s="1" t="n">
        <f aca="false">ROUNDUP(SUM(AI592,AG592,AA592,Y592,AE592)/360*1.1,0)</f>
        <v>0</v>
      </c>
      <c r="AL592" s="1" t="n">
        <v>1</v>
      </c>
      <c r="AM592" s="1" t="n">
        <v>0</v>
      </c>
    </row>
    <row r="593" customFormat="false" ht="15" hidden="false" customHeight="false" outlineLevel="0" collapsed="false">
      <c r="A593" s="1" t="n">
        <v>220585</v>
      </c>
      <c r="B593" s="1" t="str">
        <f aca="false">VLOOKUP(A593,Municipios!$A$2:$B$5571,2,0)</f>
        <v>Madeiro</v>
      </c>
      <c r="C593" s="1" t="n">
        <v>0</v>
      </c>
      <c r="D593" s="1" t="n">
        <v>4</v>
      </c>
      <c r="E593" s="1" t="n">
        <v>2</v>
      </c>
      <c r="F593" s="1" t="n">
        <v>0</v>
      </c>
      <c r="G593" s="1" t="n">
        <v>1</v>
      </c>
      <c r="H593" s="1" t="n">
        <f aca="false">SUM(C593:G593)</f>
        <v>7</v>
      </c>
      <c r="I593" s="1" t="n">
        <v>0</v>
      </c>
      <c r="V593" s="1" t="n">
        <f aca="false">ROUNDUP(SUM(J593,R593,L593,N593,T593)/360,0)</f>
        <v>0</v>
      </c>
      <c r="W593" s="1" t="n">
        <f aca="false">ROUNDUP(SUM(U593,S593,M593,K593,Q593)/360*1.1,0)</f>
        <v>0</v>
      </c>
      <c r="AJ593" s="1" t="n">
        <f aca="false">ROUNDUP(SUM(AF593,X593,Z593,AB593,AH593)/360,0)</f>
        <v>0</v>
      </c>
      <c r="AK593" s="1" t="n">
        <f aca="false">ROUNDUP(SUM(AI593,AG593,AA593,Y593,AE593)/360*1.1,0)</f>
        <v>0</v>
      </c>
      <c r="AL593" s="1" t="n">
        <v>0</v>
      </c>
      <c r="AM593" s="1" t="n">
        <v>0</v>
      </c>
    </row>
    <row r="594" customFormat="false" ht="15" hidden="false" customHeight="false" outlineLevel="0" collapsed="false">
      <c r="A594" s="1" t="n">
        <v>220590</v>
      </c>
      <c r="B594" s="1" t="str">
        <f aca="false">VLOOKUP(A594,Municipios!$A$2:$B$5571,2,0)</f>
        <v>Manoel Emídio</v>
      </c>
      <c r="C594" s="1" t="n">
        <v>2</v>
      </c>
      <c r="D594" s="1" t="n">
        <v>3</v>
      </c>
      <c r="E594" s="1" t="n">
        <v>4</v>
      </c>
      <c r="F594" s="1" t="n">
        <v>0</v>
      </c>
      <c r="G594" s="1" t="n">
        <v>2</v>
      </c>
      <c r="H594" s="1" t="n">
        <f aca="false">SUM(C594:G594)</f>
        <v>11</v>
      </c>
      <c r="I594" s="1" t="n">
        <v>0</v>
      </c>
      <c r="J594" s="1" t="n">
        <v>7</v>
      </c>
      <c r="K594" s="1" t="n">
        <v>0</v>
      </c>
      <c r="L594" s="1" t="n">
        <v>0</v>
      </c>
      <c r="M594" s="1" t="n">
        <v>0</v>
      </c>
      <c r="N594" s="1" t="n">
        <v>5</v>
      </c>
      <c r="O594" s="1" t="n">
        <v>0</v>
      </c>
      <c r="P594" s="1" t="n">
        <v>0</v>
      </c>
      <c r="Q594" s="1" t="n">
        <v>0</v>
      </c>
      <c r="R594" s="1" t="n">
        <v>0</v>
      </c>
      <c r="S594" s="1" t="n">
        <v>0</v>
      </c>
      <c r="T594" s="1" t="n">
        <v>0</v>
      </c>
      <c r="U594" s="1" t="n">
        <v>0</v>
      </c>
      <c r="V594" s="1" t="n">
        <f aca="false">ROUNDUP(SUM(J594,R594,L594,N594,T594)/360,0)</f>
        <v>1</v>
      </c>
      <c r="W594" s="1" t="n">
        <f aca="false">ROUNDUP(SUM(U594,S594,M594,K594,Q594)/360*1.1,0)</f>
        <v>0</v>
      </c>
      <c r="X594" s="1" t="n">
        <v>16</v>
      </c>
      <c r="Y594" s="1" t="n">
        <v>0</v>
      </c>
      <c r="Z594" s="1" t="n">
        <v>13</v>
      </c>
      <c r="AA594" s="1" t="n">
        <v>0</v>
      </c>
      <c r="AB594" s="1" t="n">
        <v>0</v>
      </c>
      <c r="AC594" s="1" t="n">
        <v>0</v>
      </c>
      <c r="AD594" s="1" t="n">
        <v>0</v>
      </c>
      <c r="AE594" s="1" t="n">
        <v>0</v>
      </c>
      <c r="AF594" s="1" t="n">
        <v>9</v>
      </c>
      <c r="AG594" s="1" t="n">
        <v>0</v>
      </c>
      <c r="AH594" s="1" t="n">
        <v>0</v>
      </c>
      <c r="AI594" s="1" t="n">
        <v>0</v>
      </c>
      <c r="AJ594" s="1" t="n">
        <f aca="false">ROUNDUP(SUM(AF594,X594,Z594,AB594,AH594)/360,0)</f>
        <v>1</v>
      </c>
      <c r="AK594" s="1" t="n">
        <f aca="false">ROUNDUP(SUM(AI594,AG594,AA594,Y594,AE594)/360*1.1,0)</f>
        <v>0</v>
      </c>
      <c r="AL594" s="1" t="n">
        <v>0</v>
      </c>
      <c r="AM594" s="1" t="n">
        <v>0</v>
      </c>
    </row>
    <row r="595" customFormat="false" ht="15" hidden="false" customHeight="false" outlineLevel="0" collapsed="false">
      <c r="A595" s="1" t="n">
        <v>220595</v>
      </c>
      <c r="B595" s="1" t="str">
        <f aca="false">VLOOKUP(A595,Municipios!$A$2:$B$5571,2,0)</f>
        <v>Marcolândia</v>
      </c>
      <c r="C595" s="1" t="n">
        <v>8</v>
      </c>
      <c r="D595" s="1" t="n">
        <v>16</v>
      </c>
      <c r="E595" s="1" t="n">
        <v>8</v>
      </c>
      <c r="F595" s="1" t="n">
        <v>0</v>
      </c>
      <c r="G595" s="1" t="n">
        <v>6</v>
      </c>
      <c r="H595" s="1" t="n">
        <f aca="false">SUM(C595:G595)</f>
        <v>38</v>
      </c>
      <c r="I595" s="1" t="n">
        <v>0</v>
      </c>
      <c r="V595" s="1" t="n">
        <f aca="false">ROUNDUP(SUM(J595,R595,L595,N595,T595)/360,0)</f>
        <v>0</v>
      </c>
      <c r="W595" s="1" t="n">
        <f aca="false">ROUNDUP(SUM(U595,S595,M595,K595,Q595)/360*1.1,0)</f>
        <v>0</v>
      </c>
      <c r="AJ595" s="1" t="n">
        <f aca="false">ROUNDUP(SUM(AF595,X595,Z595,AB595,AH595)/360,0)</f>
        <v>0</v>
      </c>
      <c r="AK595" s="1" t="n">
        <f aca="false">ROUNDUP(SUM(AI595,AG595,AA595,Y595,AE595)/360*1.1,0)</f>
        <v>0</v>
      </c>
      <c r="AL595" s="1" t="n">
        <v>1</v>
      </c>
      <c r="AM595" s="1" t="n">
        <v>0</v>
      </c>
    </row>
    <row r="596" customFormat="false" ht="15" hidden="false" customHeight="false" outlineLevel="0" collapsed="false">
      <c r="A596" s="1" t="n">
        <v>220600</v>
      </c>
      <c r="B596" s="1" t="str">
        <f aca="false">VLOOKUP(A596,Municipios!$A$2:$B$5571,2,0)</f>
        <v>Marcos Parente</v>
      </c>
      <c r="C596" s="1" t="n">
        <v>0</v>
      </c>
      <c r="D596" s="1" t="n">
        <v>6</v>
      </c>
      <c r="E596" s="1" t="n">
        <v>2</v>
      </c>
      <c r="F596" s="1" t="n">
        <v>0</v>
      </c>
      <c r="G596" s="1" t="n">
        <v>3</v>
      </c>
      <c r="H596" s="1" t="n">
        <f aca="false">SUM(C596:G596)</f>
        <v>11</v>
      </c>
      <c r="I596" s="1" t="n">
        <v>0</v>
      </c>
      <c r="V596" s="1" t="n">
        <f aca="false">ROUNDUP(SUM(J596,R596,L596,N596,T596)/360,0)</f>
        <v>0</v>
      </c>
      <c r="W596" s="1" t="n">
        <f aca="false">ROUNDUP(SUM(U596,S596,M596,K596,Q596)/360*1.1,0)</f>
        <v>0</v>
      </c>
      <c r="AJ596" s="1" t="n">
        <f aca="false">ROUNDUP(SUM(AF596,X596,Z596,AB596,AH596)/360,0)</f>
        <v>0</v>
      </c>
      <c r="AK596" s="1" t="n">
        <f aca="false">ROUNDUP(SUM(AI596,AG596,AA596,Y596,AE596)/360*1.1,0)</f>
        <v>0</v>
      </c>
      <c r="AL596" s="1" t="n">
        <v>0</v>
      </c>
      <c r="AM596" s="1" t="n">
        <v>0</v>
      </c>
    </row>
    <row r="597" customFormat="false" ht="15" hidden="false" customHeight="false" outlineLevel="0" collapsed="false">
      <c r="A597" s="1" t="n">
        <v>220610</v>
      </c>
      <c r="B597" s="1" t="str">
        <f aca="false">VLOOKUP(A597,Municipios!$A$2:$B$5571,2,0)</f>
        <v>Matias Olímpio</v>
      </c>
      <c r="C597" s="1" t="n">
        <v>3</v>
      </c>
      <c r="D597" s="1" t="n">
        <v>4</v>
      </c>
      <c r="E597" s="1" t="n">
        <v>2</v>
      </c>
      <c r="F597" s="1" t="n">
        <v>0</v>
      </c>
      <c r="G597" s="1" t="n">
        <v>6</v>
      </c>
      <c r="H597" s="1" t="n">
        <f aca="false">SUM(C597:G597)</f>
        <v>15</v>
      </c>
      <c r="I597" s="1" t="n">
        <v>0</v>
      </c>
      <c r="V597" s="1" t="n">
        <f aca="false">ROUNDUP(SUM(J597,R597,L597,N597,T597)/360,0)</f>
        <v>0</v>
      </c>
      <c r="W597" s="1" t="n">
        <f aca="false">ROUNDUP(SUM(U597,S597,M597,K597,Q597)/360*1.1,0)</f>
        <v>0</v>
      </c>
      <c r="AJ597" s="1" t="n">
        <f aca="false">ROUNDUP(SUM(AF597,X597,Z597,AB597,AH597)/360,0)</f>
        <v>0</v>
      </c>
      <c r="AK597" s="1" t="n">
        <f aca="false">ROUNDUP(SUM(AI597,AG597,AA597,Y597,AE597)/360*1.1,0)</f>
        <v>0</v>
      </c>
      <c r="AL597" s="1" t="n">
        <v>0</v>
      </c>
      <c r="AM597" s="1" t="n">
        <v>0</v>
      </c>
    </row>
    <row r="598" customFormat="false" ht="15" hidden="false" customHeight="false" outlineLevel="0" collapsed="false">
      <c r="A598" s="1" t="n">
        <v>220620</v>
      </c>
      <c r="B598" s="1" t="str">
        <f aca="false">VLOOKUP(A598,Municipios!$A$2:$B$5571,2,0)</f>
        <v>Miguel Alves</v>
      </c>
      <c r="C598" s="1" t="n">
        <v>0</v>
      </c>
      <c r="D598" s="1" t="n">
        <v>14</v>
      </c>
      <c r="E598" s="1" t="n">
        <v>4</v>
      </c>
      <c r="F598" s="1" t="n">
        <v>0</v>
      </c>
      <c r="G598" s="1" t="n">
        <v>2</v>
      </c>
      <c r="H598" s="1" t="n">
        <f aca="false">SUM(C598:G598)</f>
        <v>20</v>
      </c>
      <c r="I598" s="1" t="n">
        <v>0</v>
      </c>
      <c r="J598" s="1" t="n">
        <v>400</v>
      </c>
      <c r="K598" s="1" t="n">
        <v>0</v>
      </c>
      <c r="L598" s="1" t="n">
        <v>0</v>
      </c>
      <c r="M598" s="1" t="n">
        <v>0</v>
      </c>
      <c r="N598" s="1" t="n">
        <v>352</v>
      </c>
      <c r="O598" s="1" t="n">
        <v>0</v>
      </c>
      <c r="P598" s="1" t="n">
        <v>0</v>
      </c>
      <c r="Q598" s="1" t="n">
        <v>0</v>
      </c>
      <c r="R598" s="1" t="n">
        <v>0</v>
      </c>
      <c r="S598" s="1" t="n">
        <v>0</v>
      </c>
      <c r="T598" s="1" t="n">
        <v>0</v>
      </c>
      <c r="U598" s="1" t="n">
        <v>0</v>
      </c>
      <c r="V598" s="1" t="n">
        <f aca="false">ROUNDUP(SUM(J598,R598,L598,N598,T598)/360,0)</f>
        <v>3</v>
      </c>
      <c r="W598" s="1" t="n">
        <f aca="false">ROUNDUP(SUM(U598,S598,M598,K598,Q598)/360*1.1,0)</f>
        <v>0</v>
      </c>
      <c r="X598" s="1" t="n">
        <v>3217</v>
      </c>
      <c r="Y598" s="1" t="n">
        <v>0</v>
      </c>
      <c r="Z598" s="1" t="n">
        <v>259</v>
      </c>
      <c r="AA598" s="1" t="n">
        <v>0</v>
      </c>
      <c r="AB598" s="1" t="n">
        <v>904</v>
      </c>
      <c r="AC598" s="1" t="n">
        <v>0</v>
      </c>
      <c r="AD598" s="1" t="n">
        <v>0</v>
      </c>
      <c r="AE598" s="1" t="n">
        <v>0</v>
      </c>
      <c r="AF598" s="1" t="n">
        <v>0</v>
      </c>
      <c r="AG598" s="1" t="n">
        <v>0</v>
      </c>
      <c r="AH598" s="1" t="n">
        <v>0</v>
      </c>
      <c r="AI598" s="1" t="n">
        <v>0</v>
      </c>
      <c r="AJ598" s="1" t="n">
        <f aca="false">ROUNDUP(SUM(AF598,X598,Z598,AB598,AH598)/360,0)</f>
        <v>13</v>
      </c>
      <c r="AK598" s="1" t="n">
        <f aca="false">ROUNDUP(SUM(AI598,AG598,AA598,Y598,AE598)/360*1.1,0)</f>
        <v>0</v>
      </c>
      <c r="AL598" s="1" t="n">
        <v>1</v>
      </c>
      <c r="AM598" s="1" t="n">
        <v>0</v>
      </c>
    </row>
    <row r="599" customFormat="false" ht="15" hidden="false" customHeight="false" outlineLevel="0" collapsed="false">
      <c r="A599" s="1" t="n">
        <v>220640</v>
      </c>
      <c r="B599" s="1" t="str">
        <f aca="false">VLOOKUP(A599,Municipios!$A$2:$B$5571,2,0)</f>
        <v>Monsenhor Gil</v>
      </c>
      <c r="C599" s="1" t="n">
        <v>0</v>
      </c>
      <c r="D599" s="1" t="n">
        <v>8</v>
      </c>
      <c r="E599" s="1" t="n">
        <v>1</v>
      </c>
      <c r="F599" s="1" t="n">
        <v>0</v>
      </c>
      <c r="G599" s="1" t="n">
        <v>4</v>
      </c>
      <c r="H599" s="1" t="n">
        <f aca="false">SUM(C599:G599)</f>
        <v>13</v>
      </c>
      <c r="I599" s="1" t="n">
        <v>0</v>
      </c>
      <c r="V599" s="1" t="n">
        <f aca="false">ROUNDUP(SUM(J599,R599,L599,N599,T599)/360,0)</f>
        <v>0</v>
      </c>
      <c r="W599" s="1" t="n">
        <f aca="false">ROUNDUP(SUM(U599,S599,M599,K599,Q599)/360*1.1,0)</f>
        <v>0</v>
      </c>
      <c r="AJ599" s="1" t="n">
        <f aca="false">ROUNDUP(SUM(AF599,X599,Z599,AB599,AH599)/360,0)</f>
        <v>0</v>
      </c>
      <c r="AK599" s="1" t="n">
        <f aca="false">ROUNDUP(SUM(AI599,AG599,AA599,Y599,AE599)/360*1.1,0)</f>
        <v>0</v>
      </c>
      <c r="AL599" s="1" t="n">
        <v>0</v>
      </c>
      <c r="AM599" s="1" t="n">
        <v>0</v>
      </c>
    </row>
    <row r="600" customFormat="false" ht="15" hidden="false" customHeight="false" outlineLevel="0" collapsed="false">
      <c r="A600" s="1" t="n">
        <v>220650</v>
      </c>
      <c r="B600" s="1" t="str">
        <f aca="false">VLOOKUP(A600,Municipios!$A$2:$B$5571,2,0)</f>
        <v>Monsenhor Hipólito</v>
      </c>
      <c r="C600" s="1" t="n">
        <v>4</v>
      </c>
      <c r="D600" s="1" t="n">
        <v>6</v>
      </c>
      <c r="E600" s="1" t="n">
        <v>4</v>
      </c>
      <c r="F600" s="1" t="n">
        <v>0</v>
      </c>
      <c r="G600" s="1" t="n">
        <v>6</v>
      </c>
      <c r="H600" s="1" t="n">
        <f aca="false">SUM(C600:G600)</f>
        <v>20</v>
      </c>
      <c r="I600" s="1" t="n">
        <v>0</v>
      </c>
      <c r="J600" s="1" t="n">
        <v>151</v>
      </c>
      <c r="K600" s="1" t="n">
        <v>0</v>
      </c>
      <c r="L600" s="1" t="n">
        <v>0</v>
      </c>
      <c r="M600" s="1" t="n">
        <v>0</v>
      </c>
      <c r="N600" s="1" t="n">
        <v>14</v>
      </c>
      <c r="O600" s="1" t="n">
        <v>0</v>
      </c>
      <c r="P600" s="1" t="n">
        <v>0</v>
      </c>
      <c r="Q600" s="1" t="n">
        <v>0</v>
      </c>
      <c r="R600" s="1" t="n">
        <v>0</v>
      </c>
      <c r="S600" s="1" t="n">
        <v>0</v>
      </c>
      <c r="T600" s="1" t="n">
        <v>0</v>
      </c>
      <c r="U600" s="1" t="n">
        <v>0</v>
      </c>
      <c r="V600" s="1" t="n">
        <f aca="false">ROUNDUP(SUM(J600,R600,L600,N600,T600)/360,0)</f>
        <v>1</v>
      </c>
      <c r="W600" s="1" t="n">
        <f aca="false">ROUNDUP(SUM(U600,S600,M600,K600,Q600)/360*1.1,0)</f>
        <v>0</v>
      </c>
      <c r="X600" s="1" t="n">
        <v>493</v>
      </c>
      <c r="Y600" s="1" t="n">
        <v>0</v>
      </c>
      <c r="Z600" s="1" t="n">
        <v>0</v>
      </c>
      <c r="AA600" s="1" t="n">
        <v>0</v>
      </c>
      <c r="AB600" s="1" t="n">
        <v>61</v>
      </c>
      <c r="AC600" s="1" t="n">
        <v>0</v>
      </c>
      <c r="AD600" s="1" t="n">
        <v>0</v>
      </c>
      <c r="AE600" s="1" t="n">
        <v>0</v>
      </c>
      <c r="AF600" s="1" t="n">
        <v>0</v>
      </c>
      <c r="AG600" s="1" t="n">
        <v>0</v>
      </c>
      <c r="AH600" s="1" t="n">
        <v>0</v>
      </c>
      <c r="AI600" s="1" t="n">
        <v>0</v>
      </c>
      <c r="AJ600" s="1" t="n">
        <f aca="false">ROUNDUP(SUM(AF600,X600,Z600,AB600,AH600)/360,0)</f>
        <v>2</v>
      </c>
      <c r="AK600" s="1" t="n">
        <f aca="false">ROUNDUP(SUM(AI600,AG600,AA600,Y600,AE600)/360*1.1,0)</f>
        <v>0</v>
      </c>
      <c r="AL600" s="1" t="n">
        <v>0</v>
      </c>
      <c r="AM600" s="1" t="n">
        <v>0</v>
      </c>
    </row>
    <row r="601" customFormat="false" ht="15" hidden="false" customHeight="false" outlineLevel="0" collapsed="false">
      <c r="A601" s="1" t="n">
        <v>220660</v>
      </c>
      <c r="B601" s="1" t="str">
        <f aca="false">VLOOKUP(A601,Municipios!$A$2:$B$5571,2,0)</f>
        <v>Monte Alegre do Piauí</v>
      </c>
      <c r="C601" s="1" t="n">
        <v>5</v>
      </c>
      <c r="D601" s="1" t="n">
        <v>10</v>
      </c>
      <c r="E601" s="1" t="n">
        <v>5</v>
      </c>
      <c r="F601" s="1" t="n">
        <v>0</v>
      </c>
      <c r="G601" s="1" t="n">
        <v>5</v>
      </c>
      <c r="H601" s="1" t="n">
        <f aca="false">SUM(C601:G601)</f>
        <v>25</v>
      </c>
      <c r="I601" s="1" t="n">
        <v>0</v>
      </c>
      <c r="V601" s="1" t="n">
        <f aca="false">ROUNDUP(SUM(J601,R601,L601,N601,T601)/360,0)</f>
        <v>0</v>
      </c>
      <c r="W601" s="1" t="n">
        <f aca="false">ROUNDUP(SUM(U601,S601,M601,K601,Q601)/360*1.1,0)</f>
        <v>0</v>
      </c>
      <c r="AJ601" s="1" t="n">
        <f aca="false">ROUNDUP(SUM(AF601,X601,Z601,AB601,AH601)/360,0)</f>
        <v>0</v>
      </c>
      <c r="AK601" s="1" t="n">
        <f aca="false">ROUNDUP(SUM(AI601,AG601,AA601,Y601,AE601)/360*1.1,0)</f>
        <v>0</v>
      </c>
      <c r="AL601" s="1" t="n">
        <v>0</v>
      </c>
      <c r="AM601" s="1" t="n">
        <v>0</v>
      </c>
    </row>
    <row r="602" customFormat="false" ht="15" hidden="false" customHeight="false" outlineLevel="0" collapsed="false">
      <c r="A602" s="1" t="n">
        <v>220670</v>
      </c>
      <c r="B602" s="1" t="str">
        <f aca="false">VLOOKUP(A602,Municipios!$A$2:$B$5571,2,0)</f>
        <v>Nazaré do Piauí</v>
      </c>
      <c r="C602" s="1" t="n">
        <v>0</v>
      </c>
      <c r="D602" s="1" t="n">
        <v>4</v>
      </c>
      <c r="E602" s="1" t="n">
        <v>0</v>
      </c>
      <c r="F602" s="1" t="n">
        <v>0</v>
      </c>
      <c r="G602" s="1" t="n">
        <v>2</v>
      </c>
      <c r="H602" s="1" t="n">
        <f aca="false">SUM(C602:G602)</f>
        <v>6</v>
      </c>
      <c r="I602" s="1" t="n">
        <v>0</v>
      </c>
      <c r="V602" s="1" t="n">
        <f aca="false">ROUNDUP(SUM(J602,R602,L602,N602,T602)/360,0)</f>
        <v>0</v>
      </c>
      <c r="W602" s="1" t="n">
        <f aca="false">ROUNDUP(SUM(U602,S602,M602,K602,Q602)/360*1.1,0)</f>
        <v>0</v>
      </c>
      <c r="AJ602" s="1" t="n">
        <f aca="false">ROUNDUP(SUM(AF602,X602,Z602,AB602,AH602)/360,0)</f>
        <v>0</v>
      </c>
      <c r="AK602" s="1" t="n">
        <f aca="false">ROUNDUP(SUM(AI602,AG602,AA602,Y602,AE602)/360*1.1,0)</f>
        <v>0</v>
      </c>
      <c r="AL602" s="1" t="n">
        <v>0</v>
      </c>
      <c r="AM602" s="1" t="n">
        <v>0</v>
      </c>
    </row>
    <row r="603" customFormat="false" ht="15" hidden="false" customHeight="false" outlineLevel="0" collapsed="false">
      <c r="A603" s="1" t="n">
        <v>220680</v>
      </c>
      <c r="B603" s="1" t="str">
        <f aca="false">VLOOKUP(A603,Municipios!$A$2:$B$5571,2,0)</f>
        <v>Nossa Senhora dos Remédios</v>
      </c>
      <c r="C603" s="1" t="n">
        <v>0</v>
      </c>
      <c r="D603" s="1" t="n">
        <v>6</v>
      </c>
      <c r="E603" s="1" t="n">
        <v>0</v>
      </c>
      <c r="F603" s="1" t="n">
        <v>0</v>
      </c>
      <c r="G603" s="1" t="n">
        <v>3</v>
      </c>
      <c r="H603" s="1" t="n">
        <f aca="false">SUM(C603:G603)</f>
        <v>9</v>
      </c>
      <c r="I603" s="1" t="n">
        <v>0</v>
      </c>
      <c r="V603" s="1" t="n">
        <f aca="false">ROUNDUP(SUM(J603,R603,L603,N603,T603)/360,0)</f>
        <v>0</v>
      </c>
      <c r="W603" s="1" t="n">
        <f aca="false">ROUNDUP(SUM(U603,S603,M603,K603,Q603)/360*1.1,0)</f>
        <v>0</v>
      </c>
      <c r="AJ603" s="1" t="n">
        <f aca="false">ROUNDUP(SUM(AF603,X603,Z603,AB603,AH603)/360,0)</f>
        <v>0</v>
      </c>
      <c r="AK603" s="1" t="n">
        <f aca="false">ROUNDUP(SUM(AI603,AG603,AA603,Y603,AE603)/360*1.1,0)</f>
        <v>0</v>
      </c>
      <c r="AL603" s="1" t="n">
        <v>0</v>
      </c>
      <c r="AM603" s="1" t="n">
        <v>0</v>
      </c>
    </row>
    <row r="604" customFormat="false" ht="15" hidden="false" customHeight="false" outlineLevel="0" collapsed="false">
      <c r="A604" s="1" t="n">
        <v>220690</v>
      </c>
      <c r="B604" s="1" t="str">
        <f aca="false">VLOOKUP(A604,Municipios!$A$2:$B$5571,2,0)</f>
        <v>Novo Oriente do Piauí</v>
      </c>
      <c r="C604" s="1" t="n">
        <v>0</v>
      </c>
      <c r="D604" s="1" t="n">
        <v>5</v>
      </c>
      <c r="E604" s="1" t="n">
        <v>0</v>
      </c>
      <c r="F604" s="1" t="n">
        <v>0</v>
      </c>
      <c r="G604" s="1" t="n">
        <v>3</v>
      </c>
      <c r="H604" s="1" t="n">
        <f aca="false">SUM(C604:G604)</f>
        <v>8</v>
      </c>
      <c r="I604" s="1" t="n">
        <v>0</v>
      </c>
      <c r="V604" s="1" t="n">
        <f aca="false">ROUNDUP(SUM(J604,R604,L604,N604,T604)/360,0)</f>
        <v>0</v>
      </c>
      <c r="W604" s="1" t="n">
        <f aca="false">ROUNDUP(SUM(U604,S604,M604,K604,Q604)/360*1.1,0)</f>
        <v>0</v>
      </c>
      <c r="AJ604" s="1" t="n">
        <f aca="false">ROUNDUP(SUM(AF604,X604,Z604,AB604,AH604)/360,0)</f>
        <v>0</v>
      </c>
      <c r="AK604" s="1" t="n">
        <f aca="false">ROUNDUP(SUM(AI604,AG604,AA604,Y604,AE604)/360*1.1,0)</f>
        <v>0</v>
      </c>
      <c r="AL604" s="1" t="n">
        <v>0</v>
      </c>
      <c r="AM604" s="1" t="n">
        <v>0</v>
      </c>
    </row>
    <row r="605" customFormat="false" ht="15" hidden="false" customHeight="false" outlineLevel="0" collapsed="false">
      <c r="A605" s="1" t="n">
        <v>220700</v>
      </c>
      <c r="B605" s="1" t="str">
        <f aca="false">VLOOKUP(A605,Municipios!$A$2:$B$5571,2,0)</f>
        <v>Oeiras</v>
      </c>
      <c r="C605" s="1" t="n">
        <v>23</v>
      </c>
      <c r="D605" s="1" t="n">
        <v>37</v>
      </c>
      <c r="E605" s="1" t="n">
        <v>14</v>
      </c>
      <c r="F605" s="1" t="n">
        <v>0</v>
      </c>
      <c r="G605" s="1" t="n">
        <v>17</v>
      </c>
      <c r="H605" s="1" t="n">
        <f aca="false">SUM(C605:G605)</f>
        <v>91</v>
      </c>
      <c r="I605" s="1" t="n">
        <v>0</v>
      </c>
      <c r="J605" s="1" t="n">
        <v>3364</v>
      </c>
      <c r="K605" s="1" t="n">
        <v>0</v>
      </c>
      <c r="L605" s="1" t="n">
        <v>0</v>
      </c>
      <c r="M605" s="1" t="n">
        <v>0</v>
      </c>
      <c r="N605" s="1" t="n">
        <v>670</v>
      </c>
      <c r="O605" s="1" t="n">
        <v>0</v>
      </c>
      <c r="P605" s="1" t="n">
        <v>0</v>
      </c>
      <c r="Q605" s="1" t="n">
        <v>0</v>
      </c>
      <c r="R605" s="1" t="n">
        <v>17</v>
      </c>
      <c r="S605" s="1" t="n">
        <v>0</v>
      </c>
      <c r="T605" s="1" t="n">
        <v>0</v>
      </c>
      <c r="U605" s="1" t="n">
        <v>0</v>
      </c>
      <c r="V605" s="1" t="n">
        <f aca="false">ROUNDUP(SUM(J605,R605,L605,N605,T605)/360,0)</f>
        <v>12</v>
      </c>
      <c r="W605" s="1" t="n">
        <f aca="false">ROUNDUP(SUM(U605,S605,M605,K605,Q605)/360*1.1,0)</f>
        <v>0</v>
      </c>
      <c r="X605" s="1" t="n">
        <v>11063</v>
      </c>
      <c r="Y605" s="1" t="n">
        <v>0</v>
      </c>
      <c r="Z605" s="1" t="n">
        <v>2439</v>
      </c>
      <c r="AA605" s="1" t="n">
        <v>0</v>
      </c>
      <c r="AB605" s="1" t="n">
        <v>572</v>
      </c>
      <c r="AC605" s="1" t="n">
        <v>0</v>
      </c>
      <c r="AD605" s="1" t="n">
        <v>0</v>
      </c>
      <c r="AE605" s="1" t="n">
        <v>0</v>
      </c>
      <c r="AF605" s="1" t="n">
        <v>3671</v>
      </c>
      <c r="AG605" s="1" t="n">
        <v>0</v>
      </c>
      <c r="AH605" s="1" t="n">
        <v>0</v>
      </c>
      <c r="AI605" s="1" t="n">
        <v>0</v>
      </c>
      <c r="AJ605" s="1" t="n">
        <f aca="false">ROUNDUP(SUM(AF605,X605,Z605,AB605,AH605)/360,0)</f>
        <v>50</v>
      </c>
      <c r="AK605" s="1" t="n">
        <f aca="false">ROUNDUP(SUM(AI605,AG605,AA605,Y605,AE605)/360*1.1,0)</f>
        <v>0</v>
      </c>
      <c r="AL605" s="1" t="n">
        <v>2</v>
      </c>
      <c r="AM605" s="1" t="n">
        <v>0</v>
      </c>
    </row>
    <row r="606" customFormat="false" ht="15" hidden="false" customHeight="false" outlineLevel="0" collapsed="false">
      <c r="A606" s="1" t="n">
        <v>220720</v>
      </c>
      <c r="B606" s="1" t="str">
        <f aca="false">VLOOKUP(A606,Municipios!$A$2:$B$5571,2,0)</f>
        <v>Padre Marcos</v>
      </c>
      <c r="C606" s="1" t="n">
        <v>8</v>
      </c>
      <c r="D606" s="1" t="n">
        <v>8</v>
      </c>
      <c r="E606" s="1" t="n">
        <v>13</v>
      </c>
      <c r="F606" s="1" t="n">
        <v>0</v>
      </c>
      <c r="G606" s="1" t="n">
        <v>7</v>
      </c>
      <c r="H606" s="1" t="n">
        <f aca="false">SUM(C606:G606)</f>
        <v>36</v>
      </c>
      <c r="I606" s="1" t="n">
        <v>0</v>
      </c>
      <c r="V606" s="1" t="n">
        <f aca="false">ROUNDUP(SUM(J606,R606,L606,N606,T606)/360,0)</f>
        <v>0</v>
      </c>
      <c r="W606" s="1" t="n">
        <f aca="false">ROUNDUP(SUM(U606,S606,M606,K606,Q606)/360*1.1,0)</f>
        <v>0</v>
      </c>
      <c r="AJ606" s="1" t="n">
        <f aca="false">ROUNDUP(SUM(AF606,X606,Z606,AB606,AH606)/360,0)</f>
        <v>0</v>
      </c>
      <c r="AK606" s="1" t="n">
        <f aca="false">ROUNDUP(SUM(AI606,AG606,AA606,Y606,AE606)/360*1.1,0)</f>
        <v>0</v>
      </c>
      <c r="AL606" s="1" t="n">
        <v>0</v>
      </c>
      <c r="AM606" s="1" t="n">
        <v>0</v>
      </c>
    </row>
    <row r="607" customFormat="false" ht="15" hidden="false" customHeight="false" outlineLevel="0" collapsed="false">
      <c r="A607" s="1" t="n">
        <v>220730</v>
      </c>
      <c r="B607" s="1" t="str">
        <f aca="false">VLOOKUP(A607,Municipios!$A$2:$B$5571,2,0)</f>
        <v>Paes Landim</v>
      </c>
      <c r="C607" s="1" t="n">
        <v>0</v>
      </c>
      <c r="D607" s="1" t="n">
        <v>8</v>
      </c>
      <c r="E607" s="1" t="n">
        <v>0</v>
      </c>
      <c r="F607" s="1" t="n">
        <v>0</v>
      </c>
      <c r="G607" s="1" t="n">
        <v>0</v>
      </c>
      <c r="H607" s="1" t="n">
        <f aca="false">SUM(C607:G607)</f>
        <v>8</v>
      </c>
      <c r="I607" s="1" t="n">
        <v>0</v>
      </c>
      <c r="V607" s="1" t="n">
        <f aca="false">ROUNDUP(SUM(J607,R607,L607,N607,T607)/360,0)</f>
        <v>0</v>
      </c>
      <c r="W607" s="1" t="n">
        <f aca="false">ROUNDUP(SUM(U607,S607,M607,K607,Q607)/360*1.1,0)</f>
        <v>0</v>
      </c>
      <c r="AJ607" s="1" t="n">
        <f aca="false">ROUNDUP(SUM(AF607,X607,Z607,AB607,AH607)/360,0)</f>
        <v>0</v>
      </c>
      <c r="AK607" s="1" t="n">
        <f aca="false">ROUNDUP(SUM(AI607,AG607,AA607,Y607,AE607)/360*1.1,0)</f>
        <v>0</v>
      </c>
      <c r="AL607" s="1" t="n">
        <v>0</v>
      </c>
      <c r="AM607" s="1" t="n">
        <v>0</v>
      </c>
    </row>
    <row r="608" customFormat="false" ht="15" hidden="false" customHeight="false" outlineLevel="0" collapsed="false">
      <c r="A608" s="1" t="n">
        <v>220740</v>
      </c>
      <c r="B608" s="1" t="str">
        <f aca="false">VLOOKUP(A608,Municipios!$A$2:$B$5571,2,0)</f>
        <v>Palmeira do Piauí</v>
      </c>
      <c r="C608" s="1" t="n">
        <v>0</v>
      </c>
      <c r="D608" s="1" t="n">
        <v>3</v>
      </c>
      <c r="E608" s="1" t="n">
        <v>5</v>
      </c>
      <c r="F608" s="1" t="n">
        <v>0</v>
      </c>
      <c r="G608" s="1" t="n">
        <v>4</v>
      </c>
      <c r="H608" s="1" t="n">
        <f aca="false">SUM(C608:G608)</f>
        <v>12</v>
      </c>
      <c r="I608" s="1" t="n">
        <v>0</v>
      </c>
      <c r="V608" s="1" t="n">
        <f aca="false">ROUNDUP(SUM(J608,R608,L608,N608,T608)/360,0)</f>
        <v>0</v>
      </c>
      <c r="W608" s="1" t="n">
        <f aca="false">ROUNDUP(SUM(U608,S608,M608,K608,Q608)/360*1.1,0)</f>
        <v>0</v>
      </c>
      <c r="AJ608" s="1" t="n">
        <f aca="false">ROUNDUP(SUM(AF608,X608,Z608,AB608,AH608)/360,0)</f>
        <v>0</v>
      </c>
      <c r="AK608" s="1" t="n">
        <f aca="false">ROUNDUP(SUM(AI608,AG608,AA608,Y608,AE608)/360*1.1,0)</f>
        <v>0</v>
      </c>
      <c r="AL608" s="1" t="n">
        <v>0</v>
      </c>
      <c r="AM608" s="1" t="n">
        <v>0</v>
      </c>
    </row>
    <row r="609" customFormat="false" ht="15" hidden="false" customHeight="false" outlineLevel="0" collapsed="false">
      <c r="A609" s="1" t="n">
        <v>220750</v>
      </c>
      <c r="B609" s="1" t="str">
        <f aca="false">VLOOKUP(A609,Municipios!$A$2:$B$5571,2,0)</f>
        <v>Palmeirais</v>
      </c>
      <c r="C609" s="1" t="n">
        <v>0</v>
      </c>
      <c r="D609" s="1" t="n">
        <v>10</v>
      </c>
      <c r="E609" s="1" t="n">
        <v>2</v>
      </c>
      <c r="F609" s="1" t="n">
        <v>0</v>
      </c>
      <c r="G609" s="1" t="n">
        <v>4</v>
      </c>
      <c r="H609" s="1" t="n">
        <f aca="false">SUM(C609:G609)</f>
        <v>16</v>
      </c>
      <c r="I609" s="1" t="n">
        <v>0</v>
      </c>
      <c r="V609" s="1" t="n">
        <f aca="false">ROUNDUP(SUM(J609,R609,L609,N609,T609)/360,0)</f>
        <v>0</v>
      </c>
      <c r="W609" s="1" t="n">
        <f aca="false">ROUNDUP(SUM(U609,S609,M609,K609,Q609)/360*1.1,0)</f>
        <v>0</v>
      </c>
      <c r="AJ609" s="1" t="n">
        <f aca="false">ROUNDUP(SUM(AF609,X609,Z609,AB609,AH609)/360,0)</f>
        <v>0</v>
      </c>
      <c r="AK609" s="1" t="n">
        <f aca="false">ROUNDUP(SUM(AI609,AG609,AA609,Y609,AE609)/360*1.1,0)</f>
        <v>0</v>
      </c>
      <c r="AL609" s="1" t="n">
        <v>0</v>
      </c>
      <c r="AM609" s="1" t="n">
        <v>0</v>
      </c>
    </row>
    <row r="610" customFormat="false" ht="15" hidden="false" customHeight="false" outlineLevel="0" collapsed="false">
      <c r="A610" s="1" t="n">
        <v>220760</v>
      </c>
      <c r="B610" s="1" t="str">
        <f aca="false">VLOOKUP(A610,Municipios!$A$2:$B$5571,2,0)</f>
        <v>Parnaguá</v>
      </c>
      <c r="C610" s="1" t="n">
        <v>0</v>
      </c>
      <c r="D610" s="1" t="n">
        <v>9</v>
      </c>
      <c r="E610" s="1" t="n">
        <v>2</v>
      </c>
      <c r="F610" s="1" t="n">
        <v>0</v>
      </c>
      <c r="G610" s="1" t="n">
        <v>6</v>
      </c>
      <c r="H610" s="1" t="n">
        <f aca="false">SUM(C610:G610)</f>
        <v>17</v>
      </c>
      <c r="I610" s="1" t="n">
        <v>0</v>
      </c>
      <c r="J610" s="1" t="n">
        <v>764</v>
      </c>
      <c r="K610" s="1" t="n">
        <v>0</v>
      </c>
      <c r="L610" s="1" t="n">
        <v>0</v>
      </c>
      <c r="M610" s="1" t="n">
        <v>0</v>
      </c>
      <c r="N610" s="1" t="n">
        <v>845</v>
      </c>
      <c r="O610" s="1" t="n">
        <v>0</v>
      </c>
      <c r="P610" s="1" t="n">
        <v>0</v>
      </c>
      <c r="Q610" s="1" t="n">
        <v>0</v>
      </c>
      <c r="R610" s="1" t="n">
        <v>0</v>
      </c>
      <c r="S610" s="1" t="n">
        <v>0</v>
      </c>
      <c r="T610" s="1" t="n">
        <v>0</v>
      </c>
      <c r="U610" s="1" t="n">
        <v>0</v>
      </c>
      <c r="V610" s="1" t="n">
        <f aca="false">ROUNDUP(SUM(J610,R610,L610,N610,T610)/360,0)</f>
        <v>5</v>
      </c>
      <c r="W610" s="1" t="n">
        <f aca="false">ROUNDUP(SUM(U610,S610,M610,K610,Q610)/360*1.1,0)</f>
        <v>0</v>
      </c>
      <c r="X610" s="1" t="n">
        <v>1860</v>
      </c>
      <c r="Y610" s="1" t="n">
        <v>0</v>
      </c>
      <c r="Z610" s="1" t="n">
        <v>176</v>
      </c>
      <c r="AA610" s="1" t="n">
        <v>0</v>
      </c>
      <c r="AB610" s="1" t="n">
        <v>598</v>
      </c>
      <c r="AC610" s="1" t="n">
        <v>0</v>
      </c>
      <c r="AD610" s="1" t="n">
        <v>0</v>
      </c>
      <c r="AE610" s="1" t="n">
        <v>0</v>
      </c>
      <c r="AF610" s="1" t="n">
        <v>0</v>
      </c>
      <c r="AG610" s="1" t="n">
        <v>0</v>
      </c>
      <c r="AH610" s="1" t="n">
        <v>0</v>
      </c>
      <c r="AI610" s="1" t="n">
        <v>0</v>
      </c>
      <c r="AJ610" s="1" t="n">
        <f aca="false">ROUNDUP(SUM(AF610,X610,Z610,AB610,AH610)/360,0)</f>
        <v>8</v>
      </c>
      <c r="AK610" s="1" t="n">
        <f aca="false">ROUNDUP(SUM(AI610,AG610,AA610,Y610,AE610)/360*1.1,0)</f>
        <v>0</v>
      </c>
      <c r="AL610" s="1" t="n">
        <v>0</v>
      </c>
      <c r="AM610" s="1" t="n">
        <v>0</v>
      </c>
    </row>
    <row r="611" customFormat="false" ht="15" hidden="false" customHeight="false" outlineLevel="0" collapsed="false">
      <c r="A611" s="1" t="n">
        <v>220770</v>
      </c>
      <c r="B611" s="1" t="str">
        <f aca="false">VLOOKUP(A611,Municipios!$A$2:$B$5571,2,0)</f>
        <v>Parnaíba</v>
      </c>
      <c r="C611" s="1" t="n">
        <v>126</v>
      </c>
      <c r="D611" s="1" t="n">
        <v>207</v>
      </c>
      <c r="E611" s="1" t="n">
        <v>70</v>
      </c>
      <c r="F611" s="1" t="n">
        <v>10</v>
      </c>
      <c r="G611" s="1" t="n">
        <v>70</v>
      </c>
      <c r="H611" s="1" t="n">
        <f aca="false">SUM(C611:G611)</f>
        <v>483</v>
      </c>
      <c r="I611" s="1" t="n">
        <v>27</v>
      </c>
      <c r="J611" s="1" t="n">
        <v>5468</v>
      </c>
      <c r="K611" s="1" t="n">
        <v>0</v>
      </c>
      <c r="L611" s="1" t="n">
        <v>0</v>
      </c>
      <c r="M611" s="1" t="n">
        <v>0</v>
      </c>
      <c r="N611" s="1" t="n">
        <v>3026</v>
      </c>
      <c r="O611" s="1" t="n">
        <v>0</v>
      </c>
      <c r="P611" s="1" t="n">
        <v>187</v>
      </c>
      <c r="Q611" s="1" t="n">
        <v>625</v>
      </c>
      <c r="R611" s="1" t="n">
        <v>50</v>
      </c>
      <c r="S611" s="1" t="n">
        <v>0</v>
      </c>
      <c r="T611" s="1" t="n">
        <v>0</v>
      </c>
      <c r="U611" s="1" t="n">
        <v>0</v>
      </c>
      <c r="V611" s="1" t="n">
        <f aca="false">ROUNDUP(SUM(J611,R611,L611,N611,T611)/360,0)</f>
        <v>24</v>
      </c>
      <c r="W611" s="1" t="n">
        <f aca="false">ROUNDUP(SUM(U611,S611,M611,K611,Q611)/360*1.1,0)</f>
        <v>2</v>
      </c>
      <c r="X611" s="1" t="n">
        <v>27251</v>
      </c>
      <c r="Y611" s="1" t="n">
        <v>0</v>
      </c>
      <c r="Z611" s="1" t="n">
        <v>13554</v>
      </c>
      <c r="AA611" s="1" t="n">
        <v>0</v>
      </c>
      <c r="AB611" s="1" t="n">
        <v>7991</v>
      </c>
      <c r="AC611" s="1" t="n">
        <v>0</v>
      </c>
      <c r="AD611" s="1" t="n">
        <v>4470</v>
      </c>
      <c r="AE611" s="1" t="n">
        <v>5999</v>
      </c>
      <c r="AF611" s="1" t="n">
        <v>19258</v>
      </c>
      <c r="AG611" s="1" t="n">
        <v>0</v>
      </c>
      <c r="AH611" s="1" t="n">
        <v>2738</v>
      </c>
      <c r="AI611" s="1" t="n">
        <v>0</v>
      </c>
      <c r="AJ611" s="1" t="n">
        <f aca="false">ROUNDUP(SUM(AF611,X611,Z611,AB611,AH611)/360,0)</f>
        <v>197</v>
      </c>
      <c r="AK611" s="1" t="n">
        <f aca="false">ROUNDUP(SUM(AI611,AG611,AA611,Y611,AE611)/360*1.1,0)</f>
        <v>19</v>
      </c>
      <c r="AL611" s="1" t="n">
        <v>48</v>
      </c>
      <c r="AM611" s="1" t="n">
        <v>4</v>
      </c>
    </row>
    <row r="612" customFormat="false" ht="15" hidden="false" customHeight="false" outlineLevel="0" collapsed="false">
      <c r="A612" s="1" t="n">
        <v>220780</v>
      </c>
      <c r="B612" s="1" t="str">
        <f aca="false">VLOOKUP(A612,Municipios!$A$2:$B$5571,2,0)</f>
        <v>Paulistana</v>
      </c>
      <c r="C612" s="1" t="n">
        <v>13</v>
      </c>
      <c r="D612" s="1" t="n">
        <v>25</v>
      </c>
      <c r="E612" s="1" t="n">
        <v>20</v>
      </c>
      <c r="F612" s="1" t="n">
        <v>0</v>
      </c>
      <c r="G612" s="1" t="n">
        <v>14</v>
      </c>
      <c r="H612" s="1" t="n">
        <f aca="false">SUM(C612:G612)</f>
        <v>72</v>
      </c>
      <c r="I612" s="1" t="n">
        <v>0</v>
      </c>
      <c r="J612" s="1" t="n">
        <v>556</v>
      </c>
      <c r="K612" s="1" t="n">
        <v>0</v>
      </c>
      <c r="L612" s="1" t="n">
        <v>0</v>
      </c>
      <c r="M612" s="1" t="n">
        <v>0</v>
      </c>
      <c r="N612" s="1" t="n">
        <v>147</v>
      </c>
      <c r="O612" s="1" t="n">
        <v>0</v>
      </c>
      <c r="P612" s="1" t="n">
        <v>0</v>
      </c>
      <c r="Q612" s="1" t="n">
        <v>0</v>
      </c>
      <c r="R612" s="1" t="n">
        <v>0</v>
      </c>
      <c r="S612" s="1" t="n">
        <v>0</v>
      </c>
      <c r="T612" s="1" t="n">
        <v>0</v>
      </c>
      <c r="U612" s="1" t="n">
        <v>0</v>
      </c>
      <c r="V612" s="1" t="n">
        <f aca="false">ROUNDUP(SUM(J612,R612,L612,N612,T612)/360,0)</f>
        <v>2</v>
      </c>
      <c r="W612" s="1" t="n">
        <f aca="false">ROUNDUP(SUM(U612,S612,M612,K612,Q612)/360*1.1,0)</f>
        <v>0</v>
      </c>
      <c r="X612" s="1" t="n">
        <v>992</v>
      </c>
      <c r="Y612" s="1" t="n">
        <v>0</v>
      </c>
      <c r="Z612" s="1" t="n">
        <v>784</v>
      </c>
      <c r="AA612" s="1" t="n">
        <v>0</v>
      </c>
      <c r="AB612" s="1" t="n">
        <v>116</v>
      </c>
      <c r="AC612" s="1" t="n">
        <v>0</v>
      </c>
      <c r="AD612" s="1" t="n">
        <v>0</v>
      </c>
      <c r="AE612" s="1" t="n">
        <v>0</v>
      </c>
      <c r="AF612" s="1" t="n">
        <v>536</v>
      </c>
      <c r="AG612" s="1" t="n">
        <v>0</v>
      </c>
      <c r="AH612" s="1" t="n">
        <v>0</v>
      </c>
      <c r="AI612" s="1" t="n">
        <v>0</v>
      </c>
      <c r="AJ612" s="1" t="n">
        <f aca="false">ROUNDUP(SUM(AF612,X612,Z612,AB612,AH612)/360,0)</f>
        <v>7</v>
      </c>
      <c r="AK612" s="1" t="n">
        <f aca="false">ROUNDUP(SUM(AI612,AG612,AA612,Y612,AE612)/360*1.1,0)</f>
        <v>0</v>
      </c>
      <c r="AL612" s="1" t="n">
        <v>1</v>
      </c>
      <c r="AM612" s="1" t="n">
        <v>0</v>
      </c>
    </row>
    <row r="613" customFormat="false" ht="15" hidden="false" customHeight="false" outlineLevel="0" collapsed="false">
      <c r="A613" s="1" t="n">
        <v>220790</v>
      </c>
      <c r="B613" s="1" t="str">
        <f aca="false">VLOOKUP(A613,Municipios!$A$2:$B$5571,2,0)</f>
        <v>Pedro II</v>
      </c>
      <c r="C613" s="1" t="n">
        <v>7</v>
      </c>
      <c r="D613" s="1" t="n">
        <v>15</v>
      </c>
      <c r="E613" s="1" t="n">
        <v>17</v>
      </c>
      <c r="F613" s="1" t="n">
        <v>0</v>
      </c>
      <c r="G613" s="1" t="n">
        <v>9</v>
      </c>
      <c r="H613" s="1" t="n">
        <f aca="false">SUM(C613:G613)</f>
        <v>48</v>
      </c>
      <c r="I613" s="1" t="n">
        <v>0</v>
      </c>
      <c r="J613" s="1" t="n">
        <v>1934</v>
      </c>
      <c r="K613" s="1" t="n">
        <v>0</v>
      </c>
      <c r="L613" s="1" t="n">
        <v>0</v>
      </c>
      <c r="M613" s="1" t="n">
        <v>0</v>
      </c>
      <c r="N613" s="1" t="n">
        <v>605</v>
      </c>
      <c r="O613" s="1" t="n">
        <v>0</v>
      </c>
      <c r="P613" s="1" t="n">
        <v>0</v>
      </c>
      <c r="Q613" s="1" t="n">
        <v>0</v>
      </c>
      <c r="R613" s="1" t="n">
        <v>0</v>
      </c>
      <c r="S613" s="1" t="n">
        <v>0</v>
      </c>
      <c r="T613" s="1" t="n">
        <v>0</v>
      </c>
      <c r="U613" s="1" t="n">
        <v>0</v>
      </c>
      <c r="V613" s="1" t="n">
        <f aca="false">ROUNDUP(SUM(J613,R613,L613,N613,T613)/360,0)</f>
        <v>8</v>
      </c>
      <c r="W613" s="1" t="n">
        <f aca="false">ROUNDUP(SUM(U613,S613,M613,K613,Q613)/360*1.1,0)</f>
        <v>0</v>
      </c>
      <c r="X613" s="1" t="n">
        <v>8276</v>
      </c>
      <c r="Y613" s="1" t="n">
        <v>0</v>
      </c>
      <c r="Z613" s="1" t="n">
        <v>666</v>
      </c>
      <c r="AA613" s="1" t="n">
        <v>0</v>
      </c>
      <c r="AB613" s="1" t="n">
        <v>694</v>
      </c>
      <c r="AC613" s="1" t="n">
        <v>0</v>
      </c>
      <c r="AD613" s="1" t="n">
        <v>0</v>
      </c>
      <c r="AE613" s="1" t="n">
        <v>0</v>
      </c>
      <c r="AF613" s="1" t="n">
        <v>9</v>
      </c>
      <c r="AG613" s="1" t="n">
        <v>0</v>
      </c>
      <c r="AH613" s="1" t="n">
        <v>0</v>
      </c>
      <c r="AI613" s="1" t="n">
        <v>0</v>
      </c>
      <c r="AJ613" s="1" t="n">
        <f aca="false">ROUNDUP(SUM(AF613,X613,Z613,AB613,AH613)/360,0)</f>
        <v>27</v>
      </c>
      <c r="AK613" s="1" t="n">
        <f aca="false">ROUNDUP(SUM(AI613,AG613,AA613,Y613,AE613)/360*1.1,0)</f>
        <v>0</v>
      </c>
      <c r="AL613" s="1" t="n">
        <v>0</v>
      </c>
      <c r="AM613" s="1" t="n">
        <v>0</v>
      </c>
    </row>
    <row r="614" customFormat="false" ht="15" hidden="false" customHeight="false" outlineLevel="0" collapsed="false">
      <c r="A614" s="1" t="n">
        <v>220800</v>
      </c>
      <c r="B614" s="1" t="str">
        <f aca="false">VLOOKUP(A614,Municipios!$A$2:$B$5571,2,0)</f>
        <v>Picos</v>
      </c>
      <c r="C614" s="1" t="n">
        <v>57</v>
      </c>
      <c r="D614" s="1" t="n">
        <v>51</v>
      </c>
      <c r="E614" s="1" t="n">
        <v>67</v>
      </c>
      <c r="F614" s="1" t="n">
        <v>0</v>
      </c>
      <c r="G614" s="1" t="n">
        <v>94</v>
      </c>
      <c r="H614" s="1" t="n">
        <f aca="false">SUM(C614:G614)</f>
        <v>269</v>
      </c>
      <c r="I614" s="1" t="n">
        <v>0</v>
      </c>
      <c r="J614" s="1" t="n">
        <v>2723</v>
      </c>
      <c r="K614" s="1" t="n">
        <v>0</v>
      </c>
      <c r="L614" s="1" t="n">
        <v>0</v>
      </c>
      <c r="M614" s="1" t="n">
        <v>0</v>
      </c>
      <c r="N614" s="1" t="n">
        <v>556</v>
      </c>
      <c r="O614" s="1" t="n">
        <v>0</v>
      </c>
      <c r="P614" s="1" t="n">
        <v>0</v>
      </c>
      <c r="Q614" s="1" t="n">
        <v>0</v>
      </c>
      <c r="R614" s="1" t="n">
        <v>37</v>
      </c>
      <c r="S614" s="1" t="n">
        <v>0</v>
      </c>
      <c r="T614" s="1" t="n">
        <v>0</v>
      </c>
      <c r="U614" s="1" t="n">
        <v>0</v>
      </c>
      <c r="V614" s="1" t="n">
        <f aca="false">ROUNDUP(SUM(J614,R614,L614,N614,T614)/360,0)</f>
        <v>10</v>
      </c>
      <c r="W614" s="1" t="n">
        <f aca="false">ROUNDUP(SUM(U614,S614,M614,K614,Q614)/360*1.1,0)</f>
        <v>0</v>
      </c>
      <c r="X614" s="1" t="n">
        <v>12161</v>
      </c>
      <c r="Y614" s="1" t="n">
        <v>0</v>
      </c>
      <c r="Z614" s="1" t="n">
        <v>5340</v>
      </c>
      <c r="AA614" s="1" t="n">
        <v>0</v>
      </c>
      <c r="AB614" s="1" t="n">
        <v>1012</v>
      </c>
      <c r="AC614" s="1" t="n">
        <v>0</v>
      </c>
      <c r="AD614" s="1" t="n">
        <v>0</v>
      </c>
      <c r="AE614" s="1" t="n">
        <v>0</v>
      </c>
      <c r="AF614" s="1" t="n">
        <v>6919</v>
      </c>
      <c r="AG614" s="1" t="n">
        <v>0</v>
      </c>
      <c r="AH614" s="1" t="n">
        <v>0</v>
      </c>
      <c r="AI614" s="1" t="n">
        <v>0</v>
      </c>
      <c r="AJ614" s="1" t="n">
        <f aca="false">ROUNDUP(SUM(AF614,X614,Z614,AB614,AH614)/360,0)</f>
        <v>71</v>
      </c>
      <c r="AK614" s="1" t="n">
        <f aca="false">ROUNDUP(SUM(AI614,AG614,AA614,Y614,AE614)/360*1.1,0)</f>
        <v>0</v>
      </c>
      <c r="AL614" s="1" t="n">
        <v>10</v>
      </c>
      <c r="AM614" s="1" t="n">
        <v>2</v>
      </c>
    </row>
    <row r="615" customFormat="false" ht="15" hidden="false" customHeight="false" outlineLevel="0" collapsed="false">
      <c r="A615" s="1" t="n">
        <v>220810</v>
      </c>
      <c r="B615" s="1" t="str">
        <f aca="false">VLOOKUP(A615,Municipios!$A$2:$B$5571,2,0)</f>
        <v>Pimenteiras</v>
      </c>
      <c r="C615" s="1" t="n">
        <v>2</v>
      </c>
      <c r="D615" s="1" t="n">
        <v>6</v>
      </c>
      <c r="E615" s="1" t="n">
        <v>4</v>
      </c>
      <c r="F615" s="1" t="n">
        <v>0</v>
      </c>
      <c r="G615" s="1" t="n">
        <v>4</v>
      </c>
      <c r="H615" s="1" t="n">
        <f aca="false">SUM(C615:G615)</f>
        <v>16</v>
      </c>
      <c r="I615" s="1" t="n">
        <v>0</v>
      </c>
      <c r="J615" s="1" t="n">
        <v>216</v>
      </c>
      <c r="K615" s="1" t="n">
        <v>0</v>
      </c>
      <c r="L615" s="1" t="n">
        <v>0</v>
      </c>
      <c r="M615" s="1" t="n">
        <v>0</v>
      </c>
      <c r="N615" s="1" t="n">
        <v>5</v>
      </c>
      <c r="O615" s="1" t="n">
        <v>0</v>
      </c>
      <c r="P615" s="1" t="n">
        <v>0</v>
      </c>
      <c r="Q615" s="1" t="n">
        <v>0</v>
      </c>
      <c r="R615" s="1" t="n">
        <v>0</v>
      </c>
      <c r="S615" s="1" t="n">
        <v>0</v>
      </c>
      <c r="T615" s="1" t="n">
        <v>0</v>
      </c>
      <c r="U615" s="1" t="n">
        <v>0</v>
      </c>
      <c r="V615" s="1" t="n">
        <f aca="false">ROUNDUP(SUM(J615,R615,L615,N615,T615)/360,0)</f>
        <v>1</v>
      </c>
      <c r="W615" s="1" t="n">
        <f aca="false">ROUNDUP(SUM(U615,S615,M615,K615,Q615)/360*1.1,0)</f>
        <v>0</v>
      </c>
      <c r="X615" s="1" t="n">
        <v>330</v>
      </c>
      <c r="Y615" s="1" t="n">
        <v>0</v>
      </c>
      <c r="Z615" s="1" t="n">
        <v>0</v>
      </c>
      <c r="AA615" s="1" t="n">
        <v>0</v>
      </c>
      <c r="AB615" s="1" t="n">
        <v>3</v>
      </c>
      <c r="AC615" s="1" t="n">
        <v>0</v>
      </c>
      <c r="AD615" s="1" t="n">
        <v>0</v>
      </c>
      <c r="AE615" s="1" t="n">
        <v>0</v>
      </c>
      <c r="AF615" s="1" t="n">
        <v>0</v>
      </c>
      <c r="AG615" s="1" t="n">
        <v>0</v>
      </c>
      <c r="AH615" s="1" t="n">
        <v>0</v>
      </c>
      <c r="AI615" s="1" t="n">
        <v>0</v>
      </c>
      <c r="AJ615" s="1" t="n">
        <f aca="false">ROUNDUP(SUM(AF615,X615,Z615,AB615,AH615)/360,0)</f>
        <v>1</v>
      </c>
      <c r="AK615" s="1" t="n">
        <f aca="false">ROUNDUP(SUM(AI615,AG615,AA615,Y615,AE615)/360*1.1,0)</f>
        <v>0</v>
      </c>
      <c r="AL615" s="1" t="n">
        <v>0</v>
      </c>
      <c r="AM615" s="1" t="n">
        <v>0</v>
      </c>
    </row>
    <row r="616" customFormat="false" ht="15" hidden="false" customHeight="false" outlineLevel="0" collapsed="false">
      <c r="A616" s="1" t="n">
        <v>220820</v>
      </c>
      <c r="B616" s="1" t="str">
        <f aca="false">VLOOKUP(A616,Municipios!$A$2:$B$5571,2,0)</f>
        <v>Pio IX</v>
      </c>
      <c r="C616" s="1" t="n">
        <v>4</v>
      </c>
      <c r="D616" s="1" t="n">
        <v>13</v>
      </c>
      <c r="E616" s="1" t="n">
        <v>5</v>
      </c>
      <c r="F616" s="1" t="n">
        <v>0</v>
      </c>
      <c r="G616" s="1" t="n">
        <v>13</v>
      </c>
      <c r="H616" s="1" t="n">
        <f aca="false">SUM(C616:G616)</f>
        <v>35</v>
      </c>
      <c r="I616" s="1" t="n">
        <v>0</v>
      </c>
      <c r="J616" s="1" t="n">
        <v>178</v>
      </c>
      <c r="K616" s="1" t="n">
        <v>0</v>
      </c>
      <c r="L616" s="1" t="n">
        <v>0</v>
      </c>
      <c r="M616" s="1" t="n">
        <v>0</v>
      </c>
      <c r="N616" s="1" t="n">
        <v>0</v>
      </c>
      <c r="O616" s="1" t="n">
        <v>0</v>
      </c>
      <c r="P616" s="1" t="n">
        <v>0</v>
      </c>
      <c r="Q616" s="1" t="n">
        <v>0</v>
      </c>
      <c r="R616" s="1" t="n">
        <v>0</v>
      </c>
      <c r="S616" s="1" t="n">
        <v>0</v>
      </c>
      <c r="T616" s="1" t="n">
        <v>0</v>
      </c>
      <c r="U616" s="1" t="n">
        <v>0</v>
      </c>
      <c r="V616" s="1" t="n">
        <f aca="false">ROUNDUP(SUM(J616,R616,L616,N616,T616)/360,0)</f>
        <v>1</v>
      </c>
      <c r="W616" s="1" t="n">
        <f aca="false">ROUNDUP(SUM(U616,S616,M616,K616,Q616)/360*1.1,0)</f>
        <v>0</v>
      </c>
      <c r="X616" s="1" t="n">
        <v>732</v>
      </c>
      <c r="Y616" s="1" t="n">
        <v>0</v>
      </c>
      <c r="Z616" s="1" t="n">
        <v>99</v>
      </c>
      <c r="AA616" s="1" t="n">
        <v>0</v>
      </c>
      <c r="AB616" s="1" t="n">
        <v>0</v>
      </c>
      <c r="AC616" s="1" t="n">
        <v>0</v>
      </c>
      <c r="AD616" s="1" t="n">
        <v>0</v>
      </c>
      <c r="AE616" s="1" t="n">
        <v>0</v>
      </c>
      <c r="AF616" s="1" t="n">
        <v>0</v>
      </c>
      <c r="AG616" s="1" t="n">
        <v>0</v>
      </c>
      <c r="AH616" s="1" t="n">
        <v>0</v>
      </c>
      <c r="AI616" s="1" t="n">
        <v>0</v>
      </c>
      <c r="AJ616" s="1" t="n">
        <f aca="false">ROUNDUP(SUM(AF616,X616,Z616,AB616,AH616)/360,0)</f>
        <v>3</v>
      </c>
      <c r="AK616" s="1" t="n">
        <f aca="false">ROUNDUP(SUM(AI616,AG616,AA616,Y616,AE616)/360*1.1,0)</f>
        <v>0</v>
      </c>
      <c r="AL616" s="1" t="n">
        <v>0</v>
      </c>
      <c r="AM616" s="1" t="n">
        <v>0</v>
      </c>
    </row>
    <row r="617" customFormat="false" ht="15" hidden="false" customHeight="false" outlineLevel="0" collapsed="false">
      <c r="A617" s="1" t="n">
        <v>220830</v>
      </c>
      <c r="B617" s="1" t="str">
        <f aca="false">VLOOKUP(A617,Municipios!$A$2:$B$5571,2,0)</f>
        <v>Piracuruca</v>
      </c>
      <c r="C617" s="1" t="n">
        <v>12</v>
      </c>
      <c r="D617" s="1" t="n">
        <v>20</v>
      </c>
      <c r="E617" s="1" t="n">
        <v>15</v>
      </c>
      <c r="F617" s="1" t="n">
        <v>5</v>
      </c>
      <c r="G617" s="1" t="n">
        <v>13</v>
      </c>
      <c r="H617" s="1" t="n">
        <f aca="false">SUM(C617:G617)</f>
        <v>65</v>
      </c>
      <c r="I617" s="1" t="n">
        <v>0</v>
      </c>
      <c r="J617" s="1" t="n">
        <v>584</v>
      </c>
      <c r="K617" s="1" t="n">
        <v>0</v>
      </c>
      <c r="L617" s="1" t="n">
        <v>0</v>
      </c>
      <c r="M617" s="1" t="n">
        <v>0</v>
      </c>
      <c r="N617" s="1" t="n">
        <v>269</v>
      </c>
      <c r="O617" s="1" t="n">
        <v>0</v>
      </c>
      <c r="P617" s="1" t="n">
        <v>0</v>
      </c>
      <c r="Q617" s="1" t="n">
        <v>0</v>
      </c>
      <c r="R617" s="1" t="n">
        <v>0</v>
      </c>
      <c r="S617" s="1" t="n">
        <v>0</v>
      </c>
      <c r="T617" s="1" t="n">
        <v>0</v>
      </c>
      <c r="U617" s="1" t="n">
        <v>0</v>
      </c>
      <c r="V617" s="1" t="n">
        <f aca="false">ROUNDUP(SUM(J617,R617,L617,N617,T617)/360,0)</f>
        <v>3</v>
      </c>
      <c r="W617" s="1" t="n">
        <f aca="false">ROUNDUP(SUM(U617,S617,M617,K617,Q617)/360*1.1,0)</f>
        <v>0</v>
      </c>
      <c r="X617" s="1" t="n">
        <v>1694</v>
      </c>
      <c r="Y617" s="1" t="n">
        <v>0</v>
      </c>
      <c r="Z617" s="1" t="n">
        <v>268</v>
      </c>
      <c r="AA617" s="1" t="n">
        <v>0</v>
      </c>
      <c r="AB617" s="1" t="n">
        <v>201</v>
      </c>
      <c r="AC617" s="1" t="n">
        <v>0</v>
      </c>
      <c r="AD617" s="1" t="n">
        <v>0</v>
      </c>
      <c r="AE617" s="1" t="n">
        <v>0</v>
      </c>
      <c r="AF617" s="1" t="n">
        <v>322</v>
      </c>
      <c r="AG617" s="1" t="n">
        <v>0</v>
      </c>
      <c r="AH617" s="1" t="n">
        <v>0</v>
      </c>
      <c r="AI617" s="1" t="n">
        <v>0</v>
      </c>
      <c r="AJ617" s="1" t="n">
        <f aca="false">ROUNDUP(SUM(AF617,X617,Z617,AB617,AH617)/360,0)</f>
        <v>7</v>
      </c>
      <c r="AK617" s="1" t="n">
        <f aca="false">ROUNDUP(SUM(AI617,AG617,AA617,Y617,AE617)/360*1.1,0)</f>
        <v>0</v>
      </c>
      <c r="AL617" s="1" t="n">
        <v>0</v>
      </c>
      <c r="AM617" s="1" t="n">
        <v>0</v>
      </c>
    </row>
    <row r="618" customFormat="false" ht="15" hidden="false" customHeight="false" outlineLevel="0" collapsed="false">
      <c r="A618" s="1" t="n">
        <v>220840</v>
      </c>
      <c r="B618" s="1" t="str">
        <f aca="false">VLOOKUP(A618,Municipios!$A$2:$B$5571,2,0)</f>
        <v>Piripiri</v>
      </c>
      <c r="C618" s="1" t="n">
        <v>39</v>
      </c>
      <c r="D618" s="1" t="n">
        <v>31</v>
      </c>
      <c r="E618" s="1" t="n">
        <v>24</v>
      </c>
      <c r="F618" s="1" t="n">
        <v>0</v>
      </c>
      <c r="G618" s="1" t="n">
        <v>13</v>
      </c>
      <c r="H618" s="1" t="n">
        <f aca="false">SUM(C618:G618)</f>
        <v>107</v>
      </c>
      <c r="I618" s="1" t="n">
        <v>10</v>
      </c>
      <c r="J618" s="1" t="n">
        <v>1178</v>
      </c>
      <c r="K618" s="1" t="n">
        <v>0</v>
      </c>
      <c r="L618" s="1" t="n">
        <v>0</v>
      </c>
      <c r="M618" s="1" t="n">
        <v>0</v>
      </c>
      <c r="N618" s="1" t="n">
        <v>209</v>
      </c>
      <c r="O618" s="1" t="n">
        <v>0</v>
      </c>
      <c r="P618" s="1" t="n">
        <v>92</v>
      </c>
      <c r="Q618" s="1" t="n">
        <v>454</v>
      </c>
      <c r="R618" s="1" t="n">
        <v>0</v>
      </c>
      <c r="S618" s="1" t="n">
        <v>0</v>
      </c>
      <c r="T618" s="1" t="n">
        <v>0</v>
      </c>
      <c r="U618" s="1" t="n">
        <v>0</v>
      </c>
      <c r="V618" s="1" t="n">
        <f aca="false">ROUNDUP(SUM(J618,R618,L618,N618,T618)/360,0)</f>
        <v>4</v>
      </c>
      <c r="W618" s="1" t="n">
        <f aca="false">ROUNDUP(SUM(U618,S618,M618,K618,Q618)/360*1.1,0)</f>
        <v>2</v>
      </c>
      <c r="X618" s="1" t="n">
        <v>4772</v>
      </c>
      <c r="Y618" s="1" t="n">
        <v>0</v>
      </c>
      <c r="Z618" s="1" t="n">
        <v>2670</v>
      </c>
      <c r="AA618" s="1" t="n">
        <v>0</v>
      </c>
      <c r="AB618" s="1" t="n">
        <v>157</v>
      </c>
      <c r="AC618" s="1" t="n">
        <v>0</v>
      </c>
      <c r="AD618" s="1" t="n">
        <v>352</v>
      </c>
      <c r="AE618" s="1" t="n">
        <v>913</v>
      </c>
      <c r="AF618" s="1" t="n">
        <v>4015</v>
      </c>
      <c r="AG618" s="1" t="n">
        <v>0</v>
      </c>
      <c r="AH618" s="1" t="n">
        <v>0</v>
      </c>
      <c r="AI618" s="1" t="n">
        <v>0</v>
      </c>
      <c r="AJ618" s="1" t="n">
        <f aca="false">ROUNDUP(SUM(AF618,X618,Z618,AB618,AH618)/360,0)</f>
        <v>33</v>
      </c>
      <c r="AK618" s="1" t="n">
        <f aca="false">ROUNDUP(SUM(AI618,AG618,AA618,Y618,AE618)/360*1.1,0)</f>
        <v>3</v>
      </c>
      <c r="AL618" s="1" t="n">
        <v>16</v>
      </c>
      <c r="AM618" s="1" t="n">
        <v>0</v>
      </c>
    </row>
    <row r="619" customFormat="false" ht="15" hidden="false" customHeight="false" outlineLevel="0" collapsed="false">
      <c r="A619" s="1" t="n">
        <v>220850</v>
      </c>
      <c r="B619" s="1" t="str">
        <f aca="false">VLOOKUP(A619,Municipios!$A$2:$B$5571,2,0)</f>
        <v>Porto</v>
      </c>
      <c r="C619" s="1" t="n">
        <v>0</v>
      </c>
      <c r="D619" s="1" t="n">
        <v>8</v>
      </c>
      <c r="E619" s="1" t="n">
        <v>3</v>
      </c>
      <c r="F619" s="1" t="n">
        <v>0</v>
      </c>
      <c r="G619" s="1" t="n">
        <v>6</v>
      </c>
      <c r="H619" s="1" t="n">
        <f aca="false">SUM(C619:G619)</f>
        <v>17</v>
      </c>
      <c r="I619" s="1" t="n">
        <v>0</v>
      </c>
      <c r="J619" s="1" t="n">
        <v>52</v>
      </c>
      <c r="K619" s="1" t="n">
        <v>0</v>
      </c>
      <c r="L619" s="1" t="n">
        <v>0</v>
      </c>
      <c r="M619" s="1" t="n">
        <v>0</v>
      </c>
      <c r="N619" s="1" t="n">
        <v>48</v>
      </c>
      <c r="O619" s="1" t="n">
        <v>0</v>
      </c>
      <c r="P619" s="1" t="n">
        <v>0</v>
      </c>
      <c r="Q619" s="1" t="n">
        <v>0</v>
      </c>
      <c r="R619" s="1" t="n">
        <v>0</v>
      </c>
      <c r="S619" s="1" t="n">
        <v>0</v>
      </c>
      <c r="T619" s="1" t="n">
        <v>0</v>
      </c>
      <c r="U619" s="1" t="n">
        <v>0</v>
      </c>
      <c r="V619" s="1" t="n">
        <f aca="false">ROUNDUP(SUM(J619,R619,L619,N619,T619)/360,0)</f>
        <v>1</v>
      </c>
      <c r="W619" s="1" t="n">
        <f aca="false">ROUNDUP(SUM(U619,S619,M619,K619,Q619)/360*1.1,0)</f>
        <v>0</v>
      </c>
      <c r="X619" s="1" t="n">
        <v>379</v>
      </c>
      <c r="Y619" s="1" t="n">
        <v>0</v>
      </c>
      <c r="Z619" s="1" t="n">
        <v>43</v>
      </c>
      <c r="AA619" s="1" t="n">
        <v>0</v>
      </c>
      <c r="AB619" s="1" t="n">
        <v>70</v>
      </c>
      <c r="AC619" s="1" t="n">
        <v>0</v>
      </c>
      <c r="AD619" s="1" t="n">
        <v>0</v>
      </c>
      <c r="AE619" s="1" t="n">
        <v>0</v>
      </c>
      <c r="AF619" s="1" t="n">
        <v>0</v>
      </c>
      <c r="AG619" s="1" t="n">
        <v>0</v>
      </c>
      <c r="AH619" s="1" t="n">
        <v>0</v>
      </c>
      <c r="AI619" s="1" t="n">
        <v>0</v>
      </c>
      <c r="AJ619" s="1" t="n">
        <f aca="false">ROUNDUP(SUM(AF619,X619,Z619,AB619,AH619)/360,0)</f>
        <v>2</v>
      </c>
      <c r="AK619" s="1" t="n">
        <f aca="false">ROUNDUP(SUM(AI619,AG619,AA619,Y619,AE619)/360*1.1,0)</f>
        <v>0</v>
      </c>
      <c r="AL619" s="1" t="n">
        <v>0</v>
      </c>
      <c r="AM619" s="1" t="n">
        <v>0</v>
      </c>
    </row>
    <row r="620" customFormat="false" ht="15" hidden="false" customHeight="false" outlineLevel="0" collapsed="false">
      <c r="A620" s="1" t="n">
        <v>220855</v>
      </c>
      <c r="B620" s="1" t="str">
        <f aca="false">VLOOKUP(A620,Municipios!$A$2:$B$5571,2,0)</f>
        <v>Porto Alegre do Piauí</v>
      </c>
      <c r="C620" s="1" t="n">
        <v>0</v>
      </c>
      <c r="D620" s="1" t="n">
        <v>3</v>
      </c>
      <c r="E620" s="1" t="n">
        <v>0</v>
      </c>
      <c r="F620" s="1" t="n">
        <v>0</v>
      </c>
      <c r="G620" s="1" t="n">
        <v>0</v>
      </c>
      <c r="H620" s="1" t="n">
        <f aca="false">SUM(C620:G620)</f>
        <v>3</v>
      </c>
      <c r="I620" s="1" t="n">
        <v>0</v>
      </c>
      <c r="V620" s="1" t="n">
        <f aca="false">ROUNDUP(SUM(J620,R620,L620,N620,T620)/360,0)</f>
        <v>0</v>
      </c>
      <c r="W620" s="1" t="n">
        <f aca="false">ROUNDUP(SUM(U620,S620,M620,K620,Q620)/360*1.1,0)</f>
        <v>0</v>
      </c>
      <c r="AJ620" s="1" t="n">
        <f aca="false">ROUNDUP(SUM(AF620,X620,Z620,AB620,AH620)/360,0)</f>
        <v>0</v>
      </c>
      <c r="AK620" s="1" t="n">
        <f aca="false">ROUNDUP(SUM(AI620,AG620,AA620,Y620,AE620)/360*1.1,0)</f>
        <v>0</v>
      </c>
      <c r="AL620" s="1" t="n">
        <v>0</v>
      </c>
      <c r="AM620" s="1" t="n">
        <v>0</v>
      </c>
    </row>
    <row r="621" customFormat="false" ht="15" hidden="false" customHeight="false" outlineLevel="0" collapsed="false">
      <c r="A621" s="1" t="n">
        <v>220860</v>
      </c>
      <c r="B621" s="1" t="str">
        <f aca="false">VLOOKUP(A621,Municipios!$A$2:$B$5571,2,0)</f>
        <v>Prata do Piauí</v>
      </c>
      <c r="C621" s="1" t="n">
        <v>0</v>
      </c>
      <c r="D621" s="1" t="n">
        <v>2</v>
      </c>
      <c r="E621" s="1" t="n">
        <v>2</v>
      </c>
      <c r="F621" s="1" t="n">
        <v>8</v>
      </c>
      <c r="G621" s="1" t="n">
        <v>4</v>
      </c>
      <c r="H621" s="1" t="n">
        <f aca="false">SUM(C621:G621)</f>
        <v>16</v>
      </c>
      <c r="I621" s="1" t="n">
        <v>0</v>
      </c>
      <c r="V621" s="1" t="n">
        <f aca="false">ROUNDUP(SUM(J621,R621,L621,N621,T621)/360,0)</f>
        <v>0</v>
      </c>
      <c r="W621" s="1" t="n">
        <f aca="false">ROUNDUP(SUM(U621,S621,M621,K621,Q621)/360*1.1,0)</f>
        <v>0</v>
      </c>
      <c r="AJ621" s="1" t="n">
        <f aca="false">ROUNDUP(SUM(AF621,X621,Z621,AB621,AH621)/360,0)</f>
        <v>0</v>
      </c>
      <c r="AK621" s="1" t="n">
        <f aca="false">ROUNDUP(SUM(AI621,AG621,AA621,Y621,AE621)/360*1.1,0)</f>
        <v>0</v>
      </c>
      <c r="AL621" s="1" t="n">
        <v>0</v>
      </c>
      <c r="AM621" s="1" t="n">
        <v>0</v>
      </c>
    </row>
    <row r="622" customFormat="false" ht="15" hidden="false" customHeight="false" outlineLevel="0" collapsed="false">
      <c r="A622" s="1" t="n">
        <v>220870</v>
      </c>
      <c r="B622" s="1" t="str">
        <f aca="false">VLOOKUP(A622,Municipios!$A$2:$B$5571,2,0)</f>
        <v>Redenção do Gurguéia</v>
      </c>
      <c r="C622" s="1" t="n">
        <v>7</v>
      </c>
      <c r="D622" s="1" t="n">
        <v>4</v>
      </c>
      <c r="E622" s="1" t="n">
        <v>4</v>
      </c>
      <c r="F622" s="1" t="n">
        <v>0</v>
      </c>
      <c r="G622" s="1" t="n">
        <v>4</v>
      </c>
      <c r="H622" s="1" t="n">
        <f aca="false">SUM(C622:G622)</f>
        <v>19</v>
      </c>
      <c r="I622" s="1" t="n">
        <v>0</v>
      </c>
      <c r="V622" s="1" t="n">
        <f aca="false">ROUNDUP(SUM(J622,R622,L622,N622,T622)/360,0)</f>
        <v>0</v>
      </c>
      <c r="W622" s="1" t="n">
        <f aca="false">ROUNDUP(SUM(U622,S622,M622,K622,Q622)/360*1.1,0)</f>
        <v>0</v>
      </c>
      <c r="AJ622" s="1" t="n">
        <f aca="false">ROUNDUP(SUM(AF622,X622,Z622,AB622,AH622)/360,0)</f>
        <v>0</v>
      </c>
      <c r="AK622" s="1" t="n">
        <f aca="false">ROUNDUP(SUM(AI622,AG622,AA622,Y622,AE622)/360*1.1,0)</f>
        <v>0</v>
      </c>
      <c r="AL622" s="1" t="n">
        <v>0</v>
      </c>
      <c r="AM622" s="1" t="n">
        <v>0</v>
      </c>
    </row>
    <row r="623" customFormat="false" ht="15" hidden="false" customHeight="false" outlineLevel="0" collapsed="false">
      <c r="A623" s="1" t="n">
        <v>220880</v>
      </c>
      <c r="B623" s="1" t="str">
        <f aca="false">VLOOKUP(A623,Municipios!$A$2:$B$5571,2,0)</f>
        <v>Regeneração</v>
      </c>
      <c r="C623" s="1" t="n">
        <v>7</v>
      </c>
      <c r="D623" s="1" t="n">
        <v>12</v>
      </c>
      <c r="E623" s="1" t="n">
        <v>5</v>
      </c>
      <c r="F623" s="1" t="n">
        <v>0</v>
      </c>
      <c r="G623" s="1" t="n">
        <v>5</v>
      </c>
      <c r="H623" s="1" t="n">
        <f aca="false">SUM(C623:G623)</f>
        <v>29</v>
      </c>
      <c r="I623" s="1" t="n">
        <v>0</v>
      </c>
      <c r="J623" s="1" t="n">
        <v>222</v>
      </c>
      <c r="K623" s="1" t="n">
        <v>0</v>
      </c>
      <c r="L623" s="1" t="n">
        <v>0</v>
      </c>
      <c r="M623" s="1" t="n">
        <v>0</v>
      </c>
      <c r="N623" s="1" t="n">
        <v>165</v>
      </c>
      <c r="O623" s="1" t="n">
        <v>0</v>
      </c>
      <c r="P623" s="1" t="n">
        <v>0</v>
      </c>
      <c r="Q623" s="1" t="n">
        <v>0</v>
      </c>
      <c r="R623" s="1" t="n">
        <v>0</v>
      </c>
      <c r="S623" s="1" t="n">
        <v>0</v>
      </c>
      <c r="T623" s="1" t="n">
        <v>0</v>
      </c>
      <c r="U623" s="1" t="n">
        <v>0</v>
      </c>
      <c r="V623" s="1" t="n">
        <f aca="false">ROUNDUP(SUM(J623,R623,L623,N623,T623)/360,0)</f>
        <v>2</v>
      </c>
      <c r="W623" s="1" t="n">
        <f aca="false">ROUNDUP(SUM(U623,S623,M623,K623,Q623)/360*1.1,0)</f>
        <v>0</v>
      </c>
      <c r="X623" s="1" t="n">
        <v>2404</v>
      </c>
      <c r="Y623" s="1" t="n">
        <v>0</v>
      </c>
      <c r="Z623" s="1" t="n">
        <v>147</v>
      </c>
      <c r="AA623" s="1" t="n">
        <v>0</v>
      </c>
      <c r="AB623" s="1" t="n">
        <v>423</v>
      </c>
      <c r="AC623" s="1" t="n">
        <v>0</v>
      </c>
      <c r="AD623" s="1" t="n">
        <v>0</v>
      </c>
      <c r="AE623" s="1" t="n">
        <v>0</v>
      </c>
      <c r="AF623" s="1" t="n">
        <v>0</v>
      </c>
      <c r="AG623" s="1" t="n">
        <v>0</v>
      </c>
      <c r="AH623" s="1" t="n">
        <v>0</v>
      </c>
      <c r="AI623" s="1" t="n">
        <v>0</v>
      </c>
      <c r="AJ623" s="1" t="n">
        <f aca="false">ROUNDUP(SUM(AF623,X623,Z623,AB623,AH623)/360,0)</f>
        <v>9</v>
      </c>
      <c r="AK623" s="1" t="n">
        <f aca="false">ROUNDUP(SUM(AI623,AG623,AA623,Y623,AE623)/360*1.1,0)</f>
        <v>0</v>
      </c>
      <c r="AL623" s="1" t="n">
        <v>0</v>
      </c>
      <c r="AM623" s="1" t="n">
        <v>0</v>
      </c>
    </row>
    <row r="624" customFormat="false" ht="15" hidden="false" customHeight="false" outlineLevel="0" collapsed="false">
      <c r="A624" s="1" t="n">
        <v>220890</v>
      </c>
      <c r="B624" s="1" t="str">
        <f aca="false">VLOOKUP(A624,Municipios!$A$2:$B$5571,2,0)</f>
        <v>Ribeiro Gonçalves</v>
      </c>
      <c r="C624" s="1" t="n">
        <v>0</v>
      </c>
      <c r="D624" s="1" t="n">
        <v>10</v>
      </c>
      <c r="E624" s="1" t="n">
        <v>3</v>
      </c>
      <c r="F624" s="1" t="n">
        <v>0</v>
      </c>
      <c r="G624" s="1" t="n">
        <v>4</v>
      </c>
      <c r="H624" s="1" t="n">
        <f aca="false">SUM(C624:G624)</f>
        <v>17</v>
      </c>
      <c r="I624" s="1" t="n">
        <v>0</v>
      </c>
      <c r="J624" s="1" t="n">
        <v>49</v>
      </c>
      <c r="K624" s="1" t="n">
        <v>0</v>
      </c>
      <c r="L624" s="1" t="n">
        <v>0</v>
      </c>
      <c r="M624" s="1" t="n">
        <v>0</v>
      </c>
      <c r="N624" s="1" t="n">
        <v>6</v>
      </c>
      <c r="O624" s="1" t="n">
        <v>0</v>
      </c>
      <c r="P624" s="1" t="n">
        <v>0</v>
      </c>
      <c r="Q624" s="1" t="n">
        <v>0</v>
      </c>
      <c r="R624" s="1" t="n">
        <v>0</v>
      </c>
      <c r="S624" s="1" t="n">
        <v>0</v>
      </c>
      <c r="T624" s="1" t="n">
        <v>0</v>
      </c>
      <c r="U624" s="1" t="n">
        <v>0</v>
      </c>
      <c r="V624" s="1" t="n">
        <f aca="false">ROUNDUP(SUM(J624,R624,L624,N624,T624)/360,0)</f>
        <v>1</v>
      </c>
      <c r="W624" s="1" t="n">
        <f aca="false">ROUNDUP(SUM(U624,S624,M624,K624,Q624)/360*1.1,0)</f>
        <v>0</v>
      </c>
      <c r="X624" s="1" t="n">
        <v>302</v>
      </c>
      <c r="Y624" s="1" t="n">
        <v>0</v>
      </c>
      <c r="Z624" s="1" t="n">
        <v>27</v>
      </c>
      <c r="AA624" s="1" t="n">
        <v>0</v>
      </c>
      <c r="AB624" s="1" t="n">
        <v>28</v>
      </c>
      <c r="AC624" s="1" t="n">
        <v>0</v>
      </c>
      <c r="AD624" s="1" t="n">
        <v>0</v>
      </c>
      <c r="AE624" s="1" t="n">
        <v>0</v>
      </c>
      <c r="AF624" s="1" t="n">
        <v>0</v>
      </c>
      <c r="AG624" s="1" t="n">
        <v>0</v>
      </c>
      <c r="AH624" s="1" t="n">
        <v>0</v>
      </c>
      <c r="AI624" s="1" t="n">
        <v>0</v>
      </c>
      <c r="AJ624" s="1" t="n">
        <f aca="false">ROUNDUP(SUM(AF624,X624,Z624,AB624,AH624)/360,0)</f>
        <v>1</v>
      </c>
      <c r="AK624" s="1" t="n">
        <f aca="false">ROUNDUP(SUM(AI624,AG624,AA624,Y624,AE624)/360*1.1,0)</f>
        <v>0</v>
      </c>
      <c r="AL624" s="1" t="n">
        <v>2</v>
      </c>
      <c r="AM624" s="1" t="n">
        <v>0</v>
      </c>
    </row>
    <row r="625" customFormat="false" ht="15" hidden="false" customHeight="false" outlineLevel="0" collapsed="false">
      <c r="A625" s="1" t="n">
        <v>220900</v>
      </c>
      <c r="B625" s="1" t="str">
        <f aca="false">VLOOKUP(A625,Municipios!$A$2:$B$5571,2,0)</f>
        <v>Rio Grande do Piauí</v>
      </c>
      <c r="C625" s="1" t="n">
        <v>0</v>
      </c>
      <c r="D625" s="1" t="n">
        <v>2</v>
      </c>
      <c r="E625" s="1" t="n">
        <v>0</v>
      </c>
      <c r="F625" s="1" t="n">
        <v>0</v>
      </c>
      <c r="G625" s="1" t="n">
        <v>0</v>
      </c>
      <c r="H625" s="1" t="n">
        <f aca="false">SUM(C625:G625)</f>
        <v>2</v>
      </c>
      <c r="I625" s="1" t="n">
        <v>0</v>
      </c>
      <c r="V625" s="1" t="n">
        <f aca="false">ROUNDUP(SUM(J625,R625,L625,N625,T625)/360,0)</f>
        <v>0</v>
      </c>
      <c r="W625" s="1" t="n">
        <f aca="false">ROUNDUP(SUM(U625,S625,M625,K625,Q625)/360*1.1,0)</f>
        <v>0</v>
      </c>
      <c r="AJ625" s="1" t="n">
        <f aca="false">ROUNDUP(SUM(AF625,X625,Z625,AB625,AH625)/360,0)</f>
        <v>0</v>
      </c>
      <c r="AK625" s="1" t="n">
        <f aca="false">ROUNDUP(SUM(AI625,AG625,AA625,Y625,AE625)/360*1.1,0)</f>
        <v>0</v>
      </c>
      <c r="AL625" s="1" t="n">
        <v>0</v>
      </c>
      <c r="AM625" s="1" t="n">
        <v>0</v>
      </c>
    </row>
    <row r="626" customFormat="false" ht="15" hidden="false" customHeight="false" outlineLevel="0" collapsed="false">
      <c r="A626" s="1" t="n">
        <v>220910</v>
      </c>
      <c r="B626" s="1" t="str">
        <f aca="false">VLOOKUP(A626,Municipios!$A$2:$B$5571,2,0)</f>
        <v>Santa Cruz do Piauí</v>
      </c>
      <c r="C626" s="1" t="n">
        <v>5</v>
      </c>
      <c r="D626" s="1" t="n">
        <v>5</v>
      </c>
      <c r="E626" s="1" t="n">
        <v>6</v>
      </c>
      <c r="F626" s="1" t="n">
        <v>0</v>
      </c>
      <c r="G626" s="1" t="n">
        <v>4</v>
      </c>
      <c r="H626" s="1" t="n">
        <f aca="false">SUM(C626:G626)</f>
        <v>20</v>
      </c>
      <c r="I626" s="1" t="n">
        <v>0</v>
      </c>
      <c r="V626" s="1" t="n">
        <f aca="false">ROUNDUP(SUM(J626,R626,L626,N626,T626)/360,0)</f>
        <v>0</v>
      </c>
      <c r="W626" s="1" t="n">
        <f aca="false">ROUNDUP(SUM(U626,S626,M626,K626,Q626)/360*1.1,0)</f>
        <v>0</v>
      </c>
      <c r="AJ626" s="1" t="n">
        <f aca="false">ROUNDUP(SUM(AF626,X626,Z626,AB626,AH626)/360,0)</f>
        <v>0</v>
      </c>
      <c r="AK626" s="1" t="n">
        <f aca="false">ROUNDUP(SUM(AI626,AG626,AA626,Y626,AE626)/360*1.1,0)</f>
        <v>0</v>
      </c>
      <c r="AL626" s="1" t="n">
        <v>0</v>
      </c>
      <c r="AM626" s="1" t="n">
        <v>0</v>
      </c>
    </row>
    <row r="627" customFormat="false" ht="15" hidden="false" customHeight="false" outlineLevel="0" collapsed="false">
      <c r="A627" s="1" t="n">
        <v>220920</v>
      </c>
      <c r="B627" s="1" t="str">
        <f aca="false">VLOOKUP(A627,Municipios!$A$2:$B$5571,2,0)</f>
        <v>Santa Filomena</v>
      </c>
      <c r="C627" s="1" t="n">
        <v>2</v>
      </c>
      <c r="D627" s="1" t="n">
        <v>2</v>
      </c>
      <c r="E627" s="1" t="n">
        <v>3</v>
      </c>
      <c r="F627" s="1" t="n">
        <v>0</v>
      </c>
      <c r="G627" s="1" t="n">
        <v>3</v>
      </c>
      <c r="H627" s="1" t="n">
        <f aca="false">SUM(C627:G627)</f>
        <v>10</v>
      </c>
      <c r="I627" s="1" t="n">
        <v>0</v>
      </c>
      <c r="V627" s="1" t="n">
        <f aca="false">ROUNDUP(SUM(J627,R627,L627,N627,T627)/360,0)</f>
        <v>0</v>
      </c>
      <c r="W627" s="1" t="n">
        <f aca="false">ROUNDUP(SUM(U627,S627,M627,K627,Q627)/360*1.1,0)</f>
        <v>0</v>
      </c>
      <c r="AJ627" s="1" t="n">
        <f aca="false">ROUNDUP(SUM(AF627,X627,Z627,AB627,AH627)/360,0)</f>
        <v>0</v>
      </c>
      <c r="AK627" s="1" t="n">
        <f aca="false">ROUNDUP(SUM(AI627,AG627,AA627,Y627,AE627)/360*1.1,0)</f>
        <v>0</v>
      </c>
      <c r="AL627" s="1" t="n">
        <v>0</v>
      </c>
      <c r="AM627" s="1" t="n">
        <v>0</v>
      </c>
    </row>
    <row r="628" customFormat="false" ht="15" hidden="false" customHeight="false" outlineLevel="0" collapsed="false">
      <c r="A628" s="1" t="n">
        <v>220937</v>
      </c>
      <c r="B628" s="1" t="str">
        <f aca="false">VLOOKUP(A628,Municipios!$A$2:$B$5571,2,0)</f>
        <v>Santa Rosa do Piauí</v>
      </c>
      <c r="C628" s="1" t="n">
        <v>0</v>
      </c>
      <c r="D628" s="1" t="n">
        <v>3</v>
      </c>
      <c r="E628" s="1" t="n">
        <v>0</v>
      </c>
      <c r="F628" s="1" t="n">
        <v>0</v>
      </c>
      <c r="G628" s="1" t="n">
        <v>5</v>
      </c>
      <c r="H628" s="1" t="n">
        <f aca="false">SUM(C628:G628)</f>
        <v>8</v>
      </c>
      <c r="I628" s="1" t="n">
        <v>0</v>
      </c>
      <c r="V628" s="1" t="n">
        <f aca="false">ROUNDUP(SUM(J628,R628,L628,N628,T628)/360,0)</f>
        <v>0</v>
      </c>
      <c r="W628" s="1" t="n">
        <f aca="false">ROUNDUP(SUM(U628,S628,M628,K628,Q628)/360*1.1,0)</f>
        <v>0</v>
      </c>
      <c r="AJ628" s="1" t="n">
        <f aca="false">ROUNDUP(SUM(AF628,X628,Z628,AB628,AH628)/360,0)</f>
        <v>0</v>
      </c>
      <c r="AK628" s="1" t="n">
        <f aca="false">ROUNDUP(SUM(AI628,AG628,AA628,Y628,AE628)/360*1.1,0)</f>
        <v>0</v>
      </c>
      <c r="AL628" s="1" t="n">
        <v>0</v>
      </c>
      <c r="AM628" s="1" t="n">
        <v>0</v>
      </c>
    </row>
    <row r="629" customFormat="false" ht="15" hidden="false" customHeight="false" outlineLevel="0" collapsed="false">
      <c r="A629" s="1" t="n">
        <v>220940</v>
      </c>
      <c r="B629" s="1" t="str">
        <f aca="false">VLOOKUP(A629,Municipios!$A$2:$B$5571,2,0)</f>
        <v>Santo Antônio de Lisboa</v>
      </c>
      <c r="C629" s="1" t="n">
        <v>0</v>
      </c>
      <c r="D629" s="1" t="n">
        <v>3</v>
      </c>
      <c r="E629" s="1" t="n">
        <v>0</v>
      </c>
      <c r="F629" s="1" t="n">
        <v>0</v>
      </c>
      <c r="G629" s="1" t="n">
        <v>1</v>
      </c>
      <c r="H629" s="1" t="n">
        <f aca="false">SUM(C629:G629)</f>
        <v>4</v>
      </c>
      <c r="I629" s="1" t="n">
        <v>0</v>
      </c>
      <c r="V629" s="1" t="n">
        <f aca="false">ROUNDUP(SUM(J629,R629,L629,N629,T629)/360,0)</f>
        <v>0</v>
      </c>
      <c r="W629" s="1" t="n">
        <f aca="false">ROUNDUP(SUM(U629,S629,M629,K629,Q629)/360*1.1,0)</f>
        <v>0</v>
      </c>
      <c r="AJ629" s="1" t="n">
        <f aca="false">ROUNDUP(SUM(AF629,X629,Z629,AB629,AH629)/360,0)</f>
        <v>0</v>
      </c>
      <c r="AK629" s="1" t="n">
        <f aca="false">ROUNDUP(SUM(AI629,AG629,AA629,Y629,AE629)/360*1.1,0)</f>
        <v>0</v>
      </c>
      <c r="AL629" s="1" t="n">
        <v>0</v>
      </c>
      <c r="AM629" s="1" t="n">
        <v>0</v>
      </c>
    </row>
    <row r="630" customFormat="false" ht="15" hidden="false" customHeight="false" outlineLevel="0" collapsed="false">
      <c r="A630" s="1" t="n">
        <v>220950</v>
      </c>
      <c r="B630" s="1" t="str">
        <f aca="false">VLOOKUP(A630,Municipios!$A$2:$B$5571,2,0)</f>
        <v>Santo Inácio do Piauí</v>
      </c>
      <c r="C630" s="1" t="n">
        <v>0</v>
      </c>
      <c r="D630" s="1" t="n">
        <v>2</v>
      </c>
      <c r="E630" s="1" t="n">
        <v>3</v>
      </c>
      <c r="F630" s="1" t="n">
        <v>0</v>
      </c>
      <c r="G630" s="1" t="n">
        <v>2</v>
      </c>
      <c r="H630" s="1" t="n">
        <f aca="false">SUM(C630:G630)</f>
        <v>7</v>
      </c>
      <c r="I630" s="1" t="n">
        <v>0</v>
      </c>
      <c r="V630" s="1" t="n">
        <f aca="false">ROUNDUP(SUM(J630,R630,L630,N630,T630)/360,0)</f>
        <v>0</v>
      </c>
      <c r="W630" s="1" t="n">
        <f aca="false">ROUNDUP(SUM(U630,S630,M630,K630,Q630)/360*1.1,0)</f>
        <v>0</v>
      </c>
      <c r="AJ630" s="1" t="n">
        <f aca="false">ROUNDUP(SUM(AF630,X630,Z630,AB630,AH630)/360,0)</f>
        <v>0</v>
      </c>
      <c r="AK630" s="1" t="n">
        <f aca="false">ROUNDUP(SUM(AI630,AG630,AA630,Y630,AE630)/360*1.1,0)</f>
        <v>0</v>
      </c>
      <c r="AL630" s="1" t="n">
        <v>0</v>
      </c>
      <c r="AM630" s="1" t="n">
        <v>0</v>
      </c>
    </row>
    <row r="631" customFormat="false" ht="15" hidden="false" customHeight="false" outlineLevel="0" collapsed="false">
      <c r="A631" s="1" t="n">
        <v>220960</v>
      </c>
      <c r="B631" s="1" t="str">
        <f aca="false">VLOOKUP(A631,Municipios!$A$2:$B$5571,2,0)</f>
        <v>São Félix do Piauí</v>
      </c>
      <c r="C631" s="1" t="n">
        <v>0</v>
      </c>
      <c r="D631" s="1" t="n">
        <v>10</v>
      </c>
      <c r="E631" s="1" t="n">
        <v>4</v>
      </c>
      <c r="F631" s="1" t="n">
        <v>0</v>
      </c>
      <c r="G631" s="1" t="n">
        <v>6</v>
      </c>
      <c r="H631" s="1" t="n">
        <f aca="false">SUM(C631:G631)</f>
        <v>20</v>
      </c>
      <c r="I631" s="1" t="n">
        <v>0</v>
      </c>
      <c r="J631" s="1" t="n">
        <v>17</v>
      </c>
      <c r="K631" s="1" t="n">
        <v>0</v>
      </c>
      <c r="L631" s="1" t="n">
        <v>0</v>
      </c>
      <c r="M631" s="1" t="n">
        <v>0</v>
      </c>
      <c r="N631" s="1" t="n">
        <v>3</v>
      </c>
      <c r="O631" s="1" t="n">
        <v>0</v>
      </c>
      <c r="P631" s="1" t="n">
        <v>0</v>
      </c>
      <c r="Q631" s="1" t="n">
        <v>0</v>
      </c>
      <c r="R631" s="1" t="n">
        <v>0</v>
      </c>
      <c r="S631" s="1" t="n">
        <v>0</v>
      </c>
      <c r="T631" s="1" t="n">
        <v>0</v>
      </c>
      <c r="U631" s="1" t="n">
        <v>0</v>
      </c>
      <c r="V631" s="1" t="n">
        <f aca="false">ROUNDUP(SUM(J631,R631,L631,N631,T631)/360,0)</f>
        <v>1</v>
      </c>
      <c r="W631" s="1" t="n">
        <f aca="false">ROUNDUP(SUM(U631,S631,M631,K631,Q631)/360*1.1,0)</f>
        <v>0</v>
      </c>
      <c r="X631" s="1" t="n">
        <v>124</v>
      </c>
      <c r="Y631" s="1" t="n">
        <v>0</v>
      </c>
      <c r="Z631" s="1" t="n">
        <v>0</v>
      </c>
      <c r="AA631" s="1" t="n">
        <v>0</v>
      </c>
      <c r="AB631" s="1" t="n">
        <v>16</v>
      </c>
      <c r="AC631" s="1" t="n">
        <v>0</v>
      </c>
      <c r="AD631" s="1" t="n">
        <v>0</v>
      </c>
      <c r="AE631" s="1" t="n">
        <v>0</v>
      </c>
      <c r="AF631" s="1" t="n">
        <v>0</v>
      </c>
      <c r="AG631" s="1" t="n">
        <v>0</v>
      </c>
      <c r="AH631" s="1" t="n">
        <v>0</v>
      </c>
      <c r="AI631" s="1" t="n">
        <v>0</v>
      </c>
      <c r="AJ631" s="1" t="n">
        <f aca="false">ROUNDUP(SUM(AF631,X631,Z631,AB631,AH631)/360,0)</f>
        <v>1</v>
      </c>
      <c r="AK631" s="1" t="n">
        <f aca="false">ROUNDUP(SUM(AI631,AG631,AA631,Y631,AE631)/360*1.1,0)</f>
        <v>0</v>
      </c>
      <c r="AL631" s="1" t="n">
        <v>0</v>
      </c>
      <c r="AM631" s="1" t="n">
        <v>0</v>
      </c>
    </row>
    <row r="632" customFormat="false" ht="15" hidden="false" customHeight="false" outlineLevel="0" collapsed="false">
      <c r="A632" s="1" t="n">
        <v>220970</v>
      </c>
      <c r="B632" s="1" t="str">
        <f aca="false">VLOOKUP(A632,Municipios!$A$2:$B$5571,2,0)</f>
        <v>São Francisco do Piauí</v>
      </c>
      <c r="C632" s="1" t="n">
        <v>0</v>
      </c>
      <c r="D632" s="1" t="n">
        <v>7</v>
      </c>
      <c r="E632" s="1" t="n">
        <v>0</v>
      </c>
      <c r="F632" s="1" t="n">
        <v>0</v>
      </c>
      <c r="G632" s="1" t="n">
        <v>0</v>
      </c>
      <c r="H632" s="1" t="n">
        <f aca="false">SUM(C632:G632)</f>
        <v>7</v>
      </c>
      <c r="I632" s="1" t="n">
        <v>0</v>
      </c>
      <c r="V632" s="1" t="n">
        <f aca="false">ROUNDUP(SUM(J632,R632,L632,N632,T632)/360,0)</f>
        <v>0</v>
      </c>
      <c r="W632" s="1" t="n">
        <f aca="false">ROUNDUP(SUM(U632,S632,M632,K632,Q632)/360*1.1,0)</f>
        <v>0</v>
      </c>
      <c r="AJ632" s="1" t="n">
        <f aca="false">ROUNDUP(SUM(AF632,X632,Z632,AB632,AH632)/360,0)</f>
        <v>0</v>
      </c>
      <c r="AK632" s="1" t="n">
        <f aca="false">ROUNDUP(SUM(AI632,AG632,AA632,Y632,AE632)/360*1.1,0)</f>
        <v>0</v>
      </c>
      <c r="AL632" s="1" t="n">
        <v>0</v>
      </c>
      <c r="AM632" s="1" t="n">
        <v>0</v>
      </c>
    </row>
    <row r="633" customFormat="false" ht="15" hidden="false" customHeight="false" outlineLevel="0" collapsed="false">
      <c r="A633" s="1" t="n">
        <v>220980</v>
      </c>
      <c r="B633" s="1" t="str">
        <f aca="false">VLOOKUP(A633,Municipios!$A$2:$B$5571,2,0)</f>
        <v>São Gonçalo do Piauí</v>
      </c>
      <c r="C633" s="1" t="n">
        <v>0</v>
      </c>
      <c r="D633" s="1" t="n">
        <v>6</v>
      </c>
      <c r="E633" s="1" t="n">
        <v>0</v>
      </c>
      <c r="F633" s="1" t="n">
        <v>0</v>
      </c>
      <c r="G633" s="1" t="n">
        <v>6</v>
      </c>
      <c r="H633" s="1" t="n">
        <f aca="false">SUM(C633:G633)</f>
        <v>12</v>
      </c>
      <c r="I633" s="1" t="n">
        <v>0</v>
      </c>
      <c r="V633" s="1" t="n">
        <f aca="false">ROUNDUP(SUM(J633,R633,L633,N633,T633)/360,0)</f>
        <v>0</v>
      </c>
      <c r="W633" s="1" t="n">
        <f aca="false">ROUNDUP(SUM(U633,S633,M633,K633,Q633)/360*1.1,0)</f>
        <v>0</v>
      </c>
      <c r="AJ633" s="1" t="n">
        <f aca="false">ROUNDUP(SUM(AF633,X633,Z633,AB633,AH633)/360,0)</f>
        <v>0</v>
      </c>
      <c r="AK633" s="1" t="n">
        <f aca="false">ROUNDUP(SUM(AI633,AG633,AA633,Y633,AE633)/360*1.1,0)</f>
        <v>0</v>
      </c>
      <c r="AL633" s="1" t="n">
        <v>0</v>
      </c>
      <c r="AM633" s="1" t="n">
        <v>0</v>
      </c>
    </row>
    <row r="634" customFormat="false" ht="15" hidden="false" customHeight="false" outlineLevel="0" collapsed="false">
      <c r="A634" s="1" t="n">
        <v>220990</v>
      </c>
      <c r="B634" s="1" t="str">
        <f aca="false">VLOOKUP(A634,Municipios!$A$2:$B$5571,2,0)</f>
        <v>São João da Serra</v>
      </c>
      <c r="C634" s="1" t="n">
        <v>0</v>
      </c>
      <c r="D634" s="1" t="n">
        <v>6</v>
      </c>
      <c r="E634" s="1" t="n">
        <v>4</v>
      </c>
      <c r="F634" s="1" t="n">
        <v>0</v>
      </c>
      <c r="G634" s="1" t="n">
        <v>2</v>
      </c>
      <c r="H634" s="1" t="n">
        <f aca="false">SUM(C634:G634)</f>
        <v>12</v>
      </c>
      <c r="I634" s="1" t="n">
        <v>0</v>
      </c>
      <c r="J634" s="1" t="n">
        <v>21</v>
      </c>
      <c r="K634" s="1" t="n">
        <v>0</v>
      </c>
      <c r="L634" s="1" t="n">
        <v>0</v>
      </c>
      <c r="M634" s="1" t="n">
        <v>0</v>
      </c>
      <c r="N634" s="1" t="n">
        <v>3</v>
      </c>
      <c r="O634" s="1" t="n">
        <v>0</v>
      </c>
      <c r="P634" s="1" t="n">
        <v>0</v>
      </c>
      <c r="Q634" s="1" t="n">
        <v>0</v>
      </c>
      <c r="R634" s="1" t="n">
        <v>0</v>
      </c>
      <c r="S634" s="1" t="n">
        <v>0</v>
      </c>
      <c r="T634" s="1" t="n">
        <v>0</v>
      </c>
      <c r="U634" s="1" t="n">
        <v>0</v>
      </c>
      <c r="V634" s="1" t="n">
        <f aca="false">ROUNDUP(SUM(J634,R634,L634,N634,T634)/360,0)</f>
        <v>1</v>
      </c>
      <c r="W634" s="1" t="n">
        <f aca="false">ROUNDUP(SUM(U634,S634,M634,K634,Q634)/360*1.1,0)</f>
        <v>0</v>
      </c>
      <c r="X634" s="1" t="n">
        <v>228</v>
      </c>
      <c r="Y634" s="1" t="n">
        <v>0</v>
      </c>
      <c r="Z634" s="1" t="n">
        <v>0</v>
      </c>
      <c r="AA634" s="1" t="n">
        <v>0</v>
      </c>
      <c r="AB634" s="1" t="n">
        <v>31</v>
      </c>
      <c r="AC634" s="1" t="n">
        <v>0</v>
      </c>
      <c r="AD634" s="1" t="n">
        <v>0</v>
      </c>
      <c r="AE634" s="1" t="n">
        <v>0</v>
      </c>
      <c r="AF634" s="1" t="n">
        <v>0</v>
      </c>
      <c r="AG634" s="1" t="n">
        <v>0</v>
      </c>
      <c r="AH634" s="1" t="n">
        <v>0</v>
      </c>
      <c r="AI634" s="1" t="n">
        <v>0</v>
      </c>
      <c r="AJ634" s="1" t="n">
        <f aca="false">ROUNDUP(SUM(AF634,X634,Z634,AB634,AH634)/360,0)</f>
        <v>1</v>
      </c>
      <c r="AK634" s="1" t="n">
        <f aca="false">ROUNDUP(SUM(AI634,AG634,AA634,Y634,AE634)/360*1.1,0)</f>
        <v>0</v>
      </c>
      <c r="AL634" s="1" t="n">
        <v>0</v>
      </c>
      <c r="AM634" s="1" t="n">
        <v>0</v>
      </c>
    </row>
    <row r="635" customFormat="false" ht="15" hidden="false" customHeight="false" outlineLevel="0" collapsed="false">
      <c r="A635" s="1" t="n">
        <v>221000</v>
      </c>
      <c r="B635" s="1" t="str">
        <f aca="false">VLOOKUP(A635,Municipios!$A$2:$B$5571,2,0)</f>
        <v>São João do Piauí</v>
      </c>
      <c r="C635" s="1" t="n">
        <v>15</v>
      </c>
      <c r="D635" s="1" t="n">
        <v>30</v>
      </c>
      <c r="E635" s="1" t="n">
        <v>24</v>
      </c>
      <c r="F635" s="1" t="n">
        <v>0</v>
      </c>
      <c r="G635" s="1" t="n">
        <v>6</v>
      </c>
      <c r="H635" s="1" t="n">
        <f aca="false">SUM(C635:G635)</f>
        <v>75</v>
      </c>
      <c r="I635" s="1" t="n">
        <v>0</v>
      </c>
      <c r="J635" s="1" t="n">
        <v>340</v>
      </c>
      <c r="K635" s="1" t="n">
        <v>0</v>
      </c>
      <c r="L635" s="1" t="n">
        <v>0</v>
      </c>
      <c r="M635" s="1" t="n">
        <v>0</v>
      </c>
      <c r="N635" s="1" t="n">
        <v>79</v>
      </c>
      <c r="O635" s="1" t="n">
        <v>0</v>
      </c>
      <c r="P635" s="1" t="n">
        <v>0</v>
      </c>
      <c r="Q635" s="1" t="n">
        <v>0</v>
      </c>
      <c r="R635" s="1" t="n">
        <v>0</v>
      </c>
      <c r="S635" s="1" t="n">
        <v>0</v>
      </c>
      <c r="T635" s="1" t="n">
        <v>0</v>
      </c>
      <c r="U635" s="1" t="n">
        <v>0</v>
      </c>
      <c r="V635" s="1" t="n">
        <f aca="false">ROUNDUP(SUM(J635,R635,L635,N635,T635)/360,0)</f>
        <v>2</v>
      </c>
      <c r="W635" s="1" t="n">
        <f aca="false">ROUNDUP(SUM(U635,S635,M635,K635,Q635)/360*1.1,0)</f>
        <v>0</v>
      </c>
      <c r="X635" s="1" t="n">
        <v>1150</v>
      </c>
      <c r="Y635" s="1" t="n">
        <v>0</v>
      </c>
      <c r="Z635" s="1" t="n">
        <v>375</v>
      </c>
      <c r="AA635" s="1" t="n">
        <v>0</v>
      </c>
      <c r="AB635" s="1" t="n">
        <v>91</v>
      </c>
      <c r="AC635" s="1" t="n">
        <v>0</v>
      </c>
      <c r="AD635" s="1" t="n">
        <v>0</v>
      </c>
      <c r="AE635" s="1" t="n">
        <v>0</v>
      </c>
      <c r="AF635" s="1" t="n">
        <v>76</v>
      </c>
      <c r="AG635" s="1" t="n">
        <v>0</v>
      </c>
      <c r="AH635" s="1" t="n">
        <v>0</v>
      </c>
      <c r="AI635" s="1" t="n">
        <v>0</v>
      </c>
      <c r="AJ635" s="1" t="n">
        <f aca="false">ROUNDUP(SUM(AF635,X635,Z635,AB635,AH635)/360,0)</f>
        <v>5</v>
      </c>
      <c r="AK635" s="1" t="n">
        <f aca="false">ROUNDUP(SUM(AI635,AG635,AA635,Y635,AE635)/360*1.1,0)</f>
        <v>0</v>
      </c>
      <c r="AL635" s="1" t="n">
        <v>0</v>
      </c>
      <c r="AM635" s="1" t="n">
        <v>0</v>
      </c>
    </row>
    <row r="636" customFormat="false" ht="15" hidden="false" customHeight="false" outlineLevel="0" collapsed="false">
      <c r="A636" s="1" t="n">
        <v>221010</v>
      </c>
      <c r="B636" s="1" t="str">
        <f aca="false">VLOOKUP(A636,Municipios!$A$2:$B$5571,2,0)</f>
        <v>São José do Peixe</v>
      </c>
      <c r="C636" s="1" t="n">
        <v>0</v>
      </c>
      <c r="D636" s="1" t="n">
        <v>4</v>
      </c>
      <c r="E636" s="1" t="n">
        <v>0</v>
      </c>
      <c r="F636" s="1" t="n">
        <v>0</v>
      </c>
      <c r="G636" s="1" t="n">
        <v>2</v>
      </c>
      <c r="H636" s="1" t="n">
        <f aca="false">SUM(C636:G636)</f>
        <v>6</v>
      </c>
      <c r="I636" s="1" t="n">
        <v>0</v>
      </c>
      <c r="V636" s="1" t="n">
        <f aca="false">ROUNDUP(SUM(J636,R636,L636,N636,T636)/360,0)</f>
        <v>0</v>
      </c>
      <c r="W636" s="1" t="n">
        <f aca="false">ROUNDUP(SUM(U636,S636,M636,K636,Q636)/360*1.1,0)</f>
        <v>0</v>
      </c>
      <c r="AJ636" s="1" t="n">
        <f aca="false">ROUNDUP(SUM(AF636,X636,Z636,AB636,AH636)/360,0)</f>
        <v>0</v>
      </c>
      <c r="AK636" s="1" t="n">
        <f aca="false">ROUNDUP(SUM(AI636,AG636,AA636,Y636,AE636)/360*1.1,0)</f>
        <v>0</v>
      </c>
      <c r="AL636" s="1" t="n">
        <v>0</v>
      </c>
      <c r="AM636" s="1" t="n">
        <v>0</v>
      </c>
    </row>
    <row r="637" customFormat="false" ht="15" hidden="false" customHeight="false" outlineLevel="0" collapsed="false">
      <c r="A637" s="1" t="n">
        <v>221020</v>
      </c>
      <c r="B637" s="1" t="str">
        <f aca="false">VLOOKUP(A637,Municipios!$A$2:$B$5571,2,0)</f>
        <v>São José do Piauí</v>
      </c>
      <c r="C637" s="1" t="n">
        <v>0</v>
      </c>
      <c r="D637" s="1" t="n">
        <v>5</v>
      </c>
      <c r="E637" s="1" t="n">
        <v>0</v>
      </c>
      <c r="F637" s="1" t="n">
        <v>0</v>
      </c>
      <c r="G637" s="1" t="n">
        <v>3</v>
      </c>
      <c r="H637" s="1" t="n">
        <f aca="false">SUM(C637:G637)</f>
        <v>8</v>
      </c>
      <c r="I637" s="1" t="n">
        <v>0</v>
      </c>
      <c r="V637" s="1" t="n">
        <f aca="false">ROUNDUP(SUM(J637,R637,L637,N637,T637)/360,0)</f>
        <v>0</v>
      </c>
      <c r="W637" s="1" t="n">
        <f aca="false">ROUNDUP(SUM(U637,S637,M637,K637,Q637)/360*1.1,0)</f>
        <v>0</v>
      </c>
      <c r="AJ637" s="1" t="n">
        <f aca="false">ROUNDUP(SUM(AF637,X637,Z637,AB637,AH637)/360,0)</f>
        <v>0</v>
      </c>
      <c r="AK637" s="1" t="n">
        <f aca="false">ROUNDUP(SUM(AI637,AG637,AA637,Y637,AE637)/360*1.1,0)</f>
        <v>0</v>
      </c>
      <c r="AL637" s="1" t="n">
        <v>0</v>
      </c>
      <c r="AM637" s="1" t="n">
        <v>0</v>
      </c>
    </row>
    <row r="638" customFormat="false" ht="15" hidden="false" customHeight="false" outlineLevel="0" collapsed="false">
      <c r="A638" s="1" t="n">
        <v>221030</v>
      </c>
      <c r="B638" s="1" t="str">
        <f aca="false">VLOOKUP(A638,Municipios!$A$2:$B$5571,2,0)</f>
        <v>São Julião</v>
      </c>
      <c r="C638" s="1" t="n">
        <v>1</v>
      </c>
      <c r="D638" s="1" t="n">
        <v>10</v>
      </c>
      <c r="E638" s="1" t="n">
        <v>7</v>
      </c>
      <c r="F638" s="1" t="n">
        <v>0</v>
      </c>
      <c r="G638" s="1" t="n">
        <v>11</v>
      </c>
      <c r="H638" s="1" t="n">
        <f aca="false">SUM(C638:G638)</f>
        <v>29</v>
      </c>
      <c r="I638" s="1" t="n">
        <v>0</v>
      </c>
      <c r="J638" s="1" t="n">
        <v>189</v>
      </c>
      <c r="K638" s="1" t="n">
        <v>0</v>
      </c>
      <c r="L638" s="1" t="n">
        <v>0</v>
      </c>
      <c r="M638" s="1" t="n">
        <v>0</v>
      </c>
      <c r="N638" s="1" t="n">
        <v>39</v>
      </c>
      <c r="O638" s="1" t="n">
        <v>0</v>
      </c>
      <c r="P638" s="1" t="n">
        <v>0</v>
      </c>
      <c r="Q638" s="1" t="n">
        <v>0</v>
      </c>
      <c r="R638" s="1" t="n">
        <v>0</v>
      </c>
      <c r="S638" s="1" t="n">
        <v>0</v>
      </c>
      <c r="T638" s="1" t="n">
        <v>0</v>
      </c>
      <c r="U638" s="1" t="n">
        <v>0</v>
      </c>
      <c r="V638" s="1" t="n">
        <f aca="false">ROUNDUP(SUM(J638,R638,L638,N638,T638)/360,0)</f>
        <v>1</v>
      </c>
      <c r="W638" s="1" t="n">
        <f aca="false">ROUNDUP(SUM(U638,S638,M638,K638,Q638)/360*1.1,0)</f>
        <v>0</v>
      </c>
      <c r="X638" s="1" t="n">
        <v>297</v>
      </c>
      <c r="Y638" s="1" t="n">
        <v>0</v>
      </c>
      <c r="Z638" s="1" t="n">
        <v>0</v>
      </c>
      <c r="AA638" s="1" t="n">
        <v>0</v>
      </c>
      <c r="AB638" s="1" t="n">
        <v>30</v>
      </c>
      <c r="AC638" s="1" t="n">
        <v>0</v>
      </c>
      <c r="AD638" s="1" t="n">
        <v>0</v>
      </c>
      <c r="AE638" s="1" t="n">
        <v>0</v>
      </c>
      <c r="AF638" s="1" t="n">
        <v>0</v>
      </c>
      <c r="AG638" s="1" t="n">
        <v>0</v>
      </c>
      <c r="AH638" s="1" t="n">
        <v>0</v>
      </c>
      <c r="AI638" s="1" t="n">
        <v>0</v>
      </c>
      <c r="AJ638" s="1" t="n">
        <f aca="false">ROUNDUP(SUM(AF638,X638,Z638,AB638,AH638)/360,0)</f>
        <v>1</v>
      </c>
      <c r="AK638" s="1" t="n">
        <f aca="false">ROUNDUP(SUM(AI638,AG638,AA638,Y638,AE638)/360*1.1,0)</f>
        <v>0</v>
      </c>
      <c r="AL638" s="1" t="n">
        <v>0</v>
      </c>
      <c r="AM638" s="1" t="n">
        <v>0</v>
      </c>
    </row>
    <row r="639" customFormat="false" ht="15" hidden="false" customHeight="false" outlineLevel="0" collapsed="false">
      <c r="A639" s="1" t="n">
        <v>221040</v>
      </c>
      <c r="B639" s="1" t="str">
        <f aca="false">VLOOKUP(A639,Municipios!$A$2:$B$5571,2,0)</f>
        <v>São Miguel do Tapuio</v>
      </c>
      <c r="C639" s="1" t="n">
        <v>2</v>
      </c>
      <c r="D639" s="1" t="n">
        <v>12</v>
      </c>
      <c r="E639" s="1" t="n">
        <v>6</v>
      </c>
      <c r="F639" s="1" t="n">
        <v>0</v>
      </c>
      <c r="G639" s="1" t="n">
        <v>6</v>
      </c>
      <c r="H639" s="1" t="n">
        <f aca="false">SUM(C639:G639)</f>
        <v>26</v>
      </c>
      <c r="I639" s="1" t="n">
        <v>0</v>
      </c>
      <c r="J639" s="1" t="n">
        <v>284</v>
      </c>
      <c r="K639" s="1" t="n">
        <v>0</v>
      </c>
      <c r="L639" s="1" t="n">
        <v>0</v>
      </c>
      <c r="M639" s="1" t="n">
        <v>0</v>
      </c>
      <c r="N639" s="1" t="n">
        <v>0</v>
      </c>
      <c r="O639" s="1" t="n">
        <v>0</v>
      </c>
      <c r="P639" s="1" t="n">
        <v>0</v>
      </c>
      <c r="Q639" s="1" t="n">
        <v>0</v>
      </c>
      <c r="R639" s="1" t="n">
        <v>0</v>
      </c>
      <c r="S639" s="1" t="n">
        <v>0</v>
      </c>
      <c r="T639" s="1" t="n">
        <v>0</v>
      </c>
      <c r="U639" s="1" t="n">
        <v>0</v>
      </c>
      <c r="V639" s="1" t="n">
        <f aca="false">ROUNDUP(SUM(J639,R639,L639,N639,T639)/360,0)</f>
        <v>1</v>
      </c>
      <c r="W639" s="1" t="n">
        <f aca="false">ROUNDUP(SUM(U639,S639,M639,K639,Q639)/360*1.1,0)</f>
        <v>0</v>
      </c>
      <c r="X639" s="1" t="n">
        <v>1189</v>
      </c>
      <c r="Y639" s="1" t="n">
        <v>0</v>
      </c>
      <c r="Z639" s="1" t="n">
        <v>0</v>
      </c>
      <c r="AA639" s="1" t="n">
        <v>0</v>
      </c>
      <c r="AB639" s="1" t="n">
        <v>0</v>
      </c>
      <c r="AC639" s="1" t="n">
        <v>0</v>
      </c>
      <c r="AD639" s="1" t="n">
        <v>0</v>
      </c>
      <c r="AE639" s="1" t="n">
        <v>0</v>
      </c>
      <c r="AF639" s="1" t="n">
        <v>206</v>
      </c>
      <c r="AG639" s="1" t="n">
        <v>0</v>
      </c>
      <c r="AH639" s="1" t="n">
        <v>0</v>
      </c>
      <c r="AI639" s="1" t="n">
        <v>0</v>
      </c>
      <c r="AJ639" s="1" t="n">
        <f aca="false">ROUNDUP(SUM(AF639,X639,Z639,AB639,AH639)/360,0)</f>
        <v>4</v>
      </c>
      <c r="AK639" s="1" t="n">
        <f aca="false">ROUNDUP(SUM(AI639,AG639,AA639,Y639,AE639)/360*1.1,0)</f>
        <v>0</v>
      </c>
      <c r="AL639" s="1" t="n">
        <v>0</v>
      </c>
      <c r="AM639" s="1" t="n">
        <v>0</v>
      </c>
    </row>
    <row r="640" customFormat="false" ht="15" hidden="false" customHeight="false" outlineLevel="0" collapsed="false">
      <c r="A640" s="1" t="n">
        <v>221050</v>
      </c>
      <c r="B640" s="1" t="str">
        <f aca="false">VLOOKUP(A640,Municipios!$A$2:$B$5571,2,0)</f>
        <v>São Pedro do Piauí</v>
      </c>
      <c r="C640" s="1" t="n">
        <v>9</v>
      </c>
      <c r="D640" s="1" t="n">
        <v>14</v>
      </c>
      <c r="E640" s="1" t="n">
        <v>10</v>
      </c>
      <c r="F640" s="1" t="n">
        <v>0</v>
      </c>
      <c r="G640" s="1" t="n">
        <v>8</v>
      </c>
      <c r="H640" s="1" t="n">
        <f aca="false">SUM(C640:G640)</f>
        <v>41</v>
      </c>
      <c r="I640" s="1" t="n">
        <v>0</v>
      </c>
      <c r="V640" s="1" t="n">
        <f aca="false">ROUNDUP(SUM(J640,R640,L640,N640,T640)/360,0)</f>
        <v>0</v>
      </c>
      <c r="W640" s="1" t="n">
        <f aca="false">ROUNDUP(SUM(U640,S640,M640,K640,Q640)/360*1.1,0)</f>
        <v>0</v>
      </c>
      <c r="AJ640" s="1" t="n">
        <f aca="false">ROUNDUP(SUM(AF640,X640,Z640,AB640,AH640)/360,0)</f>
        <v>0</v>
      </c>
      <c r="AK640" s="1" t="n">
        <f aca="false">ROUNDUP(SUM(AI640,AG640,AA640,Y640,AE640)/360*1.1,0)</f>
        <v>0</v>
      </c>
      <c r="AL640" s="1" t="n">
        <v>0</v>
      </c>
      <c r="AM640" s="1" t="n">
        <v>0</v>
      </c>
    </row>
    <row r="641" customFormat="false" ht="15" hidden="false" customHeight="false" outlineLevel="0" collapsed="false">
      <c r="A641" s="1" t="n">
        <v>221060</v>
      </c>
      <c r="B641" s="1" t="str">
        <f aca="false">VLOOKUP(A641,Municipios!$A$2:$B$5571,2,0)</f>
        <v>São Raimundo Nonato</v>
      </c>
      <c r="C641" s="1" t="n">
        <v>61</v>
      </c>
      <c r="D641" s="1" t="n">
        <v>100</v>
      </c>
      <c r="E641" s="1" t="n">
        <v>83</v>
      </c>
      <c r="F641" s="1" t="n">
        <v>1</v>
      </c>
      <c r="G641" s="1" t="n">
        <v>31</v>
      </c>
      <c r="H641" s="1" t="n">
        <f aca="false">SUM(C641:G641)</f>
        <v>276</v>
      </c>
      <c r="I641" s="1" t="n">
        <v>0</v>
      </c>
      <c r="J641" s="1" t="n">
        <v>5909</v>
      </c>
      <c r="K641" s="1" t="n">
        <v>0</v>
      </c>
      <c r="L641" s="1" t="n">
        <v>0</v>
      </c>
      <c r="M641" s="1" t="n">
        <v>0</v>
      </c>
      <c r="N641" s="1" t="n">
        <v>895</v>
      </c>
      <c r="O641" s="1" t="n">
        <v>0</v>
      </c>
      <c r="P641" s="1" t="n">
        <v>0</v>
      </c>
      <c r="Q641" s="1" t="n">
        <v>0</v>
      </c>
      <c r="R641" s="1" t="n">
        <v>0</v>
      </c>
      <c r="S641" s="1" t="n">
        <v>0</v>
      </c>
      <c r="T641" s="1" t="n">
        <v>0</v>
      </c>
      <c r="U641" s="1" t="n">
        <v>0</v>
      </c>
      <c r="V641" s="1" t="n">
        <f aca="false">ROUNDUP(SUM(J641,R641,L641,N641,T641)/360,0)</f>
        <v>19</v>
      </c>
      <c r="W641" s="1" t="n">
        <f aca="false">ROUNDUP(SUM(U641,S641,M641,K641,Q641)/360*1.1,0)</f>
        <v>0</v>
      </c>
      <c r="X641" s="1" t="n">
        <v>18473</v>
      </c>
      <c r="Y641" s="1" t="n">
        <v>0</v>
      </c>
      <c r="Z641" s="1" t="n">
        <v>4308</v>
      </c>
      <c r="AA641" s="1" t="n">
        <v>0</v>
      </c>
      <c r="AB641" s="1" t="n">
        <v>1201</v>
      </c>
      <c r="AC641" s="1" t="n">
        <v>0</v>
      </c>
      <c r="AD641" s="1" t="n">
        <v>0</v>
      </c>
      <c r="AE641" s="1" t="n">
        <v>0</v>
      </c>
      <c r="AF641" s="1" t="n">
        <v>3273</v>
      </c>
      <c r="AG641" s="1" t="n">
        <v>0</v>
      </c>
      <c r="AH641" s="1" t="n">
        <v>0</v>
      </c>
      <c r="AI641" s="1" t="n">
        <v>0</v>
      </c>
      <c r="AJ641" s="1" t="n">
        <f aca="false">ROUNDUP(SUM(AF641,X641,Z641,AB641,AH641)/360,0)</f>
        <v>76</v>
      </c>
      <c r="AK641" s="1" t="n">
        <f aca="false">ROUNDUP(SUM(AI641,AG641,AA641,Y641,AE641)/360*1.1,0)</f>
        <v>0</v>
      </c>
      <c r="AL641" s="1" t="n">
        <v>2</v>
      </c>
      <c r="AM641" s="1" t="n">
        <v>1</v>
      </c>
    </row>
    <row r="642" customFormat="false" ht="15" hidden="false" customHeight="false" outlineLevel="0" collapsed="false">
      <c r="A642" s="1" t="n">
        <v>221065</v>
      </c>
      <c r="B642" s="1" t="str">
        <f aca="false">VLOOKUP(A642,Municipios!$A$2:$B$5571,2,0)</f>
        <v>Sigefredo Pacheco</v>
      </c>
      <c r="C642" s="1" t="n">
        <v>0</v>
      </c>
      <c r="D642" s="1" t="n">
        <v>0</v>
      </c>
      <c r="E642" s="1" t="n">
        <v>0</v>
      </c>
      <c r="F642" s="1" t="n">
        <v>0</v>
      </c>
      <c r="G642" s="1" t="n">
        <v>0</v>
      </c>
      <c r="H642" s="1" t="n">
        <f aca="false">SUM(C642:G642)</f>
        <v>0</v>
      </c>
      <c r="I642" s="1" t="n">
        <v>0</v>
      </c>
      <c r="V642" s="1" t="n">
        <f aca="false">ROUNDUP(SUM(J642,R642,L642,N642,T642)/360,0)</f>
        <v>0</v>
      </c>
      <c r="W642" s="1" t="n">
        <f aca="false">ROUNDUP(SUM(U642,S642,M642,K642,Q642)/360*1.1,0)</f>
        <v>0</v>
      </c>
      <c r="AJ642" s="1" t="n">
        <f aca="false">ROUNDUP(SUM(AF642,X642,Z642,AB642,AH642)/360,0)</f>
        <v>0</v>
      </c>
      <c r="AK642" s="1" t="n">
        <f aca="false">ROUNDUP(SUM(AI642,AG642,AA642,Y642,AE642)/360*1.1,0)</f>
        <v>0</v>
      </c>
      <c r="AL642" s="1" t="n">
        <v>0</v>
      </c>
      <c r="AM642" s="1" t="n">
        <v>0</v>
      </c>
    </row>
    <row r="643" customFormat="false" ht="15" hidden="false" customHeight="false" outlineLevel="0" collapsed="false">
      <c r="A643" s="1" t="n">
        <v>221070</v>
      </c>
      <c r="B643" s="1" t="str">
        <f aca="false">VLOOKUP(A643,Municipios!$A$2:$B$5571,2,0)</f>
        <v>Simões</v>
      </c>
      <c r="C643" s="1" t="n">
        <v>8</v>
      </c>
      <c r="D643" s="1" t="n">
        <v>14</v>
      </c>
      <c r="E643" s="1" t="n">
        <v>16</v>
      </c>
      <c r="F643" s="1" t="n">
        <v>1</v>
      </c>
      <c r="G643" s="1" t="n">
        <v>13</v>
      </c>
      <c r="H643" s="1" t="n">
        <f aca="false">SUM(C643:G643)</f>
        <v>52</v>
      </c>
      <c r="I643" s="1" t="n">
        <v>0</v>
      </c>
      <c r="J643" s="1" t="n">
        <v>1467</v>
      </c>
      <c r="K643" s="1" t="n">
        <v>0</v>
      </c>
      <c r="L643" s="1" t="n">
        <v>0</v>
      </c>
      <c r="M643" s="1" t="n">
        <v>0</v>
      </c>
      <c r="N643" s="1" t="n">
        <v>562</v>
      </c>
      <c r="O643" s="1" t="n">
        <v>0</v>
      </c>
      <c r="P643" s="1" t="n">
        <v>0</v>
      </c>
      <c r="Q643" s="1" t="n">
        <v>0</v>
      </c>
      <c r="R643" s="1" t="n">
        <v>0</v>
      </c>
      <c r="S643" s="1" t="n">
        <v>0</v>
      </c>
      <c r="T643" s="1" t="n">
        <v>0</v>
      </c>
      <c r="U643" s="1" t="n">
        <v>0</v>
      </c>
      <c r="V643" s="1" t="n">
        <f aca="false">ROUNDUP(SUM(J643,R643,L643,N643,T643)/360,0)</f>
        <v>6</v>
      </c>
      <c r="W643" s="1" t="n">
        <f aca="false">ROUNDUP(SUM(U643,S643,M643,K643,Q643)/360*1.1,0)</f>
        <v>0</v>
      </c>
      <c r="X643" s="1" t="n">
        <v>2469</v>
      </c>
      <c r="Y643" s="1" t="n">
        <v>0</v>
      </c>
      <c r="Z643" s="1" t="n">
        <v>0</v>
      </c>
      <c r="AA643" s="1" t="n">
        <v>0</v>
      </c>
      <c r="AB643" s="1" t="n">
        <v>423</v>
      </c>
      <c r="AC643" s="1" t="n">
        <v>0</v>
      </c>
      <c r="AD643" s="1" t="n">
        <v>0</v>
      </c>
      <c r="AE643" s="1" t="n">
        <v>0</v>
      </c>
      <c r="AF643" s="1" t="n">
        <v>0</v>
      </c>
      <c r="AG643" s="1" t="n">
        <v>0</v>
      </c>
      <c r="AH643" s="1" t="n">
        <v>0</v>
      </c>
      <c r="AI643" s="1" t="n">
        <v>0</v>
      </c>
      <c r="AJ643" s="1" t="n">
        <f aca="false">ROUNDUP(SUM(AF643,X643,Z643,AB643,AH643)/360,0)</f>
        <v>9</v>
      </c>
      <c r="AK643" s="1" t="n">
        <f aca="false">ROUNDUP(SUM(AI643,AG643,AA643,Y643,AE643)/360*1.1,0)</f>
        <v>0</v>
      </c>
      <c r="AL643" s="1" t="n">
        <v>0</v>
      </c>
      <c r="AM643" s="1" t="n">
        <v>0</v>
      </c>
    </row>
    <row r="644" customFormat="false" ht="15" hidden="false" customHeight="false" outlineLevel="0" collapsed="false">
      <c r="A644" s="1" t="n">
        <v>221080</v>
      </c>
      <c r="B644" s="1" t="str">
        <f aca="false">VLOOKUP(A644,Municipios!$A$2:$B$5571,2,0)</f>
        <v>Simplício Mendes</v>
      </c>
      <c r="C644" s="1" t="n">
        <v>5</v>
      </c>
      <c r="D644" s="1" t="n">
        <v>12</v>
      </c>
      <c r="E644" s="1" t="n">
        <v>10</v>
      </c>
      <c r="F644" s="1" t="n">
        <v>2</v>
      </c>
      <c r="G644" s="1" t="n">
        <v>3</v>
      </c>
      <c r="H644" s="1" t="n">
        <f aca="false">SUM(C644:G644)</f>
        <v>32</v>
      </c>
      <c r="I644" s="1" t="n">
        <v>0</v>
      </c>
      <c r="J644" s="1" t="n">
        <v>202</v>
      </c>
      <c r="K644" s="1" t="n">
        <v>0</v>
      </c>
      <c r="L644" s="1" t="n">
        <v>0</v>
      </c>
      <c r="M644" s="1" t="n">
        <v>0</v>
      </c>
      <c r="N644" s="1" t="n">
        <v>0</v>
      </c>
      <c r="O644" s="1" t="n">
        <v>0</v>
      </c>
      <c r="P644" s="1" t="n">
        <v>0</v>
      </c>
      <c r="Q644" s="1" t="n">
        <v>0</v>
      </c>
      <c r="R644" s="1" t="n">
        <v>0</v>
      </c>
      <c r="S644" s="1" t="n">
        <v>0</v>
      </c>
      <c r="T644" s="1" t="n">
        <v>0</v>
      </c>
      <c r="U644" s="1" t="n">
        <v>0</v>
      </c>
      <c r="V644" s="1" t="n">
        <f aca="false">ROUNDUP(SUM(J644,R644,L644,N644,T644)/360,0)</f>
        <v>1</v>
      </c>
      <c r="W644" s="1" t="n">
        <f aca="false">ROUNDUP(SUM(U644,S644,M644,K644,Q644)/360*1.1,0)</f>
        <v>0</v>
      </c>
      <c r="X644" s="1" t="n">
        <v>550</v>
      </c>
      <c r="Y644" s="1" t="n">
        <v>0</v>
      </c>
      <c r="Z644" s="1" t="n">
        <v>56</v>
      </c>
      <c r="AA644" s="1" t="n">
        <v>0</v>
      </c>
      <c r="AB644" s="1" t="n">
        <v>0</v>
      </c>
      <c r="AC644" s="1" t="n">
        <v>0</v>
      </c>
      <c r="AD644" s="1" t="n">
        <v>0</v>
      </c>
      <c r="AE644" s="1" t="n">
        <v>0</v>
      </c>
      <c r="AF644" s="1" t="n">
        <v>6</v>
      </c>
      <c r="AG644" s="1" t="n">
        <v>0</v>
      </c>
      <c r="AH644" s="1" t="n">
        <v>0</v>
      </c>
      <c r="AI644" s="1" t="n">
        <v>0</v>
      </c>
      <c r="AJ644" s="1" t="n">
        <f aca="false">ROUNDUP(SUM(AF644,X644,Z644,AB644,AH644)/360,0)</f>
        <v>2</v>
      </c>
      <c r="AK644" s="1" t="n">
        <f aca="false">ROUNDUP(SUM(AI644,AG644,AA644,Y644,AE644)/360*1.1,0)</f>
        <v>0</v>
      </c>
      <c r="AL644" s="1" t="n">
        <v>0</v>
      </c>
      <c r="AM644" s="1" t="n">
        <v>0</v>
      </c>
    </row>
    <row r="645" customFormat="false" ht="15" hidden="false" customHeight="false" outlineLevel="0" collapsed="false">
      <c r="A645" s="1" t="n">
        <v>221090</v>
      </c>
      <c r="B645" s="1" t="str">
        <f aca="false">VLOOKUP(A645,Municipios!$A$2:$B$5571,2,0)</f>
        <v>Socorro do Piauí</v>
      </c>
      <c r="C645" s="1" t="n">
        <v>3</v>
      </c>
      <c r="D645" s="1" t="n">
        <v>3</v>
      </c>
      <c r="E645" s="1" t="n">
        <v>3</v>
      </c>
      <c r="F645" s="1" t="n">
        <v>0</v>
      </c>
      <c r="G645" s="1" t="n">
        <v>3</v>
      </c>
      <c r="H645" s="1" t="n">
        <f aca="false">SUM(C645:G645)</f>
        <v>12</v>
      </c>
      <c r="I645" s="1" t="n">
        <v>0</v>
      </c>
      <c r="V645" s="1" t="n">
        <f aca="false">ROUNDUP(SUM(J645,R645,L645,N645,T645)/360,0)</f>
        <v>0</v>
      </c>
      <c r="W645" s="1" t="n">
        <f aca="false">ROUNDUP(SUM(U645,S645,M645,K645,Q645)/360*1.1,0)</f>
        <v>0</v>
      </c>
      <c r="AJ645" s="1" t="n">
        <f aca="false">ROUNDUP(SUM(AF645,X645,Z645,AB645,AH645)/360,0)</f>
        <v>0</v>
      </c>
      <c r="AK645" s="1" t="n">
        <f aca="false">ROUNDUP(SUM(AI645,AG645,AA645,Y645,AE645)/360*1.1,0)</f>
        <v>0</v>
      </c>
      <c r="AL645" s="1" t="n">
        <v>0</v>
      </c>
      <c r="AM645" s="1" t="n">
        <v>0</v>
      </c>
    </row>
    <row r="646" customFormat="false" ht="15" hidden="false" customHeight="false" outlineLevel="0" collapsed="false">
      <c r="A646" s="1" t="n">
        <v>221100</v>
      </c>
      <c r="B646" s="1" t="str">
        <f aca="false">VLOOKUP(A646,Municipios!$A$2:$B$5571,2,0)</f>
        <v>Teresina</v>
      </c>
      <c r="C646" s="1" t="n">
        <v>626</v>
      </c>
      <c r="D646" s="1" t="n">
        <v>768</v>
      </c>
      <c r="E646" s="1" t="n">
        <v>334</v>
      </c>
      <c r="F646" s="1" t="n">
        <v>171</v>
      </c>
      <c r="G646" s="1" t="n">
        <v>264</v>
      </c>
      <c r="H646" s="1" t="n">
        <f aca="false">SUM(C646:G646)</f>
        <v>2163</v>
      </c>
      <c r="I646" s="1" t="n">
        <v>149</v>
      </c>
      <c r="J646" s="1" t="n">
        <v>22913</v>
      </c>
      <c r="K646" s="1" t="n">
        <v>0</v>
      </c>
      <c r="L646" s="1" t="n">
        <v>0</v>
      </c>
      <c r="M646" s="1" t="n">
        <v>0</v>
      </c>
      <c r="N646" s="1" t="n">
        <v>8969</v>
      </c>
      <c r="O646" s="1" t="n">
        <v>0</v>
      </c>
      <c r="P646" s="1" t="n">
        <v>1407</v>
      </c>
      <c r="Q646" s="1" t="n">
        <v>2637</v>
      </c>
      <c r="R646" s="1" t="n">
        <v>210</v>
      </c>
      <c r="S646" s="1" t="n">
        <v>0</v>
      </c>
      <c r="T646" s="1" t="n">
        <v>0</v>
      </c>
      <c r="U646" s="1" t="n">
        <v>0</v>
      </c>
      <c r="V646" s="1" t="n">
        <f aca="false">ROUNDUP(SUM(J646,R646,L646,N646,T646)/360,0)</f>
        <v>90</v>
      </c>
      <c r="W646" s="1" t="n">
        <f aca="false">ROUNDUP(SUM(U646,S646,M646,K646,Q646)/360*1.1,0)</f>
        <v>9</v>
      </c>
      <c r="X646" s="1" t="n">
        <v>166521</v>
      </c>
      <c r="Y646" s="1" t="n">
        <v>0</v>
      </c>
      <c r="Z646" s="1" t="n">
        <v>71515</v>
      </c>
      <c r="AA646" s="1" t="n">
        <v>0</v>
      </c>
      <c r="AB646" s="1" t="n">
        <v>46290</v>
      </c>
      <c r="AC646" s="1" t="n">
        <v>0</v>
      </c>
      <c r="AD646" s="1" t="n">
        <v>34842</v>
      </c>
      <c r="AE646" s="1" t="n">
        <v>36687</v>
      </c>
      <c r="AF646" s="1" t="n">
        <v>139254</v>
      </c>
      <c r="AG646" s="1" t="n">
        <v>0</v>
      </c>
      <c r="AH646" s="1" t="n">
        <v>52535</v>
      </c>
      <c r="AI646" s="1" t="n">
        <v>0</v>
      </c>
      <c r="AJ646" s="1" t="n">
        <f aca="false">ROUNDUP(SUM(AF646,X646,Z646,AB646,AH646)/360,0)</f>
        <v>1323</v>
      </c>
      <c r="AK646" s="1" t="n">
        <f aca="false">ROUNDUP(SUM(AI646,AG646,AA646,Y646,AE646)/360*1.1,0)</f>
        <v>113</v>
      </c>
      <c r="AL646" s="1" t="n">
        <v>239</v>
      </c>
      <c r="AM646" s="1" t="n">
        <v>10</v>
      </c>
    </row>
    <row r="647" customFormat="false" ht="15" hidden="false" customHeight="false" outlineLevel="0" collapsed="false">
      <c r="A647" s="1" t="n">
        <v>221110</v>
      </c>
      <c r="B647" s="1" t="str">
        <f aca="false">VLOOKUP(A647,Municipios!$A$2:$B$5571,2,0)</f>
        <v>União</v>
      </c>
      <c r="C647" s="1" t="n">
        <v>0</v>
      </c>
      <c r="D647" s="1" t="n">
        <v>33</v>
      </c>
      <c r="E647" s="1" t="n">
        <v>10</v>
      </c>
      <c r="F647" s="1" t="n">
        <v>0</v>
      </c>
      <c r="G647" s="1" t="n">
        <v>7</v>
      </c>
      <c r="H647" s="1" t="n">
        <f aca="false">SUM(C647:G647)</f>
        <v>50</v>
      </c>
      <c r="I647" s="1" t="n">
        <v>0</v>
      </c>
      <c r="J647" s="1" t="n">
        <v>1001</v>
      </c>
      <c r="K647" s="1" t="n">
        <v>0</v>
      </c>
      <c r="L647" s="1" t="n">
        <v>0</v>
      </c>
      <c r="M647" s="1" t="n">
        <v>0</v>
      </c>
      <c r="N647" s="1" t="n">
        <v>311</v>
      </c>
      <c r="O647" s="1" t="n">
        <v>0</v>
      </c>
      <c r="P647" s="1" t="n">
        <v>0</v>
      </c>
      <c r="Q647" s="1" t="n">
        <v>0</v>
      </c>
      <c r="R647" s="1" t="n">
        <v>0</v>
      </c>
      <c r="S647" s="1" t="n">
        <v>0</v>
      </c>
      <c r="T647" s="1" t="n">
        <v>0</v>
      </c>
      <c r="U647" s="1" t="n">
        <v>0</v>
      </c>
      <c r="V647" s="1" t="n">
        <f aca="false">ROUNDUP(SUM(J647,R647,L647,N647,T647)/360,0)</f>
        <v>4</v>
      </c>
      <c r="W647" s="1" t="n">
        <f aca="false">ROUNDUP(SUM(U647,S647,M647,K647,Q647)/360*1.1,0)</f>
        <v>0</v>
      </c>
      <c r="X647" s="1" t="n">
        <v>3263</v>
      </c>
      <c r="Y647" s="1" t="n">
        <v>0</v>
      </c>
      <c r="Z647" s="1" t="n">
        <v>0</v>
      </c>
      <c r="AA647" s="1" t="n">
        <v>0</v>
      </c>
      <c r="AB647" s="1" t="n">
        <v>306</v>
      </c>
      <c r="AC647" s="1" t="n">
        <v>0</v>
      </c>
      <c r="AD647" s="1" t="n">
        <v>0</v>
      </c>
      <c r="AE647" s="1" t="n">
        <v>0</v>
      </c>
      <c r="AF647" s="1" t="n">
        <v>0</v>
      </c>
      <c r="AG647" s="1" t="n">
        <v>0</v>
      </c>
      <c r="AH647" s="1" t="n">
        <v>0</v>
      </c>
      <c r="AI647" s="1" t="n">
        <v>0</v>
      </c>
      <c r="AJ647" s="1" t="n">
        <f aca="false">ROUNDUP(SUM(AF647,X647,Z647,AB647,AH647)/360,0)</f>
        <v>10</v>
      </c>
      <c r="AK647" s="1" t="n">
        <f aca="false">ROUNDUP(SUM(AI647,AG647,AA647,Y647,AE647)/360*1.1,0)</f>
        <v>0</v>
      </c>
      <c r="AL647" s="1" t="n">
        <v>1</v>
      </c>
      <c r="AM647" s="1" t="n">
        <v>0</v>
      </c>
    </row>
    <row r="648" customFormat="false" ht="15" hidden="false" customHeight="false" outlineLevel="0" collapsed="false">
      <c r="A648" s="1" t="n">
        <v>221120</v>
      </c>
      <c r="B648" s="1" t="str">
        <f aca="false">VLOOKUP(A648,Municipios!$A$2:$B$5571,2,0)</f>
        <v>Uruçuí</v>
      </c>
      <c r="C648" s="1" t="n">
        <v>9</v>
      </c>
      <c r="D648" s="1" t="n">
        <v>17</v>
      </c>
      <c r="E648" s="1" t="n">
        <v>5</v>
      </c>
      <c r="F648" s="1" t="n">
        <v>0</v>
      </c>
      <c r="G648" s="1" t="n">
        <v>6</v>
      </c>
      <c r="H648" s="1" t="n">
        <f aca="false">SUM(C648:G648)</f>
        <v>37</v>
      </c>
      <c r="I648" s="1" t="n">
        <v>0</v>
      </c>
      <c r="J648" s="1" t="n">
        <v>636</v>
      </c>
      <c r="K648" s="1" t="n">
        <v>0</v>
      </c>
      <c r="L648" s="1" t="n">
        <v>0</v>
      </c>
      <c r="M648" s="1" t="n">
        <v>0</v>
      </c>
      <c r="N648" s="1" t="n">
        <v>120</v>
      </c>
      <c r="O648" s="1" t="n">
        <v>0</v>
      </c>
      <c r="P648" s="1" t="n">
        <v>0</v>
      </c>
      <c r="Q648" s="1" t="n">
        <v>0</v>
      </c>
      <c r="R648" s="1" t="n">
        <v>0</v>
      </c>
      <c r="S648" s="1" t="n">
        <v>0</v>
      </c>
      <c r="T648" s="1" t="n">
        <v>0</v>
      </c>
      <c r="U648" s="1" t="n">
        <v>0</v>
      </c>
      <c r="V648" s="1" t="n">
        <f aca="false">ROUNDUP(SUM(J648,R648,L648,N648,T648)/360,0)</f>
        <v>3</v>
      </c>
      <c r="W648" s="1" t="n">
        <f aca="false">ROUNDUP(SUM(U648,S648,M648,K648,Q648)/360*1.1,0)</f>
        <v>0</v>
      </c>
      <c r="X648" s="1" t="n">
        <v>3528</v>
      </c>
      <c r="Y648" s="1" t="n">
        <v>0</v>
      </c>
      <c r="Z648" s="1" t="n">
        <v>443</v>
      </c>
      <c r="AA648" s="1" t="n">
        <v>0</v>
      </c>
      <c r="AB648" s="1" t="n">
        <v>518</v>
      </c>
      <c r="AC648" s="1" t="n">
        <v>0</v>
      </c>
      <c r="AD648" s="1" t="n">
        <v>0</v>
      </c>
      <c r="AE648" s="1" t="n">
        <v>0</v>
      </c>
      <c r="AF648" s="1" t="n">
        <v>39</v>
      </c>
      <c r="AG648" s="1" t="n">
        <v>0</v>
      </c>
      <c r="AH648" s="1" t="n">
        <v>0</v>
      </c>
      <c r="AI648" s="1" t="n">
        <v>0</v>
      </c>
      <c r="AJ648" s="1" t="n">
        <f aca="false">ROUNDUP(SUM(AF648,X648,Z648,AB648,AH648)/360,0)</f>
        <v>13</v>
      </c>
      <c r="AK648" s="1" t="n">
        <f aca="false">ROUNDUP(SUM(AI648,AG648,AA648,Y648,AE648)/360*1.1,0)</f>
        <v>0</v>
      </c>
      <c r="AL648" s="1" t="n">
        <v>0</v>
      </c>
      <c r="AM648" s="1" t="n">
        <v>0</v>
      </c>
    </row>
    <row r="649" customFormat="false" ht="15" hidden="false" customHeight="false" outlineLevel="0" collapsed="false">
      <c r="A649" s="1" t="n">
        <v>221130</v>
      </c>
      <c r="B649" s="1" t="str">
        <f aca="false">VLOOKUP(A649,Municipios!$A$2:$B$5571,2,0)</f>
        <v>Valença do Piauí</v>
      </c>
      <c r="C649" s="1" t="n">
        <v>8</v>
      </c>
      <c r="D649" s="1" t="n">
        <v>19</v>
      </c>
      <c r="E649" s="1" t="n">
        <v>12</v>
      </c>
      <c r="F649" s="1" t="n">
        <v>0</v>
      </c>
      <c r="G649" s="1" t="n">
        <v>7</v>
      </c>
      <c r="H649" s="1" t="n">
        <f aca="false">SUM(C649:G649)</f>
        <v>46</v>
      </c>
      <c r="I649" s="1" t="n">
        <v>0</v>
      </c>
      <c r="J649" s="1" t="n">
        <v>921</v>
      </c>
      <c r="K649" s="1" t="n">
        <v>0</v>
      </c>
      <c r="L649" s="1" t="n">
        <v>0</v>
      </c>
      <c r="M649" s="1" t="n">
        <v>0</v>
      </c>
      <c r="N649" s="1" t="n">
        <v>441</v>
      </c>
      <c r="O649" s="1" t="n">
        <v>0</v>
      </c>
      <c r="P649" s="1" t="n">
        <v>0</v>
      </c>
      <c r="Q649" s="1" t="n">
        <v>0</v>
      </c>
      <c r="R649" s="1" t="n">
        <v>0</v>
      </c>
      <c r="S649" s="1" t="n">
        <v>0</v>
      </c>
      <c r="T649" s="1" t="n">
        <v>0</v>
      </c>
      <c r="U649" s="1" t="n">
        <v>0</v>
      </c>
      <c r="V649" s="1" t="n">
        <f aca="false">ROUNDUP(SUM(J649,R649,L649,N649,T649)/360,0)</f>
        <v>4</v>
      </c>
      <c r="W649" s="1" t="n">
        <f aca="false">ROUNDUP(SUM(U649,S649,M649,K649,Q649)/360*1.1,0)</f>
        <v>0</v>
      </c>
      <c r="X649" s="1" t="n">
        <v>3637</v>
      </c>
      <c r="Y649" s="1" t="n">
        <v>0</v>
      </c>
      <c r="Z649" s="1" t="n">
        <v>1735</v>
      </c>
      <c r="AA649" s="1" t="n">
        <v>0</v>
      </c>
      <c r="AB649" s="1" t="n">
        <v>314</v>
      </c>
      <c r="AC649" s="1" t="n">
        <v>0</v>
      </c>
      <c r="AD649" s="1" t="n">
        <v>0</v>
      </c>
      <c r="AE649" s="1" t="n">
        <v>0</v>
      </c>
      <c r="AF649" s="1" t="n">
        <v>730</v>
      </c>
      <c r="AG649" s="1" t="n">
        <v>0</v>
      </c>
      <c r="AH649" s="1" t="n">
        <v>0</v>
      </c>
      <c r="AI649" s="1" t="n">
        <v>0</v>
      </c>
      <c r="AJ649" s="1" t="n">
        <f aca="false">ROUNDUP(SUM(AF649,X649,Z649,AB649,AH649)/360,0)</f>
        <v>18</v>
      </c>
      <c r="AK649" s="1" t="n">
        <f aca="false">ROUNDUP(SUM(AI649,AG649,AA649,Y649,AE649)/360*1.1,0)</f>
        <v>0</v>
      </c>
      <c r="AL649" s="1" t="n">
        <v>2</v>
      </c>
      <c r="AM649" s="1" t="n">
        <v>0</v>
      </c>
    </row>
    <row r="650" customFormat="false" ht="15" hidden="false" customHeight="false" outlineLevel="0" collapsed="false">
      <c r="A650" s="1" t="n">
        <v>221140</v>
      </c>
      <c r="B650" s="1" t="str">
        <f aca="false">VLOOKUP(A650,Municipios!$A$2:$B$5571,2,0)</f>
        <v>Várzea Grande</v>
      </c>
      <c r="C650" s="1" t="n">
        <v>0</v>
      </c>
      <c r="D650" s="1" t="n">
        <v>7</v>
      </c>
      <c r="E650" s="1" t="n">
        <v>4</v>
      </c>
      <c r="F650" s="1" t="n">
        <v>0</v>
      </c>
      <c r="G650" s="1" t="n">
        <v>3</v>
      </c>
      <c r="H650" s="1" t="n">
        <f aca="false">SUM(C650:G650)</f>
        <v>14</v>
      </c>
      <c r="I650" s="1" t="n">
        <v>0</v>
      </c>
      <c r="V650" s="1" t="n">
        <f aca="false">ROUNDUP(SUM(J650,R650,L650,N650,T650)/360,0)</f>
        <v>0</v>
      </c>
      <c r="W650" s="1" t="n">
        <f aca="false">ROUNDUP(SUM(U650,S650,M650,K650,Q650)/360*1.1,0)</f>
        <v>0</v>
      </c>
      <c r="AJ650" s="1" t="n">
        <f aca="false">ROUNDUP(SUM(AF650,X650,Z650,AB650,AH650)/360,0)</f>
        <v>0</v>
      </c>
      <c r="AK650" s="1" t="n">
        <f aca="false">ROUNDUP(SUM(AI650,AG650,AA650,Y650,AE650)/360*1.1,0)</f>
        <v>0</v>
      </c>
      <c r="AL650" s="1" t="n">
        <v>0</v>
      </c>
      <c r="AM650" s="1" t="n">
        <v>0</v>
      </c>
    </row>
    <row r="651" customFormat="false" ht="15" hidden="false" customHeight="false" outlineLevel="0" collapsed="false">
      <c r="A651" s="1" t="n">
        <v>221170</v>
      </c>
      <c r="B651" s="1" t="str">
        <f aca="false">VLOOKUP(A651,Municipios!$A$2:$B$5571,2,0)</f>
        <v>Wall Ferraz</v>
      </c>
      <c r="C651" s="1" t="n">
        <v>8</v>
      </c>
      <c r="D651" s="1" t="n">
        <v>4</v>
      </c>
      <c r="E651" s="1" t="n">
        <v>4</v>
      </c>
      <c r="F651" s="1" t="n">
        <v>0</v>
      </c>
      <c r="G651" s="1" t="n">
        <v>3</v>
      </c>
      <c r="H651" s="1" t="n">
        <f aca="false">SUM(C651:G651)</f>
        <v>19</v>
      </c>
      <c r="I651" s="1" t="n">
        <v>0</v>
      </c>
      <c r="J651" s="1" t="n">
        <v>528</v>
      </c>
      <c r="K651" s="1" t="n">
        <v>0</v>
      </c>
      <c r="L651" s="1" t="n">
        <v>0</v>
      </c>
      <c r="M651" s="1" t="n">
        <v>0</v>
      </c>
      <c r="N651" s="1" t="n">
        <v>243</v>
      </c>
      <c r="O651" s="1" t="n">
        <v>0</v>
      </c>
      <c r="P651" s="1" t="n">
        <v>0</v>
      </c>
      <c r="Q651" s="1" t="n">
        <v>0</v>
      </c>
      <c r="R651" s="1" t="n">
        <v>0</v>
      </c>
      <c r="S651" s="1" t="n">
        <v>0</v>
      </c>
      <c r="T651" s="1" t="n">
        <v>0</v>
      </c>
      <c r="U651" s="1" t="n">
        <v>0</v>
      </c>
      <c r="V651" s="1" t="n">
        <f aca="false">ROUNDUP(SUM(J651,R651,L651,N651,T651)/360,0)</f>
        <v>3</v>
      </c>
      <c r="W651" s="1" t="n">
        <f aca="false">ROUNDUP(SUM(U651,S651,M651,K651,Q651)/360*1.1,0)</f>
        <v>0</v>
      </c>
      <c r="X651" s="1" t="n">
        <v>288</v>
      </c>
      <c r="Y651" s="1" t="n">
        <v>0</v>
      </c>
      <c r="Z651" s="1" t="n">
        <v>0</v>
      </c>
      <c r="AA651" s="1" t="n">
        <v>0</v>
      </c>
      <c r="AB651" s="1" t="n">
        <v>0</v>
      </c>
      <c r="AC651" s="1" t="n">
        <v>0</v>
      </c>
      <c r="AD651" s="1" t="n">
        <v>0</v>
      </c>
      <c r="AE651" s="1" t="n">
        <v>0</v>
      </c>
      <c r="AF651" s="1" t="n">
        <v>0</v>
      </c>
      <c r="AG651" s="1" t="n">
        <v>0</v>
      </c>
      <c r="AH651" s="1" t="n">
        <v>0</v>
      </c>
      <c r="AI651" s="1" t="n">
        <v>0</v>
      </c>
      <c r="AJ651" s="1" t="n">
        <f aca="false">ROUNDUP(SUM(AF651,X651,Z651,AB651,AH651)/360,0)</f>
        <v>1</v>
      </c>
      <c r="AK651" s="1" t="n">
        <f aca="false">ROUNDUP(SUM(AI651,AG651,AA651,Y651,AE651)/360*1.1,0)</f>
        <v>0</v>
      </c>
      <c r="AL651" s="1" t="n">
        <v>0</v>
      </c>
      <c r="AM651" s="1" t="n">
        <v>0</v>
      </c>
    </row>
    <row r="652" customFormat="false" ht="15" hidden="false" customHeight="false" outlineLevel="0" collapsed="false">
      <c r="A652" s="1" t="n">
        <v>230010</v>
      </c>
      <c r="B652" s="1" t="str">
        <f aca="false">VLOOKUP(A652,Municipios!$A$2:$B$5571,2,0)</f>
        <v>Abaiara</v>
      </c>
      <c r="C652" s="1" t="n">
        <v>0</v>
      </c>
      <c r="D652" s="1" t="n">
        <v>1</v>
      </c>
      <c r="E652" s="1" t="n">
        <v>0</v>
      </c>
      <c r="F652" s="1" t="n">
        <v>0</v>
      </c>
      <c r="G652" s="1" t="n">
        <v>0</v>
      </c>
      <c r="H652" s="1" t="n">
        <f aca="false">SUM(C652:G652)</f>
        <v>1</v>
      </c>
      <c r="I652" s="1" t="n">
        <v>0</v>
      </c>
      <c r="V652" s="1" t="n">
        <f aca="false">ROUNDUP(SUM(J652,R652,L652,N652,T652)/360,0)</f>
        <v>0</v>
      </c>
      <c r="W652" s="1" t="n">
        <f aca="false">ROUNDUP(SUM(U652,S652,M652,K652,Q652)/360*1.1,0)</f>
        <v>0</v>
      </c>
      <c r="AJ652" s="1" t="n">
        <f aca="false">ROUNDUP(SUM(AF652,X652,Z652,AB652,AH652)/360,0)</f>
        <v>0</v>
      </c>
      <c r="AK652" s="1" t="n">
        <f aca="false">ROUNDUP(SUM(AI652,AG652,AA652,Y652,AE652)/360*1.1,0)</f>
        <v>0</v>
      </c>
      <c r="AL652" s="1" t="n">
        <v>0</v>
      </c>
      <c r="AM652" s="1" t="n">
        <v>0</v>
      </c>
    </row>
    <row r="653" customFormat="false" ht="15" hidden="false" customHeight="false" outlineLevel="0" collapsed="false">
      <c r="A653" s="1" t="n">
        <v>230020</v>
      </c>
      <c r="B653" s="1" t="str">
        <f aca="false">VLOOKUP(A653,Municipios!$A$2:$B$5571,2,0)</f>
        <v>Acaraú</v>
      </c>
      <c r="C653" s="1" t="n">
        <v>9</v>
      </c>
      <c r="D653" s="1" t="n">
        <v>23</v>
      </c>
      <c r="E653" s="1" t="n">
        <v>24</v>
      </c>
      <c r="F653" s="1" t="n">
        <v>2</v>
      </c>
      <c r="G653" s="1" t="n">
        <v>12</v>
      </c>
      <c r="H653" s="1" t="n">
        <f aca="false">SUM(C653:G653)</f>
        <v>70</v>
      </c>
      <c r="I653" s="1" t="n">
        <v>0</v>
      </c>
      <c r="J653" s="1" t="n">
        <v>365</v>
      </c>
      <c r="K653" s="1" t="n">
        <v>0</v>
      </c>
      <c r="L653" s="1" t="n">
        <v>0</v>
      </c>
      <c r="M653" s="1" t="n">
        <v>0</v>
      </c>
      <c r="N653" s="1" t="n">
        <v>340</v>
      </c>
      <c r="O653" s="1" t="n">
        <v>0</v>
      </c>
      <c r="P653" s="1" t="n">
        <v>0</v>
      </c>
      <c r="Q653" s="1" t="n">
        <v>0</v>
      </c>
      <c r="R653" s="1" t="n">
        <v>0</v>
      </c>
      <c r="S653" s="1" t="n">
        <v>0</v>
      </c>
      <c r="T653" s="1" t="n">
        <v>0</v>
      </c>
      <c r="U653" s="1" t="n">
        <v>0</v>
      </c>
      <c r="V653" s="1" t="n">
        <f aca="false">ROUNDUP(SUM(J653,R653,L653,N653,T653)/360,0)</f>
        <v>2</v>
      </c>
      <c r="W653" s="1" t="n">
        <f aca="false">ROUNDUP(SUM(U653,S653,M653,K653,Q653)/360*1.1,0)</f>
        <v>0</v>
      </c>
      <c r="X653" s="1" t="n">
        <v>2026</v>
      </c>
      <c r="Y653" s="1" t="n">
        <v>0</v>
      </c>
      <c r="Z653" s="1" t="n">
        <v>3510</v>
      </c>
      <c r="AA653" s="1" t="n">
        <v>0</v>
      </c>
      <c r="AB653" s="1" t="n">
        <v>772</v>
      </c>
      <c r="AC653" s="1" t="n">
        <v>0</v>
      </c>
      <c r="AD653" s="1" t="n">
        <v>0</v>
      </c>
      <c r="AE653" s="1" t="n">
        <v>0</v>
      </c>
      <c r="AF653" s="1" t="n">
        <v>759</v>
      </c>
      <c r="AG653" s="1" t="n">
        <v>0</v>
      </c>
      <c r="AH653" s="1" t="n">
        <v>0</v>
      </c>
      <c r="AI653" s="1" t="n">
        <v>0</v>
      </c>
      <c r="AJ653" s="1" t="n">
        <f aca="false">ROUNDUP(SUM(AF653,X653,Z653,AB653,AH653)/360,0)</f>
        <v>20</v>
      </c>
      <c r="AK653" s="1" t="n">
        <f aca="false">ROUNDUP(SUM(AI653,AG653,AA653,Y653,AE653)/360*1.1,0)</f>
        <v>0</v>
      </c>
      <c r="AL653" s="1" t="n">
        <v>0</v>
      </c>
      <c r="AM653" s="1" t="n">
        <v>0</v>
      </c>
    </row>
    <row r="654" customFormat="false" ht="15" hidden="false" customHeight="false" outlineLevel="0" collapsed="false">
      <c r="A654" s="1" t="n">
        <v>230030</v>
      </c>
      <c r="B654" s="1" t="str">
        <f aca="false">VLOOKUP(A654,Municipios!$A$2:$B$5571,2,0)</f>
        <v>Acopiara</v>
      </c>
      <c r="C654" s="1" t="n">
        <v>24</v>
      </c>
      <c r="D654" s="1" t="n">
        <v>38</v>
      </c>
      <c r="E654" s="1" t="n">
        <v>22</v>
      </c>
      <c r="F654" s="1" t="n">
        <v>2</v>
      </c>
      <c r="G654" s="1" t="n">
        <v>12</v>
      </c>
      <c r="H654" s="1" t="n">
        <f aca="false">SUM(C654:G654)</f>
        <v>98</v>
      </c>
      <c r="I654" s="1" t="n">
        <v>0</v>
      </c>
      <c r="J654" s="1" t="n">
        <v>798</v>
      </c>
      <c r="K654" s="1" t="n">
        <v>0</v>
      </c>
      <c r="L654" s="1" t="n">
        <v>0</v>
      </c>
      <c r="M654" s="1" t="n">
        <v>0</v>
      </c>
      <c r="N654" s="1" t="n">
        <v>17</v>
      </c>
      <c r="O654" s="1" t="n">
        <v>0</v>
      </c>
      <c r="P654" s="1" t="n">
        <v>0</v>
      </c>
      <c r="Q654" s="1" t="n">
        <v>0</v>
      </c>
      <c r="R654" s="1" t="n">
        <v>0</v>
      </c>
      <c r="S654" s="1" t="n">
        <v>0</v>
      </c>
      <c r="T654" s="1" t="n">
        <v>0</v>
      </c>
      <c r="U654" s="1" t="n">
        <v>0</v>
      </c>
      <c r="V654" s="1" t="n">
        <f aca="false">ROUNDUP(SUM(J654,R654,L654,N654,T654)/360,0)</f>
        <v>3</v>
      </c>
      <c r="W654" s="1" t="n">
        <f aca="false">ROUNDUP(SUM(U654,S654,M654,K654,Q654)/360*1.1,0)</f>
        <v>0</v>
      </c>
      <c r="X654" s="1" t="n">
        <v>2496</v>
      </c>
      <c r="Y654" s="1" t="n">
        <v>0</v>
      </c>
      <c r="Z654" s="1" t="n">
        <v>1304</v>
      </c>
      <c r="AA654" s="1" t="n">
        <v>0</v>
      </c>
      <c r="AB654" s="1" t="n">
        <v>67</v>
      </c>
      <c r="AC654" s="1" t="n">
        <v>0</v>
      </c>
      <c r="AD654" s="1" t="n">
        <v>0</v>
      </c>
      <c r="AE654" s="1" t="n">
        <v>0</v>
      </c>
      <c r="AF654" s="1" t="n">
        <v>560</v>
      </c>
      <c r="AG654" s="1" t="n">
        <v>0</v>
      </c>
      <c r="AH654" s="1" t="n">
        <v>0</v>
      </c>
      <c r="AI654" s="1" t="n">
        <v>0</v>
      </c>
      <c r="AJ654" s="1" t="n">
        <f aca="false">ROUNDUP(SUM(AF654,X654,Z654,AB654,AH654)/360,0)</f>
        <v>13</v>
      </c>
      <c r="AK654" s="1" t="n">
        <f aca="false">ROUNDUP(SUM(AI654,AG654,AA654,Y654,AE654)/360*1.1,0)</f>
        <v>0</v>
      </c>
      <c r="AL654" s="1" t="n">
        <v>1</v>
      </c>
      <c r="AM654" s="1" t="n">
        <v>0</v>
      </c>
    </row>
    <row r="655" customFormat="false" ht="15" hidden="false" customHeight="false" outlineLevel="0" collapsed="false">
      <c r="A655" s="1" t="n">
        <v>230040</v>
      </c>
      <c r="B655" s="1" t="str">
        <f aca="false">VLOOKUP(A655,Municipios!$A$2:$B$5571,2,0)</f>
        <v>Aiuaba</v>
      </c>
      <c r="C655" s="1" t="n">
        <v>0</v>
      </c>
      <c r="D655" s="1" t="n">
        <v>18</v>
      </c>
      <c r="E655" s="1" t="n">
        <v>5</v>
      </c>
      <c r="F655" s="1" t="n">
        <v>0</v>
      </c>
      <c r="G655" s="1" t="n">
        <v>6</v>
      </c>
      <c r="H655" s="1" t="n">
        <f aca="false">SUM(C655:G655)</f>
        <v>29</v>
      </c>
      <c r="I655" s="1" t="n">
        <v>0</v>
      </c>
      <c r="J655" s="1" t="n">
        <v>202</v>
      </c>
      <c r="K655" s="1" t="n">
        <v>0</v>
      </c>
      <c r="L655" s="1" t="n">
        <v>0</v>
      </c>
      <c r="M655" s="1" t="n">
        <v>0</v>
      </c>
      <c r="N655" s="1" t="n">
        <v>0</v>
      </c>
      <c r="O655" s="1" t="n">
        <v>0</v>
      </c>
      <c r="P655" s="1" t="n">
        <v>0</v>
      </c>
      <c r="Q655" s="1" t="n">
        <v>0</v>
      </c>
      <c r="R655" s="1" t="n">
        <v>0</v>
      </c>
      <c r="S655" s="1" t="n">
        <v>0</v>
      </c>
      <c r="T655" s="1" t="n">
        <v>0</v>
      </c>
      <c r="U655" s="1" t="n">
        <v>0</v>
      </c>
      <c r="V655" s="1" t="n">
        <f aca="false">ROUNDUP(SUM(J655,R655,L655,N655,T655)/360,0)</f>
        <v>1</v>
      </c>
      <c r="W655" s="1" t="n">
        <f aca="false">ROUNDUP(SUM(U655,S655,M655,K655,Q655)/360*1.1,0)</f>
        <v>0</v>
      </c>
      <c r="X655" s="1" t="n">
        <v>507</v>
      </c>
      <c r="Y655" s="1" t="n">
        <v>0</v>
      </c>
      <c r="Z655" s="1" t="n">
        <v>0</v>
      </c>
      <c r="AA655" s="1" t="n">
        <v>0</v>
      </c>
      <c r="AB655" s="1" t="n">
        <v>0</v>
      </c>
      <c r="AC655" s="1" t="n">
        <v>0</v>
      </c>
      <c r="AD655" s="1" t="n">
        <v>0</v>
      </c>
      <c r="AE655" s="1" t="n">
        <v>0</v>
      </c>
      <c r="AF655" s="1" t="n">
        <v>0</v>
      </c>
      <c r="AG655" s="1" t="n">
        <v>0</v>
      </c>
      <c r="AH655" s="1" t="n">
        <v>0</v>
      </c>
      <c r="AI655" s="1" t="n">
        <v>0</v>
      </c>
      <c r="AJ655" s="1" t="n">
        <f aca="false">ROUNDUP(SUM(AF655,X655,Z655,AB655,AH655)/360,0)</f>
        <v>2</v>
      </c>
      <c r="AK655" s="1" t="n">
        <f aca="false">ROUNDUP(SUM(AI655,AG655,AA655,Y655,AE655)/360*1.1,0)</f>
        <v>0</v>
      </c>
      <c r="AL655" s="1" t="n">
        <v>0</v>
      </c>
      <c r="AM655" s="1" t="n">
        <v>0</v>
      </c>
    </row>
    <row r="656" customFormat="false" ht="15" hidden="false" customHeight="false" outlineLevel="0" collapsed="false">
      <c r="A656" s="1" t="n">
        <v>230060</v>
      </c>
      <c r="B656" s="1" t="str">
        <f aca="false">VLOOKUP(A656,Municipios!$A$2:$B$5571,2,0)</f>
        <v>Altaneira</v>
      </c>
      <c r="C656" s="1" t="n">
        <v>0</v>
      </c>
      <c r="D656" s="1" t="n">
        <v>12</v>
      </c>
      <c r="E656" s="1" t="n">
        <v>3</v>
      </c>
      <c r="F656" s="1" t="n">
        <v>0</v>
      </c>
      <c r="G656" s="1" t="n">
        <v>4</v>
      </c>
      <c r="H656" s="1" t="n">
        <f aca="false">SUM(C656:G656)</f>
        <v>19</v>
      </c>
      <c r="I656" s="1" t="n">
        <v>0</v>
      </c>
      <c r="J656" s="1" t="n">
        <v>385</v>
      </c>
      <c r="K656" s="1" t="n">
        <v>0</v>
      </c>
      <c r="L656" s="1" t="n">
        <v>0</v>
      </c>
      <c r="M656" s="1" t="n">
        <v>0</v>
      </c>
      <c r="N656" s="1" t="n">
        <v>0</v>
      </c>
      <c r="O656" s="1" t="n">
        <v>0</v>
      </c>
      <c r="P656" s="1" t="n">
        <v>0</v>
      </c>
      <c r="Q656" s="1" t="n">
        <v>0</v>
      </c>
      <c r="R656" s="1" t="n">
        <v>0</v>
      </c>
      <c r="S656" s="1" t="n">
        <v>0</v>
      </c>
      <c r="T656" s="1" t="n">
        <v>0</v>
      </c>
      <c r="U656" s="1" t="n">
        <v>0</v>
      </c>
      <c r="V656" s="1" t="n">
        <f aca="false">ROUNDUP(SUM(J656,R656,L656,N656,T656)/360,0)</f>
        <v>2</v>
      </c>
      <c r="W656" s="1" t="n">
        <f aca="false">ROUNDUP(SUM(U656,S656,M656,K656,Q656)/360*1.1,0)</f>
        <v>0</v>
      </c>
      <c r="X656" s="1" t="n">
        <v>941</v>
      </c>
      <c r="Y656" s="1" t="n">
        <v>0</v>
      </c>
      <c r="Z656" s="1" t="n">
        <v>0</v>
      </c>
      <c r="AA656" s="1" t="n">
        <v>0</v>
      </c>
      <c r="AB656" s="1" t="n">
        <v>0</v>
      </c>
      <c r="AC656" s="1" t="n">
        <v>0</v>
      </c>
      <c r="AD656" s="1" t="n">
        <v>0</v>
      </c>
      <c r="AE656" s="1" t="n">
        <v>0</v>
      </c>
      <c r="AF656" s="1" t="n">
        <v>0</v>
      </c>
      <c r="AG656" s="1" t="n">
        <v>0</v>
      </c>
      <c r="AH656" s="1" t="n">
        <v>0</v>
      </c>
      <c r="AI656" s="1" t="n">
        <v>0</v>
      </c>
      <c r="AJ656" s="1" t="n">
        <f aca="false">ROUNDUP(SUM(AF656,X656,Z656,AB656,AH656)/360,0)</f>
        <v>3</v>
      </c>
      <c r="AK656" s="1" t="n">
        <f aca="false">ROUNDUP(SUM(AI656,AG656,AA656,Y656,AE656)/360*1.1,0)</f>
        <v>0</v>
      </c>
      <c r="AL656" s="1" t="n">
        <v>0</v>
      </c>
      <c r="AM656" s="1" t="n">
        <v>0</v>
      </c>
    </row>
    <row r="657" customFormat="false" ht="15" hidden="false" customHeight="false" outlineLevel="0" collapsed="false">
      <c r="A657" s="1" t="n">
        <v>230070</v>
      </c>
      <c r="B657" s="1" t="str">
        <f aca="false">VLOOKUP(A657,Municipios!$A$2:$B$5571,2,0)</f>
        <v>Alto Santo</v>
      </c>
      <c r="C657" s="1" t="n">
        <v>5</v>
      </c>
      <c r="D657" s="1" t="n">
        <v>14</v>
      </c>
      <c r="E657" s="1" t="n">
        <v>6</v>
      </c>
      <c r="F657" s="1" t="n">
        <v>0</v>
      </c>
      <c r="G657" s="1" t="n">
        <v>8</v>
      </c>
      <c r="H657" s="1" t="n">
        <f aca="false">SUM(C657:G657)</f>
        <v>33</v>
      </c>
      <c r="I657" s="1" t="n">
        <v>0</v>
      </c>
      <c r="J657" s="1" t="n">
        <v>254</v>
      </c>
      <c r="K657" s="1" t="n">
        <v>0</v>
      </c>
      <c r="L657" s="1" t="n">
        <v>0</v>
      </c>
      <c r="M657" s="1" t="n">
        <v>0</v>
      </c>
      <c r="N657" s="1" t="n">
        <v>0</v>
      </c>
      <c r="O657" s="1" t="n">
        <v>0</v>
      </c>
      <c r="P657" s="1" t="n">
        <v>0</v>
      </c>
      <c r="Q657" s="1" t="n">
        <v>0</v>
      </c>
      <c r="R657" s="1" t="n">
        <v>0</v>
      </c>
      <c r="S657" s="1" t="n">
        <v>0</v>
      </c>
      <c r="T657" s="1" t="n">
        <v>0</v>
      </c>
      <c r="U657" s="1" t="n">
        <v>0</v>
      </c>
      <c r="V657" s="1" t="n">
        <f aca="false">ROUNDUP(SUM(J657,R657,L657,N657,T657)/360,0)</f>
        <v>1</v>
      </c>
      <c r="W657" s="1" t="n">
        <f aca="false">ROUNDUP(SUM(U657,S657,M657,K657,Q657)/360*1.1,0)</f>
        <v>0</v>
      </c>
      <c r="X657" s="1" t="n">
        <v>666</v>
      </c>
      <c r="Y657" s="1" t="n">
        <v>0</v>
      </c>
      <c r="Z657" s="1" t="n">
        <v>19</v>
      </c>
      <c r="AA657" s="1" t="n">
        <v>0</v>
      </c>
      <c r="AB657" s="1" t="n">
        <v>0</v>
      </c>
      <c r="AC657" s="1" t="n">
        <v>0</v>
      </c>
      <c r="AD657" s="1" t="n">
        <v>0</v>
      </c>
      <c r="AE657" s="1" t="n">
        <v>0</v>
      </c>
      <c r="AF657" s="1" t="n">
        <v>0</v>
      </c>
      <c r="AG657" s="1" t="n">
        <v>0</v>
      </c>
      <c r="AH657" s="1" t="n">
        <v>0</v>
      </c>
      <c r="AI657" s="1" t="n">
        <v>0</v>
      </c>
      <c r="AJ657" s="1" t="n">
        <f aca="false">ROUNDUP(SUM(AF657,X657,Z657,AB657,AH657)/360,0)</f>
        <v>2</v>
      </c>
      <c r="AK657" s="1" t="n">
        <f aca="false">ROUNDUP(SUM(AI657,AG657,AA657,Y657,AE657)/360*1.1,0)</f>
        <v>0</v>
      </c>
      <c r="AL657" s="1" t="n">
        <v>0</v>
      </c>
      <c r="AM657" s="1" t="n">
        <v>0</v>
      </c>
    </row>
    <row r="658" customFormat="false" ht="15" hidden="false" customHeight="false" outlineLevel="0" collapsed="false">
      <c r="A658" s="1" t="n">
        <v>230075</v>
      </c>
      <c r="B658" s="1" t="str">
        <f aca="false">VLOOKUP(A658,Municipios!$A$2:$B$5571,2,0)</f>
        <v>Amontada</v>
      </c>
      <c r="C658" s="1" t="n">
        <v>0</v>
      </c>
      <c r="D658" s="1" t="n">
        <v>20</v>
      </c>
      <c r="E658" s="1" t="n">
        <v>10</v>
      </c>
      <c r="F658" s="1" t="n">
        <v>0</v>
      </c>
      <c r="G658" s="1" t="n">
        <v>6</v>
      </c>
      <c r="H658" s="1" t="n">
        <f aca="false">SUM(C658:G658)</f>
        <v>36</v>
      </c>
      <c r="I658" s="1" t="n">
        <v>0</v>
      </c>
      <c r="J658" s="1" t="n">
        <v>20</v>
      </c>
      <c r="K658" s="1" t="n">
        <v>0</v>
      </c>
      <c r="L658" s="1" t="n">
        <v>0</v>
      </c>
      <c r="M658" s="1" t="n">
        <v>0</v>
      </c>
      <c r="N658" s="1" t="n">
        <v>0</v>
      </c>
      <c r="O658" s="1" t="n">
        <v>0</v>
      </c>
      <c r="P658" s="1" t="n">
        <v>0</v>
      </c>
      <c r="Q658" s="1" t="n">
        <v>0</v>
      </c>
      <c r="R658" s="1" t="n">
        <v>0</v>
      </c>
      <c r="S658" s="1" t="n">
        <v>0</v>
      </c>
      <c r="T658" s="1" t="n">
        <v>0</v>
      </c>
      <c r="U658" s="1" t="n">
        <v>0</v>
      </c>
      <c r="V658" s="1" t="n">
        <f aca="false">ROUNDUP(SUM(J658,R658,L658,N658,T658)/360,0)</f>
        <v>1</v>
      </c>
      <c r="W658" s="1" t="n">
        <f aca="false">ROUNDUP(SUM(U658,S658,M658,K658,Q658)/360*1.1,0)</f>
        <v>0</v>
      </c>
      <c r="X658" s="1" t="n">
        <v>258</v>
      </c>
      <c r="Y658" s="1" t="n">
        <v>0</v>
      </c>
      <c r="Z658" s="1" t="n">
        <v>28</v>
      </c>
      <c r="AA658" s="1" t="n">
        <v>0</v>
      </c>
      <c r="AB658" s="1" t="n">
        <v>0</v>
      </c>
      <c r="AC658" s="1" t="n">
        <v>0</v>
      </c>
      <c r="AD658" s="1" t="n">
        <v>0</v>
      </c>
      <c r="AE658" s="1" t="n">
        <v>0</v>
      </c>
      <c r="AF658" s="1" t="n">
        <v>0</v>
      </c>
      <c r="AG658" s="1" t="n">
        <v>0</v>
      </c>
      <c r="AH658" s="1" t="n">
        <v>0</v>
      </c>
      <c r="AI658" s="1" t="n">
        <v>0</v>
      </c>
      <c r="AJ658" s="1" t="n">
        <f aca="false">ROUNDUP(SUM(AF658,X658,Z658,AB658,AH658)/360,0)</f>
        <v>1</v>
      </c>
      <c r="AK658" s="1" t="n">
        <f aca="false">ROUNDUP(SUM(AI658,AG658,AA658,Y658,AE658)/360*1.1,0)</f>
        <v>0</v>
      </c>
      <c r="AL658" s="1" t="n">
        <v>0</v>
      </c>
      <c r="AM658" s="1" t="n">
        <v>0</v>
      </c>
    </row>
    <row r="659" customFormat="false" ht="15" hidden="false" customHeight="false" outlineLevel="0" collapsed="false">
      <c r="A659" s="1" t="n">
        <v>230080</v>
      </c>
      <c r="B659" s="1" t="str">
        <f aca="false">VLOOKUP(A659,Municipios!$A$2:$B$5571,2,0)</f>
        <v>Antonina do Norte</v>
      </c>
      <c r="C659" s="1" t="n">
        <v>0</v>
      </c>
      <c r="D659" s="1" t="n">
        <v>10</v>
      </c>
      <c r="E659" s="1" t="n">
        <v>2</v>
      </c>
      <c r="F659" s="1" t="n">
        <v>0</v>
      </c>
      <c r="G659" s="1" t="n">
        <v>4</v>
      </c>
      <c r="H659" s="1" t="n">
        <f aca="false">SUM(C659:G659)</f>
        <v>16</v>
      </c>
      <c r="I659" s="1" t="n">
        <v>0</v>
      </c>
      <c r="V659" s="1" t="n">
        <f aca="false">ROUNDUP(SUM(J659,R659,L659,N659,T659)/360,0)</f>
        <v>0</v>
      </c>
      <c r="W659" s="1" t="n">
        <f aca="false">ROUNDUP(SUM(U659,S659,M659,K659,Q659)/360*1.1,0)</f>
        <v>0</v>
      </c>
      <c r="AJ659" s="1" t="n">
        <f aca="false">ROUNDUP(SUM(AF659,X659,Z659,AB659,AH659)/360,0)</f>
        <v>0</v>
      </c>
      <c r="AK659" s="1" t="n">
        <f aca="false">ROUNDUP(SUM(AI659,AG659,AA659,Y659,AE659)/360*1.1,0)</f>
        <v>0</v>
      </c>
      <c r="AL659" s="1" t="n">
        <v>0</v>
      </c>
      <c r="AM659" s="1" t="n">
        <v>0</v>
      </c>
    </row>
    <row r="660" customFormat="false" ht="15" hidden="false" customHeight="false" outlineLevel="0" collapsed="false">
      <c r="A660" s="1" t="n">
        <v>230090</v>
      </c>
      <c r="B660" s="1" t="str">
        <f aca="false">VLOOKUP(A660,Municipios!$A$2:$B$5571,2,0)</f>
        <v>Apuiarés</v>
      </c>
      <c r="C660" s="1" t="n">
        <v>0</v>
      </c>
      <c r="D660" s="1" t="n">
        <v>5</v>
      </c>
      <c r="E660" s="1" t="n">
        <v>3</v>
      </c>
      <c r="F660" s="1" t="n">
        <v>0</v>
      </c>
      <c r="G660" s="1" t="n">
        <v>4</v>
      </c>
      <c r="H660" s="1" t="n">
        <f aca="false">SUM(C660:G660)</f>
        <v>12</v>
      </c>
      <c r="I660" s="1" t="n">
        <v>0</v>
      </c>
      <c r="J660" s="1" t="n">
        <v>286</v>
      </c>
      <c r="K660" s="1" t="n">
        <v>0</v>
      </c>
      <c r="L660" s="1" t="n">
        <v>0</v>
      </c>
      <c r="M660" s="1" t="n">
        <v>0</v>
      </c>
      <c r="N660" s="1" t="n">
        <v>0</v>
      </c>
      <c r="O660" s="1" t="n">
        <v>0</v>
      </c>
      <c r="P660" s="1" t="n">
        <v>0</v>
      </c>
      <c r="Q660" s="1" t="n">
        <v>0</v>
      </c>
      <c r="R660" s="1" t="n">
        <v>0</v>
      </c>
      <c r="S660" s="1" t="n">
        <v>0</v>
      </c>
      <c r="T660" s="1" t="n">
        <v>0</v>
      </c>
      <c r="U660" s="1" t="n">
        <v>0</v>
      </c>
      <c r="V660" s="1" t="n">
        <f aca="false">ROUNDUP(SUM(J660,R660,L660,N660,T660)/360,0)</f>
        <v>1</v>
      </c>
      <c r="W660" s="1" t="n">
        <f aca="false">ROUNDUP(SUM(U660,S660,M660,K660,Q660)/360*1.1,0)</f>
        <v>0</v>
      </c>
      <c r="X660" s="1" t="n">
        <v>570</v>
      </c>
      <c r="Y660" s="1" t="n">
        <v>0</v>
      </c>
      <c r="Z660" s="1" t="n">
        <v>30</v>
      </c>
      <c r="AA660" s="1" t="n">
        <v>0</v>
      </c>
      <c r="AB660" s="1" t="n">
        <v>0</v>
      </c>
      <c r="AC660" s="1" t="n">
        <v>0</v>
      </c>
      <c r="AD660" s="1" t="n">
        <v>0</v>
      </c>
      <c r="AE660" s="1" t="n">
        <v>0</v>
      </c>
      <c r="AF660" s="1" t="n">
        <v>0</v>
      </c>
      <c r="AG660" s="1" t="n">
        <v>0</v>
      </c>
      <c r="AH660" s="1" t="n">
        <v>0</v>
      </c>
      <c r="AI660" s="1" t="n">
        <v>0</v>
      </c>
      <c r="AJ660" s="1" t="n">
        <f aca="false">ROUNDUP(SUM(AF660,X660,Z660,AB660,AH660)/360,0)</f>
        <v>2</v>
      </c>
      <c r="AK660" s="1" t="n">
        <f aca="false">ROUNDUP(SUM(AI660,AG660,AA660,Y660,AE660)/360*1.1,0)</f>
        <v>0</v>
      </c>
      <c r="AL660" s="1" t="n">
        <v>0</v>
      </c>
      <c r="AM660" s="1" t="n">
        <v>0</v>
      </c>
    </row>
    <row r="661" customFormat="false" ht="15" hidden="false" customHeight="false" outlineLevel="0" collapsed="false">
      <c r="A661" s="1" t="n">
        <v>230100</v>
      </c>
      <c r="B661" s="1" t="str">
        <f aca="false">VLOOKUP(A661,Municipios!$A$2:$B$5571,2,0)</f>
        <v>Aquiraz</v>
      </c>
      <c r="C661" s="1" t="n">
        <v>8</v>
      </c>
      <c r="D661" s="1" t="n">
        <v>16</v>
      </c>
      <c r="E661" s="1" t="n">
        <v>8</v>
      </c>
      <c r="F661" s="1" t="n">
        <v>0</v>
      </c>
      <c r="G661" s="1" t="n">
        <v>8</v>
      </c>
      <c r="H661" s="1" t="n">
        <f aca="false">SUM(C661:G661)</f>
        <v>40</v>
      </c>
      <c r="I661" s="1" t="n">
        <v>0</v>
      </c>
      <c r="J661" s="1" t="n">
        <v>1115</v>
      </c>
      <c r="K661" s="1" t="n">
        <v>0</v>
      </c>
      <c r="L661" s="1" t="n">
        <v>0</v>
      </c>
      <c r="M661" s="1" t="n">
        <v>0</v>
      </c>
      <c r="N661" s="1" t="n">
        <v>0</v>
      </c>
      <c r="O661" s="1" t="n">
        <v>0</v>
      </c>
      <c r="P661" s="1" t="n">
        <v>0</v>
      </c>
      <c r="Q661" s="1" t="n">
        <v>0</v>
      </c>
      <c r="R661" s="1" t="n">
        <v>0</v>
      </c>
      <c r="S661" s="1" t="n">
        <v>0</v>
      </c>
      <c r="T661" s="1" t="n">
        <v>0</v>
      </c>
      <c r="U661" s="1" t="n">
        <v>0</v>
      </c>
      <c r="V661" s="1" t="n">
        <f aca="false">ROUNDUP(SUM(J661,R661,L661,N661,T661)/360,0)</f>
        <v>4</v>
      </c>
      <c r="W661" s="1" t="n">
        <f aca="false">ROUNDUP(SUM(U661,S661,M661,K661,Q661)/360*1.1,0)</f>
        <v>0</v>
      </c>
      <c r="X661" s="1" t="n">
        <v>3432</v>
      </c>
      <c r="Y661" s="1" t="n">
        <v>0</v>
      </c>
      <c r="Z661" s="1" t="n">
        <v>203</v>
      </c>
      <c r="AA661" s="1" t="n">
        <v>0</v>
      </c>
      <c r="AB661" s="1" t="n">
        <v>0</v>
      </c>
      <c r="AC661" s="1" t="n">
        <v>0</v>
      </c>
      <c r="AD661" s="1" t="n">
        <v>0</v>
      </c>
      <c r="AE661" s="1" t="n">
        <v>0</v>
      </c>
      <c r="AF661" s="1" t="n">
        <v>524</v>
      </c>
      <c r="AG661" s="1" t="n">
        <v>0</v>
      </c>
      <c r="AH661" s="1" t="n">
        <v>0</v>
      </c>
      <c r="AI661" s="1" t="n">
        <v>0</v>
      </c>
      <c r="AJ661" s="1" t="n">
        <f aca="false">ROUNDUP(SUM(AF661,X661,Z661,AB661,AH661)/360,0)</f>
        <v>12</v>
      </c>
      <c r="AK661" s="1" t="n">
        <f aca="false">ROUNDUP(SUM(AI661,AG661,AA661,Y661,AE661)/360*1.1,0)</f>
        <v>0</v>
      </c>
      <c r="AL661" s="1" t="n">
        <v>0</v>
      </c>
      <c r="AM661" s="1" t="n">
        <v>0</v>
      </c>
    </row>
    <row r="662" customFormat="false" ht="15" hidden="false" customHeight="false" outlineLevel="0" collapsed="false">
      <c r="A662" s="1" t="n">
        <v>230110</v>
      </c>
      <c r="B662" s="1" t="str">
        <f aca="false">VLOOKUP(A662,Municipios!$A$2:$B$5571,2,0)</f>
        <v>Aracati</v>
      </c>
      <c r="C662" s="1" t="n">
        <v>15</v>
      </c>
      <c r="D662" s="1" t="n">
        <v>28</v>
      </c>
      <c r="E662" s="1" t="n">
        <v>26</v>
      </c>
      <c r="F662" s="1" t="n">
        <v>1</v>
      </c>
      <c r="G662" s="1" t="n">
        <v>14</v>
      </c>
      <c r="H662" s="1" t="n">
        <f aca="false">SUM(C662:G662)</f>
        <v>84</v>
      </c>
      <c r="I662" s="1" t="n">
        <v>0</v>
      </c>
      <c r="J662" s="1" t="n">
        <v>1441</v>
      </c>
      <c r="K662" s="1" t="n">
        <v>0</v>
      </c>
      <c r="L662" s="1" t="n">
        <v>0</v>
      </c>
      <c r="M662" s="1" t="n">
        <v>0</v>
      </c>
      <c r="N662" s="1" t="n">
        <v>246</v>
      </c>
      <c r="O662" s="1" t="n">
        <v>0</v>
      </c>
      <c r="P662" s="1" t="n">
        <v>0</v>
      </c>
      <c r="Q662" s="1" t="n">
        <v>0</v>
      </c>
      <c r="R662" s="1" t="n">
        <v>0</v>
      </c>
      <c r="S662" s="1" t="n">
        <v>0</v>
      </c>
      <c r="T662" s="1" t="n">
        <v>0</v>
      </c>
      <c r="U662" s="1" t="n">
        <v>0</v>
      </c>
      <c r="V662" s="1" t="n">
        <f aca="false">ROUNDUP(SUM(J662,R662,L662,N662,T662)/360,0)</f>
        <v>5</v>
      </c>
      <c r="W662" s="1" t="n">
        <f aca="false">ROUNDUP(SUM(U662,S662,M662,K662,Q662)/360*1.1,0)</f>
        <v>0</v>
      </c>
      <c r="X662" s="1" t="n">
        <v>4517</v>
      </c>
      <c r="Y662" s="1" t="n">
        <v>0</v>
      </c>
      <c r="Z662" s="1" t="n">
        <v>3220</v>
      </c>
      <c r="AA662" s="1" t="n">
        <v>0</v>
      </c>
      <c r="AB662" s="1" t="n">
        <v>651</v>
      </c>
      <c r="AC662" s="1" t="n">
        <v>0</v>
      </c>
      <c r="AD662" s="1" t="n">
        <v>0</v>
      </c>
      <c r="AE662" s="1" t="n">
        <v>0</v>
      </c>
      <c r="AF662" s="1" t="n">
        <v>4024</v>
      </c>
      <c r="AG662" s="1" t="n">
        <v>0</v>
      </c>
      <c r="AH662" s="1" t="n">
        <v>0</v>
      </c>
      <c r="AI662" s="1" t="n">
        <v>0</v>
      </c>
      <c r="AJ662" s="1" t="n">
        <f aca="false">ROUNDUP(SUM(AF662,X662,Z662,AB662,AH662)/360,0)</f>
        <v>35</v>
      </c>
      <c r="AK662" s="1" t="n">
        <f aca="false">ROUNDUP(SUM(AI662,AG662,AA662,Y662,AE662)/360*1.1,0)</f>
        <v>0</v>
      </c>
      <c r="AL662" s="1" t="n">
        <v>1</v>
      </c>
      <c r="AM662" s="1" t="n">
        <v>1</v>
      </c>
    </row>
    <row r="663" customFormat="false" ht="15" hidden="false" customHeight="false" outlineLevel="0" collapsed="false">
      <c r="A663" s="1" t="n">
        <v>230120</v>
      </c>
      <c r="B663" s="1" t="str">
        <f aca="false">VLOOKUP(A663,Municipios!$A$2:$B$5571,2,0)</f>
        <v>Aracoiaba</v>
      </c>
      <c r="C663" s="1" t="n">
        <v>27</v>
      </c>
      <c r="D663" s="1" t="n">
        <v>10</v>
      </c>
      <c r="E663" s="1" t="n">
        <v>7</v>
      </c>
      <c r="F663" s="1" t="n">
        <v>0</v>
      </c>
      <c r="G663" s="1" t="n">
        <v>6</v>
      </c>
      <c r="H663" s="1" t="n">
        <f aca="false">SUM(C663:G663)</f>
        <v>50</v>
      </c>
      <c r="I663" s="1" t="n">
        <v>0</v>
      </c>
      <c r="J663" s="1" t="n">
        <v>1642</v>
      </c>
      <c r="K663" s="1" t="n">
        <v>0</v>
      </c>
      <c r="L663" s="1" t="n">
        <v>0</v>
      </c>
      <c r="M663" s="1" t="n">
        <v>0</v>
      </c>
      <c r="N663" s="1" t="n">
        <v>13</v>
      </c>
      <c r="O663" s="1" t="n">
        <v>0</v>
      </c>
      <c r="P663" s="1" t="n">
        <v>0</v>
      </c>
      <c r="Q663" s="1" t="n">
        <v>0</v>
      </c>
      <c r="R663" s="1" t="n">
        <v>0</v>
      </c>
      <c r="S663" s="1" t="n">
        <v>0</v>
      </c>
      <c r="T663" s="1" t="n">
        <v>0</v>
      </c>
      <c r="U663" s="1" t="n">
        <v>0</v>
      </c>
      <c r="V663" s="1" t="n">
        <f aca="false">ROUNDUP(SUM(J663,R663,L663,N663,T663)/360,0)</f>
        <v>5</v>
      </c>
      <c r="W663" s="1" t="n">
        <f aca="false">ROUNDUP(SUM(U663,S663,M663,K663,Q663)/360*1.1,0)</f>
        <v>0</v>
      </c>
      <c r="X663" s="1" t="n">
        <v>5920</v>
      </c>
      <c r="Y663" s="1" t="n">
        <v>0</v>
      </c>
      <c r="Z663" s="1" t="n">
        <v>7</v>
      </c>
      <c r="AA663" s="1" t="n">
        <v>0</v>
      </c>
      <c r="AB663" s="1" t="n">
        <v>3</v>
      </c>
      <c r="AC663" s="1" t="n">
        <v>0</v>
      </c>
      <c r="AD663" s="1" t="n">
        <v>0</v>
      </c>
      <c r="AE663" s="1" t="n">
        <v>0</v>
      </c>
      <c r="AF663" s="1" t="n">
        <v>2288</v>
      </c>
      <c r="AG663" s="1" t="n">
        <v>0</v>
      </c>
      <c r="AH663" s="1" t="n">
        <v>0</v>
      </c>
      <c r="AI663" s="1" t="n">
        <v>0</v>
      </c>
      <c r="AJ663" s="1" t="n">
        <f aca="false">ROUNDUP(SUM(AF663,X663,Z663,AB663,AH663)/360,0)</f>
        <v>23</v>
      </c>
      <c r="AK663" s="1" t="n">
        <f aca="false">ROUNDUP(SUM(AI663,AG663,AA663,Y663,AE663)/360*1.1,0)</f>
        <v>0</v>
      </c>
      <c r="AL663" s="1" t="n">
        <v>0</v>
      </c>
      <c r="AM663" s="1" t="n">
        <v>0</v>
      </c>
    </row>
    <row r="664" customFormat="false" ht="15" hidden="false" customHeight="false" outlineLevel="0" collapsed="false">
      <c r="A664" s="1" t="n">
        <v>230125</v>
      </c>
      <c r="B664" s="1" t="str">
        <f aca="false">VLOOKUP(A664,Municipios!$A$2:$B$5571,2,0)</f>
        <v>Ararendá</v>
      </c>
      <c r="C664" s="1" t="n">
        <v>2</v>
      </c>
      <c r="D664" s="1" t="n">
        <v>8</v>
      </c>
      <c r="E664" s="1" t="n">
        <v>4</v>
      </c>
      <c r="F664" s="1" t="n">
        <v>0</v>
      </c>
      <c r="G664" s="1" t="n">
        <v>6</v>
      </c>
      <c r="H664" s="1" t="n">
        <f aca="false">SUM(C664:G664)</f>
        <v>20</v>
      </c>
      <c r="I664" s="1" t="n">
        <v>0</v>
      </c>
      <c r="J664" s="1" t="n">
        <v>187</v>
      </c>
      <c r="K664" s="1" t="n">
        <v>0</v>
      </c>
      <c r="L664" s="1" t="n">
        <v>0</v>
      </c>
      <c r="M664" s="1" t="n">
        <v>0</v>
      </c>
      <c r="N664" s="1" t="n">
        <v>0</v>
      </c>
      <c r="O664" s="1" t="n">
        <v>0</v>
      </c>
      <c r="P664" s="1" t="n">
        <v>0</v>
      </c>
      <c r="Q664" s="1" t="n">
        <v>0</v>
      </c>
      <c r="R664" s="1" t="n">
        <v>0</v>
      </c>
      <c r="S664" s="1" t="n">
        <v>0</v>
      </c>
      <c r="T664" s="1" t="n">
        <v>0</v>
      </c>
      <c r="U664" s="1" t="n">
        <v>0</v>
      </c>
      <c r="V664" s="1" t="n">
        <f aca="false">ROUNDUP(SUM(J664,R664,L664,N664,T664)/360,0)</f>
        <v>1</v>
      </c>
      <c r="W664" s="1" t="n">
        <f aca="false">ROUNDUP(SUM(U664,S664,M664,K664,Q664)/360*1.1,0)</f>
        <v>0</v>
      </c>
      <c r="X664" s="1" t="n">
        <v>633</v>
      </c>
      <c r="Y664" s="1" t="n">
        <v>0</v>
      </c>
      <c r="Z664" s="1" t="n">
        <v>12</v>
      </c>
      <c r="AA664" s="1" t="n">
        <v>0</v>
      </c>
      <c r="AB664" s="1" t="n">
        <v>2</v>
      </c>
      <c r="AC664" s="1" t="n">
        <v>0</v>
      </c>
      <c r="AD664" s="1" t="n">
        <v>0</v>
      </c>
      <c r="AE664" s="1" t="n">
        <v>0</v>
      </c>
      <c r="AF664" s="1" t="n">
        <v>91</v>
      </c>
      <c r="AG664" s="1" t="n">
        <v>0</v>
      </c>
      <c r="AH664" s="1" t="n">
        <v>0</v>
      </c>
      <c r="AI664" s="1" t="n">
        <v>0</v>
      </c>
      <c r="AJ664" s="1" t="n">
        <f aca="false">ROUNDUP(SUM(AF664,X664,Z664,AB664,AH664)/360,0)</f>
        <v>3</v>
      </c>
      <c r="AK664" s="1" t="n">
        <f aca="false">ROUNDUP(SUM(AI664,AG664,AA664,Y664,AE664)/360*1.1,0)</f>
        <v>0</v>
      </c>
      <c r="AL664" s="1" t="n">
        <v>0</v>
      </c>
      <c r="AM664" s="1" t="n">
        <v>0</v>
      </c>
    </row>
    <row r="665" customFormat="false" ht="15" hidden="false" customHeight="false" outlineLevel="0" collapsed="false">
      <c r="A665" s="1" t="n">
        <v>230130</v>
      </c>
      <c r="B665" s="1" t="str">
        <f aca="false">VLOOKUP(A665,Municipios!$A$2:$B$5571,2,0)</f>
        <v>Araripe</v>
      </c>
      <c r="C665" s="1" t="n">
        <v>6</v>
      </c>
      <c r="D665" s="1" t="n">
        <v>13</v>
      </c>
      <c r="E665" s="1" t="n">
        <v>11</v>
      </c>
      <c r="F665" s="1" t="n">
        <v>0</v>
      </c>
      <c r="G665" s="1" t="n">
        <v>12</v>
      </c>
      <c r="H665" s="1" t="n">
        <f aca="false">SUM(C665:G665)</f>
        <v>42</v>
      </c>
      <c r="I665" s="1" t="n">
        <v>0</v>
      </c>
      <c r="J665" s="1" t="n">
        <v>174</v>
      </c>
      <c r="K665" s="1" t="n">
        <v>0</v>
      </c>
      <c r="L665" s="1" t="n">
        <v>0</v>
      </c>
      <c r="M665" s="1" t="n">
        <v>0</v>
      </c>
      <c r="N665" s="1" t="n">
        <v>103</v>
      </c>
      <c r="O665" s="1" t="n">
        <v>0</v>
      </c>
      <c r="P665" s="1" t="n">
        <v>0</v>
      </c>
      <c r="Q665" s="1" t="n">
        <v>0</v>
      </c>
      <c r="R665" s="1" t="n">
        <v>0</v>
      </c>
      <c r="S665" s="1" t="n">
        <v>0</v>
      </c>
      <c r="T665" s="1" t="n">
        <v>0</v>
      </c>
      <c r="U665" s="1" t="n">
        <v>0</v>
      </c>
      <c r="V665" s="1" t="n">
        <f aca="false">ROUNDUP(SUM(J665,R665,L665,N665,T665)/360,0)</f>
        <v>1</v>
      </c>
      <c r="W665" s="1" t="n">
        <f aca="false">ROUNDUP(SUM(U665,S665,M665,K665,Q665)/360*1.1,0)</f>
        <v>0</v>
      </c>
      <c r="X665" s="1" t="n">
        <v>968</v>
      </c>
      <c r="Y665" s="1" t="n">
        <v>0</v>
      </c>
      <c r="Z665" s="1" t="n">
        <v>250</v>
      </c>
      <c r="AA665" s="1" t="n">
        <v>0</v>
      </c>
      <c r="AB665" s="1" t="n">
        <v>86</v>
      </c>
      <c r="AC665" s="1" t="n">
        <v>0</v>
      </c>
      <c r="AD665" s="1" t="n">
        <v>0</v>
      </c>
      <c r="AE665" s="1" t="n">
        <v>0</v>
      </c>
      <c r="AF665" s="1" t="n">
        <v>12</v>
      </c>
      <c r="AG665" s="1" t="n">
        <v>0</v>
      </c>
      <c r="AH665" s="1" t="n">
        <v>0</v>
      </c>
      <c r="AI665" s="1" t="n">
        <v>0</v>
      </c>
      <c r="AJ665" s="1" t="n">
        <f aca="false">ROUNDUP(SUM(AF665,X665,Z665,AB665,AH665)/360,0)</f>
        <v>4</v>
      </c>
      <c r="AK665" s="1" t="n">
        <f aca="false">ROUNDUP(SUM(AI665,AG665,AA665,Y665,AE665)/360*1.1,0)</f>
        <v>0</v>
      </c>
      <c r="AL665" s="1" t="n">
        <v>4</v>
      </c>
      <c r="AM665" s="1" t="n">
        <v>0</v>
      </c>
    </row>
    <row r="666" customFormat="false" ht="15" hidden="false" customHeight="false" outlineLevel="0" collapsed="false">
      <c r="A666" s="1" t="n">
        <v>230140</v>
      </c>
      <c r="B666" s="1" t="str">
        <f aca="false">VLOOKUP(A666,Municipios!$A$2:$B$5571,2,0)</f>
        <v>Aratuba</v>
      </c>
      <c r="C666" s="1" t="n">
        <v>0</v>
      </c>
      <c r="D666" s="1" t="n">
        <v>5</v>
      </c>
      <c r="E666" s="1" t="n">
        <v>3</v>
      </c>
      <c r="F666" s="1" t="n">
        <v>1</v>
      </c>
      <c r="G666" s="1" t="n">
        <v>3</v>
      </c>
      <c r="H666" s="1" t="n">
        <f aca="false">SUM(C666:G666)</f>
        <v>12</v>
      </c>
      <c r="I666" s="1" t="n">
        <v>0</v>
      </c>
      <c r="J666" s="1" t="n">
        <v>87</v>
      </c>
      <c r="K666" s="1" t="n">
        <v>0</v>
      </c>
      <c r="L666" s="1" t="n">
        <v>0</v>
      </c>
      <c r="M666" s="1" t="n">
        <v>0</v>
      </c>
      <c r="N666" s="1" t="n">
        <v>18</v>
      </c>
      <c r="O666" s="1" t="n">
        <v>0</v>
      </c>
      <c r="P666" s="1" t="n">
        <v>0</v>
      </c>
      <c r="Q666" s="1" t="n">
        <v>0</v>
      </c>
      <c r="R666" s="1" t="n">
        <v>0</v>
      </c>
      <c r="S666" s="1" t="n">
        <v>0</v>
      </c>
      <c r="T666" s="1" t="n">
        <v>0</v>
      </c>
      <c r="U666" s="1" t="n">
        <v>0</v>
      </c>
      <c r="V666" s="1" t="n">
        <f aca="false">ROUNDUP(SUM(J666,R666,L666,N666,T666)/360,0)</f>
        <v>1</v>
      </c>
      <c r="W666" s="1" t="n">
        <f aca="false">ROUNDUP(SUM(U666,S666,M666,K666,Q666)/360*1.1,0)</f>
        <v>0</v>
      </c>
      <c r="X666" s="1" t="n">
        <v>368</v>
      </c>
      <c r="Y666" s="1" t="n">
        <v>0</v>
      </c>
      <c r="Z666" s="1" t="n">
        <v>195</v>
      </c>
      <c r="AA666" s="1" t="n">
        <v>0</v>
      </c>
      <c r="AB666" s="1" t="n">
        <v>10</v>
      </c>
      <c r="AC666" s="1" t="n">
        <v>0</v>
      </c>
      <c r="AD666" s="1" t="n">
        <v>0</v>
      </c>
      <c r="AE666" s="1" t="n">
        <v>0</v>
      </c>
      <c r="AF666" s="1" t="n">
        <v>0</v>
      </c>
      <c r="AG666" s="1" t="n">
        <v>0</v>
      </c>
      <c r="AH666" s="1" t="n">
        <v>0</v>
      </c>
      <c r="AI666" s="1" t="n">
        <v>0</v>
      </c>
      <c r="AJ666" s="1" t="n">
        <f aca="false">ROUNDUP(SUM(AF666,X666,Z666,AB666,AH666)/360,0)</f>
        <v>2</v>
      </c>
      <c r="AK666" s="1" t="n">
        <f aca="false">ROUNDUP(SUM(AI666,AG666,AA666,Y666,AE666)/360*1.1,0)</f>
        <v>0</v>
      </c>
      <c r="AL666" s="1" t="n">
        <v>0</v>
      </c>
      <c r="AM666" s="1" t="n">
        <v>0</v>
      </c>
    </row>
    <row r="667" customFormat="false" ht="15" hidden="false" customHeight="false" outlineLevel="0" collapsed="false">
      <c r="A667" s="1" t="n">
        <v>230150</v>
      </c>
      <c r="B667" s="1" t="str">
        <f aca="false">VLOOKUP(A667,Municipios!$A$2:$B$5571,2,0)</f>
        <v>Arneiroz</v>
      </c>
      <c r="C667" s="1" t="n">
        <v>0</v>
      </c>
      <c r="D667" s="1" t="n">
        <v>8</v>
      </c>
      <c r="E667" s="1" t="n">
        <v>4</v>
      </c>
      <c r="F667" s="1" t="n">
        <v>0</v>
      </c>
      <c r="G667" s="1" t="n">
        <v>4</v>
      </c>
      <c r="H667" s="1" t="n">
        <f aca="false">SUM(C667:G667)</f>
        <v>16</v>
      </c>
      <c r="I667" s="1" t="n">
        <v>0</v>
      </c>
      <c r="J667" s="1" t="n">
        <v>0</v>
      </c>
      <c r="K667" s="1" t="n">
        <v>0</v>
      </c>
      <c r="L667" s="1" t="n">
        <v>0</v>
      </c>
      <c r="M667" s="1" t="n">
        <v>0</v>
      </c>
      <c r="N667" s="1" t="n">
        <v>0</v>
      </c>
      <c r="O667" s="1" t="n">
        <v>0</v>
      </c>
      <c r="P667" s="1" t="n">
        <v>0</v>
      </c>
      <c r="Q667" s="1" t="n">
        <v>0</v>
      </c>
      <c r="R667" s="1" t="n">
        <v>0</v>
      </c>
      <c r="S667" s="1" t="n">
        <v>0</v>
      </c>
      <c r="T667" s="1" t="n">
        <v>0</v>
      </c>
      <c r="U667" s="1" t="n">
        <v>0</v>
      </c>
      <c r="V667" s="1" t="n">
        <f aca="false">ROUNDUP(SUM(J667,R667,L667,N667,T667)/360,0)</f>
        <v>0</v>
      </c>
      <c r="W667" s="1" t="n">
        <f aca="false">ROUNDUP(SUM(U667,S667,M667,K667,Q667)/360*1.1,0)</f>
        <v>0</v>
      </c>
      <c r="X667" s="1" t="n">
        <v>13</v>
      </c>
      <c r="Y667" s="1" t="n">
        <v>0</v>
      </c>
      <c r="Z667" s="1" t="n">
        <v>0</v>
      </c>
      <c r="AA667" s="1" t="n">
        <v>0</v>
      </c>
      <c r="AB667" s="1" t="n">
        <v>0</v>
      </c>
      <c r="AC667" s="1" t="n">
        <v>0</v>
      </c>
      <c r="AD667" s="1" t="n">
        <v>0</v>
      </c>
      <c r="AE667" s="1" t="n">
        <v>0</v>
      </c>
      <c r="AF667" s="1" t="n">
        <v>0</v>
      </c>
      <c r="AG667" s="1" t="n">
        <v>0</v>
      </c>
      <c r="AH667" s="1" t="n">
        <v>0</v>
      </c>
      <c r="AI667" s="1" t="n">
        <v>0</v>
      </c>
      <c r="AJ667" s="1" t="n">
        <f aca="false">ROUNDUP(SUM(AF667,X667,Z667,AB667,AH667)/360,0)</f>
        <v>1</v>
      </c>
      <c r="AK667" s="1" t="n">
        <f aca="false">ROUNDUP(SUM(AI667,AG667,AA667,Y667,AE667)/360*1.1,0)</f>
        <v>0</v>
      </c>
      <c r="AL667" s="1" t="n">
        <v>0</v>
      </c>
      <c r="AM667" s="1" t="n">
        <v>0</v>
      </c>
    </row>
    <row r="668" customFormat="false" ht="15" hidden="false" customHeight="false" outlineLevel="0" collapsed="false">
      <c r="A668" s="1" t="n">
        <v>230160</v>
      </c>
      <c r="B668" s="1" t="str">
        <f aca="false">VLOOKUP(A668,Municipios!$A$2:$B$5571,2,0)</f>
        <v>Assaré</v>
      </c>
      <c r="C668" s="1" t="n">
        <v>0</v>
      </c>
      <c r="D668" s="1" t="n">
        <v>29</v>
      </c>
      <c r="E668" s="1" t="n">
        <v>9</v>
      </c>
      <c r="F668" s="1" t="n">
        <v>2</v>
      </c>
      <c r="G668" s="1" t="n">
        <v>6</v>
      </c>
      <c r="H668" s="1" t="n">
        <f aca="false">SUM(C668:G668)</f>
        <v>46</v>
      </c>
      <c r="I668" s="1" t="n">
        <v>0</v>
      </c>
      <c r="J668" s="1" t="n">
        <v>630</v>
      </c>
      <c r="K668" s="1" t="n">
        <v>0</v>
      </c>
      <c r="L668" s="1" t="n">
        <v>0</v>
      </c>
      <c r="M668" s="1" t="n">
        <v>0</v>
      </c>
      <c r="N668" s="1" t="n">
        <v>0</v>
      </c>
      <c r="O668" s="1" t="n">
        <v>0</v>
      </c>
      <c r="P668" s="1" t="n">
        <v>0</v>
      </c>
      <c r="Q668" s="1" t="n">
        <v>0</v>
      </c>
      <c r="R668" s="1" t="n">
        <v>0</v>
      </c>
      <c r="S668" s="1" t="n">
        <v>0</v>
      </c>
      <c r="T668" s="1" t="n">
        <v>0</v>
      </c>
      <c r="U668" s="1" t="n">
        <v>0</v>
      </c>
      <c r="V668" s="1" t="n">
        <f aca="false">ROUNDUP(SUM(J668,R668,L668,N668,T668)/360,0)</f>
        <v>2</v>
      </c>
      <c r="W668" s="1" t="n">
        <f aca="false">ROUNDUP(SUM(U668,S668,M668,K668,Q668)/360*1.1,0)</f>
        <v>0</v>
      </c>
      <c r="X668" s="1" t="n">
        <v>1339</v>
      </c>
      <c r="Y668" s="1" t="n">
        <v>0</v>
      </c>
      <c r="Z668" s="1" t="n">
        <v>0</v>
      </c>
      <c r="AA668" s="1" t="n">
        <v>0</v>
      </c>
      <c r="AB668" s="1" t="n">
        <v>4</v>
      </c>
      <c r="AC668" s="1" t="n">
        <v>0</v>
      </c>
      <c r="AD668" s="1" t="n">
        <v>0</v>
      </c>
      <c r="AE668" s="1" t="n">
        <v>0</v>
      </c>
      <c r="AF668" s="1" t="n">
        <v>0</v>
      </c>
      <c r="AG668" s="1" t="n">
        <v>0</v>
      </c>
      <c r="AH668" s="1" t="n">
        <v>0</v>
      </c>
      <c r="AI668" s="1" t="n">
        <v>0</v>
      </c>
      <c r="AJ668" s="1" t="n">
        <f aca="false">ROUNDUP(SUM(AF668,X668,Z668,AB668,AH668)/360,0)</f>
        <v>4</v>
      </c>
      <c r="AK668" s="1" t="n">
        <f aca="false">ROUNDUP(SUM(AI668,AG668,AA668,Y668,AE668)/360*1.1,0)</f>
        <v>0</v>
      </c>
      <c r="AL668" s="1" t="n">
        <v>0</v>
      </c>
      <c r="AM668" s="1" t="n">
        <v>0</v>
      </c>
    </row>
    <row r="669" customFormat="false" ht="15" hidden="false" customHeight="false" outlineLevel="0" collapsed="false">
      <c r="A669" s="1" t="n">
        <v>230170</v>
      </c>
      <c r="B669" s="1" t="str">
        <f aca="false">VLOOKUP(A669,Municipios!$A$2:$B$5571,2,0)</f>
        <v>Aurora</v>
      </c>
      <c r="C669" s="1" t="n">
        <v>22</v>
      </c>
      <c r="D669" s="1" t="n">
        <v>22</v>
      </c>
      <c r="E669" s="1" t="n">
        <v>21</v>
      </c>
      <c r="F669" s="1" t="n">
        <v>0</v>
      </c>
      <c r="G669" s="1" t="n">
        <v>24</v>
      </c>
      <c r="H669" s="1" t="n">
        <f aca="false">SUM(C669:G669)</f>
        <v>89</v>
      </c>
      <c r="I669" s="1" t="n">
        <v>0</v>
      </c>
      <c r="J669" s="1" t="n">
        <v>1108</v>
      </c>
      <c r="K669" s="1" t="n">
        <v>0</v>
      </c>
      <c r="L669" s="1" t="n">
        <v>0</v>
      </c>
      <c r="M669" s="1" t="n">
        <v>0</v>
      </c>
      <c r="N669" s="1" t="n">
        <v>0</v>
      </c>
      <c r="O669" s="1" t="n">
        <v>0</v>
      </c>
      <c r="P669" s="1" t="n">
        <v>0</v>
      </c>
      <c r="Q669" s="1" t="n">
        <v>0</v>
      </c>
      <c r="R669" s="1" t="n">
        <v>0</v>
      </c>
      <c r="S669" s="1" t="n">
        <v>0</v>
      </c>
      <c r="T669" s="1" t="n">
        <v>0</v>
      </c>
      <c r="U669" s="1" t="n">
        <v>0</v>
      </c>
      <c r="V669" s="1" t="n">
        <f aca="false">ROUNDUP(SUM(J669,R669,L669,N669,T669)/360,0)</f>
        <v>4</v>
      </c>
      <c r="W669" s="1" t="n">
        <f aca="false">ROUNDUP(SUM(U669,S669,M669,K669,Q669)/360*1.1,0)</f>
        <v>0</v>
      </c>
      <c r="X669" s="1" t="n">
        <v>3155</v>
      </c>
      <c r="Y669" s="1" t="n">
        <v>0</v>
      </c>
      <c r="Z669" s="1" t="n">
        <v>863</v>
      </c>
      <c r="AA669" s="1" t="n">
        <v>0</v>
      </c>
      <c r="AB669" s="1" t="n">
        <v>2</v>
      </c>
      <c r="AC669" s="1" t="n">
        <v>0</v>
      </c>
      <c r="AD669" s="1" t="n">
        <v>0</v>
      </c>
      <c r="AE669" s="1" t="n">
        <v>0</v>
      </c>
      <c r="AF669" s="1" t="n">
        <v>929</v>
      </c>
      <c r="AG669" s="1" t="n">
        <v>0</v>
      </c>
      <c r="AH669" s="1" t="n">
        <v>0</v>
      </c>
      <c r="AI669" s="1" t="n">
        <v>0</v>
      </c>
      <c r="AJ669" s="1" t="n">
        <f aca="false">ROUNDUP(SUM(AF669,X669,Z669,AB669,AH669)/360,0)</f>
        <v>14</v>
      </c>
      <c r="AK669" s="1" t="n">
        <f aca="false">ROUNDUP(SUM(AI669,AG669,AA669,Y669,AE669)/360*1.1,0)</f>
        <v>0</v>
      </c>
      <c r="AL669" s="1" t="n">
        <v>0</v>
      </c>
      <c r="AM669" s="1" t="n">
        <v>0</v>
      </c>
    </row>
    <row r="670" customFormat="false" ht="15" hidden="false" customHeight="false" outlineLevel="0" collapsed="false">
      <c r="A670" s="1" t="n">
        <v>230180</v>
      </c>
      <c r="B670" s="1" t="str">
        <f aca="false">VLOOKUP(A670,Municipios!$A$2:$B$5571,2,0)</f>
        <v>Baixio</v>
      </c>
      <c r="C670" s="1" t="n">
        <v>0</v>
      </c>
      <c r="D670" s="1" t="n">
        <v>11</v>
      </c>
      <c r="E670" s="1" t="n">
        <v>2</v>
      </c>
      <c r="F670" s="1" t="n">
        <v>0</v>
      </c>
      <c r="G670" s="1" t="n">
        <v>6</v>
      </c>
      <c r="H670" s="1" t="n">
        <f aca="false">SUM(C670:G670)</f>
        <v>19</v>
      </c>
      <c r="I670" s="1" t="n">
        <v>0</v>
      </c>
      <c r="J670" s="1" t="n">
        <v>96</v>
      </c>
      <c r="K670" s="1" t="n">
        <v>0</v>
      </c>
      <c r="L670" s="1" t="n">
        <v>0</v>
      </c>
      <c r="M670" s="1" t="n">
        <v>0</v>
      </c>
      <c r="N670" s="1" t="n">
        <v>0</v>
      </c>
      <c r="O670" s="1" t="n">
        <v>0</v>
      </c>
      <c r="P670" s="1" t="n">
        <v>0</v>
      </c>
      <c r="Q670" s="1" t="n">
        <v>0</v>
      </c>
      <c r="R670" s="1" t="n">
        <v>0</v>
      </c>
      <c r="S670" s="1" t="n">
        <v>0</v>
      </c>
      <c r="T670" s="1" t="n">
        <v>0</v>
      </c>
      <c r="U670" s="1" t="n">
        <v>0</v>
      </c>
      <c r="V670" s="1" t="n">
        <f aca="false">ROUNDUP(SUM(J670,R670,L670,N670,T670)/360,0)</f>
        <v>1</v>
      </c>
      <c r="W670" s="1" t="n">
        <f aca="false">ROUNDUP(SUM(U670,S670,M670,K670,Q670)/360*1.1,0)</f>
        <v>0</v>
      </c>
      <c r="X670" s="1" t="n">
        <v>109</v>
      </c>
      <c r="Y670" s="1" t="n">
        <v>0</v>
      </c>
      <c r="Z670" s="1" t="n">
        <v>1</v>
      </c>
      <c r="AA670" s="1" t="n">
        <v>0</v>
      </c>
      <c r="AB670" s="1" t="n">
        <v>0</v>
      </c>
      <c r="AC670" s="1" t="n">
        <v>0</v>
      </c>
      <c r="AD670" s="1" t="n">
        <v>0</v>
      </c>
      <c r="AE670" s="1" t="n">
        <v>0</v>
      </c>
      <c r="AF670" s="1" t="n">
        <v>0</v>
      </c>
      <c r="AG670" s="1" t="n">
        <v>0</v>
      </c>
      <c r="AH670" s="1" t="n">
        <v>0</v>
      </c>
      <c r="AI670" s="1" t="n">
        <v>0</v>
      </c>
      <c r="AJ670" s="1" t="n">
        <f aca="false">ROUNDUP(SUM(AF670,X670,Z670,AB670,AH670)/360,0)</f>
        <v>1</v>
      </c>
      <c r="AK670" s="1" t="n">
        <f aca="false">ROUNDUP(SUM(AI670,AG670,AA670,Y670,AE670)/360*1.1,0)</f>
        <v>0</v>
      </c>
      <c r="AL670" s="1" t="n">
        <v>0</v>
      </c>
      <c r="AM670" s="1" t="n">
        <v>0</v>
      </c>
    </row>
    <row r="671" customFormat="false" ht="15" hidden="false" customHeight="false" outlineLevel="0" collapsed="false">
      <c r="A671" s="1" t="n">
        <v>230185</v>
      </c>
      <c r="B671" s="1" t="str">
        <f aca="false">VLOOKUP(A671,Municipios!$A$2:$B$5571,2,0)</f>
        <v>Banabuiú</v>
      </c>
      <c r="C671" s="1" t="n">
        <v>0</v>
      </c>
      <c r="D671" s="1" t="n">
        <v>11</v>
      </c>
      <c r="E671" s="1" t="n">
        <v>3</v>
      </c>
      <c r="F671" s="1" t="n">
        <v>0</v>
      </c>
      <c r="G671" s="1" t="n">
        <v>3</v>
      </c>
      <c r="H671" s="1" t="n">
        <f aca="false">SUM(C671:G671)</f>
        <v>17</v>
      </c>
      <c r="I671" s="1" t="n">
        <v>0</v>
      </c>
      <c r="J671" s="1" t="n">
        <v>282</v>
      </c>
      <c r="K671" s="1" t="n">
        <v>0</v>
      </c>
      <c r="L671" s="1" t="n">
        <v>0</v>
      </c>
      <c r="M671" s="1" t="n">
        <v>0</v>
      </c>
      <c r="N671" s="1" t="n">
        <v>0</v>
      </c>
      <c r="O671" s="1" t="n">
        <v>0</v>
      </c>
      <c r="P671" s="1" t="n">
        <v>0</v>
      </c>
      <c r="Q671" s="1" t="n">
        <v>0</v>
      </c>
      <c r="R671" s="1" t="n">
        <v>0</v>
      </c>
      <c r="S671" s="1" t="n">
        <v>0</v>
      </c>
      <c r="T671" s="1" t="n">
        <v>0</v>
      </c>
      <c r="U671" s="1" t="n">
        <v>0</v>
      </c>
      <c r="V671" s="1" t="n">
        <f aca="false">ROUNDUP(SUM(J671,R671,L671,N671,T671)/360,0)</f>
        <v>1</v>
      </c>
      <c r="W671" s="1" t="n">
        <f aca="false">ROUNDUP(SUM(U671,S671,M671,K671,Q671)/360*1.1,0)</f>
        <v>0</v>
      </c>
      <c r="X671" s="1" t="n">
        <v>717</v>
      </c>
      <c r="Y671" s="1" t="n">
        <v>0</v>
      </c>
      <c r="Z671" s="1" t="n">
        <v>0</v>
      </c>
      <c r="AA671" s="1" t="n">
        <v>0</v>
      </c>
      <c r="AB671" s="1" t="n">
        <v>0</v>
      </c>
      <c r="AC671" s="1" t="n">
        <v>0</v>
      </c>
      <c r="AD671" s="1" t="n">
        <v>0</v>
      </c>
      <c r="AE671" s="1" t="n">
        <v>0</v>
      </c>
      <c r="AF671" s="1" t="n">
        <v>0</v>
      </c>
      <c r="AG671" s="1" t="n">
        <v>0</v>
      </c>
      <c r="AH671" s="1" t="n">
        <v>0</v>
      </c>
      <c r="AI671" s="1" t="n">
        <v>0</v>
      </c>
      <c r="AJ671" s="1" t="n">
        <f aca="false">ROUNDUP(SUM(AF671,X671,Z671,AB671,AH671)/360,0)</f>
        <v>2</v>
      </c>
      <c r="AK671" s="1" t="n">
        <f aca="false">ROUNDUP(SUM(AI671,AG671,AA671,Y671,AE671)/360*1.1,0)</f>
        <v>0</v>
      </c>
      <c r="AL671" s="1" t="n">
        <v>0</v>
      </c>
      <c r="AM671" s="1" t="n">
        <v>0</v>
      </c>
    </row>
    <row r="672" customFormat="false" ht="15" hidden="false" customHeight="false" outlineLevel="0" collapsed="false">
      <c r="A672" s="1" t="n">
        <v>230190</v>
      </c>
      <c r="B672" s="1" t="str">
        <f aca="false">VLOOKUP(A672,Municipios!$A$2:$B$5571,2,0)</f>
        <v>Barbalha</v>
      </c>
      <c r="C672" s="1" t="n">
        <v>103</v>
      </c>
      <c r="D672" s="1" t="n">
        <v>128</v>
      </c>
      <c r="E672" s="1" t="n">
        <v>33</v>
      </c>
      <c r="F672" s="1" t="n">
        <v>1</v>
      </c>
      <c r="G672" s="1" t="n">
        <v>38</v>
      </c>
      <c r="H672" s="1" t="n">
        <f aca="false">SUM(C672:G672)</f>
        <v>303</v>
      </c>
      <c r="I672" s="1" t="n">
        <v>43</v>
      </c>
      <c r="J672" s="1" t="n">
        <v>1836</v>
      </c>
      <c r="K672" s="1" t="n">
        <v>0</v>
      </c>
      <c r="L672" s="1" t="n">
        <v>0</v>
      </c>
      <c r="M672" s="1" t="n">
        <v>0</v>
      </c>
      <c r="N672" s="1" t="n">
        <v>1728</v>
      </c>
      <c r="O672" s="1" t="n">
        <v>0</v>
      </c>
      <c r="P672" s="1" t="n">
        <v>656</v>
      </c>
      <c r="Q672" s="1" t="n">
        <v>812</v>
      </c>
      <c r="R672" s="1" t="n">
        <v>152</v>
      </c>
      <c r="S672" s="1" t="n">
        <v>0</v>
      </c>
      <c r="T672" s="1" t="n">
        <v>0</v>
      </c>
      <c r="U672" s="1" t="n">
        <v>0</v>
      </c>
      <c r="V672" s="1" t="n">
        <f aca="false">ROUNDUP(SUM(J672,R672,L672,N672,T672)/360,0)</f>
        <v>11</v>
      </c>
      <c r="W672" s="1" t="n">
        <f aca="false">ROUNDUP(SUM(U672,S672,M672,K672,Q672)/360*1.1,0)</f>
        <v>3</v>
      </c>
      <c r="X672" s="1" t="n">
        <v>28918</v>
      </c>
      <c r="Y672" s="1" t="n">
        <v>0</v>
      </c>
      <c r="Z672" s="1" t="n">
        <v>2698</v>
      </c>
      <c r="AA672" s="1" t="n">
        <v>0</v>
      </c>
      <c r="AB672" s="1" t="n">
        <v>3924</v>
      </c>
      <c r="AC672" s="1" t="n">
        <v>53</v>
      </c>
      <c r="AD672" s="1" t="n">
        <v>8241</v>
      </c>
      <c r="AE672" s="1" t="n">
        <v>10112</v>
      </c>
      <c r="AF672" s="1" t="n">
        <v>13880</v>
      </c>
      <c r="AG672" s="1" t="n">
        <v>0</v>
      </c>
      <c r="AH672" s="1" t="n">
        <v>97</v>
      </c>
      <c r="AI672" s="1" t="n">
        <v>0</v>
      </c>
      <c r="AJ672" s="1" t="n">
        <f aca="false">ROUNDUP(SUM(AF672,X672,Z672,AB672,AH672)/360,0)</f>
        <v>138</v>
      </c>
      <c r="AK672" s="1" t="n">
        <f aca="false">ROUNDUP(SUM(AI672,AG672,AA672,Y672,AE672)/360*1.1,0)</f>
        <v>31</v>
      </c>
      <c r="AL672" s="1" t="n">
        <v>46</v>
      </c>
      <c r="AM672" s="1" t="n">
        <v>2</v>
      </c>
    </row>
    <row r="673" customFormat="false" ht="15" hidden="false" customHeight="false" outlineLevel="0" collapsed="false">
      <c r="A673" s="1" t="n">
        <v>230195</v>
      </c>
      <c r="B673" s="1" t="str">
        <f aca="false">VLOOKUP(A673,Municipios!$A$2:$B$5571,2,0)</f>
        <v>Barreira</v>
      </c>
      <c r="C673" s="1" t="n">
        <v>0</v>
      </c>
      <c r="D673" s="1" t="n">
        <v>15</v>
      </c>
      <c r="E673" s="1" t="n">
        <v>6</v>
      </c>
      <c r="F673" s="1" t="n">
        <v>0</v>
      </c>
      <c r="G673" s="1" t="n">
        <v>4</v>
      </c>
      <c r="H673" s="1" t="n">
        <f aca="false">SUM(C673:G673)</f>
        <v>25</v>
      </c>
      <c r="I673" s="1" t="n">
        <v>0</v>
      </c>
      <c r="J673" s="1" t="n">
        <v>203</v>
      </c>
      <c r="K673" s="1" t="n">
        <v>0</v>
      </c>
      <c r="L673" s="1" t="n">
        <v>0</v>
      </c>
      <c r="M673" s="1" t="n">
        <v>0</v>
      </c>
      <c r="N673" s="1" t="n">
        <v>0</v>
      </c>
      <c r="O673" s="1" t="n">
        <v>0</v>
      </c>
      <c r="P673" s="1" t="n">
        <v>0</v>
      </c>
      <c r="Q673" s="1" t="n">
        <v>0</v>
      </c>
      <c r="R673" s="1" t="n">
        <v>0</v>
      </c>
      <c r="S673" s="1" t="n">
        <v>0</v>
      </c>
      <c r="T673" s="1" t="n">
        <v>0</v>
      </c>
      <c r="U673" s="1" t="n">
        <v>0</v>
      </c>
      <c r="V673" s="1" t="n">
        <f aca="false">ROUNDUP(SUM(J673,R673,L673,N673,T673)/360,0)</f>
        <v>1</v>
      </c>
      <c r="W673" s="1" t="n">
        <f aca="false">ROUNDUP(SUM(U673,S673,M673,K673,Q673)/360*1.1,0)</f>
        <v>0</v>
      </c>
      <c r="X673" s="1" t="n">
        <v>543</v>
      </c>
      <c r="Y673" s="1" t="n">
        <v>0</v>
      </c>
      <c r="Z673" s="1" t="n">
        <v>0</v>
      </c>
      <c r="AA673" s="1" t="n">
        <v>0</v>
      </c>
      <c r="AB673" s="1" t="n">
        <v>0</v>
      </c>
      <c r="AC673" s="1" t="n">
        <v>0</v>
      </c>
      <c r="AD673" s="1" t="n">
        <v>0</v>
      </c>
      <c r="AE673" s="1" t="n">
        <v>0</v>
      </c>
      <c r="AF673" s="1" t="n">
        <v>0</v>
      </c>
      <c r="AG673" s="1" t="n">
        <v>0</v>
      </c>
      <c r="AH673" s="1" t="n">
        <v>0</v>
      </c>
      <c r="AI673" s="1" t="n">
        <v>0</v>
      </c>
      <c r="AJ673" s="1" t="n">
        <f aca="false">ROUNDUP(SUM(AF673,X673,Z673,AB673,AH673)/360,0)</f>
        <v>2</v>
      </c>
      <c r="AK673" s="1" t="n">
        <f aca="false">ROUNDUP(SUM(AI673,AG673,AA673,Y673,AE673)/360*1.1,0)</f>
        <v>0</v>
      </c>
      <c r="AL673" s="1" t="n">
        <v>1</v>
      </c>
      <c r="AM673" s="1" t="n">
        <v>0</v>
      </c>
    </row>
    <row r="674" customFormat="false" ht="15" hidden="false" customHeight="false" outlineLevel="0" collapsed="false">
      <c r="A674" s="1" t="n">
        <v>230200</v>
      </c>
      <c r="B674" s="1" t="str">
        <f aca="false">VLOOKUP(A674,Municipios!$A$2:$B$5571,2,0)</f>
        <v>Barro</v>
      </c>
      <c r="C674" s="1" t="n">
        <v>0</v>
      </c>
      <c r="D674" s="1" t="n">
        <v>16</v>
      </c>
      <c r="E674" s="1" t="n">
        <v>6</v>
      </c>
      <c r="F674" s="1" t="n">
        <v>0</v>
      </c>
      <c r="G674" s="1" t="n">
        <v>8</v>
      </c>
      <c r="H674" s="1" t="n">
        <f aca="false">SUM(C674:G674)</f>
        <v>30</v>
      </c>
      <c r="I674" s="1" t="n">
        <v>0</v>
      </c>
      <c r="J674" s="1" t="n">
        <v>289</v>
      </c>
      <c r="K674" s="1" t="n">
        <v>0</v>
      </c>
      <c r="L674" s="1" t="n">
        <v>0</v>
      </c>
      <c r="M674" s="1" t="n">
        <v>0</v>
      </c>
      <c r="N674" s="1" t="n">
        <v>4</v>
      </c>
      <c r="O674" s="1" t="n">
        <v>0</v>
      </c>
      <c r="P674" s="1" t="n">
        <v>0</v>
      </c>
      <c r="Q674" s="1" t="n">
        <v>0</v>
      </c>
      <c r="R674" s="1" t="n">
        <v>0</v>
      </c>
      <c r="S674" s="1" t="n">
        <v>0</v>
      </c>
      <c r="T674" s="1" t="n">
        <v>0</v>
      </c>
      <c r="U674" s="1" t="n">
        <v>0</v>
      </c>
      <c r="V674" s="1" t="n">
        <f aca="false">ROUNDUP(SUM(J674,R674,L674,N674,T674)/360,0)</f>
        <v>1</v>
      </c>
      <c r="W674" s="1" t="n">
        <f aca="false">ROUNDUP(SUM(U674,S674,M674,K674,Q674)/360*1.1,0)</f>
        <v>0</v>
      </c>
      <c r="X674" s="1" t="n">
        <v>576</v>
      </c>
      <c r="Y674" s="1" t="n">
        <v>0</v>
      </c>
      <c r="Z674" s="1" t="n">
        <v>4</v>
      </c>
      <c r="AA674" s="1" t="n">
        <v>0</v>
      </c>
      <c r="AB674" s="1" t="n">
        <v>13</v>
      </c>
      <c r="AC674" s="1" t="n">
        <v>0</v>
      </c>
      <c r="AD674" s="1" t="n">
        <v>0</v>
      </c>
      <c r="AE674" s="1" t="n">
        <v>0</v>
      </c>
      <c r="AF674" s="1" t="n">
        <v>0</v>
      </c>
      <c r="AG674" s="1" t="n">
        <v>0</v>
      </c>
      <c r="AH674" s="1" t="n">
        <v>0</v>
      </c>
      <c r="AI674" s="1" t="n">
        <v>0</v>
      </c>
      <c r="AJ674" s="1" t="n">
        <f aca="false">ROUNDUP(SUM(AF674,X674,Z674,AB674,AH674)/360,0)</f>
        <v>2</v>
      </c>
      <c r="AK674" s="1" t="n">
        <f aca="false">ROUNDUP(SUM(AI674,AG674,AA674,Y674,AE674)/360*1.1,0)</f>
        <v>0</v>
      </c>
      <c r="AL674" s="1" t="n">
        <v>0</v>
      </c>
      <c r="AM674" s="1" t="n">
        <v>0</v>
      </c>
    </row>
    <row r="675" customFormat="false" ht="15" hidden="false" customHeight="false" outlineLevel="0" collapsed="false">
      <c r="A675" s="1" t="n">
        <v>230205</v>
      </c>
      <c r="B675" s="1" t="str">
        <f aca="false">VLOOKUP(A675,Municipios!$A$2:$B$5571,2,0)</f>
        <v>Barroquinha</v>
      </c>
      <c r="C675" s="1" t="n">
        <v>0</v>
      </c>
      <c r="D675" s="1" t="n">
        <v>5</v>
      </c>
      <c r="E675" s="1" t="n">
        <v>2</v>
      </c>
      <c r="F675" s="1" t="n">
        <v>0</v>
      </c>
      <c r="G675" s="1" t="n">
        <v>2</v>
      </c>
      <c r="H675" s="1" t="n">
        <f aca="false">SUM(C675:G675)</f>
        <v>9</v>
      </c>
      <c r="I675" s="1" t="n">
        <v>0</v>
      </c>
      <c r="V675" s="1" t="n">
        <f aca="false">ROUNDUP(SUM(J675,R675,L675,N675,T675)/360,0)</f>
        <v>0</v>
      </c>
      <c r="W675" s="1" t="n">
        <f aca="false">ROUNDUP(SUM(U675,S675,M675,K675,Q675)/360*1.1,0)</f>
        <v>0</v>
      </c>
      <c r="AJ675" s="1" t="n">
        <f aca="false">ROUNDUP(SUM(AF675,X675,Z675,AB675,AH675)/360,0)</f>
        <v>0</v>
      </c>
      <c r="AK675" s="1" t="n">
        <f aca="false">ROUNDUP(SUM(AI675,AG675,AA675,Y675,AE675)/360*1.1,0)</f>
        <v>0</v>
      </c>
      <c r="AL675" s="1" t="n">
        <v>0</v>
      </c>
      <c r="AM675" s="1" t="n">
        <v>0</v>
      </c>
    </row>
    <row r="676" customFormat="false" ht="15" hidden="false" customHeight="false" outlineLevel="0" collapsed="false">
      <c r="A676" s="1" t="n">
        <v>230210</v>
      </c>
      <c r="B676" s="1" t="str">
        <f aca="false">VLOOKUP(A676,Municipios!$A$2:$B$5571,2,0)</f>
        <v>Baturité</v>
      </c>
      <c r="C676" s="1" t="n">
        <v>2</v>
      </c>
      <c r="D676" s="1" t="n">
        <v>18</v>
      </c>
      <c r="E676" s="1" t="n">
        <v>16</v>
      </c>
      <c r="F676" s="1" t="n">
        <v>1</v>
      </c>
      <c r="G676" s="1" t="n">
        <v>15</v>
      </c>
      <c r="H676" s="1" t="n">
        <f aca="false">SUM(C676:G676)</f>
        <v>52</v>
      </c>
      <c r="I676" s="1" t="n">
        <v>0</v>
      </c>
      <c r="J676" s="1" t="n">
        <v>161</v>
      </c>
      <c r="K676" s="1" t="n">
        <v>0</v>
      </c>
      <c r="L676" s="1" t="n">
        <v>0</v>
      </c>
      <c r="M676" s="1" t="n">
        <v>0</v>
      </c>
      <c r="N676" s="1" t="n">
        <v>644</v>
      </c>
      <c r="O676" s="1" t="n">
        <v>0</v>
      </c>
      <c r="P676" s="1" t="n">
        <v>0</v>
      </c>
      <c r="Q676" s="1" t="n">
        <v>0</v>
      </c>
      <c r="R676" s="1" t="n">
        <v>0</v>
      </c>
      <c r="S676" s="1" t="n">
        <v>0</v>
      </c>
      <c r="T676" s="1" t="n">
        <v>0</v>
      </c>
      <c r="U676" s="1" t="n">
        <v>0</v>
      </c>
      <c r="V676" s="1" t="n">
        <f aca="false">ROUNDUP(SUM(J676,R676,L676,N676,T676)/360,0)</f>
        <v>3</v>
      </c>
      <c r="W676" s="1" t="n">
        <f aca="false">ROUNDUP(SUM(U676,S676,M676,K676,Q676)/360*1.1,0)</f>
        <v>0</v>
      </c>
      <c r="X676" s="1" t="n">
        <v>555</v>
      </c>
      <c r="Y676" s="1" t="n">
        <v>0</v>
      </c>
      <c r="Z676" s="1" t="n">
        <v>2546</v>
      </c>
      <c r="AA676" s="1" t="n">
        <v>0</v>
      </c>
      <c r="AB676" s="1" t="n">
        <v>871</v>
      </c>
      <c r="AC676" s="1" t="n">
        <v>0</v>
      </c>
      <c r="AD676" s="1" t="n">
        <v>0</v>
      </c>
      <c r="AE676" s="1" t="n">
        <v>0</v>
      </c>
      <c r="AF676" s="1" t="n">
        <v>76</v>
      </c>
      <c r="AG676" s="1" t="n">
        <v>0</v>
      </c>
      <c r="AH676" s="1" t="n">
        <v>0</v>
      </c>
      <c r="AI676" s="1" t="n">
        <v>0</v>
      </c>
      <c r="AJ676" s="1" t="n">
        <f aca="false">ROUNDUP(SUM(AF676,X676,Z676,AB676,AH676)/360,0)</f>
        <v>12</v>
      </c>
      <c r="AK676" s="1" t="n">
        <f aca="false">ROUNDUP(SUM(AI676,AG676,AA676,Y676,AE676)/360*1.1,0)</f>
        <v>0</v>
      </c>
      <c r="AL676" s="1" t="n">
        <v>1</v>
      </c>
      <c r="AM676" s="1" t="n">
        <v>0</v>
      </c>
    </row>
    <row r="677" customFormat="false" ht="15" hidden="false" customHeight="false" outlineLevel="0" collapsed="false">
      <c r="A677" s="1" t="n">
        <v>230220</v>
      </c>
      <c r="B677" s="1" t="str">
        <f aca="false">VLOOKUP(A677,Municipios!$A$2:$B$5571,2,0)</f>
        <v>Beberibe</v>
      </c>
      <c r="C677" s="1" t="n">
        <v>5</v>
      </c>
      <c r="D677" s="1" t="n">
        <v>8</v>
      </c>
      <c r="E677" s="1" t="n">
        <v>6</v>
      </c>
      <c r="F677" s="1" t="n">
        <v>0</v>
      </c>
      <c r="G677" s="1" t="n">
        <v>6</v>
      </c>
      <c r="H677" s="1" t="n">
        <f aca="false">SUM(C677:G677)</f>
        <v>25</v>
      </c>
      <c r="I677" s="1" t="n">
        <v>0</v>
      </c>
      <c r="J677" s="1" t="n">
        <v>360</v>
      </c>
      <c r="K677" s="1" t="n">
        <v>0</v>
      </c>
      <c r="L677" s="1" t="n">
        <v>0</v>
      </c>
      <c r="M677" s="1" t="n">
        <v>0</v>
      </c>
      <c r="N677" s="1" t="n">
        <v>42</v>
      </c>
      <c r="O677" s="1" t="n">
        <v>0</v>
      </c>
      <c r="P677" s="1" t="n">
        <v>0</v>
      </c>
      <c r="Q677" s="1" t="n">
        <v>0</v>
      </c>
      <c r="R677" s="1" t="n">
        <v>0</v>
      </c>
      <c r="S677" s="1" t="n">
        <v>0</v>
      </c>
      <c r="T677" s="1" t="n">
        <v>0</v>
      </c>
      <c r="U677" s="1" t="n">
        <v>0</v>
      </c>
      <c r="V677" s="1" t="n">
        <f aca="false">ROUNDUP(SUM(J677,R677,L677,N677,T677)/360,0)</f>
        <v>2</v>
      </c>
      <c r="W677" s="1" t="n">
        <f aca="false">ROUNDUP(SUM(U677,S677,M677,K677,Q677)/360*1.1,0)</f>
        <v>0</v>
      </c>
      <c r="X677" s="1" t="n">
        <v>1394</v>
      </c>
      <c r="Y677" s="1" t="n">
        <v>0</v>
      </c>
      <c r="Z677" s="1" t="n">
        <v>97</v>
      </c>
      <c r="AA677" s="1" t="n">
        <v>0</v>
      </c>
      <c r="AB677" s="1" t="n">
        <v>99</v>
      </c>
      <c r="AC677" s="1" t="n">
        <v>0</v>
      </c>
      <c r="AD677" s="1" t="n">
        <v>0</v>
      </c>
      <c r="AE677" s="1" t="n">
        <v>0</v>
      </c>
      <c r="AF677" s="1" t="n">
        <v>0</v>
      </c>
      <c r="AG677" s="1" t="n">
        <v>0</v>
      </c>
      <c r="AH677" s="1" t="n">
        <v>0</v>
      </c>
      <c r="AI677" s="1" t="n">
        <v>0</v>
      </c>
      <c r="AJ677" s="1" t="n">
        <f aca="false">ROUNDUP(SUM(AF677,X677,Z677,AB677,AH677)/360,0)</f>
        <v>5</v>
      </c>
      <c r="AK677" s="1" t="n">
        <f aca="false">ROUNDUP(SUM(AI677,AG677,AA677,Y677,AE677)/360*1.1,0)</f>
        <v>0</v>
      </c>
      <c r="AL677" s="1" t="n">
        <v>0</v>
      </c>
      <c r="AM677" s="1" t="n">
        <v>0</v>
      </c>
    </row>
    <row r="678" customFormat="false" ht="15" hidden="false" customHeight="false" outlineLevel="0" collapsed="false">
      <c r="A678" s="1" t="n">
        <v>230230</v>
      </c>
      <c r="B678" s="1" t="str">
        <f aca="false">VLOOKUP(A678,Municipios!$A$2:$B$5571,2,0)</f>
        <v>Bela Cruz</v>
      </c>
      <c r="C678" s="1" t="n">
        <v>4</v>
      </c>
      <c r="D678" s="1" t="n">
        <v>8</v>
      </c>
      <c r="E678" s="1" t="n">
        <v>10</v>
      </c>
      <c r="F678" s="1" t="n">
        <v>0</v>
      </c>
      <c r="G678" s="1" t="n">
        <v>8</v>
      </c>
      <c r="H678" s="1" t="n">
        <f aca="false">SUM(C678:G678)</f>
        <v>30</v>
      </c>
      <c r="I678" s="1" t="n">
        <v>0</v>
      </c>
      <c r="J678" s="1" t="n">
        <v>524</v>
      </c>
      <c r="K678" s="1" t="n">
        <v>0</v>
      </c>
      <c r="L678" s="1" t="n">
        <v>0</v>
      </c>
      <c r="M678" s="1" t="n">
        <v>0</v>
      </c>
      <c r="N678" s="1" t="n">
        <v>0</v>
      </c>
      <c r="O678" s="1" t="n">
        <v>0</v>
      </c>
      <c r="P678" s="1" t="n">
        <v>0</v>
      </c>
      <c r="Q678" s="1" t="n">
        <v>0</v>
      </c>
      <c r="R678" s="1" t="n">
        <v>0</v>
      </c>
      <c r="S678" s="1" t="n">
        <v>0</v>
      </c>
      <c r="T678" s="1" t="n">
        <v>0</v>
      </c>
      <c r="U678" s="1" t="n">
        <v>0</v>
      </c>
      <c r="V678" s="1" t="n">
        <f aca="false">ROUNDUP(SUM(J678,R678,L678,N678,T678)/360,0)</f>
        <v>2</v>
      </c>
      <c r="W678" s="1" t="n">
        <f aca="false">ROUNDUP(SUM(U678,S678,M678,K678,Q678)/360*1.1,0)</f>
        <v>0</v>
      </c>
      <c r="X678" s="1" t="n">
        <v>910</v>
      </c>
      <c r="Y678" s="1" t="n">
        <v>0</v>
      </c>
      <c r="Z678" s="1" t="n">
        <v>183</v>
      </c>
      <c r="AA678" s="1" t="n">
        <v>0</v>
      </c>
      <c r="AB678" s="1" t="n">
        <v>0</v>
      </c>
      <c r="AC678" s="1" t="n">
        <v>0</v>
      </c>
      <c r="AD678" s="1" t="n">
        <v>0</v>
      </c>
      <c r="AE678" s="1" t="n">
        <v>0</v>
      </c>
      <c r="AF678" s="1" t="n">
        <v>157</v>
      </c>
      <c r="AG678" s="1" t="n">
        <v>0</v>
      </c>
      <c r="AH678" s="1" t="n">
        <v>0</v>
      </c>
      <c r="AI678" s="1" t="n">
        <v>0</v>
      </c>
      <c r="AJ678" s="1" t="n">
        <f aca="false">ROUNDUP(SUM(AF678,X678,Z678,AB678,AH678)/360,0)</f>
        <v>4</v>
      </c>
      <c r="AK678" s="1" t="n">
        <f aca="false">ROUNDUP(SUM(AI678,AG678,AA678,Y678,AE678)/360*1.1,0)</f>
        <v>0</v>
      </c>
      <c r="AL678" s="1" t="n">
        <v>1</v>
      </c>
      <c r="AM678" s="1" t="n">
        <v>0</v>
      </c>
    </row>
    <row r="679" customFormat="false" ht="15" hidden="false" customHeight="false" outlineLevel="0" collapsed="false">
      <c r="A679" s="1" t="n">
        <v>230240</v>
      </c>
      <c r="B679" s="1" t="str">
        <f aca="false">VLOOKUP(A679,Municipios!$A$2:$B$5571,2,0)</f>
        <v>Boa Viagem</v>
      </c>
      <c r="C679" s="1" t="n">
        <v>6</v>
      </c>
      <c r="D679" s="1" t="n">
        <v>23</v>
      </c>
      <c r="E679" s="1" t="n">
        <v>18</v>
      </c>
      <c r="F679" s="1" t="n">
        <v>0</v>
      </c>
      <c r="G679" s="1" t="n">
        <v>19</v>
      </c>
      <c r="H679" s="1" t="n">
        <f aca="false">SUM(C679:G679)</f>
        <v>66</v>
      </c>
      <c r="I679" s="1" t="n">
        <v>0</v>
      </c>
      <c r="J679" s="1" t="n">
        <v>629</v>
      </c>
      <c r="K679" s="1" t="n">
        <v>0</v>
      </c>
      <c r="L679" s="1" t="n">
        <v>0</v>
      </c>
      <c r="M679" s="1" t="n">
        <v>0</v>
      </c>
      <c r="N679" s="1" t="n">
        <v>155</v>
      </c>
      <c r="O679" s="1" t="n">
        <v>0</v>
      </c>
      <c r="P679" s="1" t="n">
        <v>0</v>
      </c>
      <c r="Q679" s="1" t="n">
        <v>0</v>
      </c>
      <c r="R679" s="1" t="n">
        <v>0</v>
      </c>
      <c r="S679" s="1" t="n">
        <v>0</v>
      </c>
      <c r="T679" s="1" t="n">
        <v>0</v>
      </c>
      <c r="U679" s="1" t="n">
        <v>0</v>
      </c>
      <c r="V679" s="1" t="n">
        <f aca="false">ROUNDUP(SUM(J679,R679,L679,N679,T679)/360,0)</f>
        <v>3</v>
      </c>
      <c r="W679" s="1" t="n">
        <f aca="false">ROUNDUP(SUM(U679,S679,M679,K679,Q679)/360*1.1,0)</f>
        <v>0</v>
      </c>
      <c r="X679" s="1" t="n">
        <v>1867</v>
      </c>
      <c r="Y679" s="1" t="n">
        <v>0</v>
      </c>
      <c r="Z679" s="1" t="n">
        <v>287</v>
      </c>
      <c r="AA679" s="1" t="n">
        <v>0</v>
      </c>
      <c r="AB679" s="1" t="n">
        <v>278</v>
      </c>
      <c r="AC679" s="1" t="n">
        <v>0</v>
      </c>
      <c r="AD679" s="1" t="n">
        <v>0</v>
      </c>
      <c r="AE679" s="1" t="n">
        <v>0</v>
      </c>
      <c r="AF679" s="1" t="n">
        <v>822</v>
      </c>
      <c r="AG679" s="1" t="n">
        <v>0</v>
      </c>
      <c r="AH679" s="1" t="n">
        <v>0</v>
      </c>
      <c r="AI679" s="1" t="n">
        <v>0</v>
      </c>
      <c r="AJ679" s="1" t="n">
        <f aca="false">ROUNDUP(SUM(AF679,X679,Z679,AB679,AH679)/360,0)</f>
        <v>10</v>
      </c>
      <c r="AK679" s="1" t="n">
        <f aca="false">ROUNDUP(SUM(AI679,AG679,AA679,Y679,AE679)/360*1.1,0)</f>
        <v>0</v>
      </c>
      <c r="AL679" s="1" t="n">
        <v>0</v>
      </c>
      <c r="AM679" s="1" t="n">
        <v>0</v>
      </c>
    </row>
    <row r="680" customFormat="false" ht="15" hidden="false" customHeight="false" outlineLevel="0" collapsed="false">
      <c r="A680" s="1" t="n">
        <v>230250</v>
      </c>
      <c r="B680" s="1" t="str">
        <f aca="false">VLOOKUP(A680,Municipios!$A$2:$B$5571,2,0)</f>
        <v>Brejo Santo</v>
      </c>
      <c r="C680" s="1" t="n">
        <v>35</v>
      </c>
      <c r="D680" s="1" t="n">
        <v>56</v>
      </c>
      <c r="E680" s="1" t="n">
        <v>31</v>
      </c>
      <c r="F680" s="1" t="n">
        <v>0</v>
      </c>
      <c r="G680" s="1" t="n">
        <v>81</v>
      </c>
      <c r="H680" s="1" t="n">
        <f aca="false">SUM(C680:G680)</f>
        <v>203</v>
      </c>
      <c r="I680" s="1" t="n">
        <v>8</v>
      </c>
      <c r="J680" s="1" t="n">
        <v>2531</v>
      </c>
      <c r="K680" s="1" t="n">
        <v>0</v>
      </c>
      <c r="L680" s="1" t="n">
        <v>0</v>
      </c>
      <c r="M680" s="1" t="n">
        <v>0</v>
      </c>
      <c r="N680" s="1" t="n">
        <v>2661</v>
      </c>
      <c r="O680" s="1" t="n">
        <v>0</v>
      </c>
      <c r="P680" s="1" t="n">
        <v>191</v>
      </c>
      <c r="Q680" s="1" t="n">
        <v>524</v>
      </c>
      <c r="R680" s="1" t="n">
        <v>40</v>
      </c>
      <c r="S680" s="1" t="n">
        <v>0</v>
      </c>
      <c r="T680" s="1" t="n">
        <v>0</v>
      </c>
      <c r="U680" s="1" t="n">
        <v>0</v>
      </c>
      <c r="V680" s="1" t="n">
        <f aca="false">ROUNDUP(SUM(J680,R680,L680,N680,T680)/360,0)</f>
        <v>15</v>
      </c>
      <c r="W680" s="1" t="n">
        <f aca="false">ROUNDUP(SUM(U680,S680,M680,K680,Q680)/360*1.1,0)</f>
        <v>2</v>
      </c>
      <c r="X680" s="1" t="n">
        <v>9341</v>
      </c>
      <c r="Y680" s="1" t="n">
        <v>0</v>
      </c>
      <c r="Z680" s="1" t="n">
        <v>2584</v>
      </c>
      <c r="AA680" s="1" t="n">
        <v>0</v>
      </c>
      <c r="AB680" s="1" t="n">
        <v>3704</v>
      </c>
      <c r="AC680" s="1" t="n">
        <v>0</v>
      </c>
      <c r="AD680" s="1" t="n">
        <v>1218</v>
      </c>
      <c r="AE680" s="1" t="n">
        <v>1817</v>
      </c>
      <c r="AF680" s="1" t="n">
        <v>5134</v>
      </c>
      <c r="AG680" s="1" t="n">
        <v>0</v>
      </c>
      <c r="AH680" s="1" t="n">
        <v>0</v>
      </c>
      <c r="AI680" s="1" t="n">
        <v>0</v>
      </c>
      <c r="AJ680" s="1" t="n">
        <f aca="false">ROUNDUP(SUM(AF680,X680,Z680,AB680,AH680)/360,0)</f>
        <v>58</v>
      </c>
      <c r="AK680" s="1" t="n">
        <f aca="false">ROUNDUP(SUM(AI680,AG680,AA680,Y680,AE680)/360*1.1,0)</f>
        <v>6</v>
      </c>
      <c r="AL680" s="1" t="n">
        <v>6</v>
      </c>
      <c r="AM680" s="1" t="n">
        <v>1</v>
      </c>
    </row>
    <row r="681" customFormat="false" ht="15" hidden="false" customHeight="false" outlineLevel="0" collapsed="false">
      <c r="A681" s="1" t="n">
        <v>230260</v>
      </c>
      <c r="B681" s="1" t="str">
        <f aca="false">VLOOKUP(A681,Municipios!$A$2:$B$5571,2,0)</f>
        <v>Camocim</v>
      </c>
      <c r="C681" s="1" t="n">
        <v>6</v>
      </c>
      <c r="D681" s="1" t="n">
        <v>29</v>
      </c>
      <c r="E681" s="1" t="n">
        <v>19</v>
      </c>
      <c r="F681" s="1" t="n">
        <v>2</v>
      </c>
      <c r="G681" s="1" t="n">
        <v>26</v>
      </c>
      <c r="H681" s="1" t="n">
        <f aca="false">SUM(C681:G681)</f>
        <v>82</v>
      </c>
      <c r="I681" s="1" t="n">
        <v>0</v>
      </c>
      <c r="J681" s="1" t="n">
        <v>1423</v>
      </c>
      <c r="K681" s="1" t="n">
        <v>0</v>
      </c>
      <c r="L681" s="1" t="n">
        <v>0</v>
      </c>
      <c r="M681" s="1" t="n">
        <v>0</v>
      </c>
      <c r="N681" s="1" t="n">
        <v>871</v>
      </c>
      <c r="O681" s="1" t="n">
        <v>0</v>
      </c>
      <c r="P681" s="1" t="n">
        <v>0</v>
      </c>
      <c r="Q681" s="1" t="n">
        <v>0</v>
      </c>
      <c r="R681" s="1" t="n">
        <v>0</v>
      </c>
      <c r="S681" s="1" t="n">
        <v>0</v>
      </c>
      <c r="T681" s="1" t="n">
        <v>0</v>
      </c>
      <c r="U681" s="1" t="n">
        <v>0</v>
      </c>
      <c r="V681" s="1" t="n">
        <f aca="false">ROUNDUP(SUM(J681,R681,L681,N681,T681)/360,0)</f>
        <v>7</v>
      </c>
      <c r="W681" s="1" t="n">
        <f aca="false">ROUNDUP(SUM(U681,S681,M681,K681,Q681)/360*1.1,0)</f>
        <v>0</v>
      </c>
      <c r="X681" s="1" t="n">
        <v>3835</v>
      </c>
      <c r="Y681" s="1" t="n">
        <v>0</v>
      </c>
      <c r="Z681" s="1" t="n">
        <v>1045</v>
      </c>
      <c r="AA681" s="1" t="n">
        <v>0</v>
      </c>
      <c r="AB681" s="1" t="n">
        <v>1154</v>
      </c>
      <c r="AC681" s="1" t="n">
        <v>0</v>
      </c>
      <c r="AD681" s="1" t="n">
        <v>0</v>
      </c>
      <c r="AE681" s="1" t="n">
        <v>0</v>
      </c>
      <c r="AF681" s="1" t="n">
        <v>3822</v>
      </c>
      <c r="AG681" s="1" t="n">
        <v>0</v>
      </c>
      <c r="AH681" s="1" t="n">
        <v>0</v>
      </c>
      <c r="AI681" s="1" t="n">
        <v>0</v>
      </c>
      <c r="AJ681" s="1" t="n">
        <f aca="false">ROUNDUP(SUM(AF681,X681,Z681,AB681,AH681)/360,0)</f>
        <v>28</v>
      </c>
      <c r="AK681" s="1" t="n">
        <f aca="false">ROUNDUP(SUM(AI681,AG681,AA681,Y681,AE681)/360*1.1,0)</f>
        <v>0</v>
      </c>
      <c r="AL681" s="1" t="n">
        <v>1</v>
      </c>
      <c r="AM681" s="1" t="n">
        <v>0</v>
      </c>
    </row>
    <row r="682" customFormat="false" ht="15" hidden="false" customHeight="false" outlineLevel="0" collapsed="false">
      <c r="A682" s="1" t="n">
        <v>230270</v>
      </c>
      <c r="B682" s="1" t="str">
        <f aca="false">VLOOKUP(A682,Municipios!$A$2:$B$5571,2,0)</f>
        <v>Campos Sales</v>
      </c>
      <c r="C682" s="1" t="n">
        <v>8</v>
      </c>
      <c r="D682" s="1" t="n">
        <v>45</v>
      </c>
      <c r="E682" s="1" t="n">
        <v>10</v>
      </c>
      <c r="F682" s="1" t="n">
        <v>3</v>
      </c>
      <c r="G682" s="1" t="n">
        <v>20</v>
      </c>
      <c r="H682" s="1" t="n">
        <f aca="false">SUM(C682:G682)</f>
        <v>86</v>
      </c>
      <c r="I682" s="1" t="n">
        <v>0</v>
      </c>
      <c r="J682" s="1" t="n">
        <v>567</v>
      </c>
      <c r="K682" s="1" t="n">
        <v>0</v>
      </c>
      <c r="L682" s="1" t="n">
        <v>0</v>
      </c>
      <c r="M682" s="1" t="n">
        <v>0</v>
      </c>
      <c r="N682" s="1" t="n">
        <v>114</v>
      </c>
      <c r="O682" s="1" t="n">
        <v>0</v>
      </c>
      <c r="P682" s="1" t="n">
        <v>0</v>
      </c>
      <c r="Q682" s="1" t="n">
        <v>0</v>
      </c>
      <c r="R682" s="1" t="n">
        <v>0</v>
      </c>
      <c r="S682" s="1" t="n">
        <v>0</v>
      </c>
      <c r="T682" s="1" t="n">
        <v>0</v>
      </c>
      <c r="U682" s="1" t="n">
        <v>0</v>
      </c>
      <c r="V682" s="1" t="n">
        <f aca="false">ROUNDUP(SUM(J682,R682,L682,N682,T682)/360,0)</f>
        <v>2</v>
      </c>
      <c r="W682" s="1" t="n">
        <f aca="false">ROUNDUP(SUM(U682,S682,M682,K682,Q682)/360*1.1,0)</f>
        <v>0</v>
      </c>
      <c r="X682" s="1" t="n">
        <v>2075</v>
      </c>
      <c r="Y682" s="1" t="n">
        <v>0</v>
      </c>
      <c r="Z682" s="1" t="n">
        <v>83</v>
      </c>
      <c r="AA682" s="1" t="n">
        <v>0</v>
      </c>
      <c r="AB682" s="1" t="n">
        <v>151</v>
      </c>
      <c r="AC682" s="1" t="n">
        <v>0</v>
      </c>
      <c r="AD682" s="1" t="n">
        <v>0</v>
      </c>
      <c r="AE682" s="1" t="n">
        <v>0</v>
      </c>
      <c r="AF682" s="1" t="n">
        <v>130</v>
      </c>
      <c r="AG682" s="1" t="n">
        <v>0</v>
      </c>
      <c r="AH682" s="1" t="n">
        <v>0</v>
      </c>
      <c r="AI682" s="1" t="n">
        <v>0</v>
      </c>
      <c r="AJ682" s="1" t="n">
        <f aca="false">ROUNDUP(SUM(AF682,X682,Z682,AB682,AH682)/360,0)</f>
        <v>7</v>
      </c>
      <c r="AK682" s="1" t="n">
        <f aca="false">ROUNDUP(SUM(AI682,AG682,AA682,Y682,AE682)/360*1.1,0)</f>
        <v>0</v>
      </c>
      <c r="AL682" s="1" t="n">
        <v>0</v>
      </c>
      <c r="AM682" s="1" t="n">
        <v>0</v>
      </c>
    </row>
    <row r="683" customFormat="false" ht="15" hidden="false" customHeight="false" outlineLevel="0" collapsed="false">
      <c r="A683" s="1" t="n">
        <v>230280</v>
      </c>
      <c r="B683" s="1" t="str">
        <f aca="false">VLOOKUP(A683,Municipios!$A$2:$B$5571,2,0)</f>
        <v>Canindé</v>
      </c>
      <c r="C683" s="1" t="n">
        <v>29</v>
      </c>
      <c r="D683" s="1" t="n">
        <v>42</v>
      </c>
      <c r="E683" s="1" t="n">
        <v>20</v>
      </c>
      <c r="F683" s="1" t="n">
        <v>1</v>
      </c>
      <c r="G683" s="1" t="n">
        <v>29</v>
      </c>
      <c r="H683" s="1" t="n">
        <f aca="false">SUM(C683:G683)</f>
        <v>121</v>
      </c>
      <c r="I683" s="1" t="n">
        <v>0</v>
      </c>
      <c r="J683" s="1" t="n">
        <v>2593</v>
      </c>
      <c r="K683" s="1" t="n">
        <v>0</v>
      </c>
      <c r="L683" s="1" t="n">
        <v>0</v>
      </c>
      <c r="M683" s="1" t="n">
        <v>0</v>
      </c>
      <c r="N683" s="1" t="n">
        <v>786</v>
      </c>
      <c r="O683" s="1" t="n">
        <v>0</v>
      </c>
      <c r="P683" s="1" t="n">
        <v>0</v>
      </c>
      <c r="Q683" s="1" t="n">
        <v>0</v>
      </c>
      <c r="R683" s="1" t="n">
        <v>50</v>
      </c>
      <c r="S683" s="1" t="n">
        <v>0</v>
      </c>
      <c r="T683" s="1" t="n">
        <v>0</v>
      </c>
      <c r="U683" s="1" t="n">
        <v>0</v>
      </c>
      <c r="V683" s="1" t="n">
        <f aca="false">ROUNDUP(SUM(J683,R683,L683,N683,T683)/360,0)</f>
        <v>10</v>
      </c>
      <c r="W683" s="1" t="n">
        <f aca="false">ROUNDUP(SUM(U683,S683,M683,K683,Q683)/360*1.1,0)</f>
        <v>0</v>
      </c>
      <c r="X683" s="1" t="n">
        <v>11716</v>
      </c>
      <c r="Y683" s="1" t="n">
        <v>0</v>
      </c>
      <c r="Z683" s="1" t="n">
        <v>2522</v>
      </c>
      <c r="AA683" s="1" t="n">
        <v>0</v>
      </c>
      <c r="AB683" s="1" t="n">
        <v>1171</v>
      </c>
      <c r="AC683" s="1" t="n">
        <v>0</v>
      </c>
      <c r="AD683" s="1" t="n">
        <v>0</v>
      </c>
      <c r="AE683" s="1" t="n">
        <v>0</v>
      </c>
      <c r="AF683" s="1" t="n">
        <v>8712</v>
      </c>
      <c r="AG683" s="1" t="n">
        <v>0</v>
      </c>
      <c r="AH683" s="1" t="n">
        <v>0</v>
      </c>
      <c r="AI683" s="1" t="n">
        <v>0</v>
      </c>
      <c r="AJ683" s="1" t="n">
        <f aca="false">ROUNDUP(SUM(AF683,X683,Z683,AB683,AH683)/360,0)</f>
        <v>68</v>
      </c>
      <c r="AK683" s="1" t="n">
        <f aca="false">ROUNDUP(SUM(AI683,AG683,AA683,Y683,AE683)/360*1.1,0)</f>
        <v>0</v>
      </c>
      <c r="AL683" s="1" t="n">
        <v>2</v>
      </c>
      <c r="AM683" s="1" t="n">
        <v>0</v>
      </c>
    </row>
    <row r="684" customFormat="false" ht="15" hidden="false" customHeight="false" outlineLevel="0" collapsed="false">
      <c r="A684" s="1" t="n">
        <v>230290</v>
      </c>
      <c r="B684" s="1" t="str">
        <f aca="false">VLOOKUP(A684,Municipios!$A$2:$B$5571,2,0)</f>
        <v>Capistrano</v>
      </c>
      <c r="C684" s="1" t="n">
        <v>0</v>
      </c>
      <c r="D684" s="1" t="n">
        <v>8</v>
      </c>
      <c r="E684" s="1" t="n">
        <v>2</v>
      </c>
      <c r="F684" s="1" t="n">
        <v>0</v>
      </c>
      <c r="G684" s="1" t="n">
        <v>4</v>
      </c>
      <c r="H684" s="1" t="n">
        <f aca="false">SUM(C684:G684)</f>
        <v>14</v>
      </c>
      <c r="I684" s="1" t="n">
        <v>0</v>
      </c>
      <c r="J684" s="1" t="n">
        <v>142</v>
      </c>
      <c r="K684" s="1" t="n">
        <v>0</v>
      </c>
      <c r="L684" s="1" t="n">
        <v>0</v>
      </c>
      <c r="M684" s="1" t="n">
        <v>0</v>
      </c>
      <c r="N684" s="1" t="n">
        <v>0</v>
      </c>
      <c r="O684" s="1" t="n">
        <v>0</v>
      </c>
      <c r="P684" s="1" t="n">
        <v>0</v>
      </c>
      <c r="Q684" s="1" t="n">
        <v>0</v>
      </c>
      <c r="R684" s="1" t="n">
        <v>0</v>
      </c>
      <c r="S684" s="1" t="n">
        <v>0</v>
      </c>
      <c r="T684" s="1" t="n">
        <v>0</v>
      </c>
      <c r="U684" s="1" t="n">
        <v>0</v>
      </c>
      <c r="V684" s="1" t="n">
        <f aca="false">ROUNDUP(SUM(J684,R684,L684,N684,T684)/360,0)</f>
        <v>1</v>
      </c>
      <c r="W684" s="1" t="n">
        <f aca="false">ROUNDUP(SUM(U684,S684,M684,K684,Q684)/360*1.1,0)</f>
        <v>0</v>
      </c>
      <c r="X684" s="1" t="n">
        <v>362</v>
      </c>
      <c r="Y684" s="1" t="n">
        <v>0</v>
      </c>
      <c r="Z684" s="1" t="n">
        <v>2</v>
      </c>
      <c r="AA684" s="1" t="n">
        <v>0</v>
      </c>
      <c r="AB684" s="1" t="n">
        <v>0</v>
      </c>
      <c r="AC684" s="1" t="n">
        <v>0</v>
      </c>
      <c r="AD684" s="1" t="n">
        <v>0</v>
      </c>
      <c r="AE684" s="1" t="n">
        <v>0</v>
      </c>
      <c r="AF684" s="1" t="n">
        <v>0</v>
      </c>
      <c r="AG684" s="1" t="n">
        <v>0</v>
      </c>
      <c r="AH684" s="1" t="n">
        <v>0</v>
      </c>
      <c r="AI684" s="1" t="n">
        <v>0</v>
      </c>
      <c r="AJ684" s="1" t="n">
        <f aca="false">ROUNDUP(SUM(AF684,X684,Z684,AB684,AH684)/360,0)</f>
        <v>2</v>
      </c>
      <c r="AK684" s="1" t="n">
        <f aca="false">ROUNDUP(SUM(AI684,AG684,AA684,Y684,AE684)/360*1.1,0)</f>
        <v>0</v>
      </c>
      <c r="AL684" s="1" t="n">
        <v>0</v>
      </c>
      <c r="AM684" s="1" t="n">
        <v>0</v>
      </c>
    </row>
    <row r="685" customFormat="false" ht="15" hidden="false" customHeight="false" outlineLevel="0" collapsed="false">
      <c r="A685" s="1" t="n">
        <v>230300</v>
      </c>
      <c r="B685" s="1" t="str">
        <f aca="false">VLOOKUP(A685,Municipios!$A$2:$B$5571,2,0)</f>
        <v>Caridade</v>
      </c>
      <c r="C685" s="1" t="n">
        <v>0</v>
      </c>
      <c r="D685" s="1" t="n">
        <v>10</v>
      </c>
      <c r="E685" s="1" t="n">
        <v>4</v>
      </c>
      <c r="F685" s="1" t="n">
        <v>0</v>
      </c>
      <c r="G685" s="1" t="n">
        <v>7</v>
      </c>
      <c r="H685" s="1" t="n">
        <f aca="false">SUM(C685:G685)</f>
        <v>21</v>
      </c>
      <c r="I685" s="1" t="n">
        <v>0</v>
      </c>
      <c r="J685" s="1" t="n">
        <v>11</v>
      </c>
      <c r="K685" s="1" t="n">
        <v>0</v>
      </c>
      <c r="L685" s="1" t="n">
        <v>0</v>
      </c>
      <c r="M685" s="1" t="n">
        <v>0</v>
      </c>
      <c r="N685" s="1" t="n">
        <v>11</v>
      </c>
      <c r="O685" s="1" t="n">
        <v>0</v>
      </c>
      <c r="P685" s="1" t="n">
        <v>0</v>
      </c>
      <c r="Q685" s="1" t="n">
        <v>0</v>
      </c>
      <c r="R685" s="1" t="n">
        <v>0</v>
      </c>
      <c r="S685" s="1" t="n">
        <v>0</v>
      </c>
      <c r="T685" s="1" t="n">
        <v>0</v>
      </c>
      <c r="U685" s="1" t="n">
        <v>0</v>
      </c>
      <c r="V685" s="1" t="n">
        <f aca="false">ROUNDUP(SUM(J685,R685,L685,N685,T685)/360,0)</f>
        <v>1</v>
      </c>
      <c r="W685" s="1" t="n">
        <f aca="false">ROUNDUP(SUM(U685,S685,M685,K685,Q685)/360*1.1,0)</f>
        <v>0</v>
      </c>
      <c r="X685" s="1" t="n">
        <v>107</v>
      </c>
      <c r="Y685" s="1" t="n">
        <v>0</v>
      </c>
      <c r="Z685" s="1" t="n">
        <v>12</v>
      </c>
      <c r="AA685" s="1" t="n">
        <v>0</v>
      </c>
      <c r="AB685" s="1" t="n">
        <v>4</v>
      </c>
      <c r="AC685" s="1" t="n">
        <v>0</v>
      </c>
      <c r="AD685" s="1" t="n">
        <v>0</v>
      </c>
      <c r="AE685" s="1" t="n">
        <v>0</v>
      </c>
      <c r="AF685" s="1" t="n">
        <v>0</v>
      </c>
      <c r="AG685" s="1" t="n">
        <v>0</v>
      </c>
      <c r="AH685" s="1" t="n">
        <v>0</v>
      </c>
      <c r="AI685" s="1" t="n">
        <v>0</v>
      </c>
      <c r="AJ685" s="1" t="n">
        <f aca="false">ROUNDUP(SUM(AF685,X685,Z685,AB685,AH685)/360,0)</f>
        <v>1</v>
      </c>
      <c r="AK685" s="1" t="n">
        <f aca="false">ROUNDUP(SUM(AI685,AG685,AA685,Y685,AE685)/360*1.1,0)</f>
        <v>0</v>
      </c>
      <c r="AL685" s="1" t="n">
        <v>0</v>
      </c>
      <c r="AM685" s="1" t="n">
        <v>0</v>
      </c>
    </row>
    <row r="686" customFormat="false" ht="15" hidden="false" customHeight="false" outlineLevel="0" collapsed="false">
      <c r="A686" s="1" t="n">
        <v>230310</v>
      </c>
      <c r="B686" s="1" t="str">
        <f aca="false">VLOOKUP(A686,Municipios!$A$2:$B$5571,2,0)</f>
        <v>Cariré</v>
      </c>
      <c r="C686" s="1" t="n">
        <v>0</v>
      </c>
      <c r="D686" s="1" t="n">
        <v>10</v>
      </c>
      <c r="E686" s="1" t="n">
        <v>4</v>
      </c>
      <c r="F686" s="1" t="n">
        <v>0</v>
      </c>
      <c r="G686" s="1" t="n">
        <v>4</v>
      </c>
      <c r="H686" s="1" t="n">
        <f aca="false">SUM(C686:G686)</f>
        <v>18</v>
      </c>
      <c r="I686" s="1" t="n">
        <v>0</v>
      </c>
      <c r="J686" s="1" t="n">
        <v>961</v>
      </c>
      <c r="K686" s="1" t="n">
        <v>0</v>
      </c>
      <c r="L686" s="1" t="n">
        <v>0</v>
      </c>
      <c r="M686" s="1" t="n">
        <v>0</v>
      </c>
      <c r="N686" s="1" t="n">
        <v>0</v>
      </c>
      <c r="O686" s="1" t="n">
        <v>0</v>
      </c>
      <c r="P686" s="1" t="n">
        <v>0</v>
      </c>
      <c r="Q686" s="1" t="n">
        <v>0</v>
      </c>
      <c r="R686" s="1" t="n">
        <v>0</v>
      </c>
      <c r="S686" s="1" t="n">
        <v>0</v>
      </c>
      <c r="T686" s="1" t="n">
        <v>0</v>
      </c>
      <c r="U686" s="1" t="n">
        <v>0</v>
      </c>
      <c r="V686" s="1" t="n">
        <f aca="false">ROUNDUP(SUM(J686,R686,L686,N686,T686)/360,0)</f>
        <v>3</v>
      </c>
      <c r="W686" s="1" t="n">
        <f aca="false">ROUNDUP(SUM(U686,S686,M686,K686,Q686)/360*1.1,0)</f>
        <v>0</v>
      </c>
      <c r="X686" s="1" t="n">
        <v>1072</v>
      </c>
      <c r="Y686" s="1" t="n">
        <v>0</v>
      </c>
      <c r="Z686" s="1" t="n">
        <v>50</v>
      </c>
      <c r="AA686" s="1" t="n">
        <v>0</v>
      </c>
      <c r="AB686" s="1" t="n">
        <v>0</v>
      </c>
      <c r="AC686" s="1" t="n">
        <v>0</v>
      </c>
      <c r="AD686" s="1" t="n">
        <v>0</v>
      </c>
      <c r="AE686" s="1" t="n">
        <v>0</v>
      </c>
      <c r="AF686" s="1" t="n">
        <v>0</v>
      </c>
      <c r="AG686" s="1" t="n">
        <v>0</v>
      </c>
      <c r="AH686" s="1" t="n">
        <v>0</v>
      </c>
      <c r="AI686" s="1" t="n">
        <v>0</v>
      </c>
      <c r="AJ686" s="1" t="n">
        <f aca="false">ROUNDUP(SUM(AF686,X686,Z686,AB686,AH686)/360,0)</f>
        <v>4</v>
      </c>
      <c r="AK686" s="1" t="n">
        <f aca="false">ROUNDUP(SUM(AI686,AG686,AA686,Y686,AE686)/360*1.1,0)</f>
        <v>0</v>
      </c>
      <c r="AL686" s="1" t="n">
        <v>0</v>
      </c>
      <c r="AM686" s="1" t="n">
        <v>0</v>
      </c>
    </row>
    <row r="687" customFormat="false" ht="15" hidden="false" customHeight="false" outlineLevel="0" collapsed="false">
      <c r="A687" s="1" t="n">
        <v>230320</v>
      </c>
      <c r="B687" s="1" t="str">
        <f aca="false">VLOOKUP(A687,Municipios!$A$2:$B$5571,2,0)</f>
        <v>Caririaçu</v>
      </c>
      <c r="C687" s="1" t="n">
        <v>1</v>
      </c>
      <c r="D687" s="1" t="n">
        <v>14</v>
      </c>
      <c r="E687" s="1" t="n">
        <v>4</v>
      </c>
      <c r="F687" s="1" t="n">
        <v>1</v>
      </c>
      <c r="G687" s="1" t="n">
        <v>12</v>
      </c>
      <c r="H687" s="1" t="n">
        <f aca="false">SUM(C687:G687)</f>
        <v>32</v>
      </c>
      <c r="I687" s="1" t="n">
        <v>0</v>
      </c>
      <c r="J687" s="1" t="n">
        <v>609</v>
      </c>
      <c r="K687" s="1" t="n">
        <v>0</v>
      </c>
      <c r="L687" s="1" t="n">
        <v>0</v>
      </c>
      <c r="M687" s="1" t="n">
        <v>0</v>
      </c>
      <c r="N687" s="1" t="n">
        <v>148</v>
      </c>
      <c r="O687" s="1" t="n">
        <v>0</v>
      </c>
      <c r="P687" s="1" t="n">
        <v>0</v>
      </c>
      <c r="Q687" s="1" t="n">
        <v>0</v>
      </c>
      <c r="R687" s="1" t="n">
        <v>0</v>
      </c>
      <c r="S687" s="1" t="n">
        <v>0</v>
      </c>
      <c r="T687" s="1" t="n">
        <v>0</v>
      </c>
      <c r="U687" s="1" t="n">
        <v>0</v>
      </c>
      <c r="V687" s="1" t="n">
        <f aca="false">ROUNDUP(SUM(J687,R687,L687,N687,T687)/360,0)</f>
        <v>3</v>
      </c>
      <c r="W687" s="1" t="n">
        <f aca="false">ROUNDUP(SUM(U687,S687,M687,K687,Q687)/360*1.1,0)</f>
        <v>0</v>
      </c>
      <c r="X687" s="1" t="n">
        <v>1489</v>
      </c>
      <c r="Y687" s="1" t="n">
        <v>0</v>
      </c>
      <c r="Z687" s="1" t="n">
        <v>16</v>
      </c>
      <c r="AA687" s="1" t="n">
        <v>0</v>
      </c>
      <c r="AB687" s="1" t="n">
        <v>102</v>
      </c>
      <c r="AC687" s="1" t="n">
        <v>0</v>
      </c>
      <c r="AD687" s="1" t="n">
        <v>0</v>
      </c>
      <c r="AE687" s="1" t="n">
        <v>0</v>
      </c>
      <c r="AF687" s="1" t="n">
        <v>0</v>
      </c>
      <c r="AG687" s="1" t="n">
        <v>0</v>
      </c>
      <c r="AH687" s="1" t="n">
        <v>0</v>
      </c>
      <c r="AI687" s="1" t="n">
        <v>0</v>
      </c>
      <c r="AJ687" s="1" t="n">
        <f aca="false">ROUNDUP(SUM(AF687,X687,Z687,AB687,AH687)/360,0)</f>
        <v>5</v>
      </c>
      <c r="AK687" s="1" t="n">
        <f aca="false">ROUNDUP(SUM(AI687,AG687,AA687,Y687,AE687)/360*1.1,0)</f>
        <v>0</v>
      </c>
      <c r="AL687" s="1" t="n">
        <v>0</v>
      </c>
      <c r="AM687" s="1" t="n">
        <v>0</v>
      </c>
    </row>
    <row r="688" customFormat="false" ht="15" hidden="false" customHeight="false" outlineLevel="0" collapsed="false">
      <c r="A688" s="1" t="n">
        <v>230330</v>
      </c>
      <c r="B688" s="1" t="str">
        <f aca="false">VLOOKUP(A688,Municipios!$A$2:$B$5571,2,0)</f>
        <v>Cariús</v>
      </c>
      <c r="C688" s="1" t="n">
        <v>0</v>
      </c>
      <c r="D688" s="1" t="n">
        <v>10</v>
      </c>
      <c r="E688" s="1" t="n">
        <v>3</v>
      </c>
      <c r="F688" s="1" t="n">
        <v>0</v>
      </c>
      <c r="G688" s="1" t="n">
        <v>3</v>
      </c>
      <c r="H688" s="1" t="n">
        <f aca="false">SUM(C688:G688)</f>
        <v>16</v>
      </c>
      <c r="I688" s="1" t="n">
        <v>0</v>
      </c>
      <c r="J688" s="1" t="n">
        <v>612</v>
      </c>
      <c r="K688" s="1" t="n">
        <v>0</v>
      </c>
      <c r="L688" s="1" t="n">
        <v>0</v>
      </c>
      <c r="M688" s="1" t="n">
        <v>0</v>
      </c>
      <c r="N688" s="1" t="n">
        <v>52</v>
      </c>
      <c r="O688" s="1" t="n">
        <v>0</v>
      </c>
      <c r="P688" s="1" t="n">
        <v>0</v>
      </c>
      <c r="Q688" s="1" t="n">
        <v>0</v>
      </c>
      <c r="R688" s="1" t="n">
        <v>0</v>
      </c>
      <c r="S688" s="1" t="n">
        <v>0</v>
      </c>
      <c r="T688" s="1" t="n">
        <v>0</v>
      </c>
      <c r="U688" s="1" t="n">
        <v>0</v>
      </c>
      <c r="V688" s="1" t="n">
        <f aca="false">ROUNDUP(SUM(J688,R688,L688,N688,T688)/360,0)</f>
        <v>2</v>
      </c>
      <c r="W688" s="1" t="n">
        <f aca="false">ROUNDUP(SUM(U688,S688,M688,K688,Q688)/360*1.1,0)</f>
        <v>0</v>
      </c>
      <c r="X688" s="1" t="n">
        <v>1471</v>
      </c>
      <c r="Y688" s="1" t="n">
        <v>0</v>
      </c>
      <c r="Z688" s="1" t="n">
        <v>19</v>
      </c>
      <c r="AA688" s="1" t="n">
        <v>0</v>
      </c>
      <c r="AB688" s="1" t="n">
        <v>59</v>
      </c>
      <c r="AC688" s="1" t="n">
        <v>0</v>
      </c>
      <c r="AD688" s="1" t="n">
        <v>0</v>
      </c>
      <c r="AE688" s="1" t="n">
        <v>0</v>
      </c>
      <c r="AF688" s="1" t="n">
        <v>0</v>
      </c>
      <c r="AG688" s="1" t="n">
        <v>0</v>
      </c>
      <c r="AH688" s="1" t="n">
        <v>0</v>
      </c>
      <c r="AI688" s="1" t="n">
        <v>0</v>
      </c>
      <c r="AJ688" s="1" t="n">
        <f aca="false">ROUNDUP(SUM(AF688,X688,Z688,AB688,AH688)/360,0)</f>
        <v>5</v>
      </c>
      <c r="AK688" s="1" t="n">
        <f aca="false">ROUNDUP(SUM(AI688,AG688,AA688,Y688,AE688)/360*1.1,0)</f>
        <v>0</v>
      </c>
      <c r="AL688" s="1" t="n">
        <v>0</v>
      </c>
      <c r="AM688" s="1" t="n">
        <v>0</v>
      </c>
    </row>
    <row r="689" customFormat="false" ht="15" hidden="false" customHeight="false" outlineLevel="0" collapsed="false">
      <c r="A689" s="1" t="n">
        <v>230340</v>
      </c>
      <c r="B689" s="1" t="str">
        <f aca="false">VLOOKUP(A689,Municipios!$A$2:$B$5571,2,0)</f>
        <v>Carnaubal</v>
      </c>
      <c r="C689" s="1" t="n">
        <v>0</v>
      </c>
      <c r="D689" s="1" t="n">
        <v>7</v>
      </c>
      <c r="E689" s="1" t="n">
        <v>3</v>
      </c>
      <c r="F689" s="1" t="n">
        <v>1</v>
      </c>
      <c r="G689" s="1" t="n">
        <v>5</v>
      </c>
      <c r="H689" s="1" t="n">
        <f aca="false">SUM(C689:G689)</f>
        <v>16</v>
      </c>
      <c r="I689" s="1" t="n">
        <v>0</v>
      </c>
      <c r="J689" s="1" t="n">
        <v>443</v>
      </c>
      <c r="K689" s="1" t="n">
        <v>0</v>
      </c>
      <c r="L689" s="1" t="n">
        <v>0</v>
      </c>
      <c r="M689" s="1" t="n">
        <v>0</v>
      </c>
      <c r="N689" s="1" t="n">
        <v>63</v>
      </c>
      <c r="O689" s="1" t="n">
        <v>0</v>
      </c>
      <c r="P689" s="1" t="n">
        <v>0</v>
      </c>
      <c r="Q689" s="1" t="n">
        <v>0</v>
      </c>
      <c r="R689" s="1" t="n">
        <v>0</v>
      </c>
      <c r="S689" s="1" t="n">
        <v>0</v>
      </c>
      <c r="T689" s="1" t="n">
        <v>0</v>
      </c>
      <c r="U689" s="1" t="n">
        <v>0</v>
      </c>
      <c r="V689" s="1" t="n">
        <f aca="false">ROUNDUP(SUM(J689,R689,L689,N689,T689)/360,0)</f>
        <v>2</v>
      </c>
      <c r="W689" s="1" t="n">
        <f aca="false">ROUNDUP(SUM(U689,S689,M689,K689,Q689)/360*1.1,0)</f>
        <v>0</v>
      </c>
      <c r="X689" s="1" t="n">
        <v>829</v>
      </c>
      <c r="Y689" s="1" t="n">
        <v>0</v>
      </c>
      <c r="Z689" s="1" t="n">
        <v>152</v>
      </c>
      <c r="AA689" s="1" t="n">
        <v>0</v>
      </c>
      <c r="AB689" s="1" t="n">
        <v>77</v>
      </c>
      <c r="AC689" s="1" t="n">
        <v>0</v>
      </c>
      <c r="AD689" s="1" t="n">
        <v>0</v>
      </c>
      <c r="AE689" s="1" t="n">
        <v>0</v>
      </c>
      <c r="AF689" s="1" t="n">
        <v>0</v>
      </c>
      <c r="AG689" s="1" t="n">
        <v>0</v>
      </c>
      <c r="AH689" s="1" t="n">
        <v>0</v>
      </c>
      <c r="AI689" s="1" t="n">
        <v>0</v>
      </c>
      <c r="AJ689" s="1" t="n">
        <f aca="false">ROUNDUP(SUM(AF689,X689,Z689,AB689,AH689)/360,0)</f>
        <v>3</v>
      </c>
      <c r="AK689" s="1" t="n">
        <f aca="false">ROUNDUP(SUM(AI689,AG689,AA689,Y689,AE689)/360*1.1,0)</f>
        <v>0</v>
      </c>
      <c r="AL689" s="1" t="n">
        <v>0</v>
      </c>
      <c r="AM689" s="1" t="n">
        <v>0</v>
      </c>
    </row>
    <row r="690" customFormat="false" ht="15" hidden="false" customHeight="false" outlineLevel="0" collapsed="false">
      <c r="A690" s="1" t="n">
        <v>230350</v>
      </c>
      <c r="B690" s="1" t="str">
        <f aca="false">VLOOKUP(A690,Municipios!$A$2:$B$5571,2,0)</f>
        <v>Cascavel</v>
      </c>
      <c r="C690" s="1" t="n">
        <v>9</v>
      </c>
      <c r="D690" s="1" t="n">
        <v>24</v>
      </c>
      <c r="E690" s="1" t="n">
        <v>20</v>
      </c>
      <c r="F690" s="1" t="n">
        <v>1</v>
      </c>
      <c r="G690" s="1" t="n">
        <v>11</v>
      </c>
      <c r="H690" s="1" t="n">
        <f aca="false">SUM(C690:G690)</f>
        <v>65</v>
      </c>
      <c r="I690" s="1" t="n">
        <v>0</v>
      </c>
      <c r="J690" s="1" t="n">
        <v>1640</v>
      </c>
      <c r="K690" s="1" t="n">
        <v>0</v>
      </c>
      <c r="L690" s="1" t="n">
        <v>0</v>
      </c>
      <c r="M690" s="1" t="n">
        <v>0</v>
      </c>
      <c r="N690" s="1" t="n">
        <v>265</v>
      </c>
      <c r="O690" s="1" t="n">
        <v>0</v>
      </c>
      <c r="P690" s="1" t="n">
        <v>0</v>
      </c>
      <c r="Q690" s="1" t="n">
        <v>0</v>
      </c>
      <c r="R690" s="1" t="n">
        <v>0</v>
      </c>
      <c r="S690" s="1" t="n">
        <v>0</v>
      </c>
      <c r="T690" s="1" t="n">
        <v>0</v>
      </c>
      <c r="U690" s="1" t="n">
        <v>0</v>
      </c>
      <c r="V690" s="1" t="n">
        <f aca="false">ROUNDUP(SUM(J690,R690,L690,N690,T690)/360,0)</f>
        <v>6</v>
      </c>
      <c r="W690" s="1" t="n">
        <f aca="false">ROUNDUP(SUM(U690,S690,M690,K690,Q690)/360*1.1,0)</f>
        <v>0</v>
      </c>
      <c r="X690" s="1" t="n">
        <v>2998</v>
      </c>
      <c r="Y690" s="1" t="n">
        <v>0</v>
      </c>
      <c r="Z690" s="1" t="n">
        <v>1836</v>
      </c>
      <c r="AA690" s="1" t="n">
        <v>0</v>
      </c>
      <c r="AB690" s="1" t="n">
        <v>717</v>
      </c>
      <c r="AC690" s="1" t="n">
        <v>0</v>
      </c>
      <c r="AD690" s="1" t="n">
        <v>0</v>
      </c>
      <c r="AE690" s="1" t="n">
        <v>0</v>
      </c>
      <c r="AF690" s="1" t="n">
        <v>234</v>
      </c>
      <c r="AG690" s="1" t="n">
        <v>0</v>
      </c>
      <c r="AH690" s="1" t="n">
        <v>0</v>
      </c>
      <c r="AI690" s="1" t="n">
        <v>0</v>
      </c>
      <c r="AJ690" s="1" t="n">
        <f aca="false">ROUNDUP(SUM(AF690,X690,Z690,AB690,AH690)/360,0)</f>
        <v>17</v>
      </c>
      <c r="AK690" s="1" t="n">
        <f aca="false">ROUNDUP(SUM(AI690,AG690,AA690,Y690,AE690)/360*1.1,0)</f>
        <v>0</v>
      </c>
      <c r="AL690" s="1" t="n">
        <v>0</v>
      </c>
      <c r="AM690" s="1" t="n">
        <v>0</v>
      </c>
    </row>
    <row r="691" customFormat="false" ht="15" hidden="false" customHeight="false" outlineLevel="0" collapsed="false">
      <c r="A691" s="1" t="n">
        <v>230360</v>
      </c>
      <c r="B691" s="1" t="str">
        <f aca="false">VLOOKUP(A691,Municipios!$A$2:$B$5571,2,0)</f>
        <v>Catarina</v>
      </c>
      <c r="C691" s="1" t="n">
        <v>1</v>
      </c>
      <c r="D691" s="1" t="n">
        <v>8</v>
      </c>
      <c r="E691" s="1" t="n">
        <v>5</v>
      </c>
      <c r="F691" s="1" t="n">
        <v>0</v>
      </c>
      <c r="G691" s="1" t="n">
        <v>4</v>
      </c>
      <c r="H691" s="1" t="n">
        <f aca="false">SUM(C691:G691)</f>
        <v>18</v>
      </c>
      <c r="I691" s="1" t="n">
        <v>0</v>
      </c>
      <c r="J691" s="1" t="n">
        <v>240</v>
      </c>
      <c r="K691" s="1" t="n">
        <v>0</v>
      </c>
      <c r="L691" s="1" t="n">
        <v>0</v>
      </c>
      <c r="M691" s="1" t="n">
        <v>0</v>
      </c>
      <c r="N691" s="1" t="n">
        <v>56</v>
      </c>
      <c r="O691" s="1" t="n">
        <v>0</v>
      </c>
      <c r="P691" s="1" t="n">
        <v>0</v>
      </c>
      <c r="Q691" s="1" t="n">
        <v>0</v>
      </c>
      <c r="R691" s="1" t="n">
        <v>0</v>
      </c>
      <c r="S691" s="1" t="n">
        <v>0</v>
      </c>
      <c r="T691" s="1" t="n">
        <v>0</v>
      </c>
      <c r="U691" s="1" t="n">
        <v>0</v>
      </c>
      <c r="V691" s="1" t="n">
        <f aca="false">ROUNDUP(SUM(J691,R691,L691,N691,T691)/360,0)</f>
        <v>1</v>
      </c>
      <c r="W691" s="1" t="n">
        <f aca="false">ROUNDUP(SUM(U691,S691,M691,K691,Q691)/360*1.1,0)</f>
        <v>0</v>
      </c>
      <c r="X691" s="1" t="n">
        <v>710</v>
      </c>
      <c r="Y691" s="1" t="n">
        <v>0</v>
      </c>
      <c r="Z691" s="1" t="n">
        <v>30</v>
      </c>
      <c r="AA691" s="1" t="n">
        <v>0</v>
      </c>
      <c r="AB691" s="1" t="n">
        <v>35</v>
      </c>
      <c r="AC691" s="1" t="n">
        <v>0</v>
      </c>
      <c r="AD691" s="1" t="n">
        <v>0</v>
      </c>
      <c r="AE691" s="1" t="n">
        <v>0</v>
      </c>
      <c r="AF691" s="1" t="n">
        <v>133</v>
      </c>
      <c r="AG691" s="1" t="n">
        <v>0</v>
      </c>
      <c r="AH691" s="1" t="n">
        <v>0</v>
      </c>
      <c r="AI691" s="1" t="n">
        <v>0</v>
      </c>
      <c r="AJ691" s="1" t="n">
        <f aca="false">ROUNDUP(SUM(AF691,X691,Z691,AB691,AH691)/360,0)</f>
        <v>3</v>
      </c>
      <c r="AK691" s="1" t="n">
        <f aca="false">ROUNDUP(SUM(AI691,AG691,AA691,Y691,AE691)/360*1.1,0)</f>
        <v>0</v>
      </c>
      <c r="AL691" s="1" t="n">
        <v>0</v>
      </c>
      <c r="AM691" s="1" t="n">
        <v>0</v>
      </c>
    </row>
    <row r="692" customFormat="false" ht="15" hidden="false" customHeight="false" outlineLevel="0" collapsed="false">
      <c r="A692" s="1" t="n">
        <v>230365</v>
      </c>
      <c r="B692" s="1" t="str">
        <f aca="false">VLOOKUP(A692,Municipios!$A$2:$B$5571,2,0)</f>
        <v>Catunda</v>
      </c>
      <c r="C692" s="1" t="n">
        <v>0</v>
      </c>
      <c r="D692" s="1" t="n">
        <v>14</v>
      </c>
      <c r="E692" s="1" t="n">
        <v>4</v>
      </c>
      <c r="F692" s="1" t="n">
        <v>0</v>
      </c>
      <c r="G692" s="1" t="n">
        <v>5</v>
      </c>
      <c r="H692" s="1" t="n">
        <f aca="false">SUM(C692:G692)</f>
        <v>23</v>
      </c>
      <c r="I692" s="1" t="n">
        <v>0</v>
      </c>
      <c r="J692" s="1" t="n">
        <v>107</v>
      </c>
      <c r="K692" s="1" t="n">
        <v>0</v>
      </c>
      <c r="L692" s="1" t="n">
        <v>0</v>
      </c>
      <c r="M692" s="1" t="n">
        <v>0</v>
      </c>
      <c r="N692" s="1" t="n">
        <v>0</v>
      </c>
      <c r="O692" s="1" t="n">
        <v>0</v>
      </c>
      <c r="P692" s="1" t="n">
        <v>0</v>
      </c>
      <c r="Q692" s="1" t="n">
        <v>0</v>
      </c>
      <c r="R692" s="1" t="n">
        <v>0</v>
      </c>
      <c r="S692" s="1" t="n">
        <v>0</v>
      </c>
      <c r="T692" s="1" t="n">
        <v>0</v>
      </c>
      <c r="U692" s="1" t="n">
        <v>0</v>
      </c>
      <c r="V692" s="1" t="n">
        <f aca="false">ROUNDUP(SUM(J692,R692,L692,N692,T692)/360,0)</f>
        <v>1</v>
      </c>
      <c r="W692" s="1" t="n">
        <f aca="false">ROUNDUP(SUM(U692,S692,M692,K692,Q692)/360*1.1,0)</f>
        <v>0</v>
      </c>
      <c r="X692" s="1" t="n">
        <v>395</v>
      </c>
      <c r="Y692" s="1" t="n">
        <v>0</v>
      </c>
      <c r="Z692" s="1" t="n">
        <v>39</v>
      </c>
      <c r="AA692" s="1" t="n">
        <v>0</v>
      </c>
      <c r="AB692" s="1" t="n">
        <v>3</v>
      </c>
      <c r="AC692" s="1" t="n">
        <v>0</v>
      </c>
      <c r="AD692" s="1" t="n">
        <v>0</v>
      </c>
      <c r="AE692" s="1" t="n">
        <v>0</v>
      </c>
      <c r="AF692" s="1" t="n">
        <v>0</v>
      </c>
      <c r="AG692" s="1" t="n">
        <v>0</v>
      </c>
      <c r="AH692" s="1" t="n">
        <v>0</v>
      </c>
      <c r="AI692" s="1" t="n">
        <v>0</v>
      </c>
      <c r="AJ692" s="1" t="n">
        <f aca="false">ROUNDUP(SUM(AF692,X692,Z692,AB692,AH692)/360,0)</f>
        <v>2</v>
      </c>
      <c r="AK692" s="1" t="n">
        <f aca="false">ROUNDUP(SUM(AI692,AG692,AA692,Y692,AE692)/360*1.1,0)</f>
        <v>0</v>
      </c>
      <c r="AL692" s="1" t="n">
        <v>0</v>
      </c>
      <c r="AM692" s="1" t="n">
        <v>0</v>
      </c>
    </row>
    <row r="693" customFormat="false" ht="15" hidden="false" customHeight="false" outlineLevel="0" collapsed="false">
      <c r="A693" s="1" t="n">
        <v>230370</v>
      </c>
      <c r="B693" s="1" t="str">
        <f aca="false">VLOOKUP(A693,Municipios!$A$2:$B$5571,2,0)</f>
        <v>Caucaia</v>
      </c>
      <c r="C693" s="1" t="n">
        <v>59</v>
      </c>
      <c r="D693" s="1" t="n">
        <v>26</v>
      </c>
      <c r="E693" s="1" t="n">
        <v>40</v>
      </c>
      <c r="F693" s="1" t="n">
        <v>8</v>
      </c>
      <c r="G693" s="1" t="n">
        <v>24</v>
      </c>
      <c r="H693" s="1" t="n">
        <f aca="false">SUM(C693:G693)</f>
        <v>157</v>
      </c>
      <c r="I693" s="1" t="n">
        <v>0</v>
      </c>
      <c r="J693" s="1" t="n">
        <v>3209</v>
      </c>
      <c r="K693" s="1" t="n">
        <v>0</v>
      </c>
      <c r="L693" s="1" t="n">
        <v>0</v>
      </c>
      <c r="M693" s="1" t="n">
        <v>0</v>
      </c>
      <c r="N693" s="1" t="n">
        <v>405</v>
      </c>
      <c r="O693" s="1" t="n">
        <v>0</v>
      </c>
      <c r="P693" s="1" t="n">
        <v>0</v>
      </c>
      <c r="Q693" s="1" t="n">
        <v>0</v>
      </c>
      <c r="R693" s="1" t="n">
        <v>77</v>
      </c>
      <c r="S693" s="1" t="n">
        <v>0</v>
      </c>
      <c r="T693" s="1" t="n">
        <v>0</v>
      </c>
      <c r="U693" s="1" t="n">
        <v>0</v>
      </c>
      <c r="V693" s="1" t="n">
        <f aca="false">ROUNDUP(SUM(J693,R693,L693,N693,T693)/360,0)</f>
        <v>11</v>
      </c>
      <c r="W693" s="1" t="n">
        <f aca="false">ROUNDUP(SUM(U693,S693,M693,K693,Q693)/360*1.1,0)</f>
        <v>0</v>
      </c>
      <c r="X693" s="1" t="n">
        <v>15520</v>
      </c>
      <c r="Y693" s="1" t="n">
        <v>0</v>
      </c>
      <c r="Z693" s="1" t="n">
        <v>12170</v>
      </c>
      <c r="AA693" s="1" t="n">
        <v>0</v>
      </c>
      <c r="AB693" s="1" t="n">
        <v>1725</v>
      </c>
      <c r="AC693" s="1" t="n">
        <v>0</v>
      </c>
      <c r="AD693" s="1" t="n">
        <v>0</v>
      </c>
      <c r="AE693" s="1" t="n">
        <v>0</v>
      </c>
      <c r="AF693" s="1" t="n">
        <v>16806</v>
      </c>
      <c r="AG693" s="1" t="n">
        <v>0</v>
      </c>
      <c r="AH693" s="1" t="n">
        <v>37</v>
      </c>
      <c r="AI693" s="1" t="n">
        <v>0</v>
      </c>
      <c r="AJ693" s="1" t="n">
        <f aca="false">ROUNDUP(SUM(AF693,X693,Z693,AB693,AH693)/360,0)</f>
        <v>129</v>
      </c>
      <c r="AK693" s="1" t="n">
        <f aca="false">ROUNDUP(SUM(AI693,AG693,AA693,Y693,AE693)/360*1.1,0)</f>
        <v>0</v>
      </c>
      <c r="AL693" s="1" t="n">
        <v>3</v>
      </c>
      <c r="AM693" s="1" t="n">
        <v>0</v>
      </c>
    </row>
    <row r="694" customFormat="false" ht="15" hidden="false" customHeight="false" outlineLevel="0" collapsed="false">
      <c r="A694" s="1" t="n">
        <v>230380</v>
      </c>
      <c r="B694" s="1" t="str">
        <f aca="false">VLOOKUP(A694,Municipios!$A$2:$B$5571,2,0)</f>
        <v>Cedro</v>
      </c>
      <c r="C694" s="1" t="n">
        <v>8</v>
      </c>
      <c r="D694" s="1" t="n">
        <v>23</v>
      </c>
      <c r="E694" s="1" t="n">
        <v>10</v>
      </c>
      <c r="F694" s="1" t="n">
        <v>2</v>
      </c>
      <c r="G694" s="1" t="n">
        <v>7</v>
      </c>
      <c r="H694" s="1" t="n">
        <f aca="false">SUM(C694:G694)</f>
        <v>50</v>
      </c>
      <c r="I694" s="1" t="n">
        <v>0</v>
      </c>
      <c r="J694" s="1" t="n">
        <v>441</v>
      </c>
      <c r="K694" s="1" t="n">
        <v>0</v>
      </c>
      <c r="L694" s="1" t="n">
        <v>0</v>
      </c>
      <c r="M694" s="1" t="n">
        <v>0</v>
      </c>
      <c r="N694" s="1" t="n">
        <v>212</v>
      </c>
      <c r="O694" s="1" t="n">
        <v>0</v>
      </c>
      <c r="P694" s="1" t="n">
        <v>0</v>
      </c>
      <c r="Q694" s="1" t="n">
        <v>0</v>
      </c>
      <c r="R694" s="1" t="n">
        <v>0</v>
      </c>
      <c r="S694" s="1" t="n">
        <v>0</v>
      </c>
      <c r="T694" s="1" t="n">
        <v>0</v>
      </c>
      <c r="U694" s="1" t="n">
        <v>0</v>
      </c>
      <c r="V694" s="1" t="n">
        <f aca="false">ROUNDUP(SUM(J694,R694,L694,N694,T694)/360,0)</f>
        <v>2</v>
      </c>
      <c r="W694" s="1" t="n">
        <f aca="false">ROUNDUP(SUM(U694,S694,M694,K694,Q694)/360*1.1,0)</f>
        <v>0</v>
      </c>
      <c r="X694" s="1" t="n">
        <v>1945</v>
      </c>
      <c r="Y694" s="1" t="n">
        <v>0</v>
      </c>
      <c r="Z694" s="1" t="n">
        <v>442</v>
      </c>
      <c r="AA694" s="1" t="n">
        <v>0</v>
      </c>
      <c r="AB694" s="1" t="n">
        <v>365</v>
      </c>
      <c r="AC694" s="1" t="n">
        <v>0</v>
      </c>
      <c r="AD694" s="1" t="n">
        <v>0</v>
      </c>
      <c r="AE694" s="1" t="n">
        <v>0</v>
      </c>
      <c r="AF694" s="1" t="n">
        <v>592</v>
      </c>
      <c r="AG694" s="1" t="n">
        <v>0</v>
      </c>
      <c r="AH694" s="1" t="n">
        <v>0</v>
      </c>
      <c r="AI694" s="1" t="n">
        <v>0</v>
      </c>
      <c r="AJ694" s="1" t="n">
        <f aca="false">ROUNDUP(SUM(AF694,X694,Z694,AB694,AH694)/360,0)</f>
        <v>10</v>
      </c>
      <c r="AK694" s="1" t="n">
        <f aca="false">ROUNDUP(SUM(AI694,AG694,AA694,Y694,AE694)/360*1.1,0)</f>
        <v>0</v>
      </c>
      <c r="AL694" s="1" t="n">
        <v>0</v>
      </c>
      <c r="AM694" s="1" t="n">
        <v>0</v>
      </c>
    </row>
    <row r="695" customFormat="false" ht="15" hidden="false" customHeight="false" outlineLevel="0" collapsed="false">
      <c r="A695" s="1" t="n">
        <v>230390</v>
      </c>
      <c r="B695" s="1" t="str">
        <f aca="false">VLOOKUP(A695,Municipios!$A$2:$B$5571,2,0)</f>
        <v>Chaval</v>
      </c>
      <c r="C695" s="1" t="n">
        <v>4</v>
      </c>
      <c r="D695" s="1" t="n">
        <v>10</v>
      </c>
      <c r="E695" s="1" t="n">
        <v>4</v>
      </c>
      <c r="F695" s="1" t="n">
        <v>0</v>
      </c>
      <c r="G695" s="1" t="n">
        <v>5</v>
      </c>
      <c r="H695" s="1" t="n">
        <f aca="false">SUM(C695:G695)</f>
        <v>23</v>
      </c>
      <c r="I695" s="1" t="n">
        <v>0</v>
      </c>
      <c r="J695" s="1" t="n">
        <v>33</v>
      </c>
      <c r="K695" s="1" t="n">
        <v>0</v>
      </c>
      <c r="L695" s="1" t="n">
        <v>0</v>
      </c>
      <c r="M695" s="1" t="n">
        <v>0</v>
      </c>
      <c r="N695" s="1" t="n">
        <v>0</v>
      </c>
      <c r="O695" s="1" t="n">
        <v>0</v>
      </c>
      <c r="P695" s="1" t="n">
        <v>0</v>
      </c>
      <c r="Q695" s="1" t="n">
        <v>0</v>
      </c>
      <c r="R695" s="1" t="n">
        <v>0</v>
      </c>
      <c r="S695" s="1" t="n">
        <v>0</v>
      </c>
      <c r="T695" s="1" t="n">
        <v>0</v>
      </c>
      <c r="U695" s="1" t="n">
        <v>0</v>
      </c>
      <c r="V695" s="1" t="n">
        <f aca="false">ROUNDUP(SUM(J695,R695,L695,N695,T695)/360,0)</f>
        <v>1</v>
      </c>
      <c r="W695" s="1" t="n">
        <f aca="false">ROUNDUP(SUM(U695,S695,M695,K695,Q695)/360*1.1,0)</f>
        <v>0</v>
      </c>
      <c r="X695" s="1" t="n">
        <v>87</v>
      </c>
      <c r="Y695" s="1" t="n">
        <v>0</v>
      </c>
      <c r="Z695" s="1" t="n">
        <v>26</v>
      </c>
      <c r="AA695" s="1" t="n">
        <v>0</v>
      </c>
      <c r="AB695" s="1" t="n">
        <v>14</v>
      </c>
      <c r="AC695" s="1" t="n">
        <v>0</v>
      </c>
      <c r="AD695" s="1" t="n">
        <v>0</v>
      </c>
      <c r="AE695" s="1" t="n">
        <v>0</v>
      </c>
      <c r="AF695" s="1" t="n">
        <v>0</v>
      </c>
      <c r="AG695" s="1" t="n">
        <v>0</v>
      </c>
      <c r="AH695" s="1" t="n">
        <v>0</v>
      </c>
      <c r="AI695" s="1" t="n">
        <v>0</v>
      </c>
      <c r="AJ695" s="1" t="n">
        <f aca="false">ROUNDUP(SUM(AF695,X695,Z695,AB695,AH695)/360,0)</f>
        <v>1</v>
      </c>
      <c r="AK695" s="1" t="n">
        <f aca="false">ROUNDUP(SUM(AI695,AG695,AA695,Y695,AE695)/360*1.1,0)</f>
        <v>0</v>
      </c>
      <c r="AL695" s="1" t="n">
        <v>1</v>
      </c>
      <c r="AM695" s="1" t="n">
        <v>0</v>
      </c>
    </row>
    <row r="696" customFormat="false" ht="15" hidden="false" customHeight="false" outlineLevel="0" collapsed="false">
      <c r="A696" s="1" t="n">
        <v>230393</v>
      </c>
      <c r="B696" s="1" t="str">
        <f aca="false">VLOOKUP(A696,Municipios!$A$2:$B$5571,2,0)</f>
        <v>Choró</v>
      </c>
      <c r="C696" s="1" t="n">
        <v>0</v>
      </c>
      <c r="D696" s="1" t="n">
        <v>10</v>
      </c>
      <c r="E696" s="1" t="n">
        <v>3</v>
      </c>
      <c r="F696" s="1" t="n">
        <v>0</v>
      </c>
      <c r="G696" s="1" t="n">
        <v>3</v>
      </c>
      <c r="H696" s="1" t="n">
        <f aca="false">SUM(C696:G696)</f>
        <v>16</v>
      </c>
      <c r="I696" s="1" t="n">
        <v>0</v>
      </c>
      <c r="J696" s="1" t="n">
        <v>163</v>
      </c>
      <c r="K696" s="1" t="n">
        <v>0</v>
      </c>
      <c r="L696" s="1" t="n">
        <v>0</v>
      </c>
      <c r="M696" s="1" t="n">
        <v>0</v>
      </c>
      <c r="N696" s="1" t="n">
        <v>2</v>
      </c>
      <c r="O696" s="1" t="n">
        <v>0</v>
      </c>
      <c r="P696" s="1" t="n">
        <v>0</v>
      </c>
      <c r="Q696" s="1" t="n">
        <v>0</v>
      </c>
      <c r="R696" s="1" t="n">
        <v>0</v>
      </c>
      <c r="S696" s="1" t="n">
        <v>0</v>
      </c>
      <c r="T696" s="1" t="n">
        <v>0</v>
      </c>
      <c r="U696" s="1" t="n">
        <v>0</v>
      </c>
      <c r="V696" s="1" t="n">
        <f aca="false">ROUNDUP(SUM(J696,R696,L696,N696,T696)/360,0)</f>
        <v>1</v>
      </c>
      <c r="W696" s="1" t="n">
        <f aca="false">ROUNDUP(SUM(U696,S696,M696,K696,Q696)/360*1.1,0)</f>
        <v>0</v>
      </c>
      <c r="X696" s="1" t="n">
        <v>498</v>
      </c>
      <c r="Y696" s="1" t="n">
        <v>0</v>
      </c>
      <c r="Z696" s="1" t="n">
        <v>2</v>
      </c>
      <c r="AA696" s="1" t="n">
        <v>0</v>
      </c>
      <c r="AB696" s="1" t="n">
        <v>1</v>
      </c>
      <c r="AC696" s="1" t="n">
        <v>0</v>
      </c>
      <c r="AD696" s="1" t="n">
        <v>0</v>
      </c>
      <c r="AE696" s="1" t="n">
        <v>0</v>
      </c>
      <c r="AF696" s="1" t="n">
        <v>0</v>
      </c>
      <c r="AG696" s="1" t="n">
        <v>0</v>
      </c>
      <c r="AH696" s="1" t="n">
        <v>0</v>
      </c>
      <c r="AI696" s="1" t="n">
        <v>0</v>
      </c>
      <c r="AJ696" s="1" t="n">
        <f aca="false">ROUNDUP(SUM(AF696,X696,Z696,AB696,AH696)/360,0)</f>
        <v>2</v>
      </c>
      <c r="AK696" s="1" t="n">
        <f aca="false">ROUNDUP(SUM(AI696,AG696,AA696,Y696,AE696)/360*1.1,0)</f>
        <v>0</v>
      </c>
      <c r="AL696" s="1" t="n">
        <v>0</v>
      </c>
      <c r="AM696" s="1" t="n">
        <v>0</v>
      </c>
    </row>
    <row r="697" customFormat="false" ht="15" hidden="false" customHeight="false" outlineLevel="0" collapsed="false">
      <c r="A697" s="1" t="n">
        <v>230395</v>
      </c>
      <c r="B697" s="1" t="str">
        <f aca="false">VLOOKUP(A697,Municipios!$A$2:$B$5571,2,0)</f>
        <v>Chorozinho</v>
      </c>
      <c r="C697" s="1" t="n">
        <v>0</v>
      </c>
      <c r="D697" s="1" t="n">
        <v>6</v>
      </c>
      <c r="E697" s="1" t="n">
        <v>2</v>
      </c>
      <c r="F697" s="1" t="n">
        <v>0</v>
      </c>
      <c r="G697" s="1" t="n">
        <v>0</v>
      </c>
      <c r="H697" s="1" t="n">
        <f aca="false">SUM(C697:G697)</f>
        <v>8</v>
      </c>
      <c r="I697" s="1" t="n">
        <v>0</v>
      </c>
      <c r="J697" s="1" t="n">
        <v>97</v>
      </c>
      <c r="K697" s="1" t="n">
        <v>0</v>
      </c>
      <c r="L697" s="1" t="n">
        <v>0</v>
      </c>
      <c r="M697" s="1" t="n">
        <v>0</v>
      </c>
      <c r="N697" s="1" t="n">
        <v>0</v>
      </c>
      <c r="O697" s="1" t="n">
        <v>0</v>
      </c>
      <c r="P697" s="1" t="n">
        <v>0</v>
      </c>
      <c r="Q697" s="1" t="n">
        <v>0</v>
      </c>
      <c r="R697" s="1" t="n">
        <v>0</v>
      </c>
      <c r="S697" s="1" t="n">
        <v>0</v>
      </c>
      <c r="T697" s="1" t="n">
        <v>0</v>
      </c>
      <c r="U697" s="1" t="n">
        <v>0</v>
      </c>
      <c r="V697" s="1" t="n">
        <f aca="false">ROUNDUP(SUM(J697,R697,L697,N697,T697)/360,0)</f>
        <v>1</v>
      </c>
      <c r="W697" s="1" t="n">
        <f aca="false">ROUNDUP(SUM(U697,S697,M697,K697,Q697)/360*1.1,0)</f>
        <v>0</v>
      </c>
      <c r="X697" s="1" t="n">
        <v>491</v>
      </c>
      <c r="Y697" s="1" t="n">
        <v>0</v>
      </c>
      <c r="Z697" s="1" t="n">
        <v>36</v>
      </c>
      <c r="AA697" s="1" t="n">
        <v>0</v>
      </c>
      <c r="AB697" s="1" t="n">
        <v>0</v>
      </c>
      <c r="AC697" s="1" t="n">
        <v>0</v>
      </c>
      <c r="AD697" s="1" t="n">
        <v>0</v>
      </c>
      <c r="AE697" s="1" t="n">
        <v>0</v>
      </c>
      <c r="AF697" s="1" t="n">
        <v>0</v>
      </c>
      <c r="AG697" s="1" t="n">
        <v>0</v>
      </c>
      <c r="AH697" s="1" t="n">
        <v>0</v>
      </c>
      <c r="AI697" s="1" t="n">
        <v>0</v>
      </c>
      <c r="AJ697" s="1" t="n">
        <f aca="false">ROUNDUP(SUM(AF697,X697,Z697,AB697,AH697)/360,0)</f>
        <v>2</v>
      </c>
      <c r="AK697" s="1" t="n">
        <f aca="false">ROUNDUP(SUM(AI697,AG697,AA697,Y697,AE697)/360*1.1,0)</f>
        <v>0</v>
      </c>
      <c r="AL697" s="1" t="n">
        <v>1</v>
      </c>
      <c r="AM697" s="1" t="n">
        <v>0</v>
      </c>
    </row>
    <row r="698" customFormat="false" ht="15" hidden="false" customHeight="false" outlineLevel="0" collapsed="false">
      <c r="A698" s="1" t="n">
        <v>230400</v>
      </c>
      <c r="B698" s="1" t="str">
        <f aca="false">VLOOKUP(A698,Municipios!$A$2:$B$5571,2,0)</f>
        <v>Coreaú</v>
      </c>
      <c r="C698" s="1" t="n">
        <v>0</v>
      </c>
      <c r="D698" s="1" t="n">
        <v>6</v>
      </c>
      <c r="E698" s="1" t="n">
        <v>2</v>
      </c>
      <c r="F698" s="1" t="n">
        <v>2</v>
      </c>
      <c r="G698" s="1" t="n">
        <v>4</v>
      </c>
      <c r="H698" s="1" t="n">
        <f aca="false">SUM(C698:G698)</f>
        <v>14</v>
      </c>
      <c r="I698" s="1" t="n">
        <v>0</v>
      </c>
      <c r="J698" s="1" t="n">
        <v>113</v>
      </c>
      <c r="K698" s="1" t="n">
        <v>0</v>
      </c>
      <c r="L698" s="1" t="n">
        <v>0</v>
      </c>
      <c r="M698" s="1" t="n">
        <v>0</v>
      </c>
      <c r="N698" s="1" t="n">
        <v>0</v>
      </c>
      <c r="O698" s="1" t="n">
        <v>0</v>
      </c>
      <c r="P698" s="1" t="n">
        <v>0</v>
      </c>
      <c r="Q698" s="1" t="n">
        <v>0</v>
      </c>
      <c r="R698" s="1" t="n">
        <v>0</v>
      </c>
      <c r="S698" s="1" t="n">
        <v>0</v>
      </c>
      <c r="T698" s="1" t="n">
        <v>0</v>
      </c>
      <c r="U698" s="1" t="n">
        <v>0</v>
      </c>
      <c r="V698" s="1" t="n">
        <f aca="false">ROUNDUP(SUM(J698,R698,L698,N698,T698)/360,0)</f>
        <v>1</v>
      </c>
      <c r="W698" s="1" t="n">
        <f aca="false">ROUNDUP(SUM(U698,S698,M698,K698,Q698)/360*1.1,0)</f>
        <v>0</v>
      </c>
      <c r="X698" s="1" t="n">
        <v>332</v>
      </c>
      <c r="Y698" s="1" t="n">
        <v>0</v>
      </c>
      <c r="Z698" s="1" t="n">
        <v>37</v>
      </c>
      <c r="AA698" s="1" t="n">
        <v>0</v>
      </c>
      <c r="AB698" s="1" t="n">
        <v>10</v>
      </c>
      <c r="AC698" s="1" t="n">
        <v>0</v>
      </c>
      <c r="AD698" s="1" t="n">
        <v>0</v>
      </c>
      <c r="AE698" s="1" t="n">
        <v>0</v>
      </c>
      <c r="AF698" s="1" t="n">
        <v>0</v>
      </c>
      <c r="AG698" s="1" t="n">
        <v>0</v>
      </c>
      <c r="AH698" s="1" t="n">
        <v>0</v>
      </c>
      <c r="AI698" s="1" t="n">
        <v>0</v>
      </c>
      <c r="AJ698" s="1" t="n">
        <f aca="false">ROUNDUP(SUM(AF698,X698,Z698,AB698,AH698)/360,0)</f>
        <v>2</v>
      </c>
      <c r="AK698" s="1" t="n">
        <f aca="false">ROUNDUP(SUM(AI698,AG698,AA698,Y698,AE698)/360*1.1,0)</f>
        <v>0</v>
      </c>
      <c r="AL698" s="1" t="n">
        <v>0</v>
      </c>
      <c r="AM698" s="1" t="n">
        <v>0</v>
      </c>
    </row>
    <row r="699" customFormat="false" ht="15" hidden="false" customHeight="false" outlineLevel="0" collapsed="false">
      <c r="A699" s="1" t="n">
        <v>230410</v>
      </c>
      <c r="B699" s="1" t="str">
        <f aca="false">VLOOKUP(A699,Municipios!$A$2:$B$5571,2,0)</f>
        <v>Crateús</v>
      </c>
      <c r="C699" s="1" t="n">
        <v>23</v>
      </c>
      <c r="D699" s="1" t="n">
        <v>67</v>
      </c>
      <c r="E699" s="1" t="n">
        <v>31</v>
      </c>
      <c r="F699" s="1" t="n">
        <v>0</v>
      </c>
      <c r="G699" s="1" t="n">
        <v>26</v>
      </c>
      <c r="H699" s="1" t="n">
        <f aca="false">SUM(C699:G699)</f>
        <v>147</v>
      </c>
      <c r="I699" s="1" t="n">
        <v>0</v>
      </c>
      <c r="J699" s="1" t="n">
        <v>5331</v>
      </c>
      <c r="K699" s="1" t="n">
        <v>0</v>
      </c>
      <c r="L699" s="1" t="n">
        <v>0</v>
      </c>
      <c r="M699" s="1" t="n">
        <v>0</v>
      </c>
      <c r="N699" s="1" t="n">
        <v>1611</v>
      </c>
      <c r="O699" s="1" t="n">
        <v>0</v>
      </c>
      <c r="P699" s="1" t="n">
        <v>147</v>
      </c>
      <c r="Q699" s="1" t="n">
        <v>181</v>
      </c>
      <c r="R699" s="1" t="n">
        <v>0</v>
      </c>
      <c r="S699" s="1" t="n">
        <v>0</v>
      </c>
      <c r="T699" s="1" t="n">
        <v>0</v>
      </c>
      <c r="U699" s="1" t="n">
        <v>0</v>
      </c>
      <c r="V699" s="1" t="n">
        <f aca="false">ROUNDUP(SUM(J699,R699,L699,N699,T699)/360,0)</f>
        <v>20</v>
      </c>
      <c r="W699" s="1" t="n">
        <f aca="false">ROUNDUP(SUM(U699,S699,M699,K699,Q699)/360*1.1,0)</f>
        <v>1</v>
      </c>
      <c r="X699" s="1" t="n">
        <v>14232</v>
      </c>
      <c r="Y699" s="1" t="n">
        <v>0</v>
      </c>
      <c r="Z699" s="1" t="n">
        <v>6951</v>
      </c>
      <c r="AA699" s="1" t="n">
        <v>0</v>
      </c>
      <c r="AB699" s="1" t="n">
        <v>4823</v>
      </c>
      <c r="AC699" s="1" t="n">
        <v>0</v>
      </c>
      <c r="AD699" s="1" t="n">
        <v>125</v>
      </c>
      <c r="AE699" s="1" t="n">
        <v>158</v>
      </c>
      <c r="AF699" s="1" t="n">
        <v>8096</v>
      </c>
      <c r="AG699" s="1" t="n">
        <v>0</v>
      </c>
      <c r="AH699" s="1" t="n">
        <v>0</v>
      </c>
      <c r="AI699" s="1" t="n">
        <v>0</v>
      </c>
      <c r="AJ699" s="1" t="n">
        <f aca="false">ROUNDUP(SUM(AF699,X699,Z699,AB699,AH699)/360,0)</f>
        <v>95</v>
      </c>
      <c r="AK699" s="1" t="n">
        <f aca="false">ROUNDUP(SUM(AI699,AG699,AA699,Y699,AE699)/360*1.1,0)</f>
        <v>1</v>
      </c>
      <c r="AL699" s="1" t="n">
        <v>4</v>
      </c>
      <c r="AM699" s="1" t="n">
        <v>0</v>
      </c>
    </row>
    <row r="700" customFormat="false" ht="15" hidden="false" customHeight="false" outlineLevel="0" collapsed="false">
      <c r="A700" s="1" t="n">
        <v>230420</v>
      </c>
      <c r="B700" s="1" t="str">
        <f aca="false">VLOOKUP(A700,Municipios!$A$2:$B$5571,2,0)</f>
        <v>Crato</v>
      </c>
      <c r="C700" s="1" t="n">
        <v>68</v>
      </c>
      <c r="D700" s="1" t="n">
        <v>35</v>
      </c>
      <c r="E700" s="1" t="n">
        <v>45</v>
      </c>
      <c r="F700" s="1" t="n">
        <v>0</v>
      </c>
      <c r="G700" s="1" t="n">
        <v>10</v>
      </c>
      <c r="H700" s="1" t="n">
        <f aca="false">SUM(C700:G700)</f>
        <v>158</v>
      </c>
      <c r="I700" s="1" t="n">
        <v>41</v>
      </c>
      <c r="J700" s="1" t="n">
        <v>1879</v>
      </c>
      <c r="K700" s="1" t="n">
        <v>0</v>
      </c>
      <c r="L700" s="1" t="n">
        <v>0</v>
      </c>
      <c r="M700" s="1" t="n">
        <v>0</v>
      </c>
      <c r="N700" s="1" t="n">
        <v>1318</v>
      </c>
      <c r="O700" s="1" t="n">
        <v>0</v>
      </c>
      <c r="P700" s="1" t="n">
        <v>155</v>
      </c>
      <c r="Q700" s="1" t="n">
        <v>567</v>
      </c>
      <c r="R700" s="1" t="n">
        <v>115</v>
      </c>
      <c r="S700" s="1" t="n">
        <v>0</v>
      </c>
      <c r="T700" s="1" t="n">
        <v>0</v>
      </c>
      <c r="U700" s="1" t="n">
        <v>0</v>
      </c>
      <c r="V700" s="1" t="n">
        <f aca="false">ROUNDUP(SUM(J700,R700,L700,N700,T700)/360,0)</f>
        <v>10</v>
      </c>
      <c r="W700" s="1" t="n">
        <f aca="false">ROUNDUP(SUM(U700,S700,M700,K700,Q700)/360*1.1,0)</f>
        <v>2</v>
      </c>
      <c r="X700" s="1" t="n">
        <v>7242</v>
      </c>
      <c r="Y700" s="1" t="n">
        <v>0</v>
      </c>
      <c r="Z700" s="1" t="n">
        <v>13756</v>
      </c>
      <c r="AA700" s="1" t="n">
        <v>0</v>
      </c>
      <c r="AB700" s="1" t="n">
        <v>2317</v>
      </c>
      <c r="AC700" s="1" t="n">
        <v>0</v>
      </c>
      <c r="AD700" s="1" t="n">
        <v>2274</v>
      </c>
      <c r="AE700" s="1" t="n">
        <v>5428</v>
      </c>
      <c r="AF700" s="1" t="n">
        <v>14038</v>
      </c>
      <c r="AG700" s="1" t="n">
        <v>0</v>
      </c>
      <c r="AH700" s="1" t="n">
        <v>0</v>
      </c>
      <c r="AI700" s="1" t="n">
        <v>0</v>
      </c>
      <c r="AJ700" s="1" t="n">
        <f aca="false">ROUNDUP(SUM(AF700,X700,Z700,AB700,AH700)/360,0)</f>
        <v>104</v>
      </c>
      <c r="AK700" s="1" t="n">
        <f aca="false">ROUNDUP(SUM(AI700,AG700,AA700,Y700,AE700)/360*1.1,0)</f>
        <v>17</v>
      </c>
      <c r="AL700" s="1" t="n">
        <v>41</v>
      </c>
      <c r="AM700" s="1" t="n">
        <v>1</v>
      </c>
    </row>
    <row r="701" customFormat="false" ht="15" hidden="false" customHeight="false" outlineLevel="0" collapsed="false">
      <c r="A701" s="1" t="n">
        <v>230423</v>
      </c>
      <c r="B701" s="1" t="str">
        <f aca="false">VLOOKUP(A701,Municipios!$A$2:$B$5571,2,0)</f>
        <v>Croatá</v>
      </c>
      <c r="C701" s="1" t="n">
        <v>7</v>
      </c>
      <c r="D701" s="1" t="n">
        <v>18</v>
      </c>
      <c r="E701" s="1" t="n">
        <v>5</v>
      </c>
      <c r="F701" s="1" t="n">
        <v>0</v>
      </c>
      <c r="G701" s="1" t="n">
        <v>7</v>
      </c>
      <c r="H701" s="1" t="n">
        <f aca="false">SUM(C701:G701)</f>
        <v>37</v>
      </c>
      <c r="I701" s="1" t="n">
        <v>0</v>
      </c>
      <c r="J701" s="1" t="n">
        <v>290</v>
      </c>
      <c r="K701" s="1" t="n">
        <v>0</v>
      </c>
      <c r="L701" s="1" t="n">
        <v>0</v>
      </c>
      <c r="M701" s="1" t="n">
        <v>0</v>
      </c>
      <c r="N701" s="1" t="n">
        <v>70</v>
      </c>
      <c r="O701" s="1" t="n">
        <v>0</v>
      </c>
      <c r="P701" s="1" t="n">
        <v>0</v>
      </c>
      <c r="Q701" s="1" t="n">
        <v>0</v>
      </c>
      <c r="R701" s="1" t="n">
        <v>0</v>
      </c>
      <c r="S701" s="1" t="n">
        <v>0</v>
      </c>
      <c r="T701" s="1" t="n">
        <v>0</v>
      </c>
      <c r="U701" s="1" t="n">
        <v>0</v>
      </c>
      <c r="V701" s="1" t="n">
        <f aca="false">ROUNDUP(SUM(J701,R701,L701,N701,T701)/360,0)</f>
        <v>1</v>
      </c>
      <c r="W701" s="1" t="n">
        <f aca="false">ROUNDUP(SUM(U701,S701,M701,K701,Q701)/360*1.1,0)</f>
        <v>0</v>
      </c>
      <c r="X701" s="1" t="n">
        <v>755</v>
      </c>
      <c r="Y701" s="1" t="n">
        <v>0</v>
      </c>
      <c r="Z701" s="1" t="n">
        <v>104</v>
      </c>
      <c r="AA701" s="1" t="n">
        <v>0</v>
      </c>
      <c r="AB701" s="1" t="n">
        <v>56</v>
      </c>
      <c r="AC701" s="1" t="n">
        <v>0</v>
      </c>
      <c r="AD701" s="1" t="n">
        <v>0</v>
      </c>
      <c r="AE701" s="1" t="n">
        <v>0</v>
      </c>
      <c r="AF701" s="1" t="n">
        <v>0</v>
      </c>
      <c r="AG701" s="1" t="n">
        <v>0</v>
      </c>
      <c r="AH701" s="1" t="n">
        <v>0</v>
      </c>
      <c r="AI701" s="1" t="n">
        <v>0</v>
      </c>
      <c r="AJ701" s="1" t="n">
        <f aca="false">ROUNDUP(SUM(AF701,X701,Z701,AB701,AH701)/360,0)</f>
        <v>3</v>
      </c>
      <c r="AK701" s="1" t="n">
        <f aca="false">ROUNDUP(SUM(AI701,AG701,AA701,Y701,AE701)/360*1.1,0)</f>
        <v>0</v>
      </c>
      <c r="AL701" s="1" t="n">
        <v>0</v>
      </c>
      <c r="AM701" s="1" t="n">
        <v>0</v>
      </c>
    </row>
    <row r="702" customFormat="false" ht="15" hidden="false" customHeight="false" outlineLevel="0" collapsed="false">
      <c r="A702" s="1" t="n">
        <v>230425</v>
      </c>
      <c r="B702" s="1" t="str">
        <f aca="false">VLOOKUP(A702,Municipios!$A$2:$B$5571,2,0)</f>
        <v>Cruz</v>
      </c>
      <c r="C702" s="1" t="n">
        <v>4</v>
      </c>
      <c r="D702" s="1" t="n">
        <v>31</v>
      </c>
      <c r="E702" s="1" t="n">
        <v>10</v>
      </c>
      <c r="F702" s="1" t="n">
        <v>1</v>
      </c>
      <c r="G702" s="1" t="n">
        <v>10</v>
      </c>
      <c r="H702" s="1" t="n">
        <f aca="false">SUM(C702:G702)</f>
        <v>56</v>
      </c>
      <c r="I702" s="1" t="n">
        <v>0</v>
      </c>
      <c r="J702" s="1" t="n">
        <v>752</v>
      </c>
      <c r="K702" s="1" t="n">
        <v>0</v>
      </c>
      <c r="L702" s="1" t="n">
        <v>0</v>
      </c>
      <c r="M702" s="1" t="n">
        <v>0</v>
      </c>
      <c r="N702" s="1" t="n">
        <v>185</v>
      </c>
      <c r="O702" s="1" t="n">
        <v>0</v>
      </c>
      <c r="P702" s="1" t="n">
        <v>0</v>
      </c>
      <c r="Q702" s="1" t="n">
        <v>0</v>
      </c>
      <c r="R702" s="1" t="n">
        <v>0</v>
      </c>
      <c r="S702" s="1" t="n">
        <v>0</v>
      </c>
      <c r="T702" s="1" t="n">
        <v>0</v>
      </c>
      <c r="U702" s="1" t="n">
        <v>0</v>
      </c>
      <c r="V702" s="1" t="n">
        <f aca="false">ROUNDUP(SUM(J702,R702,L702,N702,T702)/360,0)</f>
        <v>3</v>
      </c>
      <c r="W702" s="1" t="n">
        <f aca="false">ROUNDUP(SUM(U702,S702,M702,K702,Q702)/360*1.1,0)</f>
        <v>0</v>
      </c>
      <c r="X702" s="1" t="n">
        <v>2155</v>
      </c>
      <c r="Y702" s="1" t="n">
        <v>0</v>
      </c>
      <c r="Z702" s="1" t="n">
        <v>181</v>
      </c>
      <c r="AA702" s="1" t="n">
        <v>0</v>
      </c>
      <c r="AB702" s="1" t="n">
        <v>275</v>
      </c>
      <c r="AC702" s="1" t="n">
        <v>0</v>
      </c>
      <c r="AD702" s="1" t="n">
        <v>0</v>
      </c>
      <c r="AE702" s="1" t="n">
        <v>0</v>
      </c>
      <c r="AF702" s="1" t="n">
        <v>0</v>
      </c>
      <c r="AG702" s="1" t="n">
        <v>0</v>
      </c>
      <c r="AH702" s="1" t="n">
        <v>0</v>
      </c>
      <c r="AI702" s="1" t="n">
        <v>0</v>
      </c>
      <c r="AJ702" s="1" t="n">
        <f aca="false">ROUNDUP(SUM(AF702,X702,Z702,AB702,AH702)/360,0)</f>
        <v>8</v>
      </c>
      <c r="AK702" s="1" t="n">
        <f aca="false">ROUNDUP(SUM(AI702,AG702,AA702,Y702,AE702)/360*1.1,0)</f>
        <v>0</v>
      </c>
      <c r="AL702" s="1" t="n">
        <v>0</v>
      </c>
      <c r="AM702" s="1" t="n">
        <v>0</v>
      </c>
    </row>
    <row r="703" customFormat="false" ht="15" hidden="false" customHeight="false" outlineLevel="0" collapsed="false">
      <c r="A703" s="1" t="n">
        <v>230426</v>
      </c>
      <c r="B703" s="1" t="str">
        <f aca="false">VLOOKUP(A703,Municipios!$A$2:$B$5571,2,0)</f>
        <v>Deputado Irapuan Pinheiro</v>
      </c>
      <c r="C703" s="1" t="n">
        <v>0</v>
      </c>
      <c r="D703" s="1" t="n">
        <v>8</v>
      </c>
      <c r="E703" s="1" t="n">
        <v>2</v>
      </c>
      <c r="F703" s="1" t="n">
        <v>0</v>
      </c>
      <c r="G703" s="1" t="n">
        <v>2</v>
      </c>
      <c r="H703" s="1" t="n">
        <f aca="false">SUM(C703:G703)</f>
        <v>12</v>
      </c>
      <c r="I703" s="1" t="n">
        <v>0</v>
      </c>
      <c r="J703" s="1" t="n">
        <v>94</v>
      </c>
      <c r="K703" s="1" t="n">
        <v>0</v>
      </c>
      <c r="L703" s="1" t="n">
        <v>0</v>
      </c>
      <c r="M703" s="1" t="n">
        <v>0</v>
      </c>
      <c r="N703" s="1" t="n">
        <v>8</v>
      </c>
      <c r="O703" s="1" t="n">
        <v>0</v>
      </c>
      <c r="P703" s="1" t="n">
        <v>0</v>
      </c>
      <c r="Q703" s="1" t="n">
        <v>0</v>
      </c>
      <c r="R703" s="1" t="n">
        <v>0</v>
      </c>
      <c r="S703" s="1" t="n">
        <v>0</v>
      </c>
      <c r="T703" s="1" t="n">
        <v>0</v>
      </c>
      <c r="U703" s="1" t="n">
        <v>0</v>
      </c>
      <c r="V703" s="1" t="n">
        <f aca="false">ROUNDUP(SUM(J703,R703,L703,N703,T703)/360,0)</f>
        <v>1</v>
      </c>
      <c r="W703" s="1" t="n">
        <f aca="false">ROUNDUP(SUM(U703,S703,M703,K703,Q703)/360*1.1,0)</f>
        <v>0</v>
      </c>
      <c r="X703" s="1" t="n">
        <v>327</v>
      </c>
      <c r="Y703" s="1" t="n">
        <v>0</v>
      </c>
      <c r="Z703" s="1" t="n">
        <v>14</v>
      </c>
      <c r="AA703" s="1" t="n">
        <v>0</v>
      </c>
      <c r="AB703" s="1" t="n">
        <v>0</v>
      </c>
      <c r="AC703" s="1" t="n">
        <v>0</v>
      </c>
      <c r="AD703" s="1" t="n">
        <v>0</v>
      </c>
      <c r="AE703" s="1" t="n">
        <v>0</v>
      </c>
      <c r="AF703" s="1" t="n">
        <v>0</v>
      </c>
      <c r="AG703" s="1" t="n">
        <v>0</v>
      </c>
      <c r="AH703" s="1" t="n">
        <v>0</v>
      </c>
      <c r="AI703" s="1" t="n">
        <v>0</v>
      </c>
      <c r="AJ703" s="1" t="n">
        <f aca="false">ROUNDUP(SUM(AF703,X703,Z703,AB703,AH703)/360,0)</f>
        <v>1</v>
      </c>
      <c r="AK703" s="1" t="n">
        <f aca="false">ROUNDUP(SUM(AI703,AG703,AA703,Y703,AE703)/360*1.1,0)</f>
        <v>0</v>
      </c>
      <c r="AL703" s="1" t="n">
        <v>1</v>
      </c>
      <c r="AM703" s="1" t="n">
        <v>0</v>
      </c>
    </row>
    <row r="704" customFormat="false" ht="15" hidden="false" customHeight="false" outlineLevel="0" collapsed="false">
      <c r="A704" s="1" t="n">
        <v>230427</v>
      </c>
      <c r="B704" s="1" t="str">
        <f aca="false">VLOOKUP(A704,Municipios!$A$2:$B$5571,2,0)</f>
        <v>Ererê</v>
      </c>
      <c r="C704" s="1" t="n">
        <v>0</v>
      </c>
      <c r="D704" s="1" t="n">
        <v>6</v>
      </c>
      <c r="E704" s="1" t="n">
        <v>1</v>
      </c>
      <c r="F704" s="1" t="n">
        <v>0</v>
      </c>
      <c r="G704" s="1" t="n">
        <v>2</v>
      </c>
      <c r="H704" s="1" t="n">
        <f aca="false">SUM(C704:G704)</f>
        <v>9</v>
      </c>
      <c r="I704" s="1" t="n">
        <v>0</v>
      </c>
      <c r="J704" s="1" t="n">
        <v>1</v>
      </c>
      <c r="K704" s="1" t="n">
        <v>0</v>
      </c>
      <c r="L704" s="1" t="n">
        <v>0</v>
      </c>
      <c r="M704" s="1" t="n">
        <v>0</v>
      </c>
      <c r="N704" s="1" t="n">
        <v>0</v>
      </c>
      <c r="O704" s="1" t="n">
        <v>0</v>
      </c>
      <c r="P704" s="1" t="n">
        <v>0</v>
      </c>
      <c r="Q704" s="1" t="n">
        <v>0</v>
      </c>
      <c r="R704" s="1" t="n">
        <v>0</v>
      </c>
      <c r="S704" s="1" t="n">
        <v>0</v>
      </c>
      <c r="T704" s="1" t="n">
        <v>0</v>
      </c>
      <c r="U704" s="1" t="n">
        <v>0</v>
      </c>
      <c r="V704" s="1" t="n">
        <f aca="false">ROUNDUP(SUM(J704,R704,L704,N704,T704)/360,0)</f>
        <v>1</v>
      </c>
      <c r="W704" s="1" t="n">
        <f aca="false">ROUNDUP(SUM(U704,S704,M704,K704,Q704)/360*1.1,0)</f>
        <v>0</v>
      </c>
      <c r="X704" s="1" t="n">
        <v>15</v>
      </c>
      <c r="Y704" s="1" t="n">
        <v>0</v>
      </c>
      <c r="Z704" s="1" t="n">
        <v>0</v>
      </c>
      <c r="AA704" s="1" t="n">
        <v>0</v>
      </c>
      <c r="AB704" s="1" t="n">
        <v>0</v>
      </c>
      <c r="AC704" s="1" t="n">
        <v>0</v>
      </c>
      <c r="AD704" s="1" t="n">
        <v>0</v>
      </c>
      <c r="AE704" s="1" t="n">
        <v>0</v>
      </c>
      <c r="AF704" s="1" t="n">
        <v>0</v>
      </c>
      <c r="AG704" s="1" t="n">
        <v>0</v>
      </c>
      <c r="AH704" s="1" t="n">
        <v>0</v>
      </c>
      <c r="AI704" s="1" t="n">
        <v>0</v>
      </c>
      <c r="AJ704" s="1" t="n">
        <f aca="false">ROUNDUP(SUM(AF704,X704,Z704,AB704,AH704)/360,0)</f>
        <v>1</v>
      </c>
      <c r="AK704" s="1" t="n">
        <f aca="false">ROUNDUP(SUM(AI704,AG704,AA704,Y704,AE704)/360*1.1,0)</f>
        <v>0</v>
      </c>
      <c r="AL704" s="1" t="n">
        <v>0</v>
      </c>
      <c r="AM704" s="1" t="n">
        <v>0</v>
      </c>
    </row>
    <row r="705" customFormat="false" ht="15" hidden="false" customHeight="false" outlineLevel="0" collapsed="false">
      <c r="A705" s="1" t="n">
        <v>230428</v>
      </c>
      <c r="B705" s="1" t="str">
        <f aca="false">VLOOKUP(A705,Municipios!$A$2:$B$5571,2,0)</f>
        <v>Eusébio</v>
      </c>
      <c r="C705" s="1" t="n">
        <v>12</v>
      </c>
      <c r="D705" s="1" t="n">
        <v>18</v>
      </c>
      <c r="E705" s="1" t="n">
        <v>18</v>
      </c>
      <c r="F705" s="1" t="n">
        <v>2</v>
      </c>
      <c r="G705" s="1" t="n">
        <v>6</v>
      </c>
      <c r="H705" s="1" t="n">
        <f aca="false">SUM(C705:G705)</f>
        <v>56</v>
      </c>
      <c r="I705" s="1" t="n">
        <v>0</v>
      </c>
      <c r="J705" s="1" t="n">
        <v>330</v>
      </c>
      <c r="K705" s="1" t="n">
        <v>0</v>
      </c>
      <c r="L705" s="1" t="n">
        <v>0</v>
      </c>
      <c r="M705" s="1" t="n">
        <v>0</v>
      </c>
      <c r="N705" s="1" t="n">
        <v>0</v>
      </c>
      <c r="O705" s="1" t="n">
        <v>0</v>
      </c>
      <c r="P705" s="1" t="n">
        <v>0</v>
      </c>
      <c r="Q705" s="1" t="n">
        <v>0</v>
      </c>
      <c r="R705" s="1" t="n">
        <v>0</v>
      </c>
      <c r="S705" s="1" t="n">
        <v>0</v>
      </c>
      <c r="T705" s="1" t="n">
        <v>0</v>
      </c>
      <c r="U705" s="1" t="n">
        <v>0</v>
      </c>
      <c r="V705" s="1" t="n">
        <f aca="false">ROUNDUP(SUM(J705,R705,L705,N705,T705)/360,0)</f>
        <v>1</v>
      </c>
      <c r="W705" s="1" t="n">
        <f aca="false">ROUNDUP(SUM(U705,S705,M705,K705,Q705)/360*1.1,0)</f>
        <v>0</v>
      </c>
      <c r="X705" s="1" t="n">
        <v>971</v>
      </c>
      <c r="Y705" s="1" t="n">
        <v>0</v>
      </c>
      <c r="Z705" s="1" t="n">
        <v>6244</v>
      </c>
      <c r="AA705" s="1" t="n">
        <v>0</v>
      </c>
      <c r="AB705" s="1" t="n">
        <v>10</v>
      </c>
      <c r="AC705" s="1" t="n">
        <v>0</v>
      </c>
      <c r="AD705" s="1" t="n">
        <v>0</v>
      </c>
      <c r="AE705" s="1" t="n">
        <v>0</v>
      </c>
      <c r="AF705" s="1" t="n">
        <v>1088</v>
      </c>
      <c r="AG705" s="1" t="n">
        <v>0</v>
      </c>
      <c r="AH705" s="1" t="n">
        <v>0</v>
      </c>
      <c r="AI705" s="1" t="n">
        <v>0</v>
      </c>
      <c r="AJ705" s="1" t="n">
        <f aca="false">ROUNDUP(SUM(AF705,X705,Z705,AB705,AH705)/360,0)</f>
        <v>24</v>
      </c>
      <c r="AK705" s="1" t="n">
        <f aca="false">ROUNDUP(SUM(AI705,AG705,AA705,Y705,AE705)/360*1.1,0)</f>
        <v>0</v>
      </c>
      <c r="AL705" s="1" t="n">
        <v>1</v>
      </c>
      <c r="AM705" s="1" t="n">
        <v>0</v>
      </c>
    </row>
    <row r="706" customFormat="false" ht="15" hidden="false" customHeight="false" outlineLevel="0" collapsed="false">
      <c r="A706" s="1" t="n">
        <v>230430</v>
      </c>
      <c r="B706" s="1" t="str">
        <f aca="false">VLOOKUP(A706,Municipios!$A$2:$B$5571,2,0)</f>
        <v>Farias Brito</v>
      </c>
      <c r="C706" s="1" t="n">
        <v>4</v>
      </c>
      <c r="D706" s="1" t="n">
        <v>20</v>
      </c>
      <c r="E706" s="1" t="n">
        <v>14</v>
      </c>
      <c r="F706" s="1" t="n">
        <v>1</v>
      </c>
      <c r="G706" s="1" t="n">
        <v>4</v>
      </c>
      <c r="H706" s="1" t="n">
        <f aca="false">SUM(C706:G706)</f>
        <v>43</v>
      </c>
      <c r="I706" s="1" t="n">
        <v>0</v>
      </c>
      <c r="J706" s="1" t="n">
        <v>781</v>
      </c>
      <c r="K706" s="1" t="n">
        <v>0</v>
      </c>
      <c r="L706" s="1" t="n">
        <v>0</v>
      </c>
      <c r="M706" s="1" t="n">
        <v>0</v>
      </c>
      <c r="N706" s="1" t="n">
        <v>219</v>
      </c>
      <c r="O706" s="1" t="n">
        <v>0</v>
      </c>
      <c r="P706" s="1" t="n">
        <v>0</v>
      </c>
      <c r="Q706" s="1" t="n">
        <v>0</v>
      </c>
      <c r="R706" s="1" t="n">
        <v>0</v>
      </c>
      <c r="S706" s="1" t="n">
        <v>0</v>
      </c>
      <c r="T706" s="1" t="n">
        <v>0</v>
      </c>
      <c r="U706" s="1" t="n">
        <v>0</v>
      </c>
      <c r="V706" s="1" t="n">
        <f aca="false">ROUNDUP(SUM(J706,R706,L706,N706,T706)/360,0)</f>
        <v>3</v>
      </c>
      <c r="W706" s="1" t="n">
        <f aca="false">ROUNDUP(SUM(U706,S706,M706,K706,Q706)/360*1.1,0)</f>
        <v>0</v>
      </c>
      <c r="X706" s="1" t="n">
        <v>1199</v>
      </c>
      <c r="Y706" s="1" t="n">
        <v>0</v>
      </c>
      <c r="Z706" s="1" t="n">
        <v>34</v>
      </c>
      <c r="AA706" s="1" t="n">
        <v>0</v>
      </c>
      <c r="AB706" s="1" t="n">
        <v>145</v>
      </c>
      <c r="AC706" s="1" t="n">
        <v>0</v>
      </c>
      <c r="AD706" s="1" t="n">
        <v>0</v>
      </c>
      <c r="AE706" s="1" t="n">
        <v>0</v>
      </c>
      <c r="AF706" s="1" t="n">
        <v>389</v>
      </c>
      <c r="AG706" s="1" t="n">
        <v>0</v>
      </c>
      <c r="AH706" s="1" t="n">
        <v>0</v>
      </c>
      <c r="AI706" s="1" t="n">
        <v>0</v>
      </c>
      <c r="AJ706" s="1" t="n">
        <f aca="false">ROUNDUP(SUM(AF706,X706,Z706,AB706,AH706)/360,0)</f>
        <v>5</v>
      </c>
      <c r="AK706" s="1" t="n">
        <f aca="false">ROUNDUP(SUM(AI706,AG706,AA706,Y706,AE706)/360*1.1,0)</f>
        <v>0</v>
      </c>
      <c r="AL706" s="1" t="n">
        <v>1</v>
      </c>
      <c r="AM706" s="1" t="n">
        <v>0</v>
      </c>
    </row>
    <row r="707" customFormat="false" ht="15" hidden="false" customHeight="false" outlineLevel="0" collapsed="false">
      <c r="A707" s="1" t="n">
        <v>230440</v>
      </c>
      <c r="B707" s="1" t="str">
        <f aca="false">VLOOKUP(A707,Municipios!$A$2:$B$5571,2,0)</f>
        <v>Fortaleza</v>
      </c>
      <c r="C707" s="1" t="n">
        <v>1680</v>
      </c>
      <c r="D707" s="1" t="n">
        <v>1484</v>
      </c>
      <c r="E707" s="1" t="n">
        <v>529</v>
      </c>
      <c r="F707" s="1" t="n">
        <v>659</v>
      </c>
      <c r="G707" s="1" t="n">
        <v>828</v>
      </c>
      <c r="H707" s="1" t="n">
        <f aca="false">SUM(C707:G707)</f>
        <v>5180</v>
      </c>
      <c r="I707" s="1" t="n">
        <v>440</v>
      </c>
      <c r="J707" s="1" t="n">
        <v>44285</v>
      </c>
      <c r="K707" s="1" t="n">
        <v>14</v>
      </c>
      <c r="L707" s="1" t="n">
        <v>28</v>
      </c>
      <c r="M707" s="1" t="n">
        <v>0</v>
      </c>
      <c r="N707" s="1" t="n">
        <v>51553</v>
      </c>
      <c r="O707" s="1" t="n">
        <v>0</v>
      </c>
      <c r="P707" s="1" t="n">
        <v>5318</v>
      </c>
      <c r="Q707" s="1" t="n">
        <v>8594</v>
      </c>
      <c r="R707" s="1" t="n">
        <v>1364</v>
      </c>
      <c r="S707" s="1" t="n">
        <v>0</v>
      </c>
      <c r="T707" s="1" t="n">
        <v>113</v>
      </c>
      <c r="U707" s="1" t="n">
        <v>0</v>
      </c>
      <c r="V707" s="1" t="n">
        <f aca="false">ROUNDUP(SUM(J707,R707,L707,N707,T707)/360,0)</f>
        <v>271</v>
      </c>
      <c r="W707" s="1" t="n">
        <f aca="false">ROUNDUP(SUM(U707,S707,M707,K707,Q707)/360*1.1,0)</f>
        <v>27</v>
      </c>
      <c r="X707" s="1" t="n">
        <v>447142</v>
      </c>
      <c r="Y707" s="1" t="n">
        <v>821</v>
      </c>
      <c r="Z707" s="1" t="n">
        <v>110556</v>
      </c>
      <c r="AA707" s="1" t="n">
        <v>0</v>
      </c>
      <c r="AB707" s="1" t="n">
        <v>160318</v>
      </c>
      <c r="AC707" s="1" t="n">
        <v>14</v>
      </c>
      <c r="AD707" s="1" t="n">
        <v>73063</v>
      </c>
      <c r="AE707" s="1" t="n">
        <v>102036</v>
      </c>
      <c r="AF707" s="1" t="n">
        <v>346927</v>
      </c>
      <c r="AG707" s="1" t="n">
        <v>258</v>
      </c>
      <c r="AH707" s="1" t="n">
        <v>218669</v>
      </c>
      <c r="AI707" s="1" t="n">
        <v>0</v>
      </c>
      <c r="AJ707" s="1" t="n">
        <f aca="false">ROUNDUP(SUM(AF707,X707,Z707,AB707,AH707)/360,0)</f>
        <v>3566</v>
      </c>
      <c r="AK707" s="1" t="n">
        <f aca="false">ROUNDUP(SUM(AI707,AG707,AA707,Y707,AE707)/360*1.1,0)</f>
        <v>316</v>
      </c>
      <c r="AL707" s="1" t="n">
        <v>1194</v>
      </c>
      <c r="AM707" s="1" t="n">
        <v>38</v>
      </c>
    </row>
    <row r="708" customFormat="false" ht="15" hidden="false" customHeight="false" outlineLevel="0" collapsed="false">
      <c r="A708" s="1" t="n">
        <v>230445</v>
      </c>
      <c r="B708" s="1" t="str">
        <f aca="false">VLOOKUP(A708,Municipios!$A$2:$B$5571,2,0)</f>
        <v>Fortim</v>
      </c>
      <c r="C708" s="1" t="n">
        <v>0</v>
      </c>
      <c r="D708" s="1" t="n">
        <v>7</v>
      </c>
      <c r="E708" s="1" t="n">
        <v>2</v>
      </c>
      <c r="F708" s="1" t="n">
        <v>2</v>
      </c>
      <c r="G708" s="1" t="n">
        <v>1</v>
      </c>
      <c r="H708" s="1" t="n">
        <f aca="false">SUM(C708:G708)</f>
        <v>12</v>
      </c>
      <c r="I708" s="1" t="n">
        <v>0</v>
      </c>
      <c r="J708" s="1" t="n">
        <v>80</v>
      </c>
      <c r="K708" s="1" t="n">
        <v>0</v>
      </c>
      <c r="L708" s="1" t="n">
        <v>0</v>
      </c>
      <c r="M708" s="1" t="n">
        <v>0</v>
      </c>
      <c r="N708" s="1" t="n">
        <v>0</v>
      </c>
      <c r="O708" s="1" t="n">
        <v>0</v>
      </c>
      <c r="P708" s="1" t="n">
        <v>0</v>
      </c>
      <c r="Q708" s="1" t="n">
        <v>0</v>
      </c>
      <c r="R708" s="1" t="n">
        <v>0</v>
      </c>
      <c r="S708" s="1" t="n">
        <v>0</v>
      </c>
      <c r="T708" s="1" t="n">
        <v>0</v>
      </c>
      <c r="U708" s="1" t="n">
        <v>0</v>
      </c>
      <c r="V708" s="1" t="n">
        <f aca="false">ROUNDUP(SUM(J708,R708,L708,N708,T708)/360,0)</f>
        <v>1</v>
      </c>
      <c r="W708" s="1" t="n">
        <f aca="false">ROUNDUP(SUM(U708,S708,M708,K708,Q708)/360*1.1,0)</f>
        <v>0</v>
      </c>
      <c r="X708" s="1" t="n">
        <v>263</v>
      </c>
      <c r="Y708" s="1" t="n">
        <v>0</v>
      </c>
      <c r="Z708" s="1" t="n">
        <v>27</v>
      </c>
      <c r="AA708" s="1" t="n">
        <v>0</v>
      </c>
      <c r="AB708" s="1" t="n">
        <v>0</v>
      </c>
      <c r="AC708" s="1" t="n">
        <v>0</v>
      </c>
      <c r="AD708" s="1" t="n">
        <v>0</v>
      </c>
      <c r="AE708" s="1" t="n">
        <v>0</v>
      </c>
      <c r="AF708" s="1" t="n">
        <v>0</v>
      </c>
      <c r="AG708" s="1" t="n">
        <v>0</v>
      </c>
      <c r="AH708" s="1" t="n">
        <v>0</v>
      </c>
      <c r="AI708" s="1" t="n">
        <v>0</v>
      </c>
      <c r="AJ708" s="1" t="n">
        <f aca="false">ROUNDUP(SUM(AF708,X708,Z708,AB708,AH708)/360,0)</f>
        <v>1</v>
      </c>
      <c r="AK708" s="1" t="n">
        <f aca="false">ROUNDUP(SUM(AI708,AG708,AA708,Y708,AE708)/360*1.1,0)</f>
        <v>0</v>
      </c>
      <c r="AL708" s="1" t="n">
        <v>0</v>
      </c>
      <c r="AM708" s="1" t="n">
        <v>0</v>
      </c>
    </row>
    <row r="709" customFormat="false" ht="15" hidden="false" customHeight="false" outlineLevel="0" collapsed="false">
      <c r="A709" s="1" t="n">
        <v>230450</v>
      </c>
      <c r="B709" s="1" t="str">
        <f aca="false">VLOOKUP(A709,Municipios!$A$2:$B$5571,2,0)</f>
        <v>Frecheirinha</v>
      </c>
      <c r="C709" s="1" t="n">
        <v>0</v>
      </c>
      <c r="D709" s="1" t="n">
        <v>12</v>
      </c>
      <c r="E709" s="1" t="n">
        <v>2</v>
      </c>
      <c r="F709" s="1" t="n">
        <v>0</v>
      </c>
      <c r="G709" s="1" t="n">
        <v>2</v>
      </c>
      <c r="H709" s="1" t="n">
        <f aca="false">SUM(C709:G709)</f>
        <v>16</v>
      </c>
      <c r="I709" s="1" t="n">
        <v>0</v>
      </c>
      <c r="J709" s="1" t="n">
        <v>327</v>
      </c>
      <c r="K709" s="1" t="n">
        <v>0</v>
      </c>
      <c r="L709" s="1" t="n">
        <v>0</v>
      </c>
      <c r="M709" s="1" t="n">
        <v>0</v>
      </c>
      <c r="N709" s="1" t="n">
        <v>10</v>
      </c>
      <c r="O709" s="1" t="n">
        <v>0</v>
      </c>
      <c r="P709" s="1" t="n">
        <v>0</v>
      </c>
      <c r="Q709" s="1" t="n">
        <v>0</v>
      </c>
      <c r="R709" s="1" t="n">
        <v>0</v>
      </c>
      <c r="S709" s="1" t="n">
        <v>0</v>
      </c>
      <c r="T709" s="1" t="n">
        <v>0</v>
      </c>
      <c r="U709" s="1" t="n">
        <v>0</v>
      </c>
      <c r="V709" s="1" t="n">
        <f aca="false">ROUNDUP(SUM(J709,R709,L709,N709,T709)/360,0)</f>
        <v>1</v>
      </c>
      <c r="W709" s="1" t="n">
        <f aca="false">ROUNDUP(SUM(U709,S709,M709,K709,Q709)/360*1.1,0)</f>
        <v>0</v>
      </c>
      <c r="X709" s="1" t="n">
        <v>957</v>
      </c>
      <c r="Y709" s="1" t="n">
        <v>0</v>
      </c>
      <c r="Z709" s="1" t="n">
        <v>40</v>
      </c>
      <c r="AA709" s="1" t="n">
        <v>0</v>
      </c>
      <c r="AB709" s="1" t="n">
        <v>45</v>
      </c>
      <c r="AC709" s="1" t="n">
        <v>0</v>
      </c>
      <c r="AD709" s="1" t="n">
        <v>0</v>
      </c>
      <c r="AE709" s="1" t="n">
        <v>0</v>
      </c>
      <c r="AF709" s="1" t="n">
        <v>0</v>
      </c>
      <c r="AG709" s="1" t="n">
        <v>0</v>
      </c>
      <c r="AH709" s="1" t="n">
        <v>0</v>
      </c>
      <c r="AI709" s="1" t="n">
        <v>0</v>
      </c>
      <c r="AJ709" s="1" t="n">
        <f aca="false">ROUNDUP(SUM(AF709,X709,Z709,AB709,AH709)/360,0)</f>
        <v>3</v>
      </c>
      <c r="AK709" s="1" t="n">
        <f aca="false">ROUNDUP(SUM(AI709,AG709,AA709,Y709,AE709)/360*1.1,0)</f>
        <v>0</v>
      </c>
      <c r="AL709" s="1" t="n">
        <v>0</v>
      </c>
      <c r="AM709" s="1" t="n">
        <v>0</v>
      </c>
    </row>
    <row r="710" customFormat="false" ht="15" hidden="false" customHeight="false" outlineLevel="0" collapsed="false">
      <c r="A710" s="1" t="n">
        <v>230460</v>
      </c>
      <c r="B710" s="1" t="str">
        <f aca="false">VLOOKUP(A710,Municipios!$A$2:$B$5571,2,0)</f>
        <v>General Sampaio</v>
      </c>
      <c r="C710" s="1" t="n">
        <v>0</v>
      </c>
      <c r="D710" s="1" t="n">
        <v>6</v>
      </c>
      <c r="E710" s="1" t="n">
        <v>4</v>
      </c>
      <c r="F710" s="1" t="n">
        <v>0</v>
      </c>
      <c r="G710" s="1" t="n">
        <v>3</v>
      </c>
      <c r="H710" s="1" t="n">
        <f aca="false">SUM(C710:G710)</f>
        <v>13</v>
      </c>
      <c r="I710" s="1" t="n">
        <v>0</v>
      </c>
      <c r="J710" s="1" t="n">
        <v>50</v>
      </c>
      <c r="K710" s="1" t="n">
        <v>0</v>
      </c>
      <c r="L710" s="1" t="n">
        <v>0</v>
      </c>
      <c r="M710" s="1" t="n">
        <v>0</v>
      </c>
      <c r="N710" s="1" t="n">
        <v>0</v>
      </c>
      <c r="O710" s="1" t="n">
        <v>0</v>
      </c>
      <c r="P710" s="1" t="n">
        <v>0</v>
      </c>
      <c r="Q710" s="1" t="n">
        <v>0</v>
      </c>
      <c r="R710" s="1" t="n">
        <v>0</v>
      </c>
      <c r="S710" s="1" t="n">
        <v>0</v>
      </c>
      <c r="T710" s="1" t="n">
        <v>0</v>
      </c>
      <c r="U710" s="1" t="n">
        <v>0</v>
      </c>
      <c r="V710" s="1" t="n">
        <f aca="false">ROUNDUP(SUM(J710,R710,L710,N710,T710)/360,0)</f>
        <v>1</v>
      </c>
      <c r="W710" s="1" t="n">
        <f aca="false">ROUNDUP(SUM(U710,S710,M710,K710,Q710)/360*1.1,0)</f>
        <v>0</v>
      </c>
      <c r="X710" s="1" t="n">
        <v>287</v>
      </c>
      <c r="Y710" s="1" t="n">
        <v>0</v>
      </c>
      <c r="Z710" s="1" t="n">
        <v>0</v>
      </c>
      <c r="AA710" s="1" t="n">
        <v>0</v>
      </c>
      <c r="AB710" s="1" t="n">
        <v>0</v>
      </c>
      <c r="AC710" s="1" t="n">
        <v>0</v>
      </c>
      <c r="AD710" s="1" t="n">
        <v>0</v>
      </c>
      <c r="AE710" s="1" t="n">
        <v>0</v>
      </c>
      <c r="AF710" s="1" t="n">
        <v>0</v>
      </c>
      <c r="AG710" s="1" t="n">
        <v>0</v>
      </c>
      <c r="AH710" s="1" t="n">
        <v>0</v>
      </c>
      <c r="AI710" s="1" t="n">
        <v>0</v>
      </c>
      <c r="AJ710" s="1" t="n">
        <f aca="false">ROUNDUP(SUM(AF710,X710,Z710,AB710,AH710)/360,0)</f>
        <v>1</v>
      </c>
      <c r="AK710" s="1" t="n">
        <f aca="false">ROUNDUP(SUM(AI710,AG710,AA710,Y710,AE710)/360*1.1,0)</f>
        <v>0</v>
      </c>
      <c r="AL710" s="1" t="n">
        <v>1</v>
      </c>
      <c r="AM710" s="1" t="n">
        <v>0</v>
      </c>
    </row>
    <row r="711" customFormat="false" ht="15" hidden="false" customHeight="false" outlineLevel="0" collapsed="false">
      <c r="A711" s="1" t="n">
        <v>230470</v>
      </c>
      <c r="B711" s="1" t="str">
        <f aca="false">VLOOKUP(A711,Municipios!$A$2:$B$5571,2,0)</f>
        <v>Granja</v>
      </c>
      <c r="C711" s="1" t="n">
        <v>10</v>
      </c>
      <c r="D711" s="1" t="n">
        <v>22</v>
      </c>
      <c r="E711" s="1" t="n">
        <v>10</v>
      </c>
      <c r="F711" s="1" t="n">
        <v>2</v>
      </c>
      <c r="G711" s="1" t="n">
        <v>6</v>
      </c>
      <c r="H711" s="1" t="n">
        <f aca="false">SUM(C711:G711)</f>
        <v>50</v>
      </c>
      <c r="I711" s="1" t="n">
        <v>0</v>
      </c>
      <c r="J711" s="1" t="n">
        <v>247</v>
      </c>
      <c r="K711" s="1" t="n">
        <v>0</v>
      </c>
      <c r="L711" s="1" t="n">
        <v>0</v>
      </c>
      <c r="M711" s="1" t="n">
        <v>0</v>
      </c>
      <c r="N711" s="1" t="n">
        <v>0</v>
      </c>
      <c r="O711" s="1" t="n">
        <v>0</v>
      </c>
      <c r="P711" s="1" t="n">
        <v>0</v>
      </c>
      <c r="Q711" s="1" t="n">
        <v>0</v>
      </c>
      <c r="R711" s="1" t="n">
        <v>0</v>
      </c>
      <c r="S711" s="1" t="n">
        <v>0</v>
      </c>
      <c r="T711" s="1" t="n">
        <v>0</v>
      </c>
      <c r="U711" s="1" t="n">
        <v>0</v>
      </c>
      <c r="V711" s="1" t="n">
        <f aca="false">ROUNDUP(SUM(J711,R711,L711,N711,T711)/360,0)</f>
        <v>1</v>
      </c>
      <c r="W711" s="1" t="n">
        <f aca="false">ROUNDUP(SUM(U711,S711,M711,K711,Q711)/360*1.1,0)</f>
        <v>0</v>
      </c>
      <c r="X711" s="1" t="n">
        <v>599</v>
      </c>
      <c r="Y711" s="1" t="n">
        <v>0</v>
      </c>
      <c r="Z711" s="1" t="n">
        <v>760</v>
      </c>
      <c r="AA711" s="1" t="n">
        <v>0</v>
      </c>
      <c r="AB711" s="1" t="n">
        <v>0</v>
      </c>
      <c r="AC711" s="1" t="n">
        <v>0</v>
      </c>
      <c r="AD711" s="1" t="n">
        <v>0</v>
      </c>
      <c r="AE711" s="1" t="n">
        <v>0</v>
      </c>
      <c r="AF711" s="1" t="n">
        <v>344</v>
      </c>
      <c r="AG711" s="1" t="n">
        <v>0</v>
      </c>
      <c r="AH711" s="1" t="n">
        <v>0</v>
      </c>
      <c r="AI711" s="1" t="n">
        <v>0</v>
      </c>
      <c r="AJ711" s="1" t="n">
        <f aca="false">ROUNDUP(SUM(AF711,X711,Z711,AB711,AH711)/360,0)</f>
        <v>5</v>
      </c>
      <c r="AK711" s="1" t="n">
        <f aca="false">ROUNDUP(SUM(AI711,AG711,AA711,Y711,AE711)/360*1.1,0)</f>
        <v>0</v>
      </c>
      <c r="AL711" s="1" t="n">
        <v>0</v>
      </c>
      <c r="AM711" s="1" t="n">
        <v>0</v>
      </c>
    </row>
    <row r="712" customFormat="false" ht="15" hidden="false" customHeight="false" outlineLevel="0" collapsed="false">
      <c r="A712" s="1" t="n">
        <v>230480</v>
      </c>
      <c r="B712" s="1" t="str">
        <f aca="false">VLOOKUP(A712,Municipios!$A$2:$B$5571,2,0)</f>
        <v>Granjeiro</v>
      </c>
      <c r="C712" s="1" t="n">
        <v>1</v>
      </c>
      <c r="D712" s="1" t="n">
        <v>15</v>
      </c>
      <c r="E712" s="1" t="n">
        <v>3</v>
      </c>
      <c r="F712" s="1" t="n">
        <v>0</v>
      </c>
      <c r="G712" s="1" t="n">
        <v>6</v>
      </c>
      <c r="H712" s="1" t="n">
        <f aca="false">SUM(C712:G712)</f>
        <v>25</v>
      </c>
      <c r="I712" s="1" t="n">
        <v>0</v>
      </c>
      <c r="J712" s="1" t="n">
        <v>111</v>
      </c>
      <c r="K712" s="1" t="n">
        <v>0</v>
      </c>
      <c r="L712" s="1" t="n">
        <v>0</v>
      </c>
      <c r="M712" s="1" t="n">
        <v>0</v>
      </c>
      <c r="N712" s="1" t="n">
        <v>31</v>
      </c>
      <c r="O712" s="1" t="n">
        <v>0</v>
      </c>
      <c r="P712" s="1" t="n">
        <v>0</v>
      </c>
      <c r="Q712" s="1" t="n">
        <v>0</v>
      </c>
      <c r="R712" s="1" t="n">
        <v>0</v>
      </c>
      <c r="S712" s="1" t="n">
        <v>0</v>
      </c>
      <c r="T712" s="1" t="n">
        <v>0</v>
      </c>
      <c r="U712" s="1" t="n">
        <v>0</v>
      </c>
      <c r="V712" s="1" t="n">
        <f aca="false">ROUNDUP(SUM(J712,R712,L712,N712,T712)/360,0)</f>
        <v>1</v>
      </c>
      <c r="W712" s="1" t="n">
        <f aca="false">ROUNDUP(SUM(U712,S712,M712,K712,Q712)/360*1.1,0)</f>
        <v>0</v>
      </c>
      <c r="X712" s="1" t="n">
        <v>236</v>
      </c>
      <c r="Y712" s="1" t="n">
        <v>0</v>
      </c>
      <c r="Z712" s="1" t="n">
        <v>4</v>
      </c>
      <c r="AA712" s="1" t="n">
        <v>0</v>
      </c>
      <c r="AB712" s="1" t="n">
        <v>64</v>
      </c>
      <c r="AC712" s="1" t="n">
        <v>0</v>
      </c>
      <c r="AD712" s="1" t="n">
        <v>0</v>
      </c>
      <c r="AE712" s="1" t="n">
        <v>0</v>
      </c>
      <c r="AF712" s="1" t="n">
        <v>0</v>
      </c>
      <c r="AG712" s="1" t="n">
        <v>0</v>
      </c>
      <c r="AH712" s="1" t="n">
        <v>0</v>
      </c>
      <c r="AI712" s="1" t="n">
        <v>0</v>
      </c>
      <c r="AJ712" s="1" t="n">
        <f aca="false">ROUNDUP(SUM(AF712,X712,Z712,AB712,AH712)/360,0)</f>
        <v>1</v>
      </c>
      <c r="AK712" s="1" t="n">
        <f aca="false">ROUNDUP(SUM(AI712,AG712,AA712,Y712,AE712)/360*1.1,0)</f>
        <v>0</v>
      </c>
      <c r="AL712" s="1" t="n">
        <v>0</v>
      </c>
      <c r="AM712" s="1" t="n">
        <v>0</v>
      </c>
    </row>
    <row r="713" customFormat="false" ht="15" hidden="false" customHeight="false" outlineLevel="0" collapsed="false">
      <c r="A713" s="1" t="n">
        <v>230490</v>
      </c>
      <c r="B713" s="1" t="str">
        <f aca="false">VLOOKUP(A713,Municipios!$A$2:$B$5571,2,0)</f>
        <v>Groaíras</v>
      </c>
      <c r="C713" s="1" t="n">
        <v>0</v>
      </c>
      <c r="D713" s="1" t="n">
        <v>10</v>
      </c>
      <c r="E713" s="1" t="n">
        <v>5</v>
      </c>
      <c r="F713" s="1" t="n">
        <v>0</v>
      </c>
      <c r="G713" s="1" t="n">
        <v>4</v>
      </c>
      <c r="H713" s="1" t="n">
        <f aca="false">SUM(C713:G713)</f>
        <v>19</v>
      </c>
      <c r="I713" s="1" t="n">
        <v>0</v>
      </c>
      <c r="J713" s="1" t="n">
        <v>92</v>
      </c>
      <c r="K713" s="1" t="n">
        <v>0</v>
      </c>
      <c r="L713" s="1" t="n">
        <v>0</v>
      </c>
      <c r="M713" s="1" t="n">
        <v>0</v>
      </c>
      <c r="N713" s="1" t="n">
        <v>0</v>
      </c>
      <c r="O713" s="1" t="n">
        <v>0</v>
      </c>
      <c r="P713" s="1" t="n">
        <v>0</v>
      </c>
      <c r="Q713" s="1" t="n">
        <v>0</v>
      </c>
      <c r="R713" s="1" t="n">
        <v>0</v>
      </c>
      <c r="S713" s="1" t="n">
        <v>0</v>
      </c>
      <c r="T713" s="1" t="n">
        <v>0</v>
      </c>
      <c r="U713" s="1" t="n">
        <v>0</v>
      </c>
      <c r="V713" s="1" t="n">
        <f aca="false">ROUNDUP(SUM(J713,R713,L713,N713,T713)/360,0)</f>
        <v>1</v>
      </c>
      <c r="W713" s="1" t="n">
        <f aca="false">ROUNDUP(SUM(U713,S713,M713,K713,Q713)/360*1.1,0)</f>
        <v>0</v>
      </c>
      <c r="X713" s="1" t="n">
        <v>256</v>
      </c>
      <c r="Y713" s="1" t="n">
        <v>0</v>
      </c>
      <c r="Z713" s="1" t="n">
        <v>0</v>
      </c>
      <c r="AA713" s="1" t="n">
        <v>0</v>
      </c>
      <c r="AB713" s="1" t="n">
        <v>0</v>
      </c>
      <c r="AC713" s="1" t="n">
        <v>0</v>
      </c>
      <c r="AD713" s="1" t="n">
        <v>0</v>
      </c>
      <c r="AE713" s="1" t="n">
        <v>0</v>
      </c>
      <c r="AF713" s="1" t="n">
        <v>0</v>
      </c>
      <c r="AG713" s="1" t="n">
        <v>0</v>
      </c>
      <c r="AH713" s="1" t="n">
        <v>0</v>
      </c>
      <c r="AI713" s="1" t="n">
        <v>0</v>
      </c>
      <c r="AJ713" s="1" t="n">
        <f aca="false">ROUNDUP(SUM(AF713,X713,Z713,AB713,AH713)/360,0)</f>
        <v>1</v>
      </c>
      <c r="AK713" s="1" t="n">
        <f aca="false">ROUNDUP(SUM(AI713,AG713,AA713,Y713,AE713)/360*1.1,0)</f>
        <v>0</v>
      </c>
      <c r="AL713" s="1" t="n">
        <v>0</v>
      </c>
      <c r="AM713" s="1" t="n">
        <v>0</v>
      </c>
    </row>
    <row r="714" customFormat="false" ht="15" hidden="false" customHeight="false" outlineLevel="0" collapsed="false">
      <c r="A714" s="1" t="n">
        <v>230495</v>
      </c>
      <c r="B714" s="1" t="str">
        <f aca="false">VLOOKUP(A714,Municipios!$A$2:$B$5571,2,0)</f>
        <v>Guaiúba</v>
      </c>
      <c r="C714" s="1" t="n">
        <v>0</v>
      </c>
      <c r="D714" s="1" t="n">
        <v>6</v>
      </c>
      <c r="E714" s="1" t="n">
        <v>0</v>
      </c>
      <c r="F714" s="1" t="n">
        <v>0</v>
      </c>
      <c r="G714" s="1" t="n">
        <v>7</v>
      </c>
      <c r="H714" s="1" t="n">
        <f aca="false">SUM(C714:G714)</f>
        <v>13</v>
      </c>
      <c r="I714" s="1" t="n">
        <v>0</v>
      </c>
      <c r="J714" s="1" t="n">
        <v>134</v>
      </c>
      <c r="K714" s="1" t="n">
        <v>0</v>
      </c>
      <c r="L714" s="1" t="n">
        <v>0</v>
      </c>
      <c r="M714" s="1" t="n">
        <v>0</v>
      </c>
      <c r="N714" s="1" t="n">
        <v>0</v>
      </c>
      <c r="O714" s="1" t="n">
        <v>0</v>
      </c>
      <c r="P714" s="1" t="n">
        <v>0</v>
      </c>
      <c r="Q714" s="1" t="n">
        <v>0</v>
      </c>
      <c r="R714" s="1" t="n">
        <v>0</v>
      </c>
      <c r="S714" s="1" t="n">
        <v>0</v>
      </c>
      <c r="T714" s="1" t="n">
        <v>0</v>
      </c>
      <c r="U714" s="1" t="n">
        <v>0</v>
      </c>
      <c r="V714" s="1" t="n">
        <f aca="false">ROUNDUP(SUM(J714,R714,L714,N714,T714)/360,0)</f>
        <v>1</v>
      </c>
      <c r="W714" s="1" t="n">
        <f aca="false">ROUNDUP(SUM(U714,S714,M714,K714,Q714)/360*1.1,0)</f>
        <v>0</v>
      </c>
      <c r="X714" s="1" t="n">
        <v>457</v>
      </c>
      <c r="Y714" s="1" t="n">
        <v>0</v>
      </c>
      <c r="Z714" s="1" t="n">
        <v>0</v>
      </c>
      <c r="AA714" s="1" t="n">
        <v>0</v>
      </c>
      <c r="AB714" s="1" t="n">
        <v>0</v>
      </c>
      <c r="AC714" s="1" t="n">
        <v>0</v>
      </c>
      <c r="AD714" s="1" t="n">
        <v>0</v>
      </c>
      <c r="AE714" s="1" t="n">
        <v>0</v>
      </c>
      <c r="AF714" s="1" t="n">
        <v>0</v>
      </c>
      <c r="AG714" s="1" t="n">
        <v>0</v>
      </c>
      <c r="AH714" s="1" t="n">
        <v>0</v>
      </c>
      <c r="AI714" s="1" t="n">
        <v>0</v>
      </c>
      <c r="AJ714" s="1" t="n">
        <f aca="false">ROUNDUP(SUM(AF714,X714,Z714,AB714,AH714)/360,0)</f>
        <v>2</v>
      </c>
      <c r="AK714" s="1" t="n">
        <f aca="false">ROUNDUP(SUM(AI714,AG714,AA714,Y714,AE714)/360*1.1,0)</f>
        <v>0</v>
      </c>
      <c r="AL714" s="1" t="n">
        <v>0</v>
      </c>
      <c r="AM714" s="1" t="n">
        <v>0</v>
      </c>
    </row>
    <row r="715" customFormat="false" ht="15" hidden="false" customHeight="false" outlineLevel="0" collapsed="false">
      <c r="A715" s="1" t="n">
        <v>230500</v>
      </c>
      <c r="B715" s="1" t="str">
        <f aca="false">VLOOKUP(A715,Municipios!$A$2:$B$5571,2,0)</f>
        <v>Guaraciaba do Norte</v>
      </c>
      <c r="C715" s="1" t="n">
        <v>6</v>
      </c>
      <c r="D715" s="1" t="n">
        <v>20</v>
      </c>
      <c r="E715" s="1" t="n">
        <v>8</v>
      </c>
      <c r="F715" s="1" t="n">
        <v>0</v>
      </c>
      <c r="G715" s="1" t="n">
        <v>6</v>
      </c>
      <c r="H715" s="1" t="n">
        <f aca="false">SUM(C715:G715)</f>
        <v>40</v>
      </c>
      <c r="I715" s="1" t="n">
        <v>0</v>
      </c>
      <c r="J715" s="1" t="n">
        <v>1676</v>
      </c>
      <c r="K715" s="1" t="n">
        <v>0</v>
      </c>
      <c r="L715" s="1" t="n">
        <v>0</v>
      </c>
      <c r="M715" s="1" t="n">
        <v>0</v>
      </c>
      <c r="N715" s="1" t="n">
        <v>0</v>
      </c>
      <c r="O715" s="1" t="n">
        <v>0</v>
      </c>
      <c r="P715" s="1" t="n">
        <v>0</v>
      </c>
      <c r="Q715" s="1" t="n">
        <v>0</v>
      </c>
      <c r="R715" s="1" t="n">
        <v>0</v>
      </c>
      <c r="S715" s="1" t="n">
        <v>0</v>
      </c>
      <c r="T715" s="1" t="n">
        <v>0</v>
      </c>
      <c r="U715" s="1" t="n">
        <v>0</v>
      </c>
      <c r="V715" s="1" t="n">
        <f aca="false">ROUNDUP(SUM(J715,R715,L715,N715,T715)/360,0)</f>
        <v>5</v>
      </c>
      <c r="W715" s="1" t="n">
        <f aca="false">ROUNDUP(SUM(U715,S715,M715,K715,Q715)/360*1.1,0)</f>
        <v>0</v>
      </c>
      <c r="X715" s="1" t="n">
        <v>1317</v>
      </c>
      <c r="Y715" s="1" t="n">
        <v>0</v>
      </c>
      <c r="Z715" s="1" t="n">
        <v>495</v>
      </c>
      <c r="AA715" s="1" t="n">
        <v>0</v>
      </c>
      <c r="AB715" s="1" t="n">
        <v>0</v>
      </c>
      <c r="AC715" s="1" t="n">
        <v>0</v>
      </c>
      <c r="AD715" s="1" t="n">
        <v>0</v>
      </c>
      <c r="AE715" s="1" t="n">
        <v>0</v>
      </c>
      <c r="AF715" s="1" t="n">
        <v>210</v>
      </c>
      <c r="AG715" s="1" t="n">
        <v>0</v>
      </c>
      <c r="AH715" s="1" t="n">
        <v>0</v>
      </c>
      <c r="AI715" s="1" t="n">
        <v>0</v>
      </c>
      <c r="AJ715" s="1" t="n">
        <f aca="false">ROUNDUP(SUM(AF715,X715,Z715,AB715,AH715)/360,0)</f>
        <v>6</v>
      </c>
      <c r="AK715" s="1" t="n">
        <f aca="false">ROUNDUP(SUM(AI715,AG715,AA715,Y715,AE715)/360*1.1,0)</f>
        <v>0</v>
      </c>
      <c r="AL715" s="1" t="n">
        <v>0</v>
      </c>
      <c r="AM715" s="1" t="n">
        <v>0</v>
      </c>
    </row>
    <row r="716" customFormat="false" ht="15" hidden="false" customHeight="false" outlineLevel="0" collapsed="false">
      <c r="A716" s="1" t="n">
        <v>230510</v>
      </c>
      <c r="B716" s="1" t="str">
        <f aca="false">VLOOKUP(A716,Municipios!$A$2:$B$5571,2,0)</f>
        <v>Guaramiranga</v>
      </c>
      <c r="C716" s="1" t="n">
        <v>0</v>
      </c>
      <c r="D716" s="1" t="n">
        <v>6</v>
      </c>
      <c r="E716" s="1" t="n">
        <v>1</v>
      </c>
      <c r="F716" s="1" t="n">
        <v>0</v>
      </c>
      <c r="G716" s="1" t="n">
        <v>4</v>
      </c>
      <c r="H716" s="1" t="n">
        <f aca="false">SUM(C716:G716)</f>
        <v>11</v>
      </c>
      <c r="I716" s="1" t="n">
        <v>0</v>
      </c>
      <c r="J716" s="1" t="n">
        <v>78</v>
      </c>
      <c r="K716" s="1" t="n">
        <v>0</v>
      </c>
      <c r="L716" s="1" t="n">
        <v>0</v>
      </c>
      <c r="M716" s="1" t="n">
        <v>0</v>
      </c>
      <c r="N716" s="1" t="n">
        <v>10</v>
      </c>
      <c r="O716" s="1" t="n">
        <v>0</v>
      </c>
      <c r="P716" s="1" t="n">
        <v>0</v>
      </c>
      <c r="Q716" s="1" t="n">
        <v>0</v>
      </c>
      <c r="R716" s="1" t="n">
        <v>0</v>
      </c>
      <c r="S716" s="1" t="n">
        <v>0</v>
      </c>
      <c r="T716" s="1" t="n">
        <v>0</v>
      </c>
      <c r="U716" s="1" t="n">
        <v>0</v>
      </c>
      <c r="V716" s="1" t="n">
        <f aca="false">ROUNDUP(SUM(J716,R716,L716,N716,T716)/360,0)</f>
        <v>1</v>
      </c>
      <c r="W716" s="1" t="n">
        <f aca="false">ROUNDUP(SUM(U716,S716,M716,K716,Q716)/360*1.1,0)</f>
        <v>0</v>
      </c>
      <c r="X716" s="1" t="n">
        <v>121</v>
      </c>
      <c r="Y716" s="1" t="n">
        <v>0</v>
      </c>
      <c r="Z716" s="1" t="n">
        <v>1</v>
      </c>
      <c r="AA716" s="1" t="n">
        <v>0</v>
      </c>
      <c r="AB716" s="1" t="n">
        <v>4</v>
      </c>
      <c r="AC716" s="1" t="n">
        <v>0</v>
      </c>
      <c r="AD716" s="1" t="n">
        <v>0</v>
      </c>
      <c r="AE716" s="1" t="n">
        <v>0</v>
      </c>
      <c r="AF716" s="1" t="n">
        <v>0</v>
      </c>
      <c r="AG716" s="1" t="n">
        <v>0</v>
      </c>
      <c r="AH716" s="1" t="n">
        <v>0</v>
      </c>
      <c r="AI716" s="1" t="n">
        <v>0</v>
      </c>
      <c r="AJ716" s="1" t="n">
        <f aca="false">ROUNDUP(SUM(AF716,X716,Z716,AB716,AH716)/360,0)</f>
        <v>1</v>
      </c>
      <c r="AK716" s="1" t="n">
        <f aca="false">ROUNDUP(SUM(AI716,AG716,AA716,Y716,AE716)/360*1.1,0)</f>
        <v>0</v>
      </c>
      <c r="AL716" s="1" t="n">
        <v>0</v>
      </c>
      <c r="AM716" s="1" t="n">
        <v>0</v>
      </c>
    </row>
    <row r="717" customFormat="false" ht="15" hidden="false" customHeight="false" outlineLevel="0" collapsed="false">
      <c r="A717" s="1" t="n">
        <v>230520</v>
      </c>
      <c r="B717" s="1" t="str">
        <f aca="false">VLOOKUP(A717,Municipios!$A$2:$B$5571,2,0)</f>
        <v>Hidrolândia</v>
      </c>
      <c r="C717" s="1" t="n">
        <v>1</v>
      </c>
      <c r="D717" s="1" t="n">
        <v>11</v>
      </c>
      <c r="E717" s="1" t="n">
        <v>6</v>
      </c>
      <c r="F717" s="1" t="n">
        <v>1</v>
      </c>
      <c r="G717" s="1" t="n">
        <v>4</v>
      </c>
      <c r="H717" s="1" t="n">
        <f aca="false">SUM(C717:G717)</f>
        <v>23</v>
      </c>
      <c r="I717" s="1" t="n">
        <v>0</v>
      </c>
      <c r="J717" s="1" t="n">
        <v>374</v>
      </c>
      <c r="K717" s="1" t="n">
        <v>0</v>
      </c>
      <c r="L717" s="1" t="n">
        <v>0</v>
      </c>
      <c r="M717" s="1" t="n">
        <v>0</v>
      </c>
      <c r="N717" s="1" t="n">
        <v>87</v>
      </c>
      <c r="O717" s="1" t="n">
        <v>0</v>
      </c>
      <c r="P717" s="1" t="n">
        <v>0</v>
      </c>
      <c r="Q717" s="1" t="n">
        <v>0</v>
      </c>
      <c r="R717" s="1" t="n">
        <v>0</v>
      </c>
      <c r="S717" s="1" t="n">
        <v>0</v>
      </c>
      <c r="T717" s="1" t="n">
        <v>0</v>
      </c>
      <c r="U717" s="1" t="n">
        <v>0</v>
      </c>
      <c r="V717" s="1" t="n">
        <f aca="false">ROUNDUP(SUM(J717,R717,L717,N717,T717)/360,0)</f>
        <v>2</v>
      </c>
      <c r="W717" s="1" t="n">
        <f aca="false">ROUNDUP(SUM(U717,S717,M717,K717,Q717)/360*1.1,0)</f>
        <v>0</v>
      </c>
      <c r="X717" s="1" t="n">
        <v>655</v>
      </c>
      <c r="Y717" s="1" t="n">
        <v>0</v>
      </c>
      <c r="Z717" s="1" t="n">
        <v>237</v>
      </c>
      <c r="AA717" s="1" t="n">
        <v>0</v>
      </c>
      <c r="AB717" s="1" t="n">
        <v>33</v>
      </c>
      <c r="AC717" s="1" t="n">
        <v>0</v>
      </c>
      <c r="AD717" s="1" t="n">
        <v>0</v>
      </c>
      <c r="AE717" s="1" t="n">
        <v>0</v>
      </c>
      <c r="AF717" s="1" t="n">
        <v>48</v>
      </c>
      <c r="AG717" s="1" t="n">
        <v>0</v>
      </c>
      <c r="AH717" s="1" t="n">
        <v>0</v>
      </c>
      <c r="AI717" s="1" t="n">
        <v>0</v>
      </c>
      <c r="AJ717" s="1" t="n">
        <f aca="false">ROUNDUP(SUM(AF717,X717,Z717,AB717,AH717)/360,0)</f>
        <v>3</v>
      </c>
      <c r="AK717" s="1" t="n">
        <f aca="false">ROUNDUP(SUM(AI717,AG717,AA717,Y717,AE717)/360*1.1,0)</f>
        <v>0</v>
      </c>
      <c r="AL717" s="1" t="n">
        <v>0</v>
      </c>
      <c r="AM717" s="1" t="n">
        <v>0</v>
      </c>
    </row>
    <row r="718" customFormat="false" ht="15" hidden="false" customHeight="false" outlineLevel="0" collapsed="false">
      <c r="A718" s="1" t="n">
        <v>230523</v>
      </c>
      <c r="B718" s="1" t="str">
        <f aca="false">VLOOKUP(A718,Municipios!$A$2:$B$5571,2,0)</f>
        <v>Horizonte</v>
      </c>
      <c r="C718" s="1" t="n">
        <v>8</v>
      </c>
      <c r="D718" s="1" t="n">
        <v>20</v>
      </c>
      <c r="E718" s="1" t="n">
        <v>13</v>
      </c>
      <c r="F718" s="1" t="n">
        <v>1</v>
      </c>
      <c r="G718" s="1" t="n">
        <v>6</v>
      </c>
      <c r="H718" s="1" t="n">
        <f aca="false">SUM(C718:G718)</f>
        <v>48</v>
      </c>
      <c r="I718" s="1" t="n">
        <v>0</v>
      </c>
      <c r="J718" s="1" t="n">
        <v>678</v>
      </c>
      <c r="K718" s="1" t="n">
        <v>0</v>
      </c>
      <c r="L718" s="1" t="n">
        <v>0</v>
      </c>
      <c r="M718" s="1" t="n">
        <v>0</v>
      </c>
      <c r="N718" s="1" t="n">
        <v>73</v>
      </c>
      <c r="O718" s="1" t="n">
        <v>0</v>
      </c>
      <c r="P718" s="1" t="n">
        <v>0</v>
      </c>
      <c r="Q718" s="1" t="n">
        <v>0</v>
      </c>
      <c r="R718" s="1" t="n">
        <v>0</v>
      </c>
      <c r="S718" s="1" t="n">
        <v>0</v>
      </c>
      <c r="T718" s="1" t="n">
        <v>0</v>
      </c>
      <c r="U718" s="1" t="n">
        <v>0</v>
      </c>
      <c r="V718" s="1" t="n">
        <f aca="false">ROUNDUP(SUM(J718,R718,L718,N718,T718)/360,0)</f>
        <v>3</v>
      </c>
      <c r="W718" s="1" t="n">
        <f aca="false">ROUNDUP(SUM(U718,S718,M718,K718,Q718)/360*1.1,0)</f>
        <v>0</v>
      </c>
      <c r="X718" s="1" t="n">
        <v>2320</v>
      </c>
      <c r="Y718" s="1" t="n">
        <v>0</v>
      </c>
      <c r="Z718" s="1" t="n">
        <v>623</v>
      </c>
      <c r="AA718" s="1" t="n">
        <v>0</v>
      </c>
      <c r="AB718" s="1" t="n">
        <v>364</v>
      </c>
      <c r="AC718" s="1" t="n">
        <v>0</v>
      </c>
      <c r="AD718" s="1" t="n">
        <v>0</v>
      </c>
      <c r="AE718" s="1" t="n">
        <v>0</v>
      </c>
      <c r="AF718" s="1" t="n">
        <v>1545</v>
      </c>
      <c r="AG718" s="1" t="n">
        <v>0</v>
      </c>
      <c r="AH718" s="1" t="n">
        <v>0</v>
      </c>
      <c r="AI718" s="1" t="n">
        <v>0</v>
      </c>
      <c r="AJ718" s="1" t="n">
        <f aca="false">ROUNDUP(SUM(AF718,X718,Z718,AB718,AH718)/360,0)</f>
        <v>14</v>
      </c>
      <c r="AK718" s="1" t="n">
        <f aca="false">ROUNDUP(SUM(AI718,AG718,AA718,Y718,AE718)/360*1.1,0)</f>
        <v>0</v>
      </c>
      <c r="AL718" s="1" t="n">
        <v>0</v>
      </c>
      <c r="AM718" s="1" t="n">
        <v>0</v>
      </c>
    </row>
    <row r="719" customFormat="false" ht="15" hidden="false" customHeight="false" outlineLevel="0" collapsed="false">
      <c r="A719" s="1" t="n">
        <v>230526</v>
      </c>
      <c r="B719" s="1" t="str">
        <f aca="false">VLOOKUP(A719,Municipios!$A$2:$B$5571,2,0)</f>
        <v>Ibaretama</v>
      </c>
      <c r="C719" s="1" t="n">
        <v>0</v>
      </c>
      <c r="D719" s="1" t="n">
        <v>10</v>
      </c>
      <c r="E719" s="1" t="n">
        <v>6</v>
      </c>
      <c r="F719" s="1" t="n">
        <v>0</v>
      </c>
      <c r="G719" s="1" t="n">
        <v>4</v>
      </c>
      <c r="H719" s="1" t="n">
        <f aca="false">SUM(C719:G719)</f>
        <v>20</v>
      </c>
      <c r="I719" s="1" t="n">
        <v>0</v>
      </c>
      <c r="J719" s="1" t="n">
        <v>116</v>
      </c>
      <c r="K719" s="1" t="n">
        <v>0</v>
      </c>
      <c r="L719" s="1" t="n">
        <v>0</v>
      </c>
      <c r="M719" s="1" t="n">
        <v>0</v>
      </c>
      <c r="N719" s="1" t="n">
        <v>0</v>
      </c>
      <c r="O719" s="1" t="n">
        <v>0</v>
      </c>
      <c r="P719" s="1" t="n">
        <v>0</v>
      </c>
      <c r="Q719" s="1" t="n">
        <v>0</v>
      </c>
      <c r="R719" s="1" t="n">
        <v>0</v>
      </c>
      <c r="S719" s="1" t="n">
        <v>0</v>
      </c>
      <c r="T719" s="1" t="n">
        <v>0</v>
      </c>
      <c r="U719" s="1" t="n">
        <v>0</v>
      </c>
      <c r="V719" s="1" t="n">
        <f aca="false">ROUNDUP(SUM(J719,R719,L719,N719,T719)/360,0)</f>
        <v>1</v>
      </c>
      <c r="W719" s="1" t="n">
        <f aca="false">ROUNDUP(SUM(U719,S719,M719,K719,Q719)/360*1.1,0)</f>
        <v>0</v>
      </c>
      <c r="X719" s="1" t="n">
        <v>297</v>
      </c>
      <c r="Y719" s="1" t="n">
        <v>0</v>
      </c>
      <c r="Z719" s="1" t="n">
        <v>0</v>
      </c>
      <c r="AA719" s="1" t="n">
        <v>0</v>
      </c>
      <c r="AB719" s="1" t="n">
        <v>0</v>
      </c>
      <c r="AC719" s="1" t="n">
        <v>0</v>
      </c>
      <c r="AD719" s="1" t="n">
        <v>0</v>
      </c>
      <c r="AE719" s="1" t="n">
        <v>0</v>
      </c>
      <c r="AF719" s="1" t="n">
        <v>0</v>
      </c>
      <c r="AG719" s="1" t="n">
        <v>0</v>
      </c>
      <c r="AH719" s="1" t="n">
        <v>0</v>
      </c>
      <c r="AI719" s="1" t="n">
        <v>0</v>
      </c>
      <c r="AJ719" s="1" t="n">
        <f aca="false">ROUNDUP(SUM(AF719,X719,Z719,AB719,AH719)/360,0)</f>
        <v>1</v>
      </c>
      <c r="AK719" s="1" t="n">
        <f aca="false">ROUNDUP(SUM(AI719,AG719,AA719,Y719,AE719)/360*1.1,0)</f>
        <v>0</v>
      </c>
      <c r="AL719" s="1" t="n">
        <v>0</v>
      </c>
      <c r="AM719" s="1" t="n">
        <v>0</v>
      </c>
    </row>
    <row r="720" customFormat="false" ht="15" hidden="false" customHeight="false" outlineLevel="0" collapsed="false">
      <c r="A720" s="1" t="n">
        <v>230530</v>
      </c>
      <c r="B720" s="1" t="str">
        <f aca="false">VLOOKUP(A720,Municipios!$A$2:$B$5571,2,0)</f>
        <v>Ibiapina</v>
      </c>
      <c r="C720" s="1" t="n">
        <v>4</v>
      </c>
      <c r="D720" s="1" t="n">
        <v>12</v>
      </c>
      <c r="E720" s="1" t="n">
        <v>3</v>
      </c>
      <c r="F720" s="1" t="n">
        <v>4</v>
      </c>
      <c r="G720" s="1" t="n">
        <v>6</v>
      </c>
      <c r="H720" s="1" t="n">
        <f aca="false">SUM(C720:G720)</f>
        <v>29</v>
      </c>
      <c r="I720" s="1" t="n">
        <v>0</v>
      </c>
      <c r="J720" s="1" t="n">
        <v>634</v>
      </c>
      <c r="K720" s="1" t="n">
        <v>0</v>
      </c>
      <c r="L720" s="1" t="n">
        <v>0</v>
      </c>
      <c r="M720" s="1" t="n">
        <v>0</v>
      </c>
      <c r="N720" s="1" t="n">
        <v>138</v>
      </c>
      <c r="O720" s="1" t="n">
        <v>0</v>
      </c>
      <c r="P720" s="1" t="n">
        <v>0</v>
      </c>
      <c r="Q720" s="1" t="n">
        <v>0</v>
      </c>
      <c r="R720" s="1" t="n">
        <v>0</v>
      </c>
      <c r="S720" s="1" t="n">
        <v>0</v>
      </c>
      <c r="T720" s="1" t="n">
        <v>0</v>
      </c>
      <c r="U720" s="1" t="n">
        <v>0</v>
      </c>
      <c r="V720" s="1" t="n">
        <f aca="false">ROUNDUP(SUM(J720,R720,L720,N720,T720)/360,0)</f>
        <v>3</v>
      </c>
      <c r="W720" s="1" t="n">
        <f aca="false">ROUNDUP(SUM(U720,S720,M720,K720,Q720)/360*1.1,0)</f>
        <v>0</v>
      </c>
      <c r="X720" s="1" t="n">
        <v>1182</v>
      </c>
      <c r="Y720" s="1" t="n">
        <v>0</v>
      </c>
      <c r="Z720" s="1" t="n">
        <v>181</v>
      </c>
      <c r="AA720" s="1" t="n">
        <v>0</v>
      </c>
      <c r="AB720" s="1" t="n">
        <v>78</v>
      </c>
      <c r="AC720" s="1" t="n">
        <v>0</v>
      </c>
      <c r="AD720" s="1" t="n">
        <v>0</v>
      </c>
      <c r="AE720" s="1" t="n">
        <v>0</v>
      </c>
      <c r="AF720" s="1" t="n">
        <v>0</v>
      </c>
      <c r="AG720" s="1" t="n">
        <v>0</v>
      </c>
      <c r="AH720" s="1" t="n">
        <v>0</v>
      </c>
      <c r="AI720" s="1" t="n">
        <v>0</v>
      </c>
      <c r="AJ720" s="1" t="n">
        <f aca="false">ROUNDUP(SUM(AF720,X720,Z720,AB720,AH720)/360,0)</f>
        <v>5</v>
      </c>
      <c r="AK720" s="1" t="n">
        <f aca="false">ROUNDUP(SUM(AI720,AG720,AA720,Y720,AE720)/360*1.1,0)</f>
        <v>0</v>
      </c>
      <c r="AL720" s="1" t="n">
        <v>0</v>
      </c>
      <c r="AM720" s="1" t="n">
        <v>0</v>
      </c>
    </row>
    <row r="721" customFormat="false" ht="15" hidden="false" customHeight="false" outlineLevel="0" collapsed="false">
      <c r="A721" s="1" t="n">
        <v>230533</v>
      </c>
      <c r="B721" s="1" t="str">
        <f aca="false">VLOOKUP(A721,Municipios!$A$2:$B$5571,2,0)</f>
        <v>Ibicuitinga</v>
      </c>
      <c r="C721" s="1" t="n">
        <v>0</v>
      </c>
      <c r="D721" s="1" t="n">
        <v>6</v>
      </c>
      <c r="E721" s="1" t="n">
        <v>1</v>
      </c>
      <c r="F721" s="1" t="n">
        <v>0</v>
      </c>
      <c r="G721" s="1" t="n">
        <v>1</v>
      </c>
      <c r="H721" s="1" t="n">
        <f aca="false">SUM(C721:G721)</f>
        <v>8</v>
      </c>
      <c r="I721" s="1" t="n">
        <v>0</v>
      </c>
      <c r="V721" s="1" t="n">
        <f aca="false">ROUNDUP(SUM(J721,R721,L721,N721,T721)/360,0)</f>
        <v>0</v>
      </c>
      <c r="W721" s="1" t="n">
        <f aca="false">ROUNDUP(SUM(U721,S721,M721,K721,Q721)/360*1.1,0)</f>
        <v>0</v>
      </c>
      <c r="AJ721" s="1" t="n">
        <f aca="false">ROUNDUP(SUM(AF721,X721,Z721,AB721,AH721)/360,0)</f>
        <v>0</v>
      </c>
      <c r="AK721" s="1" t="n">
        <f aca="false">ROUNDUP(SUM(AI721,AG721,AA721,Y721,AE721)/360*1.1,0)</f>
        <v>0</v>
      </c>
      <c r="AL721" s="1" t="n">
        <v>0</v>
      </c>
      <c r="AM721" s="1" t="n">
        <v>0</v>
      </c>
    </row>
    <row r="722" customFormat="false" ht="15" hidden="false" customHeight="false" outlineLevel="0" collapsed="false">
      <c r="A722" s="1" t="n">
        <v>230535</v>
      </c>
      <c r="B722" s="1" t="str">
        <f aca="false">VLOOKUP(A722,Municipios!$A$2:$B$5571,2,0)</f>
        <v>Icapuí</v>
      </c>
      <c r="C722" s="1" t="n">
        <v>0</v>
      </c>
      <c r="D722" s="1" t="n">
        <v>8</v>
      </c>
      <c r="E722" s="1" t="n">
        <v>2</v>
      </c>
      <c r="F722" s="1" t="n">
        <v>0</v>
      </c>
      <c r="G722" s="1" t="n">
        <v>4</v>
      </c>
      <c r="H722" s="1" t="n">
        <f aca="false">SUM(C722:G722)</f>
        <v>14</v>
      </c>
      <c r="I722" s="1" t="n">
        <v>0</v>
      </c>
      <c r="V722" s="1" t="n">
        <f aca="false">ROUNDUP(SUM(J722,R722,L722,N722,T722)/360,0)</f>
        <v>0</v>
      </c>
      <c r="W722" s="1" t="n">
        <f aca="false">ROUNDUP(SUM(U722,S722,M722,K722,Q722)/360*1.1,0)</f>
        <v>0</v>
      </c>
      <c r="AJ722" s="1" t="n">
        <f aca="false">ROUNDUP(SUM(AF722,X722,Z722,AB722,AH722)/360,0)</f>
        <v>0</v>
      </c>
      <c r="AK722" s="1" t="n">
        <f aca="false">ROUNDUP(SUM(AI722,AG722,AA722,Y722,AE722)/360*1.1,0)</f>
        <v>0</v>
      </c>
      <c r="AL722" s="1" t="n">
        <v>0</v>
      </c>
      <c r="AM722" s="1" t="n">
        <v>0</v>
      </c>
    </row>
    <row r="723" customFormat="false" ht="15" hidden="false" customHeight="false" outlineLevel="0" collapsed="false">
      <c r="A723" s="1" t="n">
        <v>230540</v>
      </c>
      <c r="B723" s="1" t="str">
        <f aca="false">VLOOKUP(A723,Municipios!$A$2:$B$5571,2,0)</f>
        <v>Icó</v>
      </c>
      <c r="C723" s="1" t="n">
        <v>15</v>
      </c>
      <c r="D723" s="1" t="n">
        <v>14</v>
      </c>
      <c r="E723" s="1" t="n">
        <v>19</v>
      </c>
      <c r="F723" s="1" t="n">
        <v>0</v>
      </c>
      <c r="G723" s="1" t="n">
        <v>6</v>
      </c>
      <c r="H723" s="1" t="n">
        <f aca="false">SUM(C723:G723)</f>
        <v>54</v>
      </c>
      <c r="I723" s="1" t="n">
        <v>0</v>
      </c>
      <c r="J723" s="1" t="n">
        <v>1221</v>
      </c>
      <c r="K723" s="1" t="n">
        <v>0</v>
      </c>
      <c r="L723" s="1" t="n">
        <v>0</v>
      </c>
      <c r="M723" s="1" t="n">
        <v>0</v>
      </c>
      <c r="N723" s="1" t="n">
        <v>27</v>
      </c>
      <c r="O723" s="1" t="n">
        <v>0</v>
      </c>
      <c r="P723" s="1" t="n">
        <v>0</v>
      </c>
      <c r="Q723" s="1" t="n">
        <v>0</v>
      </c>
      <c r="R723" s="1" t="n">
        <v>0</v>
      </c>
      <c r="S723" s="1" t="n">
        <v>0</v>
      </c>
      <c r="T723" s="1" t="n">
        <v>0</v>
      </c>
      <c r="U723" s="1" t="n">
        <v>0</v>
      </c>
      <c r="V723" s="1" t="n">
        <f aca="false">ROUNDUP(SUM(J723,R723,L723,N723,T723)/360,0)</f>
        <v>4</v>
      </c>
      <c r="W723" s="1" t="n">
        <f aca="false">ROUNDUP(SUM(U723,S723,M723,K723,Q723)/360*1.1,0)</f>
        <v>0</v>
      </c>
      <c r="X723" s="1" t="n">
        <v>2701</v>
      </c>
      <c r="Y723" s="1" t="n">
        <v>0</v>
      </c>
      <c r="Z723" s="1" t="n">
        <v>1919</v>
      </c>
      <c r="AA723" s="1" t="n">
        <v>0</v>
      </c>
      <c r="AB723" s="1" t="n">
        <v>77</v>
      </c>
      <c r="AC723" s="1" t="n">
        <v>0</v>
      </c>
      <c r="AD723" s="1" t="n">
        <v>0</v>
      </c>
      <c r="AE723" s="1" t="n">
        <v>0</v>
      </c>
      <c r="AF723" s="1" t="n">
        <v>2138</v>
      </c>
      <c r="AG723" s="1" t="n">
        <v>0</v>
      </c>
      <c r="AH723" s="1" t="n">
        <v>0</v>
      </c>
      <c r="AI723" s="1" t="n">
        <v>0</v>
      </c>
      <c r="AJ723" s="1" t="n">
        <f aca="false">ROUNDUP(SUM(AF723,X723,Z723,AB723,AH723)/360,0)</f>
        <v>19</v>
      </c>
      <c r="AK723" s="1" t="n">
        <f aca="false">ROUNDUP(SUM(AI723,AG723,AA723,Y723,AE723)/360*1.1,0)</f>
        <v>0</v>
      </c>
      <c r="AL723" s="1" t="n">
        <v>1</v>
      </c>
      <c r="AM723" s="1" t="n">
        <v>0</v>
      </c>
    </row>
    <row r="724" customFormat="false" ht="15" hidden="false" customHeight="false" outlineLevel="0" collapsed="false">
      <c r="A724" s="1" t="n">
        <v>230550</v>
      </c>
      <c r="B724" s="1" t="str">
        <f aca="false">VLOOKUP(A724,Municipios!$A$2:$B$5571,2,0)</f>
        <v>Iguatu</v>
      </c>
      <c r="C724" s="1" t="n">
        <v>36</v>
      </c>
      <c r="D724" s="1" t="n">
        <v>70</v>
      </c>
      <c r="E724" s="1" t="n">
        <v>22</v>
      </c>
      <c r="F724" s="1" t="n">
        <v>1</v>
      </c>
      <c r="G724" s="1" t="n">
        <v>65</v>
      </c>
      <c r="H724" s="1" t="n">
        <f aca="false">SUM(C724:G724)</f>
        <v>194</v>
      </c>
      <c r="I724" s="1" t="n">
        <v>0</v>
      </c>
      <c r="J724" s="1" t="n">
        <v>3136</v>
      </c>
      <c r="K724" s="1" t="n">
        <v>0</v>
      </c>
      <c r="L724" s="1" t="n">
        <v>0</v>
      </c>
      <c r="M724" s="1" t="n">
        <v>0</v>
      </c>
      <c r="N724" s="1" t="n">
        <v>1377</v>
      </c>
      <c r="O724" s="1" t="n">
        <v>0</v>
      </c>
      <c r="P724" s="1" t="n">
        <v>0</v>
      </c>
      <c r="Q724" s="1" t="n">
        <v>0</v>
      </c>
      <c r="R724" s="1" t="n">
        <v>42</v>
      </c>
      <c r="S724" s="1" t="n">
        <v>0</v>
      </c>
      <c r="T724" s="1" t="n">
        <v>0</v>
      </c>
      <c r="U724" s="1" t="n">
        <v>0</v>
      </c>
      <c r="V724" s="1" t="n">
        <f aca="false">ROUNDUP(SUM(J724,R724,L724,N724,T724)/360,0)</f>
        <v>13</v>
      </c>
      <c r="W724" s="1" t="n">
        <f aca="false">ROUNDUP(SUM(U724,S724,M724,K724,Q724)/360*1.1,0)</f>
        <v>0</v>
      </c>
      <c r="X724" s="1" t="n">
        <v>10027</v>
      </c>
      <c r="Y724" s="1" t="n">
        <v>0</v>
      </c>
      <c r="Z724" s="1" t="n">
        <v>4019</v>
      </c>
      <c r="AA724" s="1" t="n">
        <v>0</v>
      </c>
      <c r="AB724" s="1" t="n">
        <v>2365</v>
      </c>
      <c r="AC724" s="1" t="n">
        <v>0</v>
      </c>
      <c r="AD724" s="1" t="n">
        <v>0</v>
      </c>
      <c r="AE724" s="1" t="n">
        <v>0</v>
      </c>
      <c r="AF724" s="1" t="n">
        <v>4457</v>
      </c>
      <c r="AG724" s="1" t="n">
        <v>0</v>
      </c>
      <c r="AH724" s="1" t="n">
        <v>0</v>
      </c>
      <c r="AI724" s="1" t="n">
        <v>0</v>
      </c>
      <c r="AJ724" s="1" t="n">
        <f aca="false">ROUNDUP(SUM(AF724,X724,Z724,AB724,AH724)/360,0)</f>
        <v>58</v>
      </c>
      <c r="AK724" s="1" t="n">
        <f aca="false">ROUNDUP(SUM(AI724,AG724,AA724,Y724,AE724)/360*1.1,0)</f>
        <v>0</v>
      </c>
      <c r="AL724" s="1" t="n">
        <v>18</v>
      </c>
      <c r="AM724" s="1" t="n">
        <v>2</v>
      </c>
    </row>
    <row r="725" customFormat="false" ht="15" hidden="false" customHeight="false" outlineLevel="0" collapsed="false">
      <c r="A725" s="1" t="n">
        <v>230560</v>
      </c>
      <c r="B725" s="1" t="str">
        <f aca="false">VLOOKUP(A725,Municipios!$A$2:$B$5571,2,0)</f>
        <v>Independência</v>
      </c>
      <c r="C725" s="1" t="n">
        <v>0</v>
      </c>
      <c r="D725" s="1" t="n">
        <v>10</v>
      </c>
      <c r="E725" s="1" t="n">
        <v>5</v>
      </c>
      <c r="F725" s="1" t="n">
        <v>0</v>
      </c>
      <c r="G725" s="1" t="n">
        <v>4</v>
      </c>
      <c r="H725" s="1" t="n">
        <f aca="false">SUM(C725:G725)</f>
        <v>19</v>
      </c>
      <c r="I725" s="1" t="n">
        <v>0</v>
      </c>
      <c r="J725" s="1" t="n">
        <v>311</v>
      </c>
      <c r="K725" s="1" t="n">
        <v>0</v>
      </c>
      <c r="L725" s="1" t="n">
        <v>0</v>
      </c>
      <c r="M725" s="1" t="n">
        <v>0</v>
      </c>
      <c r="N725" s="1" t="n">
        <v>122</v>
      </c>
      <c r="O725" s="1" t="n">
        <v>0</v>
      </c>
      <c r="P725" s="1" t="n">
        <v>0</v>
      </c>
      <c r="Q725" s="1" t="n">
        <v>0</v>
      </c>
      <c r="R725" s="1" t="n">
        <v>0</v>
      </c>
      <c r="S725" s="1" t="n">
        <v>0</v>
      </c>
      <c r="T725" s="1" t="n">
        <v>0</v>
      </c>
      <c r="U725" s="1" t="n">
        <v>0</v>
      </c>
      <c r="V725" s="1" t="n">
        <f aca="false">ROUNDUP(SUM(J725,R725,L725,N725,T725)/360,0)</f>
        <v>2</v>
      </c>
      <c r="W725" s="1" t="n">
        <f aca="false">ROUNDUP(SUM(U725,S725,M725,K725,Q725)/360*1.1,0)</f>
        <v>0</v>
      </c>
      <c r="X725" s="1" t="n">
        <v>734</v>
      </c>
      <c r="Y725" s="1" t="n">
        <v>0</v>
      </c>
      <c r="Z725" s="1" t="n">
        <v>34</v>
      </c>
      <c r="AA725" s="1" t="n">
        <v>0</v>
      </c>
      <c r="AB725" s="1" t="n">
        <v>95</v>
      </c>
      <c r="AC725" s="1" t="n">
        <v>0</v>
      </c>
      <c r="AD725" s="1" t="n">
        <v>0</v>
      </c>
      <c r="AE725" s="1" t="n">
        <v>0</v>
      </c>
      <c r="AF725" s="1" t="n">
        <v>0</v>
      </c>
      <c r="AG725" s="1" t="n">
        <v>0</v>
      </c>
      <c r="AH725" s="1" t="n">
        <v>0</v>
      </c>
      <c r="AI725" s="1" t="n">
        <v>0</v>
      </c>
      <c r="AJ725" s="1" t="n">
        <f aca="false">ROUNDUP(SUM(AF725,X725,Z725,AB725,AH725)/360,0)</f>
        <v>3</v>
      </c>
      <c r="AK725" s="1" t="n">
        <f aca="false">ROUNDUP(SUM(AI725,AG725,AA725,Y725,AE725)/360*1.1,0)</f>
        <v>0</v>
      </c>
      <c r="AL725" s="1" t="n">
        <v>0</v>
      </c>
      <c r="AM725" s="1" t="n">
        <v>0</v>
      </c>
    </row>
    <row r="726" customFormat="false" ht="15" hidden="false" customHeight="false" outlineLevel="0" collapsed="false">
      <c r="A726" s="1" t="n">
        <v>230565</v>
      </c>
      <c r="B726" s="1" t="str">
        <f aca="false">VLOOKUP(A726,Municipios!$A$2:$B$5571,2,0)</f>
        <v>Ipaporanga</v>
      </c>
      <c r="C726" s="1" t="n">
        <v>0</v>
      </c>
      <c r="D726" s="1" t="n">
        <v>8</v>
      </c>
      <c r="E726" s="1" t="n">
        <v>4</v>
      </c>
      <c r="F726" s="1" t="n">
        <v>0</v>
      </c>
      <c r="G726" s="1" t="n">
        <v>6</v>
      </c>
      <c r="H726" s="1" t="n">
        <f aca="false">SUM(C726:G726)</f>
        <v>18</v>
      </c>
      <c r="I726" s="1" t="n">
        <v>0</v>
      </c>
      <c r="J726" s="1" t="n">
        <v>427</v>
      </c>
      <c r="K726" s="1" t="n">
        <v>0</v>
      </c>
      <c r="L726" s="1" t="n">
        <v>0</v>
      </c>
      <c r="M726" s="1" t="n">
        <v>0</v>
      </c>
      <c r="N726" s="1" t="n">
        <v>0</v>
      </c>
      <c r="O726" s="1" t="n">
        <v>0</v>
      </c>
      <c r="P726" s="1" t="n">
        <v>0</v>
      </c>
      <c r="Q726" s="1" t="n">
        <v>0</v>
      </c>
      <c r="R726" s="1" t="n">
        <v>0</v>
      </c>
      <c r="S726" s="1" t="n">
        <v>0</v>
      </c>
      <c r="T726" s="1" t="n">
        <v>0</v>
      </c>
      <c r="U726" s="1" t="n">
        <v>0</v>
      </c>
      <c r="V726" s="1" t="n">
        <f aca="false">ROUNDUP(SUM(J726,R726,L726,N726,T726)/360,0)</f>
        <v>2</v>
      </c>
      <c r="W726" s="1" t="n">
        <f aca="false">ROUNDUP(SUM(U726,S726,M726,K726,Q726)/360*1.1,0)</f>
        <v>0</v>
      </c>
      <c r="X726" s="1" t="n">
        <v>1092</v>
      </c>
      <c r="Y726" s="1" t="n">
        <v>0</v>
      </c>
      <c r="Z726" s="1" t="n">
        <v>0</v>
      </c>
      <c r="AA726" s="1" t="n">
        <v>0</v>
      </c>
      <c r="AB726" s="1" t="n">
        <v>0</v>
      </c>
      <c r="AC726" s="1" t="n">
        <v>0</v>
      </c>
      <c r="AD726" s="1" t="n">
        <v>0</v>
      </c>
      <c r="AE726" s="1" t="n">
        <v>0</v>
      </c>
      <c r="AF726" s="1" t="n">
        <v>0</v>
      </c>
      <c r="AG726" s="1" t="n">
        <v>0</v>
      </c>
      <c r="AH726" s="1" t="n">
        <v>0</v>
      </c>
      <c r="AI726" s="1" t="n">
        <v>0</v>
      </c>
      <c r="AJ726" s="1" t="n">
        <f aca="false">ROUNDUP(SUM(AF726,X726,Z726,AB726,AH726)/360,0)</f>
        <v>4</v>
      </c>
      <c r="AK726" s="1" t="n">
        <f aca="false">ROUNDUP(SUM(AI726,AG726,AA726,Y726,AE726)/360*1.1,0)</f>
        <v>0</v>
      </c>
      <c r="AL726" s="1" t="n">
        <v>0</v>
      </c>
      <c r="AM726" s="1" t="n">
        <v>0</v>
      </c>
    </row>
    <row r="727" customFormat="false" ht="15" hidden="false" customHeight="false" outlineLevel="0" collapsed="false">
      <c r="A727" s="1" t="n">
        <v>230570</v>
      </c>
      <c r="B727" s="1" t="str">
        <f aca="false">VLOOKUP(A727,Municipios!$A$2:$B$5571,2,0)</f>
        <v>Ipaumirim</v>
      </c>
      <c r="C727" s="1" t="n">
        <v>0</v>
      </c>
      <c r="D727" s="1" t="n">
        <v>17</v>
      </c>
      <c r="E727" s="1" t="n">
        <v>3</v>
      </c>
      <c r="F727" s="1" t="n">
        <v>0</v>
      </c>
      <c r="G727" s="1" t="n">
        <v>6</v>
      </c>
      <c r="H727" s="1" t="n">
        <f aca="false">SUM(C727:G727)</f>
        <v>26</v>
      </c>
      <c r="I727" s="1" t="n">
        <v>0</v>
      </c>
      <c r="J727" s="1" t="n">
        <v>97</v>
      </c>
      <c r="K727" s="1" t="n">
        <v>0</v>
      </c>
      <c r="L727" s="1" t="n">
        <v>0</v>
      </c>
      <c r="M727" s="1" t="n">
        <v>0</v>
      </c>
      <c r="N727" s="1" t="n">
        <v>0</v>
      </c>
      <c r="O727" s="1" t="n">
        <v>0</v>
      </c>
      <c r="P727" s="1" t="n">
        <v>0</v>
      </c>
      <c r="Q727" s="1" t="n">
        <v>0</v>
      </c>
      <c r="R727" s="1" t="n">
        <v>0</v>
      </c>
      <c r="S727" s="1" t="n">
        <v>0</v>
      </c>
      <c r="T727" s="1" t="n">
        <v>0</v>
      </c>
      <c r="U727" s="1" t="n">
        <v>0</v>
      </c>
      <c r="V727" s="1" t="n">
        <f aca="false">ROUNDUP(SUM(J727,R727,L727,N727,T727)/360,0)</f>
        <v>1</v>
      </c>
      <c r="W727" s="1" t="n">
        <f aca="false">ROUNDUP(SUM(U727,S727,M727,K727,Q727)/360*1.1,0)</f>
        <v>0</v>
      </c>
      <c r="X727" s="1" t="n">
        <v>122</v>
      </c>
      <c r="Y727" s="1" t="n">
        <v>0</v>
      </c>
      <c r="Z727" s="1" t="n">
        <v>1</v>
      </c>
      <c r="AA727" s="1" t="n">
        <v>0</v>
      </c>
      <c r="AB727" s="1" t="n">
        <v>0</v>
      </c>
      <c r="AC727" s="1" t="n">
        <v>0</v>
      </c>
      <c r="AD727" s="1" t="n">
        <v>0</v>
      </c>
      <c r="AE727" s="1" t="n">
        <v>0</v>
      </c>
      <c r="AF727" s="1" t="n">
        <v>0</v>
      </c>
      <c r="AG727" s="1" t="n">
        <v>0</v>
      </c>
      <c r="AH727" s="1" t="n">
        <v>0</v>
      </c>
      <c r="AI727" s="1" t="n">
        <v>0</v>
      </c>
      <c r="AJ727" s="1" t="n">
        <f aca="false">ROUNDUP(SUM(AF727,X727,Z727,AB727,AH727)/360,0)</f>
        <v>1</v>
      </c>
      <c r="AK727" s="1" t="n">
        <f aca="false">ROUNDUP(SUM(AI727,AG727,AA727,Y727,AE727)/360*1.1,0)</f>
        <v>0</v>
      </c>
      <c r="AL727" s="1" t="n">
        <v>0</v>
      </c>
      <c r="AM727" s="1" t="n">
        <v>0</v>
      </c>
    </row>
    <row r="728" customFormat="false" ht="15" hidden="false" customHeight="false" outlineLevel="0" collapsed="false">
      <c r="A728" s="1" t="n">
        <v>230580</v>
      </c>
      <c r="B728" s="1" t="str">
        <f aca="false">VLOOKUP(A728,Municipios!$A$2:$B$5571,2,0)</f>
        <v>Ipu</v>
      </c>
      <c r="C728" s="1" t="n">
        <v>12</v>
      </c>
      <c r="D728" s="1" t="n">
        <v>16</v>
      </c>
      <c r="E728" s="1" t="n">
        <v>10</v>
      </c>
      <c r="F728" s="1" t="n">
        <v>2</v>
      </c>
      <c r="G728" s="1" t="n">
        <v>5</v>
      </c>
      <c r="H728" s="1" t="n">
        <f aca="false">SUM(C728:G728)</f>
        <v>45</v>
      </c>
      <c r="I728" s="1" t="n">
        <v>0</v>
      </c>
      <c r="J728" s="1" t="n">
        <v>1266</v>
      </c>
      <c r="K728" s="1" t="n">
        <v>0</v>
      </c>
      <c r="L728" s="1" t="n">
        <v>0</v>
      </c>
      <c r="M728" s="1" t="n">
        <v>0</v>
      </c>
      <c r="N728" s="1" t="n">
        <v>621</v>
      </c>
      <c r="O728" s="1" t="n">
        <v>0</v>
      </c>
      <c r="P728" s="1" t="n">
        <v>0</v>
      </c>
      <c r="Q728" s="1" t="n">
        <v>0</v>
      </c>
      <c r="R728" s="1" t="n">
        <v>0</v>
      </c>
      <c r="S728" s="1" t="n">
        <v>0</v>
      </c>
      <c r="T728" s="1" t="n">
        <v>0</v>
      </c>
      <c r="U728" s="1" t="n">
        <v>0</v>
      </c>
      <c r="V728" s="1" t="n">
        <f aca="false">ROUNDUP(SUM(J728,R728,L728,N728,T728)/360,0)</f>
        <v>6</v>
      </c>
      <c r="W728" s="1" t="n">
        <f aca="false">ROUNDUP(SUM(U728,S728,M728,K728,Q728)/360*1.1,0)</f>
        <v>0</v>
      </c>
      <c r="X728" s="1" t="n">
        <v>2261</v>
      </c>
      <c r="Y728" s="1" t="n">
        <v>0</v>
      </c>
      <c r="Z728" s="1" t="n">
        <v>1115</v>
      </c>
      <c r="AA728" s="1" t="n">
        <v>0</v>
      </c>
      <c r="AB728" s="1" t="n">
        <v>360</v>
      </c>
      <c r="AC728" s="1" t="n">
        <v>0</v>
      </c>
      <c r="AD728" s="1" t="n">
        <v>0</v>
      </c>
      <c r="AE728" s="1" t="n">
        <v>0</v>
      </c>
      <c r="AF728" s="1" t="n">
        <v>1636</v>
      </c>
      <c r="AG728" s="1" t="n">
        <v>0</v>
      </c>
      <c r="AH728" s="1" t="n">
        <v>0</v>
      </c>
      <c r="AI728" s="1" t="n">
        <v>0</v>
      </c>
      <c r="AJ728" s="1" t="n">
        <f aca="false">ROUNDUP(SUM(AF728,X728,Z728,AB728,AH728)/360,0)</f>
        <v>15</v>
      </c>
      <c r="AK728" s="1" t="n">
        <f aca="false">ROUNDUP(SUM(AI728,AG728,AA728,Y728,AE728)/360*1.1,0)</f>
        <v>0</v>
      </c>
      <c r="AL728" s="1" t="n">
        <v>2</v>
      </c>
      <c r="AM728" s="1" t="n">
        <v>0</v>
      </c>
    </row>
    <row r="729" customFormat="false" ht="15" hidden="false" customHeight="false" outlineLevel="0" collapsed="false">
      <c r="A729" s="1" t="n">
        <v>230590</v>
      </c>
      <c r="B729" s="1" t="str">
        <f aca="false">VLOOKUP(A729,Municipios!$A$2:$B$5571,2,0)</f>
        <v>Ipueiras</v>
      </c>
      <c r="C729" s="1" t="n">
        <v>7</v>
      </c>
      <c r="D729" s="1" t="n">
        <v>17</v>
      </c>
      <c r="E729" s="1" t="n">
        <v>6</v>
      </c>
      <c r="F729" s="1" t="n">
        <v>1</v>
      </c>
      <c r="G729" s="1" t="n">
        <v>9</v>
      </c>
      <c r="H729" s="1" t="n">
        <f aca="false">SUM(C729:G729)</f>
        <v>40</v>
      </c>
      <c r="I729" s="1" t="n">
        <v>0</v>
      </c>
      <c r="J729" s="1" t="n">
        <v>276</v>
      </c>
      <c r="K729" s="1" t="n">
        <v>0</v>
      </c>
      <c r="L729" s="1" t="n">
        <v>0</v>
      </c>
      <c r="M729" s="1" t="n">
        <v>0</v>
      </c>
      <c r="N729" s="1" t="n">
        <v>154</v>
      </c>
      <c r="O729" s="1" t="n">
        <v>0</v>
      </c>
      <c r="P729" s="1" t="n">
        <v>0</v>
      </c>
      <c r="Q729" s="1" t="n">
        <v>0</v>
      </c>
      <c r="R729" s="1" t="n">
        <v>0</v>
      </c>
      <c r="S729" s="1" t="n">
        <v>0</v>
      </c>
      <c r="T729" s="1" t="n">
        <v>0</v>
      </c>
      <c r="U729" s="1" t="n">
        <v>0</v>
      </c>
      <c r="V729" s="1" t="n">
        <f aca="false">ROUNDUP(SUM(J729,R729,L729,N729,T729)/360,0)</f>
        <v>2</v>
      </c>
      <c r="W729" s="1" t="n">
        <f aca="false">ROUNDUP(SUM(U729,S729,M729,K729,Q729)/360*1.1,0)</f>
        <v>0</v>
      </c>
      <c r="X729" s="1" t="n">
        <v>1064</v>
      </c>
      <c r="Y729" s="1" t="n">
        <v>0</v>
      </c>
      <c r="Z729" s="1" t="n">
        <v>148</v>
      </c>
      <c r="AA729" s="1" t="n">
        <v>0</v>
      </c>
      <c r="AB729" s="1" t="n">
        <v>82</v>
      </c>
      <c r="AC729" s="1" t="n">
        <v>0</v>
      </c>
      <c r="AD729" s="1" t="n">
        <v>0</v>
      </c>
      <c r="AE729" s="1" t="n">
        <v>0</v>
      </c>
      <c r="AF729" s="1" t="n">
        <v>53</v>
      </c>
      <c r="AG729" s="1" t="n">
        <v>0</v>
      </c>
      <c r="AH729" s="1" t="n">
        <v>0</v>
      </c>
      <c r="AI729" s="1" t="n">
        <v>0</v>
      </c>
      <c r="AJ729" s="1" t="n">
        <f aca="false">ROUNDUP(SUM(AF729,X729,Z729,AB729,AH729)/360,0)</f>
        <v>4</v>
      </c>
      <c r="AK729" s="1" t="n">
        <f aca="false">ROUNDUP(SUM(AI729,AG729,AA729,Y729,AE729)/360*1.1,0)</f>
        <v>0</v>
      </c>
      <c r="AL729" s="1" t="n">
        <v>0</v>
      </c>
      <c r="AM729" s="1" t="n">
        <v>0</v>
      </c>
    </row>
    <row r="730" customFormat="false" ht="15" hidden="false" customHeight="false" outlineLevel="0" collapsed="false">
      <c r="A730" s="1" t="n">
        <v>230600</v>
      </c>
      <c r="B730" s="1" t="str">
        <f aca="false">VLOOKUP(A730,Municipios!$A$2:$B$5571,2,0)</f>
        <v>Iracema</v>
      </c>
      <c r="C730" s="1" t="n">
        <v>2</v>
      </c>
      <c r="D730" s="1" t="n">
        <v>16</v>
      </c>
      <c r="E730" s="1" t="n">
        <v>6</v>
      </c>
      <c r="F730" s="1" t="n">
        <v>0</v>
      </c>
      <c r="G730" s="1" t="n">
        <v>7</v>
      </c>
      <c r="H730" s="1" t="n">
        <f aca="false">SUM(C730:G730)</f>
        <v>31</v>
      </c>
      <c r="I730" s="1" t="n">
        <v>0</v>
      </c>
      <c r="J730" s="1" t="n">
        <v>294</v>
      </c>
      <c r="K730" s="1" t="n">
        <v>0</v>
      </c>
      <c r="L730" s="1" t="n">
        <v>0</v>
      </c>
      <c r="M730" s="1" t="n">
        <v>0</v>
      </c>
      <c r="N730" s="1" t="n">
        <v>25</v>
      </c>
      <c r="O730" s="1" t="n">
        <v>0</v>
      </c>
      <c r="P730" s="1" t="n">
        <v>0</v>
      </c>
      <c r="Q730" s="1" t="n">
        <v>0</v>
      </c>
      <c r="R730" s="1" t="n">
        <v>0</v>
      </c>
      <c r="S730" s="1" t="n">
        <v>0</v>
      </c>
      <c r="T730" s="1" t="n">
        <v>0</v>
      </c>
      <c r="U730" s="1" t="n">
        <v>0</v>
      </c>
      <c r="V730" s="1" t="n">
        <f aca="false">ROUNDUP(SUM(J730,R730,L730,N730,T730)/360,0)</f>
        <v>1</v>
      </c>
      <c r="W730" s="1" t="n">
        <f aca="false">ROUNDUP(SUM(U730,S730,M730,K730,Q730)/360*1.1,0)</f>
        <v>0</v>
      </c>
      <c r="X730" s="1" t="n">
        <v>701</v>
      </c>
      <c r="Y730" s="1" t="n">
        <v>0</v>
      </c>
      <c r="Z730" s="1" t="n">
        <v>120</v>
      </c>
      <c r="AA730" s="1" t="n">
        <v>0</v>
      </c>
      <c r="AB730" s="1" t="n">
        <v>33</v>
      </c>
      <c r="AC730" s="1" t="n">
        <v>0</v>
      </c>
      <c r="AD730" s="1" t="n">
        <v>0</v>
      </c>
      <c r="AE730" s="1" t="n">
        <v>0</v>
      </c>
      <c r="AF730" s="1" t="n">
        <v>114</v>
      </c>
      <c r="AG730" s="1" t="n">
        <v>0</v>
      </c>
      <c r="AH730" s="1" t="n">
        <v>0</v>
      </c>
      <c r="AI730" s="1" t="n">
        <v>0</v>
      </c>
      <c r="AJ730" s="1" t="n">
        <f aca="false">ROUNDUP(SUM(AF730,X730,Z730,AB730,AH730)/360,0)</f>
        <v>3</v>
      </c>
      <c r="AK730" s="1" t="n">
        <f aca="false">ROUNDUP(SUM(AI730,AG730,AA730,Y730,AE730)/360*1.1,0)</f>
        <v>0</v>
      </c>
      <c r="AL730" s="1" t="n">
        <v>0</v>
      </c>
      <c r="AM730" s="1" t="n">
        <v>0</v>
      </c>
    </row>
    <row r="731" customFormat="false" ht="15" hidden="false" customHeight="false" outlineLevel="0" collapsed="false">
      <c r="A731" s="1" t="n">
        <v>230610</v>
      </c>
      <c r="B731" s="1" t="str">
        <f aca="false">VLOOKUP(A731,Municipios!$A$2:$B$5571,2,0)</f>
        <v>Irauçuba</v>
      </c>
      <c r="C731" s="1" t="n">
        <v>3</v>
      </c>
      <c r="D731" s="1" t="n">
        <v>8</v>
      </c>
      <c r="E731" s="1" t="n">
        <v>4</v>
      </c>
      <c r="F731" s="1" t="n">
        <v>0</v>
      </c>
      <c r="G731" s="1" t="n">
        <v>6</v>
      </c>
      <c r="H731" s="1" t="n">
        <f aca="false">SUM(C731:G731)</f>
        <v>21</v>
      </c>
      <c r="I731" s="1" t="n">
        <v>0</v>
      </c>
      <c r="J731" s="1" t="n">
        <v>303</v>
      </c>
      <c r="K731" s="1" t="n">
        <v>0</v>
      </c>
      <c r="L731" s="1" t="n">
        <v>0</v>
      </c>
      <c r="M731" s="1" t="n">
        <v>0</v>
      </c>
      <c r="N731" s="1" t="n">
        <v>0</v>
      </c>
      <c r="O731" s="1" t="n">
        <v>0</v>
      </c>
      <c r="P731" s="1" t="n">
        <v>0</v>
      </c>
      <c r="Q731" s="1" t="n">
        <v>0</v>
      </c>
      <c r="R731" s="1" t="n">
        <v>0</v>
      </c>
      <c r="S731" s="1" t="n">
        <v>0</v>
      </c>
      <c r="T731" s="1" t="n">
        <v>0</v>
      </c>
      <c r="U731" s="1" t="n">
        <v>0</v>
      </c>
      <c r="V731" s="1" t="n">
        <f aca="false">ROUNDUP(SUM(J731,R731,L731,N731,T731)/360,0)</f>
        <v>1</v>
      </c>
      <c r="W731" s="1" t="n">
        <f aca="false">ROUNDUP(SUM(U731,S731,M731,K731,Q731)/360*1.1,0)</f>
        <v>0</v>
      </c>
      <c r="X731" s="1" t="n">
        <v>647</v>
      </c>
      <c r="Y731" s="1" t="n">
        <v>0</v>
      </c>
      <c r="Z731" s="1" t="n">
        <v>0</v>
      </c>
      <c r="AA731" s="1" t="n">
        <v>0</v>
      </c>
      <c r="AB731" s="1" t="n">
        <v>4</v>
      </c>
      <c r="AC731" s="1" t="n">
        <v>0</v>
      </c>
      <c r="AD731" s="1" t="n">
        <v>0</v>
      </c>
      <c r="AE731" s="1" t="n">
        <v>0</v>
      </c>
      <c r="AF731" s="1" t="n">
        <v>0</v>
      </c>
      <c r="AG731" s="1" t="n">
        <v>0</v>
      </c>
      <c r="AH731" s="1" t="n">
        <v>0</v>
      </c>
      <c r="AI731" s="1" t="n">
        <v>0</v>
      </c>
      <c r="AJ731" s="1" t="n">
        <f aca="false">ROUNDUP(SUM(AF731,X731,Z731,AB731,AH731)/360,0)</f>
        <v>2</v>
      </c>
      <c r="AK731" s="1" t="n">
        <f aca="false">ROUNDUP(SUM(AI731,AG731,AA731,Y731,AE731)/360*1.1,0)</f>
        <v>0</v>
      </c>
      <c r="AL731" s="1" t="n">
        <v>0</v>
      </c>
      <c r="AM731" s="1" t="n">
        <v>0</v>
      </c>
    </row>
    <row r="732" customFormat="false" ht="15" hidden="false" customHeight="false" outlineLevel="0" collapsed="false">
      <c r="A732" s="1" t="n">
        <v>230620</v>
      </c>
      <c r="B732" s="1" t="str">
        <f aca="false">VLOOKUP(A732,Municipios!$A$2:$B$5571,2,0)</f>
        <v>Itaiçaba</v>
      </c>
      <c r="C732" s="1" t="n">
        <v>0</v>
      </c>
      <c r="D732" s="1" t="n">
        <v>11</v>
      </c>
      <c r="E732" s="1" t="n">
        <v>2</v>
      </c>
      <c r="F732" s="1" t="n">
        <v>0</v>
      </c>
      <c r="G732" s="1" t="n">
        <v>4</v>
      </c>
      <c r="H732" s="1" t="n">
        <f aca="false">SUM(C732:G732)</f>
        <v>17</v>
      </c>
      <c r="I732" s="1" t="n">
        <v>0</v>
      </c>
      <c r="J732" s="1" t="n">
        <v>78</v>
      </c>
      <c r="K732" s="1" t="n">
        <v>0</v>
      </c>
      <c r="L732" s="1" t="n">
        <v>0</v>
      </c>
      <c r="M732" s="1" t="n">
        <v>0</v>
      </c>
      <c r="N732" s="1" t="n">
        <v>0</v>
      </c>
      <c r="O732" s="1" t="n">
        <v>0</v>
      </c>
      <c r="P732" s="1" t="n">
        <v>0</v>
      </c>
      <c r="Q732" s="1" t="n">
        <v>0</v>
      </c>
      <c r="R732" s="1" t="n">
        <v>0</v>
      </c>
      <c r="S732" s="1" t="n">
        <v>0</v>
      </c>
      <c r="T732" s="1" t="n">
        <v>0</v>
      </c>
      <c r="U732" s="1" t="n">
        <v>0</v>
      </c>
      <c r="V732" s="1" t="n">
        <f aca="false">ROUNDUP(SUM(J732,R732,L732,N732,T732)/360,0)</f>
        <v>1</v>
      </c>
      <c r="W732" s="1" t="n">
        <f aca="false">ROUNDUP(SUM(U732,S732,M732,K732,Q732)/360*1.1,0)</f>
        <v>0</v>
      </c>
      <c r="X732" s="1" t="n">
        <v>136</v>
      </c>
      <c r="Y732" s="1" t="n">
        <v>0</v>
      </c>
      <c r="Z732" s="1" t="n">
        <v>0</v>
      </c>
      <c r="AA732" s="1" t="n">
        <v>0</v>
      </c>
      <c r="AB732" s="1" t="n">
        <v>0</v>
      </c>
      <c r="AC732" s="1" t="n">
        <v>0</v>
      </c>
      <c r="AD732" s="1" t="n">
        <v>0</v>
      </c>
      <c r="AE732" s="1" t="n">
        <v>0</v>
      </c>
      <c r="AF732" s="1" t="n">
        <v>0</v>
      </c>
      <c r="AG732" s="1" t="n">
        <v>0</v>
      </c>
      <c r="AH732" s="1" t="n">
        <v>0</v>
      </c>
      <c r="AI732" s="1" t="n">
        <v>0</v>
      </c>
      <c r="AJ732" s="1" t="n">
        <f aca="false">ROUNDUP(SUM(AF732,X732,Z732,AB732,AH732)/360,0)</f>
        <v>1</v>
      </c>
      <c r="AK732" s="1" t="n">
        <f aca="false">ROUNDUP(SUM(AI732,AG732,AA732,Y732,AE732)/360*1.1,0)</f>
        <v>0</v>
      </c>
      <c r="AL732" s="1" t="n">
        <v>0</v>
      </c>
      <c r="AM732" s="1" t="n">
        <v>0</v>
      </c>
    </row>
    <row r="733" customFormat="false" ht="15" hidden="false" customHeight="false" outlineLevel="0" collapsed="false">
      <c r="A733" s="1" t="n">
        <v>230625</v>
      </c>
      <c r="B733" s="1" t="str">
        <f aca="false">VLOOKUP(A733,Municipios!$A$2:$B$5571,2,0)</f>
        <v>Itaitinga</v>
      </c>
      <c r="C733" s="1" t="n">
        <v>0</v>
      </c>
      <c r="D733" s="1" t="n">
        <v>10</v>
      </c>
      <c r="E733" s="1" t="n">
        <v>6</v>
      </c>
      <c r="F733" s="1" t="n">
        <v>0</v>
      </c>
      <c r="G733" s="1" t="n">
        <v>10</v>
      </c>
      <c r="H733" s="1" t="n">
        <f aca="false">SUM(C733:G733)</f>
        <v>26</v>
      </c>
      <c r="I733" s="1" t="n">
        <v>0</v>
      </c>
      <c r="J733" s="1" t="n">
        <v>690</v>
      </c>
      <c r="K733" s="1" t="n">
        <v>0</v>
      </c>
      <c r="L733" s="1" t="n">
        <v>0</v>
      </c>
      <c r="M733" s="1" t="n">
        <v>0</v>
      </c>
      <c r="N733" s="1" t="n">
        <v>31</v>
      </c>
      <c r="O733" s="1" t="n">
        <v>0</v>
      </c>
      <c r="P733" s="1" t="n">
        <v>0</v>
      </c>
      <c r="Q733" s="1" t="n">
        <v>0</v>
      </c>
      <c r="R733" s="1" t="n">
        <v>0</v>
      </c>
      <c r="S733" s="1" t="n">
        <v>0</v>
      </c>
      <c r="T733" s="1" t="n">
        <v>0</v>
      </c>
      <c r="U733" s="1" t="n">
        <v>0</v>
      </c>
      <c r="V733" s="1" t="n">
        <f aca="false">ROUNDUP(SUM(J733,R733,L733,N733,T733)/360,0)</f>
        <v>3</v>
      </c>
      <c r="W733" s="1" t="n">
        <f aca="false">ROUNDUP(SUM(U733,S733,M733,K733,Q733)/360*1.1,0)</f>
        <v>0</v>
      </c>
      <c r="X733" s="1" t="n">
        <v>1420</v>
      </c>
      <c r="Y733" s="1" t="n">
        <v>0</v>
      </c>
      <c r="Z733" s="1" t="n">
        <v>72</v>
      </c>
      <c r="AA733" s="1" t="n">
        <v>0</v>
      </c>
      <c r="AB733" s="1" t="n">
        <v>33</v>
      </c>
      <c r="AC733" s="1" t="n">
        <v>0</v>
      </c>
      <c r="AD733" s="1" t="n">
        <v>0</v>
      </c>
      <c r="AE733" s="1" t="n">
        <v>0</v>
      </c>
      <c r="AF733" s="1" t="n">
        <v>0</v>
      </c>
      <c r="AG733" s="1" t="n">
        <v>0</v>
      </c>
      <c r="AH733" s="1" t="n">
        <v>0</v>
      </c>
      <c r="AI733" s="1" t="n">
        <v>0</v>
      </c>
      <c r="AJ733" s="1" t="n">
        <f aca="false">ROUNDUP(SUM(AF733,X733,Z733,AB733,AH733)/360,0)</f>
        <v>5</v>
      </c>
      <c r="AK733" s="1" t="n">
        <f aca="false">ROUNDUP(SUM(AI733,AG733,AA733,Y733,AE733)/360*1.1,0)</f>
        <v>0</v>
      </c>
      <c r="AL733" s="1" t="n">
        <v>0</v>
      </c>
      <c r="AM733" s="1" t="n">
        <v>0</v>
      </c>
    </row>
    <row r="734" customFormat="false" ht="15" hidden="false" customHeight="false" outlineLevel="0" collapsed="false">
      <c r="A734" s="1" t="n">
        <v>230630</v>
      </c>
      <c r="B734" s="1" t="str">
        <f aca="false">VLOOKUP(A734,Municipios!$A$2:$B$5571,2,0)</f>
        <v>Itapagé</v>
      </c>
      <c r="C734" s="1" t="n">
        <v>2</v>
      </c>
      <c r="D734" s="1" t="n">
        <v>15</v>
      </c>
      <c r="E734" s="1" t="n">
        <v>7</v>
      </c>
      <c r="F734" s="1" t="n">
        <v>2</v>
      </c>
      <c r="G734" s="1" t="n">
        <v>8</v>
      </c>
      <c r="H734" s="1" t="n">
        <f aca="false">SUM(C734:G734)</f>
        <v>34</v>
      </c>
      <c r="I734" s="1" t="n">
        <v>0</v>
      </c>
      <c r="J734" s="1" t="n">
        <v>455</v>
      </c>
      <c r="K734" s="1" t="n">
        <v>0</v>
      </c>
      <c r="L734" s="1" t="n">
        <v>0</v>
      </c>
      <c r="M734" s="1" t="n">
        <v>0</v>
      </c>
      <c r="N734" s="1" t="n">
        <v>37</v>
      </c>
      <c r="O734" s="1" t="n">
        <v>0</v>
      </c>
      <c r="P734" s="1" t="n">
        <v>0</v>
      </c>
      <c r="Q734" s="1" t="n">
        <v>0</v>
      </c>
      <c r="R734" s="1" t="n">
        <v>0</v>
      </c>
      <c r="S734" s="1" t="n">
        <v>0</v>
      </c>
      <c r="T734" s="1" t="n">
        <v>0</v>
      </c>
      <c r="U734" s="1" t="n">
        <v>0</v>
      </c>
      <c r="V734" s="1" t="n">
        <f aca="false">ROUNDUP(SUM(J734,R734,L734,N734,T734)/360,0)</f>
        <v>2</v>
      </c>
      <c r="W734" s="1" t="n">
        <f aca="false">ROUNDUP(SUM(U734,S734,M734,K734,Q734)/360*1.1,0)</f>
        <v>0</v>
      </c>
      <c r="X734" s="1" t="n">
        <v>1124</v>
      </c>
      <c r="Y734" s="1" t="n">
        <v>0</v>
      </c>
      <c r="Z734" s="1" t="n">
        <v>811</v>
      </c>
      <c r="AA734" s="1" t="n">
        <v>0</v>
      </c>
      <c r="AB734" s="1" t="n">
        <v>68</v>
      </c>
      <c r="AC734" s="1" t="n">
        <v>0</v>
      </c>
      <c r="AD734" s="1" t="n">
        <v>0</v>
      </c>
      <c r="AE734" s="1" t="n">
        <v>0</v>
      </c>
      <c r="AF734" s="1" t="n">
        <v>226</v>
      </c>
      <c r="AG734" s="1" t="n">
        <v>0</v>
      </c>
      <c r="AH734" s="1" t="n">
        <v>0</v>
      </c>
      <c r="AI734" s="1" t="n">
        <v>0</v>
      </c>
      <c r="AJ734" s="1" t="n">
        <f aca="false">ROUNDUP(SUM(AF734,X734,Z734,AB734,AH734)/360,0)</f>
        <v>7</v>
      </c>
      <c r="AK734" s="1" t="n">
        <f aca="false">ROUNDUP(SUM(AI734,AG734,AA734,Y734,AE734)/360*1.1,0)</f>
        <v>0</v>
      </c>
      <c r="AL734" s="1" t="n">
        <v>0</v>
      </c>
      <c r="AM734" s="1" t="n">
        <v>0</v>
      </c>
    </row>
    <row r="735" customFormat="false" ht="15" hidden="false" customHeight="false" outlineLevel="0" collapsed="false">
      <c r="A735" s="1" t="n">
        <v>230640</v>
      </c>
      <c r="B735" s="1" t="str">
        <f aca="false">VLOOKUP(A735,Municipios!$A$2:$B$5571,2,0)</f>
        <v>Itapipoca</v>
      </c>
      <c r="C735" s="1" t="n">
        <v>28</v>
      </c>
      <c r="D735" s="1" t="n">
        <v>39</v>
      </c>
      <c r="E735" s="1" t="n">
        <v>37</v>
      </c>
      <c r="F735" s="1" t="n">
        <v>2</v>
      </c>
      <c r="G735" s="1" t="n">
        <v>34</v>
      </c>
      <c r="H735" s="1" t="n">
        <f aca="false">SUM(C735:G735)</f>
        <v>140</v>
      </c>
      <c r="I735" s="1" t="n">
        <v>0</v>
      </c>
      <c r="J735" s="1" t="n">
        <v>3589</v>
      </c>
      <c r="K735" s="1" t="n">
        <v>0</v>
      </c>
      <c r="L735" s="1" t="n">
        <v>0</v>
      </c>
      <c r="M735" s="1" t="n">
        <v>0</v>
      </c>
      <c r="N735" s="1" t="n">
        <v>2446</v>
      </c>
      <c r="O735" s="1" t="n">
        <v>0</v>
      </c>
      <c r="P735" s="1" t="n">
        <v>0</v>
      </c>
      <c r="Q735" s="1" t="n">
        <v>0</v>
      </c>
      <c r="R735" s="1" t="n">
        <v>29</v>
      </c>
      <c r="S735" s="1" t="n">
        <v>0</v>
      </c>
      <c r="T735" s="1" t="n">
        <v>0</v>
      </c>
      <c r="U735" s="1" t="n">
        <v>0</v>
      </c>
      <c r="V735" s="1" t="n">
        <f aca="false">ROUNDUP(SUM(J735,R735,L735,N735,T735)/360,0)</f>
        <v>17</v>
      </c>
      <c r="W735" s="1" t="n">
        <f aca="false">ROUNDUP(SUM(U735,S735,M735,K735,Q735)/360*1.1,0)</f>
        <v>0</v>
      </c>
      <c r="X735" s="1" t="n">
        <v>12338</v>
      </c>
      <c r="Y735" s="1" t="n">
        <v>0</v>
      </c>
      <c r="Z735" s="1" t="n">
        <v>12883</v>
      </c>
      <c r="AA735" s="1" t="n">
        <v>0</v>
      </c>
      <c r="AB735" s="1" t="n">
        <v>5702</v>
      </c>
      <c r="AC735" s="1" t="n">
        <v>0</v>
      </c>
      <c r="AD735" s="1" t="n">
        <v>0</v>
      </c>
      <c r="AE735" s="1" t="n">
        <v>0</v>
      </c>
      <c r="AF735" s="1" t="n">
        <v>9353</v>
      </c>
      <c r="AG735" s="1" t="n">
        <v>0</v>
      </c>
      <c r="AH735" s="1" t="n">
        <v>0</v>
      </c>
      <c r="AI735" s="1" t="n">
        <v>0</v>
      </c>
      <c r="AJ735" s="1" t="n">
        <f aca="false">ROUNDUP(SUM(AF735,X735,Z735,AB735,AH735)/360,0)</f>
        <v>112</v>
      </c>
      <c r="AK735" s="1" t="n">
        <f aca="false">ROUNDUP(SUM(AI735,AG735,AA735,Y735,AE735)/360*1.1,0)</f>
        <v>0</v>
      </c>
      <c r="AL735" s="1" t="n">
        <v>4</v>
      </c>
      <c r="AM735" s="1" t="n">
        <v>0</v>
      </c>
    </row>
    <row r="736" customFormat="false" ht="15" hidden="false" customHeight="false" outlineLevel="0" collapsed="false">
      <c r="A736" s="1" t="n">
        <v>230650</v>
      </c>
      <c r="B736" s="1" t="str">
        <f aca="false">VLOOKUP(A736,Municipios!$A$2:$B$5571,2,0)</f>
        <v>Itapiúna</v>
      </c>
      <c r="C736" s="1" t="n">
        <v>0</v>
      </c>
      <c r="D736" s="1" t="n">
        <v>12</v>
      </c>
      <c r="E736" s="1" t="n">
        <v>7</v>
      </c>
      <c r="F736" s="1" t="n">
        <v>0</v>
      </c>
      <c r="G736" s="1" t="n">
        <v>9</v>
      </c>
      <c r="H736" s="1" t="n">
        <f aca="false">SUM(C736:G736)</f>
        <v>28</v>
      </c>
      <c r="I736" s="1" t="n">
        <v>0</v>
      </c>
      <c r="J736" s="1" t="n">
        <v>161</v>
      </c>
      <c r="K736" s="1" t="n">
        <v>0</v>
      </c>
      <c r="L736" s="1" t="n">
        <v>0</v>
      </c>
      <c r="M736" s="1" t="n">
        <v>0</v>
      </c>
      <c r="N736" s="1" t="n">
        <v>52</v>
      </c>
      <c r="O736" s="1" t="n">
        <v>0</v>
      </c>
      <c r="P736" s="1" t="n">
        <v>0</v>
      </c>
      <c r="Q736" s="1" t="n">
        <v>0</v>
      </c>
      <c r="R736" s="1" t="n">
        <v>0</v>
      </c>
      <c r="S736" s="1" t="n">
        <v>0</v>
      </c>
      <c r="T736" s="1" t="n">
        <v>0</v>
      </c>
      <c r="U736" s="1" t="n">
        <v>0</v>
      </c>
      <c r="V736" s="1" t="n">
        <f aca="false">ROUNDUP(SUM(J736,R736,L736,N736,T736)/360,0)</f>
        <v>1</v>
      </c>
      <c r="W736" s="1" t="n">
        <f aca="false">ROUNDUP(SUM(U736,S736,M736,K736,Q736)/360*1.1,0)</f>
        <v>0</v>
      </c>
      <c r="X736" s="1" t="n">
        <v>650</v>
      </c>
      <c r="Y736" s="1" t="n">
        <v>0</v>
      </c>
      <c r="Z736" s="1" t="n">
        <v>27</v>
      </c>
      <c r="AA736" s="1" t="n">
        <v>0</v>
      </c>
      <c r="AB736" s="1" t="n">
        <v>46</v>
      </c>
      <c r="AC736" s="1" t="n">
        <v>0</v>
      </c>
      <c r="AD736" s="1" t="n">
        <v>0</v>
      </c>
      <c r="AE736" s="1" t="n">
        <v>0</v>
      </c>
      <c r="AF736" s="1" t="n">
        <v>0</v>
      </c>
      <c r="AG736" s="1" t="n">
        <v>0</v>
      </c>
      <c r="AH736" s="1" t="n">
        <v>0</v>
      </c>
      <c r="AI736" s="1" t="n">
        <v>0</v>
      </c>
      <c r="AJ736" s="1" t="n">
        <f aca="false">ROUNDUP(SUM(AF736,X736,Z736,AB736,AH736)/360,0)</f>
        <v>3</v>
      </c>
      <c r="AK736" s="1" t="n">
        <f aca="false">ROUNDUP(SUM(AI736,AG736,AA736,Y736,AE736)/360*1.1,0)</f>
        <v>0</v>
      </c>
      <c r="AL736" s="1" t="n">
        <v>0</v>
      </c>
      <c r="AM736" s="1" t="n">
        <v>0</v>
      </c>
    </row>
    <row r="737" customFormat="false" ht="15" hidden="false" customHeight="false" outlineLevel="0" collapsed="false">
      <c r="A737" s="1" t="n">
        <v>230655</v>
      </c>
      <c r="B737" s="1" t="str">
        <f aca="false">VLOOKUP(A737,Municipios!$A$2:$B$5571,2,0)</f>
        <v>Itarema</v>
      </c>
      <c r="C737" s="1" t="n">
        <v>4</v>
      </c>
      <c r="D737" s="1" t="n">
        <v>9</v>
      </c>
      <c r="E737" s="1" t="n">
        <v>10</v>
      </c>
      <c r="F737" s="1" t="n">
        <v>1</v>
      </c>
      <c r="G737" s="1" t="n">
        <v>7</v>
      </c>
      <c r="H737" s="1" t="n">
        <f aca="false">SUM(C737:G737)</f>
        <v>31</v>
      </c>
      <c r="I737" s="1" t="n">
        <v>0</v>
      </c>
      <c r="J737" s="1" t="n">
        <v>420</v>
      </c>
      <c r="K737" s="1" t="n">
        <v>0</v>
      </c>
      <c r="L737" s="1" t="n">
        <v>0</v>
      </c>
      <c r="M737" s="1" t="n">
        <v>0</v>
      </c>
      <c r="N737" s="1" t="n">
        <v>234</v>
      </c>
      <c r="O737" s="1" t="n">
        <v>0</v>
      </c>
      <c r="P737" s="1" t="n">
        <v>0</v>
      </c>
      <c r="Q737" s="1" t="n">
        <v>0</v>
      </c>
      <c r="R737" s="1" t="n">
        <v>0</v>
      </c>
      <c r="S737" s="1" t="n">
        <v>0</v>
      </c>
      <c r="T737" s="1" t="n">
        <v>0</v>
      </c>
      <c r="U737" s="1" t="n">
        <v>0</v>
      </c>
      <c r="V737" s="1" t="n">
        <f aca="false">ROUNDUP(SUM(J737,R737,L737,N737,T737)/360,0)</f>
        <v>2</v>
      </c>
      <c r="W737" s="1" t="n">
        <f aca="false">ROUNDUP(SUM(U737,S737,M737,K737,Q737)/360*1.1,0)</f>
        <v>0</v>
      </c>
      <c r="X737" s="1" t="n">
        <v>979</v>
      </c>
      <c r="Y737" s="1" t="n">
        <v>0</v>
      </c>
      <c r="Z737" s="1" t="n">
        <v>408</v>
      </c>
      <c r="AA737" s="1" t="n">
        <v>0</v>
      </c>
      <c r="AB737" s="1" t="n">
        <v>201</v>
      </c>
      <c r="AC737" s="1" t="n">
        <v>0</v>
      </c>
      <c r="AD737" s="1" t="n">
        <v>0</v>
      </c>
      <c r="AE737" s="1" t="n">
        <v>0</v>
      </c>
      <c r="AF737" s="1" t="n">
        <v>0</v>
      </c>
      <c r="AG737" s="1" t="n">
        <v>0</v>
      </c>
      <c r="AH737" s="1" t="n">
        <v>0</v>
      </c>
      <c r="AI737" s="1" t="n">
        <v>0</v>
      </c>
      <c r="AJ737" s="1" t="n">
        <f aca="false">ROUNDUP(SUM(AF737,X737,Z737,AB737,AH737)/360,0)</f>
        <v>5</v>
      </c>
      <c r="AK737" s="1" t="n">
        <f aca="false">ROUNDUP(SUM(AI737,AG737,AA737,Y737,AE737)/360*1.1,0)</f>
        <v>0</v>
      </c>
      <c r="AL737" s="1" t="n">
        <v>4</v>
      </c>
      <c r="AM737" s="1" t="n">
        <v>0</v>
      </c>
    </row>
    <row r="738" customFormat="false" ht="15" hidden="false" customHeight="false" outlineLevel="0" collapsed="false">
      <c r="A738" s="1" t="n">
        <v>230670</v>
      </c>
      <c r="B738" s="1" t="str">
        <f aca="false">VLOOKUP(A738,Municipios!$A$2:$B$5571,2,0)</f>
        <v>Jaguaretama</v>
      </c>
      <c r="C738" s="1" t="n">
        <v>3</v>
      </c>
      <c r="D738" s="1" t="n">
        <v>6</v>
      </c>
      <c r="E738" s="1" t="n">
        <v>4</v>
      </c>
      <c r="F738" s="1" t="n">
        <v>2</v>
      </c>
      <c r="G738" s="1" t="n">
        <v>5</v>
      </c>
      <c r="H738" s="1" t="n">
        <f aca="false">SUM(C738:G738)</f>
        <v>20</v>
      </c>
      <c r="I738" s="1" t="n">
        <v>0</v>
      </c>
      <c r="J738" s="1" t="n">
        <v>416</v>
      </c>
      <c r="K738" s="1" t="n">
        <v>0</v>
      </c>
      <c r="L738" s="1" t="n">
        <v>0</v>
      </c>
      <c r="M738" s="1" t="n">
        <v>0</v>
      </c>
      <c r="N738" s="1" t="n">
        <v>39</v>
      </c>
      <c r="O738" s="1" t="n">
        <v>0</v>
      </c>
      <c r="P738" s="1" t="n">
        <v>0</v>
      </c>
      <c r="Q738" s="1" t="n">
        <v>0</v>
      </c>
      <c r="R738" s="1" t="n">
        <v>0</v>
      </c>
      <c r="S738" s="1" t="n">
        <v>0</v>
      </c>
      <c r="T738" s="1" t="n">
        <v>0</v>
      </c>
      <c r="U738" s="1" t="n">
        <v>0</v>
      </c>
      <c r="V738" s="1" t="n">
        <f aca="false">ROUNDUP(SUM(J738,R738,L738,N738,T738)/360,0)</f>
        <v>2</v>
      </c>
      <c r="W738" s="1" t="n">
        <f aca="false">ROUNDUP(SUM(U738,S738,M738,K738,Q738)/360*1.1,0)</f>
        <v>0</v>
      </c>
      <c r="X738" s="1" t="n">
        <v>732</v>
      </c>
      <c r="Y738" s="1" t="n">
        <v>0</v>
      </c>
      <c r="Z738" s="1" t="n">
        <v>79</v>
      </c>
      <c r="AA738" s="1" t="n">
        <v>0</v>
      </c>
      <c r="AB738" s="1" t="n">
        <v>50</v>
      </c>
      <c r="AC738" s="1" t="n">
        <v>0</v>
      </c>
      <c r="AD738" s="1" t="n">
        <v>0</v>
      </c>
      <c r="AE738" s="1" t="n">
        <v>0</v>
      </c>
      <c r="AF738" s="1" t="n">
        <v>77</v>
      </c>
      <c r="AG738" s="1" t="n">
        <v>0</v>
      </c>
      <c r="AH738" s="1" t="n">
        <v>0</v>
      </c>
      <c r="AI738" s="1" t="n">
        <v>0</v>
      </c>
      <c r="AJ738" s="1" t="n">
        <f aca="false">ROUNDUP(SUM(AF738,X738,Z738,AB738,AH738)/360,0)</f>
        <v>3</v>
      </c>
      <c r="AK738" s="1" t="n">
        <f aca="false">ROUNDUP(SUM(AI738,AG738,AA738,Y738,AE738)/360*1.1,0)</f>
        <v>0</v>
      </c>
      <c r="AL738" s="1" t="n">
        <v>0</v>
      </c>
      <c r="AM738" s="1" t="n">
        <v>0</v>
      </c>
    </row>
    <row r="739" customFormat="false" ht="15" hidden="false" customHeight="false" outlineLevel="0" collapsed="false">
      <c r="A739" s="1" t="n">
        <v>230680</v>
      </c>
      <c r="B739" s="1" t="str">
        <f aca="false">VLOOKUP(A739,Municipios!$A$2:$B$5571,2,0)</f>
        <v>Jaguaribara</v>
      </c>
      <c r="C739" s="1" t="n">
        <v>8</v>
      </c>
      <c r="D739" s="1" t="n">
        <v>20</v>
      </c>
      <c r="E739" s="1" t="n">
        <v>4</v>
      </c>
      <c r="F739" s="1" t="n">
        <v>0</v>
      </c>
      <c r="G739" s="1" t="n">
        <v>8</v>
      </c>
      <c r="H739" s="1" t="n">
        <f aca="false">SUM(C739:G739)</f>
        <v>40</v>
      </c>
      <c r="I739" s="1" t="n">
        <v>0</v>
      </c>
      <c r="J739" s="1" t="n">
        <v>114</v>
      </c>
      <c r="K739" s="1" t="n">
        <v>0</v>
      </c>
      <c r="L739" s="1" t="n">
        <v>0</v>
      </c>
      <c r="M739" s="1" t="n">
        <v>0</v>
      </c>
      <c r="N739" s="1" t="n">
        <v>3</v>
      </c>
      <c r="O739" s="1" t="n">
        <v>0</v>
      </c>
      <c r="P739" s="1" t="n">
        <v>0</v>
      </c>
      <c r="Q739" s="1" t="n">
        <v>0</v>
      </c>
      <c r="R739" s="1" t="n">
        <v>0</v>
      </c>
      <c r="S739" s="1" t="n">
        <v>0</v>
      </c>
      <c r="T739" s="1" t="n">
        <v>0</v>
      </c>
      <c r="U739" s="1" t="n">
        <v>0</v>
      </c>
      <c r="V739" s="1" t="n">
        <f aca="false">ROUNDUP(SUM(J739,R739,L739,N739,T739)/360,0)</f>
        <v>1</v>
      </c>
      <c r="W739" s="1" t="n">
        <f aca="false">ROUNDUP(SUM(U739,S739,M739,K739,Q739)/360*1.1,0)</f>
        <v>0</v>
      </c>
      <c r="X739" s="1" t="n">
        <v>452</v>
      </c>
      <c r="Y739" s="1" t="n">
        <v>0</v>
      </c>
      <c r="Z739" s="1" t="n">
        <v>11</v>
      </c>
      <c r="AA739" s="1" t="n">
        <v>0</v>
      </c>
      <c r="AB739" s="1" t="n">
        <v>7</v>
      </c>
      <c r="AC739" s="1" t="n">
        <v>0</v>
      </c>
      <c r="AD739" s="1" t="n">
        <v>0</v>
      </c>
      <c r="AE739" s="1" t="n">
        <v>0</v>
      </c>
      <c r="AF739" s="1" t="n">
        <v>158</v>
      </c>
      <c r="AG739" s="1" t="n">
        <v>0</v>
      </c>
      <c r="AH739" s="1" t="n">
        <v>0</v>
      </c>
      <c r="AI739" s="1" t="n">
        <v>0</v>
      </c>
      <c r="AJ739" s="1" t="n">
        <f aca="false">ROUNDUP(SUM(AF739,X739,Z739,AB739,AH739)/360,0)</f>
        <v>2</v>
      </c>
      <c r="AK739" s="1" t="n">
        <f aca="false">ROUNDUP(SUM(AI739,AG739,AA739,Y739,AE739)/360*1.1,0)</f>
        <v>0</v>
      </c>
      <c r="AL739" s="1" t="n">
        <v>0</v>
      </c>
      <c r="AM739" s="1" t="n">
        <v>0</v>
      </c>
    </row>
    <row r="740" customFormat="false" ht="15" hidden="false" customHeight="false" outlineLevel="0" collapsed="false">
      <c r="A740" s="1" t="n">
        <v>230690</v>
      </c>
      <c r="B740" s="1" t="str">
        <f aca="false">VLOOKUP(A740,Municipios!$A$2:$B$5571,2,0)</f>
        <v>Jaguaribe</v>
      </c>
      <c r="C740" s="1" t="n">
        <v>4</v>
      </c>
      <c r="D740" s="1" t="n">
        <v>10</v>
      </c>
      <c r="E740" s="1" t="n">
        <v>8</v>
      </c>
      <c r="F740" s="1" t="n">
        <v>0</v>
      </c>
      <c r="G740" s="1" t="n">
        <v>8</v>
      </c>
      <c r="H740" s="1" t="n">
        <f aca="false">SUM(C740:G740)</f>
        <v>30</v>
      </c>
      <c r="I740" s="1" t="n">
        <v>0</v>
      </c>
      <c r="J740" s="1" t="n">
        <v>662</v>
      </c>
      <c r="K740" s="1" t="n">
        <v>0</v>
      </c>
      <c r="L740" s="1" t="n">
        <v>0</v>
      </c>
      <c r="M740" s="1" t="n">
        <v>0</v>
      </c>
      <c r="N740" s="1" t="n">
        <v>97</v>
      </c>
      <c r="O740" s="1" t="n">
        <v>0</v>
      </c>
      <c r="P740" s="1" t="n">
        <v>0</v>
      </c>
      <c r="Q740" s="1" t="n">
        <v>0</v>
      </c>
      <c r="R740" s="1" t="n">
        <v>0</v>
      </c>
      <c r="S740" s="1" t="n">
        <v>0</v>
      </c>
      <c r="T740" s="1" t="n">
        <v>0</v>
      </c>
      <c r="U740" s="1" t="n">
        <v>0</v>
      </c>
      <c r="V740" s="1" t="n">
        <f aca="false">ROUNDUP(SUM(J740,R740,L740,N740,T740)/360,0)</f>
        <v>3</v>
      </c>
      <c r="W740" s="1" t="n">
        <f aca="false">ROUNDUP(SUM(U740,S740,M740,K740,Q740)/360*1.1,0)</f>
        <v>0</v>
      </c>
      <c r="X740" s="1" t="n">
        <v>1162</v>
      </c>
      <c r="Y740" s="1" t="n">
        <v>0</v>
      </c>
      <c r="Z740" s="1" t="n">
        <v>698</v>
      </c>
      <c r="AA740" s="1" t="n">
        <v>0</v>
      </c>
      <c r="AB740" s="1" t="n">
        <v>96</v>
      </c>
      <c r="AC740" s="1" t="n">
        <v>0</v>
      </c>
      <c r="AD740" s="1" t="n">
        <v>0</v>
      </c>
      <c r="AE740" s="1" t="n">
        <v>0</v>
      </c>
      <c r="AF740" s="1" t="n">
        <v>332</v>
      </c>
      <c r="AG740" s="1" t="n">
        <v>0</v>
      </c>
      <c r="AH740" s="1" t="n">
        <v>0</v>
      </c>
      <c r="AI740" s="1" t="n">
        <v>0</v>
      </c>
      <c r="AJ740" s="1" t="n">
        <f aca="false">ROUNDUP(SUM(AF740,X740,Z740,AB740,AH740)/360,0)</f>
        <v>7</v>
      </c>
      <c r="AK740" s="1" t="n">
        <f aca="false">ROUNDUP(SUM(AI740,AG740,AA740,Y740,AE740)/360*1.1,0)</f>
        <v>0</v>
      </c>
      <c r="AL740" s="1" t="n">
        <v>0</v>
      </c>
      <c r="AM740" s="1" t="n">
        <v>0</v>
      </c>
    </row>
    <row r="741" customFormat="false" ht="15" hidden="false" customHeight="false" outlineLevel="0" collapsed="false">
      <c r="A741" s="1" t="n">
        <v>230700</v>
      </c>
      <c r="B741" s="1" t="str">
        <f aca="false">VLOOKUP(A741,Municipios!$A$2:$B$5571,2,0)</f>
        <v>Jaguaruana</v>
      </c>
      <c r="C741" s="1" t="n">
        <v>0</v>
      </c>
      <c r="D741" s="1" t="n">
        <v>12</v>
      </c>
      <c r="E741" s="1" t="n">
        <v>5</v>
      </c>
      <c r="F741" s="1" t="n">
        <v>0</v>
      </c>
      <c r="G741" s="1" t="n">
        <v>7</v>
      </c>
      <c r="H741" s="1" t="n">
        <f aca="false">SUM(C741:G741)</f>
        <v>24</v>
      </c>
      <c r="I741" s="1" t="n">
        <v>0</v>
      </c>
      <c r="J741" s="1" t="n">
        <v>723</v>
      </c>
      <c r="K741" s="1" t="n">
        <v>0</v>
      </c>
      <c r="L741" s="1" t="n">
        <v>0</v>
      </c>
      <c r="M741" s="1" t="n">
        <v>0</v>
      </c>
      <c r="N741" s="1" t="n">
        <v>20</v>
      </c>
      <c r="O741" s="1" t="n">
        <v>0</v>
      </c>
      <c r="P741" s="1" t="n">
        <v>0</v>
      </c>
      <c r="Q741" s="1" t="n">
        <v>0</v>
      </c>
      <c r="R741" s="1" t="n">
        <v>0</v>
      </c>
      <c r="S741" s="1" t="n">
        <v>0</v>
      </c>
      <c r="T741" s="1" t="n">
        <v>0</v>
      </c>
      <c r="U741" s="1" t="n">
        <v>0</v>
      </c>
      <c r="V741" s="1" t="n">
        <f aca="false">ROUNDUP(SUM(J741,R741,L741,N741,T741)/360,0)</f>
        <v>3</v>
      </c>
      <c r="W741" s="1" t="n">
        <f aca="false">ROUNDUP(SUM(U741,S741,M741,K741,Q741)/360*1.1,0)</f>
        <v>0</v>
      </c>
      <c r="X741" s="1" t="n">
        <v>1336</v>
      </c>
      <c r="Y741" s="1" t="n">
        <v>0</v>
      </c>
      <c r="Z741" s="1" t="n">
        <v>0</v>
      </c>
      <c r="AA741" s="1" t="n">
        <v>0</v>
      </c>
      <c r="AB741" s="1" t="n">
        <v>25</v>
      </c>
      <c r="AC741" s="1" t="n">
        <v>0</v>
      </c>
      <c r="AD741" s="1" t="n">
        <v>0</v>
      </c>
      <c r="AE741" s="1" t="n">
        <v>0</v>
      </c>
      <c r="AF741" s="1" t="n">
        <v>0</v>
      </c>
      <c r="AG741" s="1" t="n">
        <v>0</v>
      </c>
      <c r="AH741" s="1" t="n">
        <v>0</v>
      </c>
      <c r="AI741" s="1" t="n">
        <v>0</v>
      </c>
      <c r="AJ741" s="1" t="n">
        <f aca="false">ROUNDUP(SUM(AF741,X741,Z741,AB741,AH741)/360,0)</f>
        <v>4</v>
      </c>
      <c r="AK741" s="1" t="n">
        <f aca="false">ROUNDUP(SUM(AI741,AG741,AA741,Y741,AE741)/360*1.1,0)</f>
        <v>0</v>
      </c>
      <c r="AL741" s="1" t="n">
        <v>0</v>
      </c>
      <c r="AM741" s="1" t="n">
        <v>0</v>
      </c>
    </row>
    <row r="742" customFormat="false" ht="15" hidden="false" customHeight="false" outlineLevel="0" collapsed="false">
      <c r="A742" s="1" t="n">
        <v>230710</v>
      </c>
      <c r="B742" s="1" t="str">
        <f aca="false">VLOOKUP(A742,Municipios!$A$2:$B$5571,2,0)</f>
        <v>Jardim</v>
      </c>
      <c r="C742" s="1" t="n">
        <v>6</v>
      </c>
      <c r="D742" s="1" t="n">
        <v>32</v>
      </c>
      <c r="E742" s="1" t="n">
        <v>9</v>
      </c>
      <c r="F742" s="1" t="n">
        <v>0</v>
      </c>
      <c r="G742" s="1" t="n">
        <v>17</v>
      </c>
      <c r="H742" s="1" t="n">
        <f aca="false">SUM(C742:G742)</f>
        <v>64</v>
      </c>
      <c r="I742" s="1" t="n">
        <v>0</v>
      </c>
      <c r="J742" s="1" t="n">
        <v>722</v>
      </c>
      <c r="K742" s="1" t="n">
        <v>0</v>
      </c>
      <c r="L742" s="1" t="n">
        <v>0</v>
      </c>
      <c r="M742" s="1" t="n">
        <v>0</v>
      </c>
      <c r="N742" s="1" t="n">
        <v>86</v>
      </c>
      <c r="O742" s="1" t="n">
        <v>0</v>
      </c>
      <c r="P742" s="1" t="n">
        <v>0</v>
      </c>
      <c r="Q742" s="1" t="n">
        <v>0</v>
      </c>
      <c r="R742" s="1" t="n">
        <v>0</v>
      </c>
      <c r="S742" s="1" t="n">
        <v>0</v>
      </c>
      <c r="T742" s="1" t="n">
        <v>0</v>
      </c>
      <c r="U742" s="1" t="n">
        <v>0</v>
      </c>
      <c r="V742" s="1" t="n">
        <f aca="false">ROUNDUP(SUM(J742,R742,L742,N742,T742)/360,0)</f>
        <v>3</v>
      </c>
      <c r="W742" s="1" t="n">
        <f aca="false">ROUNDUP(SUM(U742,S742,M742,K742,Q742)/360*1.1,0)</f>
        <v>0</v>
      </c>
      <c r="X742" s="1" t="n">
        <v>2149</v>
      </c>
      <c r="Y742" s="1" t="n">
        <v>0</v>
      </c>
      <c r="Z742" s="1" t="n">
        <v>30</v>
      </c>
      <c r="AA742" s="1" t="n">
        <v>0</v>
      </c>
      <c r="AB742" s="1" t="n">
        <v>122</v>
      </c>
      <c r="AC742" s="1" t="n">
        <v>0</v>
      </c>
      <c r="AD742" s="1" t="n">
        <v>0</v>
      </c>
      <c r="AE742" s="1" t="n">
        <v>0</v>
      </c>
      <c r="AF742" s="1" t="n">
        <v>0</v>
      </c>
      <c r="AG742" s="1" t="n">
        <v>0</v>
      </c>
      <c r="AH742" s="1" t="n">
        <v>0</v>
      </c>
      <c r="AI742" s="1" t="n">
        <v>0</v>
      </c>
      <c r="AJ742" s="1" t="n">
        <f aca="false">ROUNDUP(SUM(AF742,X742,Z742,AB742,AH742)/360,0)</f>
        <v>7</v>
      </c>
      <c r="AK742" s="1" t="n">
        <f aca="false">ROUNDUP(SUM(AI742,AG742,AA742,Y742,AE742)/360*1.1,0)</f>
        <v>0</v>
      </c>
      <c r="AL742" s="1" t="n">
        <v>0</v>
      </c>
      <c r="AM742" s="1" t="n">
        <v>0</v>
      </c>
    </row>
    <row r="743" customFormat="false" ht="15" hidden="false" customHeight="false" outlineLevel="0" collapsed="false">
      <c r="A743" s="1" t="n">
        <v>230720</v>
      </c>
      <c r="B743" s="1" t="str">
        <f aca="false">VLOOKUP(A743,Municipios!$A$2:$B$5571,2,0)</f>
        <v>Jati</v>
      </c>
      <c r="C743" s="1" t="n">
        <v>5</v>
      </c>
      <c r="D743" s="1" t="n">
        <v>15</v>
      </c>
      <c r="E743" s="1" t="n">
        <v>5</v>
      </c>
      <c r="F743" s="1" t="n">
        <v>0</v>
      </c>
      <c r="G743" s="1" t="n">
        <v>8</v>
      </c>
      <c r="H743" s="1" t="n">
        <f aca="false">SUM(C743:G743)</f>
        <v>33</v>
      </c>
      <c r="I743" s="1" t="n">
        <v>0</v>
      </c>
      <c r="J743" s="1" t="n">
        <v>146</v>
      </c>
      <c r="K743" s="1" t="n">
        <v>0</v>
      </c>
      <c r="L743" s="1" t="n">
        <v>0</v>
      </c>
      <c r="M743" s="1" t="n">
        <v>0</v>
      </c>
      <c r="N743" s="1" t="n">
        <v>0</v>
      </c>
      <c r="O743" s="1" t="n">
        <v>0</v>
      </c>
      <c r="P743" s="1" t="n">
        <v>0</v>
      </c>
      <c r="Q743" s="1" t="n">
        <v>0</v>
      </c>
      <c r="R743" s="1" t="n">
        <v>0</v>
      </c>
      <c r="S743" s="1" t="n">
        <v>0</v>
      </c>
      <c r="T743" s="1" t="n">
        <v>0</v>
      </c>
      <c r="U743" s="1" t="n">
        <v>0</v>
      </c>
      <c r="V743" s="1" t="n">
        <f aca="false">ROUNDUP(SUM(J743,R743,L743,N743,T743)/360,0)</f>
        <v>1</v>
      </c>
      <c r="W743" s="1" t="n">
        <f aca="false">ROUNDUP(SUM(U743,S743,M743,K743,Q743)/360*1.1,0)</f>
        <v>0</v>
      </c>
      <c r="X743" s="1" t="n">
        <v>187</v>
      </c>
      <c r="Y743" s="1" t="n">
        <v>0</v>
      </c>
      <c r="Z743" s="1" t="n">
        <v>0</v>
      </c>
      <c r="AA743" s="1" t="n">
        <v>0</v>
      </c>
      <c r="AB743" s="1" t="n">
        <v>0</v>
      </c>
      <c r="AC743" s="1" t="n">
        <v>0</v>
      </c>
      <c r="AD743" s="1" t="n">
        <v>0</v>
      </c>
      <c r="AE743" s="1" t="n">
        <v>0</v>
      </c>
      <c r="AF743" s="1" t="n">
        <v>0</v>
      </c>
      <c r="AG743" s="1" t="n">
        <v>0</v>
      </c>
      <c r="AH743" s="1" t="n">
        <v>0</v>
      </c>
      <c r="AI743" s="1" t="n">
        <v>0</v>
      </c>
      <c r="AJ743" s="1" t="n">
        <f aca="false">ROUNDUP(SUM(AF743,X743,Z743,AB743,AH743)/360,0)</f>
        <v>1</v>
      </c>
      <c r="AK743" s="1" t="n">
        <f aca="false">ROUNDUP(SUM(AI743,AG743,AA743,Y743,AE743)/360*1.1,0)</f>
        <v>0</v>
      </c>
      <c r="AL743" s="1" t="n">
        <v>0</v>
      </c>
      <c r="AM743" s="1" t="n">
        <v>0</v>
      </c>
    </row>
    <row r="744" customFormat="false" ht="15" hidden="false" customHeight="false" outlineLevel="0" collapsed="false">
      <c r="A744" s="1" t="n">
        <v>230725</v>
      </c>
      <c r="B744" s="1" t="str">
        <f aca="false">VLOOKUP(A744,Municipios!$A$2:$B$5571,2,0)</f>
        <v>Jijoca de Jericoacoara</v>
      </c>
      <c r="C744" s="1" t="n">
        <v>7</v>
      </c>
      <c r="D744" s="1" t="n">
        <v>6</v>
      </c>
      <c r="E744" s="1" t="n">
        <v>5</v>
      </c>
      <c r="F744" s="1" t="n">
        <v>0</v>
      </c>
      <c r="G744" s="1" t="n">
        <v>6</v>
      </c>
      <c r="H744" s="1" t="n">
        <f aca="false">SUM(C744:G744)</f>
        <v>24</v>
      </c>
      <c r="I744" s="1" t="n">
        <v>0</v>
      </c>
      <c r="V744" s="1" t="n">
        <f aca="false">ROUNDUP(SUM(J744,R744,L744,N744,T744)/360,0)</f>
        <v>0</v>
      </c>
      <c r="W744" s="1" t="n">
        <f aca="false">ROUNDUP(SUM(U744,S744,M744,K744,Q744)/360*1.1,0)</f>
        <v>0</v>
      </c>
      <c r="AJ744" s="1" t="n">
        <f aca="false">ROUNDUP(SUM(AF744,X744,Z744,AB744,AH744)/360,0)</f>
        <v>0</v>
      </c>
      <c r="AK744" s="1" t="n">
        <f aca="false">ROUNDUP(SUM(AI744,AG744,AA744,Y744,AE744)/360*1.1,0)</f>
        <v>0</v>
      </c>
      <c r="AL744" s="1" t="n">
        <v>0</v>
      </c>
      <c r="AM744" s="1" t="n">
        <v>0</v>
      </c>
    </row>
    <row r="745" customFormat="false" ht="15" hidden="false" customHeight="false" outlineLevel="0" collapsed="false">
      <c r="A745" s="1" t="n">
        <v>230730</v>
      </c>
      <c r="B745" s="1" t="str">
        <f aca="false">VLOOKUP(A745,Municipios!$A$2:$B$5571,2,0)</f>
        <v>Juazeiro do Norte</v>
      </c>
      <c r="C745" s="1" t="n">
        <v>114</v>
      </c>
      <c r="D745" s="1" t="n">
        <v>140</v>
      </c>
      <c r="E745" s="1" t="n">
        <v>47</v>
      </c>
      <c r="F745" s="1" t="n">
        <v>29</v>
      </c>
      <c r="G745" s="1" t="n">
        <v>56</v>
      </c>
      <c r="H745" s="1" t="n">
        <f aca="false">SUM(C745:G745)</f>
        <v>386</v>
      </c>
      <c r="I745" s="1" t="n">
        <v>58</v>
      </c>
      <c r="J745" s="1" t="n">
        <v>7392</v>
      </c>
      <c r="K745" s="1" t="n">
        <v>0</v>
      </c>
      <c r="L745" s="1" t="n">
        <v>0</v>
      </c>
      <c r="M745" s="1" t="n">
        <v>0</v>
      </c>
      <c r="N745" s="1" t="n">
        <v>3244</v>
      </c>
      <c r="O745" s="1" t="n">
        <v>0</v>
      </c>
      <c r="P745" s="1" t="n">
        <v>679</v>
      </c>
      <c r="Q745" s="1" t="n">
        <v>1544</v>
      </c>
      <c r="R745" s="1" t="n">
        <v>107</v>
      </c>
      <c r="S745" s="1" t="n">
        <v>0</v>
      </c>
      <c r="T745" s="1" t="n">
        <v>0</v>
      </c>
      <c r="U745" s="1" t="n">
        <v>0</v>
      </c>
      <c r="V745" s="1" t="n">
        <f aca="false">ROUNDUP(SUM(J745,R745,L745,N745,T745)/360,0)</f>
        <v>30</v>
      </c>
      <c r="W745" s="1" t="n">
        <f aca="false">ROUNDUP(SUM(U745,S745,M745,K745,Q745)/360*1.1,0)</f>
        <v>5</v>
      </c>
      <c r="X745" s="1" t="n">
        <v>29749</v>
      </c>
      <c r="Y745" s="1" t="n">
        <v>0</v>
      </c>
      <c r="Z745" s="1" t="n">
        <v>8940</v>
      </c>
      <c r="AA745" s="1" t="n">
        <v>0</v>
      </c>
      <c r="AB745" s="1" t="n">
        <v>1888</v>
      </c>
      <c r="AC745" s="1" t="n">
        <v>0</v>
      </c>
      <c r="AD745" s="1" t="n">
        <v>3729</v>
      </c>
      <c r="AE745" s="1" t="n">
        <v>11675</v>
      </c>
      <c r="AF745" s="1" t="n">
        <v>28813</v>
      </c>
      <c r="AG745" s="1" t="n">
        <v>0</v>
      </c>
      <c r="AH745" s="1" t="n">
        <v>15</v>
      </c>
      <c r="AI745" s="1" t="n">
        <v>0</v>
      </c>
      <c r="AJ745" s="1" t="n">
        <f aca="false">ROUNDUP(SUM(AF745,X745,Z745,AB745,AH745)/360,0)</f>
        <v>193</v>
      </c>
      <c r="AK745" s="1" t="n">
        <f aca="false">ROUNDUP(SUM(AI745,AG745,AA745,Y745,AE745)/360*1.1,0)</f>
        <v>36</v>
      </c>
      <c r="AL745" s="1" t="n">
        <v>79</v>
      </c>
      <c r="AM745" s="1" t="n">
        <v>1</v>
      </c>
    </row>
    <row r="746" customFormat="false" ht="15" hidden="false" customHeight="false" outlineLevel="0" collapsed="false">
      <c r="A746" s="1" t="n">
        <v>230740</v>
      </c>
      <c r="B746" s="1" t="str">
        <f aca="false">VLOOKUP(A746,Municipios!$A$2:$B$5571,2,0)</f>
        <v>Jucás</v>
      </c>
      <c r="C746" s="1" t="n">
        <v>2</v>
      </c>
      <c r="D746" s="1" t="n">
        <v>8</v>
      </c>
      <c r="E746" s="1" t="n">
        <v>8</v>
      </c>
      <c r="F746" s="1" t="n">
        <v>1</v>
      </c>
      <c r="G746" s="1" t="n">
        <v>6</v>
      </c>
      <c r="H746" s="1" t="n">
        <f aca="false">SUM(C746:G746)</f>
        <v>25</v>
      </c>
      <c r="I746" s="1" t="n">
        <v>0</v>
      </c>
      <c r="J746" s="1" t="n">
        <v>1135</v>
      </c>
      <c r="K746" s="1" t="n">
        <v>0</v>
      </c>
      <c r="L746" s="1" t="n">
        <v>0</v>
      </c>
      <c r="M746" s="1" t="n">
        <v>0</v>
      </c>
      <c r="N746" s="1" t="n">
        <v>70</v>
      </c>
      <c r="O746" s="1" t="n">
        <v>0</v>
      </c>
      <c r="P746" s="1" t="n">
        <v>0</v>
      </c>
      <c r="Q746" s="1" t="n">
        <v>0</v>
      </c>
      <c r="R746" s="1" t="n">
        <v>0</v>
      </c>
      <c r="S746" s="1" t="n">
        <v>0</v>
      </c>
      <c r="T746" s="1" t="n">
        <v>0</v>
      </c>
      <c r="U746" s="1" t="n">
        <v>0</v>
      </c>
      <c r="V746" s="1" t="n">
        <f aca="false">ROUNDUP(SUM(J746,R746,L746,N746,T746)/360,0)</f>
        <v>4</v>
      </c>
      <c r="W746" s="1" t="n">
        <f aca="false">ROUNDUP(SUM(U746,S746,M746,K746,Q746)/360*1.1,0)</f>
        <v>0</v>
      </c>
      <c r="X746" s="1" t="n">
        <v>1111</v>
      </c>
      <c r="Y746" s="1" t="n">
        <v>0</v>
      </c>
      <c r="Z746" s="1" t="n">
        <v>171</v>
      </c>
      <c r="AA746" s="1" t="n">
        <v>0</v>
      </c>
      <c r="AB746" s="1" t="n">
        <v>18</v>
      </c>
      <c r="AC746" s="1" t="n">
        <v>0</v>
      </c>
      <c r="AD746" s="1" t="n">
        <v>0</v>
      </c>
      <c r="AE746" s="1" t="n">
        <v>0</v>
      </c>
      <c r="AF746" s="1" t="n">
        <v>131</v>
      </c>
      <c r="AG746" s="1" t="n">
        <v>0</v>
      </c>
      <c r="AH746" s="1" t="n">
        <v>4</v>
      </c>
      <c r="AI746" s="1" t="n">
        <v>0</v>
      </c>
      <c r="AJ746" s="1" t="n">
        <f aca="false">ROUNDUP(SUM(AF746,X746,Z746,AB746,AH746)/360,0)</f>
        <v>4</v>
      </c>
      <c r="AK746" s="1" t="n">
        <f aca="false">ROUNDUP(SUM(AI746,AG746,AA746,Y746,AE746)/360*1.1,0)</f>
        <v>0</v>
      </c>
      <c r="AL746" s="1" t="n">
        <v>0</v>
      </c>
      <c r="AM746" s="1" t="n">
        <v>0</v>
      </c>
    </row>
    <row r="747" customFormat="false" ht="15" hidden="false" customHeight="false" outlineLevel="0" collapsed="false">
      <c r="A747" s="1" t="n">
        <v>230750</v>
      </c>
      <c r="B747" s="1" t="str">
        <f aca="false">VLOOKUP(A747,Municipios!$A$2:$B$5571,2,0)</f>
        <v>Lavras da Mangabeira</v>
      </c>
      <c r="C747" s="1" t="n">
        <v>8</v>
      </c>
      <c r="D747" s="1" t="n">
        <v>16</v>
      </c>
      <c r="E747" s="1" t="n">
        <v>8</v>
      </c>
      <c r="F747" s="1" t="n">
        <v>0</v>
      </c>
      <c r="G747" s="1" t="n">
        <v>11</v>
      </c>
      <c r="H747" s="1" t="n">
        <f aca="false">SUM(C747:G747)</f>
        <v>43</v>
      </c>
      <c r="I747" s="1" t="n">
        <v>0</v>
      </c>
      <c r="J747" s="1" t="n">
        <v>2182</v>
      </c>
      <c r="K747" s="1" t="n">
        <v>0</v>
      </c>
      <c r="L747" s="1" t="n">
        <v>0</v>
      </c>
      <c r="M747" s="1" t="n">
        <v>0</v>
      </c>
      <c r="N747" s="1" t="n">
        <v>1916</v>
      </c>
      <c r="O747" s="1" t="n">
        <v>0</v>
      </c>
      <c r="P747" s="1" t="n">
        <v>0</v>
      </c>
      <c r="Q747" s="1" t="n">
        <v>0</v>
      </c>
      <c r="R747" s="1" t="n">
        <v>0</v>
      </c>
      <c r="S747" s="1" t="n">
        <v>0</v>
      </c>
      <c r="T747" s="1" t="n">
        <v>0</v>
      </c>
      <c r="U747" s="1" t="n">
        <v>0</v>
      </c>
      <c r="V747" s="1" t="n">
        <f aca="false">ROUNDUP(SUM(J747,R747,L747,N747,T747)/360,0)</f>
        <v>12</v>
      </c>
      <c r="W747" s="1" t="n">
        <f aca="false">ROUNDUP(SUM(U747,S747,M747,K747,Q747)/360*1.1,0)</f>
        <v>0</v>
      </c>
      <c r="X747" s="1" t="n">
        <v>2230</v>
      </c>
      <c r="Y747" s="1" t="n">
        <v>0</v>
      </c>
      <c r="Z747" s="1" t="n">
        <v>594</v>
      </c>
      <c r="AA747" s="1" t="n">
        <v>0</v>
      </c>
      <c r="AB747" s="1" t="n">
        <v>1184</v>
      </c>
      <c r="AC747" s="1" t="n">
        <v>0</v>
      </c>
      <c r="AD747" s="1" t="n">
        <v>0</v>
      </c>
      <c r="AE747" s="1" t="n">
        <v>0</v>
      </c>
      <c r="AF747" s="1" t="n">
        <v>165</v>
      </c>
      <c r="AG747" s="1" t="n">
        <v>0</v>
      </c>
      <c r="AH747" s="1" t="n">
        <v>0</v>
      </c>
      <c r="AI747" s="1" t="n">
        <v>0</v>
      </c>
      <c r="AJ747" s="1" t="n">
        <f aca="false">ROUNDUP(SUM(AF747,X747,Z747,AB747,AH747)/360,0)</f>
        <v>12</v>
      </c>
      <c r="AK747" s="1" t="n">
        <f aca="false">ROUNDUP(SUM(AI747,AG747,AA747,Y747,AE747)/360*1.1,0)</f>
        <v>0</v>
      </c>
      <c r="AL747" s="1" t="n">
        <v>0</v>
      </c>
      <c r="AM747" s="1" t="n">
        <v>0</v>
      </c>
    </row>
    <row r="748" customFormat="false" ht="15" hidden="false" customHeight="false" outlineLevel="0" collapsed="false">
      <c r="A748" s="1" t="n">
        <v>230760</v>
      </c>
      <c r="B748" s="1" t="str">
        <f aca="false">VLOOKUP(A748,Municipios!$A$2:$B$5571,2,0)</f>
        <v>Limoeiro do Norte</v>
      </c>
      <c r="C748" s="1" t="n">
        <v>80</v>
      </c>
      <c r="D748" s="1" t="n">
        <v>81</v>
      </c>
      <c r="E748" s="1" t="n">
        <v>60</v>
      </c>
      <c r="F748" s="1" t="n">
        <v>0</v>
      </c>
      <c r="G748" s="1" t="n">
        <v>57</v>
      </c>
      <c r="H748" s="1" t="n">
        <f aca="false">SUM(C748:G748)</f>
        <v>278</v>
      </c>
      <c r="I748" s="1" t="n">
        <v>0</v>
      </c>
      <c r="J748" s="1" t="n">
        <v>2177</v>
      </c>
      <c r="K748" s="1" t="n">
        <v>0</v>
      </c>
      <c r="L748" s="1" t="n">
        <v>0</v>
      </c>
      <c r="M748" s="1" t="n">
        <v>0</v>
      </c>
      <c r="N748" s="1" t="n">
        <v>1188</v>
      </c>
      <c r="O748" s="1" t="n">
        <v>0</v>
      </c>
      <c r="P748" s="1" t="n">
        <v>0</v>
      </c>
      <c r="Q748" s="1" t="n">
        <v>0</v>
      </c>
      <c r="R748" s="1" t="n">
        <v>0</v>
      </c>
      <c r="S748" s="1" t="n">
        <v>0</v>
      </c>
      <c r="T748" s="1" t="n">
        <v>0</v>
      </c>
      <c r="U748" s="1" t="n">
        <v>0</v>
      </c>
      <c r="V748" s="1" t="n">
        <f aca="false">ROUNDUP(SUM(J748,R748,L748,N748,T748)/360,0)</f>
        <v>10</v>
      </c>
      <c r="W748" s="1" t="n">
        <f aca="false">ROUNDUP(SUM(U748,S748,M748,K748,Q748)/360*1.1,0)</f>
        <v>0</v>
      </c>
      <c r="X748" s="1" t="n">
        <v>7808</v>
      </c>
      <c r="Y748" s="1" t="n">
        <v>0</v>
      </c>
      <c r="Z748" s="1" t="n">
        <v>5321</v>
      </c>
      <c r="AA748" s="1" t="n">
        <v>0</v>
      </c>
      <c r="AB748" s="1" t="n">
        <v>2856</v>
      </c>
      <c r="AC748" s="1" t="n">
        <v>0</v>
      </c>
      <c r="AD748" s="1" t="n">
        <v>0</v>
      </c>
      <c r="AE748" s="1" t="n">
        <v>0</v>
      </c>
      <c r="AF748" s="1" t="n">
        <v>530</v>
      </c>
      <c r="AG748" s="1" t="n">
        <v>0</v>
      </c>
      <c r="AH748" s="1" t="n">
        <v>0</v>
      </c>
      <c r="AI748" s="1" t="n">
        <v>0</v>
      </c>
      <c r="AJ748" s="1" t="n">
        <f aca="false">ROUNDUP(SUM(AF748,X748,Z748,AB748,AH748)/360,0)</f>
        <v>46</v>
      </c>
      <c r="AK748" s="1" t="n">
        <f aca="false">ROUNDUP(SUM(AI748,AG748,AA748,Y748,AE748)/360*1.1,0)</f>
        <v>0</v>
      </c>
      <c r="AL748" s="1" t="n">
        <v>5</v>
      </c>
      <c r="AM748" s="1" t="n">
        <v>1</v>
      </c>
    </row>
    <row r="749" customFormat="false" ht="15" hidden="false" customHeight="false" outlineLevel="0" collapsed="false">
      <c r="A749" s="1" t="n">
        <v>230763</v>
      </c>
      <c r="B749" s="1" t="str">
        <f aca="false">VLOOKUP(A749,Municipios!$A$2:$B$5571,2,0)</f>
        <v>Madalena</v>
      </c>
      <c r="C749" s="1" t="n">
        <v>0</v>
      </c>
      <c r="D749" s="1" t="n">
        <v>16</v>
      </c>
      <c r="E749" s="1" t="n">
        <v>4</v>
      </c>
      <c r="F749" s="1" t="n">
        <v>0</v>
      </c>
      <c r="G749" s="1" t="n">
        <v>4</v>
      </c>
      <c r="H749" s="1" t="n">
        <f aca="false">SUM(C749:G749)</f>
        <v>24</v>
      </c>
      <c r="I749" s="1" t="n">
        <v>0</v>
      </c>
      <c r="J749" s="1" t="n">
        <v>43</v>
      </c>
      <c r="K749" s="1" t="n">
        <v>0</v>
      </c>
      <c r="L749" s="1" t="n">
        <v>0</v>
      </c>
      <c r="M749" s="1" t="n">
        <v>0</v>
      </c>
      <c r="N749" s="1" t="n">
        <v>7</v>
      </c>
      <c r="O749" s="1" t="n">
        <v>0</v>
      </c>
      <c r="P749" s="1" t="n">
        <v>0</v>
      </c>
      <c r="Q749" s="1" t="n">
        <v>0</v>
      </c>
      <c r="R749" s="1" t="n">
        <v>0</v>
      </c>
      <c r="S749" s="1" t="n">
        <v>0</v>
      </c>
      <c r="T749" s="1" t="n">
        <v>0</v>
      </c>
      <c r="U749" s="1" t="n">
        <v>0</v>
      </c>
      <c r="V749" s="1" t="n">
        <f aca="false">ROUNDUP(SUM(J749,R749,L749,N749,T749)/360,0)</f>
        <v>1</v>
      </c>
      <c r="W749" s="1" t="n">
        <f aca="false">ROUNDUP(SUM(U749,S749,M749,K749,Q749)/360*1.1,0)</f>
        <v>0</v>
      </c>
      <c r="X749" s="1" t="n">
        <v>257</v>
      </c>
      <c r="Y749" s="1" t="n">
        <v>0</v>
      </c>
      <c r="Z749" s="1" t="n">
        <v>44</v>
      </c>
      <c r="AA749" s="1" t="n">
        <v>0</v>
      </c>
      <c r="AB749" s="1" t="n">
        <v>2</v>
      </c>
      <c r="AC749" s="1" t="n">
        <v>0</v>
      </c>
      <c r="AD749" s="1" t="n">
        <v>0</v>
      </c>
      <c r="AE749" s="1" t="n">
        <v>0</v>
      </c>
      <c r="AF749" s="1" t="n">
        <v>0</v>
      </c>
      <c r="AG749" s="1" t="n">
        <v>0</v>
      </c>
      <c r="AH749" s="1" t="n">
        <v>0</v>
      </c>
      <c r="AI749" s="1" t="n">
        <v>0</v>
      </c>
      <c r="AJ749" s="1" t="n">
        <f aca="false">ROUNDUP(SUM(AF749,X749,Z749,AB749,AH749)/360,0)</f>
        <v>1</v>
      </c>
      <c r="AK749" s="1" t="n">
        <f aca="false">ROUNDUP(SUM(AI749,AG749,AA749,Y749,AE749)/360*1.1,0)</f>
        <v>0</v>
      </c>
      <c r="AL749" s="1" t="n">
        <v>0</v>
      </c>
      <c r="AM749" s="1" t="n">
        <v>0</v>
      </c>
    </row>
    <row r="750" customFormat="false" ht="15" hidden="false" customHeight="false" outlineLevel="0" collapsed="false">
      <c r="A750" s="1" t="n">
        <v>230765</v>
      </c>
      <c r="B750" s="1" t="str">
        <f aca="false">VLOOKUP(A750,Municipios!$A$2:$B$5571,2,0)</f>
        <v>Maracanaú</v>
      </c>
      <c r="C750" s="1" t="n">
        <v>91</v>
      </c>
      <c r="D750" s="1" t="n">
        <v>68</v>
      </c>
      <c r="E750" s="1" t="n">
        <v>90</v>
      </c>
      <c r="F750" s="1" t="n">
        <v>17</v>
      </c>
      <c r="G750" s="1" t="n">
        <v>24</v>
      </c>
      <c r="H750" s="1" t="n">
        <f aca="false">SUM(C750:G750)</f>
        <v>290</v>
      </c>
      <c r="I750" s="1" t="n">
        <v>0</v>
      </c>
      <c r="J750" s="1" t="n">
        <v>1840</v>
      </c>
      <c r="K750" s="1" t="n">
        <v>0</v>
      </c>
      <c r="L750" s="1" t="n">
        <v>0</v>
      </c>
      <c r="M750" s="1" t="n">
        <v>0</v>
      </c>
      <c r="N750" s="1" t="n">
        <v>1683</v>
      </c>
      <c r="O750" s="1" t="n">
        <v>0</v>
      </c>
      <c r="P750" s="1" t="n">
        <v>0</v>
      </c>
      <c r="Q750" s="1" t="n">
        <v>0</v>
      </c>
      <c r="R750" s="1" t="n">
        <v>0</v>
      </c>
      <c r="S750" s="1" t="n">
        <v>0</v>
      </c>
      <c r="T750" s="1" t="n">
        <v>0</v>
      </c>
      <c r="U750" s="1" t="n">
        <v>0</v>
      </c>
      <c r="V750" s="1" t="n">
        <f aca="false">ROUNDUP(SUM(J750,R750,L750,N750,T750)/360,0)</f>
        <v>10</v>
      </c>
      <c r="W750" s="1" t="n">
        <f aca="false">ROUNDUP(SUM(U750,S750,M750,K750,Q750)/360*1.1,0)</f>
        <v>0</v>
      </c>
      <c r="X750" s="1" t="n">
        <v>11912</v>
      </c>
      <c r="Y750" s="1" t="n">
        <v>0</v>
      </c>
      <c r="Z750" s="1" t="n">
        <v>15020</v>
      </c>
      <c r="AA750" s="1" t="n">
        <v>0</v>
      </c>
      <c r="AB750" s="1" t="n">
        <v>4731</v>
      </c>
      <c r="AC750" s="1" t="n">
        <v>0</v>
      </c>
      <c r="AD750" s="1" t="n">
        <v>0</v>
      </c>
      <c r="AE750" s="1" t="n">
        <v>0</v>
      </c>
      <c r="AF750" s="1" t="n">
        <v>11378</v>
      </c>
      <c r="AG750" s="1" t="n">
        <v>0</v>
      </c>
      <c r="AH750" s="1" t="n">
        <v>3082</v>
      </c>
      <c r="AI750" s="1" t="n">
        <v>0</v>
      </c>
      <c r="AJ750" s="1" t="n">
        <f aca="false">ROUNDUP(SUM(AF750,X750,Z750,AB750,AH750)/360,0)</f>
        <v>129</v>
      </c>
      <c r="AK750" s="1" t="n">
        <f aca="false">ROUNDUP(SUM(AI750,AG750,AA750,Y750,AE750)/360*1.1,0)</f>
        <v>0</v>
      </c>
      <c r="AL750" s="1" t="n">
        <v>16</v>
      </c>
      <c r="AM750" s="1" t="n">
        <v>4</v>
      </c>
    </row>
    <row r="751" customFormat="false" ht="15" hidden="false" customHeight="false" outlineLevel="0" collapsed="false">
      <c r="A751" s="1" t="n">
        <v>230770</v>
      </c>
      <c r="B751" s="1" t="str">
        <f aca="false">VLOOKUP(A751,Municipios!$A$2:$B$5571,2,0)</f>
        <v>Maranguape</v>
      </c>
      <c r="C751" s="1" t="n">
        <v>16</v>
      </c>
      <c r="D751" s="1" t="n">
        <v>13</v>
      </c>
      <c r="E751" s="1" t="n">
        <v>13</v>
      </c>
      <c r="F751" s="1" t="n">
        <v>0</v>
      </c>
      <c r="G751" s="1" t="n">
        <v>9</v>
      </c>
      <c r="H751" s="1" t="n">
        <f aca="false">SUM(C751:G751)</f>
        <v>51</v>
      </c>
      <c r="I751" s="1" t="n">
        <v>0</v>
      </c>
      <c r="J751" s="1" t="n">
        <v>962</v>
      </c>
      <c r="K751" s="1" t="n">
        <v>0</v>
      </c>
      <c r="L751" s="1" t="n">
        <v>0</v>
      </c>
      <c r="M751" s="1" t="n">
        <v>0</v>
      </c>
      <c r="N751" s="1" t="n">
        <v>133</v>
      </c>
      <c r="O751" s="1" t="n">
        <v>0</v>
      </c>
      <c r="P751" s="1" t="n">
        <v>0</v>
      </c>
      <c r="Q751" s="1" t="n">
        <v>0</v>
      </c>
      <c r="R751" s="1" t="n">
        <v>0</v>
      </c>
      <c r="S751" s="1" t="n">
        <v>0</v>
      </c>
      <c r="T751" s="1" t="n">
        <v>0</v>
      </c>
      <c r="U751" s="1" t="n">
        <v>0</v>
      </c>
      <c r="V751" s="1" t="n">
        <f aca="false">ROUNDUP(SUM(J751,R751,L751,N751,T751)/360,0)</f>
        <v>4</v>
      </c>
      <c r="W751" s="1" t="n">
        <f aca="false">ROUNDUP(SUM(U751,S751,M751,K751,Q751)/360*1.1,0)</f>
        <v>0</v>
      </c>
      <c r="X751" s="1" t="n">
        <v>3848</v>
      </c>
      <c r="Y751" s="1" t="n">
        <v>0</v>
      </c>
      <c r="Z751" s="1" t="n">
        <v>685</v>
      </c>
      <c r="AA751" s="1" t="n">
        <v>0</v>
      </c>
      <c r="AB751" s="1" t="n">
        <v>299</v>
      </c>
      <c r="AC751" s="1" t="n">
        <v>0</v>
      </c>
      <c r="AD751" s="1" t="n">
        <v>0</v>
      </c>
      <c r="AE751" s="1" t="n">
        <v>0</v>
      </c>
      <c r="AF751" s="1" t="n">
        <v>1568</v>
      </c>
      <c r="AG751" s="1" t="n">
        <v>0</v>
      </c>
      <c r="AH751" s="1" t="n">
        <v>0</v>
      </c>
      <c r="AI751" s="1" t="n">
        <v>0</v>
      </c>
      <c r="AJ751" s="1" t="n">
        <f aca="false">ROUNDUP(SUM(AF751,X751,Z751,AB751,AH751)/360,0)</f>
        <v>18</v>
      </c>
      <c r="AK751" s="1" t="n">
        <f aca="false">ROUNDUP(SUM(AI751,AG751,AA751,Y751,AE751)/360*1.1,0)</f>
        <v>0</v>
      </c>
      <c r="AL751" s="1" t="n">
        <v>0</v>
      </c>
      <c r="AM751" s="1" t="n">
        <v>0</v>
      </c>
    </row>
    <row r="752" customFormat="false" ht="15" hidden="false" customHeight="false" outlineLevel="0" collapsed="false">
      <c r="A752" s="1" t="n">
        <v>230780</v>
      </c>
      <c r="B752" s="1" t="str">
        <f aca="false">VLOOKUP(A752,Municipios!$A$2:$B$5571,2,0)</f>
        <v>Marco</v>
      </c>
      <c r="C752" s="1" t="n">
        <v>5</v>
      </c>
      <c r="D752" s="1" t="n">
        <v>12</v>
      </c>
      <c r="E752" s="1" t="n">
        <v>5</v>
      </c>
      <c r="F752" s="1" t="n">
        <v>2</v>
      </c>
      <c r="G752" s="1" t="n">
        <v>9</v>
      </c>
      <c r="H752" s="1" t="n">
        <f aca="false">SUM(C752:G752)</f>
        <v>33</v>
      </c>
      <c r="I752" s="1" t="n">
        <v>0</v>
      </c>
      <c r="J752" s="1" t="n">
        <v>384</v>
      </c>
      <c r="K752" s="1" t="n">
        <v>0</v>
      </c>
      <c r="L752" s="1" t="n">
        <v>0</v>
      </c>
      <c r="M752" s="1" t="n">
        <v>0</v>
      </c>
      <c r="N752" s="1" t="n">
        <v>0</v>
      </c>
      <c r="O752" s="1" t="n">
        <v>0</v>
      </c>
      <c r="P752" s="1" t="n">
        <v>0</v>
      </c>
      <c r="Q752" s="1" t="n">
        <v>0</v>
      </c>
      <c r="R752" s="1" t="n">
        <v>0</v>
      </c>
      <c r="S752" s="1" t="n">
        <v>0</v>
      </c>
      <c r="T752" s="1" t="n">
        <v>0</v>
      </c>
      <c r="U752" s="1" t="n">
        <v>0</v>
      </c>
      <c r="V752" s="1" t="n">
        <f aca="false">ROUNDUP(SUM(J752,R752,L752,N752,T752)/360,0)</f>
        <v>2</v>
      </c>
      <c r="W752" s="1" t="n">
        <f aca="false">ROUNDUP(SUM(U752,S752,M752,K752,Q752)/360*1.1,0)</f>
        <v>0</v>
      </c>
      <c r="X752" s="1" t="n">
        <v>727</v>
      </c>
      <c r="Y752" s="1" t="n">
        <v>0</v>
      </c>
      <c r="Z752" s="1" t="n">
        <v>113</v>
      </c>
      <c r="AA752" s="1" t="n">
        <v>0</v>
      </c>
      <c r="AB752" s="1" t="n">
        <v>0</v>
      </c>
      <c r="AC752" s="1" t="n">
        <v>0</v>
      </c>
      <c r="AD752" s="1" t="n">
        <v>0</v>
      </c>
      <c r="AE752" s="1" t="n">
        <v>0</v>
      </c>
      <c r="AF752" s="1" t="n">
        <v>0</v>
      </c>
      <c r="AG752" s="1" t="n">
        <v>0</v>
      </c>
      <c r="AH752" s="1" t="n">
        <v>0</v>
      </c>
      <c r="AI752" s="1" t="n">
        <v>0</v>
      </c>
      <c r="AJ752" s="1" t="n">
        <f aca="false">ROUNDUP(SUM(AF752,X752,Z752,AB752,AH752)/360,0)</f>
        <v>3</v>
      </c>
      <c r="AK752" s="1" t="n">
        <f aca="false">ROUNDUP(SUM(AI752,AG752,AA752,Y752,AE752)/360*1.1,0)</f>
        <v>0</v>
      </c>
      <c r="AL752" s="1" t="n">
        <v>0</v>
      </c>
      <c r="AM752" s="1" t="n">
        <v>0</v>
      </c>
    </row>
    <row r="753" customFormat="false" ht="15" hidden="false" customHeight="false" outlineLevel="0" collapsed="false">
      <c r="A753" s="1" t="n">
        <v>230790</v>
      </c>
      <c r="B753" s="1" t="str">
        <f aca="false">VLOOKUP(A753,Municipios!$A$2:$B$5571,2,0)</f>
        <v>Martinópole</v>
      </c>
      <c r="C753" s="1" t="n">
        <v>0</v>
      </c>
      <c r="D753" s="1" t="n">
        <v>4</v>
      </c>
      <c r="E753" s="1" t="n">
        <v>3</v>
      </c>
      <c r="F753" s="1" t="n">
        <v>0</v>
      </c>
      <c r="G753" s="1" t="n">
        <v>2</v>
      </c>
      <c r="H753" s="1" t="n">
        <f aca="false">SUM(C753:G753)</f>
        <v>9</v>
      </c>
      <c r="I753" s="1" t="n">
        <v>0</v>
      </c>
      <c r="V753" s="1" t="n">
        <f aca="false">ROUNDUP(SUM(J753,R753,L753,N753,T753)/360,0)</f>
        <v>0</v>
      </c>
      <c r="W753" s="1" t="n">
        <f aca="false">ROUNDUP(SUM(U753,S753,M753,K753,Q753)/360*1.1,0)</f>
        <v>0</v>
      </c>
      <c r="AJ753" s="1" t="n">
        <f aca="false">ROUNDUP(SUM(AF753,X753,Z753,AB753,AH753)/360,0)</f>
        <v>0</v>
      </c>
      <c r="AK753" s="1" t="n">
        <f aca="false">ROUNDUP(SUM(AI753,AG753,AA753,Y753,AE753)/360*1.1,0)</f>
        <v>0</v>
      </c>
      <c r="AL753" s="1" t="n">
        <v>0</v>
      </c>
      <c r="AM753" s="1" t="n">
        <v>0</v>
      </c>
    </row>
    <row r="754" customFormat="false" ht="15" hidden="false" customHeight="false" outlineLevel="0" collapsed="false">
      <c r="A754" s="1" t="n">
        <v>230800</v>
      </c>
      <c r="B754" s="1" t="str">
        <f aca="false">VLOOKUP(A754,Municipios!$A$2:$B$5571,2,0)</f>
        <v>Massapê</v>
      </c>
      <c r="C754" s="1" t="n">
        <v>4</v>
      </c>
      <c r="D754" s="1" t="n">
        <v>14</v>
      </c>
      <c r="E754" s="1" t="n">
        <v>6</v>
      </c>
      <c r="F754" s="1" t="n">
        <v>0</v>
      </c>
      <c r="G754" s="1" t="n">
        <v>6</v>
      </c>
      <c r="H754" s="1" t="n">
        <f aca="false">SUM(C754:G754)</f>
        <v>30</v>
      </c>
      <c r="I754" s="1" t="n">
        <v>0</v>
      </c>
      <c r="J754" s="1" t="n">
        <v>126</v>
      </c>
      <c r="K754" s="1" t="n">
        <v>0</v>
      </c>
      <c r="L754" s="1" t="n">
        <v>0</v>
      </c>
      <c r="M754" s="1" t="n">
        <v>0</v>
      </c>
      <c r="N754" s="1" t="n">
        <v>34</v>
      </c>
      <c r="O754" s="1" t="n">
        <v>0</v>
      </c>
      <c r="P754" s="1" t="n">
        <v>0</v>
      </c>
      <c r="Q754" s="1" t="n">
        <v>0</v>
      </c>
      <c r="R754" s="1" t="n">
        <v>0</v>
      </c>
      <c r="S754" s="1" t="n">
        <v>0</v>
      </c>
      <c r="T754" s="1" t="n">
        <v>0</v>
      </c>
      <c r="U754" s="1" t="n">
        <v>0</v>
      </c>
      <c r="V754" s="1" t="n">
        <f aca="false">ROUNDUP(SUM(J754,R754,L754,N754,T754)/360,0)</f>
        <v>1</v>
      </c>
      <c r="W754" s="1" t="n">
        <f aca="false">ROUNDUP(SUM(U754,S754,M754,K754,Q754)/360*1.1,0)</f>
        <v>0</v>
      </c>
      <c r="X754" s="1" t="n">
        <v>429</v>
      </c>
      <c r="Y754" s="1" t="n">
        <v>0</v>
      </c>
      <c r="Z754" s="1" t="n">
        <v>100</v>
      </c>
      <c r="AA754" s="1" t="n">
        <v>0</v>
      </c>
      <c r="AB754" s="1" t="n">
        <v>18</v>
      </c>
      <c r="AC754" s="1" t="n">
        <v>0</v>
      </c>
      <c r="AD754" s="1" t="n">
        <v>0</v>
      </c>
      <c r="AE754" s="1" t="n">
        <v>0</v>
      </c>
      <c r="AF754" s="1" t="n">
        <v>0</v>
      </c>
      <c r="AG754" s="1" t="n">
        <v>0</v>
      </c>
      <c r="AH754" s="1" t="n">
        <v>0</v>
      </c>
      <c r="AI754" s="1" t="n">
        <v>0</v>
      </c>
      <c r="AJ754" s="1" t="n">
        <f aca="false">ROUNDUP(SUM(AF754,X754,Z754,AB754,AH754)/360,0)</f>
        <v>2</v>
      </c>
      <c r="AK754" s="1" t="n">
        <f aca="false">ROUNDUP(SUM(AI754,AG754,AA754,Y754,AE754)/360*1.1,0)</f>
        <v>0</v>
      </c>
      <c r="AL754" s="1" t="n">
        <v>0</v>
      </c>
      <c r="AM754" s="1" t="n">
        <v>0</v>
      </c>
    </row>
    <row r="755" customFormat="false" ht="15" hidden="false" customHeight="false" outlineLevel="0" collapsed="false">
      <c r="A755" s="1" t="n">
        <v>230810</v>
      </c>
      <c r="B755" s="1" t="str">
        <f aca="false">VLOOKUP(A755,Municipios!$A$2:$B$5571,2,0)</f>
        <v>Mauriti</v>
      </c>
      <c r="C755" s="1" t="n">
        <v>9</v>
      </c>
      <c r="D755" s="1" t="n">
        <v>31</v>
      </c>
      <c r="E755" s="1" t="n">
        <v>10</v>
      </c>
      <c r="F755" s="1" t="n">
        <v>0</v>
      </c>
      <c r="G755" s="1" t="n">
        <v>20</v>
      </c>
      <c r="H755" s="1" t="n">
        <f aca="false">SUM(C755:G755)</f>
        <v>70</v>
      </c>
      <c r="I755" s="1" t="n">
        <v>0</v>
      </c>
      <c r="J755" s="1" t="n">
        <v>918</v>
      </c>
      <c r="K755" s="1" t="n">
        <v>0</v>
      </c>
      <c r="L755" s="1" t="n">
        <v>0</v>
      </c>
      <c r="M755" s="1" t="n">
        <v>0</v>
      </c>
      <c r="N755" s="1" t="n">
        <v>177</v>
      </c>
      <c r="O755" s="1" t="n">
        <v>0</v>
      </c>
      <c r="P755" s="1" t="n">
        <v>0</v>
      </c>
      <c r="Q755" s="1" t="n">
        <v>0</v>
      </c>
      <c r="R755" s="1" t="n">
        <v>0</v>
      </c>
      <c r="S755" s="1" t="n">
        <v>0</v>
      </c>
      <c r="T755" s="1" t="n">
        <v>0</v>
      </c>
      <c r="U755" s="1" t="n">
        <v>0</v>
      </c>
      <c r="V755" s="1" t="n">
        <f aca="false">ROUNDUP(SUM(J755,R755,L755,N755,T755)/360,0)</f>
        <v>4</v>
      </c>
      <c r="W755" s="1" t="n">
        <f aca="false">ROUNDUP(SUM(U755,S755,M755,K755,Q755)/360*1.1,0)</f>
        <v>0</v>
      </c>
      <c r="X755" s="1" t="n">
        <v>1811</v>
      </c>
      <c r="Y755" s="1" t="n">
        <v>0</v>
      </c>
      <c r="Z755" s="1" t="n">
        <v>385</v>
      </c>
      <c r="AA755" s="1" t="n">
        <v>0</v>
      </c>
      <c r="AB755" s="1" t="n">
        <v>154</v>
      </c>
      <c r="AC755" s="1" t="n">
        <v>0</v>
      </c>
      <c r="AD755" s="1" t="n">
        <v>0</v>
      </c>
      <c r="AE755" s="1" t="n">
        <v>0</v>
      </c>
      <c r="AF755" s="1" t="n">
        <v>90</v>
      </c>
      <c r="AG755" s="1" t="n">
        <v>0</v>
      </c>
      <c r="AH755" s="1" t="n">
        <v>0</v>
      </c>
      <c r="AI755" s="1" t="n">
        <v>0</v>
      </c>
      <c r="AJ755" s="1" t="n">
        <f aca="false">ROUNDUP(SUM(AF755,X755,Z755,AB755,AH755)/360,0)</f>
        <v>7</v>
      </c>
      <c r="AK755" s="1" t="n">
        <f aca="false">ROUNDUP(SUM(AI755,AG755,AA755,Y755,AE755)/360*1.1,0)</f>
        <v>0</v>
      </c>
      <c r="AL755" s="1" t="n">
        <v>1</v>
      </c>
      <c r="AM755" s="1" t="n">
        <v>0</v>
      </c>
    </row>
    <row r="756" customFormat="false" ht="15" hidden="false" customHeight="false" outlineLevel="0" collapsed="false">
      <c r="A756" s="1" t="n">
        <v>230820</v>
      </c>
      <c r="B756" s="1" t="str">
        <f aca="false">VLOOKUP(A756,Municipios!$A$2:$B$5571,2,0)</f>
        <v>Meruoca</v>
      </c>
      <c r="C756" s="1" t="n">
        <v>0</v>
      </c>
      <c r="D756" s="1" t="n">
        <v>10</v>
      </c>
      <c r="E756" s="1" t="n">
        <v>4</v>
      </c>
      <c r="F756" s="1" t="n">
        <v>0</v>
      </c>
      <c r="G756" s="1" t="n">
        <v>6</v>
      </c>
      <c r="H756" s="1" t="n">
        <f aca="false">SUM(C756:G756)</f>
        <v>20</v>
      </c>
      <c r="I756" s="1" t="n">
        <v>0</v>
      </c>
      <c r="J756" s="1" t="n">
        <v>69</v>
      </c>
      <c r="K756" s="1" t="n">
        <v>0</v>
      </c>
      <c r="L756" s="1" t="n">
        <v>0</v>
      </c>
      <c r="M756" s="1" t="n">
        <v>0</v>
      </c>
      <c r="N756" s="1" t="n">
        <v>2</v>
      </c>
      <c r="O756" s="1" t="n">
        <v>0</v>
      </c>
      <c r="P756" s="1" t="n">
        <v>0</v>
      </c>
      <c r="Q756" s="1" t="n">
        <v>0</v>
      </c>
      <c r="R756" s="1" t="n">
        <v>0</v>
      </c>
      <c r="S756" s="1" t="n">
        <v>0</v>
      </c>
      <c r="T756" s="1" t="n">
        <v>0</v>
      </c>
      <c r="U756" s="1" t="n">
        <v>0</v>
      </c>
      <c r="V756" s="1" t="n">
        <f aca="false">ROUNDUP(SUM(J756,R756,L756,N756,T756)/360,0)</f>
        <v>1</v>
      </c>
      <c r="W756" s="1" t="n">
        <f aca="false">ROUNDUP(SUM(U756,S756,M756,K756,Q756)/360*1.1,0)</f>
        <v>0</v>
      </c>
      <c r="X756" s="1" t="n">
        <v>193</v>
      </c>
      <c r="Y756" s="1" t="n">
        <v>0</v>
      </c>
      <c r="Z756" s="1" t="n">
        <v>26</v>
      </c>
      <c r="AA756" s="1" t="n">
        <v>0</v>
      </c>
      <c r="AB756" s="1" t="n">
        <v>8</v>
      </c>
      <c r="AC756" s="1" t="n">
        <v>0</v>
      </c>
      <c r="AD756" s="1" t="n">
        <v>0</v>
      </c>
      <c r="AE756" s="1" t="n">
        <v>0</v>
      </c>
      <c r="AF756" s="1" t="n">
        <v>0</v>
      </c>
      <c r="AG756" s="1" t="n">
        <v>0</v>
      </c>
      <c r="AH756" s="1" t="n">
        <v>0</v>
      </c>
      <c r="AI756" s="1" t="n">
        <v>0</v>
      </c>
      <c r="AJ756" s="1" t="n">
        <f aca="false">ROUNDUP(SUM(AF756,X756,Z756,AB756,AH756)/360,0)</f>
        <v>1</v>
      </c>
      <c r="AK756" s="1" t="n">
        <f aca="false">ROUNDUP(SUM(AI756,AG756,AA756,Y756,AE756)/360*1.1,0)</f>
        <v>0</v>
      </c>
      <c r="AL756" s="1" t="n">
        <v>1</v>
      </c>
      <c r="AM756" s="1" t="n">
        <v>0</v>
      </c>
    </row>
    <row r="757" customFormat="false" ht="15" hidden="false" customHeight="false" outlineLevel="0" collapsed="false">
      <c r="A757" s="1" t="n">
        <v>230830</v>
      </c>
      <c r="B757" s="1" t="str">
        <f aca="false">VLOOKUP(A757,Municipios!$A$2:$B$5571,2,0)</f>
        <v>Milagres</v>
      </c>
      <c r="C757" s="1" t="n">
        <v>9</v>
      </c>
      <c r="D757" s="1" t="n">
        <v>29</v>
      </c>
      <c r="E757" s="1" t="n">
        <v>11</v>
      </c>
      <c r="F757" s="1" t="n">
        <v>2</v>
      </c>
      <c r="G757" s="1" t="n">
        <v>16</v>
      </c>
      <c r="H757" s="1" t="n">
        <f aca="false">SUM(C757:G757)</f>
        <v>67</v>
      </c>
      <c r="I757" s="1" t="n">
        <v>0</v>
      </c>
      <c r="J757" s="1" t="n">
        <v>374</v>
      </c>
      <c r="K757" s="1" t="n">
        <v>0</v>
      </c>
      <c r="L757" s="1" t="n">
        <v>0</v>
      </c>
      <c r="M757" s="1" t="n">
        <v>0</v>
      </c>
      <c r="N757" s="1" t="n">
        <v>0</v>
      </c>
      <c r="O757" s="1" t="n">
        <v>0</v>
      </c>
      <c r="P757" s="1" t="n">
        <v>0</v>
      </c>
      <c r="Q757" s="1" t="n">
        <v>0</v>
      </c>
      <c r="R757" s="1" t="n">
        <v>0</v>
      </c>
      <c r="S757" s="1" t="n">
        <v>0</v>
      </c>
      <c r="T757" s="1" t="n">
        <v>0</v>
      </c>
      <c r="U757" s="1" t="n">
        <v>0</v>
      </c>
      <c r="V757" s="1" t="n">
        <f aca="false">ROUNDUP(SUM(J757,R757,L757,N757,T757)/360,0)</f>
        <v>2</v>
      </c>
      <c r="W757" s="1" t="n">
        <f aca="false">ROUNDUP(SUM(U757,S757,M757,K757,Q757)/360*1.1,0)</f>
        <v>0</v>
      </c>
      <c r="X757" s="1" t="n">
        <v>539</v>
      </c>
      <c r="Y757" s="1" t="n">
        <v>0</v>
      </c>
      <c r="Z757" s="1" t="n">
        <v>319</v>
      </c>
      <c r="AA757" s="1" t="n">
        <v>0</v>
      </c>
      <c r="AB757" s="1" t="n">
        <v>0</v>
      </c>
      <c r="AC757" s="1" t="n">
        <v>0</v>
      </c>
      <c r="AD757" s="1" t="n">
        <v>0</v>
      </c>
      <c r="AE757" s="1" t="n">
        <v>0</v>
      </c>
      <c r="AF757" s="1" t="n">
        <v>52</v>
      </c>
      <c r="AG757" s="1" t="n">
        <v>0</v>
      </c>
      <c r="AH757" s="1" t="n">
        <v>2</v>
      </c>
      <c r="AI757" s="1" t="n">
        <v>0</v>
      </c>
      <c r="AJ757" s="1" t="n">
        <f aca="false">ROUNDUP(SUM(AF757,X757,Z757,AB757,AH757)/360,0)</f>
        <v>3</v>
      </c>
      <c r="AK757" s="1" t="n">
        <f aca="false">ROUNDUP(SUM(AI757,AG757,AA757,Y757,AE757)/360*1.1,0)</f>
        <v>0</v>
      </c>
      <c r="AL757" s="1" t="n">
        <v>1</v>
      </c>
      <c r="AM757" s="1" t="n">
        <v>0</v>
      </c>
    </row>
    <row r="758" customFormat="false" ht="15" hidden="false" customHeight="false" outlineLevel="0" collapsed="false">
      <c r="A758" s="1" t="n">
        <v>230835</v>
      </c>
      <c r="B758" s="1" t="str">
        <f aca="false">VLOOKUP(A758,Municipios!$A$2:$B$5571,2,0)</f>
        <v>Milhã</v>
      </c>
      <c r="C758" s="1" t="n">
        <v>0</v>
      </c>
      <c r="D758" s="1" t="n">
        <v>16</v>
      </c>
      <c r="E758" s="1" t="n">
        <v>5</v>
      </c>
      <c r="F758" s="1" t="n">
        <v>1</v>
      </c>
      <c r="G758" s="1" t="n">
        <v>6</v>
      </c>
      <c r="H758" s="1" t="n">
        <f aca="false">SUM(C758:G758)</f>
        <v>28</v>
      </c>
      <c r="I758" s="1" t="n">
        <v>0</v>
      </c>
      <c r="J758" s="1" t="n">
        <v>97</v>
      </c>
      <c r="K758" s="1" t="n">
        <v>0</v>
      </c>
      <c r="L758" s="1" t="n">
        <v>0</v>
      </c>
      <c r="M758" s="1" t="n">
        <v>0</v>
      </c>
      <c r="N758" s="1" t="n">
        <v>21</v>
      </c>
      <c r="O758" s="1" t="n">
        <v>0</v>
      </c>
      <c r="P758" s="1" t="n">
        <v>0</v>
      </c>
      <c r="Q758" s="1" t="n">
        <v>0</v>
      </c>
      <c r="R758" s="1" t="n">
        <v>0</v>
      </c>
      <c r="S758" s="1" t="n">
        <v>0</v>
      </c>
      <c r="T758" s="1" t="n">
        <v>0</v>
      </c>
      <c r="U758" s="1" t="n">
        <v>0</v>
      </c>
      <c r="V758" s="1" t="n">
        <f aca="false">ROUNDUP(SUM(J758,R758,L758,N758,T758)/360,0)</f>
        <v>1</v>
      </c>
      <c r="W758" s="1" t="n">
        <f aca="false">ROUNDUP(SUM(U758,S758,M758,K758,Q758)/360*1.1,0)</f>
        <v>0</v>
      </c>
      <c r="X758" s="1" t="n">
        <v>183</v>
      </c>
      <c r="Y758" s="1" t="n">
        <v>0</v>
      </c>
      <c r="Z758" s="1" t="n">
        <v>40</v>
      </c>
      <c r="AA758" s="1" t="n">
        <v>0</v>
      </c>
      <c r="AB758" s="1" t="n">
        <v>19</v>
      </c>
      <c r="AC758" s="1" t="n">
        <v>0</v>
      </c>
      <c r="AD758" s="1" t="n">
        <v>0</v>
      </c>
      <c r="AE758" s="1" t="n">
        <v>0</v>
      </c>
      <c r="AF758" s="1" t="n">
        <v>0</v>
      </c>
      <c r="AG758" s="1" t="n">
        <v>0</v>
      </c>
      <c r="AH758" s="1" t="n">
        <v>0</v>
      </c>
      <c r="AI758" s="1" t="n">
        <v>0</v>
      </c>
      <c r="AJ758" s="1" t="n">
        <f aca="false">ROUNDUP(SUM(AF758,X758,Z758,AB758,AH758)/360,0)</f>
        <v>1</v>
      </c>
      <c r="AK758" s="1" t="n">
        <f aca="false">ROUNDUP(SUM(AI758,AG758,AA758,Y758,AE758)/360*1.1,0)</f>
        <v>0</v>
      </c>
      <c r="AL758" s="1" t="n">
        <v>1</v>
      </c>
      <c r="AM758" s="1" t="n">
        <v>0</v>
      </c>
    </row>
    <row r="759" customFormat="false" ht="15" hidden="false" customHeight="false" outlineLevel="0" collapsed="false">
      <c r="A759" s="1" t="n">
        <v>230840</v>
      </c>
      <c r="B759" s="1" t="str">
        <f aca="false">VLOOKUP(A759,Municipios!$A$2:$B$5571,2,0)</f>
        <v>Missão Velha</v>
      </c>
      <c r="C759" s="1" t="n">
        <v>12</v>
      </c>
      <c r="D759" s="1" t="n">
        <v>24</v>
      </c>
      <c r="E759" s="1" t="n">
        <v>12</v>
      </c>
      <c r="F759" s="1" t="n">
        <v>0</v>
      </c>
      <c r="G759" s="1" t="n">
        <v>21</v>
      </c>
      <c r="H759" s="1" t="n">
        <f aca="false">SUM(C759:G759)</f>
        <v>69</v>
      </c>
      <c r="I759" s="1" t="n">
        <v>0</v>
      </c>
      <c r="J759" s="1" t="n">
        <v>421</v>
      </c>
      <c r="K759" s="1" t="n">
        <v>0</v>
      </c>
      <c r="L759" s="1" t="n">
        <v>0</v>
      </c>
      <c r="M759" s="1" t="n">
        <v>0</v>
      </c>
      <c r="N759" s="1" t="n">
        <v>281</v>
      </c>
      <c r="O759" s="1" t="n">
        <v>0</v>
      </c>
      <c r="P759" s="1" t="n">
        <v>0</v>
      </c>
      <c r="Q759" s="1" t="n">
        <v>0</v>
      </c>
      <c r="R759" s="1" t="n">
        <v>0</v>
      </c>
      <c r="S759" s="1" t="n">
        <v>0</v>
      </c>
      <c r="T759" s="1" t="n">
        <v>0</v>
      </c>
      <c r="U759" s="1" t="n">
        <v>0</v>
      </c>
      <c r="V759" s="1" t="n">
        <f aca="false">ROUNDUP(SUM(J759,R759,L759,N759,T759)/360,0)</f>
        <v>2</v>
      </c>
      <c r="W759" s="1" t="n">
        <f aca="false">ROUNDUP(SUM(U759,S759,M759,K759,Q759)/360*1.1,0)</f>
        <v>0</v>
      </c>
      <c r="X759" s="1" t="n">
        <v>2994</v>
      </c>
      <c r="Y759" s="1" t="n">
        <v>0</v>
      </c>
      <c r="Z759" s="1" t="n">
        <v>3</v>
      </c>
      <c r="AA759" s="1" t="n">
        <v>0</v>
      </c>
      <c r="AB759" s="1" t="n">
        <v>1182</v>
      </c>
      <c r="AC759" s="1" t="n">
        <v>0</v>
      </c>
      <c r="AD759" s="1" t="n">
        <v>0</v>
      </c>
      <c r="AE759" s="1" t="n">
        <v>0</v>
      </c>
      <c r="AF759" s="1" t="n">
        <v>0</v>
      </c>
      <c r="AG759" s="1" t="n">
        <v>0</v>
      </c>
      <c r="AH759" s="1" t="n">
        <v>0</v>
      </c>
      <c r="AI759" s="1" t="n">
        <v>0</v>
      </c>
      <c r="AJ759" s="1" t="n">
        <f aca="false">ROUNDUP(SUM(AF759,X759,Z759,AB759,AH759)/360,0)</f>
        <v>12</v>
      </c>
      <c r="AK759" s="1" t="n">
        <f aca="false">ROUNDUP(SUM(AI759,AG759,AA759,Y759,AE759)/360*1.1,0)</f>
        <v>0</v>
      </c>
      <c r="AL759" s="1" t="n">
        <v>1</v>
      </c>
      <c r="AM759" s="1" t="n">
        <v>0</v>
      </c>
    </row>
    <row r="760" customFormat="false" ht="15" hidden="false" customHeight="false" outlineLevel="0" collapsed="false">
      <c r="A760" s="1" t="n">
        <v>230850</v>
      </c>
      <c r="B760" s="1" t="str">
        <f aca="false">VLOOKUP(A760,Municipios!$A$2:$B$5571,2,0)</f>
        <v>Mombaça</v>
      </c>
      <c r="C760" s="1" t="n">
        <v>8</v>
      </c>
      <c r="D760" s="1" t="n">
        <v>29</v>
      </c>
      <c r="E760" s="1" t="n">
        <v>8</v>
      </c>
      <c r="F760" s="1" t="n">
        <v>0</v>
      </c>
      <c r="G760" s="1" t="n">
        <v>8</v>
      </c>
      <c r="H760" s="1" t="n">
        <f aca="false">SUM(C760:G760)</f>
        <v>53</v>
      </c>
      <c r="I760" s="1" t="n">
        <v>0</v>
      </c>
      <c r="J760" s="1" t="n">
        <v>849</v>
      </c>
      <c r="K760" s="1" t="n">
        <v>0</v>
      </c>
      <c r="L760" s="1" t="n">
        <v>0</v>
      </c>
      <c r="M760" s="1" t="n">
        <v>0</v>
      </c>
      <c r="N760" s="1" t="n">
        <v>246</v>
      </c>
      <c r="O760" s="1" t="n">
        <v>0</v>
      </c>
      <c r="P760" s="1" t="n">
        <v>0</v>
      </c>
      <c r="Q760" s="1" t="n">
        <v>0</v>
      </c>
      <c r="R760" s="1" t="n">
        <v>0</v>
      </c>
      <c r="S760" s="1" t="n">
        <v>0</v>
      </c>
      <c r="T760" s="1" t="n">
        <v>0</v>
      </c>
      <c r="U760" s="1" t="n">
        <v>0</v>
      </c>
      <c r="V760" s="1" t="n">
        <f aca="false">ROUNDUP(SUM(J760,R760,L760,N760,T760)/360,0)</f>
        <v>4</v>
      </c>
      <c r="W760" s="1" t="n">
        <f aca="false">ROUNDUP(SUM(U760,S760,M760,K760,Q760)/360*1.1,0)</f>
        <v>0</v>
      </c>
      <c r="X760" s="1" t="n">
        <v>2673</v>
      </c>
      <c r="Y760" s="1" t="n">
        <v>0</v>
      </c>
      <c r="Z760" s="1" t="n">
        <v>138</v>
      </c>
      <c r="AA760" s="1" t="n">
        <v>0</v>
      </c>
      <c r="AB760" s="1" t="n">
        <v>393</v>
      </c>
      <c r="AC760" s="1" t="n">
        <v>0</v>
      </c>
      <c r="AD760" s="1" t="n">
        <v>0</v>
      </c>
      <c r="AE760" s="1" t="n">
        <v>0</v>
      </c>
      <c r="AF760" s="1" t="n">
        <v>788</v>
      </c>
      <c r="AG760" s="1" t="n">
        <v>0</v>
      </c>
      <c r="AH760" s="1" t="n">
        <v>0</v>
      </c>
      <c r="AI760" s="1" t="n">
        <v>0</v>
      </c>
      <c r="AJ760" s="1" t="n">
        <f aca="false">ROUNDUP(SUM(AF760,X760,Z760,AB760,AH760)/360,0)</f>
        <v>12</v>
      </c>
      <c r="AK760" s="1" t="n">
        <f aca="false">ROUNDUP(SUM(AI760,AG760,AA760,Y760,AE760)/360*1.1,0)</f>
        <v>0</v>
      </c>
      <c r="AL760" s="1" t="n">
        <v>0</v>
      </c>
      <c r="AM760" s="1" t="n">
        <v>0</v>
      </c>
    </row>
    <row r="761" customFormat="false" ht="15" hidden="false" customHeight="false" outlineLevel="0" collapsed="false">
      <c r="A761" s="1" t="n">
        <v>230860</v>
      </c>
      <c r="B761" s="1" t="str">
        <f aca="false">VLOOKUP(A761,Municipios!$A$2:$B$5571,2,0)</f>
        <v>Monsenhor Tabosa</v>
      </c>
      <c r="C761" s="1" t="n">
        <v>6</v>
      </c>
      <c r="D761" s="1" t="n">
        <v>25</v>
      </c>
      <c r="E761" s="1" t="n">
        <v>9</v>
      </c>
      <c r="F761" s="1" t="n">
        <v>2</v>
      </c>
      <c r="G761" s="1" t="n">
        <v>8</v>
      </c>
      <c r="H761" s="1" t="n">
        <f aca="false">SUM(C761:G761)</f>
        <v>50</v>
      </c>
      <c r="I761" s="1" t="n">
        <v>0</v>
      </c>
      <c r="J761" s="1" t="n">
        <v>342</v>
      </c>
      <c r="K761" s="1" t="n">
        <v>0</v>
      </c>
      <c r="L761" s="1" t="n">
        <v>0</v>
      </c>
      <c r="M761" s="1" t="n">
        <v>0</v>
      </c>
      <c r="N761" s="1" t="n">
        <v>186</v>
      </c>
      <c r="O761" s="1" t="n">
        <v>0</v>
      </c>
      <c r="P761" s="1" t="n">
        <v>0</v>
      </c>
      <c r="Q761" s="1" t="n">
        <v>0</v>
      </c>
      <c r="R761" s="1" t="n">
        <v>0</v>
      </c>
      <c r="S761" s="1" t="n">
        <v>0</v>
      </c>
      <c r="T761" s="1" t="n">
        <v>0</v>
      </c>
      <c r="U761" s="1" t="n">
        <v>0</v>
      </c>
      <c r="V761" s="1" t="n">
        <f aca="false">ROUNDUP(SUM(J761,R761,L761,N761,T761)/360,0)</f>
        <v>2</v>
      </c>
      <c r="W761" s="1" t="n">
        <f aca="false">ROUNDUP(SUM(U761,S761,M761,K761,Q761)/360*1.1,0)</f>
        <v>0</v>
      </c>
      <c r="X761" s="1" t="n">
        <v>649</v>
      </c>
      <c r="Y761" s="1" t="n">
        <v>0</v>
      </c>
      <c r="Z761" s="1" t="n">
        <v>46</v>
      </c>
      <c r="AA761" s="1" t="n">
        <v>0</v>
      </c>
      <c r="AB761" s="1" t="n">
        <v>112</v>
      </c>
      <c r="AC761" s="1" t="n">
        <v>0</v>
      </c>
      <c r="AD761" s="1" t="n">
        <v>0</v>
      </c>
      <c r="AE761" s="1" t="n">
        <v>0</v>
      </c>
      <c r="AF761" s="1" t="n">
        <v>0</v>
      </c>
      <c r="AG761" s="1" t="n">
        <v>0</v>
      </c>
      <c r="AH761" s="1" t="n">
        <v>0</v>
      </c>
      <c r="AI761" s="1" t="n">
        <v>0</v>
      </c>
      <c r="AJ761" s="1" t="n">
        <f aca="false">ROUNDUP(SUM(AF761,X761,Z761,AB761,AH761)/360,0)</f>
        <v>3</v>
      </c>
      <c r="AK761" s="1" t="n">
        <f aca="false">ROUNDUP(SUM(AI761,AG761,AA761,Y761,AE761)/360*1.1,0)</f>
        <v>0</v>
      </c>
      <c r="AL761" s="1" t="n">
        <v>0</v>
      </c>
      <c r="AM761" s="1" t="n">
        <v>0</v>
      </c>
    </row>
    <row r="762" customFormat="false" ht="15" hidden="false" customHeight="false" outlineLevel="0" collapsed="false">
      <c r="A762" s="1" t="n">
        <v>230870</v>
      </c>
      <c r="B762" s="1" t="str">
        <f aca="false">VLOOKUP(A762,Municipios!$A$2:$B$5571,2,0)</f>
        <v>Morada Nova</v>
      </c>
      <c r="C762" s="1" t="n">
        <v>31</v>
      </c>
      <c r="D762" s="1" t="n">
        <v>29</v>
      </c>
      <c r="E762" s="1" t="n">
        <v>27</v>
      </c>
      <c r="F762" s="1" t="n">
        <v>2</v>
      </c>
      <c r="G762" s="1" t="n">
        <v>32</v>
      </c>
      <c r="H762" s="1" t="n">
        <f aca="false">SUM(C762:G762)</f>
        <v>121</v>
      </c>
      <c r="I762" s="1" t="n">
        <v>0</v>
      </c>
      <c r="J762" s="1" t="n">
        <v>842</v>
      </c>
      <c r="K762" s="1" t="n">
        <v>0</v>
      </c>
      <c r="L762" s="1" t="n">
        <v>0</v>
      </c>
      <c r="M762" s="1" t="n">
        <v>0</v>
      </c>
      <c r="N762" s="1" t="n">
        <v>111</v>
      </c>
      <c r="O762" s="1" t="n">
        <v>0</v>
      </c>
      <c r="P762" s="1" t="n">
        <v>0</v>
      </c>
      <c r="Q762" s="1" t="n">
        <v>0</v>
      </c>
      <c r="R762" s="1" t="n">
        <v>0</v>
      </c>
      <c r="S762" s="1" t="n">
        <v>0</v>
      </c>
      <c r="T762" s="1" t="n">
        <v>0</v>
      </c>
      <c r="U762" s="1" t="n">
        <v>0</v>
      </c>
      <c r="V762" s="1" t="n">
        <f aca="false">ROUNDUP(SUM(J762,R762,L762,N762,T762)/360,0)</f>
        <v>3</v>
      </c>
      <c r="W762" s="1" t="n">
        <f aca="false">ROUNDUP(SUM(U762,S762,M762,K762,Q762)/360*1.1,0)</f>
        <v>0</v>
      </c>
      <c r="X762" s="1" t="n">
        <v>2107</v>
      </c>
      <c r="Y762" s="1" t="n">
        <v>0</v>
      </c>
      <c r="Z762" s="1" t="n">
        <v>1218</v>
      </c>
      <c r="AA762" s="1" t="n">
        <v>0</v>
      </c>
      <c r="AB762" s="1" t="n">
        <v>159</v>
      </c>
      <c r="AC762" s="1" t="n">
        <v>0</v>
      </c>
      <c r="AD762" s="1" t="n">
        <v>0</v>
      </c>
      <c r="AE762" s="1" t="n">
        <v>0</v>
      </c>
      <c r="AF762" s="1" t="n">
        <v>1215</v>
      </c>
      <c r="AG762" s="1" t="n">
        <v>0</v>
      </c>
      <c r="AH762" s="1" t="n">
        <v>0</v>
      </c>
      <c r="AI762" s="1" t="n">
        <v>0</v>
      </c>
      <c r="AJ762" s="1" t="n">
        <f aca="false">ROUNDUP(SUM(AF762,X762,Z762,AB762,AH762)/360,0)</f>
        <v>14</v>
      </c>
      <c r="AK762" s="1" t="n">
        <f aca="false">ROUNDUP(SUM(AI762,AG762,AA762,Y762,AE762)/360*1.1,0)</f>
        <v>0</v>
      </c>
      <c r="AL762" s="1" t="n">
        <v>1</v>
      </c>
      <c r="AM762" s="1" t="n">
        <v>0</v>
      </c>
    </row>
    <row r="763" customFormat="false" ht="15" hidden="false" customHeight="false" outlineLevel="0" collapsed="false">
      <c r="A763" s="1" t="n">
        <v>230880</v>
      </c>
      <c r="B763" s="1" t="str">
        <f aca="false">VLOOKUP(A763,Municipios!$A$2:$B$5571,2,0)</f>
        <v>Moraújo</v>
      </c>
      <c r="C763" s="1" t="n">
        <v>0</v>
      </c>
      <c r="D763" s="1" t="n">
        <v>6</v>
      </c>
      <c r="E763" s="1" t="n">
        <v>3</v>
      </c>
      <c r="F763" s="1" t="n">
        <v>0</v>
      </c>
      <c r="G763" s="1" t="n">
        <v>3</v>
      </c>
      <c r="H763" s="1" t="n">
        <f aca="false">SUM(C763:G763)</f>
        <v>12</v>
      </c>
      <c r="I763" s="1" t="n">
        <v>0</v>
      </c>
      <c r="J763" s="1" t="n">
        <v>17</v>
      </c>
      <c r="K763" s="1" t="n">
        <v>0</v>
      </c>
      <c r="L763" s="1" t="n">
        <v>0</v>
      </c>
      <c r="M763" s="1" t="n">
        <v>0</v>
      </c>
      <c r="N763" s="1" t="n">
        <v>0</v>
      </c>
      <c r="O763" s="1" t="n">
        <v>0</v>
      </c>
      <c r="P763" s="1" t="n">
        <v>0</v>
      </c>
      <c r="Q763" s="1" t="n">
        <v>0</v>
      </c>
      <c r="R763" s="1" t="n">
        <v>0</v>
      </c>
      <c r="S763" s="1" t="n">
        <v>0</v>
      </c>
      <c r="T763" s="1" t="n">
        <v>0</v>
      </c>
      <c r="U763" s="1" t="n">
        <v>0</v>
      </c>
      <c r="V763" s="1" t="n">
        <f aca="false">ROUNDUP(SUM(J763,R763,L763,N763,T763)/360,0)</f>
        <v>1</v>
      </c>
      <c r="W763" s="1" t="n">
        <f aca="false">ROUNDUP(SUM(U763,S763,M763,K763,Q763)/360*1.1,0)</f>
        <v>0</v>
      </c>
      <c r="X763" s="1" t="n">
        <v>78</v>
      </c>
      <c r="Y763" s="1" t="n">
        <v>0</v>
      </c>
      <c r="Z763" s="1" t="n">
        <v>0</v>
      </c>
      <c r="AA763" s="1" t="n">
        <v>0</v>
      </c>
      <c r="AB763" s="1" t="n">
        <v>0</v>
      </c>
      <c r="AC763" s="1" t="n">
        <v>0</v>
      </c>
      <c r="AD763" s="1" t="n">
        <v>0</v>
      </c>
      <c r="AE763" s="1" t="n">
        <v>0</v>
      </c>
      <c r="AF763" s="1" t="n">
        <v>0</v>
      </c>
      <c r="AG763" s="1" t="n">
        <v>0</v>
      </c>
      <c r="AH763" s="1" t="n">
        <v>0</v>
      </c>
      <c r="AI763" s="1" t="n">
        <v>0</v>
      </c>
      <c r="AJ763" s="1" t="n">
        <f aca="false">ROUNDUP(SUM(AF763,X763,Z763,AB763,AH763)/360,0)</f>
        <v>1</v>
      </c>
      <c r="AK763" s="1" t="n">
        <f aca="false">ROUNDUP(SUM(AI763,AG763,AA763,Y763,AE763)/360*1.1,0)</f>
        <v>0</v>
      </c>
      <c r="AL763" s="1" t="n">
        <v>0</v>
      </c>
      <c r="AM763" s="1" t="n">
        <v>0</v>
      </c>
    </row>
    <row r="764" customFormat="false" ht="15" hidden="false" customHeight="false" outlineLevel="0" collapsed="false">
      <c r="A764" s="1" t="n">
        <v>230890</v>
      </c>
      <c r="B764" s="1" t="str">
        <f aca="false">VLOOKUP(A764,Municipios!$A$2:$B$5571,2,0)</f>
        <v>Morrinhos</v>
      </c>
      <c r="C764" s="1" t="n">
        <v>0</v>
      </c>
      <c r="D764" s="1" t="n">
        <v>10</v>
      </c>
      <c r="E764" s="1" t="n">
        <v>4</v>
      </c>
      <c r="F764" s="1" t="n">
        <v>1</v>
      </c>
      <c r="G764" s="1" t="n">
        <v>6</v>
      </c>
      <c r="H764" s="1" t="n">
        <f aca="false">SUM(C764:G764)</f>
        <v>21</v>
      </c>
      <c r="I764" s="1" t="n">
        <v>0</v>
      </c>
      <c r="J764" s="1" t="n">
        <v>244</v>
      </c>
      <c r="K764" s="1" t="n">
        <v>0</v>
      </c>
      <c r="L764" s="1" t="n">
        <v>0</v>
      </c>
      <c r="M764" s="1" t="n">
        <v>0</v>
      </c>
      <c r="N764" s="1" t="n">
        <v>0</v>
      </c>
      <c r="O764" s="1" t="n">
        <v>0</v>
      </c>
      <c r="P764" s="1" t="n">
        <v>0</v>
      </c>
      <c r="Q764" s="1" t="n">
        <v>0</v>
      </c>
      <c r="R764" s="1" t="n">
        <v>0</v>
      </c>
      <c r="S764" s="1" t="n">
        <v>0</v>
      </c>
      <c r="T764" s="1" t="n">
        <v>0</v>
      </c>
      <c r="U764" s="1" t="n">
        <v>0</v>
      </c>
      <c r="V764" s="1" t="n">
        <f aca="false">ROUNDUP(SUM(J764,R764,L764,N764,T764)/360,0)</f>
        <v>1</v>
      </c>
      <c r="W764" s="1" t="n">
        <f aca="false">ROUNDUP(SUM(U764,S764,M764,K764,Q764)/360*1.1,0)</f>
        <v>0</v>
      </c>
      <c r="X764" s="1" t="n">
        <v>451</v>
      </c>
      <c r="Y764" s="1" t="n">
        <v>0</v>
      </c>
      <c r="Z764" s="1" t="n">
        <v>20</v>
      </c>
      <c r="AA764" s="1" t="n">
        <v>0</v>
      </c>
      <c r="AB764" s="1" t="n">
        <v>0</v>
      </c>
      <c r="AC764" s="1" t="n">
        <v>0</v>
      </c>
      <c r="AD764" s="1" t="n">
        <v>0</v>
      </c>
      <c r="AE764" s="1" t="n">
        <v>0</v>
      </c>
      <c r="AF764" s="1" t="n">
        <v>0</v>
      </c>
      <c r="AG764" s="1" t="n">
        <v>0</v>
      </c>
      <c r="AH764" s="1" t="n">
        <v>0</v>
      </c>
      <c r="AI764" s="1" t="n">
        <v>0</v>
      </c>
      <c r="AJ764" s="1" t="n">
        <f aca="false">ROUNDUP(SUM(AF764,X764,Z764,AB764,AH764)/360,0)</f>
        <v>2</v>
      </c>
      <c r="AK764" s="1" t="n">
        <f aca="false">ROUNDUP(SUM(AI764,AG764,AA764,Y764,AE764)/360*1.1,0)</f>
        <v>0</v>
      </c>
      <c r="AL764" s="1" t="n">
        <v>0</v>
      </c>
      <c r="AM764" s="1" t="n">
        <v>0</v>
      </c>
    </row>
    <row r="765" customFormat="false" ht="15" hidden="false" customHeight="false" outlineLevel="0" collapsed="false">
      <c r="A765" s="1" t="n">
        <v>230900</v>
      </c>
      <c r="B765" s="1" t="str">
        <f aca="false">VLOOKUP(A765,Municipios!$A$2:$B$5571,2,0)</f>
        <v>Mucambo</v>
      </c>
      <c r="C765" s="1" t="n">
        <v>6</v>
      </c>
      <c r="D765" s="1" t="n">
        <v>22</v>
      </c>
      <c r="E765" s="1" t="n">
        <v>6</v>
      </c>
      <c r="F765" s="1" t="n">
        <v>0</v>
      </c>
      <c r="G765" s="1" t="n">
        <v>6</v>
      </c>
      <c r="H765" s="1" t="n">
        <f aca="false">SUM(C765:G765)</f>
        <v>40</v>
      </c>
      <c r="I765" s="1" t="n">
        <v>0</v>
      </c>
      <c r="J765" s="1" t="n">
        <v>921</v>
      </c>
      <c r="K765" s="1" t="n">
        <v>0</v>
      </c>
      <c r="L765" s="1" t="n">
        <v>0</v>
      </c>
      <c r="M765" s="1" t="n">
        <v>0</v>
      </c>
      <c r="N765" s="1" t="n">
        <v>111</v>
      </c>
      <c r="O765" s="1" t="n">
        <v>0</v>
      </c>
      <c r="P765" s="1" t="n">
        <v>0</v>
      </c>
      <c r="Q765" s="1" t="n">
        <v>0</v>
      </c>
      <c r="R765" s="1" t="n">
        <v>0</v>
      </c>
      <c r="S765" s="1" t="n">
        <v>0</v>
      </c>
      <c r="T765" s="1" t="n">
        <v>0</v>
      </c>
      <c r="U765" s="1" t="n">
        <v>0</v>
      </c>
      <c r="V765" s="1" t="n">
        <f aca="false">ROUNDUP(SUM(J765,R765,L765,N765,T765)/360,0)</f>
        <v>3</v>
      </c>
      <c r="W765" s="1" t="n">
        <f aca="false">ROUNDUP(SUM(U765,S765,M765,K765,Q765)/360*1.1,0)</f>
        <v>0</v>
      </c>
      <c r="X765" s="1" t="n">
        <v>1248</v>
      </c>
      <c r="Y765" s="1" t="n">
        <v>0</v>
      </c>
      <c r="Z765" s="1" t="n">
        <v>152</v>
      </c>
      <c r="AA765" s="1" t="n">
        <v>0</v>
      </c>
      <c r="AB765" s="1" t="n">
        <v>124</v>
      </c>
      <c r="AC765" s="1" t="n">
        <v>0</v>
      </c>
      <c r="AD765" s="1" t="n">
        <v>0</v>
      </c>
      <c r="AE765" s="1" t="n">
        <v>0</v>
      </c>
      <c r="AF765" s="1" t="n">
        <v>8</v>
      </c>
      <c r="AG765" s="1" t="n">
        <v>0</v>
      </c>
      <c r="AH765" s="1" t="n">
        <v>0</v>
      </c>
      <c r="AI765" s="1" t="n">
        <v>0</v>
      </c>
      <c r="AJ765" s="1" t="n">
        <f aca="false">ROUNDUP(SUM(AF765,X765,Z765,AB765,AH765)/360,0)</f>
        <v>5</v>
      </c>
      <c r="AK765" s="1" t="n">
        <f aca="false">ROUNDUP(SUM(AI765,AG765,AA765,Y765,AE765)/360*1.1,0)</f>
        <v>0</v>
      </c>
      <c r="AL765" s="1" t="n">
        <v>0</v>
      </c>
      <c r="AM765" s="1" t="n">
        <v>0</v>
      </c>
    </row>
    <row r="766" customFormat="false" ht="15" hidden="false" customHeight="false" outlineLevel="0" collapsed="false">
      <c r="A766" s="1" t="n">
        <v>230910</v>
      </c>
      <c r="B766" s="1" t="str">
        <f aca="false">VLOOKUP(A766,Municipios!$A$2:$B$5571,2,0)</f>
        <v>Mulungu</v>
      </c>
      <c r="C766" s="1" t="n">
        <v>0</v>
      </c>
      <c r="D766" s="1" t="n">
        <v>4</v>
      </c>
      <c r="E766" s="1" t="n">
        <v>3</v>
      </c>
      <c r="F766" s="1" t="n">
        <v>0</v>
      </c>
      <c r="G766" s="1" t="n">
        <v>2</v>
      </c>
      <c r="H766" s="1" t="n">
        <f aca="false">SUM(C766:G766)</f>
        <v>9</v>
      </c>
      <c r="I766" s="1" t="n">
        <v>0</v>
      </c>
      <c r="J766" s="1" t="n">
        <v>158</v>
      </c>
      <c r="K766" s="1" t="n">
        <v>0</v>
      </c>
      <c r="L766" s="1" t="n">
        <v>0</v>
      </c>
      <c r="M766" s="1" t="n">
        <v>0</v>
      </c>
      <c r="N766" s="1" t="n">
        <v>0</v>
      </c>
      <c r="O766" s="1" t="n">
        <v>0</v>
      </c>
      <c r="P766" s="1" t="n">
        <v>0</v>
      </c>
      <c r="Q766" s="1" t="n">
        <v>0</v>
      </c>
      <c r="R766" s="1" t="n">
        <v>0</v>
      </c>
      <c r="S766" s="1" t="n">
        <v>0</v>
      </c>
      <c r="T766" s="1" t="n">
        <v>0</v>
      </c>
      <c r="U766" s="1" t="n">
        <v>0</v>
      </c>
      <c r="V766" s="1" t="n">
        <f aca="false">ROUNDUP(SUM(J766,R766,L766,N766,T766)/360,0)</f>
        <v>1</v>
      </c>
      <c r="W766" s="1" t="n">
        <f aca="false">ROUNDUP(SUM(U766,S766,M766,K766,Q766)/360*1.1,0)</f>
        <v>0</v>
      </c>
      <c r="X766" s="1" t="n">
        <v>187</v>
      </c>
      <c r="Y766" s="1" t="n">
        <v>0</v>
      </c>
      <c r="Z766" s="1" t="n">
        <v>0</v>
      </c>
      <c r="AA766" s="1" t="n">
        <v>0</v>
      </c>
      <c r="AB766" s="1" t="n">
        <v>31</v>
      </c>
      <c r="AC766" s="1" t="n">
        <v>0</v>
      </c>
      <c r="AD766" s="1" t="n">
        <v>0</v>
      </c>
      <c r="AE766" s="1" t="n">
        <v>0</v>
      </c>
      <c r="AF766" s="1" t="n">
        <v>0</v>
      </c>
      <c r="AG766" s="1" t="n">
        <v>0</v>
      </c>
      <c r="AH766" s="1" t="n">
        <v>0</v>
      </c>
      <c r="AI766" s="1" t="n">
        <v>0</v>
      </c>
      <c r="AJ766" s="1" t="n">
        <f aca="false">ROUNDUP(SUM(AF766,X766,Z766,AB766,AH766)/360,0)</f>
        <v>1</v>
      </c>
      <c r="AK766" s="1" t="n">
        <f aca="false">ROUNDUP(SUM(AI766,AG766,AA766,Y766,AE766)/360*1.1,0)</f>
        <v>0</v>
      </c>
      <c r="AL766" s="1" t="n">
        <v>0</v>
      </c>
      <c r="AM766" s="1" t="n">
        <v>0</v>
      </c>
    </row>
    <row r="767" customFormat="false" ht="15" hidden="false" customHeight="false" outlineLevel="0" collapsed="false">
      <c r="A767" s="1" t="n">
        <v>230920</v>
      </c>
      <c r="B767" s="1" t="str">
        <f aca="false">VLOOKUP(A767,Municipios!$A$2:$B$5571,2,0)</f>
        <v>Nova Olinda</v>
      </c>
      <c r="C767" s="1" t="n">
        <v>0</v>
      </c>
      <c r="D767" s="1" t="n">
        <v>12</v>
      </c>
      <c r="E767" s="1" t="n">
        <v>4</v>
      </c>
      <c r="F767" s="1" t="n">
        <v>0</v>
      </c>
      <c r="G767" s="1" t="n">
        <v>4</v>
      </c>
      <c r="H767" s="1" t="n">
        <f aca="false">SUM(C767:G767)</f>
        <v>20</v>
      </c>
      <c r="I767" s="1" t="n">
        <v>0</v>
      </c>
      <c r="J767" s="1" t="n">
        <v>226</v>
      </c>
      <c r="K767" s="1" t="n">
        <v>0</v>
      </c>
      <c r="L767" s="1" t="n">
        <v>0</v>
      </c>
      <c r="M767" s="1" t="n">
        <v>0</v>
      </c>
      <c r="N767" s="1" t="n">
        <v>0</v>
      </c>
      <c r="O767" s="1" t="n">
        <v>0</v>
      </c>
      <c r="P767" s="1" t="n">
        <v>0</v>
      </c>
      <c r="Q767" s="1" t="n">
        <v>0</v>
      </c>
      <c r="R767" s="1" t="n">
        <v>0</v>
      </c>
      <c r="S767" s="1" t="n">
        <v>0</v>
      </c>
      <c r="T767" s="1" t="n">
        <v>0</v>
      </c>
      <c r="U767" s="1" t="n">
        <v>0</v>
      </c>
      <c r="V767" s="1" t="n">
        <f aca="false">ROUNDUP(SUM(J767,R767,L767,N767,T767)/360,0)</f>
        <v>1</v>
      </c>
      <c r="W767" s="1" t="n">
        <f aca="false">ROUNDUP(SUM(U767,S767,M767,K767,Q767)/360*1.1,0)</f>
        <v>0</v>
      </c>
      <c r="X767" s="1" t="n">
        <v>571</v>
      </c>
      <c r="Y767" s="1" t="n">
        <v>0</v>
      </c>
      <c r="Z767" s="1" t="n">
        <v>0</v>
      </c>
      <c r="AA767" s="1" t="n">
        <v>0</v>
      </c>
      <c r="AB767" s="1" t="n">
        <v>0</v>
      </c>
      <c r="AC767" s="1" t="n">
        <v>0</v>
      </c>
      <c r="AD767" s="1" t="n">
        <v>0</v>
      </c>
      <c r="AE767" s="1" t="n">
        <v>0</v>
      </c>
      <c r="AF767" s="1" t="n">
        <v>0</v>
      </c>
      <c r="AG767" s="1" t="n">
        <v>0</v>
      </c>
      <c r="AH767" s="1" t="n">
        <v>0</v>
      </c>
      <c r="AI767" s="1" t="n">
        <v>0</v>
      </c>
      <c r="AJ767" s="1" t="n">
        <f aca="false">ROUNDUP(SUM(AF767,X767,Z767,AB767,AH767)/360,0)</f>
        <v>2</v>
      </c>
      <c r="AK767" s="1" t="n">
        <f aca="false">ROUNDUP(SUM(AI767,AG767,AA767,Y767,AE767)/360*1.1,0)</f>
        <v>0</v>
      </c>
      <c r="AL767" s="1" t="n">
        <v>0</v>
      </c>
      <c r="AM767" s="1" t="n">
        <v>0</v>
      </c>
    </row>
    <row r="768" customFormat="false" ht="15" hidden="false" customHeight="false" outlineLevel="0" collapsed="false">
      <c r="A768" s="1" t="n">
        <v>230930</v>
      </c>
      <c r="B768" s="1" t="str">
        <f aca="false">VLOOKUP(A768,Municipios!$A$2:$B$5571,2,0)</f>
        <v>Nova Russas</v>
      </c>
      <c r="C768" s="1" t="n">
        <v>6</v>
      </c>
      <c r="D768" s="1" t="n">
        <v>19</v>
      </c>
      <c r="E768" s="1" t="n">
        <v>11</v>
      </c>
      <c r="F768" s="1" t="n">
        <v>0</v>
      </c>
      <c r="G768" s="1" t="n">
        <v>7</v>
      </c>
      <c r="H768" s="1" t="n">
        <f aca="false">SUM(C768:G768)</f>
        <v>43</v>
      </c>
      <c r="I768" s="1" t="n">
        <v>0</v>
      </c>
      <c r="J768" s="1" t="n">
        <v>544</v>
      </c>
      <c r="K768" s="1" t="n">
        <v>0</v>
      </c>
      <c r="L768" s="1" t="n">
        <v>0</v>
      </c>
      <c r="M768" s="1" t="n">
        <v>0</v>
      </c>
      <c r="N768" s="1" t="n">
        <v>131</v>
      </c>
      <c r="O768" s="1" t="n">
        <v>0</v>
      </c>
      <c r="P768" s="1" t="n">
        <v>0</v>
      </c>
      <c r="Q768" s="1" t="n">
        <v>0</v>
      </c>
      <c r="R768" s="1" t="n">
        <v>0</v>
      </c>
      <c r="S768" s="1" t="n">
        <v>0</v>
      </c>
      <c r="T768" s="1" t="n">
        <v>0</v>
      </c>
      <c r="U768" s="1" t="n">
        <v>0</v>
      </c>
      <c r="V768" s="1" t="n">
        <f aca="false">ROUNDUP(SUM(J768,R768,L768,N768,T768)/360,0)</f>
        <v>2</v>
      </c>
      <c r="W768" s="1" t="n">
        <f aca="false">ROUNDUP(SUM(U768,S768,M768,K768,Q768)/360*1.1,0)</f>
        <v>0</v>
      </c>
      <c r="X768" s="1" t="n">
        <v>1681</v>
      </c>
      <c r="Y768" s="1" t="n">
        <v>0</v>
      </c>
      <c r="Z768" s="1" t="n">
        <v>144</v>
      </c>
      <c r="AA768" s="1" t="n">
        <v>0</v>
      </c>
      <c r="AB768" s="1" t="n">
        <v>155</v>
      </c>
      <c r="AC768" s="1" t="n">
        <v>0</v>
      </c>
      <c r="AD768" s="1" t="n">
        <v>0</v>
      </c>
      <c r="AE768" s="1" t="n">
        <v>0</v>
      </c>
      <c r="AF768" s="1" t="n">
        <v>156</v>
      </c>
      <c r="AG768" s="1" t="n">
        <v>0</v>
      </c>
      <c r="AH768" s="1" t="n">
        <v>0</v>
      </c>
      <c r="AI768" s="1" t="n">
        <v>0</v>
      </c>
      <c r="AJ768" s="1" t="n">
        <f aca="false">ROUNDUP(SUM(AF768,X768,Z768,AB768,AH768)/360,0)</f>
        <v>6</v>
      </c>
      <c r="AK768" s="1" t="n">
        <f aca="false">ROUNDUP(SUM(AI768,AG768,AA768,Y768,AE768)/360*1.1,0)</f>
        <v>0</v>
      </c>
      <c r="AL768" s="1" t="n">
        <v>0</v>
      </c>
      <c r="AM768" s="1" t="n">
        <v>0</v>
      </c>
    </row>
    <row r="769" customFormat="false" ht="15" hidden="false" customHeight="false" outlineLevel="0" collapsed="false">
      <c r="A769" s="1" t="n">
        <v>230940</v>
      </c>
      <c r="B769" s="1" t="str">
        <f aca="false">VLOOKUP(A769,Municipios!$A$2:$B$5571,2,0)</f>
        <v>Novo Oriente</v>
      </c>
      <c r="C769" s="1" t="n">
        <v>0</v>
      </c>
      <c r="D769" s="1" t="n">
        <v>10</v>
      </c>
      <c r="E769" s="1" t="n">
        <v>5</v>
      </c>
      <c r="F769" s="1" t="n">
        <v>0</v>
      </c>
      <c r="G769" s="1" t="n">
        <v>5</v>
      </c>
      <c r="H769" s="1" t="n">
        <f aca="false">SUM(C769:G769)</f>
        <v>20</v>
      </c>
      <c r="I769" s="1" t="n">
        <v>0</v>
      </c>
      <c r="J769" s="1" t="n">
        <v>603</v>
      </c>
      <c r="K769" s="1" t="n">
        <v>0</v>
      </c>
      <c r="L769" s="1" t="n">
        <v>0</v>
      </c>
      <c r="M769" s="1" t="n">
        <v>0</v>
      </c>
      <c r="N769" s="1" t="n">
        <v>0</v>
      </c>
      <c r="O769" s="1" t="n">
        <v>0</v>
      </c>
      <c r="P769" s="1" t="n">
        <v>0</v>
      </c>
      <c r="Q769" s="1" t="n">
        <v>0</v>
      </c>
      <c r="R769" s="1" t="n">
        <v>0</v>
      </c>
      <c r="S769" s="1" t="n">
        <v>0</v>
      </c>
      <c r="T769" s="1" t="n">
        <v>0</v>
      </c>
      <c r="U769" s="1" t="n">
        <v>0</v>
      </c>
      <c r="V769" s="1" t="n">
        <f aca="false">ROUNDUP(SUM(J769,R769,L769,N769,T769)/360,0)</f>
        <v>2</v>
      </c>
      <c r="W769" s="1" t="n">
        <f aca="false">ROUNDUP(SUM(U769,S769,M769,K769,Q769)/360*1.1,0)</f>
        <v>0</v>
      </c>
      <c r="X769" s="1" t="n">
        <v>1745</v>
      </c>
      <c r="Y769" s="1" t="n">
        <v>0</v>
      </c>
      <c r="Z769" s="1" t="n">
        <v>0</v>
      </c>
      <c r="AA769" s="1" t="n">
        <v>0</v>
      </c>
      <c r="AB769" s="1" t="n">
        <v>0</v>
      </c>
      <c r="AC769" s="1" t="n">
        <v>0</v>
      </c>
      <c r="AD769" s="1" t="n">
        <v>0</v>
      </c>
      <c r="AE769" s="1" t="n">
        <v>0</v>
      </c>
      <c r="AF769" s="1" t="n">
        <v>0</v>
      </c>
      <c r="AG769" s="1" t="n">
        <v>0</v>
      </c>
      <c r="AH769" s="1" t="n">
        <v>0</v>
      </c>
      <c r="AI769" s="1" t="n">
        <v>0</v>
      </c>
      <c r="AJ769" s="1" t="n">
        <f aca="false">ROUNDUP(SUM(AF769,X769,Z769,AB769,AH769)/360,0)</f>
        <v>5</v>
      </c>
      <c r="AK769" s="1" t="n">
        <f aca="false">ROUNDUP(SUM(AI769,AG769,AA769,Y769,AE769)/360*1.1,0)</f>
        <v>0</v>
      </c>
      <c r="AL769" s="1" t="n">
        <v>0</v>
      </c>
      <c r="AM769" s="1" t="n">
        <v>0</v>
      </c>
    </row>
    <row r="770" customFormat="false" ht="15" hidden="false" customHeight="false" outlineLevel="0" collapsed="false">
      <c r="A770" s="1" t="n">
        <v>230945</v>
      </c>
      <c r="B770" s="1" t="str">
        <f aca="false">VLOOKUP(A770,Municipios!$A$2:$B$5571,2,0)</f>
        <v>Ocara</v>
      </c>
      <c r="C770" s="1" t="n">
        <v>0</v>
      </c>
      <c r="D770" s="1" t="n">
        <v>10</v>
      </c>
      <c r="E770" s="1" t="n">
        <v>4</v>
      </c>
      <c r="F770" s="1" t="n">
        <v>0</v>
      </c>
      <c r="G770" s="1" t="n">
        <v>5</v>
      </c>
      <c r="H770" s="1" t="n">
        <f aca="false">SUM(C770:G770)</f>
        <v>19</v>
      </c>
      <c r="I770" s="1" t="n">
        <v>0</v>
      </c>
      <c r="J770" s="1" t="n">
        <v>351</v>
      </c>
      <c r="K770" s="1" t="n">
        <v>0</v>
      </c>
      <c r="L770" s="1" t="n">
        <v>0</v>
      </c>
      <c r="M770" s="1" t="n">
        <v>0</v>
      </c>
      <c r="N770" s="1" t="n">
        <v>0</v>
      </c>
      <c r="O770" s="1" t="n">
        <v>0</v>
      </c>
      <c r="P770" s="1" t="n">
        <v>0</v>
      </c>
      <c r="Q770" s="1" t="n">
        <v>0</v>
      </c>
      <c r="R770" s="1" t="n">
        <v>0</v>
      </c>
      <c r="S770" s="1" t="n">
        <v>0</v>
      </c>
      <c r="T770" s="1" t="n">
        <v>0</v>
      </c>
      <c r="U770" s="1" t="n">
        <v>0</v>
      </c>
      <c r="V770" s="1" t="n">
        <f aca="false">ROUNDUP(SUM(J770,R770,L770,N770,T770)/360,0)</f>
        <v>1</v>
      </c>
      <c r="W770" s="1" t="n">
        <f aca="false">ROUNDUP(SUM(U770,S770,M770,K770,Q770)/360*1.1,0)</f>
        <v>0</v>
      </c>
      <c r="X770" s="1" t="n">
        <v>800</v>
      </c>
      <c r="Y770" s="1" t="n">
        <v>0</v>
      </c>
      <c r="Z770" s="1" t="n">
        <v>82</v>
      </c>
      <c r="AA770" s="1" t="n">
        <v>0</v>
      </c>
      <c r="AB770" s="1" t="n">
        <v>12</v>
      </c>
      <c r="AC770" s="1" t="n">
        <v>0</v>
      </c>
      <c r="AD770" s="1" t="n">
        <v>0</v>
      </c>
      <c r="AE770" s="1" t="n">
        <v>0</v>
      </c>
      <c r="AF770" s="1" t="n">
        <v>0</v>
      </c>
      <c r="AG770" s="1" t="n">
        <v>0</v>
      </c>
      <c r="AH770" s="1" t="n">
        <v>0</v>
      </c>
      <c r="AI770" s="1" t="n">
        <v>0</v>
      </c>
      <c r="AJ770" s="1" t="n">
        <f aca="false">ROUNDUP(SUM(AF770,X770,Z770,AB770,AH770)/360,0)</f>
        <v>3</v>
      </c>
      <c r="AK770" s="1" t="n">
        <f aca="false">ROUNDUP(SUM(AI770,AG770,AA770,Y770,AE770)/360*1.1,0)</f>
        <v>0</v>
      </c>
      <c r="AL770" s="1" t="n">
        <v>0</v>
      </c>
      <c r="AM770" s="1" t="n">
        <v>0</v>
      </c>
    </row>
    <row r="771" customFormat="false" ht="15" hidden="false" customHeight="false" outlineLevel="0" collapsed="false">
      <c r="A771" s="1" t="n">
        <v>230950</v>
      </c>
      <c r="B771" s="1" t="str">
        <f aca="false">VLOOKUP(A771,Municipios!$A$2:$B$5571,2,0)</f>
        <v>Orós</v>
      </c>
      <c r="C771" s="1" t="n">
        <v>11</v>
      </c>
      <c r="D771" s="1" t="n">
        <v>12</v>
      </c>
      <c r="E771" s="1" t="n">
        <v>8</v>
      </c>
      <c r="F771" s="1" t="n">
        <v>0</v>
      </c>
      <c r="G771" s="1" t="n">
        <v>6</v>
      </c>
      <c r="H771" s="1" t="n">
        <f aca="false">SUM(C771:G771)</f>
        <v>37</v>
      </c>
      <c r="I771" s="1" t="n">
        <v>0</v>
      </c>
      <c r="J771" s="1" t="n">
        <v>527</v>
      </c>
      <c r="K771" s="1" t="n">
        <v>0</v>
      </c>
      <c r="L771" s="1" t="n">
        <v>0</v>
      </c>
      <c r="M771" s="1" t="n">
        <v>0</v>
      </c>
      <c r="N771" s="1" t="n">
        <v>142</v>
      </c>
      <c r="O771" s="1" t="n">
        <v>0</v>
      </c>
      <c r="P771" s="1" t="n">
        <v>0</v>
      </c>
      <c r="Q771" s="1" t="n">
        <v>0</v>
      </c>
      <c r="R771" s="1" t="n">
        <v>0</v>
      </c>
      <c r="S771" s="1" t="n">
        <v>0</v>
      </c>
      <c r="T771" s="1" t="n">
        <v>0</v>
      </c>
      <c r="U771" s="1" t="n">
        <v>0</v>
      </c>
      <c r="V771" s="1" t="n">
        <f aca="false">ROUNDUP(SUM(J771,R771,L771,N771,T771)/360,0)</f>
        <v>2</v>
      </c>
      <c r="W771" s="1" t="n">
        <f aca="false">ROUNDUP(SUM(U771,S771,M771,K771,Q771)/360*1.1,0)</f>
        <v>0</v>
      </c>
      <c r="X771" s="1" t="n">
        <v>1163</v>
      </c>
      <c r="Y771" s="1" t="n">
        <v>0</v>
      </c>
      <c r="Z771" s="1" t="n">
        <v>270</v>
      </c>
      <c r="AA771" s="1" t="n">
        <v>0</v>
      </c>
      <c r="AB771" s="1" t="n">
        <v>153</v>
      </c>
      <c r="AC771" s="1" t="n">
        <v>0</v>
      </c>
      <c r="AD771" s="1" t="n">
        <v>0</v>
      </c>
      <c r="AE771" s="1" t="n">
        <v>0</v>
      </c>
      <c r="AF771" s="1" t="n">
        <v>209</v>
      </c>
      <c r="AG771" s="1" t="n">
        <v>0</v>
      </c>
      <c r="AH771" s="1" t="n">
        <v>0</v>
      </c>
      <c r="AI771" s="1" t="n">
        <v>0</v>
      </c>
      <c r="AJ771" s="1" t="n">
        <f aca="false">ROUNDUP(SUM(AF771,X771,Z771,AB771,AH771)/360,0)</f>
        <v>5</v>
      </c>
      <c r="AK771" s="1" t="n">
        <f aca="false">ROUNDUP(SUM(AI771,AG771,AA771,Y771,AE771)/360*1.1,0)</f>
        <v>0</v>
      </c>
      <c r="AL771" s="1" t="n">
        <v>0</v>
      </c>
      <c r="AM771" s="1" t="n">
        <v>0</v>
      </c>
    </row>
    <row r="772" customFormat="false" ht="15" hidden="false" customHeight="false" outlineLevel="0" collapsed="false">
      <c r="A772" s="1" t="n">
        <v>230960</v>
      </c>
      <c r="B772" s="1" t="str">
        <f aca="false">VLOOKUP(A772,Municipios!$A$2:$B$5571,2,0)</f>
        <v>Pacajus</v>
      </c>
      <c r="C772" s="1" t="n">
        <v>2</v>
      </c>
      <c r="D772" s="1" t="n">
        <v>15</v>
      </c>
      <c r="E772" s="1" t="n">
        <v>14</v>
      </c>
      <c r="F772" s="1" t="n">
        <v>0</v>
      </c>
      <c r="G772" s="1" t="n">
        <v>22</v>
      </c>
      <c r="H772" s="1" t="n">
        <f aca="false">SUM(C772:G772)</f>
        <v>53</v>
      </c>
      <c r="I772" s="1" t="n">
        <v>0</v>
      </c>
      <c r="J772" s="1" t="n">
        <v>683</v>
      </c>
      <c r="K772" s="1" t="n">
        <v>0</v>
      </c>
      <c r="L772" s="1" t="n">
        <v>0</v>
      </c>
      <c r="M772" s="1" t="n">
        <v>0</v>
      </c>
      <c r="N772" s="1" t="n">
        <v>0</v>
      </c>
      <c r="O772" s="1" t="n">
        <v>0</v>
      </c>
      <c r="P772" s="1" t="n">
        <v>0</v>
      </c>
      <c r="Q772" s="1" t="n">
        <v>0</v>
      </c>
      <c r="R772" s="1" t="n">
        <v>0</v>
      </c>
      <c r="S772" s="1" t="n">
        <v>0</v>
      </c>
      <c r="T772" s="1" t="n">
        <v>0</v>
      </c>
      <c r="U772" s="1" t="n">
        <v>0</v>
      </c>
      <c r="V772" s="1" t="n">
        <f aca="false">ROUNDUP(SUM(J772,R772,L772,N772,T772)/360,0)</f>
        <v>2</v>
      </c>
      <c r="W772" s="1" t="n">
        <f aca="false">ROUNDUP(SUM(U772,S772,M772,K772,Q772)/360*1.1,0)</f>
        <v>0</v>
      </c>
      <c r="X772" s="1" t="n">
        <v>2339</v>
      </c>
      <c r="Y772" s="1" t="n">
        <v>0</v>
      </c>
      <c r="Z772" s="1" t="n">
        <v>126</v>
      </c>
      <c r="AA772" s="1" t="n">
        <v>0</v>
      </c>
      <c r="AB772" s="1" t="n">
        <v>4</v>
      </c>
      <c r="AC772" s="1" t="n">
        <v>0</v>
      </c>
      <c r="AD772" s="1" t="n">
        <v>0</v>
      </c>
      <c r="AE772" s="1" t="n">
        <v>0</v>
      </c>
      <c r="AF772" s="1" t="n">
        <v>0</v>
      </c>
      <c r="AG772" s="1" t="n">
        <v>0</v>
      </c>
      <c r="AH772" s="1" t="n">
        <v>0</v>
      </c>
      <c r="AI772" s="1" t="n">
        <v>0</v>
      </c>
      <c r="AJ772" s="1" t="n">
        <f aca="false">ROUNDUP(SUM(AF772,X772,Z772,AB772,AH772)/360,0)</f>
        <v>7</v>
      </c>
      <c r="AK772" s="1" t="n">
        <f aca="false">ROUNDUP(SUM(AI772,AG772,AA772,Y772,AE772)/360*1.1,0)</f>
        <v>0</v>
      </c>
      <c r="AL772" s="1" t="n">
        <v>1</v>
      </c>
      <c r="AM772" s="1" t="n">
        <v>0</v>
      </c>
    </row>
    <row r="773" customFormat="false" ht="15" hidden="false" customHeight="false" outlineLevel="0" collapsed="false">
      <c r="A773" s="1" t="n">
        <v>230970</v>
      </c>
      <c r="B773" s="1" t="str">
        <f aca="false">VLOOKUP(A773,Municipios!$A$2:$B$5571,2,0)</f>
        <v>Pacatuba</v>
      </c>
      <c r="C773" s="1" t="n">
        <v>0</v>
      </c>
      <c r="D773" s="1" t="n">
        <v>16</v>
      </c>
      <c r="E773" s="1" t="n">
        <v>3</v>
      </c>
      <c r="F773" s="1" t="n">
        <v>0</v>
      </c>
      <c r="G773" s="1" t="n">
        <v>0</v>
      </c>
      <c r="H773" s="1" t="n">
        <f aca="false">SUM(C773:G773)</f>
        <v>19</v>
      </c>
      <c r="I773" s="1" t="n">
        <v>0</v>
      </c>
      <c r="J773" s="1" t="n">
        <v>737</v>
      </c>
      <c r="K773" s="1" t="n">
        <v>0</v>
      </c>
      <c r="L773" s="1" t="n">
        <v>0</v>
      </c>
      <c r="M773" s="1" t="n">
        <v>0</v>
      </c>
      <c r="N773" s="1" t="n">
        <v>0</v>
      </c>
      <c r="O773" s="1" t="n">
        <v>0</v>
      </c>
      <c r="P773" s="1" t="n">
        <v>0</v>
      </c>
      <c r="Q773" s="1" t="n">
        <v>0</v>
      </c>
      <c r="R773" s="1" t="n">
        <v>0</v>
      </c>
      <c r="S773" s="1" t="n">
        <v>0</v>
      </c>
      <c r="T773" s="1" t="n">
        <v>0</v>
      </c>
      <c r="U773" s="1" t="n">
        <v>0</v>
      </c>
      <c r="V773" s="1" t="n">
        <f aca="false">ROUNDUP(SUM(J773,R773,L773,N773,T773)/360,0)</f>
        <v>3</v>
      </c>
      <c r="W773" s="1" t="n">
        <f aca="false">ROUNDUP(SUM(U773,S773,M773,K773,Q773)/360*1.1,0)</f>
        <v>0</v>
      </c>
      <c r="X773" s="1" t="n">
        <v>1650</v>
      </c>
      <c r="Y773" s="1" t="n">
        <v>0</v>
      </c>
      <c r="Z773" s="1" t="n">
        <v>0</v>
      </c>
      <c r="AA773" s="1" t="n">
        <v>0</v>
      </c>
      <c r="AB773" s="1" t="n">
        <v>0</v>
      </c>
      <c r="AC773" s="1" t="n">
        <v>0</v>
      </c>
      <c r="AD773" s="1" t="n">
        <v>0</v>
      </c>
      <c r="AE773" s="1" t="n">
        <v>0</v>
      </c>
      <c r="AF773" s="1" t="n">
        <v>0</v>
      </c>
      <c r="AG773" s="1" t="n">
        <v>0</v>
      </c>
      <c r="AH773" s="1" t="n">
        <v>0</v>
      </c>
      <c r="AI773" s="1" t="n">
        <v>0</v>
      </c>
      <c r="AJ773" s="1" t="n">
        <f aca="false">ROUNDUP(SUM(AF773,X773,Z773,AB773,AH773)/360,0)</f>
        <v>5</v>
      </c>
      <c r="AK773" s="1" t="n">
        <f aca="false">ROUNDUP(SUM(AI773,AG773,AA773,Y773,AE773)/360*1.1,0)</f>
        <v>0</v>
      </c>
      <c r="AL773" s="1" t="n">
        <v>0</v>
      </c>
      <c r="AM773" s="1" t="n">
        <v>0</v>
      </c>
    </row>
    <row r="774" customFormat="false" ht="15" hidden="false" customHeight="false" outlineLevel="0" collapsed="false">
      <c r="A774" s="1" t="n">
        <v>230980</v>
      </c>
      <c r="B774" s="1" t="str">
        <f aca="false">VLOOKUP(A774,Municipios!$A$2:$B$5571,2,0)</f>
        <v>Pacoti</v>
      </c>
      <c r="C774" s="1" t="n">
        <v>0</v>
      </c>
      <c r="D774" s="1" t="n">
        <v>11</v>
      </c>
      <c r="E774" s="1" t="n">
        <v>4</v>
      </c>
      <c r="F774" s="1" t="n">
        <v>0</v>
      </c>
      <c r="G774" s="1" t="n">
        <v>5</v>
      </c>
      <c r="H774" s="1" t="n">
        <f aca="false">SUM(C774:G774)</f>
        <v>20</v>
      </c>
      <c r="I774" s="1" t="n">
        <v>0</v>
      </c>
      <c r="J774" s="1" t="n">
        <v>282</v>
      </c>
      <c r="K774" s="1" t="n">
        <v>0</v>
      </c>
      <c r="L774" s="1" t="n">
        <v>0</v>
      </c>
      <c r="M774" s="1" t="n">
        <v>0</v>
      </c>
      <c r="N774" s="1" t="n">
        <v>133</v>
      </c>
      <c r="O774" s="1" t="n">
        <v>0</v>
      </c>
      <c r="P774" s="1" t="n">
        <v>0</v>
      </c>
      <c r="Q774" s="1" t="n">
        <v>0</v>
      </c>
      <c r="R774" s="1" t="n">
        <v>0</v>
      </c>
      <c r="S774" s="1" t="n">
        <v>0</v>
      </c>
      <c r="T774" s="1" t="n">
        <v>0</v>
      </c>
      <c r="U774" s="1" t="n">
        <v>0</v>
      </c>
      <c r="V774" s="1" t="n">
        <f aca="false">ROUNDUP(SUM(J774,R774,L774,N774,T774)/360,0)</f>
        <v>2</v>
      </c>
      <c r="W774" s="1" t="n">
        <f aca="false">ROUNDUP(SUM(U774,S774,M774,K774,Q774)/360*1.1,0)</f>
        <v>0</v>
      </c>
      <c r="X774" s="1" t="n">
        <v>513</v>
      </c>
      <c r="Y774" s="1" t="n">
        <v>0</v>
      </c>
      <c r="Z774" s="1" t="n">
        <v>8</v>
      </c>
      <c r="AA774" s="1" t="n">
        <v>0</v>
      </c>
      <c r="AB774" s="1" t="n">
        <v>65</v>
      </c>
      <c r="AC774" s="1" t="n">
        <v>0</v>
      </c>
      <c r="AD774" s="1" t="n">
        <v>0</v>
      </c>
      <c r="AE774" s="1" t="n">
        <v>0</v>
      </c>
      <c r="AF774" s="1" t="n">
        <v>0</v>
      </c>
      <c r="AG774" s="1" t="n">
        <v>0</v>
      </c>
      <c r="AH774" s="1" t="n">
        <v>0</v>
      </c>
      <c r="AI774" s="1" t="n">
        <v>0</v>
      </c>
      <c r="AJ774" s="1" t="n">
        <f aca="false">ROUNDUP(SUM(AF774,X774,Z774,AB774,AH774)/360,0)</f>
        <v>2</v>
      </c>
      <c r="AK774" s="1" t="n">
        <f aca="false">ROUNDUP(SUM(AI774,AG774,AA774,Y774,AE774)/360*1.1,0)</f>
        <v>0</v>
      </c>
      <c r="AL774" s="1" t="n">
        <v>0</v>
      </c>
      <c r="AM774" s="1" t="n">
        <v>0</v>
      </c>
    </row>
    <row r="775" customFormat="false" ht="15" hidden="false" customHeight="false" outlineLevel="0" collapsed="false">
      <c r="A775" s="1" t="n">
        <v>231000</v>
      </c>
      <c r="B775" s="1" t="str">
        <f aca="false">VLOOKUP(A775,Municipios!$A$2:$B$5571,2,0)</f>
        <v>Palhano</v>
      </c>
      <c r="C775" s="1" t="n">
        <v>0</v>
      </c>
      <c r="D775" s="1" t="n">
        <v>3</v>
      </c>
      <c r="E775" s="1" t="n">
        <v>3</v>
      </c>
      <c r="F775" s="1" t="n">
        <v>0</v>
      </c>
      <c r="G775" s="1" t="n">
        <v>3</v>
      </c>
      <c r="H775" s="1" t="n">
        <f aca="false">SUM(C775:G775)</f>
        <v>9</v>
      </c>
      <c r="I775" s="1" t="n">
        <v>0</v>
      </c>
      <c r="V775" s="1" t="n">
        <f aca="false">ROUNDUP(SUM(J775,R775,L775,N775,T775)/360,0)</f>
        <v>0</v>
      </c>
      <c r="W775" s="1" t="n">
        <f aca="false">ROUNDUP(SUM(U775,S775,M775,K775,Q775)/360*1.1,0)</f>
        <v>0</v>
      </c>
      <c r="AJ775" s="1" t="n">
        <f aca="false">ROUNDUP(SUM(AF775,X775,Z775,AB775,AH775)/360,0)</f>
        <v>0</v>
      </c>
      <c r="AK775" s="1" t="n">
        <f aca="false">ROUNDUP(SUM(AI775,AG775,AA775,Y775,AE775)/360*1.1,0)</f>
        <v>0</v>
      </c>
      <c r="AL775" s="1" t="n">
        <v>0</v>
      </c>
      <c r="AM775" s="1" t="n">
        <v>0</v>
      </c>
    </row>
    <row r="776" customFormat="false" ht="15" hidden="false" customHeight="false" outlineLevel="0" collapsed="false">
      <c r="A776" s="1" t="n">
        <v>231010</v>
      </c>
      <c r="B776" s="1" t="str">
        <f aca="false">VLOOKUP(A776,Municipios!$A$2:$B$5571,2,0)</f>
        <v>Palmácia</v>
      </c>
      <c r="C776" s="1" t="n">
        <v>0</v>
      </c>
      <c r="D776" s="1" t="n">
        <v>8</v>
      </c>
      <c r="E776" s="1" t="n">
        <v>4</v>
      </c>
      <c r="F776" s="1" t="n">
        <v>0</v>
      </c>
      <c r="G776" s="1" t="n">
        <v>4</v>
      </c>
      <c r="H776" s="1" t="n">
        <f aca="false">SUM(C776:G776)</f>
        <v>16</v>
      </c>
      <c r="I776" s="1" t="n">
        <v>0</v>
      </c>
      <c r="J776" s="1" t="n">
        <v>40</v>
      </c>
      <c r="K776" s="1" t="n">
        <v>0</v>
      </c>
      <c r="L776" s="1" t="n">
        <v>0</v>
      </c>
      <c r="M776" s="1" t="n">
        <v>0</v>
      </c>
      <c r="N776" s="1" t="n">
        <v>0</v>
      </c>
      <c r="O776" s="1" t="n">
        <v>0</v>
      </c>
      <c r="P776" s="1" t="n">
        <v>0</v>
      </c>
      <c r="Q776" s="1" t="n">
        <v>0</v>
      </c>
      <c r="R776" s="1" t="n">
        <v>0</v>
      </c>
      <c r="S776" s="1" t="n">
        <v>0</v>
      </c>
      <c r="T776" s="1" t="n">
        <v>0</v>
      </c>
      <c r="U776" s="1" t="n">
        <v>0</v>
      </c>
      <c r="V776" s="1" t="n">
        <f aca="false">ROUNDUP(SUM(J776,R776,L776,N776,T776)/360,0)</f>
        <v>1</v>
      </c>
      <c r="W776" s="1" t="n">
        <f aca="false">ROUNDUP(SUM(U776,S776,M776,K776,Q776)/360*1.1,0)</f>
        <v>0</v>
      </c>
      <c r="X776" s="1" t="n">
        <v>263</v>
      </c>
      <c r="Y776" s="1" t="n">
        <v>0</v>
      </c>
      <c r="Z776" s="1" t="n">
        <v>31</v>
      </c>
      <c r="AA776" s="1" t="n">
        <v>0</v>
      </c>
      <c r="AB776" s="1" t="n">
        <v>0</v>
      </c>
      <c r="AC776" s="1" t="n">
        <v>0</v>
      </c>
      <c r="AD776" s="1" t="n">
        <v>0</v>
      </c>
      <c r="AE776" s="1" t="n">
        <v>0</v>
      </c>
      <c r="AF776" s="1" t="n">
        <v>0</v>
      </c>
      <c r="AG776" s="1" t="n">
        <v>0</v>
      </c>
      <c r="AH776" s="1" t="n">
        <v>0</v>
      </c>
      <c r="AI776" s="1" t="n">
        <v>0</v>
      </c>
      <c r="AJ776" s="1" t="n">
        <f aca="false">ROUNDUP(SUM(AF776,X776,Z776,AB776,AH776)/360,0)</f>
        <v>1</v>
      </c>
      <c r="AK776" s="1" t="n">
        <f aca="false">ROUNDUP(SUM(AI776,AG776,AA776,Y776,AE776)/360*1.1,0)</f>
        <v>0</v>
      </c>
      <c r="AL776" s="1" t="n">
        <v>0</v>
      </c>
      <c r="AM776" s="1" t="n">
        <v>0</v>
      </c>
    </row>
    <row r="777" customFormat="false" ht="15" hidden="false" customHeight="false" outlineLevel="0" collapsed="false">
      <c r="A777" s="1" t="n">
        <v>231020</v>
      </c>
      <c r="B777" s="1" t="str">
        <f aca="false">VLOOKUP(A777,Municipios!$A$2:$B$5571,2,0)</f>
        <v>Paracuru</v>
      </c>
      <c r="C777" s="1" t="n">
        <v>8</v>
      </c>
      <c r="D777" s="1" t="n">
        <v>11</v>
      </c>
      <c r="E777" s="1" t="n">
        <v>10</v>
      </c>
      <c r="F777" s="1" t="n">
        <v>1</v>
      </c>
      <c r="G777" s="1" t="n">
        <v>9</v>
      </c>
      <c r="H777" s="1" t="n">
        <f aca="false">SUM(C777:G777)</f>
        <v>39</v>
      </c>
      <c r="I777" s="1" t="n">
        <v>0</v>
      </c>
      <c r="J777" s="1" t="n">
        <v>374</v>
      </c>
      <c r="K777" s="1" t="n">
        <v>0</v>
      </c>
      <c r="L777" s="1" t="n">
        <v>0</v>
      </c>
      <c r="M777" s="1" t="n">
        <v>0</v>
      </c>
      <c r="N777" s="1" t="n">
        <v>46</v>
      </c>
      <c r="O777" s="1" t="n">
        <v>0</v>
      </c>
      <c r="P777" s="1" t="n">
        <v>0</v>
      </c>
      <c r="Q777" s="1" t="n">
        <v>0</v>
      </c>
      <c r="R777" s="1" t="n">
        <v>0</v>
      </c>
      <c r="S777" s="1" t="n">
        <v>0</v>
      </c>
      <c r="T777" s="1" t="n">
        <v>0</v>
      </c>
      <c r="U777" s="1" t="n">
        <v>0</v>
      </c>
      <c r="V777" s="1" t="n">
        <f aca="false">ROUNDUP(SUM(J777,R777,L777,N777,T777)/360,0)</f>
        <v>2</v>
      </c>
      <c r="W777" s="1" t="n">
        <f aca="false">ROUNDUP(SUM(U777,S777,M777,K777,Q777)/360*1.1,0)</f>
        <v>0</v>
      </c>
      <c r="X777" s="1" t="n">
        <v>1225</v>
      </c>
      <c r="Y777" s="1" t="n">
        <v>0</v>
      </c>
      <c r="Z777" s="1" t="n">
        <v>777</v>
      </c>
      <c r="AA777" s="1" t="n">
        <v>0</v>
      </c>
      <c r="AB777" s="1" t="n">
        <v>66</v>
      </c>
      <c r="AC777" s="1" t="n">
        <v>0</v>
      </c>
      <c r="AD777" s="1" t="n">
        <v>0</v>
      </c>
      <c r="AE777" s="1" t="n">
        <v>0</v>
      </c>
      <c r="AF777" s="1" t="n">
        <v>578</v>
      </c>
      <c r="AG777" s="1" t="n">
        <v>0</v>
      </c>
      <c r="AH777" s="1" t="n">
        <v>0</v>
      </c>
      <c r="AI777" s="1" t="n">
        <v>0</v>
      </c>
      <c r="AJ777" s="1" t="n">
        <f aca="false">ROUNDUP(SUM(AF777,X777,Z777,AB777,AH777)/360,0)</f>
        <v>8</v>
      </c>
      <c r="AK777" s="1" t="n">
        <f aca="false">ROUNDUP(SUM(AI777,AG777,AA777,Y777,AE777)/360*1.1,0)</f>
        <v>0</v>
      </c>
      <c r="AL777" s="1" t="n">
        <v>0</v>
      </c>
      <c r="AM777" s="1" t="n">
        <v>0</v>
      </c>
    </row>
    <row r="778" customFormat="false" ht="15" hidden="false" customHeight="false" outlineLevel="0" collapsed="false">
      <c r="A778" s="1" t="n">
        <v>231025</v>
      </c>
      <c r="B778" s="1" t="str">
        <f aca="false">VLOOKUP(A778,Municipios!$A$2:$B$5571,2,0)</f>
        <v>Paraipaba</v>
      </c>
      <c r="C778" s="1" t="n">
        <v>0</v>
      </c>
      <c r="D778" s="1" t="n">
        <v>15</v>
      </c>
      <c r="E778" s="1" t="n">
        <v>4</v>
      </c>
      <c r="F778" s="1" t="n">
        <v>1</v>
      </c>
      <c r="G778" s="1" t="n">
        <v>5</v>
      </c>
      <c r="H778" s="1" t="n">
        <f aca="false">SUM(C778:G778)</f>
        <v>25</v>
      </c>
      <c r="I778" s="1" t="n">
        <v>0</v>
      </c>
      <c r="J778" s="1" t="n">
        <v>437</v>
      </c>
      <c r="K778" s="1" t="n">
        <v>0</v>
      </c>
      <c r="L778" s="1" t="n">
        <v>0</v>
      </c>
      <c r="M778" s="1" t="n">
        <v>0</v>
      </c>
      <c r="N778" s="1" t="n">
        <v>94</v>
      </c>
      <c r="O778" s="1" t="n">
        <v>0</v>
      </c>
      <c r="P778" s="1" t="n">
        <v>0</v>
      </c>
      <c r="Q778" s="1" t="n">
        <v>0</v>
      </c>
      <c r="R778" s="1" t="n">
        <v>0</v>
      </c>
      <c r="S778" s="1" t="n">
        <v>0</v>
      </c>
      <c r="T778" s="1" t="n">
        <v>0</v>
      </c>
      <c r="U778" s="1" t="n">
        <v>0</v>
      </c>
      <c r="V778" s="1" t="n">
        <f aca="false">ROUNDUP(SUM(J778,R778,L778,N778,T778)/360,0)</f>
        <v>2</v>
      </c>
      <c r="W778" s="1" t="n">
        <f aca="false">ROUNDUP(SUM(U778,S778,M778,K778,Q778)/360*1.1,0)</f>
        <v>0</v>
      </c>
      <c r="X778" s="1" t="n">
        <v>610</v>
      </c>
      <c r="Y778" s="1" t="n">
        <v>0</v>
      </c>
      <c r="Z778" s="1" t="n">
        <v>56</v>
      </c>
      <c r="AA778" s="1" t="n">
        <v>0</v>
      </c>
      <c r="AB778" s="1" t="n">
        <v>33</v>
      </c>
      <c r="AC778" s="1" t="n">
        <v>0</v>
      </c>
      <c r="AD778" s="1" t="n">
        <v>0</v>
      </c>
      <c r="AE778" s="1" t="n">
        <v>0</v>
      </c>
      <c r="AF778" s="1" t="n">
        <v>0</v>
      </c>
      <c r="AG778" s="1" t="n">
        <v>0</v>
      </c>
      <c r="AH778" s="1" t="n">
        <v>0</v>
      </c>
      <c r="AI778" s="1" t="n">
        <v>0</v>
      </c>
      <c r="AJ778" s="1" t="n">
        <f aca="false">ROUNDUP(SUM(AF778,X778,Z778,AB778,AH778)/360,0)</f>
        <v>2</v>
      </c>
      <c r="AK778" s="1" t="n">
        <f aca="false">ROUNDUP(SUM(AI778,AG778,AA778,Y778,AE778)/360*1.1,0)</f>
        <v>0</v>
      </c>
      <c r="AL778" s="1" t="n">
        <v>0</v>
      </c>
      <c r="AM778" s="1" t="n">
        <v>0</v>
      </c>
    </row>
    <row r="779" customFormat="false" ht="15" hidden="false" customHeight="false" outlineLevel="0" collapsed="false">
      <c r="A779" s="1" t="n">
        <v>231030</v>
      </c>
      <c r="B779" s="1" t="str">
        <f aca="false">VLOOKUP(A779,Municipios!$A$2:$B$5571,2,0)</f>
        <v>Parambu</v>
      </c>
      <c r="C779" s="1" t="n">
        <v>4</v>
      </c>
      <c r="D779" s="1" t="n">
        <v>16</v>
      </c>
      <c r="E779" s="1" t="n">
        <v>12</v>
      </c>
      <c r="F779" s="1" t="n">
        <v>0</v>
      </c>
      <c r="G779" s="1" t="n">
        <v>6</v>
      </c>
      <c r="H779" s="1" t="n">
        <f aca="false">SUM(C779:G779)</f>
        <v>38</v>
      </c>
      <c r="I779" s="1" t="n">
        <v>0</v>
      </c>
      <c r="J779" s="1" t="n">
        <v>403</v>
      </c>
      <c r="K779" s="1" t="n">
        <v>0</v>
      </c>
      <c r="L779" s="1" t="n">
        <v>0</v>
      </c>
      <c r="M779" s="1" t="n">
        <v>0</v>
      </c>
      <c r="N779" s="1" t="n">
        <v>292</v>
      </c>
      <c r="O779" s="1" t="n">
        <v>0</v>
      </c>
      <c r="P779" s="1" t="n">
        <v>0</v>
      </c>
      <c r="Q779" s="1" t="n">
        <v>0</v>
      </c>
      <c r="R779" s="1" t="n">
        <v>0</v>
      </c>
      <c r="S779" s="1" t="n">
        <v>0</v>
      </c>
      <c r="T779" s="1" t="n">
        <v>0</v>
      </c>
      <c r="U779" s="1" t="n">
        <v>0</v>
      </c>
      <c r="V779" s="1" t="n">
        <f aca="false">ROUNDUP(SUM(J779,R779,L779,N779,T779)/360,0)</f>
        <v>2</v>
      </c>
      <c r="W779" s="1" t="n">
        <f aca="false">ROUNDUP(SUM(U779,S779,M779,K779,Q779)/360*1.1,0)</f>
        <v>0</v>
      </c>
      <c r="X779" s="1" t="n">
        <v>2320</v>
      </c>
      <c r="Y779" s="1" t="n">
        <v>0</v>
      </c>
      <c r="Z779" s="1" t="n">
        <v>255</v>
      </c>
      <c r="AA779" s="1" t="n">
        <v>0</v>
      </c>
      <c r="AB779" s="1" t="n">
        <v>422</v>
      </c>
      <c r="AC779" s="1" t="n">
        <v>0</v>
      </c>
      <c r="AD779" s="1" t="n">
        <v>0</v>
      </c>
      <c r="AE779" s="1" t="n">
        <v>0</v>
      </c>
      <c r="AF779" s="1" t="n">
        <v>487</v>
      </c>
      <c r="AG779" s="1" t="n">
        <v>0</v>
      </c>
      <c r="AH779" s="1" t="n">
        <v>0</v>
      </c>
      <c r="AI779" s="1" t="n">
        <v>0</v>
      </c>
      <c r="AJ779" s="1" t="n">
        <f aca="false">ROUNDUP(SUM(AF779,X779,Z779,AB779,AH779)/360,0)</f>
        <v>10</v>
      </c>
      <c r="AK779" s="1" t="n">
        <f aca="false">ROUNDUP(SUM(AI779,AG779,AA779,Y779,AE779)/360*1.1,0)</f>
        <v>0</v>
      </c>
      <c r="AL779" s="1" t="n">
        <v>0</v>
      </c>
      <c r="AM779" s="1" t="n">
        <v>0</v>
      </c>
    </row>
    <row r="780" customFormat="false" ht="15" hidden="false" customHeight="false" outlineLevel="0" collapsed="false">
      <c r="A780" s="1" t="n">
        <v>231040</v>
      </c>
      <c r="B780" s="1" t="str">
        <f aca="false">VLOOKUP(A780,Municipios!$A$2:$B$5571,2,0)</f>
        <v>Paramoti</v>
      </c>
      <c r="C780" s="1" t="n">
        <v>0</v>
      </c>
      <c r="D780" s="1" t="n">
        <v>17</v>
      </c>
      <c r="E780" s="1" t="n">
        <v>5</v>
      </c>
      <c r="F780" s="1" t="n">
        <v>0</v>
      </c>
      <c r="G780" s="1" t="n">
        <v>6</v>
      </c>
      <c r="H780" s="1" t="n">
        <f aca="false">SUM(C780:G780)</f>
        <v>28</v>
      </c>
      <c r="I780" s="1" t="n">
        <v>0</v>
      </c>
      <c r="V780" s="1" t="n">
        <f aca="false">ROUNDUP(SUM(J780,R780,L780,N780,T780)/360,0)</f>
        <v>0</v>
      </c>
      <c r="W780" s="1" t="n">
        <f aca="false">ROUNDUP(SUM(U780,S780,M780,K780,Q780)/360*1.1,0)</f>
        <v>0</v>
      </c>
      <c r="AJ780" s="1" t="n">
        <f aca="false">ROUNDUP(SUM(AF780,X780,Z780,AB780,AH780)/360,0)</f>
        <v>0</v>
      </c>
      <c r="AK780" s="1" t="n">
        <f aca="false">ROUNDUP(SUM(AI780,AG780,AA780,Y780,AE780)/360*1.1,0)</f>
        <v>0</v>
      </c>
      <c r="AL780" s="1" t="n">
        <v>0</v>
      </c>
      <c r="AM780" s="1" t="n">
        <v>0</v>
      </c>
    </row>
    <row r="781" customFormat="false" ht="15" hidden="false" customHeight="false" outlineLevel="0" collapsed="false">
      <c r="A781" s="1" t="n">
        <v>231050</v>
      </c>
      <c r="B781" s="1" t="str">
        <f aca="false">VLOOKUP(A781,Municipios!$A$2:$B$5571,2,0)</f>
        <v>Pedra Branca</v>
      </c>
      <c r="C781" s="1" t="n">
        <v>5</v>
      </c>
      <c r="D781" s="1" t="n">
        <v>14</v>
      </c>
      <c r="E781" s="1" t="n">
        <v>15</v>
      </c>
      <c r="F781" s="1" t="n">
        <v>3</v>
      </c>
      <c r="G781" s="1" t="n">
        <v>14</v>
      </c>
      <c r="H781" s="1" t="n">
        <f aca="false">SUM(C781:G781)</f>
        <v>51</v>
      </c>
      <c r="I781" s="1" t="n">
        <v>0</v>
      </c>
      <c r="J781" s="1" t="n">
        <v>1113</v>
      </c>
      <c r="K781" s="1" t="n">
        <v>0</v>
      </c>
      <c r="L781" s="1" t="n">
        <v>0</v>
      </c>
      <c r="M781" s="1" t="n">
        <v>0</v>
      </c>
      <c r="N781" s="1" t="n">
        <v>2</v>
      </c>
      <c r="O781" s="1" t="n">
        <v>0</v>
      </c>
      <c r="P781" s="1" t="n">
        <v>0</v>
      </c>
      <c r="Q781" s="1" t="n">
        <v>0</v>
      </c>
      <c r="R781" s="1" t="n">
        <v>0</v>
      </c>
      <c r="S781" s="1" t="n">
        <v>0</v>
      </c>
      <c r="T781" s="1" t="n">
        <v>0</v>
      </c>
      <c r="U781" s="1" t="n">
        <v>0</v>
      </c>
      <c r="V781" s="1" t="n">
        <f aca="false">ROUNDUP(SUM(J781,R781,L781,N781,T781)/360,0)</f>
        <v>4</v>
      </c>
      <c r="W781" s="1" t="n">
        <f aca="false">ROUNDUP(SUM(U781,S781,M781,K781,Q781)/360*1.1,0)</f>
        <v>0</v>
      </c>
      <c r="X781" s="1" t="n">
        <v>2897</v>
      </c>
      <c r="Y781" s="1" t="n">
        <v>0</v>
      </c>
      <c r="Z781" s="1" t="n">
        <v>480</v>
      </c>
      <c r="AA781" s="1" t="n">
        <v>0</v>
      </c>
      <c r="AB781" s="1" t="n">
        <v>57</v>
      </c>
      <c r="AC781" s="1" t="n">
        <v>0</v>
      </c>
      <c r="AD781" s="1" t="n">
        <v>0</v>
      </c>
      <c r="AE781" s="1" t="n">
        <v>0</v>
      </c>
      <c r="AF781" s="1" t="n">
        <v>385</v>
      </c>
      <c r="AG781" s="1" t="n">
        <v>0</v>
      </c>
      <c r="AH781" s="1" t="n">
        <v>0</v>
      </c>
      <c r="AI781" s="1" t="n">
        <v>0</v>
      </c>
      <c r="AJ781" s="1" t="n">
        <f aca="false">ROUNDUP(SUM(AF781,X781,Z781,AB781,AH781)/360,0)</f>
        <v>11</v>
      </c>
      <c r="AK781" s="1" t="n">
        <f aca="false">ROUNDUP(SUM(AI781,AG781,AA781,Y781,AE781)/360*1.1,0)</f>
        <v>0</v>
      </c>
      <c r="AL781" s="1" t="n">
        <v>2</v>
      </c>
      <c r="AM781" s="1" t="n">
        <v>0</v>
      </c>
    </row>
    <row r="782" customFormat="false" ht="15" hidden="false" customHeight="false" outlineLevel="0" collapsed="false">
      <c r="A782" s="1" t="n">
        <v>231060</v>
      </c>
      <c r="B782" s="1" t="str">
        <f aca="false">VLOOKUP(A782,Municipios!$A$2:$B$5571,2,0)</f>
        <v>Penaforte</v>
      </c>
      <c r="C782" s="1" t="n">
        <v>0</v>
      </c>
      <c r="D782" s="1" t="n">
        <v>6</v>
      </c>
      <c r="E782" s="1" t="n">
        <v>3</v>
      </c>
      <c r="F782" s="1" t="n">
        <v>0</v>
      </c>
      <c r="G782" s="1" t="n">
        <v>3</v>
      </c>
      <c r="H782" s="1" t="n">
        <f aca="false">SUM(C782:G782)</f>
        <v>12</v>
      </c>
      <c r="I782" s="1" t="n">
        <v>0</v>
      </c>
      <c r="J782" s="1" t="n">
        <v>3</v>
      </c>
      <c r="K782" s="1" t="n">
        <v>0</v>
      </c>
      <c r="L782" s="1" t="n">
        <v>0</v>
      </c>
      <c r="M782" s="1" t="n">
        <v>0</v>
      </c>
      <c r="N782" s="1" t="n">
        <v>0</v>
      </c>
      <c r="O782" s="1" t="n">
        <v>0</v>
      </c>
      <c r="P782" s="1" t="n">
        <v>0</v>
      </c>
      <c r="Q782" s="1" t="n">
        <v>0</v>
      </c>
      <c r="R782" s="1" t="n">
        <v>0</v>
      </c>
      <c r="S782" s="1" t="n">
        <v>0</v>
      </c>
      <c r="T782" s="1" t="n">
        <v>0</v>
      </c>
      <c r="U782" s="1" t="n">
        <v>0</v>
      </c>
      <c r="V782" s="1" t="n">
        <f aca="false">ROUNDUP(SUM(J782,R782,L782,N782,T782)/360,0)</f>
        <v>1</v>
      </c>
      <c r="W782" s="1" t="n">
        <f aca="false">ROUNDUP(SUM(U782,S782,M782,K782,Q782)/360*1.1,0)</f>
        <v>0</v>
      </c>
      <c r="X782" s="1" t="n">
        <v>6</v>
      </c>
      <c r="Y782" s="1" t="n">
        <v>0</v>
      </c>
      <c r="Z782" s="1" t="n">
        <v>0</v>
      </c>
      <c r="AA782" s="1" t="n">
        <v>0</v>
      </c>
      <c r="AB782" s="1" t="n">
        <v>0</v>
      </c>
      <c r="AC782" s="1" t="n">
        <v>0</v>
      </c>
      <c r="AD782" s="1" t="n">
        <v>0</v>
      </c>
      <c r="AE782" s="1" t="n">
        <v>0</v>
      </c>
      <c r="AF782" s="1" t="n">
        <v>0</v>
      </c>
      <c r="AG782" s="1" t="n">
        <v>0</v>
      </c>
      <c r="AH782" s="1" t="n">
        <v>0</v>
      </c>
      <c r="AI782" s="1" t="n">
        <v>0</v>
      </c>
      <c r="AJ782" s="1" t="n">
        <f aca="false">ROUNDUP(SUM(AF782,X782,Z782,AB782,AH782)/360,0)</f>
        <v>1</v>
      </c>
      <c r="AK782" s="1" t="n">
        <f aca="false">ROUNDUP(SUM(AI782,AG782,AA782,Y782,AE782)/360*1.1,0)</f>
        <v>0</v>
      </c>
      <c r="AL782" s="1" t="n">
        <v>0</v>
      </c>
      <c r="AM782" s="1" t="n">
        <v>0</v>
      </c>
    </row>
    <row r="783" customFormat="false" ht="15" hidden="false" customHeight="false" outlineLevel="0" collapsed="false">
      <c r="A783" s="1" t="n">
        <v>231070</v>
      </c>
      <c r="B783" s="1" t="str">
        <f aca="false">VLOOKUP(A783,Municipios!$A$2:$B$5571,2,0)</f>
        <v>Pentecoste</v>
      </c>
      <c r="C783" s="1" t="n">
        <v>18</v>
      </c>
      <c r="D783" s="1" t="n">
        <v>12</v>
      </c>
      <c r="E783" s="1" t="n">
        <v>10</v>
      </c>
      <c r="F783" s="1" t="n">
        <v>0</v>
      </c>
      <c r="G783" s="1" t="n">
        <v>11</v>
      </c>
      <c r="H783" s="1" t="n">
        <f aca="false">SUM(C783:G783)</f>
        <v>51</v>
      </c>
      <c r="I783" s="1" t="n">
        <v>0</v>
      </c>
      <c r="J783" s="1" t="n">
        <v>985</v>
      </c>
      <c r="K783" s="1" t="n">
        <v>0</v>
      </c>
      <c r="L783" s="1" t="n">
        <v>0</v>
      </c>
      <c r="M783" s="1" t="n">
        <v>0</v>
      </c>
      <c r="N783" s="1" t="n">
        <v>126</v>
      </c>
      <c r="O783" s="1" t="n">
        <v>0</v>
      </c>
      <c r="P783" s="1" t="n">
        <v>0</v>
      </c>
      <c r="Q783" s="1" t="n">
        <v>0</v>
      </c>
      <c r="R783" s="1" t="n">
        <v>0</v>
      </c>
      <c r="S783" s="1" t="n">
        <v>0</v>
      </c>
      <c r="T783" s="1" t="n">
        <v>0</v>
      </c>
      <c r="U783" s="1" t="n">
        <v>0</v>
      </c>
      <c r="V783" s="1" t="n">
        <f aca="false">ROUNDUP(SUM(J783,R783,L783,N783,T783)/360,0)</f>
        <v>4</v>
      </c>
      <c r="W783" s="1" t="n">
        <f aca="false">ROUNDUP(SUM(U783,S783,M783,K783,Q783)/360*1.1,0)</f>
        <v>0</v>
      </c>
      <c r="X783" s="1" t="n">
        <v>1886</v>
      </c>
      <c r="Y783" s="1" t="n">
        <v>0</v>
      </c>
      <c r="Z783" s="1" t="n">
        <v>476</v>
      </c>
      <c r="AA783" s="1" t="n">
        <v>0</v>
      </c>
      <c r="AB783" s="1" t="n">
        <v>71</v>
      </c>
      <c r="AC783" s="1" t="n">
        <v>0</v>
      </c>
      <c r="AD783" s="1" t="n">
        <v>0</v>
      </c>
      <c r="AE783" s="1" t="n">
        <v>0</v>
      </c>
      <c r="AF783" s="1" t="n">
        <v>335</v>
      </c>
      <c r="AG783" s="1" t="n">
        <v>0</v>
      </c>
      <c r="AH783" s="1" t="n">
        <v>0</v>
      </c>
      <c r="AI783" s="1" t="n">
        <v>0</v>
      </c>
      <c r="AJ783" s="1" t="n">
        <f aca="false">ROUNDUP(SUM(AF783,X783,Z783,AB783,AH783)/360,0)</f>
        <v>8</v>
      </c>
      <c r="AK783" s="1" t="n">
        <f aca="false">ROUNDUP(SUM(AI783,AG783,AA783,Y783,AE783)/360*1.1,0)</f>
        <v>0</v>
      </c>
      <c r="AL783" s="1" t="n">
        <v>0</v>
      </c>
      <c r="AM783" s="1" t="n">
        <v>0</v>
      </c>
    </row>
    <row r="784" customFormat="false" ht="15" hidden="false" customHeight="false" outlineLevel="0" collapsed="false">
      <c r="A784" s="1" t="n">
        <v>231080</v>
      </c>
      <c r="B784" s="1" t="str">
        <f aca="false">VLOOKUP(A784,Municipios!$A$2:$B$5571,2,0)</f>
        <v>Pereiro</v>
      </c>
      <c r="C784" s="1" t="n">
        <v>6</v>
      </c>
      <c r="D784" s="1" t="n">
        <v>10</v>
      </c>
      <c r="E784" s="1" t="n">
        <v>5</v>
      </c>
      <c r="F784" s="1" t="n">
        <v>0</v>
      </c>
      <c r="G784" s="1" t="n">
        <v>4</v>
      </c>
      <c r="H784" s="1" t="n">
        <f aca="false">SUM(C784:G784)</f>
        <v>25</v>
      </c>
      <c r="I784" s="1" t="n">
        <v>0</v>
      </c>
      <c r="J784" s="1" t="n">
        <v>479</v>
      </c>
      <c r="K784" s="1" t="n">
        <v>0</v>
      </c>
      <c r="L784" s="1" t="n">
        <v>0</v>
      </c>
      <c r="M784" s="1" t="n">
        <v>0</v>
      </c>
      <c r="N784" s="1" t="n">
        <v>43</v>
      </c>
      <c r="O784" s="1" t="n">
        <v>0</v>
      </c>
      <c r="P784" s="1" t="n">
        <v>0</v>
      </c>
      <c r="Q784" s="1" t="n">
        <v>0</v>
      </c>
      <c r="R784" s="1" t="n">
        <v>0</v>
      </c>
      <c r="S784" s="1" t="n">
        <v>0</v>
      </c>
      <c r="T784" s="1" t="n">
        <v>0</v>
      </c>
      <c r="U784" s="1" t="n">
        <v>0</v>
      </c>
      <c r="V784" s="1" t="n">
        <f aca="false">ROUNDUP(SUM(J784,R784,L784,N784,T784)/360,0)</f>
        <v>2</v>
      </c>
      <c r="W784" s="1" t="n">
        <f aca="false">ROUNDUP(SUM(U784,S784,M784,K784,Q784)/360*1.1,0)</f>
        <v>0</v>
      </c>
      <c r="X784" s="1" t="n">
        <v>850</v>
      </c>
      <c r="Y784" s="1" t="n">
        <v>0</v>
      </c>
      <c r="Z784" s="1" t="n">
        <v>287</v>
      </c>
      <c r="AA784" s="1" t="n">
        <v>0</v>
      </c>
      <c r="AB784" s="1" t="n">
        <v>79</v>
      </c>
      <c r="AC784" s="1" t="n">
        <v>0</v>
      </c>
      <c r="AD784" s="1" t="n">
        <v>0</v>
      </c>
      <c r="AE784" s="1" t="n">
        <v>0</v>
      </c>
      <c r="AF784" s="1" t="n">
        <v>0</v>
      </c>
      <c r="AG784" s="1" t="n">
        <v>0</v>
      </c>
      <c r="AH784" s="1" t="n">
        <v>0</v>
      </c>
      <c r="AI784" s="1" t="n">
        <v>0</v>
      </c>
      <c r="AJ784" s="1" t="n">
        <f aca="false">ROUNDUP(SUM(AF784,X784,Z784,AB784,AH784)/360,0)</f>
        <v>4</v>
      </c>
      <c r="AK784" s="1" t="n">
        <f aca="false">ROUNDUP(SUM(AI784,AG784,AA784,Y784,AE784)/360*1.1,0)</f>
        <v>0</v>
      </c>
      <c r="AL784" s="1" t="n">
        <v>0</v>
      </c>
      <c r="AM784" s="1" t="n">
        <v>0</v>
      </c>
    </row>
    <row r="785" customFormat="false" ht="15" hidden="false" customHeight="false" outlineLevel="0" collapsed="false">
      <c r="A785" s="1" t="n">
        <v>231085</v>
      </c>
      <c r="B785" s="1" t="str">
        <f aca="false">VLOOKUP(A785,Municipios!$A$2:$B$5571,2,0)</f>
        <v>Pindoretama</v>
      </c>
      <c r="C785" s="1" t="n">
        <v>0</v>
      </c>
      <c r="D785" s="1" t="n">
        <v>6</v>
      </c>
      <c r="E785" s="1" t="n">
        <v>3</v>
      </c>
      <c r="F785" s="1" t="n">
        <v>0</v>
      </c>
      <c r="G785" s="1" t="n">
        <v>5</v>
      </c>
      <c r="H785" s="1" t="n">
        <f aca="false">SUM(C785:G785)</f>
        <v>14</v>
      </c>
      <c r="I785" s="1" t="n">
        <v>0</v>
      </c>
      <c r="J785" s="1" t="n">
        <v>409</v>
      </c>
      <c r="K785" s="1" t="n">
        <v>0</v>
      </c>
      <c r="L785" s="1" t="n">
        <v>0</v>
      </c>
      <c r="M785" s="1" t="n">
        <v>0</v>
      </c>
      <c r="N785" s="1" t="n">
        <v>88</v>
      </c>
      <c r="O785" s="1" t="n">
        <v>0</v>
      </c>
      <c r="P785" s="1" t="n">
        <v>0</v>
      </c>
      <c r="Q785" s="1" t="n">
        <v>0</v>
      </c>
      <c r="R785" s="1" t="n">
        <v>0</v>
      </c>
      <c r="S785" s="1" t="n">
        <v>0</v>
      </c>
      <c r="T785" s="1" t="n">
        <v>0</v>
      </c>
      <c r="U785" s="1" t="n">
        <v>0</v>
      </c>
      <c r="V785" s="1" t="n">
        <f aca="false">ROUNDUP(SUM(J785,R785,L785,N785,T785)/360,0)</f>
        <v>2</v>
      </c>
      <c r="W785" s="1" t="n">
        <f aca="false">ROUNDUP(SUM(U785,S785,M785,K785,Q785)/360*1.1,0)</f>
        <v>0</v>
      </c>
      <c r="X785" s="1" t="n">
        <v>541</v>
      </c>
      <c r="Y785" s="1" t="n">
        <v>0</v>
      </c>
      <c r="Z785" s="1" t="n">
        <v>45</v>
      </c>
      <c r="AA785" s="1" t="n">
        <v>0</v>
      </c>
      <c r="AB785" s="1" t="n">
        <v>45</v>
      </c>
      <c r="AC785" s="1" t="n">
        <v>0</v>
      </c>
      <c r="AD785" s="1" t="n">
        <v>0</v>
      </c>
      <c r="AE785" s="1" t="n">
        <v>0</v>
      </c>
      <c r="AF785" s="1" t="n">
        <v>0</v>
      </c>
      <c r="AG785" s="1" t="n">
        <v>0</v>
      </c>
      <c r="AH785" s="1" t="n">
        <v>0</v>
      </c>
      <c r="AI785" s="1" t="n">
        <v>0</v>
      </c>
      <c r="AJ785" s="1" t="n">
        <f aca="false">ROUNDUP(SUM(AF785,X785,Z785,AB785,AH785)/360,0)</f>
        <v>2</v>
      </c>
      <c r="AK785" s="1" t="n">
        <f aca="false">ROUNDUP(SUM(AI785,AG785,AA785,Y785,AE785)/360*1.1,0)</f>
        <v>0</v>
      </c>
      <c r="AL785" s="1" t="n">
        <v>0</v>
      </c>
      <c r="AM785" s="1" t="n">
        <v>0</v>
      </c>
    </row>
    <row r="786" customFormat="false" ht="15" hidden="false" customHeight="false" outlineLevel="0" collapsed="false">
      <c r="A786" s="1" t="n">
        <v>231090</v>
      </c>
      <c r="B786" s="1" t="str">
        <f aca="false">VLOOKUP(A786,Municipios!$A$2:$B$5571,2,0)</f>
        <v>Piquet Carneiro</v>
      </c>
      <c r="C786" s="1" t="n">
        <v>0</v>
      </c>
      <c r="D786" s="1" t="n">
        <v>12</v>
      </c>
      <c r="E786" s="1" t="n">
        <v>2</v>
      </c>
      <c r="F786" s="1" t="n">
        <v>0</v>
      </c>
      <c r="G786" s="1" t="n">
        <v>4</v>
      </c>
      <c r="H786" s="1" t="n">
        <f aca="false">SUM(C786:G786)</f>
        <v>18</v>
      </c>
      <c r="I786" s="1" t="n">
        <v>0</v>
      </c>
      <c r="J786" s="1" t="n">
        <v>305</v>
      </c>
      <c r="K786" s="1" t="n">
        <v>0</v>
      </c>
      <c r="L786" s="1" t="n">
        <v>0</v>
      </c>
      <c r="M786" s="1" t="n">
        <v>0</v>
      </c>
      <c r="N786" s="1" t="n">
        <v>0</v>
      </c>
      <c r="O786" s="1" t="n">
        <v>0</v>
      </c>
      <c r="P786" s="1" t="n">
        <v>0</v>
      </c>
      <c r="Q786" s="1" t="n">
        <v>0</v>
      </c>
      <c r="R786" s="1" t="n">
        <v>0</v>
      </c>
      <c r="S786" s="1" t="n">
        <v>0</v>
      </c>
      <c r="T786" s="1" t="n">
        <v>0</v>
      </c>
      <c r="U786" s="1" t="n">
        <v>0</v>
      </c>
      <c r="V786" s="1" t="n">
        <f aca="false">ROUNDUP(SUM(J786,R786,L786,N786,T786)/360,0)</f>
        <v>1</v>
      </c>
      <c r="W786" s="1" t="n">
        <f aca="false">ROUNDUP(SUM(U786,S786,M786,K786,Q786)/360*1.1,0)</f>
        <v>0</v>
      </c>
      <c r="X786" s="1" t="n">
        <v>919</v>
      </c>
      <c r="Y786" s="1" t="n">
        <v>0</v>
      </c>
      <c r="Z786" s="1" t="n">
        <v>36</v>
      </c>
      <c r="AA786" s="1" t="n">
        <v>0</v>
      </c>
      <c r="AB786" s="1" t="n">
        <v>0</v>
      </c>
      <c r="AC786" s="1" t="n">
        <v>0</v>
      </c>
      <c r="AD786" s="1" t="n">
        <v>0</v>
      </c>
      <c r="AE786" s="1" t="n">
        <v>0</v>
      </c>
      <c r="AF786" s="1" t="n">
        <v>0</v>
      </c>
      <c r="AG786" s="1" t="n">
        <v>0</v>
      </c>
      <c r="AH786" s="1" t="n">
        <v>0</v>
      </c>
      <c r="AI786" s="1" t="n">
        <v>0</v>
      </c>
      <c r="AJ786" s="1" t="n">
        <f aca="false">ROUNDUP(SUM(AF786,X786,Z786,AB786,AH786)/360,0)</f>
        <v>3</v>
      </c>
      <c r="AK786" s="1" t="n">
        <f aca="false">ROUNDUP(SUM(AI786,AG786,AA786,Y786,AE786)/360*1.1,0)</f>
        <v>0</v>
      </c>
      <c r="AL786" s="1" t="n">
        <v>0</v>
      </c>
      <c r="AM786" s="1" t="n">
        <v>0</v>
      </c>
    </row>
    <row r="787" customFormat="false" ht="15" hidden="false" customHeight="false" outlineLevel="0" collapsed="false">
      <c r="A787" s="1" t="n">
        <v>231100</v>
      </c>
      <c r="B787" s="1" t="str">
        <f aca="false">VLOOKUP(A787,Municipios!$A$2:$B$5571,2,0)</f>
        <v>Poranga</v>
      </c>
      <c r="C787" s="1" t="n">
        <v>2</v>
      </c>
      <c r="D787" s="1" t="n">
        <v>6</v>
      </c>
      <c r="E787" s="1" t="n">
        <v>3</v>
      </c>
      <c r="F787" s="1" t="n">
        <v>0</v>
      </c>
      <c r="G787" s="1" t="n">
        <v>10</v>
      </c>
      <c r="H787" s="1" t="n">
        <f aca="false">SUM(C787:G787)</f>
        <v>21</v>
      </c>
      <c r="I787" s="1" t="n">
        <v>0</v>
      </c>
      <c r="J787" s="1" t="n">
        <v>224</v>
      </c>
      <c r="K787" s="1" t="n">
        <v>0</v>
      </c>
      <c r="L787" s="1" t="n">
        <v>0</v>
      </c>
      <c r="M787" s="1" t="n">
        <v>0</v>
      </c>
      <c r="N787" s="1" t="n">
        <v>7</v>
      </c>
      <c r="O787" s="1" t="n">
        <v>0</v>
      </c>
      <c r="P787" s="1" t="n">
        <v>0</v>
      </c>
      <c r="Q787" s="1" t="n">
        <v>0</v>
      </c>
      <c r="R787" s="1" t="n">
        <v>0</v>
      </c>
      <c r="S787" s="1" t="n">
        <v>0</v>
      </c>
      <c r="T787" s="1" t="n">
        <v>0</v>
      </c>
      <c r="U787" s="1" t="n">
        <v>0</v>
      </c>
      <c r="V787" s="1" t="n">
        <f aca="false">ROUNDUP(SUM(J787,R787,L787,N787,T787)/360,0)</f>
        <v>1</v>
      </c>
      <c r="W787" s="1" t="n">
        <f aca="false">ROUNDUP(SUM(U787,S787,M787,K787,Q787)/360*1.1,0)</f>
        <v>0</v>
      </c>
      <c r="X787" s="1" t="n">
        <v>491</v>
      </c>
      <c r="Y787" s="1" t="n">
        <v>0</v>
      </c>
      <c r="Z787" s="1" t="n">
        <v>21</v>
      </c>
      <c r="AA787" s="1" t="n">
        <v>0</v>
      </c>
      <c r="AB787" s="1" t="n">
        <v>0</v>
      </c>
      <c r="AC787" s="1" t="n">
        <v>0</v>
      </c>
      <c r="AD787" s="1" t="n">
        <v>0</v>
      </c>
      <c r="AE787" s="1" t="n">
        <v>0</v>
      </c>
      <c r="AF787" s="1" t="n">
        <v>0</v>
      </c>
      <c r="AG787" s="1" t="n">
        <v>0</v>
      </c>
      <c r="AH787" s="1" t="n">
        <v>0</v>
      </c>
      <c r="AI787" s="1" t="n">
        <v>0</v>
      </c>
      <c r="AJ787" s="1" t="n">
        <f aca="false">ROUNDUP(SUM(AF787,X787,Z787,AB787,AH787)/360,0)</f>
        <v>2</v>
      </c>
      <c r="AK787" s="1" t="n">
        <f aca="false">ROUNDUP(SUM(AI787,AG787,AA787,Y787,AE787)/360*1.1,0)</f>
        <v>0</v>
      </c>
      <c r="AL787" s="1" t="n">
        <v>0</v>
      </c>
      <c r="AM787" s="1" t="n">
        <v>0</v>
      </c>
    </row>
    <row r="788" customFormat="false" ht="15" hidden="false" customHeight="false" outlineLevel="0" collapsed="false">
      <c r="A788" s="1" t="n">
        <v>231110</v>
      </c>
      <c r="B788" s="1" t="str">
        <f aca="false">VLOOKUP(A788,Municipios!$A$2:$B$5571,2,0)</f>
        <v>Porteiras</v>
      </c>
      <c r="C788" s="1" t="n">
        <v>0</v>
      </c>
      <c r="D788" s="1" t="n">
        <v>14</v>
      </c>
      <c r="E788" s="1" t="n">
        <v>3</v>
      </c>
      <c r="F788" s="1" t="n">
        <v>0</v>
      </c>
      <c r="G788" s="1" t="n">
        <v>5</v>
      </c>
      <c r="H788" s="1" t="n">
        <f aca="false">SUM(C788:G788)</f>
        <v>22</v>
      </c>
      <c r="I788" s="1" t="n">
        <v>0</v>
      </c>
      <c r="J788" s="1" t="n">
        <v>419</v>
      </c>
      <c r="K788" s="1" t="n">
        <v>0</v>
      </c>
      <c r="L788" s="1" t="n">
        <v>0</v>
      </c>
      <c r="M788" s="1" t="n">
        <v>0</v>
      </c>
      <c r="N788" s="1" t="n">
        <v>121</v>
      </c>
      <c r="O788" s="1" t="n">
        <v>0</v>
      </c>
      <c r="P788" s="1" t="n">
        <v>0</v>
      </c>
      <c r="Q788" s="1" t="n">
        <v>0</v>
      </c>
      <c r="R788" s="1" t="n">
        <v>0</v>
      </c>
      <c r="S788" s="1" t="n">
        <v>0</v>
      </c>
      <c r="T788" s="1" t="n">
        <v>0</v>
      </c>
      <c r="U788" s="1" t="n">
        <v>0</v>
      </c>
      <c r="V788" s="1" t="n">
        <f aca="false">ROUNDUP(SUM(J788,R788,L788,N788,T788)/360,0)</f>
        <v>2</v>
      </c>
      <c r="W788" s="1" t="n">
        <f aca="false">ROUNDUP(SUM(U788,S788,M788,K788,Q788)/360*1.1,0)</f>
        <v>0</v>
      </c>
      <c r="X788" s="1" t="n">
        <v>1068</v>
      </c>
      <c r="Y788" s="1" t="n">
        <v>0</v>
      </c>
      <c r="Z788" s="1" t="n">
        <v>9</v>
      </c>
      <c r="AA788" s="1" t="n">
        <v>0</v>
      </c>
      <c r="AB788" s="1" t="n">
        <v>131</v>
      </c>
      <c r="AC788" s="1" t="n">
        <v>0</v>
      </c>
      <c r="AD788" s="1" t="n">
        <v>0</v>
      </c>
      <c r="AE788" s="1" t="n">
        <v>0</v>
      </c>
      <c r="AF788" s="1" t="n">
        <v>0</v>
      </c>
      <c r="AG788" s="1" t="n">
        <v>0</v>
      </c>
      <c r="AH788" s="1" t="n">
        <v>0</v>
      </c>
      <c r="AI788" s="1" t="n">
        <v>0</v>
      </c>
      <c r="AJ788" s="1" t="n">
        <f aca="false">ROUNDUP(SUM(AF788,X788,Z788,AB788,AH788)/360,0)</f>
        <v>4</v>
      </c>
      <c r="AK788" s="1" t="n">
        <f aca="false">ROUNDUP(SUM(AI788,AG788,AA788,Y788,AE788)/360*1.1,0)</f>
        <v>0</v>
      </c>
      <c r="AL788" s="1" t="n">
        <v>0</v>
      </c>
      <c r="AM788" s="1" t="n">
        <v>0</v>
      </c>
    </row>
    <row r="789" customFormat="false" ht="15" hidden="false" customHeight="false" outlineLevel="0" collapsed="false">
      <c r="A789" s="1" t="n">
        <v>231120</v>
      </c>
      <c r="B789" s="1" t="str">
        <f aca="false">VLOOKUP(A789,Municipios!$A$2:$B$5571,2,0)</f>
        <v>Potengi</v>
      </c>
      <c r="C789" s="1" t="n">
        <v>0</v>
      </c>
      <c r="D789" s="1" t="n">
        <v>8</v>
      </c>
      <c r="E789" s="1" t="n">
        <v>6</v>
      </c>
      <c r="F789" s="1" t="n">
        <v>0</v>
      </c>
      <c r="G789" s="1" t="n">
        <v>4</v>
      </c>
      <c r="H789" s="1" t="n">
        <f aca="false">SUM(C789:G789)</f>
        <v>18</v>
      </c>
      <c r="I789" s="1" t="n">
        <v>0</v>
      </c>
      <c r="V789" s="1" t="n">
        <f aca="false">ROUNDUP(SUM(J789,R789,L789,N789,T789)/360,0)</f>
        <v>0</v>
      </c>
      <c r="W789" s="1" t="n">
        <f aca="false">ROUNDUP(SUM(U789,S789,M789,K789,Q789)/360*1.1,0)</f>
        <v>0</v>
      </c>
      <c r="AJ789" s="1" t="n">
        <f aca="false">ROUNDUP(SUM(AF789,X789,Z789,AB789,AH789)/360,0)</f>
        <v>0</v>
      </c>
      <c r="AK789" s="1" t="n">
        <f aca="false">ROUNDUP(SUM(AI789,AG789,AA789,Y789,AE789)/360*1.1,0)</f>
        <v>0</v>
      </c>
      <c r="AL789" s="1" t="n">
        <v>0</v>
      </c>
      <c r="AM789" s="1" t="n">
        <v>0</v>
      </c>
    </row>
    <row r="790" customFormat="false" ht="15" hidden="false" customHeight="false" outlineLevel="0" collapsed="false">
      <c r="A790" s="1" t="n">
        <v>231123</v>
      </c>
      <c r="B790" s="1" t="str">
        <f aca="false">VLOOKUP(A790,Municipios!$A$2:$B$5571,2,0)</f>
        <v>Potiretama</v>
      </c>
      <c r="C790" s="1" t="n">
        <v>0</v>
      </c>
      <c r="D790" s="1" t="n">
        <v>6</v>
      </c>
      <c r="E790" s="1" t="n">
        <v>2</v>
      </c>
      <c r="F790" s="1" t="n">
        <v>0</v>
      </c>
      <c r="G790" s="1" t="n">
        <v>5</v>
      </c>
      <c r="H790" s="1" t="n">
        <f aca="false">SUM(C790:G790)</f>
        <v>13</v>
      </c>
      <c r="I790" s="1" t="n">
        <v>0</v>
      </c>
      <c r="V790" s="1" t="n">
        <f aca="false">ROUNDUP(SUM(J790,R790,L790,N790,T790)/360,0)</f>
        <v>0</v>
      </c>
      <c r="W790" s="1" t="n">
        <f aca="false">ROUNDUP(SUM(U790,S790,M790,K790,Q790)/360*1.1,0)</f>
        <v>0</v>
      </c>
      <c r="AJ790" s="1" t="n">
        <f aca="false">ROUNDUP(SUM(AF790,X790,Z790,AB790,AH790)/360,0)</f>
        <v>0</v>
      </c>
      <c r="AK790" s="1" t="n">
        <f aca="false">ROUNDUP(SUM(AI790,AG790,AA790,Y790,AE790)/360*1.1,0)</f>
        <v>0</v>
      </c>
      <c r="AL790" s="1" t="n">
        <v>0</v>
      </c>
      <c r="AM790" s="1" t="n">
        <v>0</v>
      </c>
    </row>
    <row r="791" customFormat="false" ht="15" hidden="false" customHeight="false" outlineLevel="0" collapsed="false">
      <c r="A791" s="1" t="n">
        <v>231126</v>
      </c>
      <c r="B791" s="1" t="str">
        <f aca="false">VLOOKUP(A791,Municipios!$A$2:$B$5571,2,0)</f>
        <v>Quiterianópolis</v>
      </c>
      <c r="C791" s="1" t="n">
        <v>0</v>
      </c>
      <c r="D791" s="1" t="n">
        <v>10</v>
      </c>
      <c r="E791" s="1" t="n">
        <v>2</v>
      </c>
      <c r="F791" s="1" t="n">
        <v>0</v>
      </c>
      <c r="G791" s="1" t="n">
        <v>5</v>
      </c>
      <c r="H791" s="1" t="n">
        <f aca="false">SUM(C791:G791)</f>
        <v>17</v>
      </c>
      <c r="I791" s="1" t="n">
        <v>0</v>
      </c>
      <c r="J791" s="1" t="n">
        <v>30</v>
      </c>
      <c r="K791" s="1" t="n">
        <v>0</v>
      </c>
      <c r="L791" s="1" t="n">
        <v>0</v>
      </c>
      <c r="M791" s="1" t="n">
        <v>0</v>
      </c>
      <c r="N791" s="1" t="n">
        <v>0</v>
      </c>
      <c r="O791" s="1" t="n">
        <v>0</v>
      </c>
      <c r="P791" s="1" t="n">
        <v>0</v>
      </c>
      <c r="Q791" s="1" t="n">
        <v>0</v>
      </c>
      <c r="R791" s="1" t="n">
        <v>0</v>
      </c>
      <c r="S791" s="1" t="n">
        <v>0</v>
      </c>
      <c r="T791" s="1" t="n">
        <v>0</v>
      </c>
      <c r="U791" s="1" t="n">
        <v>0</v>
      </c>
      <c r="V791" s="1" t="n">
        <f aca="false">ROUNDUP(SUM(J791,R791,L791,N791,T791)/360,0)</f>
        <v>1</v>
      </c>
      <c r="W791" s="1" t="n">
        <f aca="false">ROUNDUP(SUM(U791,S791,M791,K791,Q791)/360*1.1,0)</f>
        <v>0</v>
      </c>
      <c r="X791" s="1" t="n">
        <v>108</v>
      </c>
      <c r="Y791" s="1" t="n">
        <v>0</v>
      </c>
      <c r="Z791" s="1" t="n">
        <v>0</v>
      </c>
      <c r="AA791" s="1" t="n">
        <v>0</v>
      </c>
      <c r="AB791" s="1" t="n">
        <v>0</v>
      </c>
      <c r="AC791" s="1" t="n">
        <v>0</v>
      </c>
      <c r="AD791" s="1" t="n">
        <v>0</v>
      </c>
      <c r="AE791" s="1" t="n">
        <v>0</v>
      </c>
      <c r="AF791" s="1" t="n">
        <v>0</v>
      </c>
      <c r="AG791" s="1" t="n">
        <v>0</v>
      </c>
      <c r="AH791" s="1" t="n">
        <v>0</v>
      </c>
      <c r="AI791" s="1" t="n">
        <v>0</v>
      </c>
      <c r="AJ791" s="1" t="n">
        <f aca="false">ROUNDUP(SUM(AF791,X791,Z791,AB791,AH791)/360,0)</f>
        <v>1</v>
      </c>
      <c r="AK791" s="1" t="n">
        <f aca="false">ROUNDUP(SUM(AI791,AG791,AA791,Y791,AE791)/360*1.1,0)</f>
        <v>0</v>
      </c>
      <c r="AL791" s="1" t="n">
        <v>0</v>
      </c>
      <c r="AM791" s="1" t="n">
        <v>0</v>
      </c>
    </row>
    <row r="792" customFormat="false" ht="15" hidden="false" customHeight="false" outlineLevel="0" collapsed="false">
      <c r="A792" s="1" t="n">
        <v>231130</v>
      </c>
      <c r="B792" s="1" t="str">
        <f aca="false">VLOOKUP(A792,Municipios!$A$2:$B$5571,2,0)</f>
        <v>Quixadá</v>
      </c>
      <c r="C792" s="1" t="n">
        <v>17</v>
      </c>
      <c r="D792" s="1" t="n">
        <v>19</v>
      </c>
      <c r="E792" s="1" t="n">
        <v>32</v>
      </c>
      <c r="F792" s="1" t="n">
        <v>7</v>
      </c>
      <c r="G792" s="1" t="n">
        <v>8</v>
      </c>
      <c r="H792" s="1" t="n">
        <f aca="false">SUM(C792:G792)</f>
        <v>83</v>
      </c>
      <c r="I792" s="1" t="n">
        <v>10</v>
      </c>
      <c r="J792" s="1" t="n">
        <v>1415</v>
      </c>
      <c r="K792" s="1" t="n">
        <v>0</v>
      </c>
      <c r="L792" s="1" t="n">
        <v>0</v>
      </c>
      <c r="M792" s="1" t="n">
        <v>0</v>
      </c>
      <c r="N792" s="1" t="n">
        <v>1613</v>
      </c>
      <c r="O792" s="1" t="n">
        <v>0</v>
      </c>
      <c r="P792" s="1" t="n">
        <v>4</v>
      </c>
      <c r="Q792" s="1" t="n">
        <v>6</v>
      </c>
      <c r="R792" s="1" t="n">
        <v>0</v>
      </c>
      <c r="S792" s="1" t="n">
        <v>0</v>
      </c>
      <c r="T792" s="1" t="n">
        <v>0</v>
      </c>
      <c r="U792" s="1" t="n">
        <v>0</v>
      </c>
      <c r="V792" s="1" t="n">
        <f aca="false">ROUNDUP(SUM(J792,R792,L792,N792,T792)/360,0)</f>
        <v>9</v>
      </c>
      <c r="W792" s="1" t="n">
        <f aca="false">ROUNDUP(SUM(U792,S792,M792,K792,Q792)/360*1.1,0)</f>
        <v>1</v>
      </c>
      <c r="X792" s="1" t="n">
        <v>7061</v>
      </c>
      <c r="Y792" s="1" t="n">
        <v>0</v>
      </c>
      <c r="Z792" s="1" t="n">
        <v>6632</v>
      </c>
      <c r="AA792" s="1" t="n">
        <v>0</v>
      </c>
      <c r="AB792" s="1" t="n">
        <v>2172</v>
      </c>
      <c r="AC792" s="1" t="n">
        <v>0</v>
      </c>
      <c r="AD792" s="1" t="n">
        <v>43</v>
      </c>
      <c r="AE792" s="1" t="n">
        <v>1583</v>
      </c>
      <c r="AF792" s="1" t="n">
        <v>2360</v>
      </c>
      <c r="AG792" s="1" t="n">
        <v>0</v>
      </c>
      <c r="AH792" s="1" t="n">
        <v>0</v>
      </c>
      <c r="AI792" s="1" t="n">
        <v>0</v>
      </c>
      <c r="AJ792" s="1" t="n">
        <f aca="false">ROUNDUP(SUM(AF792,X792,Z792,AB792,AH792)/360,0)</f>
        <v>51</v>
      </c>
      <c r="AK792" s="1" t="n">
        <f aca="false">ROUNDUP(SUM(AI792,AG792,AA792,Y792,AE792)/360*1.1,0)</f>
        <v>5</v>
      </c>
      <c r="AL792" s="1" t="n">
        <v>10</v>
      </c>
      <c r="AM792" s="1" t="n">
        <v>1</v>
      </c>
    </row>
    <row r="793" customFormat="false" ht="15" hidden="false" customHeight="false" outlineLevel="0" collapsed="false">
      <c r="A793" s="1" t="n">
        <v>231135</v>
      </c>
      <c r="B793" s="1" t="str">
        <f aca="false">VLOOKUP(A793,Municipios!$A$2:$B$5571,2,0)</f>
        <v>Quixelô</v>
      </c>
      <c r="C793" s="1" t="n">
        <v>2</v>
      </c>
      <c r="D793" s="1" t="n">
        <v>10</v>
      </c>
      <c r="E793" s="1" t="n">
        <v>4</v>
      </c>
      <c r="F793" s="1" t="n">
        <v>2</v>
      </c>
      <c r="G793" s="1" t="n">
        <v>6</v>
      </c>
      <c r="H793" s="1" t="n">
        <f aca="false">SUM(C793:G793)</f>
        <v>24</v>
      </c>
      <c r="I793" s="1" t="n">
        <v>0</v>
      </c>
      <c r="J793" s="1" t="n">
        <v>667</v>
      </c>
      <c r="K793" s="1" t="n">
        <v>0</v>
      </c>
      <c r="L793" s="1" t="n">
        <v>0</v>
      </c>
      <c r="M793" s="1" t="n">
        <v>0</v>
      </c>
      <c r="N793" s="1" t="n">
        <v>105</v>
      </c>
      <c r="O793" s="1" t="n">
        <v>0</v>
      </c>
      <c r="P793" s="1" t="n">
        <v>0</v>
      </c>
      <c r="Q793" s="1" t="n">
        <v>0</v>
      </c>
      <c r="R793" s="1" t="n">
        <v>0</v>
      </c>
      <c r="S793" s="1" t="n">
        <v>0</v>
      </c>
      <c r="T793" s="1" t="n">
        <v>0</v>
      </c>
      <c r="U793" s="1" t="n">
        <v>0</v>
      </c>
      <c r="V793" s="1" t="n">
        <f aca="false">ROUNDUP(SUM(J793,R793,L793,N793,T793)/360,0)</f>
        <v>3</v>
      </c>
      <c r="W793" s="1" t="n">
        <f aca="false">ROUNDUP(SUM(U793,S793,M793,K793,Q793)/360*1.1,0)</f>
        <v>0</v>
      </c>
      <c r="X793" s="1" t="n">
        <v>1268</v>
      </c>
      <c r="Y793" s="1" t="n">
        <v>0</v>
      </c>
      <c r="Z793" s="1" t="n">
        <v>37</v>
      </c>
      <c r="AA793" s="1" t="n">
        <v>0</v>
      </c>
      <c r="AB793" s="1" t="n">
        <v>91</v>
      </c>
      <c r="AC793" s="1" t="n">
        <v>0</v>
      </c>
      <c r="AD793" s="1" t="n">
        <v>0</v>
      </c>
      <c r="AE793" s="1" t="n">
        <v>0</v>
      </c>
      <c r="AF793" s="1" t="n">
        <v>1</v>
      </c>
      <c r="AG793" s="1" t="n">
        <v>0</v>
      </c>
      <c r="AH793" s="1" t="n">
        <v>0</v>
      </c>
      <c r="AI793" s="1" t="n">
        <v>0</v>
      </c>
      <c r="AJ793" s="1" t="n">
        <f aca="false">ROUNDUP(SUM(AF793,X793,Z793,AB793,AH793)/360,0)</f>
        <v>4</v>
      </c>
      <c r="AK793" s="1" t="n">
        <f aca="false">ROUNDUP(SUM(AI793,AG793,AA793,Y793,AE793)/360*1.1,0)</f>
        <v>0</v>
      </c>
      <c r="AL793" s="1" t="n">
        <v>1</v>
      </c>
      <c r="AM793" s="1" t="n">
        <v>0</v>
      </c>
    </row>
    <row r="794" customFormat="false" ht="15" hidden="false" customHeight="false" outlineLevel="0" collapsed="false">
      <c r="A794" s="1" t="n">
        <v>231140</v>
      </c>
      <c r="B794" s="1" t="str">
        <f aca="false">VLOOKUP(A794,Municipios!$A$2:$B$5571,2,0)</f>
        <v>Quixeramobim</v>
      </c>
      <c r="C794" s="1" t="n">
        <v>80</v>
      </c>
      <c r="D794" s="1" t="n">
        <v>85</v>
      </c>
      <c r="E794" s="1" t="n">
        <v>51</v>
      </c>
      <c r="F794" s="1" t="n">
        <v>20</v>
      </c>
      <c r="G794" s="1" t="n">
        <v>51</v>
      </c>
      <c r="H794" s="1" t="n">
        <f aca="false">SUM(C794:G794)</f>
        <v>287</v>
      </c>
      <c r="I794" s="1" t="n">
        <v>0</v>
      </c>
      <c r="J794" s="1" t="n">
        <v>5721</v>
      </c>
      <c r="K794" s="1" t="n">
        <v>0</v>
      </c>
      <c r="L794" s="1" t="n">
        <v>0</v>
      </c>
      <c r="M794" s="1" t="n">
        <v>0</v>
      </c>
      <c r="N794" s="1" t="n">
        <v>988</v>
      </c>
      <c r="O794" s="1" t="n">
        <v>0</v>
      </c>
      <c r="P794" s="1" t="n">
        <v>0</v>
      </c>
      <c r="Q794" s="1" t="n">
        <v>0</v>
      </c>
      <c r="R794" s="1" t="n">
        <v>236</v>
      </c>
      <c r="S794" s="1" t="n">
        <v>0</v>
      </c>
      <c r="T794" s="1" t="n">
        <v>0</v>
      </c>
      <c r="U794" s="1" t="n">
        <v>0</v>
      </c>
      <c r="V794" s="1" t="n">
        <f aca="false">ROUNDUP(SUM(J794,R794,L794,N794,T794)/360,0)</f>
        <v>20</v>
      </c>
      <c r="W794" s="1" t="n">
        <f aca="false">ROUNDUP(SUM(U794,S794,M794,K794,Q794)/360*1.1,0)</f>
        <v>0</v>
      </c>
      <c r="X794" s="1" t="n">
        <v>30653</v>
      </c>
      <c r="Y794" s="1" t="n">
        <v>0</v>
      </c>
      <c r="Z794" s="1" t="n">
        <v>2044</v>
      </c>
      <c r="AA794" s="1" t="n">
        <v>0</v>
      </c>
      <c r="AB794" s="1" t="n">
        <v>1750</v>
      </c>
      <c r="AC794" s="1" t="n">
        <v>0</v>
      </c>
      <c r="AD794" s="1" t="n">
        <v>0</v>
      </c>
      <c r="AE794" s="1" t="n">
        <v>0</v>
      </c>
      <c r="AF794" s="1" t="n">
        <v>17132</v>
      </c>
      <c r="AG794" s="1" t="n">
        <v>0</v>
      </c>
      <c r="AH794" s="1" t="n">
        <v>0</v>
      </c>
      <c r="AI794" s="1" t="n">
        <v>0</v>
      </c>
      <c r="AJ794" s="1" t="n">
        <f aca="false">ROUNDUP(SUM(AF794,X794,Z794,AB794,AH794)/360,0)</f>
        <v>144</v>
      </c>
      <c r="AK794" s="1" t="n">
        <f aca="false">ROUNDUP(SUM(AI794,AG794,AA794,Y794,AE794)/360*1.1,0)</f>
        <v>0</v>
      </c>
      <c r="AL794" s="1" t="n">
        <v>0</v>
      </c>
      <c r="AM794" s="1" t="n">
        <v>1</v>
      </c>
    </row>
    <row r="795" customFormat="false" ht="15" hidden="false" customHeight="false" outlineLevel="0" collapsed="false">
      <c r="A795" s="1" t="n">
        <v>231150</v>
      </c>
      <c r="B795" s="1" t="str">
        <f aca="false">VLOOKUP(A795,Municipios!$A$2:$B$5571,2,0)</f>
        <v>Quixeré</v>
      </c>
      <c r="C795" s="1" t="n">
        <v>0</v>
      </c>
      <c r="D795" s="1" t="n">
        <v>16</v>
      </c>
      <c r="E795" s="1" t="n">
        <v>4</v>
      </c>
      <c r="F795" s="1" t="n">
        <v>0</v>
      </c>
      <c r="G795" s="1" t="n">
        <v>5</v>
      </c>
      <c r="H795" s="1" t="n">
        <f aca="false">SUM(C795:G795)</f>
        <v>25</v>
      </c>
      <c r="I795" s="1" t="n">
        <v>0</v>
      </c>
      <c r="J795" s="1" t="n">
        <v>531</v>
      </c>
      <c r="K795" s="1" t="n">
        <v>0</v>
      </c>
      <c r="L795" s="1" t="n">
        <v>0</v>
      </c>
      <c r="M795" s="1" t="n">
        <v>0</v>
      </c>
      <c r="N795" s="1" t="n">
        <v>104</v>
      </c>
      <c r="O795" s="1" t="n">
        <v>0</v>
      </c>
      <c r="P795" s="1" t="n">
        <v>0</v>
      </c>
      <c r="Q795" s="1" t="n">
        <v>0</v>
      </c>
      <c r="R795" s="1" t="n">
        <v>0</v>
      </c>
      <c r="S795" s="1" t="n">
        <v>0</v>
      </c>
      <c r="T795" s="1" t="n">
        <v>0</v>
      </c>
      <c r="U795" s="1" t="n">
        <v>0</v>
      </c>
      <c r="V795" s="1" t="n">
        <f aca="false">ROUNDUP(SUM(J795,R795,L795,N795,T795)/360,0)</f>
        <v>2</v>
      </c>
      <c r="W795" s="1" t="n">
        <f aca="false">ROUNDUP(SUM(U795,S795,M795,K795,Q795)/360*1.1,0)</f>
        <v>0</v>
      </c>
      <c r="X795" s="1" t="n">
        <v>1013</v>
      </c>
      <c r="Y795" s="1" t="n">
        <v>0</v>
      </c>
      <c r="Z795" s="1" t="n">
        <v>3</v>
      </c>
      <c r="AA795" s="1" t="n">
        <v>0</v>
      </c>
      <c r="AB795" s="1" t="n">
        <v>61</v>
      </c>
      <c r="AC795" s="1" t="n">
        <v>0</v>
      </c>
      <c r="AD795" s="1" t="n">
        <v>0</v>
      </c>
      <c r="AE795" s="1" t="n">
        <v>0</v>
      </c>
      <c r="AF795" s="1" t="n">
        <v>0</v>
      </c>
      <c r="AG795" s="1" t="n">
        <v>0</v>
      </c>
      <c r="AH795" s="1" t="n">
        <v>0</v>
      </c>
      <c r="AI795" s="1" t="n">
        <v>0</v>
      </c>
      <c r="AJ795" s="1" t="n">
        <f aca="false">ROUNDUP(SUM(AF795,X795,Z795,AB795,AH795)/360,0)</f>
        <v>3</v>
      </c>
      <c r="AK795" s="1" t="n">
        <f aca="false">ROUNDUP(SUM(AI795,AG795,AA795,Y795,AE795)/360*1.1,0)</f>
        <v>0</v>
      </c>
      <c r="AL795" s="1" t="n">
        <v>0</v>
      </c>
      <c r="AM795" s="1" t="n">
        <v>0</v>
      </c>
    </row>
    <row r="796" customFormat="false" ht="15" hidden="false" customHeight="false" outlineLevel="0" collapsed="false">
      <c r="A796" s="1" t="n">
        <v>231160</v>
      </c>
      <c r="B796" s="1" t="str">
        <f aca="false">VLOOKUP(A796,Municipios!$A$2:$B$5571,2,0)</f>
        <v>Redenção</v>
      </c>
      <c r="C796" s="1" t="n">
        <v>7</v>
      </c>
      <c r="D796" s="1" t="n">
        <v>20</v>
      </c>
      <c r="E796" s="1" t="n">
        <v>16</v>
      </c>
      <c r="F796" s="1" t="n">
        <v>0</v>
      </c>
      <c r="G796" s="1" t="n">
        <v>7</v>
      </c>
      <c r="H796" s="1" t="n">
        <f aca="false">SUM(C796:G796)</f>
        <v>50</v>
      </c>
      <c r="I796" s="1" t="n">
        <v>0</v>
      </c>
      <c r="J796" s="1" t="n">
        <v>856</v>
      </c>
      <c r="K796" s="1" t="n">
        <v>0</v>
      </c>
      <c r="L796" s="1" t="n">
        <v>0</v>
      </c>
      <c r="M796" s="1" t="n">
        <v>0</v>
      </c>
      <c r="N796" s="1" t="n">
        <v>176</v>
      </c>
      <c r="O796" s="1" t="n">
        <v>0</v>
      </c>
      <c r="P796" s="1" t="n">
        <v>0</v>
      </c>
      <c r="Q796" s="1" t="n">
        <v>0</v>
      </c>
      <c r="R796" s="1" t="n">
        <v>0</v>
      </c>
      <c r="S796" s="1" t="n">
        <v>0</v>
      </c>
      <c r="T796" s="1" t="n">
        <v>0</v>
      </c>
      <c r="U796" s="1" t="n">
        <v>0</v>
      </c>
      <c r="V796" s="1" t="n">
        <f aca="false">ROUNDUP(SUM(J796,R796,L796,N796,T796)/360,0)</f>
        <v>3</v>
      </c>
      <c r="W796" s="1" t="n">
        <f aca="false">ROUNDUP(SUM(U796,S796,M796,K796,Q796)/360*1.1,0)</f>
        <v>0</v>
      </c>
      <c r="X796" s="1" t="n">
        <v>3064</v>
      </c>
      <c r="Y796" s="1" t="n">
        <v>0</v>
      </c>
      <c r="Z796" s="1" t="n">
        <v>1069</v>
      </c>
      <c r="AA796" s="1" t="n">
        <v>0</v>
      </c>
      <c r="AB796" s="1" t="n">
        <v>313</v>
      </c>
      <c r="AC796" s="1" t="n">
        <v>0</v>
      </c>
      <c r="AD796" s="1" t="n">
        <v>0</v>
      </c>
      <c r="AE796" s="1" t="n">
        <v>0</v>
      </c>
      <c r="AF796" s="1" t="n">
        <v>367</v>
      </c>
      <c r="AG796" s="1" t="n">
        <v>0</v>
      </c>
      <c r="AH796" s="1" t="n">
        <v>0</v>
      </c>
      <c r="AI796" s="1" t="n">
        <v>0</v>
      </c>
      <c r="AJ796" s="1" t="n">
        <f aca="false">ROUNDUP(SUM(AF796,X796,Z796,AB796,AH796)/360,0)</f>
        <v>14</v>
      </c>
      <c r="AK796" s="1" t="n">
        <f aca="false">ROUNDUP(SUM(AI796,AG796,AA796,Y796,AE796)/360*1.1,0)</f>
        <v>0</v>
      </c>
      <c r="AL796" s="1" t="n">
        <v>0</v>
      </c>
      <c r="AM796" s="1" t="n">
        <v>0</v>
      </c>
    </row>
    <row r="797" customFormat="false" ht="15" hidden="false" customHeight="false" outlineLevel="0" collapsed="false">
      <c r="A797" s="1" t="n">
        <v>231170</v>
      </c>
      <c r="B797" s="1" t="str">
        <f aca="false">VLOOKUP(A797,Municipios!$A$2:$B$5571,2,0)</f>
        <v>Reriutaba</v>
      </c>
      <c r="C797" s="1" t="n">
        <v>0</v>
      </c>
      <c r="D797" s="1" t="n">
        <v>16</v>
      </c>
      <c r="E797" s="1" t="n">
        <v>4</v>
      </c>
      <c r="F797" s="1" t="n">
        <v>0</v>
      </c>
      <c r="G797" s="1" t="n">
        <v>6</v>
      </c>
      <c r="H797" s="1" t="n">
        <f aca="false">SUM(C797:G797)</f>
        <v>26</v>
      </c>
      <c r="I797" s="1" t="n">
        <v>0</v>
      </c>
      <c r="J797" s="1" t="n">
        <v>94</v>
      </c>
      <c r="K797" s="1" t="n">
        <v>0</v>
      </c>
      <c r="L797" s="1" t="n">
        <v>0</v>
      </c>
      <c r="M797" s="1" t="n">
        <v>0</v>
      </c>
      <c r="N797" s="1" t="n">
        <v>11</v>
      </c>
      <c r="O797" s="1" t="n">
        <v>0</v>
      </c>
      <c r="P797" s="1" t="n">
        <v>0</v>
      </c>
      <c r="Q797" s="1" t="n">
        <v>0</v>
      </c>
      <c r="R797" s="1" t="n">
        <v>0</v>
      </c>
      <c r="S797" s="1" t="n">
        <v>0</v>
      </c>
      <c r="T797" s="1" t="n">
        <v>0</v>
      </c>
      <c r="U797" s="1" t="n">
        <v>0</v>
      </c>
      <c r="V797" s="1" t="n">
        <f aca="false">ROUNDUP(SUM(J797,R797,L797,N797,T797)/360,0)</f>
        <v>1</v>
      </c>
      <c r="W797" s="1" t="n">
        <f aca="false">ROUNDUP(SUM(U797,S797,M797,K797,Q797)/360*1.1,0)</f>
        <v>0</v>
      </c>
      <c r="X797" s="1" t="n">
        <v>233</v>
      </c>
      <c r="Y797" s="1" t="n">
        <v>0</v>
      </c>
      <c r="Z797" s="1" t="n">
        <v>56</v>
      </c>
      <c r="AA797" s="1" t="n">
        <v>0</v>
      </c>
      <c r="AB797" s="1" t="n">
        <v>10</v>
      </c>
      <c r="AC797" s="1" t="n">
        <v>0</v>
      </c>
      <c r="AD797" s="1" t="n">
        <v>0</v>
      </c>
      <c r="AE797" s="1" t="n">
        <v>0</v>
      </c>
      <c r="AF797" s="1" t="n">
        <v>0</v>
      </c>
      <c r="AG797" s="1" t="n">
        <v>0</v>
      </c>
      <c r="AH797" s="1" t="n">
        <v>0</v>
      </c>
      <c r="AI797" s="1" t="n">
        <v>0</v>
      </c>
      <c r="AJ797" s="1" t="n">
        <f aca="false">ROUNDUP(SUM(AF797,X797,Z797,AB797,AH797)/360,0)</f>
        <v>1</v>
      </c>
      <c r="AK797" s="1" t="n">
        <f aca="false">ROUNDUP(SUM(AI797,AG797,AA797,Y797,AE797)/360*1.1,0)</f>
        <v>0</v>
      </c>
      <c r="AL797" s="1" t="n">
        <v>0</v>
      </c>
      <c r="AM797" s="1" t="n">
        <v>0</v>
      </c>
    </row>
    <row r="798" customFormat="false" ht="15" hidden="false" customHeight="false" outlineLevel="0" collapsed="false">
      <c r="A798" s="1" t="n">
        <v>231180</v>
      </c>
      <c r="B798" s="1" t="str">
        <f aca="false">VLOOKUP(A798,Municipios!$A$2:$B$5571,2,0)</f>
        <v>Russas</v>
      </c>
      <c r="C798" s="1" t="n">
        <v>38</v>
      </c>
      <c r="D798" s="1" t="n">
        <v>25</v>
      </c>
      <c r="E798" s="1" t="n">
        <v>25</v>
      </c>
      <c r="F798" s="1" t="n">
        <v>2</v>
      </c>
      <c r="G798" s="1" t="n">
        <v>24</v>
      </c>
      <c r="H798" s="1" t="n">
        <f aca="false">SUM(C798:G798)</f>
        <v>114</v>
      </c>
      <c r="I798" s="1" t="n">
        <v>0</v>
      </c>
      <c r="J798" s="1" t="n">
        <v>2569</v>
      </c>
      <c r="K798" s="1" t="n">
        <v>0</v>
      </c>
      <c r="L798" s="1" t="n">
        <v>0</v>
      </c>
      <c r="M798" s="1" t="n">
        <v>0</v>
      </c>
      <c r="N798" s="1" t="n">
        <v>1779</v>
      </c>
      <c r="O798" s="1" t="n">
        <v>0</v>
      </c>
      <c r="P798" s="1" t="n">
        <v>0</v>
      </c>
      <c r="Q798" s="1" t="n">
        <v>0</v>
      </c>
      <c r="R798" s="1" t="n">
        <v>0</v>
      </c>
      <c r="S798" s="1" t="n">
        <v>0</v>
      </c>
      <c r="T798" s="1" t="n">
        <v>0</v>
      </c>
      <c r="U798" s="1" t="n">
        <v>0</v>
      </c>
      <c r="V798" s="1" t="n">
        <f aca="false">ROUNDUP(SUM(J798,R798,L798,N798,T798)/360,0)</f>
        <v>13</v>
      </c>
      <c r="W798" s="1" t="n">
        <f aca="false">ROUNDUP(SUM(U798,S798,M798,K798,Q798)/360*1.1,0)</f>
        <v>0</v>
      </c>
      <c r="X798" s="1" t="n">
        <v>8704</v>
      </c>
      <c r="Y798" s="1" t="n">
        <v>0</v>
      </c>
      <c r="Z798" s="1" t="n">
        <v>2115</v>
      </c>
      <c r="AA798" s="1" t="n">
        <v>0</v>
      </c>
      <c r="AB798" s="1" t="n">
        <v>2502</v>
      </c>
      <c r="AC798" s="1" t="n">
        <v>0</v>
      </c>
      <c r="AD798" s="1" t="n">
        <v>0</v>
      </c>
      <c r="AE798" s="1" t="n">
        <v>0</v>
      </c>
      <c r="AF798" s="1" t="n">
        <v>4158</v>
      </c>
      <c r="AG798" s="1" t="n">
        <v>0</v>
      </c>
      <c r="AH798" s="1" t="n">
        <v>0</v>
      </c>
      <c r="AI798" s="1" t="n">
        <v>0</v>
      </c>
      <c r="AJ798" s="1" t="n">
        <f aca="false">ROUNDUP(SUM(AF798,X798,Z798,AB798,AH798)/360,0)</f>
        <v>49</v>
      </c>
      <c r="AK798" s="1" t="n">
        <f aca="false">ROUNDUP(SUM(AI798,AG798,AA798,Y798,AE798)/360*1.1,0)</f>
        <v>0</v>
      </c>
      <c r="AL798" s="1" t="n">
        <v>0</v>
      </c>
      <c r="AM798" s="1" t="n">
        <v>0</v>
      </c>
    </row>
    <row r="799" customFormat="false" ht="15" hidden="false" customHeight="false" outlineLevel="0" collapsed="false">
      <c r="A799" s="1" t="n">
        <v>231190</v>
      </c>
      <c r="B799" s="1" t="str">
        <f aca="false">VLOOKUP(A799,Municipios!$A$2:$B$5571,2,0)</f>
        <v>Saboeiro</v>
      </c>
      <c r="C799" s="1" t="n">
        <v>7</v>
      </c>
      <c r="D799" s="1" t="n">
        <v>20</v>
      </c>
      <c r="E799" s="1" t="n">
        <v>4</v>
      </c>
      <c r="F799" s="1" t="n">
        <v>0</v>
      </c>
      <c r="G799" s="1" t="n">
        <v>6</v>
      </c>
      <c r="H799" s="1" t="n">
        <f aca="false">SUM(C799:G799)</f>
        <v>37</v>
      </c>
      <c r="I799" s="1" t="n">
        <v>0</v>
      </c>
      <c r="J799" s="1" t="n">
        <v>112</v>
      </c>
      <c r="K799" s="1" t="n">
        <v>0</v>
      </c>
      <c r="L799" s="1" t="n">
        <v>0</v>
      </c>
      <c r="M799" s="1" t="n">
        <v>0</v>
      </c>
      <c r="N799" s="1" t="n">
        <v>20</v>
      </c>
      <c r="O799" s="1" t="n">
        <v>0</v>
      </c>
      <c r="P799" s="1" t="n">
        <v>0</v>
      </c>
      <c r="Q799" s="1" t="n">
        <v>0</v>
      </c>
      <c r="R799" s="1" t="n">
        <v>0</v>
      </c>
      <c r="S799" s="1" t="n">
        <v>0</v>
      </c>
      <c r="T799" s="1" t="n">
        <v>0</v>
      </c>
      <c r="U799" s="1" t="n">
        <v>0</v>
      </c>
      <c r="V799" s="1" t="n">
        <f aca="false">ROUNDUP(SUM(J799,R799,L799,N799,T799)/360,0)</f>
        <v>1</v>
      </c>
      <c r="W799" s="1" t="n">
        <f aca="false">ROUNDUP(SUM(U799,S799,M799,K799,Q799)/360*1.1,0)</f>
        <v>0</v>
      </c>
      <c r="X799" s="1" t="n">
        <v>166</v>
      </c>
      <c r="Y799" s="1" t="n">
        <v>0</v>
      </c>
      <c r="Z799" s="1" t="n">
        <v>7</v>
      </c>
      <c r="AA799" s="1" t="n">
        <v>0</v>
      </c>
      <c r="AB799" s="1" t="n">
        <v>10</v>
      </c>
      <c r="AC799" s="1" t="n">
        <v>0</v>
      </c>
      <c r="AD799" s="1" t="n">
        <v>0</v>
      </c>
      <c r="AE799" s="1" t="n">
        <v>0</v>
      </c>
      <c r="AF799" s="1" t="n">
        <v>0</v>
      </c>
      <c r="AG799" s="1" t="n">
        <v>0</v>
      </c>
      <c r="AH799" s="1" t="n">
        <v>0</v>
      </c>
      <c r="AI799" s="1" t="n">
        <v>0</v>
      </c>
      <c r="AJ799" s="1" t="n">
        <f aca="false">ROUNDUP(SUM(AF799,X799,Z799,AB799,AH799)/360,0)</f>
        <v>1</v>
      </c>
      <c r="AK799" s="1" t="n">
        <f aca="false">ROUNDUP(SUM(AI799,AG799,AA799,Y799,AE799)/360*1.1,0)</f>
        <v>0</v>
      </c>
      <c r="AL799" s="1" t="n">
        <v>1</v>
      </c>
      <c r="AM799" s="1" t="n">
        <v>0</v>
      </c>
    </row>
    <row r="800" customFormat="false" ht="15" hidden="false" customHeight="false" outlineLevel="0" collapsed="false">
      <c r="A800" s="1" t="n">
        <v>231195</v>
      </c>
      <c r="B800" s="1" t="str">
        <f aca="false">VLOOKUP(A800,Municipios!$A$2:$B$5571,2,0)</f>
        <v>Salitre</v>
      </c>
      <c r="C800" s="1" t="n">
        <v>0</v>
      </c>
      <c r="D800" s="1" t="n">
        <v>8</v>
      </c>
      <c r="E800" s="1" t="n">
        <v>2</v>
      </c>
      <c r="F800" s="1" t="n">
        <v>0</v>
      </c>
      <c r="G800" s="1" t="n">
        <v>4</v>
      </c>
      <c r="H800" s="1" t="n">
        <f aca="false">SUM(C800:G800)</f>
        <v>14</v>
      </c>
      <c r="I800" s="1" t="n">
        <v>0</v>
      </c>
      <c r="J800" s="1" t="n">
        <v>352</v>
      </c>
      <c r="K800" s="1" t="n">
        <v>0</v>
      </c>
      <c r="L800" s="1" t="n">
        <v>0</v>
      </c>
      <c r="M800" s="1" t="n">
        <v>0</v>
      </c>
      <c r="N800" s="1" t="n">
        <v>111</v>
      </c>
      <c r="O800" s="1" t="n">
        <v>0</v>
      </c>
      <c r="P800" s="1" t="n">
        <v>0</v>
      </c>
      <c r="Q800" s="1" t="n">
        <v>0</v>
      </c>
      <c r="R800" s="1" t="n">
        <v>0</v>
      </c>
      <c r="S800" s="1" t="n">
        <v>0</v>
      </c>
      <c r="T800" s="1" t="n">
        <v>0</v>
      </c>
      <c r="U800" s="1" t="n">
        <v>0</v>
      </c>
      <c r="V800" s="1" t="n">
        <f aca="false">ROUNDUP(SUM(J800,R800,L800,N800,T800)/360,0)</f>
        <v>2</v>
      </c>
      <c r="W800" s="1" t="n">
        <f aca="false">ROUNDUP(SUM(U800,S800,M800,K800,Q800)/360*1.1,0)</f>
        <v>0</v>
      </c>
      <c r="X800" s="1" t="n">
        <v>1030</v>
      </c>
      <c r="Y800" s="1" t="n">
        <v>0</v>
      </c>
      <c r="Z800" s="1" t="n">
        <v>37</v>
      </c>
      <c r="AA800" s="1" t="n">
        <v>0</v>
      </c>
      <c r="AB800" s="1" t="n">
        <v>91</v>
      </c>
      <c r="AC800" s="1" t="n">
        <v>0</v>
      </c>
      <c r="AD800" s="1" t="n">
        <v>0</v>
      </c>
      <c r="AE800" s="1" t="n">
        <v>0</v>
      </c>
      <c r="AF800" s="1" t="n">
        <v>0</v>
      </c>
      <c r="AG800" s="1" t="n">
        <v>0</v>
      </c>
      <c r="AH800" s="1" t="n">
        <v>0</v>
      </c>
      <c r="AI800" s="1" t="n">
        <v>0</v>
      </c>
      <c r="AJ800" s="1" t="n">
        <f aca="false">ROUNDUP(SUM(AF800,X800,Z800,AB800,AH800)/360,0)</f>
        <v>4</v>
      </c>
      <c r="AK800" s="1" t="n">
        <f aca="false">ROUNDUP(SUM(AI800,AG800,AA800,Y800,AE800)/360*1.1,0)</f>
        <v>0</v>
      </c>
      <c r="AL800" s="1" t="n">
        <v>1</v>
      </c>
      <c r="AM800" s="1" t="n">
        <v>0</v>
      </c>
    </row>
    <row r="801" customFormat="false" ht="15" hidden="false" customHeight="false" outlineLevel="0" collapsed="false">
      <c r="A801" s="1" t="n">
        <v>231200</v>
      </c>
      <c r="B801" s="1" t="str">
        <f aca="false">VLOOKUP(A801,Municipios!$A$2:$B$5571,2,0)</f>
        <v>Santana do Acaraú</v>
      </c>
      <c r="C801" s="1" t="n">
        <v>2</v>
      </c>
      <c r="D801" s="1" t="n">
        <v>20</v>
      </c>
      <c r="E801" s="1" t="n">
        <v>10</v>
      </c>
      <c r="F801" s="1" t="n">
        <v>0</v>
      </c>
      <c r="G801" s="1" t="n">
        <v>8</v>
      </c>
      <c r="H801" s="1" t="n">
        <f aca="false">SUM(C801:G801)</f>
        <v>40</v>
      </c>
      <c r="I801" s="1" t="n">
        <v>0</v>
      </c>
      <c r="J801" s="1" t="n">
        <v>547</v>
      </c>
      <c r="K801" s="1" t="n">
        <v>0</v>
      </c>
      <c r="L801" s="1" t="n">
        <v>0</v>
      </c>
      <c r="M801" s="1" t="n">
        <v>0</v>
      </c>
      <c r="N801" s="1" t="n">
        <v>66</v>
      </c>
      <c r="O801" s="1" t="n">
        <v>0</v>
      </c>
      <c r="P801" s="1" t="n">
        <v>0</v>
      </c>
      <c r="Q801" s="1" t="n">
        <v>0</v>
      </c>
      <c r="R801" s="1" t="n">
        <v>0</v>
      </c>
      <c r="S801" s="1" t="n">
        <v>0</v>
      </c>
      <c r="T801" s="1" t="n">
        <v>0</v>
      </c>
      <c r="U801" s="1" t="n">
        <v>0</v>
      </c>
      <c r="V801" s="1" t="n">
        <f aca="false">ROUNDUP(SUM(J801,R801,L801,N801,T801)/360,0)</f>
        <v>2</v>
      </c>
      <c r="W801" s="1" t="n">
        <f aca="false">ROUNDUP(SUM(U801,S801,M801,K801,Q801)/360*1.1,0)</f>
        <v>0</v>
      </c>
      <c r="X801" s="1" t="n">
        <v>756</v>
      </c>
      <c r="Y801" s="1" t="n">
        <v>0</v>
      </c>
      <c r="Z801" s="1" t="n">
        <v>66</v>
      </c>
      <c r="AA801" s="1" t="n">
        <v>0</v>
      </c>
      <c r="AB801" s="1" t="n">
        <v>61</v>
      </c>
      <c r="AC801" s="1" t="n">
        <v>0</v>
      </c>
      <c r="AD801" s="1" t="n">
        <v>0</v>
      </c>
      <c r="AE801" s="1" t="n">
        <v>0</v>
      </c>
      <c r="AF801" s="1" t="n">
        <v>99</v>
      </c>
      <c r="AG801" s="1" t="n">
        <v>0</v>
      </c>
      <c r="AH801" s="1" t="n">
        <v>0</v>
      </c>
      <c r="AI801" s="1" t="n">
        <v>0</v>
      </c>
      <c r="AJ801" s="1" t="n">
        <f aca="false">ROUNDUP(SUM(AF801,X801,Z801,AB801,AH801)/360,0)</f>
        <v>3</v>
      </c>
      <c r="AK801" s="1" t="n">
        <f aca="false">ROUNDUP(SUM(AI801,AG801,AA801,Y801,AE801)/360*1.1,0)</f>
        <v>0</v>
      </c>
      <c r="AL801" s="1" t="n">
        <v>0</v>
      </c>
      <c r="AM801" s="1" t="n">
        <v>0</v>
      </c>
    </row>
    <row r="802" customFormat="false" ht="15" hidden="false" customHeight="false" outlineLevel="0" collapsed="false">
      <c r="A802" s="1" t="n">
        <v>231210</v>
      </c>
      <c r="B802" s="1" t="str">
        <f aca="false">VLOOKUP(A802,Municipios!$A$2:$B$5571,2,0)</f>
        <v>Santana do Cariri</v>
      </c>
      <c r="C802" s="1" t="n">
        <v>0</v>
      </c>
      <c r="D802" s="1" t="n">
        <v>8</v>
      </c>
      <c r="E802" s="1" t="n">
        <v>4</v>
      </c>
      <c r="F802" s="1" t="n">
        <v>2</v>
      </c>
      <c r="G802" s="1" t="n">
        <v>7</v>
      </c>
      <c r="H802" s="1" t="n">
        <f aca="false">SUM(C802:G802)</f>
        <v>21</v>
      </c>
      <c r="I802" s="1" t="n">
        <v>0</v>
      </c>
      <c r="J802" s="1" t="n">
        <v>135</v>
      </c>
      <c r="K802" s="1" t="n">
        <v>0</v>
      </c>
      <c r="L802" s="1" t="n">
        <v>0</v>
      </c>
      <c r="M802" s="1" t="n">
        <v>0</v>
      </c>
      <c r="N802" s="1" t="n">
        <v>19</v>
      </c>
      <c r="O802" s="1" t="n">
        <v>0</v>
      </c>
      <c r="P802" s="1" t="n">
        <v>0</v>
      </c>
      <c r="Q802" s="1" t="n">
        <v>0</v>
      </c>
      <c r="R802" s="1" t="n">
        <v>0</v>
      </c>
      <c r="S802" s="1" t="n">
        <v>0</v>
      </c>
      <c r="T802" s="1" t="n">
        <v>0</v>
      </c>
      <c r="U802" s="1" t="n">
        <v>0</v>
      </c>
      <c r="V802" s="1" t="n">
        <f aca="false">ROUNDUP(SUM(J802,R802,L802,N802,T802)/360,0)</f>
        <v>1</v>
      </c>
      <c r="W802" s="1" t="n">
        <f aca="false">ROUNDUP(SUM(U802,S802,M802,K802,Q802)/360*1.1,0)</f>
        <v>0</v>
      </c>
      <c r="X802" s="1" t="n">
        <v>406</v>
      </c>
      <c r="Y802" s="1" t="n">
        <v>0</v>
      </c>
      <c r="Z802" s="1" t="n">
        <v>2</v>
      </c>
      <c r="AA802" s="1" t="n">
        <v>0</v>
      </c>
      <c r="AB802" s="1" t="n">
        <v>1</v>
      </c>
      <c r="AC802" s="1" t="n">
        <v>0</v>
      </c>
      <c r="AD802" s="1" t="n">
        <v>0</v>
      </c>
      <c r="AE802" s="1" t="n">
        <v>0</v>
      </c>
      <c r="AF802" s="1" t="n">
        <v>0</v>
      </c>
      <c r="AG802" s="1" t="n">
        <v>0</v>
      </c>
      <c r="AH802" s="1" t="n">
        <v>0</v>
      </c>
      <c r="AI802" s="1" t="n">
        <v>0</v>
      </c>
      <c r="AJ802" s="1" t="n">
        <f aca="false">ROUNDUP(SUM(AF802,X802,Z802,AB802,AH802)/360,0)</f>
        <v>2</v>
      </c>
      <c r="AK802" s="1" t="n">
        <f aca="false">ROUNDUP(SUM(AI802,AG802,AA802,Y802,AE802)/360*1.1,0)</f>
        <v>0</v>
      </c>
      <c r="AL802" s="1" t="n">
        <v>1</v>
      </c>
      <c r="AM802" s="1" t="n">
        <v>0</v>
      </c>
    </row>
    <row r="803" customFormat="false" ht="15" hidden="false" customHeight="false" outlineLevel="0" collapsed="false">
      <c r="A803" s="1" t="n">
        <v>231220</v>
      </c>
      <c r="B803" s="1" t="str">
        <f aca="false">VLOOKUP(A803,Municipios!$A$2:$B$5571,2,0)</f>
        <v>Santa Quitéria</v>
      </c>
      <c r="C803" s="1" t="n">
        <v>4</v>
      </c>
      <c r="D803" s="1" t="n">
        <v>24</v>
      </c>
      <c r="E803" s="1" t="n">
        <v>12</v>
      </c>
      <c r="F803" s="1" t="n">
        <v>0</v>
      </c>
      <c r="G803" s="1" t="n">
        <v>6</v>
      </c>
      <c r="H803" s="1" t="n">
        <f aca="false">SUM(C803:G803)</f>
        <v>46</v>
      </c>
      <c r="I803" s="1" t="n">
        <v>0</v>
      </c>
      <c r="J803" s="1" t="n">
        <v>756</v>
      </c>
      <c r="K803" s="1" t="n">
        <v>0</v>
      </c>
      <c r="L803" s="1" t="n">
        <v>0</v>
      </c>
      <c r="M803" s="1" t="n">
        <v>0</v>
      </c>
      <c r="N803" s="1" t="n">
        <v>3</v>
      </c>
      <c r="O803" s="1" t="n">
        <v>0</v>
      </c>
      <c r="P803" s="1" t="n">
        <v>0</v>
      </c>
      <c r="Q803" s="1" t="n">
        <v>0</v>
      </c>
      <c r="R803" s="1" t="n">
        <v>0</v>
      </c>
      <c r="S803" s="1" t="n">
        <v>0</v>
      </c>
      <c r="T803" s="1" t="n">
        <v>0</v>
      </c>
      <c r="U803" s="1" t="n">
        <v>0</v>
      </c>
      <c r="V803" s="1" t="n">
        <f aca="false">ROUNDUP(SUM(J803,R803,L803,N803,T803)/360,0)</f>
        <v>3</v>
      </c>
      <c r="W803" s="1" t="n">
        <f aca="false">ROUNDUP(SUM(U803,S803,M803,K803,Q803)/360*1.1,0)</f>
        <v>0</v>
      </c>
      <c r="X803" s="1" t="n">
        <v>1736</v>
      </c>
      <c r="Y803" s="1" t="n">
        <v>0</v>
      </c>
      <c r="Z803" s="1" t="n">
        <v>251</v>
      </c>
      <c r="AA803" s="1" t="n">
        <v>0</v>
      </c>
      <c r="AB803" s="1" t="n">
        <v>0</v>
      </c>
      <c r="AC803" s="1" t="n">
        <v>0</v>
      </c>
      <c r="AD803" s="1" t="n">
        <v>0</v>
      </c>
      <c r="AE803" s="1" t="n">
        <v>0</v>
      </c>
      <c r="AF803" s="1" t="n">
        <v>850</v>
      </c>
      <c r="AG803" s="1" t="n">
        <v>0</v>
      </c>
      <c r="AH803" s="1" t="n">
        <v>0</v>
      </c>
      <c r="AI803" s="1" t="n">
        <v>0</v>
      </c>
      <c r="AJ803" s="1" t="n">
        <f aca="false">ROUNDUP(SUM(AF803,X803,Z803,AB803,AH803)/360,0)</f>
        <v>8</v>
      </c>
      <c r="AK803" s="1" t="n">
        <f aca="false">ROUNDUP(SUM(AI803,AG803,AA803,Y803,AE803)/360*1.1,0)</f>
        <v>0</v>
      </c>
      <c r="AL803" s="1" t="n">
        <v>0</v>
      </c>
      <c r="AM803" s="1" t="n">
        <v>0</v>
      </c>
    </row>
    <row r="804" customFormat="false" ht="15" hidden="false" customHeight="false" outlineLevel="0" collapsed="false">
      <c r="A804" s="1" t="n">
        <v>231230</v>
      </c>
      <c r="B804" s="1" t="str">
        <f aca="false">VLOOKUP(A804,Municipios!$A$2:$B$5571,2,0)</f>
        <v>São Benedito</v>
      </c>
      <c r="C804" s="1" t="n">
        <v>7</v>
      </c>
      <c r="D804" s="1" t="n">
        <v>37</v>
      </c>
      <c r="E804" s="1" t="n">
        <v>17</v>
      </c>
      <c r="F804" s="1" t="n">
        <v>0</v>
      </c>
      <c r="G804" s="1" t="n">
        <v>12</v>
      </c>
      <c r="H804" s="1" t="n">
        <f aca="false">SUM(C804:G804)</f>
        <v>73</v>
      </c>
      <c r="I804" s="1" t="n">
        <v>0</v>
      </c>
      <c r="J804" s="1" t="n">
        <v>518</v>
      </c>
      <c r="K804" s="1" t="n">
        <v>0</v>
      </c>
      <c r="L804" s="1" t="n">
        <v>0</v>
      </c>
      <c r="M804" s="1" t="n">
        <v>0</v>
      </c>
      <c r="N804" s="1" t="n">
        <v>71</v>
      </c>
      <c r="O804" s="1" t="n">
        <v>0</v>
      </c>
      <c r="P804" s="1" t="n">
        <v>0</v>
      </c>
      <c r="Q804" s="1" t="n">
        <v>0</v>
      </c>
      <c r="R804" s="1" t="n">
        <v>0</v>
      </c>
      <c r="S804" s="1" t="n">
        <v>0</v>
      </c>
      <c r="T804" s="1" t="n">
        <v>0</v>
      </c>
      <c r="U804" s="1" t="n">
        <v>0</v>
      </c>
      <c r="V804" s="1" t="n">
        <f aca="false">ROUNDUP(SUM(J804,R804,L804,N804,T804)/360,0)</f>
        <v>2</v>
      </c>
      <c r="W804" s="1" t="n">
        <f aca="false">ROUNDUP(SUM(U804,S804,M804,K804,Q804)/360*1.1,0)</f>
        <v>0</v>
      </c>
      <c r="X804" s="1" t="n">
        <v>1440</v>
      </c>
      <c r="Y804" s="1" t="n">
        <v>0</v>
      </c>
      <c r="Z804" s="1" t="n">
        <v>1348</v>
      </c>
      <c r="AA804" s="1" t="n">
        <v>0</v>
      </c>
      <c r="AB804" s="1" t="n">
        <v>32</v>
      </c>
      <c r="AC804" s="1" t="n">
        <v>0</v>
      </c>
      <c r="AD804" s="1" t="n">
        <v>0</v>
      </c>
      <c r="AE804" s="1" t="n">
        <v>0</v>
      </c>
      <c r="AF804" s="1" t="n">
        <v>1851</v>
      </c>
      <c r="AG804" s="1" t="n">
        <v>0</v>
      </c>
      <c r="AH804" s="1" t="n">
        <v>0</v>
      </c>
      <c r="AI804" s="1" t="n">
        <v>0</v>
      </c>
      <c r="AJ804" s="1" t="n">
        <f aca="false">ROUNDUP(SUM(AF804,X804,Z804,AB804,AH804)/360,0)</f>
        <v>13</v>
      </c>
      <c r="AK804" s="1" t="n">
        <f aca="false">ROUNDUP(SUM(AI804,AG804,AA804,Y804,AE804)/360*1.1,0)</f>
        <v>0</v>
      </c>
      <c r="AL804" s="1" t="n">
        <v>0</v>
      </c>
      <c r="AM804" s="1" t="n">
        <v>0</v>
      </c>
    </row>
    <row r="805" customFormat="false" ht="15" hidden="false" customHeight="false" outlineLevel="0" collapsed="false">
      <c r="A805" s="1" t="n">
        <v>231240</v>
      </c>
      <c r="B805" s="1" t="str">
        <f aca="false">VLOOKUP(A805,Municipios!$A$2:$B$5571,2,0)</f>
        <v>São Gonçalo do Amarante</v>
      </c>
      <c r="C805" s="1" t="n">
        <v>12</v>
      </c>
      <c r="D805" s="1" t="n">
        <v>15</v>
      </c>
      <c r="E805" s="1" t="n">
        <v>6</v>
      </c>
      <c r="F805" s="1" t="n">
        <v>4</v>
      </c>
      <c r="G805" s="1" t="n">
        <v>5</v>
      </c>
      <c r="H805" s="1" t="n">
        <f aca="false">SUM(C805:G805)</f>
        <v>42</v>
      </c>
      <c r="I805" s="1" t="n">
        <v>0</v>
      </c>
      <c r="J805" s="1" t="n">
        <v>400</v>
      </c>
      <c r="K805" s="1" t="n">
        <v>0</v>
      </c>
      <c r="L805" s="1" t="n">
        <v>0</v>
      </c>
      <c r="M805" s="1" t="n">
        <v>0</v>
      </c>
      <c r="N805" s="1" t="n">
        <v>3</v>
      </c>
      <c r="O805" s="1" t="n">
        <v>0</v>
      </c>
      <c r="P805" s="1" t="n">
        <v>0</v>
      </c>
      <c r="Q805" s="1" t="n">
        <v>0</v>
      </c>
      <c r="R805" s="1" t="n">
        <v>0</v>
      </c>
      <c r="S805" s="1" t="n">
        <v>0</v>
      </c>
      <c r="T805" s="1" t="n">
        <v>0</v>
      </c>
      <c r="U805" s="1" t="n">
        <v>0</v>
      </c>
      <c r="V805" s="1" t="n">
        <f aca="false">ROUNDUP(SUM(J805,R805,L805,N805,T805)/360,0)</f>
        <v>2</v>
      </c>
      <c r="W805" s="1" t="n">
        <f aca="false">ROUNDUP(SUM(U805,S805,M805,K805,Q805)/360*1.1,0)</f>
        <v>0</v>
      </c>
      <c r="X805" s="1" t="n">
        <v>1147</v>
      </c>
      <c r="Y805" s="1" t="n">
        <v>0</v>
      </c>
      <c r="Z805" s="1" t="n">
        <v>467</v>
      </c>
      <c r="AA805" s="1" t="n">
        <v>0</v>
      </c>
      <c r="AB805" s="1" t="n">
        <v>20</v>
      </c>
      <c r="AC805" s="1" t="n">
        <v>0</v>
      </c>
      <c r="AD805" s="1" t="n">
        <v>0</v>
      </c>
      <c r="AE805" s="1" t="n">
        <v>0</v>
      </c>
      <c r="AF805" s="1" t="n">
        <v>422</v>
      </c>
      <c r="AG805" s="1" t="n">
        <v>0</v>
      </c>
      <c r="AH805" s="1" t="n">
        <v>22</v>
      </c>
      <c r="AI805" s="1" t="n">
        <v>0</v>
      </c>
      <c r="AJ805" s="1" t="n">
        <f aca="false">ROUNDUP(SUM(AF805,X805,Z805,AB805,AH805)/360,0)</f>
        <v>6</v>
      </c>
      <c r="AK805" s="1" t="n">
        <f aca="false">ROUNDUP(SUM(AI805,AG805,AA805,Y805,AE805)/360*1.1,0)</f>
        <v>0</v>
      </c>
      <c r="AL805" s="1" t="n">
        <v>0</v>
      </c>
      <c r="AM805" s="1" t="n">
        <v>0</v>
      </c>
    </row>
    <row r="806" customFormat="false" ht="15" hidden="false" customHeight="false" outlineLevel="0" collapsed="false">
      <c r="A806" s="1" t="n">
        <v>231260</v>
      </c>
      <c r="B806" s="1" t="str">
        <f aca="false">VLOOKUP(A806,Municipios!$A$2:$B$5571,2,0)</f>
        <v>São Luís do Curu</v>
      </c>
      <c r="C806" s="1" t="n">
        <v>0</v>
      </c>
      <c r="D806" s="1" t="n">
        <v>10</v>
      </c>
      <c r="E806" s="1" t="n">
        <v>5</v>
      </c>
      <c r="F806" s="1" t="n">
        <v>0</v>
      </c>
      <c r="G806" s="1" t="n">
        <v>5</v>
      </c>
      <c r="H806" s="1" t="n">
        <f aca="false">SUM(C806:G806)</f>
        <v>20</v>
      </c>
      <c r="I806" s="1" t="n">
        <v>0</v>
      </c>
      <c r="V806" s="1" t="n">
        <f aca="false">ROUNDUP(SUM(J806,R806,L806,N806,T806)/360,0)</f>
        <v>0</v>
      </c>
      <c r="W806" s="1" t="n">
        <f aca="false">ROUNDUP(SUM(U806,S806,M806,K806,Q806)/360*1.1,0)</f>
        <v>0</v>
      </c>
      <c r="AJ806" s="1" t="n">
        <f aca="false">ROUNDUP(SUM(AF806,X806,Z806,AB806,AH806)/360,0)</f>
        <v>0</v>
      </c>
      <c r="AK806" s="1" t="n">
        <f aca="false">ROUNDUP(SUM(AI806,AG806,AA806,Y806,AE806)/360*1.1,0)</f>
        <v>0</v>
      </c>
      <c r="AL806" s="1" t="n">
        <v>1</v>
      </c>
      <c r="AM806" s="1" t="n">
        <v>0</v>
      </c>
    </row>
    <row r="807" customFormat="false" ht="15" hidden="false" customHeight="false" outlineLevel="0" collapsed="false">
      <c r="A807" s="1" t="n">
        <v>231270</v>
      </c>
      <c r="B807" s="1" t="str">
        <f aca="false">VLOOKUP(A807,Municipios!$A$2:$B$5571,2,0)</f>
        <v>Senador Pompeu</v>
      </c>
      <c r="C807" s="1" t="n">
        <v>0</v>
      </c>
      <c r="D807" s="1" t="n">
        <v>31</v>
      </c>
      <c r="E807" s="1" t="n">
        <v>12</v>
      </c>
      <c r="F807" s="1" t="n">
        <v>4</v>
      </c>
      <c r="G807" s="1" t="n">
        <v>6</v>
      </c>
      <c r="H807" s="1" t="n">
        <f aca="false">SUM(C807:G807)</f>
        <v>53</v>
      </c>
      <c r="I807" s="1" t="n">
        <v>0</v>
      </c>
      <c r="J807" s="1" t="n">
        <v>401</v>
      </c>
      <c r="K807" s="1" t="n">
        <v>0</v>
      </c>
      <c r="L807" s="1" t="n">
        <v>0</v>
      </c>
      <c r="M807" s="1" t="n">
        <v>0</v>
      </c>
      <c r="N807" s="1" t="n">
        <v>99</v>
      </c>
      <c r="O807" s="1" t="n">
        <v>0</v>
      </c>
      <c r="P807" s="1" t="n">
        <v>0</v>
      </c>
      <c r="Q807" s="1" t="n">
        <v>0</v>
      </c>
      <c r="R807" s="1" t="n">
        <v>0</v>
      </c>
      <c r="S807" s="1" t="n">
        <v>0</v>
      </c>
      <c r="T807" s="1" t="n">
        <v>0</v>
      </c>
      <c r="U807" s="1" t="n">
        <v>0</v>
      </c>
      <c r="V807" s="1" t="n">
        <f aca="false">ROUNDUP(SUM(J807,R807,L807,N807,T807)/360,0)</f>
        <v>2</v>
      </c>
      <c r="W807" s="1" t="n">
        <f aca="false">ROUNDUP(SUM(U807,S807,M807,K807,Q807)/360*1.1,0)</f>
        <v>0</v>
      </c>
      <c r="X807" s="1" t="n">
        <v>1676</v>
      </c>
      <c r="Y807" s="1" t="n">
        <v>0</v>
      </c>
      <c r="Z807" s="1" t="n">
        <v>87</v>
      </c>
      <c r="AA807" s="1" t="n">
        <v>0</v>
      </c>
      <c r="AB807" s="1" t="n">
        <v>312</v>
      </c>
      <c r="AC807" s="1" t="n">
        <v>0</v>
      </c>
      <c r="AD807" s="1" t="n">
        <v>0</v>
      </c>
      <c r="AE807" s="1" t="n">
        <v>0</v>
      </c>
      <c r="AF807" s="1" t="n">
        <v>0</v>
      </c>
      <c r="AG807" s="1" t="n">
        <v>0</v>
      </c>
      <c r="AH807" s="1" t="n">
        <v>43</v>
      </c>
      <c r="AI807" s="1" t="n">
        <v>0</v>
      </c>
      <c r="AJ807" s="1" t="n">
        <f aca="false">ROUNDUP(SUM(AF807,X807,Z807,AB807,AH807)/360,0)</f>
        <v>6</v>
      </c>
      <c r="AK807" s="1" t="n">
        <f aca="false">ROUNDUP(SUM(AI807,AG807,AA807,Y807,AE807)/360*1.1,0)</f>
        <v>0</v>
      </c>
      <c r="AL807" s="1" t="n">
        <v>0</v>
      </c>
      <c r="AM807" s="1" t="n">
        <v>0</v>
      </c>
    </row>
    <row r="808" customFormat="false" ht="15" hidden="false" customHeight="false" outlineLevel="0" collapsed="false">
      <c r="A808" s="1" t="n">
        <v>231280</v>
      </c>
      <c r="B808" s="1" t="str">
        <f aca="false">VLOOKUP(A808,Municipios!$A$2:$B$5571,2,0)</f>
        <v>Senador Sá</v>
      </c>
      <c r="C808" s="1" t="n">
        <v>0</v>
      </c>
      <c r="D808" s="1" t="n">
        <v>0</v>
      </c>
      <c r="E808" s="1" t="n">
        <v>0</v>
      </c>
      <c r="F808" s="1" t="n">
        <v>0</v>
      </c>
      <c r="G808" s="1" t="n">
        <v>0</v>
      </c>
      <c r="H808" s="1" t="n">
        <f aca="false">SUM(C808:G808)</f>
        <v>0</v>
      </c>
      <c r="I808" s="1" t="n">
        <v>0</v>
      </c>
      <c r="V808" s="1" t="n">
        <f aca="false">ROUNDUP(SUM(J808,R808,L808,N808,T808)/360,0)</f>
        <v>0</v>
      </c>
      <c r="W808" s="1" t="n">
        <f aca="false">ROUNDUP(SUM(U808,S808,M808,K808,Q808)/360*1.1,0)</f>
        <v>0</v>
      </c>
      <c r="AJ808" s="1" t="n">
        <f aca="false">ROUNDUP(SUM(AF808,X808,Z808,AB808,AH808)/360,0)</f>
        <v>0</v>
      </c>
      <c r="AK808" s="1" t="n">
        <f aca="false">ROUNDUP(SUM(AI808,AG808,AA808,Y808,AE808)/360*1.1,0)</f>
        <v>0</v>
      </c>
      <c r="AL808" s="1" t="n">
        <v>0</v>
      </c>
      <c r="AM808" s="1" t="n">
        <v>0</v>
      </c>
    </row>
    <row r="809" customFormat="false" ht="15" hidden="false" customHeight="false" outlineLevel="0" collapsed="false">
      <c r="A809" s="1" t="n">
        <v>231290</v>
      </c>
      <c r="B809" s="1" t="str">
        <f aca="false">VLOOKUP(A809,Municipios!$A$2:$B$5571,2,0)</f>
        <v>Sobral</v>
      </c>
      <c r="C809" s="1" t="n">
        <v>225</v>
      </c>
      <c r="D809" s="1" t="n">
        <v>272</v>
      </c>
      <c r="E809" s="1" t="n">
        <v>111</v>
      </c>
      <c r="F809" s="1" t="n">
        <v>39</v>
      </c>
      <c r="G809" s="1" t="n">
        <v>114</v>
      </c>
      <c r="H809" s="1" t="n">
        <f aca="false">SUM(C809:G809)</f>
        <v>761</v>
      </c>
      <c r="I809" s="1" t="n">
        <v>130</v>
      </c>
      <c r="J809" s="1" t="n">
        <v>7378</v>
      </c>
      <c r="K809" s="1" t="n">
        <v>0</v>
      </c>
      <c r="L809" s="1" t="n">
        <v>0</v>
      </c>
      <c r="M809" s="1" t="n">
        <v>0</v>
      </c>
      <c r="N809" s="1" t="n">
        <v>4553</v>
      </c>
      <c r="O809" s="1" t="n">
        <v>0</v>
      </c>
      <c r="P809" s="1" t="n">
        <v>1519</v>
      </c>
      <c r="Q809" s="1" t="n">
        <v>3252</v>
      </c>
      <c r="R809" s="1" t="n">
        <v>708</v>
      </c>
      <c r="S809" s="1" t="n">
        <v>0</v>
      </c>
      <c r="T809" s="1" t="n">
        <v>0</v>
      </c>
      <c r="U809" s="1" t="n">
        <v>0</v>
      </c>
      <c r="V809" s="1" t="n">
        <f aca="false">ROUNDUP(SUM(J809,R809,L809,N809,T809)/360,0)</f>
        <v>36</v>
      </c>
      <c r="W809" s="1" t="n">
        <f aca="false">ROUNDUP(SUM(U809,S809,M809,K809,Q809)/360*1.1,0)</f>
        <v>10</v>
      </c>
      <c r="X809" s="1" t="n">
        <v>42703</v>
      </c>
      <c r="Y809" s="1" t="n">
        <v>83</v>
      </c>
      <c r="Z809" s="1" t="n">
        <v>31344</v>
      </c>
      <c r="AA809" s="1" t="n">
        <v>0</v>
      </c>
      <c r="AB809" s="1" t="n">
        <v>12695</v>
      </c>
      <c r="AC809" s="1" t="n">
        <v>82</v>
      </c>
      <c r="AD809" s="1" t="n">
        <v>14399</v>
      </c>
      <c r="AE809" s="1" t="n">
        <v>27822</v>
      </c>
      <c r="AF809" s="1" t="n">
        <v>64763</v>
      </c>
      <c r="AG809" s="1" t="n">
        <v>1007</v>
      </c>
      <c r="AH809" s="1" t="n">
        <v>5830</v>
      </c>
      <c r="AI809" s="1" t="n">
        <v>0</v>
      </c>
      <c r="AJ809" s="1" t="n">
        <f aca="false">ROUNDUP(SUM(AF809,X809,Z809,AB809,AH809)/360,0)</f>
        <v>438</v>
      </c>
      <c r="AK809" s="1" t="n">
        <f aca="false">ROUNDUP(SUM(AI809,AG809,AA809,Y809,AE809)/360*1.1,0)</f>
        <v>89</v>
      </c>
      <c r="AL809" s="1" t="n">
        <v>171</v>
      </c>
      <c r="AM809" s="1" t="n">
        <v>3</v>
      </c>
    </row>
    <row r="810" customFormat="false" ht="15" hidden="false" customHeight="false" outlineLevel="0" collapsed="false">
      <c r="A810" s="1" t="n">
        <v>231300</v>
      </c>
      <c r="B810" s="1" t="str">
        <f aca="false">VLOOKUP(A810,Municipios!$A$2:$B$5571,2,0)</f>
        <v>Solonópole</v>
      </c>
      <c r="C810" s="1" t="n">
        <v>0</v>
      </c>
      <c r="D810" s="1" t="n">
        <v>10</v>
      </c>
      <c r="E810" s="1" t="n">
        <v>6</v>
      </c>
      <c r="F810" s="1" t="n">
        <v>2</v>
      </c>
      <c r="G810" s="1" t="n">
        <v>6</v>
      </c>
      <c r="H810" s="1" t="n">
        <f aca="false">SUM(C810:G810)</f>
        <v>24</v>
      </c>
      <c r="I810" s="1" t="n">
        <v>0</v>
      </c>
      <c r="J810" s="1" t="n">
        <v>456</v>
      </c>
      <c r="K810" s="1" t="n">
        <v>0</v>
      </c>
      <c r="L810" s="1" t="n">
        <v>0</v>
      </c>
      <c r="M810" s="1" t="n">
        <v>0</v>
      </c>
      <c r="N810" s="1" t="n">
        <v>48</v>
      </c>
      <c r="O810" s="1" t="n">
        <v>0</v>
      </c>
      <c r="P810" s="1" t="n">
        <v>0</v>
      </c>
      <c r="Q810" s="1" t="n">
        <v>0</v>
      </c>
      <c r="R810" s="1" t="n">
        <v>0</v>
      </c>
      <c r="S810" s="1" t="n">
        <v>0</v>
      </c>
      <c r="T810" s="1" t="n">
        <v>0</v>
      </c>
      <c r="U810" s="1" t="n">
        <v>0</v>
      </c>
      <c r="V810" s="1" t="n">
        <f aca="false">ROUNDUP(SUM(J810,R810,L810,N810,T810)/360,0)</f>
        <v>2</v>
      </c>
      <c r="W810" s="1" t="n">
        <f aca="false">ROUNDUP(SUM(U810,S810,M810,K810,Q810)/360*1.1,0)</f>
        <v>0</v>
      </c>
      <c r="X810" s="1" t="n">
        <v>791</v>
      </c>
      <c r="Y810" s="1" t="n">
        <v>0</v>
      </c>
      <c r="Z810" s="1" t="n">
        <v>90</v>
      </c>
      <c r="AA810" s="1" t="n">
        <v>0</v>
      </c>
      <c r="AB810" s="1" t="n">
        <v>88</v>
      </c>
      <c r="AC810" s="1" t="n">
        <v>0</v>
      </c>
      <c r="AD810" s="1" t="n">
        <v>0</v>
      </c>
      <c r="AE810" s="1" t="n">
        <v>0</v>
      </c>
      <c r="AF810" s="1" t="n">
        <v>0</v>
      </c>
      <c r="AG810" s="1" t="n">
        <v>0</v>
      </c>
      <c r="AH810" s="1" t="n">
        <v>2</v>
      </c>
      <c r="AI810" s="1" t="n">
        <v>0</v>
      </c>
      <c r="AJ810" s="1" t="n">
        <f aca="false">ROUNDUP(SUM(AF810,X810,Z810,AB810,AH810)/360,0)</f>
        <v>3</v>
      </c>
      <c r="AK810" s="1" t="n">
        <f aca="false">ROUNDUP(SUM(AI810,AG810,AA810,Y810,AE810)/360*1.1,0)</f>
        <v>0</v>
      </c>
      <c r="AL810" s="1" t="n">
        <v>2</v>
      </c>
      <c r="AM810" s="1" t="n">
        <v>0</v>
      </c>
    </row>
    <row r="811" customFormat="false" ht="15" hidden="false" customHeight="false" outlineLevel="0" collapsed="false">
      <c r="A811" s="1" t="n">
        <v>231310</v>
      </c>
      <c r="B811" s="1" t="str">
        <f aca="false">VLOOKUP(A811,Municipios!$A$2:$B$5571,2,0)</f>
        <v>Tabuleiro do Norte</v>
      </c>
      <c r="C811" s="1" t="n">
        <v>8</v>
      </c>
      <c r="D811" s="1" t="n">
        <v>23</v>
      </c>
      <c r="E811" s="1" t="n">
        <v>11</v>
      </c>
      <c r="F811" s="1" t="n">
        <v>2</v>
      </c>
      <c r="G811" s="1" t="n">
        <v>11</v>
      </c>
      <c r="H811" s="1" t="n">
        <f aca="false">SUM(C811:G811)</f>
        <v>55</v>
      </c>
      <c r="I811" s="1" t="n">
        <v>0</v>
      </c>
      <c r="J811" s="1" t="n">
        <v>611</v>
      </c>
      <c r="K811" s="1" t="n">
        <v>0</v>
      </c>
      <c r="L811" s="1" t="n">
        <v>0</v>
      </c>
      <c r="M811" s="1" t="n">
        <v>0</v>
      </c>
      <c r="N811" s="1" t="n">
        <v>0</v>
      </c>
      <c r="O811" s="1" t="n">
        <v>0</v>
      </c>
      <c r="P811" s="1" t="n">
        <v>0</v>
      </c>
      <c r="Q811" s="1" t="n">
        <v>0</v>
      </c>
      <c r="R811" s="1" t="n">
        <v>0</v>
      </c>
      <c r="S811" s="1" t="n">
        <v>0</v>
      </c>
      <c r="T811" s="1" t="n">
        <v>0</v>
      </c>
      <c r="U811" s="1" t="n">
        <v>0</v>
      </c>
      <c r="V811" s="1" t="n">
        <f aca="false">ROUNDUP(SUM(J811,R811,L811,N811,T811)/360,0)</f>
        <v>2</v>
      </c>
      <c r="W811" s="1" t="n">
        <f aca="false">ROUNDUP(SUM(U811,S811,M811,K811,Q811)/360*1.1,0)</f>
        <v>0</v>
      </c>
      <c r="X811" s="1" t="n">
        <v>1453</v>
      </c>
      <c r="Y811" s="1" t="n">
        <v>0</v>
      </c>
      <c r="Z811" s="1" t="n">
        <v>73</v>
      </c>
      <c r="AA811" s="1" t="n">
        <v>0</v>
      </c>
      <c r="AB811" s="1" t="n">
        <v>0</v>
      </c>
      <c r="AC811" s="1" t="n">
        <v>0</v>
      </c>
      <c r="AD811" s="1" t="n">
        <v>0</v>
      </c>
      <c r="AE811" s="1" t="n">
        <v>0</v>
      </c>
      <c r="AF811" s="1" t="n">
        <v>105</v>
      </c>
      <c r="AG811" s="1" t="n">
        <v>0</v>
      </c>
      <c r="AH811" s="1" t="n">
        <v>0</v>
      </c>
      <c r="AI811" s="1" t="n">
        <v>0</v>
      </c>
      <c r="AJ811" s="1" t="n">
        <f aca="false">ROUNDUP(SUM(AF811,X811,Z811,AB811,AH811)/360,0)</f>
        <v>5</v>
      </c>
      <c r="AK811" s="1" t="n">
        <f aca="false">ROUNDUP(SUM(AI811,AG811,AA811,Y811,AE811)/360*1.1,0)</f>
        <v>0</v>
      </c>
      <c r="AL811" s="1" t="n">
        <v>0</v>
      </c>
      <c r="AM811" s="1" t="n">
        <v>0</v>
      </c>
    </row>
    <row r="812" customFormat="false" ht="15" hidden="false" customHeight="false" outlineLevel="0" collapsed="false">
      <c r="A812" s="1" t="n">
        <v>231320</v>
      </c>
      <c r="B812" s="1" t="str">
        <f aca="false">VLOOKUP(A812,Municipios!$A$2:$B$5571,2,0)</f>
        <v>Tamboril</v>
      </c>
      <c r="C812" s="1" t="n">
        <v>4</v>
      </c>
      <c r="D812" s="1" t="n">
        <v>20</v>
      </c>
      <c r="E812" s="1" t="n">
        <v>6</v>
      </c>
      <c r="F812" s="1" t="n">
        <v>2</v>
      </c>
      <c r="G812" s="1" t="n">
        <v>7</v>
      </c>
      <c r="H812" s="1" t="n">
        <f aca="false">SUM(C812:G812)</f>
        <v>39</v>
      </c>
      <c r="I812" s="1" t="n">
        <v>0</v>
      </c>
      <c r="J812" s="1" t="n">
        <v>489</v>
      </c>
      <c r="K812" s="1" t="n">
        <v>0</v>
      </c>
      <c r="L812" s="1" t="n">
        <v>0</v>
      </c>
      <c r="M812" s="1" t="n">
        <v>0</v>
      </c>
      <c r="N812" s="1" t="n">
        <v>112</v>
      </c>
      <c r="O812" s="1" t="n">
        <v>0</v>
      </c>
      <c r="P812" s="1" t="n">
        <v>0</v>
      </c>
      <c r="Q812" s="1" t="n">
        <v>0</v>
      </c>
      <c r="R812" s="1" t="n">
        <v>0</v>
      </c>
      <c r="S812" s="1" t="n">
        <v>0</v>
      </c>
      <c r="T812" s="1" t="n">
        <v>0</v>
      </c>
      <c r="U812" s="1" t="n">
        <v>0</v>
      </c>
      <c r="V812" s="1" t="n">
        <f aca="false">ROUNDUP(SUM(J812,R812,L812,N812,T812)/360,0)</f>
        <v>2</v>
      </c>
      <c r="W812" s="1" t="n">
        <f aca="false">ROUNDUP(SUM(U812,S812,M812,K812,Q812)/360*1.1,0)</f>
        <v>0</v>
      </c>
      <c r="X812" s="1" t="n">
        <v>1052</v>
      </c>
      <c r="Y812" s="1" t="n">
        <v>0</v>
      </c>
      <c r="Z812" s="1" t="n">
        <v>115</v>
      </c>
      <c r="AA812" s="1" t="n">
        <v>0</v>
      </c>
      <c r="AB812" s="1" t="n">
        <v>77</v>
      </c>
      <c r="AC812" s="1" t="n">
        <v>0</v>
      </c>
      <c r="AD812" s="1" t="n">
        <v>0</v>
      </c>
      <c r="AE812" s="1" t="n">
        <v>0</v>
      </c>
      <c r="AF812" s="1" t="n">
        <v>133</v>
      </c>
      <c r="AG812" s="1" t="n">
        <v>0</v>
      </c>
      <c r="AH812" s="1" t="n">
        <v>0</v>
      </c>
      <c r="AI812" s="1" t="n">
        <v>0</v>
      </c>
      <c r="AJ812" s="1" t="n">
        <f aca="false">ROUNDUP(SUM(AF812,X812,Z812,AB812,AH812)/360,0)</f>
        <v>4</v>
      </c>
      <c r="AK812" s="1" t="n">
        <f aca="false">ROUNDUP(SUM(AI812,AG812,AA812,Y812,AE812)/360*1.1,0)</f>
        <v>0</v>
      </c>
      <c r="AL812" s="1" t="n">
        <v>0</v>
      </c>
      <c r="AM812" s="1" t="n">
        <v>0</v>
      </c>
    </row>
    <row r="813" customFormat="false" ht="15" hidden="false" customHeight="false" outlineLevel="0" collapsed="false">
      <c r="A813" s="1" t="n">
        <v>231325</v>
      </c>
      <c r="B813" s="1" t="str">
        <f aca="false">VLOOKUP(A813,Municipios!$A$2:$B$5571,2,0)</f>
        <v>Tarrafas</v>
      </c>
      <c r="C813" s="1" t="n">
        <v>0</v>
      </c>
      <c r="D813" s="1" t="n">
        <v>10</v>
      </c>
      <c r="E813" s="1" t="n">
        <v>4</v>
      </c>
      <c r="F813" s="1" t="n">
        <v>0</v>
      </c>
      <c r="G813" s="1" t="n">
        <v>2</v>
      </c>
      <c r="H813" s="1" t="n">
        <f aca="false">SUM(C813:G813)</f>
        <v>16</v>
      </c>
      <c r="I813" s="1" t="n">
        <v>0</v>
      </c>
      <c r="J813" s="1" t="n">
        <v>133</v>
      </c>
      <c r="K813" s="1" t="n">
        <v>0</v>
      </c>
      <c r="L813" s="1" t="n">
        <v>0</v>
      </c>
      <c r="M813" s="1" t="n">
        <v>0</v>
      </c>
      <c r="N813" s="1" t="n">
        <v>32</v>
      </c>
      <c r="O813" s="1" t="n">
        <v>0</v>
      </c>
      <c r="P813" s="1" t="n">
        <v>0</v>
      </c>
      <c r="Q813" s="1" t="n">
        <v>0</v>
      </c>
      <c r="R813" s="1" t="n">
        <v>0</v>
      </c>
      <c r="S813" s="1" t="n">
        <v>0</v>
      </c>
      <c r="T813" s="1" t="n">
        <v>0</v>
      </c>
      <c r="U813" s="1" t="n">
        <v>0</v>
      </c>
      <c r="V813" s="1" t="n">
        <f aca="false">ROUNDUP(SUM(J813,R813,L813,N813,T813)/360,0)</f>
        <v>1</v>
      </c>
      <c r="W813" s="1" t="n">
        <f aca="false">ROUNDUP(SUM(U813,S813,M813,K813,Q813)/360*1.1,0)</f>
        <v>0</v>
      </c>
      <c r="X813" s="1" t="n">
        <v>225</v>
      </c>
      <c r="Y813" s="1" t="n">
        <v>0</v>
      </c>
      <c r="Z813" s="1" t="n">
        <v>6</v>
      </c>
      <c r="AA813" s="1" t="n">
        <v>0</v>
      </c>
      <c r="AB813" s="1" t="n">
        <v>40</v>
      </c>
      <c r="AC813" s="1" t="n">
        <v>0</v>
      </c>
      <c r="AD813" s="1" t="n">
        <v>0</v>
      </c>
      <c r="AE813" s="1" t="n">
        <v>0</v>
      </c>
      <c r="AF813" s="1" t="n">
        <v>0</v>
      </c>
      <c r="AG813" s="1" t="n">
        <v>0</v>
      </c>
      <c r="AH813" s="1" t="n">
        <v>0</v>
      </c>
      <c r="AI813" s="1" t="n">
        <v>0</v>
      </c>
      <c r="AJ813" s="1" t="n">
        <f aca="false">ROUNDUP(SUM(AF813,X813,Z813,AB813,AH813)/360,0)</f>
        <v>1</v>
      </c>
      <c r="AK813" s="1" t="n">
        <f aca="false">ROUNDUP(SUM(AI813,AG813,AA813,Y813,AE813)/360*1.1,0)</f>
        <v>0</v>
      </c>
      <c r="AL813" s="1" t="n">
        <v>0</v>
      </c>
      <c r="AM813" s="1" t="n">
        <v>0</v>
      </c>
    </row>
    <row r="814" customFormat="false" ht="15" hidden="false" customHeight="false" outlineLevel="0" collapsed="false">
      <c r="A814" s="1" t="n">
        <v>231330</v>
      </c>
      <c r="B814" s="1" t="str">
        <f aca="false">VLOOKUP(A814,Municipios!$A$2:$B$5571,2,0)</f>
        <v>Tauá</v>
      </c>
      <c r="C814" s="1" t="n">
        <v>26</v>
      </c>
      <c r="D814" s="1" t="n">
        <v>62</v>
      </c>
      <c r="E814" s="1" t="n">
        <v>20</v>
      </c>
      <c r="F814" s="1" t="n">
        <v>2</v>
      </c>
      <c r="G814" s="1" t="n">
        <v>20</v>
      </c>
      <c r="H814" s="1" t="n">
        <f aca="false">SUM(C814:G814)</f>
        <v>130</v>
      </c>
      <c r="I814" s="1" t="n">
        <v>0</v>
      </c>
      <c r="J814" s="1" t="n">
        <v>3234</v>
      </c>
      <c r="K814" s="1" t="n">
        <v>0</v>
      </c>
      <c r="L814" s="1" t="n">
        <v>0</v>
      </c>
      <c r="M814" s="1" t="n">
        <v>0</v>
      </c>
      <c r="N814" s="1" t="n">
        <v>881</v>
      </c>
      <c r="O814" s="1" t="n">
        <v>0</v>
      </c>
      <c r="P814" s="1" t="n">
        <v>0</v>
      </c>
      <c r="Q814" s="1" t="n">
        <v>0</v>
      </c>
      <c r="R814" s="1" t="n">
        <v>0</v>
      </c>
      <c r="S814" s="1" t="n">
        <v>0</v>
      </c>
      <c r="T814" s="1" t="n">
        <v>0</v>
      </c>
      <c r="U814" s="1" t="n">
        <v>0</v>
      </c>
      <c r="V814" s="1" t="n">
        <f aca="false">ROUNDUP(SUM(J814,R814,L814,N814,T814)/360,0)</f>
        <v>12</v>
      </c>
      <c r="W814" s="1" t="n">
        <f aca="false">ROUNDUP(SUM(U814,S814,M814,K814,Q814)/360*1.1,0)</f>
        <v>0</v>
      </c>
      <c r="X814" s="1" t="n">
        <v>16234</v>
      </c>
      <c r="Y814" s="1" t="n">
        <v>0</v>
      </c>
      <c r="Z814" s="1" t="n">
        <v>4759</v>
      </c>
      <c r="AA814" s="1" t="n">
        <v>0</v>
      </c>
      <c r="AB814" s="1" t="n">
        <v>3391</v>
      </c>
      <c r="AC814" s="1" t="n">
        <v>0</v>
      </c>
      <c r="AD814" s="1" t="n">
        <v>0</v>
      </c>
      <c r="AE814" s="1" t="n">
        <v>0</v>
      </c>
      <c r="AF814" s="1" t="n">
        <v>7706</v>
      </c>
      <c r="AG814" s="1" t="n">
        <v>0</v>
      </c>
      <c r="AH814" s="1" t="n">
        <v>0</v>
      </c>
      <c r="AI814" s="1" t="n">
        <v>0</v>
      </c>
      <c r="AJ814" s="1" t="n">
        <f aca="false">ROUNDUP(SUM(AF814,X814,Z814,AB814,AH814)/360,0)</f>
        <v>90</v>
      </c>
      <c r="AK814" s="1" t="n">
        <f aca="false">ROUNDUP(SUM(AI814,AG814,AA814,Y814,AE814)/360*1.1,0)</f>
        <v>0</v>
      </c>
      <c r="AL814" s="1" t="n">
        <v>1</v>
      </c>
      <c r="AM814" s="1" t="n">
        <v>0</v>
      </c>
    </row>
    <row r="815" customFormat="false" ht="15" hidden="false" customHeight="false" outlineLevel="0" collapsed="false">
      <c r="A815" s="1" t="n">
        <v>231335</v>
      </c>
      <c r="B815" s="1" t="str">
        <f aca="false">VLOOKUP(A815,Municipios!$A$2:$B$5571,2,0)</f>
        <v>Tejuçuoca</v>
      </c>
      <c r="C815" s="1" t="n">
        <v>0</v>
      </c>
      <c r="D815" s="1" t="n">
        <v>8</v>
      </c>
      <c r="E815" s="1" t="n">
        <v>4</v>
      </c>
      <c r="F815" s="1" t="n">
        <v>0</v>
      </c>
      <c r="G815" s="1" t="n">
        <v>4</v>
      </c>
      <c r="H815" s="1" t="n">
        <f aca="false">SUM(C815:G815)</f>
        <v>16</v>
      </c>
      <c r="I815" s="1" t="n">
        <v>0</v>
      </c>
      <c r="J815" s="1" t="n">
        <v>65</v>
      </c>
      <c r="K815" s="1" t="n">
        <v>0</v>
      </c>
      <c r="L815" s="1" t="n">
        <v>0</v>
      </c>
      <c r="M815" s="1" t="n">
        <v>0</v>
      </c>
      <c r="N815" s="1" t="n">
        <v>15</v>
      </c>
      <c r="O815" s="1" t="n">
        <v>0</v>
      </c>
      <c r="P815" s="1" t="n">
        <v>0</v>
      </c>
      <c r="Q815" s="1" t="n">
        <v>0</v>
      </c>
      <c r="R815" s="1" t="n">
        <v>0</v>
      </c>
      <c r="S815" s="1" t="n">
        <v>0</v>
      </c>
      <c r="T815" s="1" t="n">
        <v>0</v>
      </c>
      <c r="U815" s="1" t="n">
        <v>0</v>
      </c>
      <c r="V815" s="1" t="n">
        <f aca="false">ROUNDUP(SUM(J815,R815,L815,N815,T815)/360,0)</f>
        <v>1</v>
      </c>
      <c r="W815" s="1" t="n">
        <f aca="false">ROUNDUP(SUM(U815,S815,M815,K815,Q815)/360*1.1,0)</f>
        <v>0</v>
      </c>
      <c r="X815" s="1" t="n">
        <v>182</v>
      </c>
      <c r="Y815" s="1" t="n">
        <v>0</v>
      </c>
      <c r="Z815" s="1" t="n">
        <v>60</v>
      </c>
      <c r="AA815" s="1" t="n">
        <v>0</v>
      </c>
      <c r="AB815" s="1" t="n">
        <v>14</v>
      </c>
      <c r="AC815" s="1" t="n">
        <v>0</v>
      </c>
      <c r="AD815" s="1" t="n">
        <v>0</v>
      </c>
      <c r="AE815" s="1" t="n">
        <v>0</v>
      </c>
      <c r="AF815" s="1" t="n">
        <v>0</v>
      </c>
      <c r="AG815" s="1" t="n">
        <v>0</v>
      </c>
      <c r="AH815" s="1" t="n">
        <v>0</v>
      </c>
      <c r="AI815" s="1" t="n">
        <v>0</v>
      </c>
      <c r="AJ815" s="1" t="n">
        <f aca="false">ROUNDUP(SUM(AF815,X815,Z815,AB815,AH815)/360,0)</f>
        <v>1</v>
      </c>
      <c r="AK815" s="1" t="n">
        <f aca="false">ROUNDUP(SUM(AI815,AG815,AA815,Y815,AE815)/360*1.1,0)</f>
        <v>0</v>
      </c>
      <c r="AL815" s="1" t="n">
        <v>2</v>
      </c>
      <c r="AM815" s="1" t="n">
        <v>0</v>
      </c>
    </row>
    <row r="816" customFormat="false" ht="15" hidden="false" customHeight="false" outlineLevel="0" collapsed="false">
      <c r="A816" s="1" t="n">
        <v>231340</v>
      </c>
      <c r="B816" s="1" t="str">
        <f aca="false">VLOOKUP(A816,Municipios!$A$2:$B$5571,2,0)</f>
        <v>Tianguá</v>
      </c>
      <c r="C816" s="1" t="n">
        <v>20</v>
      </c>
      <c r="D816" s="1" t="n">
        <v>21</v>
      </c>
      <c r="E816" s="1" t="n">
        <v>20</v>
      </c>
      <c r="F816" s="1" t="n">
        <v>0</v>
      </c>
      <c r="G816" s="1" t="n">
        <v>30</v>
      </c>
      <c r="H816" s="1" t="n">
        <f aca="false">SUM(C816:G816)</f>
        <v>91</v>
      </c>
      <c r="I816" s="1" t="n">
        <v>0</v>
      </c>
      <c r="J816" s="1" t="n">
        <v>3678</v>
      </c>
      <c r="K816" s="1" t="n">
        <v>0</v>
      </c>
      <c r="L816" s="1" t="n">
        <v>0</v>
      </c>
      <c r="M816" s="1" t="n">
        <v>0</v>
      </c>
      <c r="N816" s="1" t="n">
        <v>315</v>
      </c>
      <c r="O816" s="1" t="n">
        <v>0</v>
      </c>
      <c r="P816" s="1" t="n">
        <v>0</v>
      </c>
      <c r="Q816" s="1" t="n">
        <v>0</v>
      </c>
      <c r="R816" s="1" t="n">
        <v>0</v>
      </c>
      <c r="S816" s="1" t="n">
        <v>0</v>
      </c>
      <c r="T816" s="1" t="n">
        <v>0</v>
      </c>
      <c r="U816" s="1" t="n">
        <v>0</v>
      </c>
      <c r="V816" s="1" t="n">
        <f aca="false">ROUNDUP(SUM(J816,R816,L816,N816,T816)/360,0)</f>
        <v>12</v>
      </c>
      <c r="W816" s="1" t="n">
        <f aca="false">ROUNDUP(SUM(U816,S816,M816,K816,Q816)/360*1.1,0)</f>
        <v>0</v>
      </c>
      <c r="X816" s="1" t="n">
        <v>9628</v>
      </c>
      <c r="Y816" s="1" t="n">
        <v>0</v>
      </c>
      <c r="Z816" s="1" t="n">
        <v>4879</v>
      </c>
      <c r="AA816" s="1" t="n">
        <v>0</v>
      </c>
      <c r="AB816" s="1" t="n">
        <v>3790</v>
      </c>
      <c r="AC816" s="1" t="n">
        <v>0</v>
      </c>
      <c r="AD816" s="1" t="n">
        <v>0</v>
      </c>
      <c r="AE816" s="1" t="n">
        <v>0</v>
      </c>
      <c r="AF816" s="1" t="n">
        <v>9147</v>
      </c>
      <c r="AG816" s="1" t="n">
        <v>0</v>
      </c>
      <c r="AH816" s="1" t="n">
        <v>0</v>
      </c>
      <c r="AI816" s="1" t="n">
        <v>0</v>
      </c>
      <c r="AJ816" s="1" t="n">
        <f aca="false">ROUNDUP(SUM(AF816,X816,Z816,AB816,AH816)/360,0)</f>
        <v>77</v>
      </c>
      <c r="AK816" s="1" t="n">
        <f aca="false">ROUNDUP(SUM(AI816,AG816,AA816,Y816,AE816)/360*1.1,0)</f>
        <v>0</v>
      </c>
      <c r="AL816" s="1" t="n">
        <v>5</v>
      </c>
      <c r="AM816" s="1" t="n">
        <v>1</v>
      </c>
    </row>
    <row r="817" customFormat="false" ht="15" hidden="false" customHeight="false" outlineLevel="0" collapsed="false">
      <c r="A817" s="1" t="n">
        <v>231350</v>
      </c>
      <c r="B817" s="1" t="str">
        <f aca="false">VLOOKUP(A817,Municipios!$A$2:$B$5571,2,0)</f>
        <v>Trairi</v>
      </c>
      <c r="C817" s="1" t="n">
        <v>0</v>
      </c>
      <c r="D817" s="1" t="n">
        <v>6</v>
      </c>
      <c r="E817" s="1" t="n">
        <v>5</v>
      </c>
      <c r="F817" s="1" t="n">
        <v>0</v>
      </c>
      <c r="G817" s="1" t="n">
        <v>2</v>
      </c>
      <c r="H817" s="1" t="n">
        <f aca="false">SUM(C817:G817)</f>
        <v>13</v>
      </c>
      <c r="I817" s="1" t="n">
        <v>0</v>
      </c>
      <c r="J817" s="1" t="n">
        <v>218</v>
      </c>
      <c r="K817" s="1" t="n">
        <v>0</v>
      </c>
      <c r="L817" s="1" t="n">
        <v>0</v>
      </c>
      <c r="M817" s="1" t="n">
        <v>0</v>
      </c>
      <c r="N817" s="1" t="n">
        <v>31</v>
      </c>
      <c r="O817" s="1" t="n">
        <v>0</v>
      </c>
      <c r="P817" s="1" t="n">
        <v>0</v>
      </c>
      <c r="Q817" s="1" t="n">
        <v>0</v>
      </c>
      <c r="R817" s="1" t="n">
        <v>0</v>
      </c>
      <c r="S817" s="1" t="n">
        <v>0</v>
      </c>
      <c r="T817" s="1" t="n">
        <v>0</v>
      </c>
      <c r="U817" s="1" t="n">
        <v>0</v>
      </c>
      <c r="V817" s="1" t="n">
        <f aca="false">ROUNDUP(SUM(J817,R817,L817,N817,T817)/360,0)</f>
        <v>1</v>
      </c>
      <c r="W817" s="1" t="n">
        <f aca="false">ROUNDUP(SUM(U817,S817,M817,K817,Q817)/360*1.1,0)</f>
        <v>0</v>
      </c>
      <c r="X817" s="1" t="n">
        <v>413</v>
      </c>
      <c r="Y817" s="1" t="n">
        <v>0</v>
      </c>
      <c r="Z817" s="1" t="n">
        <v>174</v>
      </c>
      <c r="AA817" s="1" t="n">
        <v>0</v>
      </c>
      <c r="AB817" s="1" t="n">
        <v>35</v>
      </c>
      <c r="AC817" s="1" t="n">
        <v>0</v>
      </c>
      <c r="AD817" s="1" t="n">
        <v>0</v>
      </c>
      <c r="AE817" s="1" t="n">
        <v>0</v>
      </c>
      <c r="AF817" s="1" t="n">
        <v>0</v>
      </c>
      <c r="AG817" s="1" t="n">
        <v>0</v>
      </c>
      <c r="AH817" s="1" t="n">
        <v>0</v>
      </c>
      <c r="AI817" s="1" t="n">
        <v>0</v>
      </c>
      <c r="AJ817" s="1" t="n">
        <f aca="false">ROUNDUP(SUM(AF817,X817,Z817,AB817,AH817)/360,0)</f>
        <v>2</v>
      </c>
      <c r="AK817" s="1" t="n">
        <f aca="false">ROUNDUP(SUM(AI817,AG817,AA817,Y817,AE817)/360*1.1,0)</f>
        <v>0</v>
      </c>
      <c r="AL817" s="1" t="n">
        <v>0</v>
      </c>
      <c r="AM817" s="1" t="n">
        <v>0</v>
      </c>
    </row>
    <row r="818" customFormat="false" ht="15" hidden="false" customHeight="false" outlineLevel="0" collapsed="false">
      <c r="A818" s="1" t="n">
        <v>231355</v>
      </c>
      <c r="B818" s="1" t="str">
        <f aca="false">VLOOKUP(A818,Municipios!$A$2:$B$5571,2,0)</f>
        <v>Tururu</v>
      </c>
      <c r="C818" s="1" t="n">
        <v>0</v>
      </c>
      <c r="D818" s="1" t="n">
        <v>5</v>
      </c>
      <c r="E818" s="1" t="n">
        <v>4</v>
      </c>
      <c r="F818" s="1" t="n">
        <v>0</v>
      </c>
      <c r="G818" s="1" t="n">
        <v>4</v>
      </c>
      <c r="H818" s="1" t="n">
        <f aca="false">SUM(C818:G818)</f>
        <v>13</v>
      </c>
      <c r="I818" s="1" t="n">
        <v>0</v>
      </c>
      <c r="J818" s="1" t="n">
        <v>41</v>
      </c>
      <c r="K818" s="1" t="n">
        <v>0</v>
      </c>
      <c r="L818" s="1" t="n">
        <v>0</v>
      </c>
      <c r="M818" s="1" t="n">
        <v>0</v>
      </c>
      <c r="N818" s="1" t="n">
        <v>11</v>
      </c>
      <c r="O818" s="1" t="n">
        <v>0</v>
      </c>
      <c r="P818" s="1" t="n">
        <v>0</v>
      </c>
      <c r="Q818" s="1" t="n">
        <v>0</v>
      </c>
      <c r="R818" s="1" t="n">
        <v>0</v>
      </c>
      <c r="S818" s="1" t="n">
        <v>0</v>
      </c>
      <c r="T818" s="1" t="n">
        <v>0</v>
      </c>
      <c r="U818" s="1" t="n">
        <v>0</v>
      </c>
      <c r="V818" s="1" t="n">
        <f aca="false">ROUNDUP(SUM(J818,R818,L818,N818,T818)/360,0)</f>
        <v>1</v>
      </c>
      <c r="W818" s="1" t="n">
        <f aca="false">ROUNDUP(SUM(U818,S818,M818,K818,Q818)/360*1.1,0)</f>
        <v>0</v>
      </c>
      <c r="X818" s="1" t="n">
        <v>186</v>
      </c>
      <c r="Y818" s="1" t="n">
        <v>0</v>
      </c>
      <c r="Z818" s="1" t="n">
        <v>1</v>
      </c>
      <c r="AA818" s="1" t="n">
        <v>0</v>
      </c>
      <c r="AB818" s="1" t="n">
        <v>5</v>
      </c>
      <c r="AC818" s="1" t="n">
        <v>0</v>
      </c>
      <c r="AD818" s="1" t="n">
        <v>0</v>
      </c>
      <c r="AE818" s="1" t="n">
        <v>0</v>
      </c>
      <c r="AF818" s="1" t="n">
        <v>0</v>
      </c>
      <c r="AG818" s="1" t="n">
        <v>0</v>
      </c>
      <c r="AH818" s="1" t="n">
        <v>0</v>
      </c>
      <c r="AI818" s="1" t="n">
        <v>0</v>
      </c>
      <c r="AJ818" s="1" t="n">
        <f aca="false">ROUNDUP(SUM(AF818,X818,Z818,AB818,AH818)/360,0)</f>
        <v>1</v>
      </c>
      <c r="AK818" s="1" t="n">
        <f aca="false">ROUNDUP(SUM(AI818,AG818,AA818,Y818,AE818)/360*1.1,0)</f>
        <v>0</v>
      </c>
      <c r="AL818" s="1" t="n">
        <v>0</v>
      </c>
      <c r="AM818" s="1" t="n">
        <v>0</v>
      </c>
    </row>
    <row r="819" customFormat="false" ht="15" hidden="false" customHeight="false" outlineLevel="0" collapsed="false">
      <c r="A819" s="1" t="n">
        <v>231360</v>
      </c>
      <c r="B819" s="1" t="str">
        <f aca="false">VLOOKUP(A819,Municipios!$A$2:$B$5571,2,0)</f>
        <v>Ubajara</v>
      </c>
      <c r="C819" s="1" t="n">
        <v>0</v>
      </c>
      <c r="D819" s="1" t="n">
        <v>12</v>
      </c>
      <c r="E819" s="1" t="n">
        <v>8</v>
      </c>
      <c r="F819" s="1" t="n">
        <v>0</v>
      </c>
      <c r="G819" s="1" t="n">
        <v>4</v>
      </c>
      <c r="H819" s="1" t="n">
        <f aca="false">SUM(C819:G819)</f>
        <v>24</v>
      </c>
      <c r="I819" s="1" t="n">
        <v>0</v>
      </c>
      <c r="J819" s="1" t="n">
        <v>731</v>
      </c>
      <c r="K819" s="1" t="n">
        <v>0</v>
      </c>
      <c r="L819" s="1" t="n">
        <v>0</v>
      </c>
      <c r="M819" s="1" t="n">
        <v>0</v>
      </c>
      <c r="N819" s="1" t="n">
        <v>3</v>
      </c>
      <c r="O819" s="1" t="n">
        <v>0</v>
      </c>
      <c r="P819" s="1" t="n">
        <v>0</v>
      </c>
      <c r="Q819" s="1" t="n">
        <v>0</v>
      </c>
      <c r="R819" s="1" t="n">
        <v>0</v>
      </c>
      <c r="S819" s="1" t="n">
        <v>0</v>
      </c>
      <c r="T819" s="1" t="n">
        <v>0</v>
      </c>
      <c r="U819" s="1" t="n">
        <v>0</v>
      </c>
      <c r="V819" s="1" t="n">
        <f aca="false">ROUNDUP(SUM(J819,R819,L819,N819,T819)/360,0)</f>
        <v>3</v>
      </c>
      <c r="W819" s="1" t="n">
        <f aca="false">ROUNDUP(SUM(U819,S819,M819,K819,Q819)/360*1.1,0)</f>
        <v>0</v>
      </c>
      <c r="X819" s="1" t="n">
        <v>1440</v>
      </c>
      <c r="Y819" s="1" t="n">
        <v>0</v>
      </c>
      <c r="Z819" s="1" t="n">
        <v>322</v>
      </c>
      <c r="AA819" s="1" t="n">
        <v>0</v>
      </c>
      <c r="AB819" s="1" t="n">
        <v>40</v>
      </c>
      <c r="AC819" s="1" t="n">
        <v>0</v>
      </c>
      <c r="AD819" s="1" t="n">
        <v>0</v>
      </c>
      <c r="AE819" s="1" t="n">
        <v>0</v>
      </c>
      <c r="AF819" s="1" t="n">
        <v>0</v>
      </c>
      <c r="AG819" s="1" t="n">
        <v>0</v>
      </c>
      <c r="AH819" s="1" t="n">
        <v>0</v>
      </c>
      <c r="AI819" s="1" t="n">
        <v>0</v>
      </c>
      <c r="AJ819" s="1" t="n">
        <f aca="false">ROUNDUP(SUM(AF819,X819,Z819,AB819,AH819)/360,0)</f>
        <v>6</v>
      </c>
      <c r="AK819" s="1" t="n">
        <f aca="false">ROUNDUP(SUM(AI819,AG819,AA819,Y819,AE819)/360*1.1,0)</f>
        <v>0</v>
      </c>
      <c r="AL819" s="1" t="n">
        <v>0</v>
      </c>
      <c r="AM819" s="1" t="n">
        <v>0</v>
      </c>
    </row>
    <row r="820" customFormat="false" ht="15" hidden="false" customHeight="false" outlineLevel="0" collapsed="false">
      <c r="A820" s="1" t="n">
        <v>231370</v>
      </c>
      <c r="B820" s="1" t="str">
        <f aca="false">VLOOKUP(A820,Municipios!$A$2:$B$5571,2,0)</f>
        <v>Umari</v>
      </c>
      <c r="C820" s="1" t="n">
        <v>0</v>
      </c>
      <c r="D820" s="1" t="n">
        <v>13</v>
      </c>
      <c r="E820" s="1" t="n">
        <v>3</v>
      </c>
      <c r="F820" s="1" t="n">
        <v>0</v>
      </c>
      <c r="G820" s="1" t="n">
        <v>4</v>
      </c>
      <c r="H820" s="1" t="n">
        <f aca="false">SUM(C820:G820)</f>
        <v>20</v>
      </c>
      <c r="I820" s="1" t="n">
        <v>0</v>
      </c>
      <c r="J820" s="1" t="n">
        <v>142</v>
      </c>
      <c r="K820" s="1" t="n">
        <v>0</v>
      </c>
      <c r="L820" s="1" t="n">
        <v>0</v>
      </c>
      <c r="M820" s="1" t="n">
        <v>0</v>
      </c>
      <c r="N820" s="1" t="n">
        <v>0</v>
      </c>
      <c r="O820" s="1" t="n">
        <v>0</v>
      </c>
      <c r="P820" s="1" t="n">
        <v>0</v>
      </c>
      <c r="Q820" s="1" t="n">
        <v>0</v>
      </c>
      <c r="R820" s="1" t="n">
        <v>0</v>
      </c>
      <c r="S820" s="1" t="n">
        <v>0</v>
      </c>
      <c r="T820" s="1" t="n">
        <v>0</v>
      </c>
      <c r="U820" s="1" t="n">
        <v>0</v>
      </c>
      <c r="V820" s="1" t="n">
        <f aca="false">ROUNDUP(SUM(J820,R820,L820,N820,T820)/360,0)</f>
        <v>1</v>
      </c>
      <c r="W820" s="1" t="n">
        <f aca="false">ROUNDUP(SUM(U820,S820,M820,K820,Q820)/360*1.1,0)</f>
        <v>0</v>
      </c>
      <c r="X820" s="1" t="n">
        <v>303</v>
      </c>
      <c r="Y820" s="1" t="n">
        <v>0</v>
      </c>
      <c r="Z820" s="1" t="n">
        <v>3</v>
      </c>
      <c r="AA820" s="1" t="n">
        <v>0</v>
      </c>
      <c r="AB820" s="1" t="n">
        <v>1</v>
      </c>
      <c r="AC820" s="1" t="n">
        <v>0</v>
      </c>
      <c r="AD820" s="1" t="n">
        <v>0</v>
      </c>
      <c r="AE820" s="1" t="n">
        <v>0</v>
      </c>
      <c r="AF820" s="1" t="n">
        <v>0</v>
      </c>
      <c r="AG820" s="1" t="n">
        <v>0</v>
      </c>
      <c r="AH820" s="1" t="n">
        <v>0</v>
      </c>
      <c r="AI820" s="1" t="n">
        <v>0</v>
      </c>
      <c r="AJ820" s="1" t="n">
        <f aca="false">ROUNDUP(SUM(AF820,X820,Z820,AB820,AH820)/360,0)</f>
        <v>1</v>
      </c>
      <c r="AK820" s="1" t="n">
        <f aca="false">ROUNDUP(SUM(AI820,AG820,AA820,Y820,AE820)/360*1.1,0)</f>
        <v>0</v>
      </c>
      <c r="AL820" s="1" t="n">
        <v>0</v>
      </c>
      <c r="AM820" s="1" t="n">
        <v>0</v>
      </c>
    </row>
    <row r="821" customFormat="false" ht="15" hidden="false" customHeight="false" outlineLevel="0" collapsed="false">
      <c r="A821" s="1" t="n">
        <v>231375</v>
      </c>
      <c r="B821" s="1" t="str">
        <f aca="false">VLOOKUP(A821,Municipios!$A$2:$B$5571,2,0)</f>
        <v>Umirim</v>
      </c>
      <c r="C821" s="1" t="n">
        <v>0</v>
      </c>
      <c r="D821" s="1" t="n">
        <v>7</v>
      </c>
      <c r="E821" s="1" t="n">
        <v>2</v>
      </c>
      <c r="F821" s="1" t="n">
        <v>0</v>
      </c>
      <c r="G821" s="1" t="n">
        <v>4</v>
      </c>
      <c r="H821" s="1" t="n">
        <f aca="false">SUM(C821:G821)</f>
        <v>13</v>
      </c>
      <c r="I821" s="1" t="n">
        <v>0</v>
      </c>
      <c r="J821" s="1" t="n">
        <v>16</v>
      </c>
      <c r="K821" s="1" t="n">
        <v>0</v>
      </c>
      <c r="L821" s="1" t="n">
        <v>0</v>
      </c>
      <c r="M821" s="1" t="n">
        <v>0</v>
      </c>
      <c r="N821" s="1" t="n">
        <v>0</v>
      </c>
      <c r="O821" s="1" t="n">
        <v>0</v>
      </c>
      <c r="P821" s="1" t="n">
        <v>0</v>
      </c>
      <c r="Q821" s="1" t="n">
        <v>0</v>
      </c>
      <c r="R821" s="1" t="n">
        <v>0</v>
      </c>
      <c r="S821" s="1" t="n">
        <v>0</v>
      </c>
      <c r="T821" s="1" t="n">
        <v>0</v>
      </c>
      <c r="U821" s="1" t="n">
        <v>0</v>
      </c>
      <c r="V821" s="1" t="n">
        <f aca="false">ROUNDUP(SUM(J821,R821,L821,N821,T821)/360,0)</f>
        <v>1</v>
      </c>
      <c r="W821" s="1" t="n">
        <f aca="false">ROUNDUP(SUM(U821,S821,M821,K821,Q821)/360*1.1,0)</f>
        <v>0</v>
      </c>
      <c r="X821" s="1" t="n">
        <v>102</v>
      </c>
      <c r="Y821" s="1" t="n">
        <v>0</v>
      </c>
      <c r="Z821" s="1" t="n">
        <v>6</v>
      </c>
      <c r="AA821" s="1" t="n">
        <v>0</v>
      </c>
      <c r="AB821" s="1" t="n">
        <v>2</v>
      </c>
      <c r="AC821" s="1" t="n">
        <v>0</v>
      </c>
      <c r="AD821" s="1" t="n">
        <v>0</v>
      </c>
      <c r="AE821" s="1" t="n">
        <v>0</v>
      </c>
      <c r="AF821" s="1" t="n">
        <v>0</v>
      </c>
      <c r="AG821" s="1" t="n">
        <v>0</v>
      </c>
      <c r="AH821" s="1" t="n">
        <v>0</v>
      </c>
      <c r="AI821" s="1" t="n">
        <v>0</v>
      </c>
      <c r="AJ821" s="1" t="n">
        <f aca="false">ROUNDUP(SUM(AF821,X821,Z821,AB821,AH821)/360,0)</f>
        <v>1</v>
      </c>
      <c r="AK821" s="1" t="n">
        <f aca="false">ROUNDUP(SUM(AI821,AG821,AA821,Y821,AE821)/360*1.1,0)</f>
        <v>0</v>
      </c>
      <c r="AL821" s="1" t="n">
        <v>0</v>
      </c>
      <c r="AM821" s="1" t="n">
        <v>0</v>
      </c>
    </row>
    <row r="822" customFormat="false" ht="15" hidden="false" customHeight="false" outlineLevel="0" collapsed="false">
      <c r="A822" s="1" t="n">
        <v>231380</v>
      </c>
      <c r="B822" s="1" t="str">
        <f aca="false">VLOOKUP(A822,Municipios!$A$2:$B$5571,2,0)</f>
        <v>Uruburetama</v>
      </c>
      <c r="C822" s="1" t="n">
        <v>0</v>
      </c>
      <c r="D822" s="1" t="n">
        <v>12</v>
      </c>
      <c r="E822" s="1" t="n">
        <v>4</v>
      </c>
      <c r="F822" s="1" t="n">
        <v>0</v>
      </c>
      <c r="G822" s="1" t="n">
        <v>9</v>
      </c>
      <c r="H822" s="1" t="n">
        <f aca="false">SUM(C822:G822)</f>
        <v>25</v>
      </c>
      <c r="I822" s="1" t="n">
        <v>0</v>
      </c>
      <c r="J822" s="1" t="n">
        <v>36</v>
      </c>
      <c r="K822" s="1" t="n">
        <v>0</v>
      </c>
      <c r="L822" s="1" t="n">
        <v>0</v>
      </c>
      <c r="M822" s="1" t="n">
        <v>0</v>
      </c>
      <c r="N822" s="1" t="n">
        <v>0</v>
      </c>
      <c r="O822" s="1" t="n">
        <v>0</v>
      </c>
      <c r="P822" s="1" t="n">
        <v>0</v>
      </c>
      <c r="Q822" s="1" t="n">
        <v>0</v>
      </c>
      <c r="R822" s="1" t="n">
        <v>0</v>
      </c>
      <c r="S822" s="1" t="n">
        <v>0</v>
      </c>
      <c r="T822" s="1" t="n">
        <v>0</v>
      </c>
      <c r="U822" s="1" t="n">
        <v>0</v>
      </c>
      <c r="V822" s="1" t="n">
        <f aca="false">ROUNDUP(SUM(J822,R822,L822,N822,T822)/360,0)</f>
        <v>1</v>
      </c>
      <c r="W822" s="1" t="n">
        <f aca="false">ROUNDUP(SUM(U822,S822,M822,K822,Q822)/360*1.1,0)</f>
        <v>0</v>
      </c>
      <c r="X822" s="1" t="n">
        <v>126</v>
      </c>
      <c r="Y822" s="1" t="n">
        <v>0</v>
      </c>
      <c r="Z822" s="1" t="n">
        <v>3</v>
      </c>
      <c r="AA822" s="1" t="n">
        <v>0</v>
      </c>
      <c r="AB822" s="1" t="n">
        <v>0</v>
      </c>
      <c r="AC822" s="1" t="n">
        <v>0</v>
      </c>
      <c r="AD822" s="1" t="n">
        <v>0</v>
      </c>
      <c r="AE822" s="1" t="n">
        <v>0</v>
      </c>
      <c r="AF822" s="1" t="n">
        <v>0</v>
      </c>
      <c r="AG822" s="1" t="n">
        <v>0</v>
      </c>
      <c r="AH822" s="1" t="n">
        <v>0</v>
      </c>
      <c r="AI822" s="1" t="n">
        <v>0</v>
      </c>
      <c r="AJ822" s="1" t="n">
        <f aca="false">ROUNDUP(SUM(AF822,X822,Z822,AB822,AH822)/360,0)</f>
        <v>1</v>
      </c>
      <c r="AK822" s="1" t="n">
        <f aca="false">ROUNDUP(SUM(AI822,AG822,AA822,Y822,AE822)/360*1.1,0)</f>
        <v>0</v>
      </c>
      <c r="AL822" s="1" t="n">
        <v>0</v>
      </c>
      <c r="AM822" s="1" t="n">
        <v>0</v>
      </c>
    </row>
    <row r="823" customFormat="false" ht="15" hidden="false" customHeight="false" outlineLevel="0" collapsed="false">
      <c r="A823" s="1" t="n">
        <v>231390</v>
      </c>
      <c r="B823" s="1" t="str">
        <f aca="false">VLOOKUP(A823,Municipios!$A$2:$B$5571,2,0)</f>
        <v>Uruoca</v>
      </c>
      <c r="C823" s="1" t="n">
        <v>0</v>
      </c>
      <c r="D823" s="1" t="n">
        <v>6</v>
      </c>
      <c r="E823" s="1" t="n">
        <v>4</v>
      </c>
      <c r="F823" s="1" t="n">
        <v>0</v>
      </c>
      <c r="G823" s="1" t="n">
        <v>6</v>
      </c>
      <c r="H823" s="1" t="n">
        <f aca="false">SUM(C823:G823)</f>
        <v>16</v>
      </c>
      <c r="I823" s="1" t="n">
        <v>0</v>
      </c>
      <c r="J823" s="1" t="n">
        <v>0</v>
      </c>
      <c r="K823" s="1" t="n">
        <v>0</v>
      </c>
      <c r="L823" s="1" t="n">
        <v>0</v>
      </c>
      <c r="M823" s="1" t="n">
        <v>0</v>
      </c>
      <c r="N823" s="1" t="n">
        <v>3</v>
      </c>
      <c r="O823" s="1" t="n">
        <v>0</v>
      </c>
      <c r="P823" s="1" t="n">
        <v>0</v>
      </c>
      <c r="Q823" s="1" t="n">
        <v>0</v>
      </c>
      <c r="R823" s="1" t="n">
        <v>0</v>
      </c>
      <c r="S823" s="1" t="n">
        <v>0</v>
      </c>
      <c r="T823" s="1" t="n">
        <v>0</v>
      </c>
      <c r="U823" s="1" t="n">
        <v>0</v>
      </c>
      <c r="V823" s="1" t="n">
        <f aca="false">ROUNDUP(SUM(J823,R823,L823,N823,T823)/360,0)</f>
        <v>1</v>
      </c>
      <c r="W823" s="1" t="n">
        <f aca="false">ROUNDUP(SUM(U823,S823,M823,K823,Q823)/360*1.1,0)</f>
        <v>0</v>
      </c>
      <c r="X823" s="1" t="n">
        <v>4</v>
      </c>
      <c r="Y823" s="1" t="n">
        <v>0</v>
      </c>
      <c r="Z823" s="1" t="n">
        <v>5</v>
      </c>
      <c r="AA823" s="1" t="n">
        <v>0</v>
      </c>
      <c r="AB823" s="1" t="n">
        <v>0</v>
      </c>
      <c r="AC823" s="1" t="n">
        <v>0</v>
      </c>
      <c r="AD823" s="1" t="n">
        <v>0</v>
      </c>
      <c r="AE823" s="1" t="n">
        <v>0</v>
      </c>
      <c r="AF823" s="1" t="n">
        <v>0</v>
      </c>
      <c r="AG823" s="1" t="n">
        <v>0</v>
      </c>
      <c r="AH823" s="1" t="n">
        <v>0</v>
      </c>
      <c r="AI823" s="1" t="n">
        <v>0</v>
      </c>
      <c r="AJ823" s="1" t="n">
        <f aca="false">ROUNDUP(SUM(AF823,X823,Z823,AB823,AH823)/360,0)</f>
        <v>1</v>
      </c>
      <c r="AK823" s="1" t="n">
        <f aca="false">ROUNDUP(SUM(AI823,AG823,AA823,Y823,AE823)/360*1.1,0)</f>
        <v>0</v>
      </c>
      <c r="AL823" s="1" t="n">
        <v>0</v>
      </c>
      <c r="AM823" s="1" t="n">
        <v>0</v>
      </c>
    </row>
    <row r="824" customFormat="false" ht="15" hidden="false" customHeight="false" outlineLevel="0" collapsed="false">
      <c r="A824" s="1" t="n">
        <v>231395</v>
      </c>
      <c r="B824" s="1" t="str">
        <f aca="false">VLOOKUP(A824,Municipios!$A$2:$B$5571,2,0)</f>
        <v>Varjota</v>
      </c>
      <c r="C824" s="1" t="n">
        <v>0</v>
      </c>
      <c r="D824" s="1" t="n">
        <v>10</v>
      </c>
      <c r="E824" s="1" t="n">
        <v>2</v>
      </c>
      <c r="F824" s="1" t="n">
        <v>1</v>
      </c>
      <c r="G824" s="1" t="n">
        <v>6</v>
      </c>
      <c r="H824" s="1" t="n">
        <f aca="false">SUM(C824:G824)</f>
        <v>19</v>
      </c>
      <c r="I824" s="1" t="n">
        <v>0</v>
      </c>
      <c r="J824" s="1" t="n">
        <v>375</v>
      </c>
      <c r="K824" s="1" t="n">
        <v>0</v>
      </c>
      <c r="L824" s="1" t="n">
        <v>0</v>
      </c>
      <c r="M824" s="1" t="n">
        <v>0</v>
      </c>
      <c r="N824" s="1" t="n">
        <v>0</v>
      </c>
      <c r="O824" s="1" t="n">
        <v>0</v>
      </c>
      <c r="P824" s="1" t="n">
        <v>0</v>
      </c>
      <c r="Q824" s="1" t="n">
        <v>0</v>
      </c>
      <c r="R824" s="1" t="n">
        <v>0</v>
      </c>
      <c r="S824" s="1" t="n">
        <v>0</v>
      </c>
      <c r="T824" s="1" t="n">
        <v>0</v>
      </c>
      <c r="U824" s="1" t="n">
        <v>0</v>
      </c>
      <c r="V824" s="1" t="n">
        <f aca="false">ROUNDUP(SUM(J824,R824,L824,N824,T824)/360,0)</f>
        <v>2</v>
      </c>
      <c r="W824" s="1" t="n">
        <f aca="false">ROUNDUP(SUM(U824,S824,M824,K824,Q824)/360*1.1,0)</f>
        <v>0</v>
      </c>
      <c r="X824" s="1" t="n">
        <v>658</v>
      </c>
      <c r="Y824" s="1" t="n">
        <v>0</v>
      </c>
      <c r="Z824" s="1" t="n">
        <v>50</v>
      </c>
      <c r="AA824" s="1" t="n">
        <v>0</v>
      </c>
      <c r="AB824" s="1" t="n">
        <v>0</v>
      </c>
      <c r="AC824" s="1" t="n">
        <v>0</v>
      </c>
      <c r="AD824" s="1" t="n">
        <v>0</v>
      </c>
      <c r="AE824" s="1" t="n">
        <v>0</v>
      </c>
      <c r="AF824" s="1" t="n">
        <v>0</v>
      </c>
      <c r="AG824" s="1" t="n">
        <v>0</v>
      </c>
      <c r="AH824" s="1" t="n">
        <v>0</v>
      </c>
      <c r="AI824" s="1" t="n">
        <v>0</v>
      </c>
      <c r="AJ824" s="1" t="n">
        <f aca="false">ROUNDUP(SUM(AF824,X824,Z824,AB824,AH824)/360,0)</f>
        <v>2</v>
      </c>
      <c r="AK824" s="1" t="n">
        <f aca="false">ROUNDUP(SUM(AI824,AG824,AA824,Y824,AE824)/360*1.1,0)</f>
        <v>0</v>
      </c>
      <c r="AL824" s="1" t="n">
        <v>0</v>
      </c>
      <c r="AM824" s="1" t="n">
        <v>0</v>
      </c>
    </row>
    <row r="825" customFormat="false" ht="15" hidden="false" customHeight="false" outlineLevel="0" collapsed="false">
      <c r="A825" s="1" t="n">
        <v>231400</v>
      </c>
      <c r="B825" s="1" t="str">
        <f aca="false">VLOOKUP(A825,Municipios!$A$2:$B$5571,2,0)</f>
        <v>Várzea Alegre</v>
      </c>
      <c r="C825" s="1" t="n">
        <v>12</v>
      </c>
      <c r="D825" s="1" t="n">
        <v>20</v>
      </c>
      <c r="E825" s="1" t="n">
        <v>12</v>
      </c>
      <c r="F825" s="1" t="n">
        <v>0</v>
      </c>
      <c r="G825" s="1" t="n">
        <v>9</v>
      </c>
      <c r="H825" s="1" t="n">
        <f aca="false">SUM(C825:G825)</f>
        <v>53</v>
      </c>
      <c r="I825" s="1" t="n">
        <v>0</v>
      </c>
      <c r="J825" s="1" t="n">
        <v>984</v>
      </c>
      <c r="K825" s="1" t="n">
        <v>0</v>
      </c>
      <c r="L825" s="1" t="n">
        <v>0</v>
      </c>
      <c r="M825" s="1" t="n">
        <v>0</v>
      </c>
      <c r="N825" s="1" t="n">
        <v>422</v>
      </c>
      <c r="O825" s="1" t="n">
        <v>0</v>
      </c>
      <c r="P825" s="1" t="n">
        <v>0</v>
      </c>
      <c r="Q825" s="1" t="n">
        <v>0</v>
      </c>
      <c r="R825" s="1" t="n">
        <v>0</v>
      </c>
      <c r="S825" s="1" t="n">
        <v>0</v>
      </c>
      <c r="T825" s="1" t="n">
        <v>0</v>
      </c>
      <c r="U825" s="1" t="n">
        <v>0</v>
      </c>
      <c r="V825" s="1" t="n">
        <f aca="false">ROUNDUP(SUM(J825,R825,L825,N825,T825)/360,0)</f>
        <v>4</v>
      </c>
      <c r="W825" s="1" t="n">
        <f aca="false">ROUNDUP(SUM(U825,S825,M825,K825,Q825)/360*1.1,0)</f>
        <v>0</v>
      </c>
      <c r="X825" s="1" t="n">
        <v>3765</v>
      </c>
      <c r="Y825" s="1" t="n">
        <v>0</v>
      </c>
      <c r="Z825" s="1" t="n">
        <v>1316</v>
      </c>
      <c r="AA825" s="1" t="n">
        <v>0</v>
      </c>
      <c r="AB825" s="1" t="n">
        <v>692</v>
      </c>
      <c r="AC825" s="1" t="n">
        <v>0</v>
      </c>
      <c r="AD825" s="1" t="n">
        <v>0</v>
      </c>
      <c r="AE825" s="1" t="n">
        <v>0</v>
      </c>
      <c r="AF825" s="1" t="n">
        <v>1855</v>
      </c>
      <c r="AG825" s="1" t="n">
        <v>0</v>
      </c>
      <c r="AH825" s="1" t="n">
        <v>0</v>
      </c>
      <c r="AI825" s="1" t="n">
        <v>0</v>
      </c>
      <c r="AJ825" s="1" t="n">
        <f aca="false">ROUNDUP(SUM(AF825,X825,Z825,AB825,AH825)/360,0)</f>
        <v>22</v>
      </c>
      <c r="AK825" s="1" t="n">
        <f aca="false">ROUNDUP(SUM(AI825,AG825,AA825,Y825,AE825)/360*1.1,0)</f>
        <v>0</v>
      </c>
      <c r="AL825" s="1" t="n">
        <v>0</v>
      </c>
      <c r="AM825" s="1" t="n">
        <v>0</v>
      </c>
    </row>
    <row r="826" customFormat="false" ht="15" hidden="false" customHeight="false" outlineLevel="0" collapsed="false">
      <c r="A826" s="1" t="n">
        <v>231410</v>
      </c>
      <c r="B826" s="1" t="str">
        <f aca="false">VLOOKUP(A826,Municipios!$A$2:$B$5571,2,0)</f>
        <v>Viçosa do Ceará</v>
      </c>
      <c r="C826" s="1" t="n">
        <v>4</v>
      </c>
      <c r="D826" s="1" t="n">
        <v>24</v>
      </c>
      <c r="E826" s="1" t="n">
        <v>18</v>
      </c>
      <c r="F826" s="1" t="n">
        <v>1</v>
      </c>
      <c r="G826" s="1" t="n">
        <v>22</v>
      </c>
      <c r="H826" s="1" t="n">
        <f aca="false">SUM(C826:G826)</f>
        <v>69</v>
      </c>
      <c r="I826" s="1" t="n">
        <v>0</v>
      </c>
      <c r="J826" s="1" t="n">
        <v>1139</v>
      </c>
      <c r="K826" s="1" t="n">
        <v>0</v>
      </c>
      <c r="L826" s="1" t="n">
        <v>0</v>
      </c>
      <c r="M826" s="1" t="n">
        <v>0</v>
      </c>
      <c r="N826" s="1" t="n">
        <v>961</v>
      </c>
      <c r="O826" s="1" t="n">
        <v>0</v>
      </c>
      <c r="P826" s="1" t="n">
        <v>0</v>
      </c>
      <c r="Q826" s="1" t="n">
        <v>0</v>
      </c>
      <c r="R826" s="1" t="n">
        <v>0</v>
      </c>
      <c r="S826" s="1" t="n">
        <v>0</v>
      </c>
      <c r="T826" s="1" t="n">
        <v>0</v>
      </c>
      <c r="U826" s="1" t="n">
        <v>0</v>
      </c>
      <c r="V826" s="1" t="n">
        <f aca="false">ROUNDUP(SUM(J826,R826,L826,N826,T826)/360,0)</f>
        <v>6</v>
      </c>
      <c r="W826" s="1" t="n">
        <f aca="false">ROUNDUP(SUM(U826,S826,M826,K826,Q826)/360*1.1,0)</f>
        <v>0</v>
      </c>
      <c r="X826" s="1" t="n">
        <v>2928</v>
      </c>
      <c r="Y826" s="1" t="n">
        <v>0</v>
      </c>
      <c r="Z826" s="1" t="n">
        <v>1792</v>
      </c>
      <c r="AA826" s="1" t="n">
        <v>0</v>
      </c>
      <c r="AB826" s="1" t="n">
        <v>883</v>
      </c>
      <c r="AC826" s="1" t="n">
        <v>0</v>
      </c>
      <c r="AD826" s="1" t="n">
        <v>0</v>
      </c>
      <c r="AE826" s="1" t="n">
        <v>0</v>
      </c>
      <c r="AF826" s="1" t="n">
        <v>164</v>
      </c>
      <c r="AG826" s="1" t="n">
        <v>0</v>
      </c>
      <c r="AH826" s="1" t="n">
        <v>0</v>
      </c>
      <c r="AI826" s="1" t="n">
        <v>0</v>
      </c>
      <c r="AJ826" s="1" t="n">
        <f aca="false">ROUNDUP(SUM(AF826,X826,Z826,AB826,AH826)/360,0)</f>
        <v>17</v>
      </c>
      <c r="AK826" s="1" t="n">
        <f aca="false">ROUNDUP(SUM(AI826,AG826,AA826,Y826,AE826)/360*1.1,0)</f>
        <v>0</v>
      </c>
      <c r="AL826" s="1" t="n">
        <v>0</v>
      </c>
      <c r="AM826" s="1" t="n">
        <v>0</v>
      </c>
    </row>
    <row r="827" customFormat="false" ht="15" hidden="false" customHeight="false" outlineLevel="0" collapsed="false">
      <c r="A827" s="1" t="n">
        <v>240010</v>
      </c>
      <c r="B827" s="1" t="str">
        <f aca="false">VLOOKUP(A827,Municipios!$A$2:$B$5571,2,0)</f>
        <v>Acari</v>
      </c>
      <c r="C827" s="1" t="n">
        <v>5</v>
      </c>
      <c r="D827" s="1" t="n">
        <v>12</v>
      </c>
      <c r="E827" s="1" t="n">
        <v>10</v>
      </c>
      <c r="F827" s="1" t="n">
        <v>0</v>
      </c>
      <c r="G827" s="1" t="n">
        <v>7</v>
      </c>
      <c r="H827" s="1" t="n">
        <f aca="false">SUM(C827:G827)</f>
        <v>34</v>
      </c>
      <c r="I827" s="1" t="n">
        <v>0</v>
      </c>
      <c r="V827" s="1" t="n">
        <f aca="false">ROUNDUP(SUM(J827,R827,L827,N827,T827)/360,0)</f>
        <v>0</v>
      </c>
      <c r="W827" s="1" t="n">
        <f aca="false">ROUNDUP(SUM(U827,S827,M827,K827,Q827)/360*1.1,0)</f>
        <v>0</v>
      </c>
      <c r="AJ827" s="1" t="n">
        <f aca="false">ROUNDUP(SUM(AF827,X827,Z827,AB827,AH827)/360,0)</f>
        <v>0</v>
      </c>
      <c r="AK827" s="1" t="n">
        <f aca="false">ROUNDUP(SUM(AI827,AG827,AA827,Y827,AE827)/360*1.1,0)</f>
        <v>0</v>
      </c>
      <c r="AL827" s="1" t="n">
        <v>1</v>
      </c>
      <c r="AM827" s="1" t="n">
        <v>0</v>
      </c>
    </row>
    <row r="828" customFormat="false" ht="15" hidden="false" customHeight="false" outlineLevel="0" collapsed="false">
      <c r="A828" s="1" t="n">
        <v>240020</v>
      </c>
      <c r="B828" s="1" t="str">
        <f aca="false">VLOOKUP(A828,Municipios!$A$2:$B$5571,2,0)</f>
        <v>Açu</v>
      </c>
      <c r="C828" s="1" t="n">
        <v>15</v>
      </c>
      <c r="D828" s="1" t="n">
        <v>17</v>
      </c>
      <c r="E828" s="1" t="n">
        <v>10</v>
      </c>
      <c r="F828" s="1" t="n">
        <v>0</v>
      </c>
      <c r="G828" s="1" t="n">
        <v>0</v>
      </c>
      <c r="H828" s="1" t="n">
        <f aca="false">SUM(C828:G828)</f>
        <v>42</v>
      </c>
      <c r="I828" s="1" t="n">
        <v>0</v>
      </c>
      <c r="J828" s="1" t="n">
        <v>1525</v>
      </c>
      <c r="K828" s="1" t="n">
        <v>0</v>
      </c>
      <c r="L828" s="1" t="n">
        <v>0</v>
      </c>
      <c r="M828" s="1" t="n">
        <v>0</v>
      </c>
      <c r="N828" s="1" t="n">
        <v>0</v>
      </c>
      <c r="O828" s="1" t="n">
        <v>0</v>
      </c>
      <c r="P828" s="1" t="n">
        <v>0</v>
      </c>
      <c r="Q828" s="1" t="n">
        <v>0</v>
      </c>
      <c r="R828" s="1" t="n">
        <v>0</v>
      </c>
      <c r="S828" s="1" t="n">
        <v>0</v>
      </c>
      <c r="T828" s="1" t="n">
        <v>0</v>
      </c>
      <c r="U828" s="1" t="n">
        <v>0</v>
      </c>
      <c r="V828" s="1" t="n">
        <f aca="false">ROUNDUP(SUM(J828,R828,L828,N828,T828)/360,0)</f>
        <v>5</v>
      </c>
      <c r="W828" s="1" t="n">
        <f aca="false">ROUNDUP(SUM(U828,S828,M828,K828,Q828)/360*1.1,0)</f>
        <v>0</v>
      </c>
      <c r="X828" s="1" t="n">
        <v>2166</v>
      </c>
      <c r="Y828" s="1" t="n">
        <v>0</v>
      </c>
      <c r="Z828" s="1" t="n">
        <v>832</v>
      </c>
      <c r="AA828" s="1" t="n">
        <v>0</v>
      </c>
      <c r="AB828" s="1" t="n">
        <v>0</v>
      </c>
      <c r="AC828" s="1" t="n">
        <v>0</v>
      </c>
      <c r="AD828" s="1" t="n">
        <v>0</v>
      </c>
      <c r="AE828" s="1" t="n">
        <v>0</v>
      </c>
      <c r="AF828" s="1" t="n">
        <v>233</v>
      </c>
      <c r="AG828" s="1" t="n">
        <v>0</v>
      </c>
      <c r="AH828" s="1" t="n">
        <v>0</v>
      </c>
      <c r="AI828" s="1" t="n">
        <v>0</v>
      </c>
      <c r="AJ828" s="1" t="n">
        <f aca="false">ROUNDUP(SUM(AF828,X828,Z828,AB828,AH828)/360,0)</f>
        <v>9</v>
      </c>
      <c r="AK828" s="1" t="n">
        <f aca="false">ROUNDUP(SUM(AI828,AG828,AA828,Y828,AE828)/360*1.1,0)</f>
        <v>0</v>
      </c>
      <c r="AL828" s="1" t="n">
        <v>0</v>
      </c>
      <c r="AM828" s="1" t="n">
        <v>0</v>
      </c>
    </row>
    <row r="829" customFormat="false" ht="15" hidden="false" customHeight="false" outlineLevel="0" collapsed="false">
      <c r="A829" s="1" t="n">
        <v>240030</v>
      </c>
      <c r="B829" s="1" t="str">
        <f aca="false">VLOOKUP(A829,Municipios!$A$2:$B$5571,2,0)</f>
        <v>Afonso Bezerra</v>
      </c>
      <c r="C829" s="1" t="n">
        <v>0</v>
      </c>
      <c r="D829" s="1" t="n">
        <v>0</v>
      </c>
      <c r="E829" s="1" t="n">
        <v>0</v>
      </c>
      <c r="F829" s="1" t="n">
        <v>0</v>
      </c>
      <c r="G829" s="1" t="n">
        <v>0</v>
      </c>
      <c r="H829" s="1" t="n">
        <f aca="false">SUM(C829:G829)</f>
        <v>0</v>
      </c>
      <c r="I829" s="1" t="n">
        <v>0</v>
      </c>
      <c r="V829" s="1" t="n">
        <f aca="false">ROUNDUP(SUM(J829,R829,L829,N829,T829)/360,0)</f>
        <v>0</v>
      </c>
      <c r="W829" s="1" t="n">
        <f aca="false">ROUNDUP(SUM(U829,S829,M829,K829,Q829)/360*1.1,0)</f>
        <v>0</v>
      </c>
      <c r="AJ829" s="1" t="n">
        <f aca="false">ROUNDUP(SUM(AF829,X829,Z829,AB829,AH829)/360,0)</f>
        <v>0</v>
      </c>
      <c r="AK829" s="1" t="n">
        <f aca="false">ROUNDUP(SUM(AI829,AG829,AA829,Y829,AE829)/360*1.1,0)</f>
        <v>0</v>
      </c>
      <c r="AL829" s="1" t="n">
        <v>0</v>
      </c>
      <c r="AM829" s="1" t="n">
        <v>0</v>
      </c>
    </row>
    <row r="830" customFormat="false" ht="15" hidden="false" customHeight="false" outlineLevel="0" collapsed="false">
      <c r="A830" s="1" t="n">
        <v>240050</v>
      </c>
      <c r="B830" s="1" t="str">
        <f aca="false">VLOOKUP(A830,Municipios!$A$2:$B$5571,2,0)</f>
        <v>Alexandria</v>
      </c>
      <c r="C830" s="1" t="n">
        <v>33</v>
      </c>
      <c r="D830" s="1" t="n">
        <v>29</v>
      </c>
      <c r="E830" s="1" t="n">
        <v>24</v>
      </c>
      <c r="F830" s="1" t="n">
        <v>0</v>
      </c>
      <c r="G830" s="1" t="n">
        <v>23</v>
      </c>
      <c r="H830" s="1" t="n">
        <f aca="false">SUM(C830:G830)</f>
        <v>109</v>
      </c>
      <c r="I830" s="1" t="n">
        <v>0</v>
      </c>
      <c r="J830" s="1" t="n">
        <v>715</v>
      </c>
      <c r="K830" s="1" t="n">
        <v>0</v>
      </c>
      <c r="L830" s="1" t="n">
        <v>0</v>
      </c>
      <c r="M830" s="1" t="n">
        <v>0</v>
      </c>
      <c r="N830" s="1" t="n">
        <v>276</v>
      </c>
      <c r="O830" s="1" t="n">
        <v>0</v>
      </c>
      <c r="P830" s="1" t="n">
        <v>0</v>
      </c>
      <c r="Q830" s="1" t="n">
        <v>0</v>
      </c>
      <c r="R830" s="1" t="n">
        <v>0</v>
      </c>
      <c r="S830" s="1" t="n">
        <v>0</v>
      </c>
      <c r="T830" s="1" t="n">
        <v>0</v>
      </c>
      <c r="U830" s="1" t="n">
        <v>0</v>
      </c>
      <c r="V830" s="1" t="n">
        <f aca="false">ROUNDUP(SUM(J830,R830,L830,N830,T830)/360,0)</f>
        <v>3</v>
      </c>
      <c r="W830" s="1" t="n">
        <f aca="false">ROUNDUP(SUM(U830,S830,M830,K830,Q830)/360*1.1,0)</f>
        <v>0</v>
      </c>
      <c r="X830" s="1" t="n">
        <v>3449</v>
      </c>
      <c r="Y830" s="1" t="n">
        <v>0</v>
      </c>
      <c r="Z830" s="1" t="n">
        <v>2680</v>
      </c>
      <c r="AA830" s="1" t="n">
        <v>0</v>
      </c>
      <c r="AB830" s="1" t="n">
        <v>807</v>
      </c>
      <c r="AC830" s="1" t="n">
        <v>0</v>
      </c>
      <c r="AD830" s="1" t="n">
        <v>0</v>
      </c>
      <c r="AE830" s="1" t="n">
        <v>0</v>
      </c>
      <c r="AF830" s="1" t="n">
        <v>7227</v>
      </c>
      <c r="AG830" s="1" t="n">
        <v>0</v>
      </c>
      <c r="AH830" s="1" t="n">
        <v>0</v>
      </c>
      <c r="AI830" s="1" t="n">
        <v>0</v>
      </c>
      <c r="AJ830" s="1" t="n">
        <f aca="false">ROUNDUP(SUM(AF830,X830,Z830,AB830,AH830)/360,0)</f>
        <v>40</v>
      </c>
      <c r="AK830" s="1" t="n">
        <f aca="false">ROUNDUP(SUM(AI830,AG830,AA830,Y830,AE830)/360*1.1,0)</f>
        <v>0</v>
      </c>
      <c r="AL830" s="1" t="n">
        <v>2</v>
      </c>
      <c r="AM830" s="1" t="n">
        <v>0</v>
      </c>
    </row>
    <row r="831" customFormat="false" ht="15" hidden="false" customHeight="false" outlineLevel="0" collapsed="false">
      <c r="A831" s="1" t="n">
        <v>240060</v>
      </c>
      <c r="B831" s="1" t="str">
        <f aca="false">VLOOKUP(A831,Municipios!$A$2:$B$5571,2,0)</f>
        <v>Almino Afonso</v>
      </c>
      <c r="C831" s="1" t="n">
        <v>15</v>
      </c>
      <c r="D831" s="1" t="n">
        <v>16</v>
      </c>
      <c r="E831" s="1" t="n">
        <v>12</v>
      </c>
      <c r="F831" s="1" t="n">
        <v>0</v>
      </c>
      <c r="G831" s="1" t="n">
        <v>7</v>
      </c>
      <c r="H831" s="1" t="n">
        <f aca="false">SUM(C831:G831)</f>
        <v>50</v>
      </c>
      <c r="I831" s="1" t="n">
        <v>0</v>
      </c>
      <c r="J831" s="1" t="n">
        <v>227</v>
      </c>
      <c r="K831" s="1" t="n">
        <v>0</v>
      </c>
      <c r="L831" s="1" t="n">
        <v>0</v>
      </c>
      <c r="M831" s="1" t="n">
        <v>0</v>
      </c>
      <c r="N831" s="1" t="n">
        <v>64</v>
      </c>
      <c r="O831" s="1" t="n">
        <v>0</v>
      </c>
      <c r="P831" s="1" t="n">
        <v>0</v>
      </c>
      <c r="Q831" s="1" t="n">
        <v>0</v>
      </c>
      <c r="R831" s="1" t="n">
        <v>0</v>
      </c>
      <c r="S831" s="1" t="n">
        <v>0</v>
      </c>
      <c r="T831" s="1" t="n">
        <v>0</v>
      </c>
      <c r="U831" s="1" t="n">
        <v>0</v>
      </c>
      <c r="V831" s="1" t="n">
        <f aca="false">ROUNDUP(SUM(J831,R831,L831,N831,T831)/360,0)</f>
        <v>1</v>
      </c>
      <c r="W831" s="1" t="n">
        <f aca="false">ROUNDUP(SUM(U831,S831,M831,K831,Q831)/360*1.1,0)</f>
        <v>0</v>
      </c>
      <c r="X831" s="1" t="n">
        <v>483</v>
      </c>
      <c r="Y831" s="1" t="n">
        <v>0</v>
      </c>
      <c r="Z831" s="1" t="n">
        <v>45</v>
      </c>
      <c r="AA831" s="1" t="n">
        <v>0</v>
      </c>
      <c r="AB831" s="1" t="n">
        <v>40</v>
      </c>
      <c r="AC831" s="1" t="n">
        <v>0</v>
      </c>
      <c r="AD831" s="1" t="n">
        <v>0</v>
      </c>
      <c r="AE831" s="1" t="n">
        <v>0</v>
      </c>
      <c r="AF831" s="1" t="n">
        <v>323</v>
      </c>
      <c r="AG831" s="1" t="n">
        <v>0</v>
      </c>
      <c r="AH831" s="1" t="n">
        <v>0</v>
      </c>
      <c r="AI831" s="1" t="n">
        <v>0</v>
      </c>
      <c r="AJ831" s="1" t="n">
        <f aca="false">ROUNDUP(SUM(AF831,X831,Z831,AB831,AH831)/360,0)</f>
        <v>3</v>
      </c>
      <c r="AK831" s="1" t="n">
        <f aca="false">ROUNDUP(SUM(AI831,AG831,AA831,Y831,AE831)/360*1.1,0)</f>
        <v>0</v>
      </c>
      <c r="AL831" s="1" t="n">
        <v>0</v>
      </c>
      <c r="AM831" s="1" t="n">
        <v>0</v>
      </c>
    </row>
    <row r="832" customFormat="false" ht="15" hidden="false" customHeight="false" outlineLevel="0" collapsed="false">
      <c r="A832" s="1" t="n">
        <v>240070</v>
      </c>
      <c r="B832" s="1" t="str">
        <f aca="false">VLOOKUP(A832,Municipios!$A$2:$B$5571,2,0)</f>
        <v>Alto do Rodrigues</v>
      </c>
      <c r="C832" s="1" t="n">
        <v>0</v>
      </c>
      <c r="D832" s="1" t="n">
        <v>11</v>
      </c>
      <c r="E832" s="1" t="n">
        <v>6</v>
      </c>
      <c r="F832" s="1" t="n">
        <v>0</v>
      </c>
      <c r="G832" s="1" t="n">
        <v>4</v>
      </c>
      <c r="H832" s="1" t="n">
        <f aca="false">SUM(C832:G832)</f>
        <v>21</v>
      </c>
      <c r="I832" s="1" t="n">
        <v>0</v>
      </c>
      <c r="J832" s="1" t="n">
        <v>134</v>
      </c>
      <c r="K832" s="1" t="n">
        <v>0</v>
      </c>
      <c r="L832" s="1" t="n">
        <v>0</v>
      </c>
      <c r="M832" s="1" t="n">
        <v>0</v>
      </c>
      <c r="N832" s="1" t="n">
        <v>16</v>
      </c>
      <c r="O832" s="1" t="n">
        <v>0</v>
      </c>
      <c r="P832" s="1" t="n">
        <v>0</v>
      </c>
      <c r="Q832" s="1" t="n">
        <v>0</v>
      </c>
      <c r="R832" s="1" t="n">
        <v>0</v>
      </c>
      <c r="S832" s="1" t="n">
        <v>0</v>
      </c>
      <c r="T832" s="1" t="n">
        <v>0</v>
      </c>
      <c r="U832" s="1" t="n">
        <v>0</v>
      </c>
      <c r="V832" s="1" t="n">
        <f aca="false">ROUNDUP(SUM(J832,R832,L832,N832,T832)/360,0)</f>
        <v>1</v>
      </c>
      <c r="W832" s="1" t="n">
        <f aca="false">ROUNDUP(SUM(U832,S832,M832,K832,Q832)/360*1.1,0)</f>
        <v>0</v>
      </c>
      <c r="X832" s="1" t="n">
        <v>442</v>
      </c>
      <c r="Y832" s="1" t="n">
        <v>0</v>
      </c>
      <c r="Z832" s="1" t="n">
        <v>0</v>
      </c>
      <c r="AA832" s="1" t="n">
        <v>0</v>
      </c>
      <c r="AB832" s="1" t="n">
        <v>22</v>
      </c>
      <c r="AC832" s="1" t="n">
        <v>0</v>
      </c>
      <c r="AD832" s="1" t="n">
        <v>0</v>
      </c>
      <c r="AE832" s="1" t="n">
        <v>0</v>
      </c>
      <c r="AF832" s="1" t="n">
        <v>0</v>
      </c>
      <c r="AG832" s="1" t="n">
        <v>0</v>
      </c>
      <c r="AH832" s="1" t="n">
        <v>0</v>
      </c>
      <c r="AI832" s="1" t="n">
        <v>0</v>
      </c>
      <c r="AJ832" s="1" t="n">
        <f aca="false">ROUNDUP(SUM(AF832,X832,Z832,AB832,AH832)/360,0)</f>
        <v>2</v>
      </c>
      <c r="AK832" s="1" t="n">
        <f aca="false">ROUNDUP(SUM(AI832,AG832,AA832,Y832,AE832)/360*1.1,0)</f>
        <v>0</v>
      </c>
      <c r="AL832" s="1" t="n">
        <v>0</v>
      </c>
      <c r="AM832" s="1" t="n">
        <v>0</v>
      </c>
    </row>
    <row r="833" customFormat="false" ht="15" hidden="false" customHeight="false" outlineLevel="0" collapsed="false">
      <c r="A833" s="1" t="n">
        <v>240080</v>
      </c>
      <c r="B833" s="1" t="str">
        <f aca="false">VLOOKUP(A833,Municipios!$A$2:$B$5571,2,0)</f>
        <v>Angicos</v>
      </c>
      <c r="C833" s="1" t="n">
        <v>4</v>
      </c>
      <c r="D833" s="1" t="n">
        <v>14</v>
      </c>
      <c r="E833" s="1" t="n">
        <v>6</v>
      </c>
      <c r="F833" s="1" t="n">
        <v>0</v>
      </c>
      <c r="G833" s="1" t="n">
        <v>4</v>
      </c>
      <c r="H833" s="1" t="n">
        <f aca="false">SUM(C833:G833)</f>
        <v>28</v>
      </c>
      <c r="I833" s="1" t="n">
        <v>0</v>
      </c>
      <c r="J833" s="1" t="n">
        <v>193</v>
      </c>
      <c r="K833" s="1" t="n">
        <v>0</v>
      </c>
      <c r="L833" s="1" t="n">
        <v>0</v>
      </c>
      <c r="M833" s="1" t="n">
        <v>0</v>
      </c>
      <c r="N833" s="1" t="n">
        <v>17</v>
      </c>
      <c r="O833" s="1" t="n">
        <v>0</v>
      </c>
      <c r="P833" s="1" t="n">
        <v>0</v>
      </c>
      <c r="Q833" s="1" t="n">
        <v>0</v>
      </c>
      <c r="R833" s="1" t="n">
        <v>0</v>
      </c>
      <c r="S833" s="1" t="n">
        <v>0</v>
      </c>
      <c r="T833" s="1" t="n">
        <v>0</v>
      </c>
      <c r="U833" s="1" t="n">
        <v>0</v>
      </c>
      <c r="V833" s="1" t="n">
        <f aca="false">ROUNDUP(SUM(J833,R833,L833,N833,T833)/360,0)</f>
        <v>1</v>
      </c>
      <c r="W833" s="1" t="n">
        <f aca="false">ROUNDUP(SUM(U833,S833,M833,K833,Q833)/360*1.1,0)</f>
        <v>0</v>
      </c>
      <c r="X833" s="1" t="n">
        <v>471</v>
      </c>
      <c r="Y833" s="1" t="n">
        <v>0</v>
      </c>
      <c r="Z833" s="1" t="n">
        <v>8</v>
      </c>
      <c r="AA833" s="1" t="n">
        <v>0</v>
      </c>
      <c r="AB833" s="1" t="n">
        <v>44</v>
      </c>
      <c r="AC833" s="1" t="n">
        <v>0</v>
      </c>
      <c r="AD833" s="1" t="n">
        <v>0</v>
      </c>
      <c r="AE833" s="1" t="n">
        <v>0</v>
      </c>
      <c r="AF833" s="1" t="n">
        <v>19</v>
      </c>
      <c r="AG833" s="1" t="n">
        <v>0</v>
      </c>
      <c r="AH833" s="1" t="n">
        <v>0</v>
      </c>
      <c r="AI833" s="1" t="n">
        <v>0</v>
      </c>
      <c r="AJ833" s="1" t="n">
        <f aca="false">ROUNDUP(SUM(AF833,X833,Z833,AB833,AH833)/360,0)</f>
        <v>2</v>
      </c>
      <c r="AK833" s="1" t="n">
        <f aca="false">ROUNDUP(SUM(AI833,AG833,AA833,Y833,AE833)/360*1.1,0)</f>
        <v>0</v>
      </c>
      <c r="AL833" s="1" t="n">
        <v>0</v>
      </c>
      <c r="AM833" s="1" t="n">
        <v>0</v>
      </c>
    </row>
    <row r="834" customFormat="false" ht="15" hidden="false" customHeight="false" outlineLevel="0" collapsed="false">
      <c r="A834" s="1" t="n">
        <v>240090</v>
      </c>
      <c r="B834" s="1" t="str">
        <f aca="false">VLOOKUP(A834,Municipios!$A$2:$B$5571,2,0)</f>
        <v>Antônio Martins</v>
      </c>
      <c r="C834" s="1" t="n">
        <v>4</v>
      </c>
      <c r="D834" s="1" t="n">
        <v>17</v>
      </c>
      <c r="E834" s="1" t="n">
        <v>5</v>
      </c>
      <c r="F834" s="1" t="n">
        <v>0</v>
      </c>
      <c r="G834" s="1" t="n">
        <v>6</v>
      </c>
      <c r="H834" s="1" t="n">
        <f aca="false">SUM(C834:G834)</f>
        <v>32</v>
      </c>
      <c r="I834" s="1" t="n">
        <v>0</v>
      </c>
      <c r="J834" s="1" t="n">
        <v>99</v>
      </c>
      <c r="K834" s="1" t="n">
        <v>0</v>
      </c>
      <c r="L834" s="1" t="n">
        <v>0</v>
      </c>
      <c r="M834" s="1" t="n">
        <v>0</v>
      </c>
      <c r="N834" s="1" t="n">
        <v>0</v>
      </c>
      <c r="O834" s="1" t="n">
        <v>0</v>
      </c>
      <c r="P834" s="1" t="n">
        <v>0</v>
      </c>
      <c r="Q834" s="1" t="n">
        <v>0</v>
      </c>
      <c r="R834" s="1" t="n">
        <v>0</v>
      </c>
      <c r="S834" s="1" t="n">
        <v>0</v>
      </c>
      <c r="T834" s="1" t="n">
        <v>0</v>
      </c>
      <c r="U834" s="1" t="n">
        <v>0</v>
      </c>
      <c r="V834" s="1" t="n">
        <f aca="false">ROUNDUP(SUM(J834,R834,L834,N834,T834)/360,0)</f>
        <v>1</v>
      </c>
      <c r="W834" s="1" t="n">
        <f aca="false">ROUNDUP(SUM(U834,S834,M834,K834,Q834)/360*1.1,0)</f>
        <v>0</v>
      </c>
      <c r="X834" s="1" t="n">
        <v>262</v>
      </c>
      <c r="Y834" s="1" t="n">
        <v>0</v>
      </c>
      <c r="Z834" s="1" t="n">
        <v>0</v>
      </c>
      <c r="AA834" s="1" t="n">
        <v>0</v>
      </c>
      <c r="AB834" s="1" t="n">
        <v>0</v>
      </c>
      <c r="AC834" s="1" t="n">
        <v>0</v>
      </c>
      <c r="AD834" s="1" t="n">
        <v>0</v>
      </c>
      <c r="AE834" s="1" t="n">
        <v>0</v>
      </c>
      <c r="AF834" s="1" t="n">
        <v>0</v>
      </c>
      <c r="AG834" s="1" t="n">
        <v>0</v>
      </c>
      <c r="AH834" s="1" t="n">
        <v>0</v>
      </c>
      <c r="AI834" s="1" t="n">
        <v>0</v>
      </c>
      <c r="AJ834" s="1" t="n">
        <f aca="false">ROUNDUP(SUM(AF834,X834,Z834,AB834,AH834)/360,0)</f>
        <v>1</v>
      </c>
      <c r="AK834" s="1" t="n">
        <f aca="false">ROUNDUP(SUM(AI834,AG834,AA834,Y834,AE834)/360*1.1,0)</f>
        <v>0</v>
      </c>
      <c r="AL834" s="1" t="n">
        <v>1</v>
      </c>
      <c r="AM834" s="1" t="n">
        <v>0</v>
      </c>
    </row>
    <row r="835" customFormat="false" ht="15" hidden="false" customHeight="false" outlineLevel="0" collapsed="false">
      <c r="A835" s="1" t="n">
        <v>240100</v>
      </c>
      <c r="B835" s="1" t="str">
        <f aca="false">VLOOKUP(A835,Municipios!$A$2:$B$5571,2,0)</f>
        <v>Apodi</v>
      </c>
      <c r="C835" s="1" t="n">
        <v>18</v>
      </c>
      <c r="D835" s="1" t="n">
        <v>21</v>
      </c>
      <c r="E835" s="1" t="n">
        <v>8</v>
      </c>
      <c r="F835" s="1" t="n">
        <v>6</v>
      </c>
      <c r="G835" s="1" t="n">
        <v>7</v>
      </c>
      <c r="H835" s="1" t="n">
        <f aca="false">SUM(C835:G835)</f>
        <v>60</v>
      </c>
      <c r="I835" s="1" t="n">
        <v>0</v>
      </c>
      <c r="J835" s="1" t="n">
        <v>819</v>
      </c>
      <c r="K835" s="1" t="n">
        <v>0</v>
      </c>
      <c r="L835" s="1" t="n">
        <v>0</v>
      </c>
      <c r="M835" s="1" t="n">
        <v>0</v>
      </c>
      <c r="N835" s="1" t="n">
        <v>107</v>
      </c>
      <c r="O835" s="1" t="n">
        <v>0</v>
      </c>
      <c r="P835" s="1" t="n">
        <v>0</v>
      </c>
      <c r="Q835" s="1" t="n">
        <v>0</v>
      </c>
      <c r="R835" s="1" t="n">
        <v>0</v>
      </c>
      <c r="S835" s="1" t="n">
        <v>0</v>
      </c>
      <c r="T835" s="1" t="n">
        <v>0</v>
      </c>
      <c r="U835" s="1" t="n">
        <v>0</v>
      </c>
      <c r="V835" s="1" t="n">
        <f aca="false">ROUNDUP(SUM(J835,R835,L835,N835,T835)/360,0)</f>
        <v>3</v>
      </c>
      <c r="W835" s="1" t="n">
        <f aca="false">ROUNDUP(SUM(U835,S835,M835,K835,Q835)/360*1.1,0)</f>
        <v>0</v>
      </c>
      <c r="X835" s="1" t="n">
        <v>2179</v>
      </c>
      <c r="Y835" s="1" t="n">
        <v>0</v>
      </c>
      <c r="Z835" s="1" t="n">
        <v>355</v>
      </c>
      <c r="AA835" s="1" t="n">
        <v>0</v>
      </c>
      <c r="AB835" s="1" t="n">
        <v>155</v>
      </c>
      <c r="AC835" s="1" t="n">
        <v>0</v>
      </c>
      <c r="AD835" s="1" t="n">
        <v>0</v>
      </c>
      <c r="AE835" s="1" t="n">
        <v>0</v>
      </c>
      <c r="AF835" s="1" t="n">
        <v>621</v>
      </c>
      <c r="AG835" s="1" t="n">
        <v>0</v>
      </c>
      <c r="AH835" s="1" t="n">
        <v>0</v>
      </c>
      <c r="AI835" s="1" t="n">
        <v>0</v>
      </c>
      <c r="AJ835" s="1" t="n">
        <f aca="false">ROUNDUP(SUM(AF835,X835,Z835,AB835,AH835)/360,0)</f>
        <v>10</v>
      </c>
      <c r="AK835" s="1" t="n">
        <f aca="false">ROUNDUP(SUM(AI835,AG835,AA835,Y835,AE835)/360*1.1,0)</f>
        <v>0</v>
      </c>
      <c r="AL835" s="1" t="n">
        <v>3</v>
      </c>
      <c r="AM835" s="1" t="n">
        <v>0</v>
      </c>
    </row>
    <row r="836" customFormat="false" ht="15" hidden="false" customHeight="false" outlineLevel="0" collapsed="false">
      <c r="A836" s="1" t="n">
        <v>240110</v>
      </c>
      <c r="B836" s="1" t="str">
        <f aca="false">VLOOKUP(A836,Municipios!$A$2:$B$5571,2,0)</f>
        <v>Areia Branca</v>
      </c>
      <c r="C836" s="1" t="n">
        <v>0</v>
      </c>
      <c r="D836" s="1" t="n">
        <v>18</v>
      </c>
      <c r="E836" s="1" t="n">
        <v>12</v>
      </c>
      <c r="F836" s="1" t="n">
        <v>0</v>
      </c>
      <c r="G836" s="1" t="n">
        <v>4</v>
      </c>
      <c r="H836" s="1" t="n">
        <f aca="false">SUM(C836:G836)</f>
        <v>34</v>
      </c>
      <c r="I836" s="1" t="n">
        <v>0</v>
      </c>
      <c r="J836" s="1" t="n">
        <v>540</v>
      </c>
      <c r="K836" s="1" t="n">
        <v>0</v>
      </c>
      <c r="L836" s="1" t="n">
        <v>0</v>
      </c>
      <c r="M836" s="1" t="n">
        <v>0</v>
      </c>
      <c r="N836" s="1" t="n">
        <v>0</v>
      </c>
      <c r="O836" s="1" t="n">
        <v>0</v>
      </c>
      <c r="P836" s="1" t="n">
        <v>0</v>
      </c>
      <c r="Q836" s="1" t="n">
        <v>0</v>
      </c>
      <c r="R836" s="1" t="n">
        <v>0</v>
      </c>
      <c r="S836" s="1" t="n">
        <v>0</v>
      </c>
      <c r="T836" s="1" t="n">
        <v>0</v>
      </c>
      <c r="U836" s="1" t="n">
        <v>0</v>
      </c>
      <c r="V836" s="1" t="n">
        <f aca="false">ROUNDUP(SUM(J836,R836,L836,N836,T836)/360,0)</f>
        <v>2</v>
      </c>
      <c r="W836" s="1" t="n">
        <f aca="false">ROUNDUP(SUM(U836,S836,M836,K836,Q836)/360*1.1,0)</f>
        <v>0</v>
      </c>
      <c r="X836" s="1" t="n">
        <v>952</v>
      </c>
      <c r="Y836" s="1" t="n">
        <v>0</v>
      </c>
      <c r="Z836" s="1" t="n">
        <v>0</v>
      </c>
      <c r="AA836" s="1" t="n">
        <v>0</v>
      </c>
      <c r="AB836" s="1" t="n">
        <v>0</v>
      </c>
      <c r="AC836" s="1" t="n">
        <v>0</v>
      </c>
      <c r="AD836" s="1" t="n">
        <v>0</v>
      </c>
      <c r="AE836" s="1" t="n">
        <v>0</v>
      </c>
      <c r="AF836" s="1" t="n">
        <v>0</v>
      </c>
      <c r="AG836" s="1" t="n">
        <v>0</v>
      </c>
      <c r="AH836" s="1" t="n">
        <v>0</v>
      </c>
      <c r="AI836" s="1" t="n">
        <v>0</v>
      </c>
      <c r="AJ836" s="1" t="n">
        <f aca="false">ROUNDUP(SUM(AF836,X836,Z836,AB836,AH836)/360,0)</f>
        <v>3</v>
      </c>
      <c r="AK836" s="1" t="n">
        <f aca="false">ROUNDUP(SUM(AI836,AG836,AA836,Y836,AE836)/360*1.1,0)</f>
        <v>0</v>
      </c>
      <c r="AL836" s="1" t="n">
        <v>1</v>
      </c>
      <c r="AM836" s="1" t="n">
        <v>0</v>
      </c>
    </row>
    <row r="837" customFormat="false" ht="15" hidden="false" customHeight="false" outlineLevel="0" collapsed="false">
      <c r="A837" s="1" t="n">
        <v>240120</v>
      </c>
      <c r="B837" s="1" t="str">
        <f aca="false">VLOOKUP(A837,Municipios!$A$2:$B$5571,2,0)</f>
        <v>Arês</v>
      </c>
      <c r="C837" s="1" t="n">
        <v>5</v>
      </c>
      <c r="D837" s="1" t="n">
        <v>6</v>
      </c>
      <c r="E837" s="1" t="n">
        <v>6</v>
      </c>
      <c r="F837" s="1" t="n">
        <v>0</v>
      </c>
      <c r="G837" s="1" t="n">
        <v>7</v>
      </c>
      <c r="H837" s="1" t="n">
        <f aca="false">SUM(C837:G837)</f>
        <v>24</v>
      </c>
      <c r="I837" s="1" t="n">
        <v>0</v>
      </c>
      <c r="J837" s="1" t="n">
        <v>15</v>
      </c>
      <c r="K837" s="1" t="n">
        <v>0</v>
      </c>
      <c r="L837" s="1" t="n">
        <v>0</v>
      </c>
      <c r="M837" s="1" t="n">
        <v>0</v>
      </c>
      <c r="N837" s="1" t="n">
        <v>0</v>
      </c>
      <c r="O837" s="1" t="n">
        <v>0</v>
      </c>
      <c r="P837" s="1" t="n">
        <v>0</v>
      </c>
      <c r="Q837" s="1" t="n">
        <v>0</v>
      </c>
      <c r="R837" s="1" t="n">
        <v>0</v>
      </c>
      <c r="S837" s="1" t="n">
        <v>0</v>
      </c>
      <c r="T837" s="1" t="n">
        <v>0</v>
      </c>
      <c r="U837" s="1" t="n">
        <v>0</v>
      </c>
      <c r="V837" s="1" t="n">
        <f aca="false">ROUNDUP(SUM(J837,R837,L837,N837,T837)/360,0)</f>
        <v>1</v>
      </c>
      <c r="W837" s="1" t="n">
        <f aca="false">ROUNDUP(SUM(U837,S837,M837,K837,Q837)/360*1.1,0)</f>
        <v>0</v>
      </c>
      <c r="X837" s="1" t="n">
        <v>4</v>
      </c>
      <c r="Y837" s="1" t="n">
        <v>0</v>
      </c>
      <c r="Z837" s="1" t="n">
        <v>0</v>
      </c>
      <c r="AA837" s="1" t="n">
        <v>0</v>
      </c>
      <c r="AB837" s="1" t="n">
        <v>0</v>
      </c>
      <c r="AC837" s="1" t="n">
        <v>0</v>
      </c>
      <c r="AD837" s="1" t="n">
        <v>0</v>
      </c>
      <c r="AE837" s="1" t="n">
        <v>0</v>
      </c>
      <c r="AF837" s="1" t="n">
        <v>0</v>
      </c>
      <c r="AG837" s="1" t="n">
        <v>0</v>
      </c>
      <c r="AH837" s="1" t="n">
        <v>0</v>
      </c>
      <c r="AI837" s="1" t="n">
        <v>0</v>
      </c>
      <c r="AJ837" s="1" t="n">
        <f aca="false">ROUNDUP(SUM(AF837,X837,Z837,AB837,AH837)/360,0)</f>
        <v>1</v>
      </c>
      <c r="AK837" s="1" t="n">
        <f aca="false">ROUNDUP(SUM(AI837,AG837,AA837,Y837,AE837)/360*1.1,0)</f>
        <v>0</v>
      </c>
      <c r="AL837" s="1" t="n">
        <v>0</v>
      </c>
      <c r="AM837" s="1" t="n">
        <v>0</v>
      </c>
    </row>
    <row r="838" customFormat="false" ht="15" hidden="false" customHeight="false" outlineLevel="0" collapsed="false">
      <c r="A838" s="1" t="n">
        <v>240140</v>
      </c>
      <c r="B838" s="1" t="str">
        <f aca="false">VLOOKUP(A838,Municipios!$A$2:$B$5571,2,0)</f>
        <v>Baía Formosa</v>
      </c>
      <c r="C838" s="1" t="n">
        <v>0</v>
      </c>
      <c r="D838" s="1" t="n">
        <v>3</v>
      </c>
      <c r="E838" s="1" t="n">
        <v>5</v>
      </c>
      <c r="F838" s="1" t="n">
        <v>0</v>
      </c>
      <c r="G838" s="1" t="n">
        <v>1</v>
      </c>
      <c r="H838" s="1" t="n">
        <f aca="false">SUM(C838:G838)</f>
        <v>9</v>
      </c>
      <c r="I838" s="1" t="n">
        <v>0</v>
      </c>
      <c r="V838" s="1" t="n">
        <f aca="false">ROUNDUP(SUM(J838,R838,L838,N838,T838)/360,0)</f>
        <v>0</v>
      </c>
      <c r="W838" s="1" t="n">
        <f aca="false">ROUNDUP(SUM(U838,S838,M838,K838,Q838)/360*1.1,0)</f>
        <v>0</v>
      </c>
      <c r="AJ838" s="1" t="n">
        <f aca="false">ROUNDUP(SUM(AF838,X838,Z838,AB838,AH838)/360,0)</f>
        <v>0</v>
      </c>
      <c r="AK838" s="1" t="n">
        <f aca="false">ROUNDUP(SUM(AI838,AG838,AA838,Y838,AE838)/360*1.1,0)</f>
        <v>0</v>
      </c>
      <c r="AL838" s="1" t="n">
        <v>0</v>
      </c>
      <c r="AM838" s="1" t="n">
        <v>0</v>
      </c>
    </row>
    <row r="839" customFormat="false" ht="15" hidden="false" customHeight="false" outlineLevel="0" collapsed="false">
      <c r="A839" s="1" t="n">
        <v>240145</v>
      </c>
      <c r="B839" s="1" t="str">
        <f aca="false">VLOOKUP(A839,Municipios!$A$2:$B$5571,2,0)</f>
        <v>Baraúna</v>
      </c>
      <c r="C839" s="1" t="n">
        <v>0</v>
      </c>
      <c r="D839" s="1" t="n">
        <v>17</v>
      </c>
      <c r="E839" s="1" t="n">
        <v>2</v>
      </c>
      <c r="F839" s="1" t="n">
        <v>0</v>
      </c>
      <c r="G839" s="1" t="n">
        <v>2</v>
      </c>
      <c r="H839" s="1" t="n">
        <f aca="false">SUM(C839:G839)</f>
        <v>21</v>
      </c>
      <c r="I839" s="1" t="n">
        <v>0</v>
      </c>
      <c r="J839" s="1" t="n">
        <v>155</v>
      </c>
      <c r="K839" s="1" t="n">
        <v>0</v>
      </c>
      <c r="L839" s="1" t="n">
        <v>0</v>
      </c>
      <c r="M839" s="1" t="n">
        <v>0</v>
      </c>
      <c r="N839" s="1" t="n">
        <v>75</v>
      </c>
      <c r="O839" s="1" t="n">
        <v>0</v>
      </c>
      <c r="P839" s="1" t="n">
        <v>0</v>
      </c>
      <c r="Q839" s="1" t="n">
        <v>0</v>
      </c>
      <c r="R839" s="1" t="n">
        <v>0</v>
      </c>
      <c r="S839" s="1" t="n">
        <v>0</v>
      </c>
      <c r="T839" s="1" t="n">
        <v>0</v>
      </c>
      <c r="U839" s="1" t="n">
        <v>0</v>
      </c>
      <c r="V839" s="1" t="n">
        <f aca="false">ROUNDUP(SUM(J839,R839,L839,N839,T839)/360,0)</f>
        <v>1</v>
      </c>
      <c r="W839" s="1" t="n">
        <f aca="false">ROUNDUP(SUM(U839,S839,M839,K839,Q839)/360*1.1,0)</f>
        <v>0</v>
      </c>
      <c r="X839" s="1" t="n">
        <v>239</v>
      </c>
      <c r="Y839" s="1" t="n">
        <v>0</v>
      </c>
      <c r="Z839" s="1" t="n">
        <v>0</v>
      </c>
      <c r="AA839" s="1" t="n">
        <v>0</v>
      </c>
      <c r="AB839" s="1" t="n">
        <v>104</v>
      </c>
      <c r="AC839" s="1" t="n">
        <v>0</v>
      </c>
      <c r="AD839" s="1" t="n">
        <v>0</v>
      </c>
      <c r="AE839" s="1" t="n">
        <v>0</v>
      </c>
      <c r="AF839" s="1" t="n">
        <v>0</v>
      </c>
      <c r="AG839" s="1" t="n">
        <v>0</v>
      </c>
      <c r="AH839" s="1" t="n">
        <v>0</v>
      </c>
      <c r="AI839" s="1" t="n">
        <v>0</v>
      </c>
      <c r="AJ839" s="1" t="n">
        <f aca="false">ROUNDUP(SUM(AF839,X839,Z839,AB839,AH839)/360,0)</f>
        <v>1</v>
      </c>
      <c r="AK839" s="1" t="n">
        <f aca="false">ROUNDUP(SUM(AI839,AG839,AA839,Y839,AE839)/360*1.1,0)</f>
        <v>0</v>
      </c>
      <c r="AL839" s="1" t="n">
        <v>0</v>
      </c>
      <c r="AM839" s="1" t="n">
        <v>0</v>
      </c>
    </row>
    <row r="840" customFormat="false" ht="15" hidden="false" customHeight="false" outlineLevel="0" collapsed="false">
      <c r="A840" s="1" t="n">
        <v>240150</v>
      </c>
      <c r="B840" s="1" t="str">
        <f aca="false">VLOOKUP(A840,Municipios!$A$2:$B$5571,2,0)</f>
        <v>Barcelona</v>
      </c>
      <c r="C840" s="1" t="n">
        <v>0</v>
      </c>
      <c r="D840" s="1" t="n">
        <v>6</v>
      </c>
      <c r="E840" s="1" t="n">
        <v>3</v>
      </c>
      <c r="F840" s="1" t="n">
        <v>0</v>
      </c>
      <c r="G840" s="1" t="n">
        <v>3</v>
      </c>
      <c r="H840" s="1" t="n">
        <f aca="false">SUM(C840:G840)</f>
        <v>12</v>
      </c>
      <c r="I840" s="1" t="n">
        <v>0</v>
      </c>
      <c r="V840" s="1" t="n">
        <f aca="false">ROUNDUP(SUM(J840,R840,L840,N840,T840)/360,0)</f>
        <v>0</v>
      </c>
      <c r="W840" s="1" t="n">
        <f aca="false">ROUNDUP(SUM(U840,S840,M840,K840,Q840)/360*1.1,0)</f>
        <v>0</v>
      </c>
      <c r="AJ840" s="1" t="n">
        <f aca="false">ROUNDUP(SUM(AF840,X840,Z840,AB840,AH840)/360,0)</f>
        <v>0</v>
      </c>
      <c r="AK840" s="1" t="n">
        <f aca="false">ROUNDUP(SUM(AI840,AG840,AA840,Y840,AE840)/360*1.1,0)</f>
        <v>0</v>
      </c>
      <c r="AL840" s="1" t="n">
        <v>0</v>
      </c>
      <c r="AM840" s="1" t="n">
        <v>0</v>
      </c>
    </row>
    <row r="841" customFormat="false" ht="15" hidden="false" customHeight="false" outlineLevel="0" collapsed="false">
      <c r="A841" s="1" t="n">
        <v>240160</v>
      </c>
      <c r="B841" s="1" t="str">
        <f aca="false">VLOOKUP(A841,Municipios!$A$2:$B$5571,2,0)</f>
        <v>Bento Fernandes</v>
      </c>
      <c r="C841" s="1" t="n">
        <v>0</v>
      </c>
      <c r="D841" s="1" t="n">
        <v>5</v>
      </c>
      <c r="E841" s="1" t="n">
        <v>5</v>
      </c>
      <c r="F841" s="1" t="n">
        <v>0</v>
      </c>
      <c r="G841" s="1" t="n">
        <v>5</v>
      </c>
      <c r="H841" s="1" t="n">
        <f aca="false">SUM(C841:G841)</f>
        <v>15</v>
      </c>
      <c r="I841" s="1" t="n">
        <v>0</v>
      </c>
      <c r="V841" s="1" t="n">
        <f aca="false">ROUNDUP(SUM(J841,R841,L841,N841,T841)/360,0)</f>
        <v>0</v>
      </c>
      <c r="W841" s="1" t="n">
        <f aca="false">ROUNDUP(SUM(U841,S841,M841,K841,Q841)/360*1.1,0)</f>
        <v>0</v>
      </c>
      <c r="AJ841" s="1" t="n">
        <f aca="false">ROUNDUP(SUM(AF841,X841,Z841,AB841,AH841)/360,0)</f>
        <v>0</v>
      </c>
      <c r="AK841" s="1" t="n">
        <f aca="false">ROUNDUP(SUM(AI841,AG841,AA841,Y841,AE841)/360*1.1,0)</f>
        <v>0</v>
      </c>
      <c r="AL841" s="1" t="n">
        <v>0</v>
      </c>
      <c r="AM841" s="1" t="n">
        <v>0</v>
      </c>
    </row>
    <row r="842" customFormat="false" ht="15" hidden="false" customHeight="false" outlineLevel="0" collapsed="false">
      <c r="A842" s="1" t="n">
        <v>240170</v>
      </c>
      <c r="B842" s="1" t="str">
        <f aca="false">VLOOKUP(A842,Municipios!$A$2:$B$5571,2,0)</f>
        <v>Bom Jesus</v>
      </c>
      <c r="C842" s="1" t="n">
        <v>0</v>
      </c>
      <c r="D842" s="1" t="n">
        <v>10</v>
      </c>
      <c r="E842" s="1" t="n">
        <v>0</v>
      </c>
      <c r="F842" s="1" t="n">
        <v>0</v>
      </c>
      <c r="G842" s="1" t="n">
        <v>0</v>
      </c>
      <c r="H842" s="1" t="n">
        <f aca="false">SUM(C842:G842)</f>
        <v>10</v>
      </c>
      <c r="I842" s="1" t="n">
        <v>0</v>
      </c>
      <c r="V842" s="1" t="n">
        <f aca="false">ROUNDUP(SUM(J842,R842,L842,N842,T842)/360,0)</f>
        <v>0</v>
      </c>
      <c r="W842" s="1" t="n">
        <f aca="false">ROUNDUP(SUM(U842,S842,M842,K842,Q842)/360*1.1,0)</f>
        <v>0</v>
      </c>
      <c r="AJ842" s="1" t="n">
        <f aca="false">ROUNDUP(SUM(AF842,X842,Z842,AB842,AH842)/360,0)</f>
        <v>0</v>
      </c>
      <c r="AK842" s="1" t="n">
        <f aca="false">ROUNDUP(SUM(AI842,AG842,AA842,Y842,AE842)/360*1.1,0)</f>
        <v>0</v>
      </c>
      <c r="AL842" s="1" t="n">
        <v>0</v>
      </c>
      <c r="AM842" s="1" t="n">
        <v>0</v>
      </c>
    </row>
    <row r="843" customFormat="false" ht="15" hidden="false" customHeight="false" outlineLevel="0" collapsed="false">
      <c r="A843" s="1" t="n">
        <v>240180</v>
      </c>
      <c r="B843" s="1" t="str">
        <f aca="false">VLOOKUP(A843,Municipios!$A$2:$B$5571,2,0)</f>
        <v>Brejinho</v>
      </c>
      <c r="C843" s="1" t="n">
        <v>0</v>
      </c>
      <c r="D843" s="1" t="n">
        <v>6</v>
      </c>
      <c r="E843" s="1" t="n">
        <v>3</v>
      </c>
      <c r="F843" s="1" t="n">
        <v>2</v>
      </c>
      <c r="G843" s="1" t="n">
        <v>3</v>
      </c>
      <c r="H843" s="1" t="n">
        <f aca="false">SUM(C843:G843)</f>
        <v>14</v>
      </c>
      <c r="I843" s="1" t="n">
        <v>0</v>
      </c>
      <c r="J843" s="1" t="n">
        <v>25</v>
      </c>
      <c r="K843" s="1" t="n">
        <v>0</v>
      </c>
      <c r="L843" s="1" t="n">
        <v>0</v>
      </c>
      <c r="M843" s="1" t="n">
        <v>0</v>
      </c>
      <c r="N843" s="1" t="n">
        <v>0</v>
      </c>
      <c r="O843" s="1" t="n">
        <v>0</v>
      </c>
      <c r="P843" s="1" t="n">
        <v>0</v>
      </c>
      <c r="Q843" s="1" t="n">
        <v>0</v>
      </c>
      <c r="R843" s="1" t="n">
        <v>0</v>
      </c>
      <c r="S843" s="1" t="n">
        <v>0</v>
      </c>
      <c r="T843" s="1" t="n">
        <v>0</v>
      </c>
      <c r="U843" s="1" t="n">
        <v>0</v>
      </c>
      <c r="V843" s="1" t="n">
        <f aca="false">ROUNDUP(SUM(J843,R843,L843,N843,T843)/360,0)</f>
        <v>1</v>
      </c>
      <c r="W843" s="1" t="n">
        <f aca="false">ROUNDUP(SUM(U843,S843,M843,K843,Q843)/360*1.1,0)</f>
        <v>0</v>
      </c>
      <c r="X843" s="1" t="n">
        <v>137</v>
      </c>
      <c r="Y843" s="1" t="n">
        <v>0</v>
      </c>
      <c r="Z843" s="1" t="n">
        <v>10</v>
      </c>
      <c r="AA843" s="1" t="n">
        <v>0</v>
      </c>
      <c r="AB843" s="1" t="n">
        <v>0</v>
      </c>
      <c r="AC843" s="1" t="n">
        <v>0</v>
      </c>
      <c r="AD843" s="1" t="n">
        <v>0</v>
      </c>
      <c r="AE843" s="1" t="n">
        <v>0</v>
      </c>
      <c r="AF843" s="1" t="n">
        <v>0</v>
      </c>
      <c r="AG843" s="1" t="n">
        <v>0</v>
      </c>
      <c r="AH843" s="1" t="n">
        <v>0</v>
      </c>
      <c r="AI843" s="1" t="n">
        <v>0</v>
      </c>
      <c r="AJ843" s="1" t="n">
        <f aca="false">ROUNDUP(SUM(AF843,X843,Z843,AB843,AH843)/360,0)</f>
        <v>1</v>
      </c>
      <c r="AK843" s="1" t="n">
        <f aca="false">ROUNDUP(SUM(AI843,AG843,AA843,Y843,AE843)/360*1.1,0)</f>
        <v>0</v>
      </c>
      <c r="AL843" s="1" t="n">
        <v>0</v>
      </c>
      <c r="AM843" s="1" t="n">
        <v>0</v>
      </c>
    </row>
    <row r="844" customFormat="false" ht="15" hidden="false" customHeight="false" outlineLevel="0" collapsed="false">
      <c r="A844" s="1" t="n">
        <v>240190</v>
      </c>
      <c r="B844" s="1" t="str">
        <f aca="false">VLOOKUP(A844,Municipios!$A$2:$B$5571,2,0)</f>
        <v>Caiçara do Rio do Vento</v>
      </c>
      <c r="C844" s="1" t="n">
        <v>0</v>
      </c>
      <c r="D844" s="1" t="n">
        <v>6</v>
      </c>
      <c r="E844" s="1" t="n">
        <v>0</v>
      </c>
      <c r="F844" s="1" t="n">
        <v>0</v>
      </c>
      <c r="G844" s="1" t="n">
        <v>2</v>
      </c>
      <c r="H844" s="1" t="n">
        <f aca="false">SUM(C844:G844)</f>
        <v>8</v>
      </c>
      <c r="I844" s="1" t="n">
        <v>0</v>
      </c>
      <c r="V844" s="1" t="n">
        <f aca="false">ROUNDUP(SUM(J844,R844,L844,N844,T844)/360,0)</f>
        <v>0</v>
      </c>
      <c r="W844" s="1" t="n">
        <f aca="false">ROUNDUP(SUM(U844,S844,M844,K844,Q844)/360*1.1,0)</f>
        <v>0</v>
      </c>
      <c r="AJ844" s="1" t="n">
        <f aca="false">ROUNDUP(SUM(AF844,X844,Z844,AB844,AH844)/360,0)</f>
        <v>0</v>
      </c>
      <c r="AK844" s="1" t="n">
        <f aca="false">ROUNDUP(SUM(AI844,AG844,AA844,Y844,AE844)/360*1.1,0)</f>
        <v>0</v>
      </c>
      <c r="AL844" s="1" t="n">
        <v>0</v>
      </c>
      <c r="AM844" s="1" t="n">
        <v>0</v>
      </c>
    </row>
    <row r="845" customFormat="false" ht="15" hidden="false" customHeight="false" outlineLevel="0" collapsed="false">
      <c r="A845" s="1" t="n">
        <v>240200</v>
      </c>
      <c r="B845" s="1" t="str">
        <f aca="false">VLOOKUP(A845,Municipios!$A$2:$B$5571,2,0)</f>
        <v>Caicó</v>
      </c>
      <c r="C845" s="1" t="n">
        <v>50</v>
      </c>
      <c r="D845" s="1" t="n">
        <v>56</v>
      </c>
      <c r="E845" s="1" t="n">
        <v>14</v>
      </c>
      <c r="F845" s="1" t="n">
        <v>0</v>
      </c>
      <c r="G845" s="1" t="n">
        <v>14</v>
      </c>
      <c r="H845" s="1" t="n">
        <f aca="false">SUM(C845:G845)</f>
        <v>134</v>
      </c>
      <c r="I845" s="1" t="n">
        <v>0</v>
      </c>
      <c r="J845" s="1" t="n">
        <v>2429</v>
      </c>
      <c r="K845" s="1" t="n">
        <v>0</v>
      </c>
      <c r="L845" s="1" t="n">
        <v>0</v>
      </c>
      <c r="M845" s="1" t="n">
        <v>0</v>
      </c>
      <c r="N845" s="1" t="n">
        <v>278</v>
      </c>
      <c r="O845" s="1" t="n">
        <v>0</v>
      </c>
      <c r="P845" s="1" t="n">
        <v>0</v>
      </c>
      <c r="Q845" s="1" t="n">
        <v>0</v>
      </c>
      <c r="R845" s="1" t="n">
        <v>0</v>
      </c>
      <c r="S845" s="1" t="n">
        <v>0</v>
      </c>
      <c r="T845" s="1" t="n">
        <v>0</v>
      </c>
      <c r="U845" s="1" t="n">
        <v>0</v>
      </c>
      <c r="V845" s="1" t="n">
        <f aca="false">ROUNDUP(SUM(J845,R845,L845,N845,T845)/360,0)</f>
        <v>8</v>
      </c>
      <c r="W845" s="1" t="n">
        <f aca="false">ROUNDUP(SUM(U845,S845,M845,K845,Q845)/360*1.1,0)</f>
        <v>0</v>
      </c>
      <c r="X845" s="1" t="n">
        <v>8955</v>
      </c>
      <c r="Y845" s="1" t="n">
        <v>0</v>
      </c>
      <c r="Z845" s="1" t="n">
        <v>2109</v>
      </c>
      <c r="AA845" s="1" t="n">
        <v>0</v>
      </c>
      <c r="AB845" s="1" t="n">
        <v>527</v>
      </c>
      <c r="AC845" s="1" t="n">
        <v>0</v>
      </c>
      <c r="AD845" s="1" t="n">
        <v>0</v>
      </c>
      <c r="AE845" s="1" t="n">
        <v>0</v>
      </c>
      <c r="AF845" s="1" t="n">
        <v>5298</v>
      </c>
      <c r="AG845" s="1" t="n">
        <v>0</v>
      </c>
      <c r="AH845" s="1" t="n">
        <v>0</v>
      </c>
      <c r="AI845" s="1" t="n">
        <v>0</v>
      </c>
      <c r="AJ845" s="1" t="n">
        <f aca="false">ROUNDUP(SUM(AF845,X845,Z845,AB845,AH845)/360,0)</f>
        <v>47</v>
      </c>
      <c r="AK845" s="1" t="n">
        <f aca="false">ROUNDUP(SUM(AI845,AG845,AA845,Y845,AE845)/360*1.1,0)</f>
        <v>0</v>
      </c>
      <c r="AL845" s="1" t="n">
        <v>3</v>
      </c>
      <c r="AM845" s="1" t="n">
        <v>0</v>
      </c>
    </row>
    <row r="846" customFormat="false" ht="15" hidden="false" customHeight="false" outlineLevel="0" collapsed="false">
      <c r="A846" s="1" t="n">
        <v>240210</v>
      </c>
      <c r="B846" s="1" t="str">
        <f aca="false">VLOOKUP(A846,Municipios!$A$2:$B$5571,2,0)</f>
        <v>Campo Redondo</v>
      </c>
      <c r="C846" s="1" t="n">
        <v>0</v>
      </c>
      <c r="D846" s="1" t="n">
        <v>8</v>
      </c>
      <c r="E846" s="1" t="n">
        <v>0</v>
      </c>
      <c r="F846" s="1" t="n">
        <v>0</v>
      </c>
      <c r="G846" s="1" t="n">
        <v>0</v>
      </c>
      <c r="H846" s="1" t="n">
        <f aca="false">SUM(C846:G846)</f>
        <v>8</v>
      </c>
      <c r="I846" s="1" t="n">
        <v>0</v>
      </c>
      <c r="V846" s="1" t="n">
        <f aca="false">ROUNDUP(SUM(J846,R846,L846,N846,T846)/360,0)</f>
        <v>0</v>
      </c>
      <c r="W846" s="1" t="n">
        <f aca="false">ROUNDUP(SUM(U846,S846,M846,K846,Q846)/360*1.1,0)</f>
        <v>0</v>
      </c>
      <c r="AJ846" s="1" t="n">
        <f aca="false">ROUNDUP(SUM(AF846,X846,Z846,AB846,AH846)/360,0)</f>
        <v>0</v>
      </c>
      <c r="AK846" s="1" t="n">
        <f aca="false">ROUNDUP(SUM(AI846,AG846,AA846,Y846,AE846)/360*1.1,0)</f>
        <v>0</v>
      </c>
      <c r="AL846" s="1" t="n">
        <v>1</v>
      </c>
      <c r="AM846" s="1" t="n">
        <v>0</v>
      </c>
    </row>
    <row r="847" customFormat="false" ht="15" hidden="false" customHeight="false" outlineLevel="0" collapsed="false">
      <c r="A847" s="1" t="n">
        <v>240220</v>
      </c>
      <c r="B847" s="1" t="str">
        <f aca="false">VLOOKUP(A847,Municipios!$A$2:$B$5571,2,0)</f>
        <v>Canguaretama</v>
      </c>
      <c r="C847" s="1" t="n">
        <v>0</v>
      </c>
      <c r="D847" s="1" t="n">
        <v>0</v>
      </c>
      <c r="E847" s="1" t="n">
        <v>0</v>
      </c>
      <c r="F847" s="1" t="n">
        <v>0</v>
      </c>
      <c r="G847" s="1" t="n">
        <v>0</v>
      </c>
      <c r="H847" s="1" t="n">
        <f aca="false">SUM(C847:G847)</f>
        <v>0</v>
      </c>
      <c r="I847" s="1" t="n">
        <v>0</v>
      </c>
      <c r="J847" s="1" t="n">
        <v>121</v>
      </c>
      <c r="K847" s="1" t="n">
        <v>0</v>
      </c>
      <c r="L847" s="1" t="n">
        <v>0</v>
      </c>
      <c r="M847" s="1" t="n">
        <v>0</v>
      </c>
      <c r="N847" s="1" t="n">
        <v>0</v>
      </c>
      <c r="O847" s="1" t="n">
        <v>0</v>
      </c>
      <c r="P847" s="1" t="n">
        <v>0</v>
      </c>
      <c r="Q847" s="1" t="n">
        <v>0</v>
      </c>
      <c r="R847" s="1" t="n">
        <v>0</v>
      </c>
      <c r="S847" s="1" t="n">
        <v>0</v>
      </c>
      <c r="T847" s="1" t="n">
        <v>0</v>
      </c>
      <c r="U847" s="1" t="n">
        <v>0</v>
      </c>
      <c r="V847" s="1" t="n">
        <f aca="false">ROUNDUP(SUM(J847,R847,L847,N847,T847)/360,0)</f>
        <v>1</v>
      </c>
      <c r="W847" s="1" t="n">
        <f aca="false">ROUNDUP(SUM(U847,S847,M847,K847,Q847)/360*1.1,0)</f>
        <v>0</v>
      </c>
      <c r="X847" s="1" t="n">
        <v>573</v>
      </c>
      <c r="Y847" s="1" t="n">
        <v>0</v>
      </c>
      <c r="Z847" s="1" t="n">
        <v>0</v>
      </c>
      <c r="AA847" s="1" t="n">
        <v>0</v>
      </c>
      <c r="AB847" s="1" t="n">
        <v>0</v>
      </c>
      <c r="AC847" s="1" t="n">
        <v>0</v>
      </c>
      <c r="AD847" s="1" t="n">
        <v>0</v>
      </c>
      <c r="AE847" s="1" t="n">
        <v>0</v>
      </c>
      <c r="AF847" s="1" t="n">
        <v>42</v>
      </c>
      <c r="AG847" s="1" t="n">
        <v>0</v>
      </c>
      <c r="AH847" s="1" t="n">
        <v>0</v>
      </c>
      <c r="AI847" s="1" t="n">
        <v>0</v>
      </c>
      <c r="AJ847" s="1" t="n">
        <f aca="false">ROUNDUP(SUM(AF847,X847,Z847,AB847,AH847)/360,0)</f>
        <v>2</v>
      </c>
      <c r="AK847" s="1" t="n">
        <f aca="false">ROUNDUP(SUM(AI847,AG847,AA847,Y847,AE847)/360*1.1,0)</f>
        <v>0</v>
      </c>
      <c r="AL847" s="1" t="n">
        <v>0</v>
      </c>
      <c r="AM847" s="1" t="n">
        <v>0</v>
      </c>
    </row>
    <row r="848" customFormat="false" ht="15" hidden="false" customHeight="false" outlineLevel="0" collapsed="false">
      <c r="A848" s="1" t="n">
        <v>240230</v>
      </c>
      <c r="B848" s="1" t="str">
        <f aca="false">VLOOKUP(A848,Municipios!$A$2:$B$5571,2,0)</f>
        <v>Caraúbas</v>
      </c>
      <c r="C848" s="1" t="n">
        <v>11</v>
      </c>
      <c r="D848" s="1" t="n">
        <v>10</v>
      </c>
      <c r="E848" s="1" t="n">
        <v>6</v>
      </c>
      <c r="F848" s="1" t="n">
        <v>0</v>
      </c>
      <c r="G848" s="1" t="n">
        <v>5</v>
      </c>
      <c r="H848" s="1" t="n">
        <f aca="false">SUM(C848:G848)</f>
        <v>32</v>
      </c>
      <c r="I848" s="1" t="n">
        <v>0</v>
      </c>
      <c r="J848" s="1" t="n">
        <v>489</v>
      </c>
      <c r="K848" s="1" t="n">
        <v>0</v>
      </c>
      <c r="L848" s="1" t="n">
        <v>0</v>
      </c>
      <c r="M848" s="1" t="n">
        <v>0</v>
      </c>
      <c r="N848" s="1" t="n">
        <v>143</v>
      </c>
      <c r="O848" s="1" t="n">
        <v>0</v>
      </c>
      <c r="P848" s="1" t="n">
        <v>0</v>
      </c>
      <c r="Q848" s="1" t="n">
        <v>0</v>
      </c>
      <c r="R848" s="1" t="n">
        <v>0</v>
      </c>
      <c r="S848" s="1" t="n">
        <v>0</v>
      </c>
      <c r="T848" s="1" t="n">
        <v>0</v>
      </c>
      <c r="U848" s="1" t="n">
        <v>0</v>
      </c>
      <c r="V848" s="1" t="n">
        <f aca="false">ROUNDUP(SUM(J848,R848,L848,N848,T848)/360,0)</f>
        <v>2</v>
      </c>
      <c r="W848" s="1" t="n">
        <f aca="false">ROUNDUP(SUM(U848,S848,M848,K848,Q848)/360*1.1,0)</f>
        <v>0</v>
      </c>
      <c r="X848" s="1" t="n">
        <v>1292</v>
      </c>
      <c r="Y848" s="1" t="n">
        <v>0</v>
      </c>
      <c r="Z848" s="1" t="n">
        <v>427</v>
      </c>
      <c r="AA848" s="1" t="n">
        <v>0</v>
      </c>
      <c r="AB848" s="1" t="n">
        <v>185</v>
      </c>
      <c r="AC848" s="1" t="n">
        <v>0</v>
      </c>
      <c r="AD848" s="1" t="n">
        <v>0</v>
      </c>
      <c r="AE848" s="1" t="n">
        <v>0</v>
      </c>
      <c r="AF848" s="1" t="n">
        <v>359</v>
      </c>
      <c r="AG848" s="1" t="n">
        <v>0</v>
      </c>
      <c r="AH848" s="1" t="n">
        <v>0</v>
      </c>
      <c r="AI848" s="1" t="n">
        <v>0</v>
      </c>
      <c r="AJ848" s="1" t="n">
        <f aca="false">ROUNDUP(SUM(AF848,X848,Z848,AB848,AH848)/360,0)</f>
        <v>7</v>
      </c>
      <c r="AK848" s="1" t="n">
        <f aca="false">ROUNDUP(SUM(AI848,AG848,AA848,Y848,AE848)/360*1.1,0)</f>
        <v>0</v>
      </c>
      <c r="AL848" s="1" t="n">
        <v>0</v>
      </c>
      <c r="AM848" s="1" t="n">
        <v>0</v>
      </c>
    </row>
    <row r="849" customFormat="false" ht="15" hidden="false" customHeight="false" outlineLevel="0" collapsed="false">
      <c r="A849" s="1" t="n">
        <v>240240</v>
      </c>
      <c r="B849" s="1" t="str">
        <f aca="false">VLOOKUP(A849,Municipios!$A$2:$B$5571,2,0)</f>
        <v>Carnaúba dos Dantas</v>
      </c>
      <c r="C849" s="1" t="n">
        <v>3</v>
      </c>
      <c r="D849" s="1" t="n">
        <v>16</v>
      </c>
      <c r="E849" s="1" t="n">
        <v>9</v>
      </c>
      <c r="F849" s="1" t="n">
        <v>0</v>
      </c>
      <c r="G849" s="1" t="n">
        <v>5</v>
      </c>
      <c r="H849" s="1" t="n">
        <f aca="false">SUM(C849:G849)</f>
        <v>33</v>
      </c>
      <c r="I849" s="1" t="n">
        <v>0</v>
      </c>
      <c r="J849" s="1" t="n">
        <v>48</v>
      </c>
      <c r="K849" s="1" t="n">
        <v>0</v>
      </c>
      <c r="L849" s="1" t="n">
        <v>0</v>
      </c>
      <c r="M849" s="1" t="n">
        <v>0</v>
      </c>
      <c r="N849" s="1" t="n">
        <v>0</v>
      </c>
      <c r="O849" s="1" t="n">
        <v>0</v>
      </c>
      <c r="P849" s="1" t="n">
        <v>0</v>
      </c>
      <c r="Q849" s="1" t="n">
        <v>0</v>
      </c>
      <c r="R849" s="1" t="n">
        <v>0</v>
      </c>
      <c r="S849" s="1" t="n">
        <v>0</v>
      </c>
      <c r="T849" s="1" t="n">
        <v>0</v>
      </c>
      <c r="U849" s="1" t="n">
        <v>0</v>
      </c>
      <c r="V849" s="1" t="n">
        <f aca="false">ROUNDUP(SUM(J849,R849,L849,N849,T849)/360,0)</f>
        <v>1</v>
      </c>
      <c r="W849" s="1" t="n">
        <f aca="false">ROUNDUP(SUM(U849,S849,M849,K849,Q849)/360*1.1,0)</f>
        <v>0</v>
      </c>
      <c r="X849" s="1" t="n">
        <v>125</v>
      </c>
      <c r="Y849" s="1" t="n">
        <v>0</v>
      </c>
      <c r="Z849" s="1" t="n">
        <v>3</v>
      </c>
      <c r="AA849" s="1" t="n">
        <v>0</v>
      </c>
      <c r="AB849" s="1" t="n">
        <v>0</v>
      </c>
      <c r="AC849" s="1" t="n">
        <v>0</v>
      </c>
      <c r="AD849" s="1" t="n">
        <v>0</v>
      </c>
      <c r="AE849" s="1" t="n">
        <v>0</v>
      </c>
      <c r="AF849" s="1" t="n">
        <v>19</v>
      </c>
      <c r="AG849" s="1" t="n">
        <v>0</v>
      </c>
      <c r="AH849" s="1" t="n">
        <v>0</v>
      </c>
      <c r="AI849" s="1" t="n">
        <v>0</v>
      </c>
      <c r="AJ849" s="1" t="n">
        <f aca="false">ROUNDUP(SUM(AF849,X849,Z849,AB849,AH849)/360,0)</f>
        <v>1</v>
      </c>
      <c r="AK849" s="1" t="n">
        <f aca="false">ROUNDUP(SUM(AI849,AG849,AA849,Y849,AE849)/360*1.1,0)</f>
        <v>0</v>
      </c>
      <c r="AL849" s="1" t="n">
        <v>0</v>
      </c>
      <c r="AM849" s="1" t="n">
        <v>0</v>
      </c>
    </row>
    <row r="850" customFormat="false" ht="15" hidden="false" customHeight="false" outlineLevel="0" collapsed="false">
      <c r="A850" s="1" t="n">
        <v>240250</v>
      </c>
      <c r="B850" s="1" t="str">
        <f aca="false">VLOOKUP(A850,Municipios!$A$2:$B$5571,2,0)</f>
        <v>Carnaubais</v>
      </c>
      <c r="C850" s="1" t="n">
        <v>0</v>
      </c>
      <c r="D850" s="1" t="n">
        <v>11</v>
      </c>
      <c r="E850" s="1" t="n">
        <v>4</v>
      </c>
      <c r="F850" s="1" t="n">
        <v>0</v>
      </c>
      <c r="G850" s="1" t="n">
        <v>6</v>
      </c>
      <c r="H850" s="1" t="n">
        <f aca="false">SUM(C850:G850)</f>
        <v>21</v>
      </c>
      <c r="I850" s="1" t="n">
        <v>0</v>
      </c>
      <c r="J850" s="1" t="n">
        <v>192</v>
      </c>
      <c r="K850" s="1" t="n">
        <v>0</v>
      </c>
      <c r="L850" s="1" t="n">
        <v>0</v>
      </c>
      <c r="M850" s="1" t="n">
        <v>0</v>
      </c>
      <c r="N850" s="1" t="n">
        <v>14</v>
      </c>
      <c r="O850" s="1" t="n">
        <v>0</v>
      </c>
      <c r="P850" s="1" t="n">
        <v>0</v>
      </c>
      <c r="Q850" s="1" t="n">
        <v>0</v>
      </c>
      <c r="R850" s="1" t="n">
        <v>0</v>
      </c>
      <c r="S850" s="1" t="n">
        <v>0</v>
      </c>
      <c r="T850" s="1" t="n">
        <v>0</v>
      </c>
      <c r="U850" s="1" t="n">
        <v>0</v>
      </c>
      <c r="V850" s="1" t="n">
        <f aca="false">ROUNDUP(SUM(J850,R850,L850,N850,T850)/360,0)</f>
        <v>1</v>
      </c>
      <c r="W850" s="1" t="n">
        <f aca="false">ROUNDUP(SUM(U850,S850,M850,K850,Q850)/360*1.1,0)</f>
        <v>0</v>
      </c>
      <c r="X850" s="1" t="n">
        <v>534</v>
      </c>
      <c r="Y850" s="1" t="n">
        <v>0</v>
      </c>
      <c r="Z850" s="1" t="n">
        <v>0</v>
      </c>
      <c r="AA850" s="1" t="n">
        <v>0</v>
      </c>
      <c r="AB850" s="1" t="n">
        <v>4</v>
      </c>
      <c r="AC850" s="1" t="n">
        <v>0</v>
      </c>
      <c r="AD850" s="1" t="n">
        <v>0</v>
      </c>
      <c r="AE850" s="1" t="n">
        <v>0</v>
      </c>
      <c r="AF850" s="1" t="n">
        <v>0</v>
      </c>
      <c r="AG850" s="1" t="n">
        <v>0</v>
      </c>
      <c r="AH850" s="1" t="n">
        <v>0</v>
      </c>
      <c r="AI850" s="1" t="n">
        <v>0</v>
      </c>
      <c r="AJ850" s="1" t="n">
        <f aca="false">ROUNDUP(SUM(AF850,X850,Z850,AB850,AH850)/360,0)</f>
        <v>2</v>
      </c>
      <c r="AK850" s="1" t="n">
        <f aca="false">ROUNDUP(SUM(AI850,AG850,AA850,Y850,AE850)/360*1.1,0)</f>
        <v>0</v>
      </c>
      <c r="AL850" s="1" t="n">
        <v>0</v>
      </c>
      <c r="AM850" s="1" t="n">
        <v>0</v>
      </c>
    </row>
    <row r="851" customFormat="false" ht="15" hidden="false" customHeight="false" outlineLevel="0" collapsed="false">
      <c r="A851" s="1" t="n">
        <v>240260</v>
      </c>
      <c r="B851" s="1" t="str">
        <f aca="false">VLOOKUP(A851,Municipios!$A$2:$B$5571,2,0)</f>
        <v>Ceará-Mirim</v>
      </c>
      <c r="C851" s="1" t="n">
        <v>12</v>
      </c>
      <c r="D851" s="1" t="n">
        <v>15</v>
      </c>
      <c r="E851" s="1" t="n">
        <v>12</v>
      </c>
      <c r="F851" s="1" t="n">
        <v>0</v>
      </c>
      <c r="G851" s="1" t="n">
        <v>0</v>
      </c>
      <c r="H851" s="1" t="n">
        <f aca="false">SUM(C851:G851)</f>
        <v>39</v>
      </c>
      <c r="I851" s="1" t="n">
        <v>0</v>
      </c>
      <c r="J851" s="1" t="n">
        <v>726</v>
      </c>
      <c r="K851" s="1" t="n">
        <v>0</v>
      </c>
      <c r="L851" s="1" t="n">
        <v>0</v>
      </c>
      <c r="M851" s="1" t="n">
        <v>0</v>
      </c>
      <c r="N851" s="1" t="n">
        <v>0</v>
      </c>
      <c r="O851" s="1" t="n">
        <v>0</v>
      </c>
      <c r="P851" s="1" t="n">
        <v>0</v>
      </c>
      <c r="Q851" s="1" t="n">
        <v>0</v>
      </c>
      <c r="R851" s="1" t="n">
        <v>0</v>
      </c>
      <c r="S851" s="1" t="n">
        <v>0</v>
      </c>
      <c r="T851" s="1" t="n">
        <v>0</v>
      </c>
      <c r="U851" s="1" t="n">
        <v>0</v>
      </c>
      <c r="V851" s="1" t="n">
        <f aca="false">ROUNDUP(SUM(J851,R851,L851,N851,T851)/360,0)</f>
        <v>3</v>
      </c>
      <c r="W851" s="1" t="n">
        <f aca="false">ROUNDUP(SUM(U851,S851,M851,K851,Q851)/360*1.1,0)</f>
        <v>0</v>
      </c>
      <c r="X851" s="1" t="n">
        <v>3222</v>
      </c>
      <c r="Y851" s="1" t="n">
        <v>0</v>
      </c>
      <c r="Z851" s="1" t="n">
        <v>1364</v>
      </c>
      <c r="AA851" s="1" t="n">
        <v>0</v>
      </c>
      <c r="AB851" s="1" t="n">
        <v>0</v>
      </c>
      <c r="AC851" s="1" t="n">
        <v>0</v>
      </c>
      <c r="AD851" s="1" t="n">
        <v>0</v>
      </c>
      <c r="AE851" s="1" t="n">
        <v>0</v>
      </c>
      <c r="AF851" s="1" t="n">
        <v>9</v>
      </c>
      <c r="AG851" s="1" t="n">
        <v>0</v>
      </c>
      <c r="AH851" s="1" t="n">
        <v>0</v>
      </c>
      <c r="AI851" s="1" t="n">
        <v>0</v>
      </c>
      <c r="AJ851" s="1" t="n">
        <f aca="false">ROUNDUP(SUM(AF851,X851,Z851,AB851,AH851)/360,0)</f>
        <v>13</v>
      </c>
      <c r="AK851" s="1" t="n">
        <f aca="false">ROUNDUP(SUM(AI851,AG851,AA851,Y851,AE851)/360*1.1,0)</f>
        <v>0</v>
      </c>
      <c r="AL851" s="1" t="n">
        <v>2</v>
      </c>
      <c r="AM851" s="1" t="n">
        <v>0</v>
      </c>
    </row>
    <row r="852" customFormat="false" ht="15" hidden="false" customHeight="false" outlineLevel="0" collapsed="false">
      <c r="A852" s="1" t="n">
        <v>240270</v>
      </c>
      <c r="B852" s="1" t="str">
        <f aca="false">VLOOKUP(A852,Municipios!$A$2:$B$5571,2,0)</f>
        <v>Cerro Corá</v>
      </c>
      <c r="C852" s="1" t="n">
        <v>5</v>
      </c>
      <c r="D852" s="1" t="n">
        <v>8</v>
      </c>
      <c r="E852" s="1" t="n">
        <v>5</v>
      </c>
      <c r="F852" s="1" t="n">
        <v>0</v>
      </c>
      <c r="G852" s="1" t="n">
        <v>6</v>
      </c>
      <c r="H852" s="1" t="n">
        <f aca="false">SUM(C852:G852)</f>
        <v>24</v>
      </c>
      <c r="I852" s="1" t="n">
        <v>0</v>
      </c>
      <c r="J852" s="1" t="n">
        <v>153</v>
      </c>
      <c r="K852" s="1" t="n">
        <v>0</v>
      </c>
      <c r="L852" s="1" t="n">
        <v>0</v>
      </c>
      <c r="M852" s="1" t="n">
        <v>0</v>
      </c>
      <c r="N852" s="1" t="n">
        <v>0</v>
      </c>
      <c r="O852" s="1" t="n">
        <v>0</v>
      </c>
      <c r="P852" s="1" t="n">
        <v>0</v>
      </c>
      <c r="Q852" s="1" t="n">
        <v>0</v>
      </c>
      <c r="R852" s="1" t="n">
        <v>0</v>
      </c>
      <c r="S852" s="1" t="n">
        <v>0</v>
      </c>
      <c r="T852" s="1" t="n">
        <v>0</v>
      </c>
      <c r="U852" s="1" t="n">
        <v>0</v>
      </c>
      <c r="V852" s="1" t="n">
        <f aca="false">ROUNDUP(SUM(J852,R852,L852,N852,T852)/360,0)</f>
        <v>1</v>
      </c>
      <c r="W852" s="1" t="n">
        <f aca="false">ROUNDUP(SUM(U852,S852,M852,K852,Q852)/360*1.1,0)</f>
        <v>0</v>
      </c>
      <c r="X852" s="1" t="n">
        <v>241</v>
      </c>
      <c r="Y852" s="1" t="n">
        <v>0</v>
      </c>
      <c r="Z852" s="1" t="n">
        <v>192</v>
      </c>
      <c r="AA852" s="1" t="n">
        <v>0</v>
      </c>
      <c r="AB852" s="1" t="n">
        <v>10</v>
      </c>
      <c r="AC852" s="1" t="n">
        <v>0</v>
      </c>
      <c r="AD852" s="1" t="n">
        <v>0</v>
      </c>
      <c r="AE852" s="1" t="n">
        <v>0</v>
      </c>
      <c r="AF852" s="1" t="n">
        <v>0</v>
      </c>
      <c r="AG852" s="1" t="n">
        <v>0</v>
      </c>
      <c r="AH852" s="1" t="n">
        <v>0</v>
      </c>
      <c r="AI852" s="1" t="n">
        <v>0</v>
      </c>
      <c r="AJ852" s="1" t="n">
        <f aca="false">ROUNDUP(SUM(AF852,X852,Z852,AB852,AH852)/360,0)</f>
        <v>2</v>
      </c>
      <c r="AK852" s="1" t="n">
        <f aca="false">ROUNDUP(SUM(AI852,AG852,AA852,Y852,AE852)/360*1.1,0)</f>
        <v>0</v>
      </c>
      <c r="AL852" s="1" t="n">
        <v>0</v>
      </c>
      <c r="AM852" s="1" t="n">
        <v>0</v>
      </c>
    </row>
    <row r="853" customFormat="false" ht="15" hidden="false" customHeight="false" outlineLevel="0" collapsed="false">
      <c r="A853" s="1" t="n">
        <v>240280</v>
      </c>
      <c r="B853" s="1" t="str">
        <f aca="false">VLOOKUP(A853,Municipios!$A$2:$B$5571,2,0)</f>
        <v>Coronel Ezequiel</v>
      </c>
      <c r="C853" s="1" t="n">
        <v>0</v>
      </c>
      <c r="D853" s="1" t="n">
        <v>7</v>
      </c>
      <c r="E853" s="1" t="n">
        <v>3</v>
      </c>
      <c r="F853" s="1" t="n">
        <v>0</v>
      </c>
      <c r="G853" s="1" t="n">
        <v>2</v>
      </c>
      <c r="H853" s="1" t="n">
        <f aca="false">SUM(C853:G853)</f>
        <v>12</v>
      </c>
      <c r="I853" s="1" t="n">
        <v>0</v>
      </c>
      <c r="J853" s="1" t="n">
        <v>3</v>
      </c>
      <c r="K853" s="1" t="n">
        <v>0</v>
      </c>
      <c r="L853" s="1" t="n">
        <v>0</v>
      </c>
      <c r="M853" s="1" t="n">
        <v>0</v>
      </c>
      <c r="N853" s="1" t="n">
        <v>0</v>
      </c>
      <c r="O853" s="1" t="n">
        <v>0</v>
      </c>
      <c r="P853" s="1" t="n">
        <v>0</v>
      </c>
      <c r="Q853" s="1" t="n">
        <v>0</v>
      </c>
      <c r="R853" s="1" t="n">
        <v>0</v>
      </c>
      <c r="S853" s="1" t="n">
        <v>0</v>
      </c>
      <c r="T853" s="1" t="n">
        <v>0</v>
      </c>
      <c r="U853" s="1" t="n">
        <v>0</v>
      </c>
      <c r="V853" s="1" t="n">
        <f aca="false">ROUNDUP(SUM(J853,R853,L853,N853,T853)/360,0)</f>
        <v>1</v>
      </c>
      <c r="W853" s="1" t="n">
        <f aca="false">ROUNDUP(SUM(U853,S853,M853,K853,Q853)/360*1.1,0)</f>
        <v>0</v>
      </c>
      <c r="X853" s="1" t="n">
        <v>23</v>
      </c>
      <c r="Y853" s="1" t="n">
        <v>0</v>
      </c>
      <c r="Z853" s="1" t="n">
        <v>0</v>
      </c>
      <c r="AA853" s="1" t="n">
        <v>0</v>
      </c>
      <c r="AB853" s="1" t="n">
        <v>0</v>
      </c>
      <c r="AC853" s="1" t="n">
        <v>0</v>
      </c>
      <c r="AD853" s="1" t="n">
        <v>0</v>
      </c>
      <c r="AE853" s="1" t="n">
        <v>0</v>
      </c>
      <c r="AF853" s="1" t="n">
        <v>0</v>
      </c>
      <c r="AG853" s="1" t="n">
        <v>0</v>
      </c>
      <c r="AH853" s="1" t="n">
        <v>0</v>
      </c>
      <c r="AI853" s="1" t="n">
        <v>0</v>
      </c>
      <c r="AJ853" s="1" t="n">
        <f aca="false">ROUNDUP(SUM(AF853,X853,Z853,AB853,AH853)/360,0)</f>
        <v>1</v>
      </c>
      <c r="AK853" s="1" t="n">
        <f aca="false">ROUNDUP(SUM(AI853,AG853,AA853,Y853,AE853)/360*1.1,0)</f>
        <v>0</v>
      </c>
      <c r="AL853" s="1" t="n">
        <v>0</v>
      </c>
      <c r="AM853" s="1" t="n">
        <v>0</v>
      </c>
    </row>
    <row r="854" customFormat="false" ht="15" hidden="false" customHeight="false" outlineLevel="0" collapsed="false">
      <c r="A854" s="1" t="n">
        <v>240290</v>
      </c>
      <c r="B854" s="1" t="str">
        <f aca="false">VLOOKUP(A854,Municipios!$A$2:$B$5571,2,0)</f>
        <v>Coronel João Pessoa</v>
      </c>
      <c r="C854" s="1" t="n">
        <v>0</v>
      </c>
      <c r="D854" s="1" t="n">
        <v>3</v>
      </c>
      <c r="E854" s="1" t="n">
        <v>3</v>
      </c>
      <c r="F854" s="1" t="n">
        <v>0</v>
      </c>
      <c r="G854" s="1" t="n">
        <v>3</v>
      </c>
      <c r="H854" s="1" t="n">
        <f aca="false">SUM(C854:G854)</f>
        <v>9</v>
      </c>
      <c r="I854" s="1" t="n">
        <v>0</v>
      </c>
      <c r="J854" s="1" t="n">
        <v>2</v>
      </c>
      <c r="K854" s="1" t="n">
        <v>0</v>
      </c>
      <c r="L854" s="1" t="n">
        <v>0</v>
      </c>
      <c r="M854" s="1" t="n">
        <v>0</v>
      </c>
      <c r="N854" s="1" t="n">
        <v>0</v>
      </c>
      <c r="O854" s="1" t="n">
        <v>0</v>
      </c>
      <c r="P854" s="1" t="n">
        <v>0</v>
      </c>
      <c r="Q854" s="1" t="n">
        <v>0</v>
      </c>
      <c r="R854" s="1" t="n">
        <v>0</v>
      </c>
      <c r="S854" s="1" t="n">
        <v>0</v>
      </c>
      <c r="T854" s="1" t="n">
        <v>0</v>
      </c>
      <c r="U854" s="1" t="n">
        <v>0</v>
      </c>
      <c r="V854" s="1" t="n">
        <f aca="false">ROUNDUP(SUM(J854,R854,L854,N854,T854)/360,0)</f>
        <v>1</v>
      </c>
      <c r="W854" s="1" t="n">
        <f aca="false">ROUNDUP(SUM(U854,S854,M854,K854,Q854)/360*1.1,0)</f>
        <v>0</v>
      </c>
      <c r="X854" s="1" t="n">
        <v>26</v>
      </c>
      <c r="Y854" s="1" t="n">
        <v>0</v>
      </c>
      <c r="Z854" s="1" t="n">
        <v>0</v>
      </c>
      <c r="AA854" s="1" t="n">
        <v>0</v>
      </c>
      <c r="AB854" s="1" t="n">
        <v>6</v>
      </c>
      <c r="AC854" s="1" t="n">
        <v>0</v>
      </c>
      <c r="AD854" s="1" t="n">
        <v>0</v>
      </c>
      <c r="AE854" s="1" t="n">
        <v>0</v>
      </c>
      <c r="AF854" s="1" t="n">
        <v>0</v>
      </c>
      <c r="AG854" s="1" t="n">
        <v>0</v>
      </c>
      <c r="AH854" s="1" t="n">
        <v>0</v>
      </c>
      <c r="AI854" s="1" t="n">
        <v>0</v>
      </c>
      <c r="AJ854" s="1" t="n">
        <f aca="false">ROUNDUP(SUM(AF854,X854,Z854,AB854,AH854)/360,0)</f>
        <v>1</v>
      </c>
      <c r="AK854" s="1" t="n">
        <f aca="false">ROUNDUP(SUM(AI854,AG854,AA854,Y854,AE854)/360*1.1,0)</f>
        <v>0</v>
      </c>
      <c r="AL854" s="1" t="n">
        <v>1</v>
      </c>
      <c r="AM854" s="1" t="n">
        <v>0</v>
      </c>
    </row>
    <row r="855" customFormat="false" ht="15" hidden="false" customHeight="false" outlineLevel="0" collapsed="false">
      <c r="A855" s="1" t="n">
        <v>240300</v>
      </c>
      <c r="B855" s="1" t="str">
        <f aca="false">VLOOKUP(A855,Municipios!$A$2:$B$5571,2,0)</f>
        <v>Cruzeta</v>
      </c>
      <c r="C855" s="1" t="n">
        <v>0</v>
      </c>
      <c r="D855" s="1" t="n">
        <v>8</v>
      </c>
      <c r="E855" s="1" t="n">
        <v>2</v>
      </c>
      <c r="F855" s="1" t="n">
        <v>0</v>
      </c>
      <c r="G855" s="1" t="n">
        <v>2</v>
      </c>
      <c r="H855" s="1" t="n">
        <f aca="false">SUM(C855:G855)</f>
        <v>12</v>
      </c>
      <c r="I855" s="1" t="n">
        <v>0</v>
      </c>
      <c r="V855" s="1" t="n">
        <f aca="false">ROUNDUP(SUM(J855,R855,L855,N855,T855)/360,0)</f>
        <v>0</v>
      </c>
      <c r="W855" s="1" t="n">
        <f aca="false">ROUNDUP(SUM(U855,S855,M855,K855,Q855)/360*1.1,0)</f>
        <v>0</v>
      </c>
      <c r="AJ855" s="1" t="n">
        <f aca="false">ROUNDUP(SUM(AF855,X855,Z855,AB855,AH855)/360,0)</f>
        <v>0</v>
      </c>
      <c r="AK855" s="1" t="n">
        <f aca="false">ROUNDUP(SUM(AI855,AG855,AA855,Y855,AE855)/360*1.1,0)</f>
        <v>0</v>
      </c>
      <c r="AL855" s="1" t="n">
        <v>0</v>
      </c>
      <c r="AM855" s="1" t="n">
        <v>0</v>
      </c>
    </row>
    <row r="856" customFormat="false" ht="15" hidden="false" customHeight="false" outlineLevel="0" collapsed="false">
      <c r="A856" s="1" t="n">
        <v>240310</v>
      </c>
      <c r="B856" s="1" t="str">
        <f aca="false">VLOOKUP(A856,Municipios!$A$2:$B$5571,2,0)</f>
        <v>Currais Novos</v>
      </c>
      <c r="C856" s="1" t="n">
        <v>26</v>
      </c>
      <c r="D856" s="1" t="n">
        <v>34</v>
      </c>
      <c r="E856" s="1" t="n">
        <v>21</v>
      </c>
      <c r="F856" s="1" t="n">
        <v>0</v>
      </c>
      <c r="G856" s="1" t="n">
        <v>17</v>
      </c>
      <c r="H856" s="1" t="n">
        <f aca="false">SUM(C856:G856)</f>
        <v>98</v>
      </c>
      <c r="I856" s="1" t="n">
        <v>0</v>
      </c>
      <c r="J856" s="1" t="n">
        <v>1802</v>
      </c>
      <c r="K856" s="1" t="n">
        <v>0</v>
      </c>
      <c r="L856" s="1" t="n">
        <v>0</v>
      </c>
      <c r="M856" s="1" t="n">
        <v>0</v>
      </c>
      <c r="N856" s="1" t="n">
        <v>221</v>
      </c>
      <c r="O856" s="1" t="n">
        <v>0</v>
      </c>
      <c r="P856" s="1" t="n">
        <v>0</v>
      </c>
      <c r="Q856" s="1" t="n">
        <v>0</v>
      </c>
      <c r="R856" s="1" t="n">
        <v>3</v>
      </c>
      <c r="S856" s="1" t="n">
        <v>0</v>
      </c>
      <c r="T856" s="1" t="n">
        <v>0</v>
      </c>
      <c r="U856" s="1" t="n">
        <v>0</v>
      </c>
      <c r="V856" s="1" t="n">
        <f aca="false">ROUNDUP(SUM(J856,R856,L856,N856,T856)/360,0)</f>
        <v>6</v>
      </c>
      <c r="W856" s="1" t="n">
        <f aca="false">ROUNDUP(SUM(U856,S856,M856,K856,Q856)/360*1.1,0)</f>
        <v>0</v>
      </c>
      <c r="X856" s="1" t="n">
        <v>6750</v>
      </c>
      <c r="Y856" s="1" t="n">
        <v>0</v>
      </c>
      <c r="Z856" s="1" t="n">
        <v>2203</v>
      </c>
      <c r="AA856" s="1" t="n">
        <v>0</v>
      </c>
      <c r="AB856" s="1" t="n">
        <v>571</v>
      </c>
      <c r="AC856" s="1" t="n">
        <v>0</v>
      </c>
      <c r="AD856" s="1" t="n">
        <v>0</v>
      </c>
      <c r="AE856" s="1" t="n">
        <v>0</v>
      </c>
      <c r="AF856" s="1" t="n">
        <v>4254</v>
      </c>
      <c r="AG856" s="1" t="n">
        <v>0</v>
      </c>
      <c r="AH856" s="1" t="n">
        <v>0</v>
      </c>
      <c r="AI856" s="1" t="n">
        <v>0</v>
      </c>
      <c r="AJ856" s="1" t="n">
        <f aca="false">ROUNDUP(SUM(AF856,X856,Z856,AB856,AH856)/360,0)</f>
        <v>39</v>
      </c>
      <c r="AK856" s="1" t="n">
        <f aca="false">ROUNDUP(SUM(AI856,AG856,AA856,Y856,AE856)/360*1.1,0)</f>
        <v>0</v>
      </c>
      <c r="AL856" s="1" t="n">
        <v>4</v>
      </c>
      <c r="AM856" s="1" t="n">
        <v>0</v>
      </c>
    </row>
    <row r="857" customFormat="false" ht="15" hidden="false" customHeight="false" outlineLevel="0" collapsed="false">
      <c r="A857" s="1" t="n">
        <v>240320</v>
      </c>
      <c r="B857" s="1" t="str">
        <f aca="false">VLOOKUP(A857,Municipios!$A$2:$B$5571,2,0)</f>
        <v>Doutor Severiano</v>
      </c>
      <c r="C857" s="1" t="n">
        <v>0</v>
      </c>
      <c r="D857" s="1" t="n">
        <v>12</v>
      </c>
      <c r="E857" s="1" t="n">
        <v>0</v>
      </c>
      <c r="F857" s="1" t="n">
        <v>0</v>
      </c>
      <c r="G857" s="1" t="n">
        <v>0</v>
      </c>
      <c r="H857" s="1" t="n">
        <f aca="false">SUM(C857:G857)</f>
        <v>12</v>
      </c>
      <c r="I857" s="1" t="n">
        <v>0</v>
      </c>
      <c r="J857" s="1" t="n">
        <v>36</v>
      </c>
      <c r="K857" s="1" t="n">
        <v>0</v>
      </c>
      <c r="L857" s="1" t="n">
        <v>0</v>
      </c>
      <c r="M857" s="1" t="n">
        <v>0</v>
      </c>
      <c r="N857" s="1" t="n">
        <v>0</v>
      </c>
      <c r="O857" s="1" t="n">
        <v>0</v>
      </c>
      <c r="P857" s="1" t="n">
        <v>0</v>
      </c>
      <c r="Q857" s="1" t="n">
        <v>0</v>
      </c>
      <c r="R857" s="1" t="n">
        <v>0</v>
      </c>
      <c r="S857" s="1" t="n">
        <v>0</v>
      </c>
      <c r="T857" s="1" t="n">
        <v>0</v>
      </c>
      <c r="U857" s="1" t="n">
        <v>0</v>
      </c>
      <c r="V857" s="1" t="n">
        <f aca="false">ROUNDUP(SUM(J857,R857,L857,N857,T857)/360,0)</f>
        <v>1</v>
      </c>
      <c r="W857" s="1" t="n">
        <f aca="false">ROUNDUP(SUM(U857,S857,M857,K857,Q857)/360*1.1,0)</f>
        <v>0</v>
      </c>
      <c r="X857" s="1" t="n">
        <v>96</v>
      </c>
      <c r="Y857" s="1" t="n">
        <v>0</v>
      </c>
      <c r="Z857" s="1" t="n">
        <v>0</v>
      </c>
      <c r="AA857" s="1" t="n">
        <v>0</v>
      </c>
      <c r="AB857" s="1" t="n">
        <v>0</v>
      </c>
      <c r="AC857" s="1" t="n">
        <v>0</v>
      </c>
      <c r="AD857" s="1" t="n">
        <v>0</v>
      </c>
      <c r="AE857" s="1" t="n">
        <v>0</v>
      </c>
      <c r="AF857" s="1" t="n">
        <v>0</v>
      </c>
      <c r="AG857" s="1" t="n">
        <v>0</v>
      </c>
      <c r="AH857" s="1" t="n">
        <v>0</v>
      </c>
      <c r="AI857" s="1" t="n">
        <v>0</v>
      </c>
      <c r="AJ857" s="1" t="n">
        <f aca="false">ROUNDUP(SUM(AF857,X857,Z857,AB857,AH857)/360,0)</f>
        <v>1</v>
      </c>
      <c r="AK857" s="1" t="n">
        <f aca="false">ROUNDUP(SUM(AI857,AG857,AA857,Y857,AE857)/360*1.1,0)</f>
        <v>0</v>
      </c>
      <c r="AL857" s="1" t="n">
        <v>0</v>
      </c>
      <c r="AM857" s="1" t="n">
        <v>0</v>
      </c>
    </row>
    <row r="858" customFormat="false" ht="15" hidden="false" customHeight="false" outlineLevel="0" collapsed="false">
      <c r="A858" s="1" t="n">
        <v>240325</v>
      </c>
      <c r="B858" s="1" t="str">
        <f aca="false">VLOOKUP(A858,Municipios!$A$2:$B$5571,2,0)</f>
        <v>Parnamirim</v>
      </c>
      <c r="C858" s="1" t="n">
        <v>75</v>
      </c>
      <c r="D858" s="1" t="n">
        <v>18</v>
      </c>
      <c r="E858" s="1" t="n">
        <v>30</v>
      </c>
      <c r="F858" s="1" t="n">
        <v>0</v>
      </c>
      <c r="G858" s="1" t="n">
        <v>6</v>
      </c>
      <c r="H858" s="1" t="n">
        <f aca="false">SUM(C858:G858)</f>
        <v>129</v>
      </c>
      <c r="I858" s="1" t="n">
        <v>20</v>
      </c>
      <c r="J858" s="1" t="n">
        <v>169</v>
      </c>
      <c r="K858" s="1" t="n">
        <v>0</v>
      </c>
      <c r="L858" s="1" t="n">
        <v>0</v>
      </c>
      <c r="M858" s="1" t="n">
        <v>0</v>
      </c>
      <c r="N858" s="1" t="n">
        <v>0</v>
      </c>
      <c r="O858" s="1" t="n">
        <v>0</v>
      </c>
      <c r="P858" s="1" t="n">
        <v>14</v>
      </c>
      <c r="Q858" s="1" t="n">
        <v>112</v>
      </c>
      <c r="R858" s="1" t="n">
        <v>0</v>
      </c>
      <c r="S858" s="1" t="n">
        <v>0</v>
      </c>
      <c r="T858" s="1" t="n">
        <v>0</v>
      </c>
      <c r="U858" s="1" t="n">
        <v>0</v>
      </c>
      <c r="V858" s="1" t="n">
        <f aca="false">ROUNDUP(SUM(J858,R858,L858,N858,T858)/360,0)</f>
        <v>1</v>
      </c>
      <c r="W858" s="1" t="n">
        <f aca="false">ROUNDUP(SUM(U858,S858,M858,K858,Q858)/360*1.1,0)</f>
        <v>1</v>
      </c>
      <c r="X858" s="1" t="n">
        <v>5253</v>
      </c>
      <c r="Y858" s="1" t="n">
        <v>0</v>
      </c>
      <c r="Z858" s="1" t="n">
        <v>6527</v>
      </c>
      <c r="AA858" s="1" t="n">
        <v>0</v>
      </c>
      <c r="AB858" s="1" t="n">
        <v>735</v>
      </c>
      <c r="AC858" s="1" t="n">
        <v>0</v>
      </c>
      <c r="AD858" s="1" t="n">
        <v>2157</v>
      </c>
      <c r="AE858" s="1" t="n">
        <v>3698</v>
      </c>
      <c r="AF858" s="1" t="n">
        <v>22679</v>
      </c>
      <c r="AG858" s="1" t="n">
        <v>0</v>
      </c>
      <c r="AH858" s="1" t="n">
        <v>0</v>
      </c>
      <c r="AI858" s="1" t="n">
        <v>0</v>
      </c>
      <c r="AJ858" s="1" t="n">
        <f aca="false">ROUNDUP(SUM(AF858,X858,Z858,AB858,AH858)/360,0)</f>
        <v>98</v>
      </c>
      <c r="AK858" s="1" t="n">
        <f aca="false">ROUNDUP(SUM(AI858,AG858,AA858,Y858,AE858)/360*1.1,0)</f>
        <v>12</v>
      </c>
      <c r="AL858" s="1" t="n">
        <v>23</v>
      </c>
      <c r="AM858" s="1" t="n">
        <v>1</v>
      </c>
    </row>
    <row r="859" customFormat="false" ht="15" hidden="false" customHeight="false" outlineLevel="0" collapsed="false">
      <c r="A859" s="1" t="n">
        <v>240330</v>
      </c>
      <c r="B859" s="1" t="str">
        <f aca="false">VLOOKUP(A859,Municipios!$A$2:$B$5571,2,0)</f>
        <v>Encanto</v>
      </c>
      <c r="C859" s="1" t="n">
        <v>0</v>
      </c>
      <c r="D859" s="1" t="n">
        <v>11</v>
      </c>
      <c r="E859" s="1" t="n">
        <v>0</v>
      </c>
      <c r="F859" s="1" t="n">
        <v>0</v>
      </c>
      <c r="G859" s="1" t="n">
        <v>7</v>
      </c>
      <c r="H859" s="1" t="n">
        <f aca="false">SUM(C859:G859)</f>
        <v>18</v>
      </c>
      <c r="I859" s="1" t="n">
        <v>0</v>
      </c>
      <c r="J859" s="1" t="n">
        <v>62</v>
      </c>
      <c r="K859" s="1" t="n">
        <v>0</v>
      </c>
      <c r="L859" s="1" t="n">
        <v>0</v>
      </c>
      <c r="M859" s="1" t="n">
        <v>0</v>
      </c>
      <c r="N859" s="1" t="n">
        <v>4</v>
      </c>
      <c r="O859" s="1" t="n">
        <v>0</v>
      </c>
      <c r="P859" s="1" t="n">
        <v>0</v>
      </c>
      <c r="Q859" s="1" t="n">
        <v>0</v>
      </c>
      <c r="R859" s="1" t="n">
        <v>0</v>
      </c>
      <c r="S859" s="1" t="n">
        <v>0</v>
      </c>
      <c r="T859" s="1" t="n">
        <v>0</v>
      </c>
      <c r="U859" s="1" t="n">
        <v>0</v>
      </c>
      <c r="V859" s="1" t="n">
        <f aca="false">ROUNDUP(SUM(J859,R859,L859,N859,T859)/360,0)</f>
        <v>1</v>
      </c>
      <c r="W859" s="1" t="n">
        <f aca="false">ROUNDUP(SUM(U859,S859,M859,K859,Q859)/360*1.1,0)</f>
        <v>0</v>
      </c>
      <c r="X859" s="1" t="n">
        <v>73</v>
      </c>
      <c r="Y859" s="1" t="n">
        <v>0</v>
      </c>
      <c r="Z859" s="1" t="n">
        <v>0</v>
      </c>
      <c r="AA859" s="1" t="n">
        <v>0</v>
      </c>
      <c r="AB859" s="1" t="n">
        <v>17</v>
      </c>
      <c r="AC859" s="1" t="n">
        <v>0</v>
      </c>
      <c r="AD859" s="1" t="n">
        <v>0</v>
      </c>
      <c r="AE859" s="1" t="n">
        <v>0</v>
      </c>
      <c r="AF859" s="1" t="n">
        <v>0</v>
      </c>
      <c r="AG859" s="1" t="n">
        <v>0</v>
      </c>
      <c r="AH859" s="1" t="n">
        <v>0</v>
      </c>
      <c r="AI859" s="1" t="n">
        <v>0</v>
      </c>
      <c r="AJ859" s="1" t="n">
        <f aca="false">ROUNDUP(SUM(AF859,X859,Z859,AB859,AH859)/360,0)</f>
        <v>1</v>
      </c>
      <c r="AK859" s="1" t="n">
        <f aca="false">ROUNDUP(SUM(AI859,AG859,AA859,Y859,AE859)/360*1.1,0)</f>
        <v>0</v>
      </c>
      <c r="AL859" s="1" t="n">
        <v>0</v>
      </c>
      <c r="AM859" s="1" t="n">
        <v>0</v>
      </c>
    </row>
    <row r="860" customFormat="false" ht="15" hidden="false" customHeight="false" outlineLevel="0" collapsed="false">
      <c r="A860" s="1" t="n">
        <v>240340</v>
      </c>
      <c r="B860" s="1" t="str">
        <f aca="false">VLOOKUP(A860,Municipios!$A$2:$B$5571,2,0)</f>
        <v>Equador</v>
      </c>
      <c r="C860" s="1" t="n">
        <v>0</v>
      </c>
      <c r="D860" s="1" t="n">
        <v>11</v>
      </c>
      <c r="E860" s="1" t="n">
        <v>5</v>
      </c>
      <c r="F860" s="1" t="n">
        <v>0</v>
      </c>
      <c r="G860" s="1" t="n">
        <v>4</v>
      </c>
      <c r="H860" s="1" t="n">
        <f aca="false">SUM(C860:G860)</f>
        <v>20</v>
      </c>
      <c r="I860" s="1" t="n">
        <v>0</v>
      </c>
      <c r="V860" s="1" t="n">
        <f aca="false">ROUNDUP(SUM(J860,R860,L860,N860,T860)/360,0)</f>
        <v>0</v>
      </c>
      <c r="W860" s="1" t="n">
        <f aca="false">ROUNDUP(SUM(U860,S860,M860,K860,Q860)/360*1.1,0)</f>
        <v>0</v>
      </c>
      <c r="AJ860" s="1" t="n">
        <f aca="false">ROUNDUP(SUM(AF860,X860,Z860,AB860,AH860)/360,0)</f>
        <v>0</v>
      </c>
      <c r="AK860" s="1" t="n">
        <f aca="false">ROUNDUP(SUM(AI860,AG860,AA860,Y860,AE860)/360*1.1,0)</f>
        <v>0</v>
      </c>
      <c r="AL860" s="1" t="n">
        <v>0</v>
      </c>
      <c r="AM860" s="1" t="n">
        <v>0</v>
      </c>
    </row>
    <row r="861" customFormat="false" ht="15" hidden="false" customHeight="false" outlineLevel="0" collapsed="false">
      <c r="A861" s="1" t="n">
        <v>240360</v>
      </c>
      <c r="B861" s="1" t="str">
        <f aca="false">VLOOKUP(A861,Municipios!$A$2:$B$5571,2,0)</f>
        <v>Extremoz</v>
      </c>
      <c r="C861" s="1" t="n">
        <v>0</v>
      </c>
      <c r="D861" s="1" t="n">
        <v>16</v>
      </c>
      <c r="E861" s="1" t="n">
        <v>6</v>
      </c>
      <c r="F861" s="1" t="n">
        <v>0</v>
      </c>
      <c r="G861" s="1" t="n">
        <v>4</v>
      </c>
      <c r="H861" s="1" t="n">
        <f aca="false">SUM(C861:G861)</f>
        <v>26</v>
      </c>
      <c r="I861" s="1" t="n">
        <v>0</v>
      </c>
      <c r="J861" s="1" t="n">
        <v>327</v>
      </c>
      <c r="K861" s="1" t="n">
        <v>0</v>
      </c>
      <c r="L861" s="1" t="n">
        <v>0</v>
      </c>
      <c r="M861" s="1" t="n">
        <v>0</v>
      </c>
      <c r="N861" s="1" t="n">
        <v>0</v>
      </c>
      <c r="O861" s="1" t="n">
        <v>0</v>
      </c>
      <c r="P861" s="1" t="n">
        <v>0</v>
      </c>
      <c r="Q861" s="1" t="n">
        <v>0</v>
      </c>
      <c r="R861" s="1" t="n">
        <v>0</v>
      </c>
      <c r="S861" s="1" t="n">
        <v>0</v>
      </c>
      <c r="T861" s="1" t="n">
        <v>0</v>
      </c>
      <c r="U861" s="1" t="n">
        <v>0</v>
      </c>
      <c r="V861" s="1" t="n">
        <f aca="false">ROUNDUP(SUM(J861,R861,L861,N861,T861)/360,0)</f>
        <v>1</v>
      </c>
      <c r="W861" s="1" t="n">
        <f aca="false">ROUNDUP(SUM(U861,S861,M861,K861,Q861)/360*1.1,0)</f>
        <v>0</v>
      </c>
      <c r="X861" s="1" t="n">
        <v>902</v>
      </c>
      <c r="Y861" s="1" t="n">
        <v>0</v>
      </c>
      <c r="Z861" s="1" t="n">
        <v>0</v>
      </c>
      <c r="AA861" s="1" t="n">
        <v>0</v>
      </c>
      <c r="AB861" s="1" t="n">
        <v>0</v>
      </c>
      <c r="AC861" s="1" t="n">
        <v>0</v>
      </c>
      <c r="AD861" s="1" t="n">
        <v>0</v>
      </c>
      <c r="AE861" s="1" t="n">
        <v>0</v>
      </c>
      <c r="AF861" s="1" t="n">
        <v>0</v>
      </c>
      <c r="AG861" s="1" t="n">
        <v>0</v>
      </c>
      <c r="AH861" s="1" t="n">
        <v>0</v>
      </c>
      <c r="AI861" s="1" t="n">
        <v>0</v>
      </c>
      <c r="AJ861" s="1" t="n">
        <f aca="false">ROUNDUP(SUM(AF861,X861,Z861,AB861,AH861)/360,0)</f>
        <v>3</v>
      </c>
      <c r="AK861" s="1" t="n">
        <f aca="false">ROUNDUP(SUM(AI861,AG861,AA861,Y861,AE861)/360*1.1,0)</f>
        <v>0</v>
      </c>
      <c r="AL861" s="1" t="n">
        <v>2</v>
      </c>
      <c r="AM861" s="1" t="n">
        <v>0</v>
      </c>
    </row>
    <row r="862" customFormat="false" ht="15" hidden="false" customHeight="false" outlineLevel="0" collapsed="false">
      <c r="A862" s="1" t="n">
        <v>240370</v>
      </c>
      <c r="B862" s="1" t="str">
        <f aca="false">VLOOKUP(A862,Municipios!$A$2:$B$5571,2,0)</f>
        <v>Felipe Guerra</v>
      </c>
      <c r="C862" s="1" t="n">
        <v>0</v>
      </c>
      <c r="D862" s="1" t="n">
        <v>10</v>
      </c>
      <c r="E862" s="1" t="n">
        <v>2</v>
      </c>
      <c r="F862" s="1" t="n">
        <v>0</v>
      </c>
      <c r="G862" s="1" t="n">
        <v>3</v>
      </c>
      <c r="H862" s="1" t="n">
        <f aca="false">SUM(C862:G862)</f>
        <v>15</v>
      </c>
      <c r="I862" s="1" t="n">
        <v>0</v>
      </c>
      <c r="J862" s="1" t="n">
        <v>20</v>
      </c>
      <c r="K862" s="1" t="n">
        <v>0</v>
      </c>
      <c r="L862" s="1" t="n">
        <v>0</v>
      </c>
      <c r="M862" s="1" t="n">
        <v>0</v>
      </c>
      <c r="N862" s="1" t="n">
        <v>0</v>
      </c>
      <c r="O862" s="1" t="n">
        <v>0</v>
      </c>
      <c r="P862" s="1" t="n">
        <v>0</v>
      </c>
      <c r="Q862" s="1" t="n">
        <v>0</v>
      </c>
      <c r="R862" s="1" t="n">
        <v>0</v>
      </c>
      <c r="S862" s="1" t="n">
        <v>0</v>
      </c>
      <c r="T862" s="1" t="n">
        <v>0</v>
      </c>
      <c r="U862" s="1" t="n">
        <v>0</v>
      </c>
      <c r="V862" s="1" t="n">
        <f aca="false">ROUNDUP(SUM(J862,R862,L862,N862,T862)/360,0)</f>
        <v>1</v>
      </c>
      <c r="W862" s="1" t="n">
        <f aca="false">ROUNDUP(SUM(U862,S862,M862,K862,Q862)/360*1.1,0)</f>
        <v>0</v>
      </c>
      <c r="X862" s="1" t="n">
        <v>87</v>
      </c>
      <c r="Y862" s="1" t="n">
        <v>0</v>
      </c>
      <c r="Z862" s="1" t="n">
        <v>0</v>
      </c>
      <c r="AA862" s="1" t="n">
        <v>0</v>
      </c>
      <c r="AB862" s="1" t="n">
        <v>0</v>
      </c>
      <c r="AC862" s="1" t="n">
        <v>0</v>
      </c>
      <c r="AD862" s="1" t="n">
        <v>0</v>
      </c>
      <c r="AE862" s="1" t="n">
        <v>0</v>
      </c>
      <c r="AF862" s="1" t="n">
        <v>0</v>
      </c>
      <c r="AG862" s="1" t="n">
        <v>0</v>
      </c>
      <c r="AH862" s="1" t="n">
        <v>0</v>
      </c>
      <c r="AI862" s="1" t="n">
        <v>0</v>
      </c>
      <c r="AJ862" s="1" t="n">
        <f aca="false">ROUNDUP(SUM(AF862,X862,Z862,AB862,AH862)/360,0)</f>
        <v>1</v>
      </c>
      <c r="AK862" s="1" t="n">
        <f aca="false">ROUNDUP(SUM(AI862,AG862,AA862,Y862,AE862)/360*1.1,0)</f>
        <v>0</v>
      </c>
      <c r="AL862" s="1" t="n">
        <v>0</v>
      </c>
      <c r="AM862" s="1" t="n">
        <v>0</v>
      </c>
    </row>
    <row r="863" customFormat="false" ht="15" hidden="false" customHeight="false" outlineLevel="0" collapsed="false">
      <c r="A863" s="1" t="n">
        <v>240400</v>
      </c>
      <c r="B863" s="1" t="str">
        <f aca="false">VLOOKUP(A863,Municipios!$A$2:$B$5571,2,0)</f>
        <v>Frutuoso Gomes</v>
      </c>
      <c r="C863" s="1" t="n">
        <v>4</v>
      </c>
      <c r="D863" s="1" t="n">
        <v>15</v>
      </c>
      <c r="E863" s="1" t="n">
        <v>4</v>
      </c>
      <c r="F863" s="1" t="n">
        <v>0</v>
      </c>
      <c r="G863" s="1" t="n">
        <v>5</v>
      </c>
      <c r="H863" s="1" t="n">
        <f aca="false">SUM(C863:G863)</f>
        <v>28</v>
      </c>
      <c r="I863" s="1" t="n">
        <v>0</v>
      </c>
      <c r="J863" s="1" t="n">
        <v>80</v>
      </c>
      <c r="K863" s="1" t="n">
        <v>0</v>
      </c>
      <c r="L863" s="1" t="n">
        <v>0</v>
      </c>
      <c r="M863" s="1" t="n">
        <v>0</v>
      </c>
      <c r="N863" s="1" t="n">
        <v>10</v>
      </c>
      <c r="O863" s="1" t="n">
        <v>0</v>
      </c>
      <c r="P863" s="1" t="n">
        <v>0</v>
      </c>
      <c r="Q863" s="1" t="n">
        <v>0</v>
      </c>
      <c r="R863" s="1" t="n">
        <v>0</v>
      </c>
      <c r="S863" s="1" t="n">
        <v>0</v>
      </c>
      <c r="T863" s="1" t="n">
        <v>0</v>
      </c>
      <c r="U863" s="1" t="n">
        <v>0</v>
      </c>
      <c r="V863" s="1" t="n">
        <f aca="false">ROUNDUP(SUM(J863,R863,L863,N863,T863)/360,0)</f>
        <v>1</v>
      </c>
      <c r="W863" s="1" t="n">
        <f aca="false">ROUNDUP(SUM(U863,S863,M863,K863,Q863)/360*1.1,0)</f>
        <v>0</v>
      </c>
      <c r="X863" s="1" t="n">
        <v>478</v>
      </c>
      <c r="Y863" s="1" t="n">
        <v>0</v>
      </c>
      <c r="Z863" s="1" t="n">
        <v>51</v>
      </c>
      <c r="AA863" s="1" t="n">
        <v>0</v>
      </c>
      <c r="AB863" s="1" t="n">
        <v>24</v>
      </c>
      <c r="AC863" s="1" t="n">
        <v>0</v>
      </c>
      <c r="AD863" s="1" t="n">
        <v>0</v>
      </c>
      <c r="AE863" s="1" t="n">
        <v>0</v>
      </c>
      <c r="AF863" s="1" t="n">
        <v>114</v>
      </c>
      <c r="AG863" s="1" t="n">
        <v>0</v>
      </c>
      <c r="AH863" s="1" t="n">
        <v>0</v>
      </c>
      <c r="AI863" s="1" t="n">
        <v>0</v>
      </c>
      <c r="AJ863" s="1" t="n">
        <f aca="false">ROUNDUP(SUM(AF863,X863,Z863,AB863,AH863)/360,0)</f>
        <v>2</v>
      </c>
      <c r="AK863" s="1" t="n">
        <f aca="false">ROUNDUP(SUM(AI863,AG863,AA863,Y863,AE863)/360*1.1,0)</f>
        <v>0</v>
      </c>
      <c r="AL863" s="1" t="n">
        <v>0</v>
      </c>
      <c r="AM863" s="1" t="n">
        <v>0</v>
      </c>
    </row>
    <row r="864" customFormat="false" ht="15" hidden="false" customHeight="false" outlineLevel="0" collapsed="false">
      <c r="A864" s="1" t="n">
        <v>240420</v>
      </c>
      <c r="B864" s="1" t="str">
        <f aca="false">VLOOKUP(A864,Municipios!$A$2:$B$5571,2,0)</f>
        <v>Goianinha</v>
      </c>
      <c r="C864" s="1" t="n">
        <v>0</v>
      </c>
      <c r="D864" s="1" t="n">
        <v>10</v>
      </c>
      <c r="E864" s="1" t="n">
        <v>4</v>
      </c>
      <c r="F864" s="1" t="n">
        <v>0</v>
      </c>
      <c r="G864" s="1" t="n">
        <v>0</v>
      </c>
      <c r="H864" s="1" t="n">
        <f aca="false">SUM(C864:G864)</f>
        <v>14</v>
      </c>
      <c r="I864" s="1" t="n">
        <v>0</v>
      </c>
      <c r="J864" s="1" t="n">
        <v>85</v>
      </c>
      <c r="K864" s="1" t="n">
        <v>0</v>
      </c>
      <c r="L864" s="1" t="n">
        <v>0</v>
      </c>
      <c r="M864" s="1" t="n">
        <v>0</v>
      </c>
      <c r="N864" s="1" t="n">
        <v>0</v>
      </c>
      <c r="O864" s="1" t="n">
        <v>0</v>
      </c>
      <c r="P864" s="1" t="n">
        <v>0</v>
      </c>
      <c r="Q864" s="1" t="n">
        <v>0</v>
      </c>
      <c r="R864" s="1" t="n">
        <v>0</v>
      </c>
      <c r="S864" s="1" t="n">
        <v>0</v>
      </c>
      <c r="T864" s="1" t="n">
        <v>0</v>
      </c>
      <c r="U864" s="1" t="n">
        <v>0</v>
      </c>
      <c r="V864" s="1" t="n">
        <f aca="false">ROUNDUP(SUM(J864,R864,L864,N864,T864)/360,0)</f>
        <v>1</v>
      </c>
      <c r="W864" s="1" t="n">
        <f aca="false">ROUNDUP(SUM(U864,S864,M864,K864,Q864)/360*1.1,0)</f>
        <v>0</v>
      </c>
      <c r="X864" s="1" t="n">
        <v>521</v>
      </c>
      <c r="Y864" s="1" t="n">
        <v>0</v>
      </c>
      <c r="Z864" s="1" t="n">
        <v>89</v>
      </c>
      <c r="AA864" s="1" t="n">
        <v>0</v>
      </c>
      <c r="AB864" s="1" t="n">
        <v>0</v>
      </c>
      <c r="AC864" s="1" t="n">
        <v>0</v>
      </c>
      <c r="AD864" s="1" t="n">
        <v>0</v>
      </c>
      <c r="AE864" s="1" t="n">
        <v>0</v>
      </c>
      <c r="AF864" s="1" t="n">
        <v>0</v>
      </c>
      <c r="AG864" s="1" t="n">
        <v>0</v>
      </c>
      <c r="AH864" s="1" t="n">
        <v>0</v>
      </c>
      <c r="AI864" s="1" t="n">
        <v>0</v>
      </c>
      <c r="AJ864" s="1" t="n">
        <f aca="false">ROUNDUP(SUM(AF864,X864,Z864,AB864,AH864)/360,0)</f>
        <v>2</v>
      </c>
      <c r="AK864" s="1" t="n">
        <f aca="false">ROUNDUP(SUM(AI864,AG864,AA864,Y864,AE864)/360*1.1,0)</f>
        <v>0</v>
      </c>
      <c r="AL864" s="1" t="n">
        <v>0</v>
      </c>
      <c r="AM864" s="1" t="n">
        <v>0</v>
      </c>
    </row>
    <row r="865" customFormat="false" ht="15" hidden="false" customHeight="false" outlineLevel="0" collapsed="false">
      <c r="A865" s="1" t="n">
        <v>240430</v>
      </c>
      <c r="B865" s="1" t="str">
        <f aca="false">VLOOKUP(A865,Municipios!$A$2:$B$5571,2,0)</f>
        <v>Governador Dix-Sept Rosado</v>
      </c>
      <c r="C865" s="1" t="n">
        <v>0</v>
      </c>
      <c r="D865" s="1" t="n">
        <v>8</v>
      </c>
      <c r="E865" s="1" t="n">
        <v>0</v>
      </c>
      <c r="F865" s="1" t="n">
        <v>0</v>
      </c>
      <c r="G865" s="1" t="n">
        <v>4</v>
      </c>
      <c r="H865" s="1" t="n">
        <f aca="false">SUM(C865:G865)</f>
        <v>12</v>
      </c>
      <c r="I865" s="1" t="n">
        <v>0</v>
      </c>
      <c r="V865" s="1" t="n">
        <f aca="false">ROUNDUP(SUM(J865,R865,L865,N865,T865)/360,0)</f>
        <v>0</v>
      </c>
      <c r="W865" s="1" t="n">
        <f aca="false">ROUNDUP(SUM(U865,S865,M865,K865,Q865)/360*1.1,0)</f>
        <v>0</v>
      </c>
      <c r="AJ865" s="1" t="n">
        <f aca="false">ROUNDUP(SUM(AF865,X865,Z865,AB865,AH865)/360,0)</f>
        <v>0</v>
      </c>
      <c r="AK865" s="1" t="n">
        <f aca="false">ROUNDUP(SUM(AI865,AG865,AA865,Y865,AE865)/360*1.1,0)</f>
        <v>0</v>
      </c>
      <c r="AL865" s="1" t="n">
        <v>0</v>
      </c>
      <c r="AM865" s="1" t="n">
        <v>0</v>
      </c>
    </row>
    <row r="866" customFormat="false" ht="15" hidden="false" customHeight="false" outlineLevel="0" collapsed="false">
      <c r="A866" s="1" t="n">
        <v>240440</v>
      </c>
      <c r="B866" s="1" t="str">
        <f aca="false">VLOOKUP(A866,Municipios!$A$2:$B$5571,2,0)</f>
        <v>Grossos</v>
      </c>
      <c r="C866" s="1" t="n">
        <v>0</v>
      </c>
      <c r="D866" s="1" t="n">
        <v>9</v>
      </c>
      <c r="E866" s="1" t="n">
        <v>2</v>
      </c>
      <c r="F866" s="1" t="n">
        <v>0</v>
      </c>
      <c r="G866" s="1" t="n">
        <v>2</v>
      </c>
      <c r="H866" s="1" t="n">
        <f aca="false">SUM(C866:G866)</f>
        <v>13</v>
      </c>
      <c r="I866" s="1" t="n">
        <v>0</v>
      </c>
      <c r="V866" s="1" t="n">
        <f aca="false">ROUNDUP(SUM(J866,R866,L866,N866,T866)/360,0)</f>
        <v>0</v>
      </c>
      <c r="W866" s="1" t="n">
        <f aca="false">ROUNDUP(SUM(U866,S866,M866,K866,Q866)/360*1.1,0)</f>
        <v>0</v>
      </c>
      <c r="AJ866" s="1" t="n">
        <f aca="false">ROUNDUP(SUM(AF866,X866,Z866,AB866,AH866)/360,0)</f>
        <v>0</v>
      </c>
      <c r="AK866" s="1" t="n">
        <f aca="false">ROUNDUP(SUM(AI866,AG866,AA866,Y866,AE866)/360*1.1,0)</f>
        <v>0</v>
      </c>
      <c r="AL866" s="1" t="n">
        <v>0</v>
      </c>
      <c r="AM866" s="1" t="n">
        <v>0</v>
      </c>
    </row>
    <row r="867" customFormat="false" ht="15" hidden="false" customHeight="false" outlineLevel="0" collapsed="false">
      <c r="A867" s="1" t="n">
        <v>240450</v>
      </c>
      <c r="B867" s="1" t="str">
        <f aca="false">VLOOKUP(A867,Municipios!$A$2:$B$5571,2,0)</f>
        <v>Guamaré</v>
      </c>
      <c r="C867" s="1" t="n">
        <v>6</v>
      </c>
      <c r="D867" s="1" t="n">
        <v>11</v>
      </c>
      <c r="E867" s="1" t="n">
        <v>4</v>
      </c>
      <c r="F867" s="1" t="n">
        <v>0</v>
      </c>
      <c r="G867" s="1" t="n">
        <v>6</v>
      </c>
      <c r="H867" s="1" t="n">
        <f aca="false">SUM(C867:G867)</f>
        <v>27</v>
      </c>
      <c r="I867" s="1" t="n">
        <v>0</v>
      </c>
      <c r="J867" s="1" t="n">
        <v>537</v>
      </c>
      <c r="K867" s="1" t="n">
        <v>0</v>
      </c>
      <c r="L867" s="1" t="n">
        <v>0</v>
      </c>
      <c r="M867" s="1" t="n">
        <v>0</v>
      </c>
      <c r="N867" s="1" t="n">
        <v>10</v>
      </c>
      <c r="O867" s="1" t="n">
        <v>0</v>
      </c>
      <c r="P867" s="1" t="n">
        <v>0</v>
      </c>
      <c r="Q867" s="1" t="n">
        <v>0</v>
      </c>
      <c r="R867" s="1" t="n">
        <v>0</v>
      </c>
      <c r="S867" s="1" t="n">
        <v>0</v>
      </c>
      <c r="T867" s="1" t="n">
        <v>0</v>
      </c>
      <c r="U867" s="1" t="n">
        <v>0</v>
      </c>
      <c r="V867" s="1" t="n">
        <f aca="false">ROUNDUP(SUM(J867,R867,L867,N867,T867)/360,0)</f>
        <v>2</v>
      </c>
      <c r="W867" s="1" t="n">
        <f aca="false">ROUNDUP(SUM(U867,S867,M867,K867,Q867)/360*1.1,0)</f>
        <v>0</v>
      </c>
      <c r="X867" s="1" t="n">
        <v>1879</v>
      </c>
      <c r="Y867" s="1" t="n">
        <v>0</v>
      </c>
      <c r="Z867" s="1" t="n">
        <v>288</v>
      </c>
      <c r="AA867" s="1" t="n">
        <v>0</v>
      </c>
      <c r="AB867" s="1" t="n">
        <v>10</v>
      </c>
      <c r="AC867" s="1" t="n">
        <v>0</v>
      </c>
      <c r="AD867" s="1" t="n">
        <v>0</v>
      </c>
      <c r="AE867" s="1" t="n">
        <v>0</v>
      </c>
      <c r="AF867" s="1" t="n">
        <v>1139</v>
      </c>
      <c r="AG867" s="1" t="n">
        <v>0</v>
      </c>
      <c r="AH867" s="1" t="n">
        <v>0</v>
      </c>
      <c r="AI867" s="1" t="n">
        <v>0</v>
      </c>
      <c r="AJ867" s="1" t="n">
        <f aca="false">ROUNDUP(SUM(AF867,X867,Z867,AB867,AH867)/360,0)</f>
        <v>10</v>
      </c>
      <c r="AK867" s="1" t="n">
        <f aca="false">ROUNDUP(SUM(AI867,AG867,AA867,Y867,AE867)/360*1.1,0)</f>
        <v>0</v>
      </c>
      <c r="AL867" s="1" t="n">
        <v>1</v>
      </c>
      <c r="AM867" s="1" t="n">
        <v>0</v>
      </c>
    </row>
    <row r="868" customFormat="false" ht="15" hidden="false" customHeight="false" outlineLevel="0" collapsed="false">
      <c r="A868" s="1" t="n">
        <v>240460</v>
      </c>
      <c r="B868" s="1" t="str">
        <f aca="false">VLOOKUP(A868,Municipios!$A$2:$B$5571,2,0)</f>
        <v>Ielmo Marinho</v>
      </c>
      <c r="C868" s="1" t="n">
        <v>0</v>
      </c>
      <c r="D868" s="1" t="n">
        <v>0</v>
      </c>
      <c r="E868" s="1" t="n">
        <v>0</v>
      </c>
      <c r="F868" s="1" t="n">
        <v>0</v>
      </c>
      <c r="G868" s="1" t="n">
        <v>0</v>
      </c>
      <c r="H868" s="1" t="n">
        <f aca="false">SUM(C868:G868)</f>
        <v>0</v>
      </c>
      <c r="I868" s="1" t="n">
        <v>0</v>
      </c>
      <c r="V868" s="1" t="n">
        <f aca="false">ROUNDUP(SUM(J868,R868,L868,N868,T868)/360,0)</f>
        <v>0</v>
      </c>
      <c r="W868" s="1" t="n">
        <f aca="false">ROUNDUP(SUM(U868,S868,M868,K868,Q868)/360*1.1,0)</f>
        <v>0</v>
      </c>
      <c r="AJ868" s="1" t="n">
        <f aca="false">ROUNDUP(SUM(AF868,X868,Z868,AB868,AH868)/360,0)</f>
        <v>0</v>
      </c>
      <c r="AK868" s="1" t="n">
        <f aca="false">ROUNDUP(SUM(AI868,AG868,AA868,Y868,AE868)/360*1.1,0)</f>
        <v>0</v>
      </c>
      <c r="AL868" s="1" t="n">
        <v>0</v>
      </c>
      <c r="AM868" s="1" t="n">
        <v>0</v>
      </c>
    </row>
    <row r="869" customFormat="false" ht="15" hidden="false" customHeight="false" outlineLevel="0" collapsed="false">
      <c r="A869" s="1" t="n">
        <v>240470</v>
      </c>
      <c r="B869" s="1" t="str">
        <f aca="false">VLOOKUP(A869,Municipios!$A$2:$B$5571,2,0)</f>
        <v>Ipanguaçu</v>
      </c>
      <c r="C869" s="1" t="n">
        <v>0</v>
      </c>
      <c r="D869" s="1" t="n">
        <v>0</v>
      </c>
      <c r="E869" s="1" t="n">
        <v>0</v>
      </c>
      <c r="F869" s="1" t="n">
        <v>0</v>
      </c>
      <c r="G869" s="1" t="n">
        <v>0</v>
      </c>
      <c r="H869" s="1" t="n">
        <f aca="false">SUM(C869:G869)</f>
        <v>0</v>
      </c>
      <c r="I869" s="1" t="n">
        <v>0</v>
      </c>
      <c r="V869" s="1" t="n">
        <f aca="false">ROUNDUP(SUM(J869,R869,L869,N869,T869)/360,0)</f>
        <v>0</v>
      </c>
      <c r="W869" s="1" t="n">
        <f aca="false">ROUNDUP(SUM(U869,S869,M869,K869,Q869)/360*1.1,0)</f>
        <v>0</v>
      </c>
      <c r="AJ869" s="1" t="n">
        <f aca="false">ROUNDUP(SUM(AF869,X869,Z869,AB869,AH869)/360,0)</f>
        <v>0</v>
      </c>
      <c r="AK869" s="1" t="n">
        <f aca="false">ROUNDUP(SUM(AI869,AG869,AA869,Y869,AE869)/360*1.1,0)</f>
        <v>0</v>
      </c>
      <c r="AL869" s="1" t="n">
        <v>0</v>
      </c>
      <c r="AM869" s="1" t="n">
        <v>0</v>
      </c>
    </row>
    <row r="870" customFormat="false" ht="15" hidden="false" customHeight="false" outlineLevel="0" collapsed="false">
      <c r="A870" s="1" t="n">
        <v>240490</v>
      </c>
      <c r="B870" s="1" t="str">
        <f aca="false">VLOOKUP(A870,Municipios!$A$2:$B$5571,2,0)</f>
        <v>Itaú</v>
      </c>
      <c r="C870" s="1" t="n">
        <v>0</v>
      </c>
      <c r="D870" s="1" t="n">
        <v>9</v>
      </c>
      <c r="E870" s="1" t="n">
        <v>3</v>
      </c>
      <c r="F870" s="1" t="n">
        <v>0</v>
      </c>
      <c r="G870" s="1" t="n">
        <v>3</v>
      </c>
      <c r="H870" s="1" t="n">
        <f aca="false">SUM(C870:G870)</f>
        <v>15</v>
      </c>
      <c r="I870" s="1" t="n">
        <v>0</v>
      </c>
      <c r="J870" s="1" t="n">
        <v>28</v>
      </c>
      <c r="K870" s="1" t="n">
        <v>0</v>
      </c>
      <c r="L870" s="1" t="n">
        <v>0</v>
      </c>
      <c r="M870" s="1" t="n">
        <v>0</v>
      </c>
      <c r="N870" s="1" t="n">
        <v>10</v>
      </c>
      <c r="O870" s="1" t="n">
        <v>0</v>
      </c>
      <c r="P870" s="1" t="n">
        <v>0</v>
      </c>
      <c r="Q870" s="1" t="n">
        <v>0</v>
      </c>
      <c r="R870" s="1" t="n">
        <v>0</v>
      </c>
      <c r="S870" s="1" t="n">
        <v>0</v>
      </c>
      <c r="T870" s="1" t="n">
        <v>0</v>
      </c>
      <c r="U870" s="1" t="n">
        <v>0</v>
      </c>
      <c r="V870" s="1" t="n">
        <f aca="false">ROUNDUP(SUM(J870,R870,L870,N870,T870)/360,0)</f>
        <v>1</v>
      </c>
      <c r="W870" s="1" t="n">
        <f aca="false">ROUNDUP(SUM(U870,S870,M870,K870,Q870)/360*1.1,0)</f>
        <v>0</v>
      </c>
      <c r="X870" s="1" t="n">
        <v>151</v>
      </c>
      <c r="Y870" s="1" t="n">
        <v>0</v>
      </c>
      <c r="Z870" s="1" t="n">
        <v>0</v>
      </c>
      <c r="AA870" s="1" t="n">
        <v>0</v>
      </c>
      <c r="AB870" s="1" t="n">
        <v>1</v>
      </c>
      <c r="AC870" s="1" t="n">
        <v>0</v>
      </c>
      <c r="AD870" s="1" t="n">
        <v>0</v>
      </c>
      <c r="AE870" s="1" t="n">
        <v>0</v>
      </c>
      <c r="AF870" s="1" t="n">
        <v>0</v>
      </c>
      <c r="AG870" s="1" t="n">
        <v>0</v>
      </c>
      <c r="AH870" s="1" t="n">
        <v>0</v>
      </c>
      <c r="AI870" s="1" t="n">
        <v>0</v>
      </c>
      <c r="AJ870" s="1" t="n">
        <f aca="false">ROUNDUP(SUM(AF870,X870,Z870,AB870,AH870)/360,0)</f>
        <v>1</v>
      </c>
      <c r="AK870" s="1" t="n">
        <f aca="false">ROUNDUP(SUM(AI870,AG870,AA870,Y870,AE870)/360*1.1,0)</f>
        <v>0</v>
      </c>
      <c r="AL870" s="1" t="n">
        <v>0</v>
      </c>
      <c r="AM870" s="1" t="n">
        <v>0</v>
      </c>
    </row>
    <row r="871" customFormat="false" ht="15" hidden="false" customHeight="false" outlineLevel="0" collapsed="false">
      <c r="A871" s="1" t="n">
        <v>240500</v>
      </c>
      <c r="B871" s="1" t="str">
        <f aca="false">VLOOKUP(A871,Municipios!$A$2:$B$5571,2,0)</f>
        <v>Jaçanã</v>
      </c>
      <c r="C871" s="1" t="n">
        <v>0</v>
      </c>
      <c r="D871" s="1" t="n">
        <v>12</v>
      </c>
      <c r="E871" s="1" t="n">
        <v>0</v>
      </c>
      <c r="F871" s="1" t="n">
        <v>0</v>
      </c>
      <c r="G871" s="1" t="n">
        <v>5</v>
      </c>
      <c r="H871" s="1" t="n">
        <f aca="false">SUM(C871:G871)</f>
        <v>17</v>
      </c>
      <c r="I871" s="1" t="n">
        <v>0</v>
      </c>
      <c r="V871" s="1" t="n">
        <f aca="false">ROUNDUP(SUM(J871,R871,L871,N871,T871)/360,0)</f>
        <v>0</v>
      </c>
      <c r="W871" s="1" t="n">
        <f aca="false">ROUNDUP(SUM(U871,S871,M871,K871,Q871)/360*1.1,0)</f>
        <v>0</v>
      </c>
      <c r="AJ871" s="1" t="n">
        <f aca="false">ROUNDUP(SUM(AF871,X871,Z871,AB871,AH871)/360,0)</f>
        <v>0</v>
      </c>
      <c r="AK871" s="1" t="n">
        <f aca="false">ROUNDUP(SUM(AI871,AG871,AA871,Y871,AE871)/360*1.1,0)</f>
        <v>0</v>
      </c>
      <c r="AL871" s="1" t="n">
        <v>1</v>
      </c>
      <c r="AM871" s="1" t="n">
        <v>0</v>
      </c>
    </row>
    <row r="872" customFormat="false" ht="15" hidden="false" customHeight="false" outlineLevel="0" collapsed="false">
      <c r="A872" s="1" t="n">
        <v>240510</v>
      </c>
      <c r="B872" s="1" t="str">
        <f aca="false">VLOOKUP(A872,Municipios!$A$2:$B$5571,2,0)</f>
        <v>Jandaíra</v>
      </c>
      <c r="C872" s="1" t="n">
        <v>0</v>
      </c>
      <c r="D872" s="1" t="n">
        <v>3</v>
      </c>
      <c r="E872" s="1" t="n">
        <v>0</v>
      </c>
      <c r="F872" s="1" t="n">
        <v>0</v>
      </c>
      <c r="G872" s="1" t="n">
        <v>0</v>
      </c>
      <c r="H872" s="1" t="n">
        <f aca="false">SUM(C872:G872)</f>
        <v>3</v>
      </c>
      <c r="I872" s="1" t="n">
        <v>0</v>
      </c>
      <c r="V872" s="1" t="n">
        <f aca="false">ROUNDUP(SUM(J872,R872,L872,N872,T872)/360,0)</f>
        <v>0</v>
      </c>
      <c r="W872" s="1" t="n">
        <f aca="false">ROUNDUP(SUM(U872,S872,M872,K872,Q872)/360*1.1,0)</f>
        <v>0</v>
      </c>
      <c r="AJ872" s="1" t="n">
        <f aca="false">ROUNDUP(SUM(AF872,X872,Z872,AB872,AH872)/360,0)</f>
        <v>0</v>
      </c>
      <c r="AK872" s="1" t="n">
        <f aca="false">ROUNDUP(SUM(AI872,AG872,AA872,Y872,AE872)/360*1.1,0)</f>
        <v>0</v>
      </c>
      <c r="AL872" s="1" t="n">
        <v>0</v>
      </c>
      <c r="AM872" s="1" t="n">
        <v>0</v>
      </c>
    </row>
    <row r="873" customFormat="false" ht="15" hidden="false" customHeight="false" outlineLevel="0" collapsed="false">
      <c r="A873" s="1" t="n">
        <v>240520</v>
      </c>
      <c r="B873" s="1" t="str">
        <f aca="false">VLOOKUP(A873,Municipios!$A$2:$B$5571,2,0)</f>
        <v>Janduís</v>
      </c>
      <c r="C873" s="1" t="n">
        <v>0</v>
      </c>
      <c r="D873" s="1" t="n">
        <v>10</v>
      </c>
      <c r="E873" s="1" t="n">
        <v>5</v>
      </c>
      <c r="F873" s="1" t="n">
        <v>0</v>
      </c>
      <c r="G873" s="1" t="n">
        <v>5</v>
      </c>
      <c r="H873" s="1" t="n">
        <f aca="false">SUM(C873:G873)</f>
        <v>20</v>
      </c>
      <c r="I873" s="1" t="n">
        <v>0</v>
      </c>
      <c r="J873" s="1" t="n">
        <v>123</v>
      </c>
      <c r="K873" s="1" t="n">
        <v>0</v>
      </c>
      <c r="L873" s="1" t="n">
        <v>0</v>
      </c>
      <c r="M873" s="1" t="n">
        <v>0</v>
      </c>
      <c r="N873" s="1" t="n">
        <v>3</v>
      </c>
      <c r="O873" s="1" t="n">
        <v>0</v>
      </c>
      <c r="P873" s="1" t="n">
        <v>0</v>
      </c>
      <c r="Q873" s="1" t="n">
        <v>0</v>
      </c>
      <c r="R873" s="1" t="n">
        <v>0</v>
      </c>
      <c r="S873" s="1" t="n">
        <v>0</v>
      </c>
      <c r="T873" s="1" t="n">
        <v>0</v>
      </c>
      <c r="U873" s="1" t="n">
        <v>0</v>
      </c>
      <c r="V873" s="1" t="n">
        <f aca="false">ROUNDUP(SUM(J873,R873,L873,N873,T873)/360,0)</f>
        <v>1</v>
      </c>
      <c r="W873" s="1" t="n">
        <f aca="false">ROUNDUP(SUM(U873,S873,M873,K873,Q873)/360*1.1,0)</f>
        <v>0</v>
      </c>
      <c r="X873" s="1" t="n">
        <v>279</v>
      </c>
      <c r="Y873" s="1" t="n">
        <v>0</v>
      </c>
      <c r="Z873" s="1" t="n">
        <v>0</v>
      </c>
      <c r="AA873" s="1" t="n">
        <v>0</v>
      </c>
      <c r="AB873" s="1" t="n">
        <v>10</v>
      </c>
      <c r="AC873" s="1" t="n">
        <v>0</v>
      </c>
      <c r="AD873" s="1" t="n">
        <v>0</v>
      </c>
      <c r="AE873" s="1" t="n">
        <v>0</v>
      </c>
      <c r="AF873" s="1" t="n">
        <v>0</v>
      </c>
      <c r="AG873" s="1" t="n">
        <v>0</v>
      </c>
      <c r="AH873" s="1" t="n">
        <v>0</v>
      </c>
      <c r="AI873" s="1" t="n">
        <v>0</v>
      </c>
      <c r="AJ873" s="1" t="n">
        <f aca="false">ROUNDUP(SUM(AF873,X873,Z873,AB873,AH873)/360,0)</f>
        <v>1</v>
      </c>
      <c r="AK873" s="1" t="n">
        <f aca="false">ROUNDUP(SUM(AI873,AG873,AA873,Y873,AE873)/360*1.1,0)</f>
        <v>0</v>
      </c>
      <c r="AL873" s="1" t="n">
        <v>0</v>
      </c>
      <c r="AM873" s="1" t="n">
        <v>0</v>
      </c>
    </row>
    <row r="874" customFormat="false" ht="15" hidden="false" customHeight="false" outlineLevel="0" collapsed="false">
      <c r="A874" s="1" t="n">
        <v>240530</v>
      </c>
      <c r="B874" s="1" t="str">
        <f aca="false">VLOOKUP(A874,Municipios!$A$2:$B$5571,2,0)</f>
        <v>Januário Cicco</v>
      </c>
      <c r="C874" s="1" t="n">
        <v>0</v>
      </c>
      <c r="D874" s="1" t="n">
        <v>11</v>
      </c>
      <c r="E874" s="1" t="n">
        <v>2</v>
      </c>
      <c r="F874" s="1" t="n">
        <v>0</v>
      </c>
      <c r="G874" s="1" t="n">
        <v>5</v>
      </c>
      <c r="H874" s="1" t="n">
        <f aca="false">SUM(C874:G874)</f>
        <v>18</v>
      </c>
      <c r="I874" s="1" t="n">
        <v>0</v>
      </c>
      <c r="J874" s="1" t="n">
        <v>26</v>
      </c>
      <c r="K874" s="1" t="n">
        <v>0</v>
      </c>
      <c r="L874" s="1" t="n">
        <v>0</v>
      </c>
      <c r="M874" s="1" t="n">
        <v>0</v>
      </c>
      <c r="N874" s="1" t="n">
        <v>0</v>
      </c>
      <c r="O874" s="1" t="n">
        <v>0</v>
      </c>
      <c r="P874" s="1" t="n">
        <v>0</v>
      </c>
      <c r="Q874" s="1" t="n">
        <v>0</v>
      </c>
      <c r="R874" s="1" t="n">
        <v>0</v>
      </c>
      <c r="S874" s="1" t="n">
        <v>0</v>
      </c>
      <c r="T874" s="1" t="n">
        <v>0</v>
      </c>
      <c r="U874" s="1" t="n">
        <v>0</v>
      </c>
      <c r="V874" s="1" t="n">
        <f aca="false">ROUNDUP(SUM(J874,R874,L874,N874,T874)/360,0)</f>
        <v>1</v>
      </c>
      <c r="W874" s="1" t="n">
        <f aca="false">ROUNDUP(SUM(U874,S874,M874,K874,Q874)/360*1.1,0)</f>
        <v>0</v>
      </c>
      <c r="X874" s="1" t="n">
        <v>74</v>
      </c>
      <c r="Y874" s="1" t="n">
        <v>0</v>
      </c>
      <c r="Z874" s="1" t="n">
        <v>0</v>
      </c>
      <c r="AA874" s="1" t="n">
        <v>0</v>
      </c>
      <c r="AB874" s="1" t="n">
        <v>9</v>
      </c>
      <c r="AC874" s="1" t="n">
        <v>0</v>
      </c>
      <c r="AD874" s="1" t="n">
        <v>0</v>
      </c>
      <c r="AE874" s="1" t="n">
        <v>0</v>
      </c>
      <c r="AF874" s="1" t="n">
        <v>0</v>
      </c>
      <c r="AG874" s="1" t="n">
        <v>0</v>
      </c>
      <c r="AH874" s="1" t="n">
        <v>0</v>
      </c>
      <c r="AI874" s="1" t="n">
        <v>0</v>
      </c>
      <c r="AJ874" s="1" t="n">
        <f aca="false">ROUNDUP(SUM(AF874,X874,Z874,AB874,AH874)/360,0)</f>
        <v>1</v>
      </c>
      <c r="AK874" s="1" t="n">
        <f aca="false">ROUNDUP(SUM(AI874,AG874,AA874,Y874,AE874)/360*1.1,0)</f>
        <v>0</v>
      </c>
      <c r="AL874" s="1" t="n">
        <v>0</v>
      </c>
      <c r="AM874" s="1" t="n">
        <v>0</v>
      </c>
    </row>
    <row r="875" customFormat="false" ht="15" hidden="false" customHeight="false" outlineLevel="0" collapsed="false">
      <c r="A875" s="1" t="n">
        <v>240540</v>
      </c>
      <c r="B875" s="1" t="str">
        <f aca="false">VLOOKUP(A875,Municipios!$A$2:$B$5571,2,0)</f>
        <v>Japi</v>
      </c>
      <c r="C875" s="1" t="n">
        <v>0</v>
      </c>
      <c r="D875" s="1" t="n">
        <v>1</v>
      </c>
      <c r="E875" s="1" t="n">
        <v>0</v>
      </c>
      <c r="F875" s="1" t="n">
        <v>0</v>
      </c>
      <c r="G875" s="1" t="n">
        <v>0</v>
      </c>
      <c r="H875" s="1" t="n">
        <f aca="false">SUM(C875:G875)</f>
        <v>1</v>
      </c>
      <c r="I875" s="1" t="n">
        <v>0</v>
      </c>
      <c r="V875" s="1" t="n">
        <f aca="false">ROUNDUP(SUM(J875,R875,L875,N875,T875)/360,0)</f>
        <v>0</v>
      </c>
      <c r="W875" s="1" t="n">
        <f aca="false">ROUNDUP(SUM(U875,S875,M875,K875,Q875)/360*1.1,0)</f>
        <v>0</v>
      </c>
      <c r="AJ875" s="1" t="n">
        <f aca="false">ROUNDUP(SUM(AF875,X875,Z875,AB875,AH875)/360,0)</f>
        <v>0</v>
      </c>
      <c r="AK875" s="1" t="n">
        <f aca="false">ROUNDUP(SUM(AI875,AG875,AA875,Y875,AE875)/360*1.1,0)</f>
        <v>0</v>
      </c>
      <c r="AL875" s="1" t="n">
        <v>2</v>
      </c>
      <c r="AM875" s="1" t="n">
        <v>0</v>
      </c>
    </row>
    <row r="876" customFormat="false" ht="15" hidden="false" customHeight="false" outlineLevel="0" collapsed="false">
      <c r="A876" s="1" t="n">
        <v>240550</v>
      </c>
      <c r="B876" s="1" t="str">
        <f aca="false">VLOOKUP(A876,Municipios!$A$2:$B$5571,2,0)</f>
        <v>Jardim de Angicos</v>
      </c>
      <c r="C876" s="1" t="n">
        <v>0</v>
      </c>
      <c r="D876" s="1" t="n">
        <v>3</v>
      </c>
      <c r="E876" s="1" t="n">
        <v>0</v>
      </c>
      <c r="F876" s="1" t="n">
        <v>0</v>
      </c>
      <c r="G876" s="1" t="n">
        <v>0</v>
      </c>
      <c r="H876" s="1" t="n">
        <f aca="false">SUM(C876:G876)</f>
        <v>3</v>
      </c>
      <c r="I876" s="1" t="n">
        <v>0</v>
      </c>
      <c r="V876" s="1" t="n">
        <f aca="false">ROUNDUP(SUM(J876,R876,L876,N876,T876)/360,0)</f>
        <v>0</v>
      </c>
      <c r="W876" s="1" t="n">
        <f aca="false">ROUNDUP(SUM(U876,S876,M876,K876,Q876)/360*1.1,0)</f>
        <v>0</v>
      </c>
      <c r="AJ876" s="1" t="n">
        <f aca="false">ROUNDUP(SUM(AF876,X876,Z876,AB876,AH876)/360,0)</f>
        <v>0</v>
      </c>
      <c r="AK876" s="1" t="n">
        <f aca="false">ROUNDUP(SUM(AI876,AG876,AA876,Y876,AE876)/360*1.1,0)</f>
        <v>0</v>
      </c>
      <c r="AL876" s="1" t="n">
        <v>0</v>
      </c>
      <c r="AM876" s="1" t="n">
        <v>0</v>
      </c>
    </row>
    <row r="877" customFormat="false" ht="15" hidden="false" customHeight="false" outlineLevel="0" collapsed="false">
      <c r="A877" s="1" t="n">
        <v>240560</v>
      </c>
      <c r="B877" s="1" t="str">
        <f aca="false">VLOOKUP(A877,Municipios!$A$2:$B$5571,2,0)</f>
        <v>Jardim de Piranhas</v>
      </c>
      <c r="C877" s="1" t="n">
        <v>1</v>
      </c>
      <c r="D877" s="1" t="n">
        <v>15</v>
      </c>
      <c r="E877" s="1" t="n">
        <v>5</v>
      </c>
      <c r="F877" s="1" t="n">
        <v>0</v>
      </c>
      <c r="G877" s="1" t="n">
        <v>4</v>
      </c>
      <c r="H877" s="1" t="n">
        <f aca="false">SUM(C877:G877)</f>
        <v>25</v>
      </c>
      <c r="I877" s="1" t="n">
        <v>0</v>
      </c>
      <c r="J877" s="1" t="n">
        <v>176</v>
      </c>
      <c r="K877" s="1" t="n">
        <v>0</v>
      </c>
      <c r="L877" s="1" t="n">
        <v>0</v>
      </c>
      <c r="M877" s="1" t="n">
        <v>0</v>
      </c>
      <c r="N877" s="1" t="n">
        <v>14</v>
      </c>
      <c r="O877" s="1" t="n">
        <v>0</v>
      </c>
      <c r="P877" s="1" t="n">
        <v>0</v>
      </c>
      <c r="Q877" s="1" t="n">
        <v>0</v>
      </c>
      <c r="R877" s="1" t="n">
        <v>0</v>
      </c>
      <c r="S877" s="1" t="n">
        <v>0</v>
      </c>
      <c r="T877" s="1" t="n">
        <v>0</v>
      </c>
      <c r="U877" s="1" t="n">
        <v>0</v>
      </c>
      <c r="V877" s="1" t="n">
        <f aca="false">ROUNDUP(SUM(J877,R877,L877,N877,T877)/360,0)</f>
        <v>1</v>
      </c>
      <c r="W877" s="1" t="n">
        <f aca="false">ROUNDUP(SUM(U877,S877,M877,K877,Q877)/360*1.1,0)</f>
        <v>0</v>
      </c>
      <c r="X877" s="1" t="n">
        <v>530</v>
      </c>
      <c r="Y877" s="1" t="n">
        <v>0</v>
      </c>
      <c r="Z877" s="1" t="n">
        <v>0</v>
      </c>
      <c r="AA877" s="1" t="n">
        <v>0</v>
      </c>
      <c r="AB877" s="1" t="n">
        <v>159</v>
      </c>
      <c r="AC877" s="1" t="n">
        <v>0</v>
      </c>
      <c r="AD877" s="1" t="n">
        <v>0</v>
      </c>
      <c r="AE877" s="1" t="n">
        <v>0</v>
      </c>
      <c r="AF877" s="1" t="n">
        <v>0</v>
      </c>
      <c r="AG877" s="1" t="n">
        <v>0</v>
      </c>
      <c r="AH877" s="1" t="n">
        <v>0</v>
      </c>
      <c r="AI877" s="1" t="n">
        <v>0</v>
      </c>
      <c r="AJ877" s="1" t="n">
        <f aca="false">ROUNDUP(SUM(AF877,X877,Z877,AB877,AH877)/360,0)</f>
        <v>2</v>
      </c>
      <c r="AK877" s="1" t="n">
        <f aca="false">ROUNDUP(SUM(AI877,AG877,AA877,Y877,AE877)/360*1.1,0)</f>
        <v>0</v>
      </c>
      <c r="AL877" s="1" t="n">
        <v>1</v>
      </c>
      <c r="AM877" s="1" t="n">
        <v>0</v>
      </c>
    </row>
    <row r="878" customFormat="false" ht="15" hidden="false" customHeight="false" outlineLevel="0" collapsed="false">
      <c r="A878" s="1" t="n">
        <v>240570</v>
      </c>
      <c r="B878" s="1" t="str">
        <f aca="false">VLOOKUP(A878,Municipios!$A$2:$B$5571,2,0)</f>
        <v>Jardim do Seridó</v>
      </c>
      <c r="C878" s="1" t="n">
        <v>11</v>
      </c>
      <c r="D878" s="1" t="n">
        <v>12</v>
      </c>
      <c r="E878" s="1" t="n">
        <v>4</v>
      </c>
      <c r="F878" s="1" t="n">
        <v>0</v>
      </c>
      <c r="G878" s="1" t="n">
        <v>6</v>
      </c>
      <c r="H878" s="1" t="n">
        <f aca="false">SUM(C878:G878)</f>
        <v>33</v>
      </c>
      <c r="I878" s="1" t="n">
        <v>0</v>
      </c>
      <c r="J878" s="1" t="n">
        <v>94</v>
      </c>
      <c r="K878" s="1" t="n">
        <v>0</v>
      </c>
      <c r="L878" s="1" t="n">
        <v>0</v>
      </c>
      <c r="M878" s="1" t="n">
        <v>0</v>
      </c>
      <c r="N878" s="1" t="n">
        <v>17</v>
      </c>
      <c r="O878" s="1" t="n">
        <v>0</v>
      </c>
      <c r="P878" s="1" t="n">
        <v>0</v>
      </c>
      <c r="Q878" s="1" t="n">
        <v>0</v>
      </c>
      <c r="R878" s="1" t="n">
        <v>0</v>
      </c>
      <c r="S878" s="1" t="n">
        <v>0</v>
      </c>
      <c r="T878" s="1" t="n">
        <v>0</v>
      </c>
      <c r="U878" s="1" t="n">
        <v>0</v>
      </c>
      <c r="V878" s="1" t="n">
        <f aca="false">ROUNDUP(SUM(J878,R878,L878,N878,T878)/360,0)</f>
        <v>1</v>
      </c>
      <c r="W878" s="1" t="n">
        <f aca="false">ROUNDUP(SUM(U878,S878,M878,K878,Q878)/360*1.1,0)</f>
        <v>0</v>
      </c>
      <c r="X878" s="1" t="n">
        <v>402</v>
      </c>
      <c r="Y878" s="1" t="n">
        <v>0</v>
      </c>
      <c r="Z878" s="1" t="n">
        <v>71</v>
      </c>
      <c r="AA878" s="1" t="n">
        <v>0</v>
      </c>
      <c r="AB878" s="1" t="n">
        <v>34</v>
      </c>
      <c r="AC878" s="1" t="n">
        <v>0</v>
      </c>
      <c r="AD878" s="1" t="n">
        <v>0</v>
      </c>
      <c r="AE878" s="1" t="n">
        <v>0</v>
      </c>
      <c r="AF878" s="1" t="n">
        <v>224</v>
      </c>
      <c r="AG878" s="1" t="n">
        <v>0</v>
      </c>
      <c r="AH878" s="1" t="n">
        <v>0</v>
      </c>
      <c r="AI878" s="1" t="n">
        <v>0</v>
      </c>
      <c r="AJ878" s="1" t="n">
        <f aca="false">ROUNDUP(SUM(AF878,X878,Z878,AB878,AH878)/360,0)</f>
        <v>3</v>
      </c>
      <c r="AK878" s="1" t="n">
        <f aca="false">ROUNDUP(SUM(AI878,AG878,AA878,Y878,AE878)/360*1.1,0)</f>
        <v>0</v>
      </c>
      <c r="AL878" s="1" t="n">
        <v>0</v>
      </c>
      <c r="AM878" s="1" t="n">
        <v>0</v>
      </c>
    </row>
    <row r="879" customFormat="false" ht="15" hidden="false" customHeight="false" outlineLevel="0" collapsed="false">
      <c r="A879" s="1" t="n">
        <v>240580</v>
      </c>
      <c r="B879" s="1" t="str">
        <f aca="false">VLOOKUP(A879,Municipios!$A$2:$B$5571,2,0)</f>
        <v>João Câmara</v>
      </c>
      <c r="C879" s="1" t="n">
        <v>6</v>
      </c>
      <c r="D879" s="1" t="n">
        <v>12</v>
      </c>
      <c r="E879" s="1" t="n">
        <v>10</v>
      </c>
      <c r="F879" s="1" t="n">
        <v>0</v>
      </c>
      <c r="G879" s="1" t="n">
        <v>6</v>
      </c>
      <c r="H879" s="1" t="n">
        <f aca="false">SUM(C879:G879)</f>
        <v>34</v>
      </c>
      <c r="I879" s="1" t="n">
        <v>0</v>
      </c>
      <c r="J879" s="1" t="n">
        <v>597</v>
      </c>
      <c r="K879" s="1" t="n">
        <v>0</v>
      </c>
      <c r="L879" s="1" t="n">
        <v>0</v>
      </c>
      <c r="M879" s="1" t="n">
        <v>0</v>
      </c>
      <c r="N879" s="1" t="n">
        <v>0</v>
      </c>
      <c r="O879" s="1" t="n">
        <v>0</v>
      </c>
      <c r="P879" s="1" t="n">
        <v>0</v>
      </c>
      <c r="Q879" s="1" t="n">
        <v>0</v>
      </c>
      <c r="R879" s="1" t="n">
        <v>0</v>
      </c>
      <c r="S879" s="1" t="n">
        <v>0</v>
      </c>
      <c r="T879" s="1" t="n">
        <v>0</v>
      </c>
      <c r="U879" s="1" t="n">
        <v>0</v>
      </c>
      <c r="V879" s="1" t="n">
        <f aca="false">ROUNDUP(SUM(J879,R879,L879,N879,T879)/360,0)</f>
        <v>2</v>
      </c>
      <c r="W879" s="1" t="n">
        <f aca="false">ROUNDUP(SUM(U879,S879,M879,K879,Q879)/360*1.1,0)</f>
        <v>0</v>
      </c>
      <c r="X879" s="1" t="n">
        <v>2389</v>
      </c>
      <c r="Y879" s="1" t="n">
        <v>0</v>
      </c>
      <c r="Z879" s="1" t="n">
        <v>77</v>
      </c>
      <c r="AA879" s="1" t="n">
        <v>0</v>
      </c>
      <c r="AB879" s="1" t="n">
        <v>9</v>
      </c>
      <c r="AC879" s="1" t="n">
        <v>0</v>
      </c>
      <c r="AD879" s="1" t="n">
        <v>0</v>
      </c>
      <c r="AE879" s="1" t="n">
        <v>0</v>
      </c>
      <c r="AF879" s="1" t="n">
        <v>0</v>
      </c>
      <c r="AG879" s="1" t="n">
        <v>0</v>
      </c>
      <c r="AH879" s="1" t="n">
        <v>0</v>
      </c>
      <c r="AI879" s="1" t="n">
        <v>0</v>
      </c>
      <c r="AJ879" s="1" t="n">
        <f aca="false">ROUNDUP(SUM(AF879,X879,Z879,AB879,AH879)/360,0)</f>
        <v>7</v>
      </c>
      <c r="AK879" s="1" t="n">
        <f aca="false">ROUNDUP(SUM(AI879,AG879,AA879,Y879,AE879)/360*1.1,0)</f>
        <v>0</v>
      </c>
      <c r="AL879" s="1" t="n">
        <v>1</v>
      </c>
      <c r="AM879" s="1" t="n">
        <v>0</v>
      </c>
    </row>
    <row r="880" customFormat="false" ht="15" hidden="false" customHeight="false" outlineLevel="0" collapsed="false">
      <c r="A880" s="1" t="n">
        <v>240590</v>
      </c>
      <c r="B880" s="1" t="str">
        <f aca="false">VLOOKUP(A880,Municipios!$A$2:$B$5571,2,0)</f>
        <v>João Dias</v>
      </c>
      <c r="C880" s="1" t="n">
        <v>0</v>
      </c>
      <c r="D880" s="1" t="n">
        <v>2</v>
      </c>
      <c r="E880" s="1" t="n">
        <v>0</v>
      </c>
      <c r="F880" s="1" t="n">
        <v>0</v>
      </c>
      <c r="G880" s="1" t="n">
        <v>0</v>
      </c>
      <c r="H880" s="1" t="n">
        <f aca="false">SUM(C880:G880)</f>
        <v>2</v>
      </c>
      <c r="I880" s="1" t="n">
        <v>0</v>
      </c>
      <c r="V880" s="1" t="n">
        <f aca="false">ROUNDUP(SUM(J880,R880,L880,N880,T880)/360,0)</f>
        <v>0</v>
      </c>
      <c r="W880" s="1" t="n">
        <f aca="false">ROUNDUP(SUM(U880,S880,M880,K880,Q880)/360*1.1,0)</f>
        <v>0</v>
      </c>
      <c r="AJ880" s="1" t="n">
        <f aca="false">ROUNDUP(SUM(AF880,X880,Z880,AB880,AH880)/360,0)</f>
        <v>0</v>
      </c>
      <c r="AK880" s="1" t="n">
        <f aca="false">ROUNDUP(SUM(AI880,AG880,AA880,Y880,AE880)/360*1.1,0)</f>
        <v>0</v>
      </c>
      <c r="AL880" s="1" t="n">
        <v>0</v>
      </c>
      <c r="AM880" s="1" t="n">
        <v>0</v>
      </c>
    </row>
    <row r="881" customFormat="false" ht="15" hidden="false" customHeight="false" outlineLevel="0" collapsed="false">
      <c r="A881" s="1" t="n">
        <v>240600</v>
      </c>
      <c r="B881" s="1" t="str">
        <f aca="false">VLOOKUP(A881,Municipios!$A$2:$B$5571,2,0)</f>
        <v>José da Penha</v>
      </c>
      <c r="C881" s="1" t="n">
        <v>2</v>
      </c>
      <c r="D881" s="1" t="n">
        <v>16</v>
      </c>
      <c r="E881" s="1" t="n">
        <v>3</v>
      </c>
      <c r="F881" s="1" t="n">
        <v>0</v>
      </c>
      <c r="G881" s="1" t="n">
        <v>0</v>
      </c>
      <c r="H881" s="1" t="n">
        <f aca="false">SUM(C881:G881)</f>
        <v>21</v>
      </c>
      <c r="I881" s="1" t="n">
        <v>0</v>
      </c>
      <c r="J881" s="1" t="n">
        <v>0</v>
      </c>
      <c r="K881" s="1" t="n">
        <v>0</v>
      </c>
      <c r="L881" s="1" t="n">
        <v>0</v>
      </c>
      <c r="M881" s="1" t="n">
        <v>0</v>
      </c>
      <c r="N881" s="1" t="n">
        <v>0</v>
      </c>
      <c r="O881" s="1" t="n">
        <v>0</v>
      </c>
      <c r="P881" s="1" t="n">
        <v>0</v>
      </c>
      <c r="Q881" s="1" t="n">
        <v>0</v>
      </c>
      <c r="R881" s="1" t="n">
        <v>0</v>
      </c>
      <c r="S881" s="1" t="n">
        <v>0</v>
      </c>
      <c r="T881" s="1" t="n">
        <v>0</v>
      </c>
      <c r="U881" s="1" t="n">
        <v>0</v>
      </c>
      <c r="V881" s="1" t="n">
        <f aca="false">ROUNDUP(SUM(J881,R881,L881,N881,T881)/360,0)</f>
        <v>0</v>
      </c>
      <c r="W881" s="1" t="n">
        <f aca="false">ROUNDUP(SUM(U881,S881,M881,K881,Q881)/360*1.1,0)</f>
        <v>0</v>
      </c>
      <c r="X881" s="1" t="n">
        <v>1</v>
      </c>
      <c r="Y881" s="1" t="n">
        <v>0</v>
      </c>
      <c r="Z881" s="1" t="n">
        <v>0</v>
      </c>
      <c r="AA881" s="1" t="n">
        <v>0</v>
      </c>
      <c r="AB881" s="1" t="n">
        <v>0</v>
      </c>
      <c r="AC881" s="1" t="n">
        <v>0</v>
      </c>
      <c r="AD881" s="1" t="n">
        <v>0</v>
      </c>
      <c r="AE881" s="1" t="n">
        <v>0</v>
      </c>
      <c r="AF881" s="1" t="n">
        <v>0</v>
      </c>
      <c r="AG881" s="1" t="n">
        <v>0</v>
      </c>
      <c r="AH881" s="1" t="n">
        <v>0</v>
      </c>
      <c r="AI881" s="1" t="n">
        <v>0</v>
      </c>
      <c r="AJ881" s="1" t="n">
        <f aca="false">ROUNDUP(SUM(AF881,X881,Z881,AB881,AH881)/360,0)</f>
        <v>1</v>
      </c>
      <c r="AK881" s="1" t="n">
        <f aca="false">ROUNDUP(SUM(AI881,AG881,AA881,Y881,AE881)/360*1.1,0)</f>
        <v>0</v>
      </c>
      <c r="AL881" s="1" t="n">
        <v>0</v>
      </c>
      <c r="AM881" s="1" t="n">
        <v>0</v>
      </c>
    </row>
    <row r="882" customFormat="false" ht="15" hidden="false" customHeight="false" outlineLevel="0" collapsed="false">
      <c r="A882" s="1" t="n">
        <v>240610</v>
      </c>
      <c r="B882" s="1" t="str">
        <f aca="false">VLOOKUP(A882,Municipios!$A$2:$B$5571,2,0)</f>
        <v>Jucurutu</v>
      </c>
      <c r="C882" s="1" t="n">
        <v>14</v>
      </c>
      <c r="D882" s="1" t="n">
        <v>19</v>
      </c>
      <c r="E882" s="1" t="n">
        <v>8</v>
      </c>
      <c r="F882" s="1" t="n">
        <v>0</v>
      </c>
      <c r="G882" s="1" t="n">
        <v>7</v>
      </c>
      <c r="H882" s="1" t="n">
        <f aca="false">SUM(C882:G882)</f>
        <v>48</v>
      </c>
      <c r="I882" s="1" t="n">
        <v>0</v>
      </c>
      <c r="J882" s="1" t="n">
        <v>174</v>
      </c>
      <c r="K882" s="1" t="n">
        <v>0</v>
      </c>
      <c r="L882" s="1" t="n">
        <v>0</v>
      </c>
      <c r="M882" s="1" t="n">
        <v>0</v>
      </c>
      <c r="N882" s="1" t="n">
        <v>16</v>
      </c>
      <c r="O882" s="1" t="n">
        <v>0</v>
      </c>
      <c r="P882" s="1" t="n">
        <v>0</v>
      </c>
      <c r="Q882" s="1" t="n">
        <v>0</v>
      </c>
      <c r="R882" s="1" t="n">
        <v>0</v>
      </c>
      <c r="S882" s="1" t="n">
        <v>0</v>
      </c>
      <c r="T882" s="1" t="n">
        <v>0</v>
      </c>
      <c r="U882" s="1" t="n">
        <v>0</v>
      </c>
      <c r="V882" s="1" t="n">
        <f aca="false">ROUNDUP(SUM(J882,R882,L882,N882,T882)/360,0)</f>
        <v>1</v>
      </c>
      <c r="W882" s="1" t="n">
        <f aca="false">ROUNDUP(SUM(U882,S882,M882,K882,Q882)/360*1.1,0)</f>
        <v>0</v>
      </c>
      <c r="X882" s="1" t="n">
        <v>796</v>
      </c>
      <c r="Y882" s="1" t="n">
        <v>0</v>
      </c>
      <c r="Z882" s="1" t="n">
        <v>299</v>
      </c>
      <c r="AA882" s="1" t="n">
        <v>0</v>
      </c>
      <c r="AB882" s="1" t="n">
        <v>15</v>
      </c>
      <c r="AC882" s="1" t="n">
        <v>0</v>
      </c>
      <c r="AD882" s="1" t="n">
        <v>0</v>
      </c>
      <c r="AE882" s="1" t="n">
        <v>0</v>
      </c>
      <c r="AF882" s="1" t="n">
        <v>224</v>
      </c>
      <c r="AG882" s="1" t="n">
        <v>0</v>
      </c>
      <c r="AH882" s="1" t="n">
        <v>0</v>
      </c>
      <c r="AI882" s="1" t="n">
        <v>0</v>
      </c>
      <c r="AJ882" s="1" t="n">
        <f aca="false">ROUNDUP(SUM(AF882,X882,Z882,AB882,AH882)/360,0)</f>
        <v>4</v>
      </c>
      <c r="AK882" s="1" t="n">
        <f aca="false">ROUNDUP(SUM(AI882,AG882,AA882,Y882,AE882)/360*1.1,0)</f>
        <v>0</v>
      </c>
      <c r="AL882" s="1" t="n">
        <v>0</v>
      </c>
      <c r="AM882" s="1" t="n">
        <v>0</v>
      </c>
    </row>
    <row r="883" customFormat="false" ht="15" hidden="false" customHeight="false" outlineLevel="0" collapsed="false">
      <c r="A883" s="1" t="n">
        <v>240620</v>
      </c>
      <c r="B883" s="1" t="str">
        <f aca="false">VLOOKUP(A883,Municipios!$A$2:$B$5571,2,0)</f>
        <v>Lagoa d'Anta</v>
      </c>
      <c r="C883" s="1" t="n">
        <v>0</v>
      </c>
      <c r="D883" s="1" t="n">
        <v>2</v>
      </c>
      <c r="E883" s="1" t="n">
        <v>4</v>
      </c>
      <c r="F883" s="1" t="n">
        <v>0</v>
      </c>
      <c r="G883" s="1" t="n">
        <v>4</v>
      </c>
      <c r="H883" s="1" t="n">
        <f aca="false">SUM(C883:G883)</f>
        <v>10</v>
      </c>
      <c r="I883" s="1" t="n">
        <v>0</v>
      </c>
      <c r="J883" s="1" t="n">
        <v>9</v>
      </c>
      <c r="K883" s="1" t="n">
        <v>0</v>
      </c>
      <c r="L883" s="1" t="n">
        <v>0</v>
      </c>
      <c r="M883" s="1" t="n">
        <v>0</v>
      </c>
      <c r="N883" s="1" t="n">
        <v>0</v>
      </c>
      <c r="O883" s="1" t="n">
        <v>0</v>
      </c>
      <c r="P883" s="1" t="n">
        <v>0</v>
      </c>
      <c r="Q883" s="1" t="n">
        <v>0</v>
      </c>
      <c r="R883" s="1" t="n">
        <v>0</v>
      </c>
      <c r="S883" s="1" t="n">
        <v>0</v>
      </c>
      <c r="T883" s="1" t="n">
        <v>0</v>
      </c>
      <c r="U883" s="1" t="n">
        <v>0</v>
      </c>
      <c r="V883" s="1" t="n">
        <f aca="false">ROUNDUP(SUM(J883,R883,L883,N883,T883)/360,0)</f>
        <v>1</v>
      </c>
      <c r="W883" s="1" t="n">
        <f aca="false">ROUNDUP(SUM(U883,S883,M883,K883,Q883)/360*1.1,0)</f>
        <v>0</v>
      </c>
      <c r="X883" s="1" t="n">
        <v>18</v>
      </c>
      <c r="Y883" s="1" t="n">
        <v>0</v>
      </c>
      <c r="Z883" s="1" t="n">
        <v>2</v>
      </c>
      <c r="AA883" s="1" t="n">
        <v>0</v>
      </c>
      <c r="AB883" s="1" t="n">
        <v>0</v>
      </c>
      <c r="AC883" s="1" t="n">
        <v>0</v>
      </c>
      <c r="AD883" s="1" t="n">
        <v>0</v>
      </c>
      <c r="AE883" s="1" t="n">
        <v>0</v>
      </c>
      <c r="AF883" s="1" t="n">
        <v>0</v>
      </c>
      <c r="AG883" s="1" t="n">
        <v>0</v>
      </c>
      <c r="AH883" s="1" t="n">
        <v>0</v>
      </c>
      <c r="AI883" s="1" t="n">
        <v>0</v>
      </c>
      <c r="AJ883" s="1" t="n">
        <f aca="false">ROUNDUP(SUM(AF883,X883,Z883,AB883,AH883)/360,0)</f>
        <v>1</v>
      </c>
      <c r="AK883" s="1" t="n">
        <f aca="false">ROUNDUP(SUM(AI883,AG883,AA883,Y883,AE883)/360*1.1,0)</f>
        <v>0</v>
      </c>
      <c r="AL883" s="1" t="n">
        <v>0</v>
      </c>
      <c r="AM883" s="1" t="n">
        <v>0</v>
      </c>
    </row>
    <row r="884" customFormat="false" ht="15" hidden="false" customHeight="false" outlineLevel="0" collapsed="false">
      <c r="A884" s="1" t="n">
        <v>240640</v>
      </c>
      <c r="B884" s="1" t="str">
        <f aca="false">VLOOKUP(A884,Municipios!$A$2:$B$5571,2,0)</f>
        <v>Lagoa de Velhos</v>
      </c>
      <c r="C884" s="1" t="n">
        <v>0</v>
      </c>
      <c r="D884" s="1" t="n">
        <v>4</v>
      </c>
      <c r="E884" s="1" t="n">
        <v>2</v>
      </c>
      <c r="F884" s="1" t="n">
        <v>0</v>
      </c>
      <c r="G884" s="1" t="n">
        <v>2</v>
      </c>
      <c r="H884" s="1" t="n">
        <f aca="false">SUM(C884:G884)</f>
        <v>8</v>
      </c>
      <c r="I884" s="1" t="n">
        <v>0</v>
      </c>
      <c r="V884" s="1" t="n">
        <f aca="false">ROUNDUP(SUM(J884,R884,L884,N884,T884)/360,0)</f>
        <v>0</v>
      </c>
      <c r="W884" s="1" t="n">
        <f aca="false">ROUNDUP(SUM(U884,S884,M884,K884,Q884)/360*1.1,0)</f>
        <v>0</v>
      </c>
      <c r="AJ884" s="1" t="n">
        <f aca="false">ROUNDUP(SUM(AF884,X884,Z884,AB884,AH884)/360,0)</f>
        <v>0</v>
      </c>
      <c r="AK884" s="1" t="n">
        <f aca="false">ROUNDUP(SUM(AI884,AG884,AA884,Y884,AE884)/360*1.1,0)</f>
        <v>0</v>
      </c>
      <c r="AL884" s="1" t="n">
        <v>0</v>
      </c>
      <c r="AM884" s="1" t="n">
        <v>0</v>
      </c>
    </row>
    <row r="885" customFormat="false" ht="15" hidden="false" customHeight="false" outlineLevel="0" collapsed="false">
      <c r="A885" s="1" t="n">
        <v>240650</v>
      </c>
      <c r="B885" s="1" t="str">
        <f aca="false">VLOOKUP(A885,Municipios!$A$2:$B$5571,2,0)</f>
        <v>Lagoa Nova</v>
      </c>
      <c r="C885" s="1" t="n">
        <v>4</v>
      </c>
      <c r="D885" s="1" t="n">
        <v>10</v>
      </c>
      <c r="E885" s="1" t="n">
        <v>5</v>
      </c>
      <c r="F885" s="1" t="n">
        <v>0</v>
      </c>
      <c r="G885" s="1" t="n">
        <v>5</v>
      </c>
      <c r="H885" s="1" t="n">
        <f aca="false">SUM(C885:G885)</f>
        <v>24</v>
      </c>
      <c r="I885" s="1" t="n">
        <v>0</v>
      </c>
      <c r="J885" s="1" t="n">
        <v>215</v>
      </c>
      <c r="K885" s="1" t="n">
        <v>0</v>
      </c>
      <c r="L885" s="1" t="n">
        <v>0</v>
      </c>
      <c r="M885" s="1" t="n">
        <v>0</v>
      </c>
      <c r="N885" s="1" t="n">
        <v>0</v>
      </c>
      <c r="O885" s="1" t="n">
        <v>0</v>
      </c>
      <c r="P885" s="1" t="n">
        <v>0</v>
      </c>
      <c r="Q885" s="1" t="n">
        <v>0</v>
      </c>
      <c r="R885" s="1" t="n">
        <v>0</v>
      </c>
      <c r="S885" s="1" t="n">
        <v>0</v>
      </c>
      <c r="T885" s="1" t="n">
        <v>0</v>
      </c>
      <c r="U885" s="1" t="n">
        <v>0</v>
      </c>
      <c r="V885" s="1" t="n">
        <f aca="false">ROUNDUP(SUM(J885,R885,L885,N885,T885)/360,0)</f>
        <v>1</v>
      </c>
      <c r="W885" s="1" t="n">
        <f aca="false">ROUNDUP(SUM(U885,S885,M885,K885,Q885)/360*1.1,0)</f>
        <v>0</v>
      </c>
      <c r="X885" s="1" t="n">
        <v>425</v>
      </c>
      <c r="Y885" s="1" t="n">
        <v>0</v>
      </c>
      <c r="Z885" s="1" t="n">
        <v>26</v>
      </c>
      <c r="AA885" s="1" t="n">
        <v>0</v>
      </c>
      <c r="AB885" s="1" t="n">
        <v>2</v>
      </c>
      <c r="AC885" s="1" t="n">
        <v>0</v>
      </c>
      <c r="AD885" s="1" t="n">
        <v>0</v>
      </c>
      <c r="AE885" s="1" t="n">
        <v>0</v>
      </c>
      <c r="AF885" s="1" t="n">
        <v>0</v>
      </c>
      <c r="AG885" s="1" t="n">
        <v>0</v>
      </c>
      <c r="AH885" s="1" t="n">
        <v>0</v>
      </c>
      <c r="AI885" s="1" t="n">
        <v>0</v>
      </c>
      <c r="AJ885" s="1" t="n">
        <f aca="false">ROUNDUP(SUM(AF885,X885,Z885,AB885,AH885)/360,0)</f>
        <v>2</v>
      </c>
      <c r="AK885" s="1" t="n">
        <f aca="false">ROUNDUP(SUM(AI885,AG885,AA885,Y885,AE885)/360*1.1,0)</f>
        <v>0</v>
      </c>
      <c r="AL885" s="1" t="n">
        <v>1</v>
      </c>
      <c r="AM885" s="1" t="n">
        <v>0</v>
      </c>
    </row>
    <row r="886" customFormat="false" ht="15" hidden="false" customHeight="false" outlineLevel="0" collapsed="false">
      <c r="A886" s="1" t="n">
        <v>240670</v>
      </c>
      <c r="B886" s="1" t="str">
        <f aca="false">VLOOKUP(A886,Municipios!$A$2:$B$5571,2,0)</f>
        <v>Lajes</v>
      </c>
      <c r="C886" s="1" t="n">
        <v>7</v>
      </c>
      <c r="D886" s="1" t="n">
        <v>14</v>
      </c>
      <c r="E886" s="1" t="n">
        <v>4</v>
      </c>
      <c r="F886" s="1" t="n">
        <v>0</v>
      </c>
      <c r="G886" s="1" t="n">
        <v>6</v>
      </c>
      <c r="H886" s="1" t="n">
        <f aca="false">SUM(C886:G886)</f>
        <v>31</v>
      </c>
      <c r="I886" s="1" t="n">
        <v>0</v>
      </c>
      <c r="J886" s="1" t="n">
        <v>104</v>
      </c>
      <c r="K886" s="1" t="n">
        <v>0</v>
      </c>
      <c r="L886" s="1" t="n">
        <v>0</v>
      </c>
      <c r="M886" s="1" t="n">
        <v>0</v>
      </c>
      <c r="N886" s="1" t="n">
        <v>57</v>
      </c>
      <c r="O886" s="1" t="n">
        <v>0</v>
      </c>
      <c r="P886" s="1" t="n">
        <v>0</v>
      </c>
      <c r="Q886" s="1" t="n">
        <v>0</v>
      </c>
      <c r="R886" s="1" t="n">
        <v>0</v>
      </c>
      <c r="S886" s="1" t="n">
        <v>0</v>
      </c>
      <c r="T886" s="1" t="n">
        <v>0</v>
      </c>
      <c r="U886" s="1" t="n">
        <v>0</v>
      </c>
      <c r="V886" s="1" t="n">
        <f aca="false">ROUNDUP(SUM(J886,R886,L886,N886,T886)/360,0)</f>
        <v>1</v>
      </c>
      <c r="W886" s="1" t="n">
        <f aca="false">ROUNDUP(SUM(U886,S886,M886,K886,Q886)/360*1.1,0)</f>
        <v>0</v>
      </c>
      <c r="X886" s="1" t="n">
        <v>1013</v>
      </c>
      <c r="Y886" s="1" t="n">
        <v>0</v>
      </c>
      <c r="Z886" s="1" t="n">
        <v>45</v>
      </c>
      <c r="AA886" s="1" t="n">
        <v>0</v>
      </c>
      <c r="AB886" s="1" t="n">
        <v>144</v>
      </c>
      <c r="AC886" s="1" t="n">
        <v>0</v>
      </c>
      <c r="AD886" s="1" t="n">
        <v>0</v>
      </c>
      <c r="AE886" s="1" t="n">
        <v>0</v>
      </c>
      <c r="AF886" s="1" t="n">
        <v>307</v>
      </c>
      <c r="AG886" s="1" t="n">
        <v>0</v>
      </c>
      <c r="AH886" s="1" t="n">
        <v>0</v>
      </c>
      <c r="AI886" s="1" t="n">
        <v>0</v>
      </c>
      <c r="AJ886" s="1" t="n">
        <f aca="false">ROUNDUP(SUM(AF886,X886,Z886,AB886,AH886)/360,0)</f>
        <v>5</v>
      </c>
      <c r="AK886" s="1" t="n">
        <f aca="false">ROUNDUP(SUM(AI886,AG886,AA886,Y886,AE886)/360*1.1,0)</f>
        <v>0</v>
      </c>
      <c r="AL886" s="1" t="n">
        <v>0</v>
      </c>
      <c r="AM886" s="1" t="n">
        <v>0</v>
      </c>
    </row>
    <row r="887" customFormat="false" ht="15" hidden="false" customHeight="false" outlineLevel="0" collapsed="false">
      <c r="A887" s="1" t="n">
        <v>240680</v>
      </c>
      <c r="B887" s="1" t="str">
        <f aca="false">VLOOKUP(A887,Municipios!$A$2:$B$5571,2,0)</f>
        <v>Lajes Pintadas</v>
      </c>
      <c r="C887" s="1" t="n">
        <v>0</v>
      </c>
      <c r="D887" s="1" t="n">
        <v>8</v>
      </c>
      <c r="E887" s="1" t="n">
        <v>0</v>
      </c>
      <c r="F887" s="1" t="n">
        <v>0</v>
      </c>
      <c r="G887" s="1" t="n">
        <v>0</v>
      </c>
      <c r="H887" s="1" t="n">
        <f aca="false">SUM(C887:G887)</f>
        <v>8</v>
      </c>
      <c r="I887" s="1" t="n">
        <v>0</v>
      </c>
      <c r="V887" s="1" t="n">
        <f aca="false">ROUNDUP(SUM(J887,R887,L887,N887,T887)/360,0)</f>
        <v>0</v>
      </c>
      <c r="W887" s="1" t="n">
        <f aca="false">ROUNDUP(SUM(U887,S887,M887,K887,Q887)/360*1.1,0)</f>
        <v>0</v>
      </c>
      <c r="AJ887" s="1" t="n">
        <f aca="false">ROUNDUP(SUM(AF887,X887,Z887,AB887,AH887)/360,0)</f>
        <v>0</v>
      </c>
      <c r="AK887" s="1" t="n">
        <f aca="false">ROUNDUP(SUM(AI887,AG887,AA887,Y887,AE887)/360*1.1,0)</f>
        <v>0</v>
      </c>
      <c r="AL887" s="1" t="n">
        <v>0</v>
      </c>
      <c r="AM887" s="1" t="n">
        <v>0</v>
      </c>
    </row>
    <row r="888" customFormat="false" ht="15" hidden="false" customHeight="false" outlineLevel="0" collapsed="false">
      <c r="A888" s="1" t="n">
        <v>240690</v>
      </c>
      <c r="B888" s="1" t="str">
        <f aca="false">VLOOKUP(A888,Municipios!$A$2:$B$5571,2,0)</f>
        <v>Lucrécia</v>
      </c>
      <c r="C888" s="1" t="n">
        <v>0</v>
      </c>
      <c r="D888" s="1" t="n">
        <v>8</v>
      </c>
      <c r="E888" s="1" t="n">
        <v>2</v>
      </c>
      <c r="F888" s="1" t="n">
        <v>0</v>
      </c>
      <c r="G888" s="1" t="n">
        <v>2</v>
      </c>
      <c r="H888" s="1" t="n">
        <f aca="false">SUM(C888:G888)</f>
        <v>12</v>
      </c>
      <c r="I888" s="1" t="n">
        <v>0</v>
      </c>
      <c r="J888" s="1" t="n">
        <v>24</v>
      </c>
      <c r="K888" s="1" t="n">
        <v>0</v>
      </c>
      <c r="L888" s="1" t="n">
        <v>0</v>
      </c>
      <c r="M888" s="1" t="n">
        <v>0</v>
      </c>
      <c r="N888" s="1" t="n">
        <v>6</v>
      </c>
      <c r="O888" s="1" t="n">
        <v>0</v>
      </c>
      <c r="P888" s="1" t="n">
        <v>0</v>
      </c>
      <c r="Q888" s="1" t="n">
        <v>0</v>
      </c>
      <c r="R888" s="1" t="n">
        <v>0</v>
      </c>
      <c r="S888" s="1" t="n">
        <v>0</v>
      </c>
      <c r="T888" s="1" t="n">
        <v>0</v>
      </c>
      <c r="U888" s="1" t="n">
        <v>0</v>
      </c>
      <c r="V888" s="1" t="n">
        <f aca="false">ROUNDUP(SUM(J888,R888,L888,N888,T888)/360,0)</f>
        <v>1</v>
      </c>
      <c r="W888" s="1" t="n">
        <f aca="false">ROUNDUP(SUM(U888,S888,M888,K888,Q888)/360*1.1,0)</f>
        <v>0</v>
      </c>
      <c r="X888" s="1" t="n">
        <v>231</v>
      </c>
      <c r="Y888" s="1" t="n">
        <v>0</v>
      </c>
      <c r="Z888" s="1" t="n">
        <v>2</v>
      </c>
      <c r="AA888" s="1" t="n">
        <v>0</v>
      </c>
      <c r="AB888" s="1" t="n">
        <v>26</v>
      </c>
      <c r="AC888" s="1" t="n">
        <v>0</v>
      </c>
      <c r="AD888" s="1" t="n">
        <v>0</v>
      </c>
      <c r="AE888" s="1" t="n">
        <v>0</v>
      </c>
      <c r="AF888" s="1" t="n">
        <v>0</v>
      </c>
      <c r="AG888" s="1" t="n">
        <v>0</v>
      </c>
      <c r="AH888" s="1" t="n">
        <v>0</v>
      </c>
      <c r="AI888" s="1" t="n">
        <v>0</v>
      </c>
      <c r="AJ888" s="1" t="n">
        <f aca="false">ROUNDUP(SUM(AF888,X888,Z888,AB888,AH888)/360,0)</f>
        <v>1</v>
      </c>
      <c r="AK888" s="1" t="n">
        <f aca="false">ROUNDUP(SUM(AI888,AG888,AA888,Y888,AE888)/360*1.1,0)</f>
        <v>0</v>
      </c>
      <c r="AL888" s="1" t="n">
        <v>0</v>
      </c>
      <c r="AM888" s="1" t="n">
        <v>0</v>
      </c>
    </row>
    <row r="889" customFormat="false" ht="15" hidden="false" customHeight="false" outlineLevel="0" collapsed="false">
      <c r="A889" s="1" t="n">
        <v>240700</v>
      </c>
      <c r="B889" s="1" t="str">
        <f aca="false">VLOOKUP(A889,Municipios!$A$2:$B$5571,2,0)</f>
        <v>Luís Gomes</v>
      </c>
      <c r="C889" s="1" t="n">
        <v>0</v>
      </c>
      <c r="D889" s="1" t="n">
        <v>16</v>
      </c>
      <c r="E889" s="1" t="n">
        <v>6</v>
      </c>
      <c r="F889" s="1" t="n">
        <v>0</v>
      </c>
      <c r="G889" s="1" t="n">
        <v>8</v>
      </c>
      <c r="H889" s="1" t="n">
        <f aca="false">SUM(C889:G889)</f>
        <v>30</v>
      </c>
      <c r="I889" s="1" t="n">
        <v>0</v>
      </c>
      <c r="V889" s="1" t="n">
        <f aca="false">ROUNDUP(SUM(J889,R889,L889,N889,T889)/360,0)</f>
        <v>0</v>
      </c>
      <c r="W889" s="1" t="n">
        <f aca="false">ROUNDUP(SUM(U889,S889,M889,K889,Q889)/360*1.1,0)</f>
        <v>0</v>
      </c>
      <c r="AJ889" s="1" t="n">
        <f aca="false">ROUNDUP(SUM(AF889,X889,Z889,AB889,AH889)/360,0)</f>
        <v>0</v>
      </c>
      <c r="AK889" s="1" t="n">
        <f aca="false">ROUNDUP(SUM(AI889,AG889,AA889,Y889,AE889)/360*1.1,0)</f>
        <v>0</v>
      </c>
      <c r="AL889" s="1" t="n">
        <v>0</v>
      </c>
      <c r="AM889" s="1" t="n">
        <v>0</v>
      </c>
    </row>
    <row r="890" customFormat="false" ht="15" hidden="false" customHeight="false" outlineLevel="0" collapsed="false">
      <c r="A890" s="1" t="n">
        <v>240710</v>
      </c>
      <c r="B890" s="1" t="str">
        <f aca="false">VLOOKUP(A890,Municipios!$A$2:$B$5571,2,0)</f>
        <v>Macaíba</v>
      </c>
      <c r="C890" s="1" t="n">
        <v>1</v>
      </c>
      <c r="D890" s="1" t="n">
        <v>20</v>
      </c>
      <c r="E890" s="1" t="n">
        <v>30</v>
      </c>
      <c r="F890" s="1" t="n">
        <v>0</v>
      </c>
      <c r="G890" s="1" t="n">
        <v>0</v>
      </c>
      <c r="H890" s="1" t="n">
        <f aca="false">SUM(C890:G890)</f>
        <v>51</v>
      </c>
      <c r="I890" s="1" t="n">
        <v>0</v>
      </c>
      <c r="J890" s="1" t="n">
        <v>692</v>
      </c>
      <c r="K890" s="1" t="n">
        <v>0</v>
      </c>
      <c r="L890" s="1" t="n">
        <v>0</v>
      </c>
      <c r="M890" s="1" t="n">
        <v>0</v>
      </c>
      <c r="N890" s="1" t="n">
        <v>0</v>
      </c>
      <c r="O890" s="1" t="n">
        <v>0</v>
      </c>
      <c r="P890" s="1" t="n">
        <v>0</v>
      </c>
      <c r="Q890" s="1" t="n">
        <v>0</v>
      </c>
      <c r="R890" s="1" t="n">
        <v>0</v>
      </c>
      <c r="S890" s="1" t="n">
        <v>0</v>
      </c>
      <c r="T890" s="1" t="n">
        <v>0</v>
      </c>
      <c r="U890" s="1" t="n">
        <v>0</v>
      </c>
      <c r="V890" s="1" t="n">
        <f aca="false">ROUNDUP(SUM(J890,R890,L890,N890,T890)/360,0)</f>
        <v>2</v>
      </c>
      <c r="W890" s="1" t="n">
        <f aca="false">ROUNDUP(SUM(U890,S890,M890,K890,Q890)/360*1.1,0)</f>
        <v>0</v>
      </c>
      <c r="X890" s="1" t="n">
        <v>2688</v>
      </c>
      <c r="Y890" s="1" t="n">
        <v>0</v>
      </c>
      <c r="Z890" s="1" t="n">
        <v>6645</v>
      </c>
      <c r="AA890" s="1" t="n">
        <v>0</v>
      </c>
      <c r="AB890" s="1" t="n">
        <v>0</v>
      </c>
      <c r="AC890" s="1" t="n">
        <v>0</v>
      </c>
      <c r="AD890" s="1" t="n">
        <v>0</v>
      </c>
      <c r="AE890" s="1" t="n">
        <v>0</v>
      </c>
      <c r="AF890" s="1" t="n">
        <v>20</v>
      </c>
      <c r="AG890" s="1" t="n">
        <v>0</v>
      </c>
      <c r="AH890" s="1" t="n">
        <v>0</v>
      </c>
      <c r="AI890" s="1" t="n">
        <v>0</v>
      </c>
      <c r="AJ890" s="1" t="n">
        <f aca="false">ROUNDUP(SUM(AF890,X890,Z890,AB890,AH890)/360,0)</f>
        <v>26</v>
      </c>
      <c r="AK890" s="1" t="n">
        <f aca="false">ROUNDUP(SUM(AI890,AG890,AA890,Y890,AE890)/360*1.1,0)</f>
        <v>0</v>
      </c>
      <c r="AL890" s="1" t="n">
        <v>1</v>
      </c>
      <c r="AM890" s="1" t="n">
        <v>0</v>
      </c>
    </row>
    <row r="891" customFormat="false" ht="15" hidden="false" customHeight="false" outlineLevel="0" collapsed="false">
      <c r="A891" s="1" t="n">
        <v>240720</v>
      </c>
      <c r="B891" s="1" t="str">
        <f aca="false">VLOOKUP(A891,Municipios!$A$2:$B$5571,2,0)</f>
        <v>Macau</v>
      </c>
      <c r="C891" s="1" t="n">
        <v>6</v>
      </c>
      <c r="D891" s="1" t="n">
        <v>19</v>
      </c>
      <c r="E891" s="1" t="n">
        <v>13</v>
      </c>
      <c r="F891" s="1" t="n">
        <v>0</v>
      </c>
      <c r="G891" s="1" t="n">
        <v>6</v>
      </c>
      <c r="H891" s="1" t="n">
        <f aca="false">SUM(C891:G891)</f>
        <v>44</v>
      </c>
      <c r="I891" s="1" t="n">
        <v>0</v>
      </c>
      <c r="J891" s="1" t="n">
        <v>269</v>
      </c>
      <c r="K891" s="1" t="n">
        <v>0</v>
      </c>
      <c r="L891" s="1" t="n">
        <v>0</v>
      </c>
      <c r="M891" s="1" t="n">
        <v>0</v>
      </c>
      <c r="N891" s="1" t="n">
        <v>32</v>
      </c>
      <c r="O891" s="1" t="n">
        <v>0</v>
      </c>
      <c r="P891" s="1" t="n">
        <v>0</v>
      </c>
      <c r="Q891" s="1" t="n">
        <v>0</v>
      </c>
      <c r="R891" s="1" t="n">
        <v>0</v>
      </c>
      <c r="S891" s="1" t="n">
        <v>0</v>
      </c>
      <c r="T891" s="1" t="n">
        <v>0</v>
      </c>
      <c r="U891" s="1" t="n">
        <v>0</v>
      </c>
      <c r="V891" s="1" t="n">
        <f aca="false">ROUNDUP(SUM(J891,R891,L891,N891,T891)/360,0)</f>
        <v>1</v>
      </c>
      <c r="W891" s="1" t="n">
        <f aca="false">ROUNDUP(SUM(U891,S891,M891,K891,Q891)/360*1.1,0)</f>
        <v>0</v>
      </c>
      <c r="X891" s="1" t="n">
        <v>1607</v>
      </c>
      <c r="Y891" s="1" t="n">
        <v>0</v>
      </c>
      <c r="Z891" s="1" t="n">
        <v>267</v>
      </c>
      <c r="AA891" s="1" t="n">
        <v>0</v>
      </c>
      <c r="AB891" s="1" t="n">
        <v>23</v>
      </c>
      <c r="AC891" s="1" t="n">
        <v>0</v>
      </c>
      <c r="AD891" s="1" t="n">
        <v>0</v>
      </c>
      <c r="AE891" s="1" t="n">
        <v>0</v>
      </c>
      <c r="AF891" s="1" t="n">
        <v>182</v>
      </c>
      <c r="AG891" s="1" t="n">
        <v>0</v>
      </c>
      <c r="AH891" s="1" t="n">
        <v>0</v>
      </c>
      <c r="AI891" s="1" t="n">
        <v>0</v>
      </c>
      <c r="AJ891" s="1" t="n">
        <f aca="false">ROUNDUP(SUM(AF891,X891,Z891,AB891,AH891)/360,0)</f>
        <v>6</v>
      </c>
      <c r="AK891" s="1" t="n">
        <f aca="false">ROUNDUP(SUM(AI891,AG891,AA891,Y891,AE891)/360*1.1,0)</f>
        <v>0</v>
      </c>
      <c r="AL891" s="1" t="n">
        <v>0</v>
      </c>
      <c r="AM891" s="1" t="n">
        <v>0</v>
      </c>
    </row>
    <row r="892" customFormat="false" ht="15" hidden="false" customHeight="false" outlineLevel="0" collapsed="false">
      <c r="A892" s="1" t="n">
        <v>240725</v>
      </c>
      <c r="B892" s="1" t="str">
        <f aca="false">VLOOKUP(A892,Municipios!$A$2:$B$5571,2,0)</f>
        <v>Major Sales</v>
      </c>
      <c r="C892" s="1" t="n">
        <v>0</v>
      </c>
      <c r="D892" s="1" t="n">
        <v>7</v>
      </c>
      <c r="E892" s="1" t="n">
        <v>2</v>
      </c>
      <c r="F892" s="1" t="n">
        <v>0</v>
      </c>
      <c r="G892" s="1" t="n">
        <v>3</v>
      </c>
      <c r="H892" s="1" t="n">
        <f aca="false">SUM(C892:G892)</f>
        <v>12</v>
      </c>
      <c r="I892" s="1" t="n">
        <v>0</v>
      </c>
      <c r="J892" s="1" t="n">
        <v>25</v>
      </c>
      <c r="K892" s="1" t="n">
        <v>0</v>
      </c>
      <c r="L892" s="1" t="n">
        <v>0</v>
      </c>
      <c r="M892" s="1" t="n">
        <v>0</v>
      </c>
      <c r="N892" s="1" t="n">
        <v>0</v>
      </c>
      <c r="O892" s="1" t="n">
        <v>0</v>
      </c>
      <c r="P892" s="1" t="n">
        <v>0</v>
      </c>
      <c r="Q892" s="1" t="n">
        <v>0</v>
      </c>
      <c r="R892" s="1" t="n">
        <v>0</v>
      </c>
      <c r="S892" s="1" t="n">
        <v>0</v>
      </c>
      <c r="T892" s="1" t="n">
        <v>0</v>
      </c>
      <c r="U892" s="1" t="n">
        <v>0</v>
      </c>
      <c r="V892" s="1" t="n">
        <f aca="false">ROUNDUP(SUM(J892,R892,L892,N892,T892)/360,0)</f>
        <v>1</v>
      </c>
      <c r="W892" s="1" t="n">
        <f aca="false">ROUNDUP(SUM(U892,S892,M892,K892,Q892)/360*1.1,0)</f>
        <v>0</v>
      </c>
      <c r="X892" s="1" t="n">
        <v>62</v>
      </c>
      <c r="Y892" s="1" t="n">
        <v>0</v>
      </c>
      <c r="Z892" s="1" t="n">
        <v>0</v>
      </c>
      <c r="AA892" s="1" t="n">
        <v>0</v>
      </c>
      <c r="AB892" s="1" t="n">
        <v>0</v>
      </c>
      <c r="AC892" s="1" t="n">
        <v>0</v>
      </c>
      <c r="AD892" s="1" t="n">
        <v>0</v>
      </c>
      <c r="AE892" s="1" t="n">
        <v>0</v>
      </c>
      <c r="AF892" s="1" t="n">
        <v>0</v>
      </c>
      <c r="AG892" s="1" t="n">
        <v>0</v>
      </c>
      <c r="AH892" s="1" t="n">
        <v>0</v>
      </c>
      <c r="AI892" s="1" t="n">
        <v>0</v>
      </c>
      <c r="AJ892" s="1" t="n">
        <f aca="false">ROUNDUP(SUM(AF892,X892,Z892,AB892,AH892)/360,0)</f>
        <v>1</v>
      </c>
      <c r="AK892" s="1" t="n">
        <f aca="false">ROUNDUP(SUM(AI892,AG892,AA892,Y892,AE892)/360*1.1,0)</f>
        <v>0</v>
      </c>
      <c r="AL892" s="1" t="n">
        <v>0</v>
      </c>
      <c r="AM892" s="1" t="n">
        <v>0</v>
      </c>
    </row>
    <row r="893" customFormat="false" ht="15" hidden="false" customHeight="false" outlineLevel="0" collapsed="false">
      <c r="A893" s="1" t="n">
        <v>240740</v>
      </c>
      <c r="B893" s="1" t="str">
        <f aca="false">VLOOKUP(A893,Municipios!$A$2:$B$5571,2,0)</f>
        <v>Martins</v>
      </c>
      <c r="C893" s="1" t="n">
        <v>0</v>
      </c>
      <c r="D893" s="1" t="n">
        <v>20</v>
      </c>
      <c r="E893" s="1" t="n">
        <v>6</v>
      </c>
      <c r="F893" s="1" t="n">
        <v>0</v>
      </c>
      <c r="G893" s="1" t="n">
        <v>4</v>
      </c>
      <c r="H893" s="1" t="n">
        <f aca="false">SUM(C893:G893)</f>
        <v>30</v>
      </c>
      <c r="I893" s="1" t="n">
        <v>0</v>
      </c>
      <c r="J893" s="1" t="n">
        <v>38</v>
      </c>
      <c r="K893" s="1" t="n">
        <v>0</v>
      </c>
      <c r="L893" s="1" t="n">
        <v>0</v>
      </c>
      <c r="M893" s="1" t="n">
        <v>0</v>
      </c>
      <c r="N893" s="1" t="n">
        <v>1</v>
      </c>
      <c r="O893" s="1" t="n">
        <v>0</v>
      </c>
      <c r="P893" s="1" t="n">
        <v>0</v>
      </c>
      <c r="Q893" s="1" t="n">
        <v>0</v>
      </c>
      <c r="R893" s="1" t="n">
        <v>0</v>
      </c>
      <c r="S893" s="1" t="n">
        <v>0</v>
      </c>
      <c r="T893" s="1" t="n">
        <v>0</v>
      </c>
      <c r="U893" s="1" t="n">
        <v>0</v>
      </c>
      <c r="V893" s="1" t="n">
        <f aca="false">ROUNDUP(SUM(J893,R893,L893,N893,T893)/360,0)</f>
        <v>1</v>
      </c>
      <c r="W893" s="1" t="n">
        <f aca="false">ROUNDUP(SUM(U893,S893,M893,K893,Q893)/360*1.1,0)</f>
        <v>0</v>
      </c>
      <c r="X893" s="1" t="n">
        <v>145</v>
      </c>
      <c r="Y893" s="1" t="n">
        <v>0</v>
      </c>
      <c r="Z893" s="1" t="n">
        <v>0</v>
      </c>
      <c r="AA893" s="1" t="n">
        <v>0</v>
      </c>
      <c r="AB893" s="1" t="n">
        <v>1</v>
      </c>
      <c r="AC893" s="1" t="n">
        <v>0</v>
      </c>
      <c r="AD893" s="1" t="n">
        <v>0</v>
      </c>
      <c r="AE893" s="1" t="n">
        <v>0</v>
      </c>
      <c r="AF893" s="1" t="n">
        <v>0</v>
      </c>
      <c r="AG893" s="1" t="n">
        <v>0</v>
      </c>
      <c r="AH893" s="1" t="n">
        <v>0</v>
      </c>
      <c r="AI893" s="1" t="n">
        <v>0</v>
      </c>
      <c r="AJ893" s="1" t="n">
        <f aca="false">ROUNDUP(SUM(AF893,X893,Z893,AB893,AH893)/360,0)</f>
        <v>1</v>
      </c>
      <c r="AK893" s="1" t="n">
        <f aca="false">ROUNDUP(SUM(AI893,AG893,AA893,Y893,AE893)/360*1.1,0)</f>
        <v>0</v>
      </c>
      <c r="AL893" s="1" t="n">
        <v>0</v>
      </c>
      <c r="AM893" s="1" t="n">
        <v>0</v>
      </c>
    </row>
    <row r="894" customFormat="false" ht="15" hidden="false" customHeight="false" outlineLevel="0" collapsed="false">
      <c r="A894" s="1" t="n">
        <v>240760</v>
      </c>
      <c r="B894" s="1" t="str">
        <f aca="false">VLOOKUP(A894,Municipios!$A$2:$B$5571,2,0)</f>
        <v>Messias Targino</v>
      </c>
      <c r="C894" s="1" t="n">
        <v>0</v>
      </c>
      <c r="D894" s="1" t="n">
        <v>7</v>
      </c>
      <c r="E894" s="1" t="n">
        <v>6</v>
      </c>
      <c r="F894" s="1" t="n">
        <v>0</v>
      </c>
      <c r="G894" s="1" t="n">
        <v>3</v>
      </c>
      <c r="H894" s="1" t="n">
        <f aca="false">SUM(C894:G894)</f>
        <v>16</v>
      </c>
      <c r="I894" s="1" t="n">
        <v>0</v>
      </c>
      <c r="J894" s="1" t="n">
        <v>21</v>
      </c>
      <c r="K894" s="1" t="n">
        <v>0</v>
      </c>
      <c r="L894" s="1" t="n">
        <v>0</v>
      </c>
      <c r="M894" s="1" t="n">
        <v>0</v>
      </c>
      <c r="N894" s="1" t="n">
        <v>0</v>
      </c>
      <c r="O894" s="1" t="n">
        <v>0</v>
      </c>
      <c r="P894" s="1" t="n">
        <v>0</v>
      </c>
      <c r="Q894" s="1" t="n">
        <v>0</v>
      </c>
      <c r="R894" s="1" t="n">
        <v>0</v>
      </c>
      <c r="S894" s="1" t="n">
        <v>0</v>
      </c>
      <c r="T894" s="1" t="n">
        <v>0</v>
      </c>
      <c r="U894" s="1" t="n">
        <v>0</v>
      </c>
      <c r="V894" s="1" t="n">
        <f aca="false">ROUNDUP(SUM(J894,R894,L894,N894,T894)/360,0)</f>
        <v>1</v>
      </c>
      <c r="W894" s="1" t="n">
        <f aca="false">ROUNDUP(SUM(U894,S894,M894,K894,Q894)/360*1.1,0)</f>
        <v>0</v>
      </c>
      <c r="X894" s="1" t="n">
        <v>52</v>
      </c>
      <c r="Y894" s="1" t="n">
        <v>0</v>
      </c>
      <c r="Z894" s="1" t="n">
        <v>0</v>
      </c>
      <c r="AA894" s="1" t="n">
        <v>0</v>
      </c>
      <c r="AB894" s="1" t="n">
        <v>7</v>
      </c>
      <c r="AC894" s="1" t="n">
        <v>0</v>
      </c>
      <c r="AD894" s="1" t="n">
        <v>0</v>
      </c>
      <c r="AE894" s="1" t="n">
        <v>0</v>
      </c>
      <c r="AF894" s="1" t="n">
        <v>0</v>
      </c>
      <c r="AG894" s="1" t="n">
        <v>0</v>
      </c>
      <c r="AH894" s="1" t="n">
        <v>0</v>
      </c>
      <c r="AI894" s="1" t="n">
        <v>0</v>
      </c>
      <c r="AJ894" s="1" t="n">
        <f aca="false">ROUNDUP(SUM(AF894,X894,Z894,AB894,AH894)/360,0)</f>
        <v>1</v>
      </c>
      <c r="AK894" s="1" t="n">
        <f aca="false">ROUNDUP(SUM(AI894,AG894,AA894,Y894,AE894)/360*1.1,0)</f>
        <v>0</v>
      </c>
      <c r="AL894" s="1" t="n">
        <v>0</v>
      </c>
      <c r="AM894" s="1" t="n">
        <v>0</v>
      </c>
    </row>
    <row r="895" customFormat="false" ht="15" hidden="false" customHeight="false" outlineLevel="0" collapsed="false">
      <c r="A895" s="1" t="n">
        <v>240770</v>
      </c>
      <c r="B895" s="1" t="str">
        <f aca="false">VLOOKUP(A895,Municipios!$A$2:$B$5571,2,0)</f>
        <v>Montanhas</v>
      </c>
      <c r="C895" s="1" t="n">
        <v>0</v>
      </c>
      <c r="D895" s="1" t="n">
        <v>14</v>
      </c>
      <c r="E895" s="1" t="n">
        <v>4</v>
      </c>
      <c r="F895" s="1" t="n">
        <v>0</v>
      </c>
      <c r="G895" s="1" t="n">
        <v>1</v>
      </c>
      <c r="H895" s="1" t="n">
        <f aca="false">SUM(C895:G895)</f>
        <v>19</v>
      </c>
      <c r="I895" s="1" t="n">
        <v>0</v>
      </c>
      <c r="V895" s="1" t="n">
        <f aca="false">ROUNDUP(SUM(J895,R895,L895,N895,T895)/360,0)</f>
        <v>0</v>
      </c>
      <c r="W895" s="1" t="n">
        <f aca="false">ROUNDUP(SUM(U895,S895,M895,K895,Q895)/360*1.1,0)</f>
        <v>0</v>
      </c>
      <c r="AJ895" s="1" t="n">
        <f aca="false">ROUNDUP(SUM(AF895,X895,Z895,AB895,AH895)/360,0)</f>
        <v>0</v>
      </c>
      <c r="AK895" s="1" t="n">
        <f aca="false">ROUNDUP(SUM(AI895,AG895,AA895,Y895,AE895)/360*1.1,0)</f>
        <v>0</v>
      </c>
      <c r="AL895" s="1" t="n">
        <v>0</v>
      </c>
      <c r="AM895" s="1" t="n">
        <v>0</v>
      </c>
    </row>
    <row r="896" customFormat="false" ht="15" hidden="false" customHeight="false" outlineLevel="0" collapsed="false">
      <c r="A896" s="1" t="n">
        <v>240780</v>
      </c>
      <c r="B896" s="1" t="str">
        <f aca="false">VLOOKUP(A896,Municipios!$A$2:$B$5571,2,0)</f>
        <v>Monte Alegre</v>
      </c>
      <c r="C896" s="1" t="n">
        <v>0</v>
      </c>
      <c r="D896" s="1" t="n">
        <v>11</v>
      </c>
      <c r="E896" s="1" t="n">
        <v>6</v>
      </c>
      <c r="F896" s="1" t="n">
        <v>0</v>
      </c>
      <c r="G896" s="1" t="n">
        <v>4</v>
      </c>
      <c r="H896" s="1" t="n">
        <f aca="false">SUM(C896:G896)</f>
        <v>21</v>
      </c>
      <c r="I896" s="1" t="n">
        <v>0</v>
      </c>
      <c r="J896" s="1" t="n">
        <v>138</v>
      </c>
      <c r="K896" s="1" t="n">
        <v>0</v>
      </c>
      <c r="L896" s="1" t="n">
        <v>0</v>
      </c>
      <c r="M896" s="1" t="n">
        <v>0</v>
      </c>
      <c r="N896" s="1" t="n">
        <v>4</v>
      </c>
      <c r="O896" s="1" t="n">
        <v>0</v>
      </c>
      <c r="P896" s="1" t="n">
        <v>0</v>
      </c>
      <c r="Q896" s="1" t="n">
        <v>0</v>
      </c>
      <c r="R896" s="1" t="n">
        <v>0</v>
      </c>
      <c r="S896" s="1" t="n">
        <v>0</v>
      </c>
      <c r="T896" s="1" t="n">
        <v>0</v>
      </c>
      <c r="U896" s="1" t="n">
        <v>0</v>
      </c>
      <c r="V896" s="1" t="n">
        <f aca="false">ROUNDUP(SUM(J896,R896,L896,N896,T896)/360,0)</f>
        <v>1</v>
      </c>
      <c r="W896" s="1" t="n">
        <f aca="false">ROUNDUP(SUM(U896,S896,M896,K896,Q896)/360*1.1,0)</f>
        <v>0</v>
      </c>
      <c r="X896" s="1" t="n">
        <v>381</v>
      </c>
      <c r="Y896" s="1" t="n">
        <v>0</v>
      </c>
      <c r="Z896" s="1" t="n">
        <v>4</v>
      </c>
      <c r="AA896" s="1" t="n">
        <v>0</v>
      </c>
      <c r="AB896" s="1" t="n">
        <v>0</v>
      </c>
      <c r="AC896" s="1" t="n">
        <v>0</v>
      </c>
      <c r="AD896" s="1" t="n">
        <v>0</v>
      </c>
      <c r="AE896" s="1" t="n">
        <v>0</v>
      </c>
      <c r="AF896" s="1" t="n">
        <v>0</v>
      </c>
      <c r="AG896" s="1" t="n">
        <v>0</v>
      </c>
      <c r="AH896" s="1" t="n">
        <v>0</v>
      </c>
      <c r="AI896" s="1" t="n">
        <v>0</v>
      </c>
      <c r="AJ896" s="1" t="n">
        <f aca="false">ROUNDUP(SUM(AF896,X896,Z896,AB896,AH896)/360,0)</f>
        <v>2</v>
      </c>
      <c r="AK896" s="1" t="n">
        <f aca="false">ROUNDUP(SUM(AI896,AG896,AA896,Y896,AE896)/360*1.1,0)</f>
        <v>0</v>
      </c>
      <c r="AL896" s="1" t="n">
        <v>1</v>
      </c>
      <c r="AM896" s="1" t="n">
        <v>0</v>
      </c>
    </row>
    <row r="897" customFormat="false" ht="15" hidden="false" customHeight="false" outlineLevel="0" collapsed="false">
      <c r="A897" s="1" t="n">
        <v>240790</v>
      </c>
      <c r="B897" s="1" t="str">
        <f aca="false">VLOOKUP(A897,Municipios!$A$2:$B$5571,2,0)</f>
        <v>Monte das Gameleiras</v>
      </c>
      <c r="C897" s="1" t="n">
        <v>0</v>
      </c>
      <c r="D897" s="1" t="n">
        <v>6</v>
      </c>
      <c r="E897" s="1" t="n">
        <v>4</v>
      </c>
      <c r="F897" s="1" t="n">
        <v>0</v>
      </c>
      <c r="G897" s="1" t="n">
        <v>3</v>
      </c>
      <c r="H897" s="1" t="n">
        <f aca="false">SUM(C897:G897)</f>
        <v>13</v>
      </c>
      <c r="I897" s="1" t="n">
        <v>0</v>
      </c>
      <c r="V897" s="1" t="n">
        <f aca="false">ROUNDUP(SUM(J897,R897,L897,N897,T897)/360,0)</f>
        <v>0</v>
      </c>
      <c r="W897" s="1" t="n">
        <f aca="false">ROUNDUP(SUM(U897,S897,M897,K897,Q897)/360*1.1,0)</f>
        <v>0</v>
      </c>
      <c r="AJ897" s="1" t="n">
        <f aca="false">ROUNDUP(SUM(AF897,X897,Z897,AB897,AH897)/360,0)</f>
        <v>0</v>
      </c>
      <c r="AK897" s="1" t="n">
        <f aca="false">ROUNDUP(SUM(AI897,AG897,AA897,Y897,AE897)/360*1.1,0)</f>
        <v>0</v>
      </c>
      <c r="AL897" s="1" t="n">
        <v>0</v>
      </c>
      <c r="AM897" s="1" t="n">
        <v>0</v>
      </c>
    </row>
    <row r="898" customFormat="false" ht="15" hidden="false" customHeight="false" outlineLevel="0" collapsed="false">
      <c r="A898" s="1" t="n">
        <v>240800</v>
      </c>
      <c r="B898" s="1" t="str">
        <f aca="false">VLOOKUP(A898,Municipios!$A$2:$B$5571,2,0)</f>
        <v>Mossoró</v>
      </c>
      <c r="C898" s="1" t="n">
        <v>209</v>
      </c>
      <c r="D898" s="1" t="n">
        <v>103</v>
      </c>
      <c r="E898" s="1" t="n">
        <v>87</v>
      </c>
      <c r="F898" s="1" t="n">
        <v>74</v>
      </c>
      <c r="G898" s="1" t="n">
        <v>41</v>
      </c>
      <c r="H898" s="1" t="n">
        <f aca="false">SUM(C898:G898)</f>
        <v>514</v>
      </c>
      <c r="I898" s="1" t="n">
        <v>63</v>
      </c>
      <c r="J898" s="1" t="n">
        <v>3285</v>
      </c>
      <c r="K898" s="1" t="n">
        <v>0</v>
      </c>
      <c r="L898" s="1" t="n">
        <v>0</v>
      </c>
      <c r="M898" s="1" t="n">
        <v>0</v>
      </c>
      <c r="N898" s="1" t="n">
        <v>800</v>
      </c>
      <c r="O898" s="1" t="n">
        <v>0</v>
      </c>
      <c r="P898" s="1" t="n">
        <v>299</v>
      </c>
      <c r="Q898" s="1" t="n">
        <v>934</v>
      </c>
      <c r="R898" s="1" t="n">
        <v>30</v>
      </c>
      <c r="S898" s="1" t="n">
        <v>0</v>
      </c>
      <c r="T898" s="1" t="n">
        <v>0</v>
      </c>
      <c r="U898" s="1" t="n">
        <v>0</v>
      </c>
      <c r="V898" s="1" t="n">
        <f aca="false">ROUNDUP(SUM(J898,R898,L898,N898,T898)/360,0)</f>
        <v>12</v>
      </c>
      <c r="W898" s="1" t="n">
        <f aca="false">ROUNDUP(SUM(U898,S898,M898,K898,Q898)/360*1.1,0)</f>
        <v>3</v>
      </c>
      <c r="X898" s="1" t="n">
        <v>35810</v>
      </c>
      <c r="Y898" s="1" t="n">
        <v>0</v>
      </c>
      <c r="Z898" s="1" t="n">
        <v>16786</v>
      </c>
      <c r="AA898" s="1" t="n">
        <v>0</v>
      </c>
      <c r="AB898" s="1" t="n">
        <v>4547</v>
      </c>
      <c r="AC898" s="1" t="n">
        <v>0</v>
      </c>
      <c r="AD898" s="1" t="n">
        <v>8698</v>
      </c>
      <c r="AE898" s="1" t="n">
        <v>17968</v>
      </c>
      <c r="AF898" s="1" t="n">
        <v>23169</v>
      </c>
      <c r="AG898" s="1" t="n">
        <v>0</v>
      </c>
      <c r="AH898" s="1" t="n">
        <v>19817</v>
      </c>
      <c r="AI898" s="1" t="n">
        <v>0</v>
      </c>
      <c r="AJ898" s="1" t="n">
        <f aca="false">ROUNDUP(SUM(AF898,X898,Z898,AB898,AH898)/360,0)</f>
        <v>279</v>
      </c>
      <c r="AK898" s="1" t="n">
        <f aca="false">ROUNDUP(SUM(AI898,AG898,AA898,Y898,AE898)/360*1.1,0)</f>
        <v>55</v>
      </c>
      <c r="AL898" s="1" t="n">
        <v>95</v>
      </c>
      <c r="AM898" s="1" t="n">
        <v>5</v>
      </c>
    </row>
    <row r="899" customFormat="false" ht="15" hidden="false" customHeight="false" outlineLevel="0" collapsed="false">
      <c r="A899" s="1" t="n">
        <v>240810</v>
      </c>
      <c r="B899" s="1" t="str">
        <f aca="false">VLOOKUP(A899,Municipios!$A$2:$B$5571,2,0)</f>
        <v>Natal</v>
      </c>
      <c r="C899" s="1" t="n">
        <v>572</v>
      </c>
      <c r="D899" s="1" t="n">
        <v>640</v>
      </c>
      <c r="E899" s="1" t="n">
        <v>268</v>
      </c>
      <c r="F899" s="1" t="n">
        <v>354</v>
      </c>
      <c r="G899" s="1" t="n">
        <v>247</v>
      </c>
      <c r="H899" s="1" t="n">
        <f aca="false">SUM(C899:G899)</f>
        <v>2081</v>
      </c>
      <c r="I899" s="1" t="n">
        <v>243</v>
      </c>
      <c r="J899" s="1" t="n">
        <v>10220</v>
      </c>
      <c r="K899" s="1" t="n">
        <v>0</v>
      </c>
      <c r="L899" s="1" t="n">
        <v>13</v>
      </c>
      <c r="M899" s="1" t="n">
        <v>0</v>
      </c>
      <c r="N899" s="1" t="n">
        <v>8455</v>
      </c>
      <c r="O899" s="1" t="n">
        <v>0</v>
      </c>
      <c r="P899" s="1" t="n">
        <v>1669</v>
      </c>
      <c r="Q899" s="1" t="n">
        <v>2198</v>
      </c>
      <c r="R899" s="1" t="n">
        <v>744</v>
      </c>
      <c r="S899" s="1" t="n">
        <v>0</v>
      </c>
      <c r="T899" s="1" t="n">
        <v>0</v>
      </c>
      <c r="U899" s="1" t="n">
        <v>0</v>
      </c>
      <c r="V899" s="1" t="n">
        <f aca="false">ROUNDUP(SUM(J899,R899,L899,N899,T899)/360,0)</f>
        <v>54</v>
      </c>
      <c r="W899" s="1" t="n">
        <f aca="false">ROUNDUP(SUM(U899,S899,M899,K899,Q899)/360*1.1,0)</f>
        <v>7</v>
      </c>
      <c r="X899" s="1" t="n">
        <v>183461</v>
      </c>
      <c r="Y899" s="1" t="n">
        <v>0</v>
      </c>
      <c r="Z899" s="1" t="n">
        <v>53401</v>
      </c>
      <c r="AA899" s="1" t="n">
        <v>0</v>
      </c>
      <c r="AB899" s="1" t="n">
        <v>36015</v>
      </c>
      <c r="AC899" s="1" t="n">
        <v>6</v>
      </c>
      <c r="AD899" s="1" t="n">
        <v>42735</v>
      </c>
      <c r="AE899" s="1" t="n">
        <v>61215</v>
      </c>
      <c r="AF899" s="1" t="n">
        <v>117100</v>
      </c>
      <c r="AG899" s="1" t="n">
        <v>0</v>
      </c>
      <c r="AH899" s="1" t="n">
        <v>105254</v>
      </c>
      <c r="AI899" s="1" t="n">
        <v>0</v>
      </c>
      <c r="AJ899" s="1" t="n">
        <f aca="false">ROUNDUP(SUM(AF899,X899,Z899,AB899,AH899)/360,0)</f>
        <v>1376</v>
      </c>
      <c r="AK899" s="1" t="n">
        <f aca="false">ROUNDUP(SUM(AI899,AG899,AA899,Y899,AE899)/360*1.1,0)</f>
        <v>188</v>
      </c>
      <c r="AL899" s="1" t="n">
        <v>456</v>
      </c>
      <c r="AM899" s="1" t="n">
        <v>14</v>
      </c>
    </row>
    <row r="900" customFormat="false" ht="15" hidden="false" customHeight="false" outlineLevel="0" collapsed="false">
      <c r="A900" s="1" t="n">
        <v>240830</v>
      </c>
      <c r="B900" s="1" t="str">
        <f aca="false">VLOOKUP(A900,Municipios!$A$2:$B$5571,2,0)</f>
        <v>Nova Cruz</v>
      </c>
      <c r="C900" s="1" t="n">
        <v>3</v>
      </c>
      <c r="D900" s="1" t="n">
        <v>12</v>
      </c>
      <c r="E900" s="1" t="n">
        <v>14</v>
      </c>
      <c r="F900" s="1" t="n">
        <v>2</v>
      </c>
      <c r="G900" s="1" t="n">
        <v>7</v>
      </c>
      <c r="H900" s="1" t="n">
        <f aca="false">SUM(C900:G900)</f>
        <v>38</v>
      </c>
      <c r="I900" s="1" t="n">
        <v>0</v>
      </c>
      <c r="J900" s="1" t="n">
        <v>242</v>
      </c>
      <c r="K900" s="1" t="n">
        <v>0</v>
      </c>
      <c r="L900" s="1" t="n">
        <v>0</v>
      </c>
      <c r="M900" s="1" t="n">
        <v>0</v>
      </c>
      <c r="N900" s="1" t="n">
        <v>0</v>
      </c>
      <c r="O900" s="1" t="n">
        <v>0</v>
      </c>
      <c r="P900" s="1" t="n">
        <v>0</v>
      </c>
      <c r="Q900" s="1" t="n">
        <v>0</v>
      </c>
      <c r="R900" s="1" t="n">
        <v>0</v>
      </c>
      <c r="S900" s="1" t="n">
        <v>0</v>
      </c>
      <c r="T900" s="1" t="n">
        <v>0</v>
      </c>
      <c r="U900" s="1" t="n">
        <v>0</v>
      </c>
      <c r="V900" s="1" t="n">
        <f aca="false">ROUNDUP(SUM(J900,R900,L900,N900,T900)/360,0)</f>
        <v>1</v>
      </c>
      <c r="W900" s="1" t="n">
        <f aca="false">ROUNDUP(SUM(U900,S900,M900,K900,Q900)/360*1.1,0)</f>
        <v>0</v>
      </c>
      <c r="X900" s="1" t="n">
        <v>1047</v>
      </c>
      <c r="Y900" s="1" t="n">
        <v>0</v>
      </c>
      <c r="Z900" s="1" t="n">
        <v>84</v>
      </c>
      <c r="AA900" s="1" t="n">
        <v>0</v>
      </c>
      <c r="AB900" s="1" t="n">
        <v>14</v>
      </c>
      <c r="AC900" s="1" t="n">
        <v>0</v>
      </c>
      <c r="AD900" s="1" t="n">
        <v>0</v>
      </c>
      <c r="AE900" s="1" t="n">
        <v>0</v>
      </c>
      <c r="AF900" s="1" t="n">
        <v>0</v>
      </c>
      <c r="AG900" s="1" t="n">
        <v>0</v>
      </c>
      <c r="AH900" s="1" t="n">
        <v>0</v>
      </c>
      <c r="AI900" s="1" t="n">
        <v>0</v>
      </c>
      <c r="AJ900" s="1" t="n">
        <f aca="false">ROUNDUP(SUM(AF900,X900,Z900,AB900,AH900)/360,0)</f>
        <v>4</v>
      </c>
      <c r="AK900" s="1" t="n">
        <f aca="false">ROUNDUP(SUM(AI900,AG900,AA900,Y900,AE900)/360*1.1,0)</f>
        <v>0</v>
      </c>
      <c r="AL900" s="1" t="n">
        <v>1</v>
      </c>
      <c r="AM900" s="1" t="n">
        <v>0</v>
      </c>
    </row>
    <row r="901" customFormat="false" ht="15" hidden="false" customHeight="false" outlineLevel="0" collapsed="false">
      <c r="A901" s="1" t="n">
        <v>240840</v>
      </c>
      <c r="B901" s="1" t="str">
        <f aca="false">VLOOKUP(A901,Municipios!$A$2:$B$5571,2,0)</f>
        <v>Olho-d'Água do Borges</v>
      </c>
      <c r="C901" s="1" t="n">
        <v>0</v>
      </c>
      <c r="D901" s="1" t="n">
        <v>7</v>
      </c>
      <c r="E901" s="1" t="n">
        <v>3</v>
      </c>
      <c r="F901" s="1" t="n">
        <v>0</v>
      </c>
      <c r="G901" s="1" t="n">
        <v>4</v>
      </c>
      <c r="H901" s="1" t="n">
        <f aca="false">SUM(C901:G901)</f>
        <v>14</v>
      </c>
      <c r="I901" s="1" t="n">
        <v>0</v>
      </c>
      <c r="V901" s="1" t="n">
        <f aca="false">ROUNDUP(SUM(J901,R901,L901,N901,T901)/360,0)</f>
        <v>0</v>
      </c>
      <c r="W901" s="1" t="n">
        <f aca="false">ROUNDUP(SUM(U901,S901,M901,K901,Q901)/360*1.1,0)</f>
        <v>0</v>
      </c>
      <c r="AJ901" s="1" t="n">
        <f aca="false">ROUNDUP(SUM(AF901,X901,Z901,AB901,AH901)/360,0)</f>
        <v>0</v>
      </c>
      <c r="AK901" s="1" t="n">
        <f aca="false">ROUNDUP(SUM(AI901,AG901,AA901,Y901,AE901)/360*1.1,0)</f>
        <v>0</v>
      </c>
      <c r="AL901" s="1" t="n">
        <v>0</v>
      </c>
      <c r="AM901" s="1" t="n">
        <v>0</v>
      </c>
    </row>
    <row r="902" customFormat="false" ht="15" hidden="false" customHeight="false" outlineLevel="0" collapsed="false">
      <c r="A902" s="1" t="n">
        <v>240860</v>
      </c>
      <c r="B902" s="1" t="str">
        <f aca="false">VLOOKUP(A902,Municipios!$A$2:$B$5571,2,0)</f>
        <v>Paraná</v>
      </c>
      <c r="C902" s="1" t="n">
        <v>0</v>
      </c>
      <c r="D902" s="1" t="n">
        <v>4</v>
      </c>
      <c r="E902" s="1" t="n">
        <v>2</v>
      </c>
      <c r="F902" s="1" t="n">
        <v>0</v>
      </c>
      <c r="G902" s="1" t="n">
        <v>2</v>
      </c>
      <c r="H902" s="1" t="n">
        <f aca="false">SUM(C902:G902)</f>
        <v>8</v>
      </c>
      <c r="I902" s="1" t="n">
        <v>0</v>
      </c>
      <c r="V902" s="1" t="n">
        <f aca="false">ROUNDUP(SUM(J902,R902,L902,N902,T902)/360,0)</f>
        <v>0</v>
      </c>
      <c r="W902" s="1" t="n">
        <f aca="false">ROUNDUP(SUM(U902,S902,M902,K902,Q902)/360*1.1,0)</f>
        <v>0</v>
      </c>
      <c r="AJ902" s="1" t="n">
        <f aca="false">ROUNDUP(SUM(AF902,X902,Z902,AB902,AH902)/360,0)</f>
        <v>0</v>
      </c>
      <c r="AK902" s="1" t="n">
        <f aca="false">ROUNDUP(SUM(AI902,AG902,AA902,Y902,AE902)/360*1.1,0)</f>
        <v>0</v>
      </c>
      <c r="AL902" s="1" t="n">
        <v>1</v>
      </c>
      <c r="AM902" s="1" t="n">
        <v>0</v>
      </c>
    </row>
    <row r="903" customFormat="false" ht="15" hidden="false" customHeight="false" outlineLevel="0" collapsed="false">
      <c r="A903" s="1" t="n">
        <v>240880</v>
      </c>
      <c r="B903" s="1" t="str">
        <f aca="false">VLOOKUP(A903,Municipios!$A$2:$B$5571,2,0)</f>
        <v>Parazinho</v>
      </c>
      <c r="C903" s="1" t="n">
        <v>0</v>
      </c>
      <c r="D903" s="1" t="n">
        <v>3</v>
      </c>
      <c r="E903" s="1" t="n">
        <v>2</v>
      </c>
      <c r="F903" s="1" t="n">
        <v>0</v>
      </c>
      <c r="G903" s="1" t="n">
        <v>1</v>
      </c>
      <c r="H903" s="1" t="n">
        <f aca="false">SUM(C903:G903)</f>
        <v>6</v>
      </c>
      <c r="I903" s="1" t="n">
        <v>0</v>
      </c>
      <c r="V903" s="1" t="n">
        <f aca="false">ROUNDUP(SUM(J903,R903,L903,N903,T903)/360,0)</f>
        <v>0</v>
      </c>
      <c r="W903" s="1" t="n">
        <f aca="false">ROUNDUP(SUM(U903,S903,M903,K903,Q903)/360*1.1,0)</f>
        <v>0</v>
      </c>
      <c r="AJ903" s="1" t="n">
        <f aca="false">ROUNDUP(SUM(AF903,X903,Z903,AB903,AH903)/360,0)</f>
        <v>0</v>
      </c>
      <c r="AK903" s="1" t="n">
        <f aca="false">ROUNDUP(SUM(AI903,AG903,AA903,Y903,AE903)/360*1.1,0)</f>
        <v>0</v>
      </c>
      <c r="AL903" s="1" t="n">
        <v>0</v>
      </c>
      <c r="AM903" s="1" t="n">
        <v>0</v>
      </c>
    </row>
    <row r="904" customFormat="false" ht="15" hidden="false" customHeight="false" outlineLevel="0" collapsed="false">
      <c r="A904" s="1" t="n">
        <v>240890</v>
      </c>
      <c r="B904" s="1" t="str">
        <f aca="false">VLOOKUP(A904,Municipios!$A$2:$B$5571,2,0)</f>
        <v>Parelhas</v>
      </c>
      <c r="C904" s="1" t="n">
        <v>19</v>
      </c>
      <c r="D904" s="1" t="n">
        <v>16</v>
      </c>
      <c r="E904" s="1" t="n">
        <v>9</v>
      </c>
      <c r="F904" s="1" t="n">
        <v>1</v>
      </c>
      <c r="G904" s="1" t="n">
        <v>5</v>
      </c>
      <c r="H904" s="1" t="n">
        <f aca="false">SUM(C904:G904)</f>
        <v>50</v>
      </c>
      <c r="I904" s="1" t="n">
        <v>0</v>
      </c>
      <c r="J904" s="1" t="n">
        <v>231</v>
      </c>
      <c r="K904" s="1" t="n">
        <v>0</v>
      </c>
      <c r="L904" s="1" t="n">
        <v>0</v>
      </c>
      <c r="M904" s="1" t="n">
        <v>0</v>
      </c>
      <c r="N904" s="1" t="n">
        <v>40</v>
      </c>
      <c r="O904" s="1" t="n">
        <v>0</v>
      </c>
      <c r="P904" s="1" t="n">
        <v>0</v>
      </c>
      <c r="Q904" s="1" t="n">
        <v>0</v>
      </c>
      <c r="R904" s="1" t="n">
        <v>0</v>
      </c>
      <c r="S904" s="1" t="n">
        <v>0</v>
      </c>
      <c r="T904" s="1" t="n">
        <v>0</v>
      </c>
      <c r="U904" s="1" t="n">
        <v>0</v>
      </c>
      <c r="V904" s="1" t="n">
        <f aca="false">ROUNDUP(SUM(J904,R904,L904,N904,T904)/360,0)</f>
        <v>1</v>
      </c>
      <c r="W904" s="1" t="n">
        <f aca="false">ROUNDUP(SUM(U904,S904,M904,K904,Q904)/360*1.1,0)</f>
        <v>0</v>
      </c>
      <c r="X904" s="1" t="n">
        <v>587</v>
      </c>
      <c r="Y904" s="1" t="n">
        <v>0</v>
      </c>
      <c r="Z904" s="1" t="n">
        <v>523</v>
      </c>
      <c r="AA904" s="1" t="n">
        <v>0</v>
      </c>
      <c r="AB904" s="1" t="n">
        <v>20</v>
      </c>
      <c r="AC904" s="1" t="n">
        <v>0</v>
      </c>
      <c r="AD904" s="1" t="n">
        <v>0</v>
      </c>
      <c r="AE904" s="1" t="n">
        <v>0</v>
      </c>
      <c r="AF904" s="1" t="n">
        <v>279</v>
      </c>
      <c r="AG904" s="1" t="n">
        <v>0</v>
      </c>
      <c r="AH904" s="1" t="n">
        <v>0</v>
      </c>
      <c r="AI904" s="1" t="n">
        <v>0</v>
      </c>
      <c r="AJ904" s="1" t="n">
        <f aca="false">ROUNDUP(SUM(AF904,X904,Z904,AB904,AH904)/360,0)</f>
        <v>4</v>
      </c>
      <c r="AK904" s="1" t="n">
        <f aca="false">ROUNDUP(SUM(AI904,AG904,AA904,Y904,AE904)/360*1.1,0)</f>
        <v>0</v>
      </c>
      <c r="AL904" s="1" t="n">
        <v>0</v>
      </c>
      <c r="AM904" s="1" t="n">
        <v>0</v>
      </c>
    </row>
    <row r="905" customFormat="false" ht="15" hidden="false" customHeight="false" outlineLevel="0" collapsed="false">
      <c r="A905" s="1" t="n">
        <v>240895</v>
      </c>
      <c r="B905" s="1" t="str">
        <f aca="false">VLOOKUP(A905,Municipios!$A$2:$B$5571,2,0)</f>
        <v>Rio do Fogo</v>
      </c>
      <c r="C905" s="1" t="n">
        <v>0</v>
      </c>
      <c r="D905" s="1" t="n">
        <v>4</v>
      </c>
      <c r="E905" s="1" t="n">
        <v>2</v>
      </c>
      <c r="F905" s="1" t="n">
        <v>0</v>
      </c>
      <c r="G905" s="1" t="n">
        <v>2</v>
      </c>
      <c r="H905" s="1" t="n">
        <f aca="false">SUM(C905:G905)</f>
        <v>8</v>
      </c>
      <c r="I905" s="1" t="n">
        <v>0</v>
      </c>
      <c r="V905" s="1" t="n">
        <f aca="false">ROUNDUP(SUM(J905,R905,L905,N905,T905)/360,0)</f>
        <v>0</v>
      </c>
      <c r="W905" s="1" t="n">
        <f aca="false">ROUNDUP(SUM(U905,S905,M905,K905,Q905)/360*1.1,0)</f>
        <v>0</v>
      </c>
      <c r="AJ905" s="1" t="n">
        <f aca="false">ROUNDUP(SUM(AF905,X905,Z905,AB905,AH905)/360,0)</f>
        <v>0</v>
      </c>
      <c r="AK905" s="1" t="n">
        <f aca="false">ROUNDUP(SUM(AI905,AG905,AA905,Y905,AE905)/360*1.1,0)</f>
        <v>0</v>
      </c>
      <c r="AL905" s="1" t="n">
        <v>0</v>
      </c>
      <c r="AM905" s="1" t="n">
        <v>0</v>
      </c>
    </row>
    <row r="906" customFormat="false" ht="15" hidden="false" customHeight="false" outlineLevel="0" collapsed="false">
      <c r="A906" s="1" t="n">
        <v>240910</v>
      </c>
      <c r="B906" s="1" t="str">
        <f aca="false">VLOOKUP(A906,Municipios!$A$2:$B$5571,2,0)</f>
        <v>Passa e Fica</v>
      </c>
      <c r="C906" s="1" t="n">
        <v>8</v>
      </c>
      <c r="D906" s="1" t="n">
        <v>8</v>
      </c>
      <c r="E906" s="1" t="n">
        <v>7</v>
      </c>
      <c r="F906" s="1" t="n">
        <v>0</v>
      </c>
      <c r="G906" s="1" t="n">
        <v>7</v>
      </c>
      <c r="H906" s="1" t="n">
        <f aca="false">SUM(C906:G906)</f>
        <v>30</v>
      </c>
      <c r="I906" s="1" t="n">
        <v>0</v>
      </c>
      <c r="V906" s="1" t="n">
        <f aca="false">ROUNDUP(SUM(J906,R906,L906,N906,T906)/360,0)</f>
        <v>0</v>
      </c>
      <c r="W906" s="1" t="n">
        <f aca="false">ROUNDUP(SUM(U906,S906,M906,K906,Q906)/360*1.1,0)</f>
        <v>0</v>
      </c>
      <c r="AJ906" s="1" t="n">
        <f aca="false">ROUNDUP(SUM(AF906,X906,Z906,AB906,AH906)/360,0)</f>
        <v>0</v>
      </c>
      <c r="AK906" s="1" t="n">
        <f aca="false">ROUNDUP(SUM(AI906,AG906,AA906,Y906,AE906)/360*1.1,0)</f>
        <v>0</v>
      </c>
      <c r="AL906" s="1" t="n">
        <v>1</v>
      </c>
      <c r="AM906" s="1" t="n">
        <v>0</v>
      </c>
    </row>
    <row r="907" customFormat="false" ht="15" hidden="false" customHeight="false" outlineLevel="0" collapsed="false">
      <c r="A907" s="1" t="n">
        <v>240930</v>
      </c>
      <c r="B907" s="1" t="str">
        <f aca="false">VLOOKUP(A907,Municipios!$A$2:$B$5571,2,0)</f>
        <v>Patu</v>
      </c>
      <c r="C907" s="1" t="n">
        <v>9</v>
      </c>
      <c r="D907" s="1" t="n">
        <v>9</v>
      </c>
      <c r="E907" s="1" t="n">
        <v>17</v>
      </c>
      <c r="F907" s="1" t="n">
        <v>0</v>
      </c>
      <c r="G907" s="1" t="n">
        <v>5</v>
      </c>
      <c r="H907" s="1" t="n">
        <f aca="false">SUM(C907:G907)</f>
        <v>40</v>
      </c>
      <c r="I907" s="1" t="n">
        <v>0</v>
      </c>
      <c r="J907" s="1" t="n">
        <v>0</v>
      </c>
      <c r="K907" s="1" t="n">
        <v>0</v>
      </c>
      <c r="L907" s="1" t="n">
        <v>0</v>
      </c>
      <c r="M907" s="1" t="n">
        <v>0</v>
      </c>
      <c r="N907" s="1" t="n">
        <v>0</v>
      </c>
      <c r="O907" s="1" t="n">
        <v>0</v>
      </c>
      <c r="P907" s="1" t="n">
        <v>0</v>
      </c>
      <c r="Q907" s="1" t="n">
        <v>0</v>
      </c>
      <c r="R907" s="1" t="n">
        <v>0</v>
      </c>
      <c r="S907" s="1" t="n">
        <v>0</v>
      </c>
      <c r="T907" s="1" t="n">
        <v>0</v>
      </c>
      <c r="U907" s="1" t="n">
        <v>0</v>
      </c>
      <c r="V907" s="1" t="n">
        <f aca="false">ROUNDUP(SUM(J907,R907,L907,N907,T907)/360,0)</f>
        <v>0</v>
      </c>
      <c r="W907" s="1" t="n">
        <f aca="false">ROUNDUP(SUM(U907,S907,M907,K907,Q907)/360*1.1,0)</f>
        <v>0</v>
      </c>
      <c r="X907" s="1" t="n">
        <v>6</v>
      </c>
      <c r="Y907" s="1" t="n">
        <v>0</v>
      </c>
      <c r="Z907" s="1" t="n">
        <v>124</v>
      </c>
      <c r="AA907" s="1" t="n">
        <v>0</v>
      </c>
      <c r="AB907" s="1" t="n">
        <v>0</v>
      </c>
      <c r="AC907" s="1" t="n">
        <v>0</v>
      </c>
      <c r="AD907" s="1" t="n">
        <v>0</v>
      </c>
      <c r="AE907" s="1" t="n">
        <v>0</v>
      </c>
      <c r="AF907" s="1" t="n">
        <v>31</v>
      </c>
      <c r="AG907" s="1" t="n">
        <v>0</v>
      </c>
      <c r="AH907" s="1" t="n">
        <v>0</v>
      </c>
      <c r="AI907" s="1" t="n">
        <v>0</v>
      </c>
      <c r="AJ907" s="1" t="n">
        <f aca="false">ROUNDUP(SUM(AF907,X907,Z907,AB907,AH907)/360,0)</f>
        <v>1</v>
      </c>
      <c r="AK907" s="1" t="n">
        <f aca="false">ROUNDUP(SUM(AI907,AG907,AA907,Y907,AE907)/360*1.1,0)</f>
        <v>0</v>
      </c>
      <c r="AL907" s="1" t="n">
        <v>1</v>
      </c>
      <c r="AM907" s="1" t="n">
        <v>0</v>
      </c>
    </row>
    <row r="908" customFormat="false" ht="15" hidden="false" customHeight="false" outlineLevel="0" collapsed="false">
      <c r="A908" s="1" t="n">
        <v>240940</v>
      </c>
      <c r="B908" s="1" t="str">
        <f aca="false">VLOOKUP(A908,Municipios!$A$2:$B$5571,2,0)</f>
        <v>Pau dos Ferros</v>
      </c>
      <c r="C908" s="1" t="n">
        <v>39</v>
      </c>
      <c r="D908" s="1" t="n">
        <v>22</v>
      </c>
      <c r="E908" s="1" t="n">
        <v>34</v>
      </c>
      <c r="F908" s="1" t="n">
        <v>0</v>
      </c>
      <c r="G908" s="1" t="n">
        <v>23</v>
      </c>
      <c r="H908" s="1" t="n">
        <f aca="false">SUM(C908:G908)</f>
        <v>118</v>
      </c>
      <c r="I908" s="1" t="n">
        <v>6</v>
      </c>
      <c r="J908" s="1" t="n">
        <v>1386</v>
      </c>
      <c r="K908" s="1" t="n">
        <v>0</v>
      </c>
      <c r="L908" s="1" t="n">
        <v>0</v>
      </c>
      <c r="M908" s="1" t="n">
        <v>0</v>
      </c>
      <c r="N908" s="1" t="n">
        <v>1648</v>
      </c>
      <c r="O908" s="1" t="n">
        <v>0</v>
      </c>
      <c r="P908" s="1" t="n">
        <v>179</v>
      </c>
      <c r="Q908" s="1" t="n">
        <v>453</v>
      </c>
      <c r="R908" s="1" t="n">
        <v>0</v>
      </c>
      <c r="S908" s="1" t="n">
        <v>0</v>
      </c>
      <c r="T908" s="1" t="n">
        <v>0</v>
      </c>
      <c r="U908" s="1" t="n">
        <v>0</v>
      </c>
      <c r="V908" s="1" t="n">
        <f aca="false">ROUNDUP(SUM(J908,R908,L908,N908,T908)/360,0)</f>
        <v>9</v>
      </c>
      <c r="W908" s="1" t="n">
        <f aca="false">ROUNDUP(SUM(U908,S908,M908,K908,Q908)/360*1.1,0)</f>
        <v>2</v>
      </c>
      <c r="X908" s="1" t="n">
        <v>6849</v>
      </c>
      <c r="Y908" s="1" t="n">
        <v>0</v>
      </c>
      <c r="Z908" s="1" t="n">
        <v>3598</v>
      </c>
      <c r="AA908" s="1" t="n">
        <v>0</v>
      </c>
      <c r="AB908" s="1" t="n">
        <v>2079</v>
      </c>
      <c r="AC908" s="1" t="n">
        <v>0</v>
      </c>
      <c r="AD908" s="1" t="n">
        <v>815</v>
      </c>
      <c r="AE908" s="1" t="n">
        <v>1519</v>
      </c>
      <c r="AF908" s="1" t="n">
        <v>5517</v>
      </c>
      <c r="AG908" s="1" t="n">
        <v>0</v>
      </c>
      <c r="AH908" s="1" t="n">
        <v>0</v>
      </c>
      <c r="AI908" s="1" t="n">
        <v>0</v>
      </c>
      <c r="AJ908" s="1" t="n">
        <f aca="false">ROUNDUP(SUM(AF908,X908,Z908,AB908,AH908)/360,0)</f>
        <v>51</v>
      </c>
      <c r="AK908" s="1" t="n">
        <f aca="false">ROUNDUP(SUM(AI908,AG908,AA908,Y908,AE908)/360*1.1,0)</f>
        <v>5</v>
      </c>
      <c r="AL908" s="1" t="n">
        <v>13</v>
      </c>
      <c r="AM908" s="1" t="n">
        <v>0</v>
      </c>
    </row>
    <row r="909" customFormat="false" ht="15" hidden="false" customHeight="false" outlineLevel="0" collapsed="false">
      <c r="A909" s="1" t="n">
        <v>240960</v>
      </c>
      <c r="B909" s="1" t="str">
        <f aca="false">VLOOKUP(A909,Municipios!$A$2:$B$5571,2,0)</f>
        <v>Pedra Preta</v>
      </c>
      <c r="C909" s="1" t="n">
        <v>0</v>
      </c>
      <c r="D909" s="1" t="n">
        <v>4</v>
      </c>
      <c r="E909" s="1" t="n">
        <v>0</v>
      </c>
      <c r="F909" s="1" t="n">
        <v>0</v>
      </c>
      <c r="G909" s="1" t="n">
        <v>0</v>
      </c>
      <c r="H909" s="1" t="n">
        <f aca="false">SUM(C909:G909)</f>
        <v>4</v>
      </c>
      <c r="I909" s="1" t="n">
        <v>0</v>
      </c>
      <c r="V909" s="1" t="n">
        <f aca="false">ROUNDUP(SUM(J909,R909,L909,N909,T909)/360,0)</f>
        <v>0</v>
      </c>
      <c r="W909" s="1" t="n">
        <f aca="false">ROUNDUP(SUM(U909,S909,M909,K909,Q909)/360*1.1,0)</f>
        <v>0</v>
      </c>
      <c r="AJ909" s="1" t="n">
        <f aca="false">ROUNDUP(SUM(AF909,X909,Z909,AB909,AH909)/360,0)</f>
        <v>0</v>
      </c>
      <c r="AK909" s="1" t="n">
        <f aca="false">ROUNDUP(SUM(AI909,AG909,AA909,Y909,AE909)/360*1.1,0)</f>
        <v>0</v>
      </c>
      <c r="AL909" s="1" t="n">
        <v>0</v>
      </c>
      <c r="AM909" s="1" t="n">
        <v>0</v>
      </c>
    </row>
    <row r="910" customFormat="false" ht="15" hidden="false" customHeight="false" outlineLevel="0" collapsed="false">
      <c r="A910" s="1" t="n">
        <v>240980</v>
      </c>
      <c r="B910" s="1" t="str">
        <f aca="false">VLOOKUP(A910,Municipios!$A$2:$B$5571,2,0)</f>
        <v>Pedro Velho</v>
      </c>
      <c r="C910" s="1" t="n">
        <v>0</v>
      </c>
      <c r="D910" s="1" t="n">
        <v>4</v>
      </c>
      <c r="E910" s="1" t="n">
        <v>3</v>
      </c>
      <c r="F910" s="1" t="n">
        <v>0</v>
      </c>
      <c r="G910" s="1" t="n">
        <v>4</v>
      </c>
      <c r="H910" s="1" t="n">
        <f aca="false">SUM(C910:G910)</f>
        <v>11</v>
      </c>
      <c r="I910" s="1" t="n">
        <v>0</v>
      </c>
      <c r="J910" s="1" t="n">
        <v>2</v>
      </c>
      <c r="K910" s="1" t="n">
        <v>0</v>
      </c>
      <c r="L910" s="1" t="n">
        <v>0</v>
      </c>
      <c r="M910" s="1" t="n">
        <v>0</v>
      </c>
      <c r="N910" s="1" t="n">
        <v>0</v>
      </c>
      <c r="O910" s="1" t="n">
        <v>0</v>
      </c>
      <c r="P910" s="1" t="n">
        <v>0</v>
      </c>
      <c r="Q910" s="1" t="n">
        <v>0</v>
      </c>
      <c r="R910" s="1" t="n">
        <v>0</v>
      </c>
      <c r="S910" s="1" t="n">
        <v>0</v>
      </c>
      <c r="T910" s="1" t="n">
        <v>0</v>
      </c>
      <c r="U910" s="1" t="n">
        <v>0</v>
      </c>
      <c r="V910" s="1" t="n">
        <f aca="false">ROUNDUP(SUM(J910,R910,L910,N910,T910)/360,0)</f>
        <v>1</v>
      </c>
      <c r="W910" s="1" t="n">
        <f aca="false">ROUNDUP(SUM(U910,S910,M910,K910,Q910)/360*1.1,0)</f>
        <v>0</v>
      </c>
      <c r="X910" s="1" t="n">
        <v>7</v>
      </c>
      <c r="Y910" s="1" t="n">
        <v>0</v>
      </c>
      <c r="Z910" s="1" t="n">
        <v>0</v>
      </c>
      <c r="AA910" s="1" t="n">
        <v>0</v>
      </c>
      <c r="AB910" s="1" t="n">
        <v>0</v>
      </c>
      <c r="AC910" s="1" t="n">
        <v>0</v>
      </c>
      <c r="AD910" s="1" t="n">
        <v>0</v>
      </c>
      <c r="AE910" s="1" t="n">
        <v>0</v>
      </c>
      <c r="AF910" s="1" t="n">
        <v>0</v>
      </c>
      <c r="AG910" s="1" t="n">
        <v>0</v>
      </c>
      <c r="AH910" s="1" t="n">
        <v>0</v>
      </c>
      <c r="AI910" s="1" t="n">
        <v>0</v>
      </c>
      <c r="AJ910" s="1" t="n">
        <f aca="false">ROUNDUP(SUM(AF910,X910,Z910,AB910,AH910)/360,0)</f>
        <v>1</v>
      </c>
      <c r="AK910" s="1" t="n">
        <f aca="false">ROUNDUP(SUM(AI910,AG910,AA910,Y910,AE910)/360*1.1,0)</f>
        <v>0</v>
      </c>
      <c r="AL910" s="1" t="n">
        <v>1</v>
      </c>
      <c r="AM910" s="1" t="n">
        <v>0</v>
      </c>
    </row>
    <row r="911" customFormat="false" ht="15" hidden="false" customHeight="false" outlineLevel="0" collapsed="false">
      <c r="A911" s="1" t="n">
        <v>240990</v>
      </c>
      <c r="B911" s="1" t="str">
        <f aca="false">VLOOKUP(A911,Municipios!$A$2:$B$5571,2,0)</f>
        <v>Pendências</v>
      </c>
      <c r="C911" s="1" t="n">
        <v>0</v>
      </c>
      <c r="D911" s="1" t="n">
        <v>8</v>
      </c>
      <c r="E911" s="1" t="n">
        <v>2</v>
      </c>
      <c r="F911" s="1" t="n">
        <v>0</v>
      </c>
      <c r="G911" s="1" t="n">
        <v>3</v>
      </c>
      <c r="H911" s="1" t="n">
        <f aca="false">SUM(C911:G911)</f>
        <v>13</v>
      </c>
      <c r="I911" s="1" t="n">
        <v>0</v>
      </c>
      <c r="J911" s="1" t="n">
        <v>137</v>
      </c>
      <c r="K911" s="1" t="n">
        <v>0</v>
      </c>
      <c r="L911" s="1" t="n">
        <v>0</v>
      </c>
      <c r="M911" s="1" t="n">
        <v>0</v>
      </c>
      <c r="N911" s="1" t="n">
        <v>22</v>
      </c>
      <c r="O911" s="1" t="n">
        <v>0</v>
      </c>
      <c r="P911" s="1" t="n">
        <v>0</v>
      </c>
      <c r="Q911" s="1" t="n">
        <v>0</v>
      </c>
      <c r="R911" s="1" t="n">
        <v>0</v>
      </c>
      <c r="S911" s="1" t="n">
        <v>0</v>
      </c>
      <c r="T911" s="1" t="n">
        <v>0</v>
      </c>
      <c r="U911" s="1" t="n">
        <v>0</v>
      </c>
      <c r="V911" s="1" t="n">
        <f aca="false">ROUNDUP(SUM(J911,R911,L911,N911,T911)/360,0)</f>
        <v>1</v>
      </c>
      <c r="W911" s="1" t="n">
        <f aca="false">ROUNDUP(SUM(U911,S911,M911,K911,Q911)/360*1.1,0)</f>
        <v>0</v>
      </c>
      <c r="X911" s="1" t="n">
        <v>332</v>
      </c>
      <c r="Y911" s="1" t="n">
        <v>0</v>
      </c>
      <c r="Z911" s="1" t="n">
        <v>0</v>
      </c>
      <c r="AA911" s="1" t="n">
        <v>0</v>
      </c>
      <c r="AB911" s="1" t="n">
        <v>13</v>
      </c>
      <c r="AC911" s="1" t="n">
        <v>0</v>
      </c>
      <c r="AD911" s="1" t="n">
        <v>0</v>
      </c>
      <c r="AE911" s="1" t="n">
        <v>0</v>
      </c>
      <c r="AF911" s="1" t="n">
        <v>0</v>
      </c>
      <c r="AG911" s="1" t="n">
        <v>0</v>
      </c>
      <c r="AH911" s="1" t="n">
        <v>0</v>
      </c>
      <c r="AI911" s="1" t="n">
        <v>0</v>
      </c>
      <c r="AJ911" s="1" t="n">
        <f aca="false">ROUNDUP(SUM(AF911,X911,Z911,AB911,AH911)/360,0)</f>
        <v>1</v>
      </c>
      <c r="AK911" s="1" t="n">
        <f aca="false">ROUNDUP(SUM(AI911,AG911,AA911,Y911,AE911)/360*1.1,0)</f>
        <v>0</v>
      </c>
      <c r="AL911" s="1" t="n">
        <v>0</v>
      </c>
      <c r="AM911" s="1" t="n">
        <v>0</v>
      </c>
    </row>
    <row r="912" customFormat="false" ht="15" hidden="false" customHeight="false" outlineLevel="0" collapsed="false">
      <c r="A912" s="1" t="n">
        <v>241000</v>
      </c>
      <c r="B912" s="1" t="str">
        <f aca="false">VLOOKUP(A912,Municipios!$A$2:$B$5571,2,0)</f>
        <v>Pilões</v>
      </c>
      <c r="C912" s="1" t="n">
        <v>0</v>
      </c>
      <c r="D912" s="1" t="n">
        <v>4</v>
      </c>
      <c r="E912" s="1" t="n">
        <v>3</v>
      </c>
      <c r="F912" s="1" t="n">
        <v>0</v>
      </c>
      <c r="G912" s="1" t="n">
        <v>3</v>
      </c>
      <c r="H912" s="1" t="n">
        <f aca="false">SUM(C912:G912)</f>
        <v>10</v>
      </c>
      <c r="I912" s="1" t="n">
        <v>0</v>
      </c>
      <c r="J912" s="1" t="n">
        <v>0</v>
      </c>
      <c r="K912" s="1" t="n">
        <v>0</v>
      </c>
      <c r="L912" s="1" t="n">
        <v>0</v>
      </c>
      <c r="M912" s="1" t="n">
        <v>0</v>
      </c>
      <c r="N912" s="1" t="n">
        <v>0</v>
      </c>
      <c r="O912" s="1" t="n">
        <v>0</v>
      </c>
      <c r="P912" s="1" t="n">
        <v>0</v>
      </c>
      <c r="Q912" s="1" t="n">
        <v>0</v>
      </c>
      <c r="R912" s="1" t="n">
        <v>0</v>
      </c>
      <c r="S912" s="1" t="n">
        <v>0</v>
      </c>
      <c r="T912" s="1" t="n">
        <v>0</v>
      </c>
      <c r="U912" s="1" t="n">
        <v>0</v>
      </c>
      <c r="V912" s="1" t="n">
        <f aca="false">ROUNDUP(SUM(J912,R912,L912,N912,T912)/360,0)</f>
        <v>0</v>
      </c>
      <c r="W912" s="1" t="n">
        <f aca="false">ROUNDUP(SUM(U912,S912,M912,K912,Q912)/360*1.1,0)</f>
        <v>0</v>
      </c>
      <c r="X912" s="1" t="n">
        <v>8</v>
      </c>
      <c r="Y912" s="1" t="n">
        <v>0</v>
      </c>
      <c r="Z912" s="1" t="n">
        <v>0</v>
      </c>
      <c r="AA912" s="1" t="n">
        <v>0</v>
      </c>
      <c r="AB912" s="1" t="n">
        <v>0</v>
      </c>
      <c r="AC912" s="1" t="n">
        <v>0</v>
      </c>
      <c r="AD912" s="1" t="n">
        <v>0</v>
      </c>
      <c r="AE912" s="1" t="n">
        <v>0</v>
      </c>
      <c r="AF912" s="1" t="n">
        <v>0</v>
      </c>
      <c r="AG912" s="1" t="n">
        <v>0</v>
      </c>
      <c r="AH912" s="1" t="n">
        <v>0</v>
      </c>
      <c r="AI912" s="1" t="n">
        <v>0</v>
      </c>
      <c r="AJ912" s="1" t="n">
        <f aca="false">ROUNDUP(SUM(AF912,X912,Z912,AB912,AH912)/360,0)</f>
        <v>1</v>
      </c>
      <c r="AK912" s="1" t="n">
        <f aca="false">ROUNDUP(SUM(AI912,AG912,AA912,Y912,AE912)/360*1.1,0)</f>
        <v>0</v>
      </c>
      <c r="AL912" s="1" t="n">
        <v>1</v>
      </c>
      <c r="AM912" s="1" t="n">
        <v>0</v>
      </c>
    </row>
    <row r="913" customFormat="false" ht="15" hidden="false" customHeight="false" outlineLevel="0" collapsed="false">
      <c r="A913" s="1" t="n">
        <v>241010</v>
      </c>
      <c r="B913" s="1" t="str">
        <f aca="false">VLOOKUP(A913,Municipios!$A$2:$B$5571,2,0)</f>
        <v>Poço Branco</v>
      </c>
      <c r="C913" s="1" t="n">
        <v>0</v>
      </c>
      <c r="D913" s="1" t="n">
        <v>19</v>
      </c>
      <c r="E913" s="1" t="n">
        <v>5</v>
      </c>
      <c r="F913" s="1" t="n">
        <v>0</v>
      </c>
      <c r="G913" s="1" t="n">
        <v>6</v>
      </c>
      <c r="H913" s="1" t="n">
        <f aca="false">SUM(C913:G913)</f>
        <v>30</v>
      </c>
      <c r="I913" s="1" t="n">
        <v>0</v>
      </c>
      <c r="V913" s="1" t="n">
        <f aca="false">ROUNDUP(SUM(J913,R913,L913,N913,T913)/360,0)</f>
        <v>0</v>
      </c>
      <c r="W913" s="1" t="n">
        <f aca="false">ROUNDUP(SUM(U913,S913,M913,K913,Q913)/360*1.1,0)</f>
        <v>0</v>
      </c>
      <c r="AJ913" s="1" t="n">
        <f aca="false">ROUNDUP(SUM(AF913,X913,Z913,AB913,AH913)/360,0)</f>
        <v>0</v>
      </c>
      <c r="AK913" s="1" t="n">
        <f aca="false">ROUNDUP(SUM(AI913,AG913,AA913,Y913,AE913)/360*1.1,0)</f>
        <v>0</v>
      </c>
      <c r="AL913" s="1" t="n">
        <v>0</v>
      </c>
      <c r="AM913" s="1" t="n">
        <v>0</v>
      </c>
    </row>
    <row r="914" customFormat="false" ht="15" hidden="false" customHeight="false" outlineLevel="0" collapsed="false">
      <c r="A914" s="1" t="n">
        <v>241020</v>
      </c>
      <c r="B914" s="1" t="str">
        <f aca="false">VLOOKUP(A914,Municipios!$A$2:$B$5571,2,0)</f>
        <v>Portalegre</v>
      </c>
      <c r="C914" s="1" t="n">
        <v>16</v>
      </c>
      <c r="D914" s="1" t="n">
        <v>6</v>
      </c>
      <c r="E914" s="1" t="n">
        <v>4</v>
      </c>
      <c r="F914" s="1" t="n">
        <v>0</v>
      </c>
      <c r="G914" s="1" t="n">
        <v>5</v>
      </c>
      <c r="H914" s="1" t="n">
        <f aca="false">SUM(C914:G914)</f>
        <v>31</v>
      </c>
      <c r="I914" s="1" t="n">
        <v>0</v>
      </c>
      <c r="J914" s="1" t="n">
        <v>64</v>
      </c>
      <c r="K914" s="1" t="n">
        <v>0</v>
      </c>
      <c r="L914" s="1" t="n">
        <v>0</v>
      </c>
      <c r="M914" s="1" t="n">
        <v>0</v>
      </c>
      <c r="N914" s="1" t="n">
        <v>8</v>
      </c>
      <c r="O914" s="1" t="n">
        <v>0</v>
      </c>
      <c r="P914" s="1" t="n">
        <v>0</v>
      </c>
      <c r="Q914" s="1" t="n">
        <v>0</v>
      </c>
      <c r="R914" s="1" t="n">
        <v>0</v>
      </c>
      <c r="S914" s="1" t="n">
        <v>0</v>
      </c>
      <c r="T914" s="1" t="n">
        <v>0</v>
      </c>
      <c r="U914" s="1" t="n">
        <v>0</v>
      </c>
      <c r="V914" s="1" t="n">
        <f aca="false">ROUNDUP(SUM(J914,R914,L914,N914,T914)/360,0)</f>
        <v>1</v>
      </c>
      <c r="W914" s="1" t="n">
        <f aca="false">ROUNDUP(SUM(U914,S914,M914,K914,Q914)/360*1.1,0)</f>
        <v>0</v>
      </c>
      <c r="X914" s="1" t="n">
        <v>546</v>
      </c>
      <c r="Y914" s="1" t="n">
        <v>0</v>
      </c>
      <c r="Z914" s="1" t="n">
        <v>28</v>
      </c>
      <c r="AA914" s="1" t="n">
        <v>0</v>
      </c>
      <c r="AB914" s="1" t="n">
        <v>84</v>
      </c>
      <c r="AC914" s="1" t="n">
        <v>0</v>
      </c>
      <c r="AD914" s="1" t="n">
        <v>0</v>
      </c>
      <c r="AE914" s="1" t="n">
        <v>0</v>
      </c>
      <c r="AF914" s="1" t="n">
        <v>1536</v>
      </c>
      <c r="AG914" s="1" t="n">
        <v>0</v>
      </c>
      <c r="AH914" s="1" t="n">
        <v>0</v>
      </c>
      <c r="AI914" s="1" t="n">
        <v>0</v>
      </c>
      <c r="AJ914" s="1" t="n">
        <f aca="false">ROUNDUP(SUM(AF914,X914,Z914,AB914,AH914)/360,0)</f>
        <v>7</v>
      </c>
      <c r="AK914" s="1" t="n">
        <f aca="false">ROUNDUP(SUM(AI914,AG914,AA914,Y914,AE914)/360*1.1,0)</f>
        <v>0</v>
      </c>
      <c r="AL914" s="1" t="n">
        <v>0</v>
      </c>
      <c r="AM914" s="1" t="n">
        <v>0</v>
      </c>
    </row>
    <row r="915" customFormat="false" ht="15" hidden="false" customHeight="false" outlineLevel="0" collapsed="false">
      <c r="A915" s="1" t="n">
        <v>241025</v>
      </c>
      <c r="B915" s="1" t="str">
        <f aca="false">VLOOKUP(A915,Municipios!$A$2:$B$5571,2,0)</f>
        <v>Porto do Mangue</v>
      </c>
      <c r="C915" s="1" t="n">
        <v>0</v>
      </c>
      <c r="D915" s="1" t="n">
        <v>2</v>
      </c>
      <c r="E915" s="1" t="n">
        <v>0</v>
      </c>
      <c r="F915" s="1" t="n">
        <v>0</v>
      </c>
      <c r="G915" s="1" t="n">
        <v>0</v>
      </c>
      <c r="H915" s="1" t="n">
        <f aca="false">SUM(C915:G915)</f>
        <v>2</v>
      </c>
      <c r="I915" s="1" t="n">
        <v>0</v>
      </c>
      <c r="V915" s="1" t="n">
        <f aca="false">ROUNDUP(SUM(J915,R915,L915,N915,T915)/360,0)</f>
        <v>0</v>
      </c>
      <c r="W915" s="1" t="n">
        <f aca="false">ROUNDUP(SUM(U915,S915,M915,K915,Q915)/360*1.1,0)</f>
        <v>0</v>
      </c>
      <c r="AJ915" s="1" t="n">
        <f aca="false">ROUNDUP(SUM(AF915,X915,Z915,AB915,AH915)/360,0)</f>
        <v>0</v>
      </c>
      <c r="AK915" s="1" t="n">
        <f aca="false">ROUNDUP(SUM(AI915,AG915,AA915,Y915,AE915)/360*1.1,0)</f>
        <v>0</v>
      </c>
      <c r="AL915" s="1" t="n">
        <v>0</v>
      </c>
      <c r="AM915" s="1" t="n">
        <v>0</v>
      </c>
    </row>
    <row r="916" customFormat="false" ht="15" hidden="false" customHeight="false" outlineLevel="0" collapsed="false">
      <c r="A916" s="1" t="n">
        <v>241030</v>
      </c>
      <c r="B916" s="1" t="str">
        <f aca="false">VLOOKUP(A916,Municipios!$A$2:$B$5571,2,0)</f>
        <v>Presidente Juscelino</v>
      </c>
      <c r="C916" s="1" t="n">
        <v>0</v>
      </c>
      <c r="D916" s="1" t="n">
        <v>12</v>
      </c>
      <c r="E916" s="1" t="n">
        <v>5</v>
      </c>
      <c r="F916" s="1" t="n">
        <v>0</v>
      </c>
      <c r="G916" s="1" t="n">
        <v>5</v>
      </c>
      <c r="H916" s="1" t="n">
        <f aca="false">SUM(C916:G916)</f>
        <v>22</v>
      </c>
      <c r="I916" s="1" t="n">
        <v>0</v>
      </c>
      <c r="J916" s="1" t="n">
        <v>110</v>
      </c>
      <c r="K916" s="1" t="n">
        <v>0</v>
      </c>
      <c r="L916" s="1" t="n">
        <v>0</v>
      </c>
      <c r="M916" s="1" t="n">
        <v>0</v>
      </c>
      <c r="N916" s="1" t="n">
        <v>0</v>
      </c>
      <c r="O916" s="1" t="n">
        <v>0</v>
      </c>
      <c r="P916" s="1" t="n">
        <v>0</v>
      </c>
      <c r="Q916" s="1" t="n">
        <v>0</v>
      </c>
      <c r="R916" s="1" t="n">
        <v>0</v>
      </c>
      <c r="S916" s="1" t="n">
        <v>0</v>
      </c>
      <c r="T916" s="1" t="n">
        <v>0</v>
      </c>
      <c r="U916" s="1" t="n">
        <v>0</v>
      </c>
      <c r="V916" s="1" t="n">
        <f aca="false">ROUNDUP(SUM(J916,R916,L916,N916,T916)/360,0)</f>
        <v>1</v>
      </c>
      <c r="W916" s="1" t="n">
        <f aca="false">ROUNDUP(SUM(U916,S916,M916,K916,Q916)/360*1.1,0)</f>
        <v>0</v>
      </c>
      <c r="X916" s="1" t="n">
        <v>214</v>
      </c>
      <c r="Y916" s="1" t="n">
        <v>0</v>
      </c>
      <c r="Z916" s="1" t="n">
        <v>0</v>
      </c>
      <c r="AA916" s="1" t="n">
        <v>0</v>
      </c>
      <c r="AB916" s="1" t="n">
        <v>0</v>
      </c>
      <c r="AC916" s="1" t="n">
        <v>0</v>
      </c>
      <c r="AD916" s="1" t="n">
        <v>0</v>
      </c>
      <c r="AE916" s="1" t="n">
        <v>0</v>
      </c>
      <c r="AF916" s="1" t="n">
        <v>0</v>
      </c>
      <c r="AG916" s="1" t="n">
        <v>0</v>
      </c>
      <c r="AH916" s="1" t="n">
        <v>0</v>
      </c>
      <c r="AI916" s="1" t="n">
        <v>0</v>
      </c>
      <c r="AJ916" s="1" t="n">
        <f aca="false">ROUNDUP(SUM(AF916,X916,Z916,AB916,AH916)/360,0)</f>
        <v>1</v>
      </c>
      <c r="AK916" s="1" t="n">
        <f aca="false">ROUNDUP(SUM(AI916,AG916,AA916,Y916,AE916)/360*1.1,0)</f>
        <v>0</v>
      </c>
      <c r="AL916" s="1" t="n">
        <v>1</v>
      </c>
      <c r="AM916" s="1" t="n">
        <v>0</v>
      </c>
    </row>
    <row r="917" customFormat="false" ht="15" hidden="false" customHeight="false" outlineLevel="0" collapsed="false">
      <c r="A917" s="1" t="n">
        <v>241050</v>
      </c>
      <c r="B917" s="1" t="str">
        <f aca="false">VLOOKUP(A917,Municipios!$A$2:$B$5571,2,0)</f>
        <v>Rafael Fernandes</v>
      </c>
      <c r="C917" s="1" t="n">
        <v>0</v>
      </c>
      <c r="D917" s="1" t="n">
        <v>8</v>
      </c>
      <c r="E917" s="1" t="n">
        <v>0</v>
      </c>
      <c r="F917" s="1" t="n">
        <v>0</v>
      </c>
      <c r="G917" s="1" t="n">
        <v>0</v>
      </c>
      <c r="H917" s="1" t="n">
        <f aca="false">SUM(C917:G917)</f>
        <v>8</v>
      </c>
      <c r="I917" s="1" t="n">
        <v>0</v>
      </c>
      <c r="V917" s="1" t="n">
        <f aca="false">ROUNDUP(SUM(J917,R917,L917,N917,T917)/360,0)</f>
        <v>0</v>
      </c>
      <c r="W917" s="1" t="n">
        <f aca="false">ROUNDUP(SUM(U917,S917,M917,K917,Q917)/360*1.1,0)</f>
        <v>0</v>
      </c>
      <c r="AJ917" s="1" t="n">
        <f aca="false">ROUNDUP(SUM(AF917,X917,Z917,AB917,AH917)/360,0)</f>
        <v>0</v>
      </c>
      <c r="AK917" s="1" t="n">
        <f aca="false">ROUNDUP(SUM(AI917,AG917,AA917,Y917,AE917)/360*1.1,0)</f>
        <v>0</v>
      </c>
      <c r="AL917" s="1" t="n">
        <v>0</v>
      </c>
      <c r="AM917" s="1" t="n">
        <v>0</v>
      </c>
    </row>
    <row r="918" customFormat="false" ht="15" hidden="false" customHeight="false" outlineLevel="0" collapsed="false">
      <c r="A918" s="1" t="n">
        <v>241060</v>
      </c>
      <c r="B918" s="1" t="str">
        <f aca="false">VLOOKUP(A918,Municipios!$A$2:$B$5571,2,0)</f>
        <v>Rafael Godeiro</v>
      </c>
      <c r="C918" s="1" t="n">
        <v>3</v>
      </c>
      <c r="D918" s="1" t="n">
        <v>6</v>
      </c>
      <c r="E918" s="1" t="n">
        <v>6</v>
      </c>
      <c r="F918" s="1" t="n">
        <v>0</v>
      </c>
      <c r="G918" s="1" t="n">
        <v>4</v>
      </c>
      <c r="H918" s="1" t="n">
        <f aca="false">SUM(C918:G918)</f>
        <v>19</v>
      </c>
      <c r="I918" s="1" t="n">
        <v>0</v>
      </c>
      <c r="J918" s="1" t="n">
        <v>52</v>
      </c>
      <c r="K918" s="1" t="n">
        <v>0</v>
      </c>
      <c r="L918" s="1" t="n">
        <v>0</v>
      </c>
      <c r="M918" s="1" t="n">
        <v>0</v>
      </c>
      <c r="N918" s="1" t="n">
        <v>9</v>
      </c>
      <c r="O918" s="1" t="n">
        <v>0</v>
      </c>
      <c r="P918" s="1" t="n">
        <v>0</v>
      </c>
      <c r="Q918" s="1" t="n">
        <v>0</v>
      </c>
      <c r="R918" s="1" t="n">
        <v>0</v>
      </c>
      <c r="S918" s="1" t="n">
        <v>0</v>
      </c>
      <c r="T918" s="1" t="n">
        <v>0</v>
      </c>
      <c r="U918" s="1" t="n">
        <v>0</v>
      </c>
      <c r="V918" s="1" t="n">
        <f aca="false">ROUNDUP(SUM(J918,R918,L918,N918,T918)/360,0)</f>
        <v>1</v>
      </c>
      <c r="W918" s="1" t="n">
        <f aca="false">ROUNDUP(SUM(U918,S918,M918,K918,Q918)/360*1.1,0)</f>
        <v>0</v>
      </c>
      <c r="X918" s="1" t="n">
        <v>242</v>
      </c>
      <c r="Y918" s="1" t="n">
        <v>0</v>
      </c>
      <c r="Z918" s="1" t="n">
        <v>4</v>
      </c>
      <c r="AA918" s="1" t="n">
        <v>0</v>
      </c>
      <c r="AB918" s="1" t="n">
        <v>18</v>
      </c>
      <c r="AC918" s="1" t="n">
        <v>0</v>
      </c>
      <c r="AD918" s="1" t="n">
        <v>0</v>
      </c>
      <c r="AE918" s="1" t="n">
        <v>0</v>
      </c>
      <c r="AF918" s="1" t="n">
        <v>48</v>
      </c>
      <c r="AG918" s="1" t="n">
        <v>0</v>
      </c>
      <c r="AH918" s="1" t="n">
        <v>0</v>
      </c>
      <c r="AI918" s="1" t="n">
        <v>0</v>
      </c>
      <c r="AJ918" s="1" t="n">
        <f aca="false">ROUNDUP(SUM(AF918,X918,Z918,AB918,AH918)/360,0)</f>
        <v>1</v>
      </c>
      <c r="AK918" s="1" t="n">
        <f aca="false">ROUNDUP(SUM(AI918,AG918,AA918,Y918,AE918)/360*1.1,0)</f>
        <v>0</v>
      </c>
      <c r="AL918" s="1" t="n">
        <v>0</v>
      </c>
      <c r="AM918" s="1" t="n">
        <v>0</v>
      </c>
    </row>
    <row r="919" customFormat="false" ht="15" hidden="false" customHeight="false" outlineLevel="0" collapsed="false">
      <c r="A919" s="1" t="n">
        <v>241070</v>
      </c>
      <c r="B919" s="1" t="str">
        <f aca="false">VLOOKUP(A919,Municipios!$A$2:$B$5571,2,0)</f>
        <v>Riacho da Cruz</v>
      </c>
      <c r="C919" s="1" t="n">
        <v>0</v>
      </c>
      <c r="D919" s="1" t="n">
        <v>10</v>
      </c>
      <c r="E919" s="1" t="n">
        <v>2</v>
      </c>
      <c r="F919" s="1" t="n">
        <v>0</v>
      </c>
      <c r="G919" s="1" t="n">
        <v>5</v>
      </c>
      <c r="H919" s="1" t="n">
        <f aca="false">SUM(C919:G919)</f>
        <v>17</v>
      </c>
      <c r="I919" s="1" t="n">
        <v>0</v>
      </c>
      <c r="J919" s="1" t="n">
        <v>0</v>
      </c>
      <c r="K919" s="1" t="n">
        <v>0</v>
      </c>
      <c r="L919" s="1" t="n">
        <v>0</v>
      </c>
      <c r="M919" s="1" t="n">
        <v>0</v>
      </c>
      <c r="N919" s="1" t="n">
        <v>0</v>
      </c>
      <c r="O919" s="1" t="n">
        <v>0</v>
      </c>
      <c r="P919" s="1" t="n">
        <v>0</v>
      </c>
      <c r="Q919" s="1" t="n">
        <v>0</v>
      </c>
      <c r="R919" s="1" t="n">
        <v>0</v>
      </c>
      <c r="S919" s="1" t="n">
        <v>0</v>
      </c>
      <c r="T919" s="1" t="n">
        <v>0</v>
      </c>
      <c r="U919" s="1" t="n">
        <v>0</v>
      </c>
      <c r="V919" s="1" t="n">
        <f aca="false">ROUNDUP(SUM(J919,R919,L919,N919,T919)/360,0)</f>
        <v>0</v>
      </c>
      <c r="W919" s="1" t="n">
        <f aca="false">ROUNDUP(SUM(U919,S919,M919,K919,Q919)/360*1.1,0)</f>
        <v>0</v>
      </c>
      <c r="X919" s="1" t="n">
        <v>16</v>
      </c>
      <c r="Y919" s="1" t="n">
        <v>0</v>
      </c>
      <c r="Z919" s="1" t="n">
        <v>0</v>
      </c>
      <c r="AA919" s="1" t="n">
        <v>0</v>
      </c>
      <c r="AB919" s="1" t="n">
        <v>3</v>
      </c>
      <c r="AC919" s="1" t="n">
        <v>0</v>
      </c>
      <c r="AD919" s="1" t="n">
        <v>0</v>
      </c>
      <c r="AE919" s="1" t="n">
        <v>0</v>
      </c>
      <c r="AF919" s="1" t="n">
        <v>0</v>
      </c>
      <c r="AG919" s="1" t="n">
        <v>0</v>
      </c>
      <c r="AH919" s="1" t="n">
        <v>0</v>
      </c>
      <c r="AI919" s="1" t="n">
        <v>0</v>
      </c>
      <c r="AJ919" s="1" t="n">
        <f aca="false">ROUNDUP(SUM(AF919,X919,Z919,AB919,AH919)/360,0)</f>
        <v>1</v>
      </c>
      <c r="AK919" s="1" t="n">
        <f aca="false">ROUNDUP(SUM(AI919,AG919,AA919,Y919,AE919)/360*1.1,0)</f>
        <v>0</v>
      </c>
      <c r="AL919" s="1" t="n">
        <v>0</v>
      </c>
      <c r="AM919" s="1" t="n">
        <v>0</v>
      </c>
    </row>
    <row r="920" customFormat="false" ht="15" hidden="false" customHeight="false" outlineLevel="0" collapsed="false">
      <c r="A920" s="1" t="n">
        <v>241090</v>
      </c>
      <c r="B920" s="1" t="str">
        <f aca="false">VLOOKUP(A920,Municipios!$A$2:$B$5571,2,0)</f>
        <v>Riachuelo</v>
      </c>
      <c r="C920" s="1" t="n">
        <v>0</v>
      </c>
      <c r="D920" s="1" t="n">
        <v>8</v>
      </c>
      <c r="E920" s="1" t="n">
        <v>0</v>
      </c>
      <c r="F920" s="1" t="n">
        <v>0</v>
      </c>
      <c r="G920" s="1" t="n">
        <v>4</v>
      </c>
      <c r="H920" s="1" t="n">
        <f aca="false">SUM(C920:G920)</f>
        <v>12</v>
      </c>
      <c r="I920" s="1" t="n">
        <v>0</v>
      </c>
      <c r="V920" s="1" t="n">
        <f aca="false">ROUNDUP(SUM(J920,R920,L920,N920,T920)/360,0)</f>
        <v>0</v>
      </c>
      <c r="W920" s="1" t="n">
        <f aca="false">ROUNDUP(SUM(U920,S920,M920,K920,Q920)/360*1.1,0)</f>
        <v>0</v>
      </c>
      <c r="AJ920" s="1" t="n">
        <f aca="false">ROUNDUP(SUM(AF920,X920,Z920,AB920,AH920)/360,0)</f>
        <v>0</v>
      </c>
      <c r="AK920" s="1" t="n">
        <f aca="false">ROUNDUP(SUM(AI920,AG920,AA920,Y920,AE920)/360*1.1,0)</f>
        <v>0</v>
      </c>
      <c r="AL920" s="1" t="n">
        <v>0</v>
      </c>
      <c r="AM920" s="1" t="n">
        <v>0</v>
      </c>
    </row>
    <row r="921" customFormat="false" ht="15" hidden="false" customHeight="false" outlineLevel="0" collapsed="false">
      <c r="A921" s="1" t="n">
        <v>241100</v>
      </c>
      <c r="B921" s="1" t="str">
        <f aca="false">VLOOKUP(A921,Municipios!$A$2:$B$5571,2,0)</f>
        <v>Rodolfo Fernandes</v>
      </c>
      <c r="C921" s="1" t="n">
        <v>0</v>
      </c>
      <c r="D921" s="1" t="n">
        <v>8</v>
      </c>
      <c r="E921" s="1" t="n">
        <v>5</v>
      </c>
      <c r="F921" s="1" t="n">
        <v>0</v>
      </c>
      <c r="G921" s="1" t="n">
        <v>5</v>
      </c>
      <c r="H921" s="1" t="n">
        <f aca="false">SUM(C921:G921)</f>
        <v>18</v>
      </c>
      <c r="I921" s="1" t="n">
        <v>0</v>
      </c>
      <c r="V921" s="1" t="n">
        <f aca="false">ROUNDUP(SUM(J921,R921,L921,N921,T921)/360,0)</f>
        <v>0</v>
      </c>
      <c r="W921" s="1" t="n">
        <f aca="false">ROUNDUP(SUM(U921,S921,M921,K921,Q921)/360*1.1,0)</f>
        <v>0</v>
      </c>
      <c r="AJ921" s="1" t="n">
        <f aca="false">ROUNDUP(SUM(AF921,X921,Z921,AB921,AH921)/360,0)</f>
        <v>0</v>
      </c>
      <c r="AK921" s="1" t="n">
        <f aca="false">ROUNDUP(SUM(AI921,AG921,AA921,Y921,AE921)/360*1.1,0)</f>
        <v>0</v>
      </c>
      <c r="AL921" s="1" t="n">
        <v>0</v>
      </c>
      <c r="AM921" s="1" t="n">
        <v>0</v>
      </c>
    </row>
    <row r="922" customFormat="false" ht="15" hidden="false" customHeight="false" outlineLevel="0" collapsed="false">
      <c r="A922" s="1" t="n">
        <v>241105</v>
      </c>
      <c r="B922" s="1" t="str">
        <f aca="false">VLOOKUP(A922,Municipios!$A$2:$B$5571,2,0)</f>
        <v>Tibau</v>
      </c>
      <c r="C922" s="1" t="n">
        <v>0</v>
      </c>
      <c r="D922" s="1" t="n">
        <v>10</v>
      </c>
      <c r="E922" s="1" t="n">
        <v>0</v>
      </c>
      <c r="F922" s="1" t="n">
        <v>0</v>
      </c>
      <c r="G922" s="1" t="n">
        <v>4</v>
      </c>
      <c r="H922" s="1" t="n">
        <f aca="false">SUM(C922:G922)</f>
        <v>14</v>
      </c>
      <c r="I922" s="1" t="n">
        <v>0</v>
      </c>
      <c r="V922" s="1" t="n">
        <f aca="false">ROUNDUP(SUM(J922,R922,L922,N922,T922)/360,0)</f>
        <v>0</v>
      </c>
      <c r="W922" s="1" t="n">
        <f aca="false">ROUNDUP(SUM(U922,S922,M922,K922,Q922)/360*1.1,0)</f>
        <v>0</v>
      </c>
      <c r="AJ922" s="1" t="n">
        <f aca="false">ROUNDUP(SUM(AF922,X922,Z922,AB922,AH922)/360,0)</f>
        <v>0</v>
      </c>
      <c r="AK922" s="1" t="n">
        <f aca="false">ROUNDUP(SUM(AI922,AG922,AA922,Y922,AE922)/360*1.1,0)</f>
        <v>0</v>
      </c>
      <c r="AL922" s="1" t="n">
        <v>0</v>
      </c>
      <c r="AM922" s="1" t="n">
        <v>0</v>
      </c>
    </row>
    <row r="923" customFormat="false" ht="15" hidden="false" customHeight="false" outlineLevel="0" collapsed="false">
      <c r="A923" s="1" t="n">
        <v>241110</v>
      </c>
      <c r="B923" s="1" t="str">
        <f aca="false">VLOOKUP(A923,Municipios!$A$2:$B$5571,2,0)</f>
        <v>Ruy Barbosa</v>
      </c>
      <c r="C923" s="1" t="n">
        <v>1</v>
      </c>
      <c r="D923" s="1" t="n">
        <v>5</v>
      </c>
      <c r="E923" s="1" t="n">
        <v>4</v>
      </c>
      <c r="F923" s="1" t="n">
        <v>0</v>
      </c>
      <c r="G923" s="1" t="n">
        <v>3</v>
      </c>
      <c r="H923" s="1" t="n">
        <f aca="false">SUM(C923:G923)</f>
        <v>13</v>
      </c>
      <c r="I923" s="1" t="n">
        <v>0</v>
      </c>
      <c r="V923" s="1" t="n">
        <f aca="false">ROUNDUP(SUM(J923,R923,L923,N923,T923)/360,0)</f>
        <v>0</v>
      </c>
      <c r="W923" s="1" t="n">
        <f aca="false">ROUNDUP(SUM(U923,S923,M923,K923,Q923)/360*1.1,0)</f>
        <v>0</v>
      </c>
      <c r="AJ923" s="1" t="n">
        <f aca="false">ROUNDUP(SUM(AF923,X923,Z923,AB923,AH923)/360,0)</f>
        <v>0</v>
      </c>
      <c r="AK923" s="1" t="n">
        <f aca="false">ROUNDUP(SUM(AI923,AG923,AA923,Y923,AE923)/360*1.1,0)</f>
        <v>0</v>
      </c>
      <c r="AL923" s="1" t="n">
        <v>0</v>
      </c>
      <c r="AM923" s="1" t="n">
        <v>0</v>
      </c>
    </row>
    <row r="924" customFormat="false" ht="15" hidden="false" customHeight="false" outlineLevel="0" collapsed="false">
      <c r="A924" s="1" t="n">
        <v>241120</v>
      </c>
      <c r="B924" s="1" t="str">
        <f aca="false">VLOOKUP(A924,Municipios!$A$2:$B$5571,2,0)</f>
        <v>Santa Cruz</v>
      </c>
      <c r="C924" s="1" t="n">
        <v>18</v>
      </c>
      <c r="D924" s="1" t="n">
        <v>24</v>
      </c>
      <c r="E924" s="1" t="n">
        <v>39</v>
      </c>
      <c r="F924" s="1" t="n">
        <v>9</v>
      </c>
      <c r="G924" s="1" t="n">
        <v>12</v>
      </c>
      <c r="H924" s="1" t="n">
        <f aca="false">SUM(C924:G924)</f>
        <v>102</v>
      </c>
      <c r="I924" s="1" t="n">
        <v>0</v>
      </c>
      <c r="J924" s="1" t="n">
        <v>939</v>
      </c>
      <c r="K924" s="1" t="n">
        <v>0</v>
      </c>
      <c r="L924" s="1" t="n">
        <v>0</v>
      </c>
      <c r="M924" s="1" t="n">
        <v>0</v>
      </c>
      <c r="N924" s="1" t="n">
        <v>390</v>
      </c>
      <c r="O924" s="1" t="n">
        <v>0</v>
      </c>
      <c r="P924" s="1" t="n">
        <v>0</v>
      </c>
      <c r="Q924" s="1" t="n">
        <v>0</v>
      </c>
      <c r="R924" s="1" t="n">
        <v>0</v>
      </c>
      <c r="S924" s="1" t="n">
        <v>0</v>
      </c>
      <c r="T924" s="1" t="n">
        <v>0</v>
      </c>
      <c r="U924" s="1" t="n">
        <v>0</v>
      </c>
      <c r="V924" s="1" t="n">
        <f aca="false">ROUNDUP(SUM(J924,R924,L924,N924,T924)/360,0)</f>
        <v>4</v>
      </c>
      <c r="W924" s="1" t="n">
        <f aca="false">ROUNDUP(SUM(U924,S924,M924,K924,Q924)/360*1.1,0)</f>
        <v>0</v>
      </c>
      <c r="X924" s="1" t="n">
        <v>3373</v>
      </c>
      <c r="Y924" s="1" t="n">
        <v>0</v>
      </c>
      <c r="Z924" s="1" t="n">
        <v>9211</v>
      </c>
      <c r="AA924" s="1" t="n">
        <v>0</v>
      </c>
      <c r="AB924" s="1" t="n">
        <v>5066</v>
      </c>
      <c r="AC924" s="1" t="n">
        <v>0</v>
      </c>
      <c r="AD924" s="1" t="n">
        <v>0</v>
      </c>
      <c r="AE924" s="1" t="n">
        <v>0</v>
      </c>
      <c r="AF924" s="1" t="n">
        <v>2178</v>
      </c>
      <c r="AG924" s="1" t="n">
        <v>0</v>
      </c>
      <c r="AH924" s="1" t="n">
        <v>0</v>
      </c>
      <c r="AI924" s="1" t="n">
        <v>0</v>
      </c>
      <c r="AJ924" s="1" t="n">
        <f aca="false">ROUNDUP(SUM(AF924,X924,Z924,AB924,AH924)/360,0)</f>
        <v>56</v>
      </c>
      <c r="AK924" s="1" t="n">
        <f aca="false">ROUNDUP(SUM(AI924,AG924,AA924,Y924,AE924)/360*1.1,0)</f>
        <v>0</v>
      </c>
      <c r="AL924" s="1" t="n">
        <v>15</v>
      </c>
      <c r="AM924" s="1" t="n">
        <v>0</v>
      </c>
    </row>
    <row r="925" customFormat="false" ht="15" hidden="false" customHeight="false" outlineLevel="0" collapsed="false">
      <c r="A925" s="1" t="n">
        <v>241140</v>
      </c>
      <c r="B925" s="1" t="str">
        <f aca="false">VLOOKUP(A925,Municipios!$A$2:$B$5571,2,0)</f>
        <v>Santana do Matos</v>
      </c>
      <c r="C925" s="1" t="n">
        <v>4</v>
      </c>
      <c r="D925" s="1" t="n">
        <v>10</v>
      </c>
      <c r="E925" s="1" t="n">
        <v>7</v>
      </c>
      <c r="F925" s="1" t="n">
        <v>0</v>
      </c>
      <c r="G925" s="1" t="n">
        <v>4</v>
      </c>
      <c r="H925" s="1" t="n">
        <f aca="false">SUM(C925:G925)</f>
        <v>25</v>
      </c>
      <c r="I925" s="1" t="n">
        <v>0</v>
      </c>
      <c r="J925" s="1" t="n">
        <v>296</v>
      </c>
      <c r="K925" s="1" t="n">
        <v>0</v>
      </c>
      <c r="L925" s="1" t="n">
        <v>0</v>
      </c>
      <c r="M925" s="1" t="n">
        <v>0</v>
      </c>
      <c r="N925" s="1" t="n">
        <v>21</v>
      </c>
      <c r="O925" s="1" t="n">
        <v>0</v>
      </c>
      <c r="P925" s="1" t="n">
        <v>0</v>
      </c>
      <c r="Q925" s="1" t="n">
        <v>0</v>
      </c>
      <c r="R925" s="1" t="n">
        <v>0</v>
      </c>
      <c r="S925" s="1" t="n">
        <v>0</v>
      </c>
      <c r="T925" s="1" t="n">
        <v>0</v>
      </c>
      <c r="U925" s="1" t="n">
        <v>0</v>
      </c>
      <c r="V925" s="1" t="n">
        <f aca="false">ROUNDUP(SUM(J925,R925,L925,N925,T925)/360,0)</f>
        <v>1</v>
      </c>
      <c r="W925" s="1" t="n">
        <f aca="false">ROUNDUP(SUM(U925,S925,M925,K925,Q925)/360*1.1,0)</f>
        <v>0</v>
      </c>
      <c r="X925" s="1" t="n">
        <v>660</v>
      </c>
      <c r="Y925" s="1" t="n">
        <v>0</v>
      </c>
      <c r="Z925" s="1" t="n">
        <v>27</v>
      </c>
      <c r="AA925" s="1" t="n">
        <v>0</v>
      </c>
      <c r="AB925" s="1" t="n">
        <v>21</v>
      </c>
      <c r="AC925" s="1" t="n">
        <v>0</v>
      </c>
      <c r="AD925" s="1" t="n">
        <v>0</v>
      </c>
      <c r="AE925" s="1" t="n">
        <v>0</v>
      </c>
      <c r="AF925" s="1" t="n">
        <v>0</v>
      </c>
      <c r="AG925" s="1" t="n">
        <v>0</v>
      </c>
      <c r="AH925" s="1" t="n">
        <v>0</v>
      </c>
      <c r="AI925" s="1" t="n">
        <v>0</v>
      </c>
      <c r="AJ925" s="1" t="n">
        <f aca="false">ROUNDUP(SUM(AF925,X925,Z925,AB925,AH925)/360,0)</f>
        <v>2</v>
      </c>
      <c r="AK925" s="1" t="n">
        <f aca="false">ROUNDUP(SUM(AI925,AG925,AA925,Y925,AE925)/360*1.1,0)</f>
        <v>0</v>
      </c>
      <c r="AL925" s="1" t="n">
        <v>0</v>
      </c>
      <c r="AM925" s="1" t="n">
        <v>0</v>
      </c>
    </row>
    <row r="926" customFormat="false" ht="15" hidden="false" customHeight="false" outlineLevel="0" collapsed="false">
      <c r="A926" s="1" t="n">
        <v>241142</v>
      </c>
      <c r="B926" s="1" t="str">
        <f aca="false">VLOOKUP(A926,Municipios!$A$2:$B$5571,2,0)</f>
        <v>Santana do Seridó</v>
      </c>
      <c r="C926" s="1" t="n">
        <v>0</v>
      </c>
      <c r="D926" s="1" t="n">
        <v>8</v>
      </c>
      <c r="E926" s="1" t="n">
        <v>2</v>
      </c>
      <c r="F926" s="1" t="n">
        <v>0</v>
      </c>
      <c r="G926" s="1" t="n">
        <v>3</v>
      </c>
      <c r="H926" s="1" t="n">
        <f aca="false">SUM(C926:G926)</f>
        <v>13</v>
      </c>
      <c r="I926" s="1" t="n">
        <v>0</v>
      </c>
      <c r="J926" s="1" t="n">
        <v>6</v>
      </c>
      <c r="K926" s="1" t="n">
        <v>0</v>
      </c>
      <c r="L926" s="1" t="n">
        <v>0</v>
      </c>
      <c r="M926" s="1" t="n">
        <v>0</v>
      </c>
      <c r="N926" s="1" t="n">
        <v>0</v>
      </c>
      <c r="O926" s="1" t="n">
        <v>0</v>
      </c>
      <c r="P926" s="1" t="n">
        <v>0</v>
      </c>
      <c r="Q926" s="1" t="n">
        <v>0</v>
      </c>
      <c r="R926" s="1" t="n">
        <v>0</v>
      </c>
      <c r="S926" s="1" t="n">
        <v>0</v>
      </c>
      <c r="T926" s="1" t="n">
        <v>0</v>
      </c>
      <c r="U926" s="1" t="n">
        <v>0</v>
      </c>
      <c r="V926" s="1" t="n">
        <f aca="false">ROUNDUP(SUM(J926,R926,L926,N926,T926)/360,0)</f>
        <v>1</v>
      </c>
      <c r="W926" s="1" t="n">
        <f aca="false">ROUNDUP(SUM(U926,S926,M926,K926,Q926)/360*1.1,0)</f>
        <v>0</v>
      </c>
      <c r="X926" s="1" t="n">
        <v>20</v>
      </c>
      <c r="Y926" s="1" t="n">
        <v>0</v>
      </c>
      <c r="Z926" s="1" t="n">
        <v>0</v>
      </c>
      <c r="AA926" s="1" t="n">
        <v>0</v>
      </c>
      <c r="AB926" s="1" t="n">
        <v>1</v>
      </c>
      <c r="AC926" s="1" t="n">
        <v>0</v>
      </c>
      <c r="AD926" s="1" t="n">
        <v>0</v>
      </c>
      <c r="AE926" s="1" t="n">
        <v>0</v>
      </c>
      <c r="AF926" s="1" t="n">
        <v>0</v>
      </c>
      <c r="AG926" s="1" t="n">
        <v>0</v>
      </c>
      <c r="AH926" s="1" t="n">
        <v>0</v>
      </c>
      <c r="AI926" s="1" t="n">
        <v>0</v>
      </c>
      <c r="AJ926" s="1" t="n">
        <f aca="false">ROUNDUP(SUM(AF926,X926,Z926,AB926,AH926)/360,0)</f>
        <v>1</v>
      </c>
      <c r="AK926" s="1" t="n">
        <f aca="false">ROUNDUP(SUM(AI926,AG926,AA926,Y926,AE926)/360*1.1,0)</f>
        <v>0</v>
      </c>
      <c r="AL926" s="1" t="n">
        <v>0</v>
      </c>
      <c r="AM926" s="1" t="n">
        <v>0</v>
      </c>
    </row>
    <row r="927" customFormat="false" ht="15" hidden="false" customHeight="false" outlineLevel="0" collapsed="false">
      <c r="A927" s="1" t="n">
        <v>241150</v>
      </c>
      <c r="B927" s="1" t="str">
        <f aca="false">VLOOKUP(A927,Municipios!$A$2:$B$5571,2,0)</f>
        <v>Santo Antônio</v>
      </c>
      <c r="C927" s="1" t="n">
        <v>11</v>
      </c>
      <c r="D927" s="1" t="n">
        <v>11</v>
      </c>
      <c r="E927" s="1" t="n">
        <v>12</v>
      </c>
      <c r="F927" s="1" t="n">
        <v>0</v>
      </c>
      <c r="G927" s="1" t="n">
        <v>6</v>
      </c>
      <c r="H927" s="1" t="n">
        <f aca="false">SUM(C927:G927)</f>
        <v>40</v>
      </c>
      <c r="I927" s="1" t="n">
        <v>0</v>
      </c>
      <c r="J927" s="1" t="n">
        <v>660</v>
      </c>
      <c r="K927" s="1" t="n">
        <v>0</v>
      </c>
      <c r="L927" s="1" t="n">
        <v>0</v>
      </c>
      <c r="M927" s="1" t="n">
        <v>0</v>
      </c>
      <c r="N927" s="1" t="n">
        <v>400</v>
      </c>
      <c r="O927" s="1" t="n">
        <v>0</v>
      </c>
      <c r="P927" s="1" t="n">
        <v>0</v>
      </c>
      <c r="Q927" s="1" t="n">
        <v>0</v>
      </c>
      <c r="R927" s="1" t="n">
        <v>0</v>
      </c>
      <c r="S927" s="1" t="n">
        <v>0</v>
      </c>
      <c r="T927" s="1" t="n">
        <v>0</v>
      </c>
      <c r="U927" s="1" t="n">
        <v>0</v>
      </c>
      <c r="V927" s="1" t="n">
        <f aca="false">ROUNDUP(SUM(J927,R927,L927,N927,T927)/360,0)</f>
        <v>3</v>
      </c>
      <c r="W927" s="1" t="n">
        <f aca="false">ROUNDUP(SUM(U927,S927,M927,K927,Q927)/360*1.1,0)</f>
        <v>0</v>
      </c>
      <c r="X927" s="1" t="n">
        <v>1924</v>
      </c>
      <c r="Y927" s="1" t="n">
        <v>0</v>
      </c>
      <c r="Z927" s="1" t="n">
        <v>503</v>
      </c>
      <c r="AA927" s="1" t="n">
        <v>0</v>
      </c>
      <c r="AB927" s="1" t="n">
        <v>374</v>
      </c>
      <c r="AC927" s="1" t="n">
        <v>0</v>
      </c>
      <c r="AD927" s="1" t="n">
        <v>0</v>
      </c>
      <c r="AE927" s="1" t="n">
        <v>0</v>
      </c>
      <c r="AF927" s="1" t="n">
        <v>1087</v>
      </c>
      <c r="AG927" s="1" t="n">
        <v>0</v>
      </c>
      <c r="AH927" s="1" t="n">
        <v>0</v>
      </c>
      <c r="AI927" s="1" t="n">
        <v>0</v>
      </c>
      <c r="AJ927" s="1" t="n">
        <f aca="false">ROUNDUP(SUM(AF927,X927,Z927,AB927,AH927)/360,0)</f>
        <v>11</v>
      </c>
      <c r="AK927" s="1" t="n">
        <f aca="false">ROUNDUP(SUM(AI927,AG927,AA927,Y927,AE927)/360*1.1,0)</f>
        <v>0</v>
      </c>
      <c r="AL927" s="1" t="n">
        <v>1</v>
      </c>
      <c r="AM927" s="1" t="n">
        <v>0</v>
      </c>
    </row>
    <row r="928" customFormat="false" ht="15" hidden="false" customHeight="false" outlineLevel="0" collapsed="false">
      <c r="A928" s="1" t="n">
        <v>241170</v>
      </c>
      <c r="B928" s="1" t="str">
        <f aca="false">VLOOKUP(A928,Municipios!$A$2:$B$5571,2,0)</f>
        <v>São Bento do Trairí</v>
      </c>
      <c r="C928" s="1" t="n">
        <v>0</v>
      </c>
      <c r="D928" s="1" t="n">
        <v>8</v>
      </c>
      <c r="E928" s="1" t="n">
        <v>2</v>
      </c>
      <c r="F928" s="1" t="n">
        <v>0</v>
      </c>
      <c r="G928" s="1" t="n">
        <v>0</v>
      </c>
      <c r="H928" s="1" t="n">
        <f aca="false">SUM(C928:G928)</f>
        <v>10</v>
      </c>
      <c r="I928" s="1" t="n">
        <v>0</v>
      </c>
      <c r="V928" s="1" t="n">
        <f aca="false">ROUNDUP(SUM(J928,R928,L928,N928,T928)/360,0)</f>
        <v>0</v>
      </c>
      <c r="W928" s="1" t="n">
        <f aca="false">ROUNDUP(SUM(U928,S928,M928,K928,Q928)/360*1.1,0)</f>
        <v>0</v>
      </c>
      <c r="AJ928" s="1" t="n">
        <f aca="false">ROUNDUP(SUM(AF928,X928,Z928,AB928,AH928)/360,0)</f>
        <v>0</v>
      </c>
      <c r="AK928" s="1" t="n">
        <f aca="false">ROUNDUP(SUM(AI928,AG928,AA928,Y928,AE928)/360*1.1,0)</f>
        <v>0</v>
      </c>
      <c r="AL928" s="1" t="n">
        <v>0</v>
      </c>
      <c r="AM928" s="1" t="n">
        <v>0</v>
      </c>
    </row>
    <row r="929" customFormat="false" ht="15" hidden="false" customHeight="false" outlineLevel="0" collapsed="false">
      <c r="A929" s="1" t="n">
        <v>241200</v>
      </c>
      <c r="B929" s="1" t="str">
        <f aca="false">VLOOKUP(A929,Municipios!$A$2:$B$5571,2,0)</f>
        <v>São Gonçalo do Amarante</v>
      </c>
      <c r="C929" s="1" t="n">
        <v>14</v>
      </c>
      <c r="D929" s="1" t="n">
        <v>16</v>
      </c>
      <c r="E929" s="1" t="n">
        <v>14</v>
      </c>
      <c r="F929" s="1" t="n">
        <v>0</v>
      </c>
      <c r="G929" s="1" t="n">
        <v>20</v>
      </c>
      <c r="H929" s="1" t="n">
        <f aca="false">SUM(C929:G929)</f>
        <v>64</v>
      </c>
      <c r="I929" s="1" t="n">
        <v>0</v>
      </c>
      <c r="J929" s="1" t="n">
        <v>632</v>
      </c>
      <c r="K929" s="1" t="n">
        <v>0</v>
      </c>
      <c r="L929" s="1" t="n">
        <v>0</v>
      </c>
      <c r="M929" s="1" t="n">
        <v>0</v>
      </c>
      <c r="N929" s="1" t="n">
        <v>4025</v>
      </c>
      <c r="O929" s="1" t="n">
        <v>0</v>
      </c>
      <c r="P929" s="1" t="n">
        <v>0</v>
      </c>
      <c r="Q929" s="1" t="n">
        <v>0</v>
      </c>
      <c r="R929" s="1" t="n">
        <v>0</v>
      </c>
      <c r="S929" s="1" t="n">
        <v>0</v>
      </c>
      <c r="T929" s="1" t="n">
        <v>0</v>
      </c>
      <c r="U929" s="1" t="n">
        <v>0</v>
      </c>
      <c r="V929" s="1" t="n">
        <f aca="false">ROUNDUP(SUM(J929,R929,L929,N929,T929)/360,0)</f>
        <v>13</v>
      </c>
      <c r="W929" s="1" t="n">
        <f aca="false">ROUNDUP(SUM(U929,S929,M929,K929,Q929)/360*1.1,0)</f>
        <v>0</v>
      </c>
      <c r="X929" s="1" t="n">
        <v>2809</v>
      </c>
      <c r="Y929" s="1" t="n">
        <v>0</v>
      </c>
      <c r="Z929" s="1" t="n">
        <v>1977</v>
      </c>
      <c r="AA929" s="1" t="n">
        <v>0</v>
      </c>
      <c r="AB929" s="1" t="n">
        <v>1341</v>
      </c>
      <c r="AC929" s="1" t="n">
        <v>0</v>
      </c>
      <c r="AD929" s="1" t="n">
        <v>0</v>
      </c>
      <c r="AE929" s="1" t="n">
        <v>0</v>
      </c>
      <c r="AF929" s="1" t="n">
        <v>988</v>
      </c>
      <c r="AG929" s="1" t="n">
        <v>0</v>
      </c>
      <c r="AH929" s="1" t="n">
        <v>0</v>
      </c>
      <c r="AI929" s="1" t="n">
        <v>0</v>
      </c>
      <c r="AJ929" s="1" t="n">
        <f aca="false">ROUNDUP(SUM(AF929,X929,Z929,AB929,AH929)/360,0)</f>
        <v>20</v>
      </c>
      <c r="AK929" s="1" t="n">
        <f aca="false">ROUNDUP(SUM(AI929,AG929,AA929,Y929,AE929)/360*1.1,0)</f>
        <v>0</v>
      </c>
      <c r="AL929" s="1" t="n">
        <v>1</v>
      </c>
      <c r="AM929" s="1" t="n">
        <v>0</v>
      </c>
    </row>
    <row r="930" customFormat="false" ht="15" hidden="false" customHeight="false" outlineLevel="0" collapsed="false">
      <c r="A930" s="1" t="n">
        <v>241210</v>
      </c>
      <c r="B930" s="1" t="str">
        <f aca="false">VLOOKUP(A930,Municipios!$A$2:$B$5571,2,0)</f>
        <v>São João do Sabugi</v>
      </c>
      <c r="C930" s="1" t="n">
        <v>0</v>
      </c>
      <c r="D930" s="1" t="n">
        <v>6</v>
      </c>
      <c r="E930" s="1" t="n">
        <v>0</v>
      </c>
      <c r="F930" s="1" t="n">
        <v>0</v>
      </c>
      <c r="G930" s="1" t="n">
        <v>2</v>
      </c>
      <c r="H930" s="1" t="n">
        <f aca="false">SUM(C930:G930)</f>
        <v>8</v>
      </c>
      <c r="I930" s="1" t="n">
        <v>0</v>
      </c>
      <c r="V930" s="1" t="n">
        <f aca="false">ROUNDUP(SUM(J930,R930,L930,N930,T930)/360,0)</f>
        <v>0</v>
      </c>
      <c r="W930" s="1" t="n">
        <f aca="false">ROUNDUP(SUM(U930,S930,M930,K930,Q930)/360*1.1,0)</f>
        <v>0</v>
      </c>
      <c r="AJ930" s="1" t="n">
        <f aca="false">ROUNDUP(SUM(AF930,X930,Z930,AB930,AH930)/360,0)</f>
        <v>0</v>
      </c>
      <c r="AK930" s="1" t="n">
        <f aca="false">ROUNDUP(SUM(AI930,AG930,AA930,Y930,AE930)/360*1.1,0)</f>
        <v>0</v>
      </c>
      <c r="AL930" s="1" t="n">
        <v>0</v>
      </c>
      <c r="AM930" s="1" t="n">
        <v>0</v>
      </c>
    </row>
    <row r="931" customFormat="false" ht="15" hidden="false" customHeight="false" outlineLevel="0" collapsed="false">
      <c r="A931" s="1" t="n">
        <v>241220</v>
      </c>
      <c r="B931" s="1" t="str">
        <f aca="false">VLOOKUP(A931,Municipios!$A$2:$B$5571,2,0)</f>
        <v>São José de Mipibu</v>
      </c>
      <c r="C931" s="1" t="n">
        <v>0</v>
      </c>
      <c r="D931" s="1" t="n">
        <v>0</v>
      </c>
      <c r="E931" s="1" t="n">
        <v>53</v>
      </c>
      <c r="F931" s="1" t="n">
        <v>0</v>
      </c>
      <c r="G931" s="1" t="n">
        <v>5</v>
      </c>
      <c r="H931" s="1" t="n">
        <f aca="false">SUM(C931:G931)</f>
        <v>58</v>
      </c>
      <c r="I931" s="1" t="n">
        <v>0</v>
      </c>
      <c r="J931" s="1" t="n">
        <v>0</v>
      </c>
      <c r="K931" s="1" t="n">
        <v>0</v>
      </c>
      <c r="L931" s="1" t="n">
        <v>0</v>
      </c>
      <c r="M931" s="1" t="n">
        <v>0</v>
      </c>
      <c r="N931" s="1" t="n">
        <v>28</v>
      </c>
      <c r="O931" s="1" t="n">
        <v>0</v>
      </c>
      <c r="P931" s="1" t="n">
        <v>0</v>
      </c>
      <c r="Q931" s="1" t="n">
        <v>0</v>
      </c>
      <c r="R931" s="1" t="n">
        <v>0</v>
      </c>
      <c r="S931" s="1" t="n">
        <v>0</v>
      </c>
      <c r="T931" s="1" t="n">
        <v>0</v>
      </c>
      <c r="U931" s="1" t="n">
        <v>0</v>
      </c>
      <c r="V931" s="1" t="n">
        <f aca="false">ROUNDUP(SUM(J931,R931,L931,N931,T931)/360,0)</f>
        <v>1</v>
      </c>
      <c r="W931" s="1" t="n">
        <f aca="false">ROUNDUP(SUM(U931,S931,M931,K931,Q931)/360*1.1,0)</f>
        <v>0</v>
      </c>
      <c r="X931" s="1" t="n">
        <v>0</v>
      </c>
      <c r="Y931" s="1" t="n">
        <v>0</v>
      </c>
      <c r="Z931" s="1" t="n">
        <v>9604</v>
      </c>
      <c r="AA931" s="1" t="n">
        <v>0</v>
      </c>
      <c r="AB931" s="1" t="n">
        <v>2024</v>
      </c>
      <c r="AC931" s="1" t="n">
        <v>0</v>
      </c>
      <c r="AD931" s="1" t="n">
        <v>0</v>
      </c>
      <c r="AE931" s="1" t="n">
        <v>0</v>
      </c>
      <c r="AF931" s="1" t="n">
        <v>495</v>
      </c>
      <c r="AG931" s="1" t="n">
        <v>0</v>
      </c>
      <c r="AH931" s="1" t="n">
        <v>0</v>
      </c>
      <c r="AI931" s="1" t="n">
        <v>0</v>
      </c>
      <c r="AJ931" s="1" t="n">
        <f aca="false">ROUNDUP(SUM(AF931,X931,Z931,AB931,AH931)/360,0)</f>
        <v>34</v>
      </c>
      <c r="AK931" s="1" t="n">
        <f aca="false">ROUNDUP(SUM(AI931,AG931,AA931,Y931,AE931)/360*1.1,0)</f>
        <v>0</v>
      </c>
      <c r="AL931" s="1" t="n">
        <v>0</v>
      </c>
      <c r="AM931" s="1" t="n">
        <v>0</v>
      </c>
    </row>
    <row r="932" customFormat="false" ht="15" hidden="false" customHeight="false" outlineLevel="0" collapsed="false">
      <c r="A932" s="1" t="n">
        <v>241230</v>
      </c>
      <c r="B932" s="1" t="str">
        <f aca="false">VLOOKUP(A932,Municipios!$A$2:$B$5571,2,0)</f>
        <v>São José do Campestre</v>
      </c>
      <c r="C932" s="1" t="n">
        <v>0</v>
      </c>
      <c r="D932" s="1" t="n">
        <v>13</v>
      </c>
      <c r="E932" s="1" t="n">
        <v>2</v>
      </c>
      <c r="F932" s="1" t="n">
        <v>1</v>
      </c>
      <c r="G932" s="1" t="n">
        <v>0</v>
      </c>
      <c r="H932" s="1" t="n">
        <f aca="false">SUM(C932:G932)</f>
        <v>16</v>
      </c>
      <c r="I932" s="1" t="n">
        <v>0</v>
      </c>
      <c r="J932" s="1" t="n">
        <v>76</v>
      </c>
      <c r="K932" s="1" t="n">
        <v>0</v>
      </c>
      <c r="L932" s="1" t="n">
        <v>0</v>
      </c>
      <c r="M932" s="1" t="n">
        <v>0</v>
      </c>
      <c r="N932" s="1" t="n">
        <v>0</v>
      </c>
      <c r="O932" s="1" t="n">
        <v>0</v>
      </c>
      <c r="P932" s="1" t="n">
        <v>0</v>
      </c>
      <c r="Q932" s="1" t="n">
        <v>0</v>
      </c>
      <c r="R932" s="1" t="n">
        <v>0</v>
      </c>
      <c r="S932" s="1" t="n">
        <v>0</v>
      </c>
      <c r="T932" s="1" t="n">
        <v>0</v>
      </c>
      <c r="U932" s="1" t="n">
        <v>0</v>
      </c>
      <c r="V932" s="1" t="n">
        <f aca="false">ROUNDUP(SUM(J932,R932,L932,N932,T932)/360,0)</f>
        <v>1</v>
      </c>
      <c r="W932" s="1" t="n">
        <f aca="false">ROUNDUP(SUM(U932,S932,M932,K932,Q932)/360*1.1,0)</f>
        <v>0</v>
      </c>
      <c r="X932" s="1" t="n">
        <v>509</v>
      </c>
      <c r="Y932" s="1" t="n">
        <v>0</v>
      </c>
      <c r="Z932" s="1" t="n">
        <v>2</v>
      </c>
      <c r="AA932" s="1" t="n">
        <v>0</v>
      </c>
      <c r="AB932" s="1" t="n">
        <v>0</v>
      </c>
      <c r="AC932" s="1" t="n">
        <v>0</v>
      </c>
      <c r="AD932" s="1" t="n">
        <v>0</v>
      </c>
      <c r="AE932" s="1" t="n">
        <v>0</v>
      </c>
      <c r="AF932" s="1" t="n">
        <v>0</v>
      </c>
      <c r="AG932" s="1" t="n">
        <v>0</v>
      </c>
      <c r="AH932" s="1" t="n">
        <v>0</v>
      </c>
      <c r="AI932" s="1" t="n">
        <v>0</v>
      </c>
      <c r="AJ932" s="1" t="n">
        <f aca="false">ROUNDUP(SUM(AF932,X932,Z932,AB932,AH932)/360,0)</f>
        <v>2</v>
      </c>
      <c r="AK932" s="1" t="n">
        <f aca="false">ROUNDUP(SUM(AI932,AG932,AA932,Y932,AE932)/360*1.1,0)</f>
        <v>0</v>
      </c>
      <c r="AL932" s="1" t="n">
        <v>0</v>
      </c>
      <c r="AM932" s="1" t="n">
        <v>0</v>
      </c>
    </row>
    <row r="933" customFormat="false" ht="15" hidden="false" customHeight="false" outlineLevel="0" collapsed="false">
      <c r="A933" s="1" t="n">
        <v>241240</v>
      </c>
      <c r="B933" s="1" t="str">
        <f aca="false">VLOOKUP(A933,Municipios!$A$2:$B$5571,2,0)</f>
        <v>São José do Seridó</v>
      </c>
      <c r="C933" s="1" t="n">
        <v>0</v>
      </c>
      <c r="D933" s="1" t="n">
        <v>9</v>
      </c>
      <c r="E933" s="1" t="n">
        <v>0</v>
      </c>
      <c r="F933" s="1" t="n">
        <v>0</v>
      </c>
      <c r="G933" s="1" t="n">
        <v>3</v>
      </c>
      <c r="H933" s="1" t="n">
        <f aca="false">SUM(C933:G933)</f>
        <v>12</v>
      </c>
      <c r="I933" s="1" t="n">
        <v>0</v>
      </c>
      <c r="J933" s="1" t="n">
        <v>15</v>
      </c>
      <c r="K933" s="1" t="n">
        <v>0</v>
      </c>
      <c r="L933" s="1" t="n">
        <v>0</v>
      </c>
      <c r="M933" s="1" t="n">
        <v>0</v>
      </c>
      <c r="N933" s="1" t="n">
        <v>0</v>
      </c>
      <c r="O933" s="1" t="n">
        <v>0</v>
      </c>
      <c r="P933" s="1" t="n">
        <v>0</v>
      </c>
      <c r="Q933" s="1" t="n">
        <v>0</v>
      </c>
      <c r="R933" s="1" t="n">
        <v>0</v>
      </c>
      <c r="S933" s="1" t="n">
        <v>0</v>
      </c>
      <c r="T933" s="1" t="n">
        <v>0</v>
      </c>
      <c r="U933" s="1" t="n">
        <v>0</v>
      </c>
      <c r="V933" s="1" t="n">
        <f aca="false">ROUNDUP(SUM(J933,R933,L933,N933,T933)/360,0)</f>
        <v>1</v>
      </c>
      <c r="W933" s="1" t="n">
        <f aca="false">ROUNDUP(SUM(U933,S933,M933,K933,Q933)/360*1.1,0)</f>
        <v>0</v>
      </c>
      <c r="X933" s="1" t="n">
        <v>86</v>
      </c>
      <c r="Y933" s="1" t="n">
        <v>0</v>
      </c>
      <c r="Z933" s="1" t="n">
        <v>0</v>
      </c>
      <c r="AA933" s="1" t="n">
        <v>0</v>
      </c>
      <c r="AB933" s="1" t="n">
        <v>0</v>
      </c>
      <c r="AC933" s="1" t="n">
        <v>0</v>
      </c>
      <c r="AD933" s="1" t="n">
        <v>0</v>
      </c>
      <c r="AE933" s="1" t="n">
        <v>0</v>
      </c>
      <c r="AF933" s="1" t="n">
        <v>0</v>
      </c>
      <c r="AG933" s="1" t="n">
        <v>0</v>
      </c>
      <c r="AH933" s="1" t="n">
        <v>0</v>
      </c>
      <c r="AI933" s="1" t="n">
        <v>0</v>
      </c>
      <c r="AJ933" s="1" t="n">
        <f aca="false">ROUNDUP(SUM(AF933,X933,Z933,AB933,AH933)/360,0)</f>
        <v>1</v>
      </c>
      <c r="AK933" s="1" t="n">
        <f aca="false">ROUNDUP(SUM(AI933,AG933,AA933,Y933,AE933)/360*1.1,0)</f>
        <v>0</v>
      </c>
      <c r="AL933" s="1" t="n">
        <v>0</v>
      </c>
      <c r="AM933" s="1" t="n">
        <v>0</v>
      </c>
    </row>
    <row r="934" customFormat="false" ht="15" hidden="false" customHeight="false" outlineLevel="0" collapsed="false">
      <c r="A934" s="1" t="n">
        <v>241250</v>
      </c>
      <c r="B934" s="1" t="str">
        <f aca="false">VLOOKUP(A934,Municipios!$A$2:$B$5571,2,0)</f>
        <v>São Miguel</v>
      </c>
      <c r="C934" s="1" t="n">
        <v>10</v>
      </c>
      <c r="D934" s="1" t="n">
        <v>20</v>
      </c>
      <c r="E934" s="1" t="n">
        <v>35</v>
      </c>
      <c r="F934" s="1" t="n">
        <v>6</v>
      </c>
      <c r="G934" s="1" t="n">
        <v>20</v>
      </c>
      <c r="H934" s="1" t="n">
        <f aca="false">SUM(C934:G934)</f>
        <v>91</v>
      </c>
      <c r="I934" s="1" t="n">
        <v>0</v>
      </c>
      <c r="J934" s="1" t="n">
        <v>301</v>
      </c>
      <c r="K934" s="1" t="n">
        <v>0</v>
      </c>
      <c r="L934" s="1" t="n">
        <v>0</v>
      </c>
      <c r="M934" s="1" t="n">
        <v>0</v>
      </c>
      <c r="N934" s="1" t="n">
        <v>0</v>
      </c>
      <c r="O934" s="1" t="n">
        <v>0</v>
      </c>
      <c r="P934" s="1" t="n">
        <v>0</v>
      </c>
      <c r="Q934" s="1" t="n">
        <v>0</v>
      </c>
      <c r="R934" s="1" t="n">
        <v>0</v>
      </c>
      <c r="S934" s="1" t="n">
        <v>0</v>
      </c>
      <c r="T934" s="1" t="n">
        <v>0</v>
      </c>
      <c r="U934" s="1" t="n">
        <v>0</v>
      </c>
      <c r="V934" s="1" t="n">
        <f aca="false">ROUNDUP(SUM(J934,R934,L934,N934,T934)/360,0)</f>
        <v>1</v>
      </c>
      <c r="W934" s="1" t="n">
        <f aca="false">ROUNDUP(SUM(U934,S934,M934,K934,Q934)/360*1.1,0)</f>
        <v>0</v>
      </c>
      <c r="X934" s="1" t="n">
        <v>776</v>
      </c>
      <c r="Y934" s="1" t="n">
        <v>0</v>
      </c>
      <c r="Z934" s="1" t="n">
        <v>0</v>
      </c>
      <c r="AA934" s="1" t="n">
        <v>0</v>
      </c>
      <c r="AB934" s="1" t="n">
        <v>0</v>
      </c>
      <c r="AC934" s="1" t="n">
        <v>0</v>
      </c>
      <c r="AD934" s="1" t="n">
        <v>0</v>
      </c>
      <c r="AE934" s="1" t="n">
        <v>0</v>
      </c>
      <c r="AF934" s="1" t="n">
        <v>47</v>
      </c>
      <c r="AG934" s="1" t="n">
        <v>0</v>
      </c>
      <c r="AH934" s="1" t="n">
        <v>0</v>
      </c>
      <c r="AI934" s="1" t="n">
        <v>0</v>
      </c>
      <c r="AJ934" s="1" t="n">
        <f aca="false">ROUNDUP(SUM(AF934,X934,Z934,AB934,AH934)/360,0)</f>
        <v>3</v>
      </c>
      <c r="AK934" s="1" t="n">
        <f aca="false">ROUNDUP(SUM(AI934,AG934,AA934,Y934,AE934)/360*1.1,0)</f>
        <v>0</v>
      </c>
      <c r="AL934" s="1" t="n">
        <v>2</v>
      </c>
      <c r="AM934" s="1" t="n">
        <v>0</v>
      </c>
    </row>
    <row r="935" customFormat="false" ht="15" hidden="false" customHeight="false" outlineLevel="0" collapsed="false">
      <c r="A935" s="1" t="n">
        <v>241255</v>
      </c>
      <c r="B935" s="1" t="str">
        <f aca="false">VLOOKUP(A935,Municipios!$A$2:$B$5571,2,0)</f>
        <v>São Miguel do Gostoso</v>
      </c>
      <c r="C935" s="1" t="n">
        <v>0</v>
      </c>
      <c r="D935" s="1" t="n">
        <v>4</v>
      </c>
      <c r="E935" s="1" t="n">
        <v>3</v>
      </c>
      <c r="F935" s="1" t="n">
        <v>0</v>
      </c>
      <c r="G935" s="1" t="n">
        <v>0</v>
      </c>
      <c r="H935" s="1" t="n">
        <f aca="false">SUM(C935:G935)</f>
        <v>7</v>
      </c>
      <c r="I935" s="1" t="n">
        <v>0</v>
      </c>
      <c r="V935" s="1" t="n">
        <f aca="false">ROUNDUP(SUM(J935,R935,L935,N935,T935)/360,0)</f>
        <v>0</v>
      </c>
      <c r="W935" s="1" t="n">
        <f aca="false">ROUNDUP(SUM(U935,S935,M935,K935,Q935)/360*1.1,0)</f>
        <v>0</v>
      </c>
      <c r="AJ935" s="1" t="n">
        <f aca="false">ROUNDUP(SUM(AF935,X935,Z935,AB935,AH935)/360,0)</f>
        <v>0</v>
      </c>
      <c r="AK935" s="1" t="n">
        <f aca="false">ROUNDUP(SUM(AI935,AG935,AA935,Y935,AE935)/360*1.1,0)</f>
        <v>0</v>
      </c>
      <c r="AL935" s="1" t="n">
        <v>0</v>
      </c>
      <c r="AM935" s="1" t="n">
        <v>0</v>
      </c>
    </row>
    <row r="936" customFormat="false" ht="15" hidden="false" customHeight="false" outlineLevel="0" collapsed="false">
      <c r="A936" s="1" t="n">
        <v>241260</v>
      </c>
      <c r="B936" s="1" t="str">
        <f aca="false">VLOOKUP(A936,Municipios!$A$2:$B$5571,2,0)</f>
        <v>São Paulo do Potengi</v>
      </c>
      <c r="C936" s="1" t="n">
        <v>7</v>
      </c>
      <c r="D936" s="1" t="n">
        <v>10</v>
      </c>
      <c r="E936" s="1" t="n">
        <v>12</v>
      </c>
      <c r="F936" s="1" t="n">
        <v>0</v>
      </c>
      <c r="G936" s="1" t="n">
        <v>7</v>
      </c>
      <c r="H936" s="1" t="n">
        <f aca="false">SUM(C936:G936)</f>
        <v>36</v>
      </c>
      <c r="I936" s="1" t="n">
        <v>0</v>
      </c>
      <c r="J936" s="1" t="n">
        <v>560</v>
      </c>
      <c r="K936" s="1" t="n">
        <v>0</v>
      </c>
      <c r="L936" s="1" t="n">
        <v>0</v>
      </c>
      <c r="M936" s="1" t="n">
        <v>0</v>
      </c>
      <c r="N936" s="1" t="n">
        <v>0</v>
      </c>
      <c r="O936" s="1" t="n">
        <v>0</v>
      </c>
      <c r="P936" s="1" t="n">
        <v>0</v>
      </c>
      <c r="Q936" s="1" t="n">
        <v>0</v>
      </c>
      <c r="R936" s="1" t="n">
        <v>0</v>
      </c>
      <c r="S936" s="1" t="n">
        <v>0</v>
      </c>
      <c r="T936" s="1" t="n">
        <v>0</v>
      </c>
      <c r="U936" s="1" t="n">
        <v>0</v>
      </c>
      <c r="V936" s="1" t="n">
        <f aca="false">ROUNDUP(SUM(J936,R936,L936,N936,T936)/360,0)</f>
        <v>2</v>
      </c>
      <c r="W936" s="1" t="n">
        <f aca="false">ROUNDUP(SUM(U936,S936,M936,K936,Q936)/360*1.1,0)</f>
        <v>0</v>
      </c>
      <c r="X936" s="1" t="n">
        <v>1902</v>
      </c>
      <c r="Y936" s="1" t="n">
        <v>0</v>
      </c>
      <c r="Z936" s="1" t="n">
        <v>26</v>
      </c>
      <c r="AA936" s="1" t="n">
        <v>0</v>
      </c>
      <c r="AB936" s="1" t="n">
        <v>0</v>
      </c>
      <c r="AC936" s="1" t="n">
        <v>0</v>
      </c>
      <c r="AD936" s="1" t="n">
        <v>0</v>
      </c>
      <c r="AE936" s="1" t="n">
        <v>0</v>
      </c>
      <c r="AF936" s="1" t="n">
        <v>9</v>
      </c>
      <c r="AG936" s="1" t="n">
        <v>0</v>
      </c>
      <c r="AH936" s="1" t="n">
        <v>0</v>
      </c>
      <c r="AI936" s="1" t="n">
        <v>0</v>
      </c>
      <c r="AJ936" s="1" t="n">
        <f aca="false">ROUNDUP(SUM(AF936,X936,Z936,AB936,AH936)/360,0)</f>
        <v>6</v>
      </c>
      <c r="AK936" s="1" t="n">
        <f aca="false">ROUNDUP(SUM(AI936,AG936,AA936,Y936,AE936)/360*1.1,0)</f>
        <v>0</v>
      </c>
      <c r="AL936" s="1" t="n">
        <v>1</v>
      </c>
      <c r="AM936" s="1" t="n">
        <v>0</v>
      </c>
    </row>
    <row r="937" customFormat="false" ht="15" hidden="false" customHeight="false" outlineLevel="0" collapsed="false">
      <c r="A937" s="1" t="n">
        <v>241270</v>
      </c>
      <c r="B937" s="1" t="str">
        <f aca="false">VLOOKUP(A937,Municipios!$A$2:$B$5571,2,0)</f>
        <v>São Pedro</v>
      </c>
      <c r="C937" s="1" t="n">
        <v>0</v>
      </c>
      <c r="D937" s="1" t="n">
        <v>2</v>
      </c>
      <c r="E937" s="1" t="n">
        <v>2</v>
      </c>
      <c r="F937" s="1" t="n">
        <v>0</v>
      </c>
      <c r="G937" s="1" t="n">
        <v>0</v>
      </c>
      <c r="H937" s="1" t="n">
        <f aca="false">SUM(C937:G937)</f>
        <v>4</v>
      </c>
      <c r="I937" s="1" t="n">
        <v>0</v>
      </c>
      <c r="V937" s="1" t="n">
        <f aca="false">ROUNDUP(SUM(J937,R937,L937,N937,T937)/360,0)</f>
        <v>0</v>
      </c>
      <c r="W937" s="1" t="n">
        <f aca="false">ROUNDUP(SUM(U937,S937,M937,K937,Q937)/360*1.1,0)</f>
        <v>0</v>
      </c>
      <c r="AJ937" s="1" t="n">
        <f aca="false">ROUNDUP(SUM(AF937,X937,Z937,AB937,AH937)/360,0)</f>
        <v>0</v>
      </c>
      <c r="AK937" s="1" t="n">
        <f aca="false">ROUNDUP(SUM(AI937,AG937,AA937,Y937,AE937)/360*1.1,0)</f>
        <v>0</v>
      </c>
      <c r="AL937" s="1" t="n">
        <v>0</v>
      </c>
      <c r="AM937" s="1" t="n">
        <v>0</v>
      </c>
    </row>
    <row r="938" customFormat="false" ht="15" hidden="false" customHeight="false" outlineLevel="0" collapsed="false">
      <c r="A938" s="1" t="n">
        <v>241280</v>
      </c>
      <c r="B938" s="1" t="str">
        <f aca="false">VLOOKUP(A938,Municipios!$A$2:$B$5571,2,0)</f>
        <v>São Rafael</v>
      </c>
      <c r="C938" s="1" t="n">
        <v>0</v>
      </c>
      <c r="D938" s="1" t="n">
        <v>10</v>
      </c>
      <c r="E938" s="1" t="n">
        <v>5</v>
      </c>
      <c r="F938" s="1" t="n">
        <v>0</v>
      </c>
      <c r="G938" s="1" t="n">
        <v>4</v>
      </c>
      <c r="H938" s="1" t="n">
        <f aca="false">SUM(C938:G938)</f>
        <v>19</v>
      </c>
      <c r="I938" s="1" t="n">
        <v>0</v>
      </c>
      <c r="J938" s="1" t="n">
        <v>203</v>
      </c>
      <c r="K938" s="1" t="n">
        <v>0</v>
      </c>
      <c r="L938" s="1" t="n">
        <v>0</v>
      </c>
      <c r="M938" s="1" t="n">
        <v>0</v>
      </c>
      <c r="N938" s="1" t="n">
        <v>3</v>
      </c>
      <c r="O938" s="1" t="n">
        <v>0</v>
      </c>
      <c r="P938" s="1" t="n">
        <v>0</v>
      </c>
      <c r="Q938" s="1" t="n">
        <v>0</v>
      </c>
      <c r="R938" s="1" t="n">
        <v>0</v>
      </c>
      <c r="S938" s="1" t="n">
        <v>0</v>
      </c>
      <c r="T938" s="1" t="n">
        <v>0</v>
      </c>
      <c r="U938" s="1" t="n">
        <v>0</v>
      </c>
      <c r="V938" s="1" t="n">
        <f aca="false">ROUNDUP(SUM(J938,R938,L938,N938,T938)/360,0)</f>
        <v>1</v>
      </c>
      <c r="W938" s="1" t="n">
        <f aca="false">ROUNDUP(SUM(U938,S938,M938,K938,Q938)/360*1.1,0)</f>
        <v>0</v>
      </c>
      <c r="X938" s="1" t="n">
        <v>288</v>
      </c>
      <c r="Y938" s="1" t="n">
        <v>0</v>
      </c>
      <c r="Z938" s="1" t="n">
        <v>2</v>
      </c>
      <c r="AA938" s="1" t="n">
        <v>0</v>
      </c>
      <c r="AB938" s="1" t="n">
        <v>18</v>
      </c>
      <c r="AC938" s="1" t="n">
        <v>0</v>
      </c>
      <c r="AD938" s="1" t="n">
        <v>0</v>
      </c>
      <c r="AE938" s="1" t="n">
        <v>0</v>
      </c>
      <c r="AF938" s="1" t="n">
        <v>0</v>
      </c>
      <c r="AG938" s="1" t="n">
        <v>0</v>
      </c>
      <c r="AH938" s="1" t="n">
        <v>0</v>
      </c>
      <c r="AI938" s="1" t="n">
        <v>0</v>
      </c>
      <c r="AJ938" s="1" t="n">
        <f aca="false">ROUNDUP(SUM(AF938,X938,Z938,AB938,AH938)/360,0)</f>
        <v>1</v>
      </c>
      <c r="AK938" s="1" t="n">
        <f aca="false">ROUNDUP(SUM(AI938,AG938,AA938,Y938,AE938)/360*1.1,0)</f>
        <v>0</v>
      </c>
      <c r="AL938" s="1" t="n">
        <v>0</v>
      </c>
      <c r="AM938" s="1" t="n">
        <v>0</v>
      </c>
    </row>
    <row r="939" customFormat="false" ht="15" hidden="false" customHeight="false" outlineLevel="0" collapsed="false">
      <c r="A939" s="1" t="n">
        <v>241290</v>
      </c>
      <c r="B939" s="1" t="str">
        <f aca="false">VLOOKUP(A939,Municipios!$A$2:$B$5571,2,0)</f>
        <v>São Tomé</v>
      </c>
      <c r="C939" s="1" t="n">
        <v>2</v>
      </c>
      <c r="D939" s="1" t="n">
        <v>8</v>
      </c>
      <c r="E939" s="1" t="n">
        <v>2</v>
      </c>
      <c r="F939" s="1" t="n">
        <v>0</v>
      </c>
      <c r="G939" s="1" t="n">
        <v>2</v>
      </c>
      <c r="H939" s="1" t="n">
        <f aca="false">SUM(C939:G939)</f>
        <v>14</v>
      </c>
      <c r="I939" s="1" t="n">
        <v>0</v>
      </c>
      <c r="V939" s="1" t="n">
        <f aca="false">ROUNDUP(SUM(J939,R939,L939,N939,T939)/360,0)</f>
        <v>0</v>
      </c>
      <c r="W939" s="1" t="n">
        <f aca="false">ROUNDUP(SUM(U939,S939,M939,K939,Q939)/360*1.1,0)</f>
        <v>0</v>
      </c>
      <c r="AJ939" s="1" t="n">
        <f aca="false">ROUNDUP(SUM(AF939,X939,Z939,AB939,AH939)/360,0)</f>
        <v>0</v>
      </c>
      <c r="AK939" s="1" t="n">
        <f aca="false">ROUNDUP(SUM(AI939,AG939,AA939,Y939,AE939)/360*1.1,0)</f>
        <v>0</v>
      </c>
      <c r="AL939" s="1" t="n">
        <v>0</v>
      </c>
      <c r="AM939" s="1" t="n">
        <v>0</v>
      </c>
    </row>
    <row r="940" customFormat="false" ht="15" hidden="false" customHeight="false" outlineLevel="0" collapsed="false">
      <c r="A940" s="1" t="n">
        <v>241300</v>
      </c>
      <c r="B940" s="1" t="str">
        <f aca="false">VLOOKUP(A940,Municipios!$A$2:$B$5571,2,0)</f>
        <v>São Vicente</v>
      </c>
      <c r="C940" s="1" t="n">
        <v>0</v>
      </c>
      <c r="D940" s="1" t="n">
        <v>11</v>
      </c>
      <c r="E940" s="1" t="n">
        <v>0</v>
      </c>
      <c r="F940" s="1" t="n">
        <v>0</v>
      </c>
      <c r="G940" s="1" t="n">
        <v>3</v>
      </c>
      <c r="H940" s="1" t="n">
        <f aca="false">SUM(C940:G940)</f>
        <v>14</v>
      </c>
      <c r="I940" s="1" t="n">
        <v>0</v>
      </c>
      <c r="J940" s="1" t="n">
        <v>131</v>
      </c>
      <c r="K940" s="1" t="n">
        <v>0</v>
      </c>
      <c r="L940" s="1" t="n">
        <v>0</v>
      </c>
      <c r="M940" s="1" t="n">
        <v>0</v>
      </c>
      <c r="N940" s="1" t="n">
        <v>0</v>
      </c>
      <c r="O940" s="1" t="n">
        <v>0</v>
      </c>
      <c r="P940" s="1" t="n">
        <v>0</v>
      </c>
      <c r="Q940" s="1" t="n">
        <v>0</v>
      </c>
      <c r="R940" s="1" t="n">
        <v>0</v>
      </c>
      <c r="S940" s="1" t="n">
        <v>0</v>
      </c>
      <c r="T940" s="1" t="n">
        <v>0</v>
      </c>
      <c r="U940" s="1" t="n">
        <v>0</v>
      </c>
      <c r="V940" s="1" t="n">
        <f aca="false">ROUNDUP(SUM(J940,R940,L940,N940,T940)/360,0)</f>
        <v>1</v>
      </c>
      <c r="W940" s="1" t="n">
        <f aca="false">ROUNDUP(SUM(U940,S940,M940,K940,Q940)/360*1.1,0)</f>
        <v>0</v>
      </c>
      <c r="X940" s="1" t="n">
        <v>177</v>
      </c>
      <c r="Y940" s="1" t="n">
        <v>0</v>
      </c>
      <c r="Z940" s="1" t="n">
        <v>0</v>
      </c>
      <c r="AA940" s="1" t="n">
        <v>0</v>
      </c>
      <c r="AB940" s="1" t="n">
        <v>0</v>
      </c>
      <c r="AC940" s="1" t="n">
        <v>0</v>
      </c>
      <c r="AD940" s="1" t="n">
        <v>0</v>
      </c>
      <c r="AE940" s="1" t="n">
        <v>0</v>
      </c>
      <c r="AF940" s="1" t="n">
        <v>0</v>
      </c>
      <c r="AG940" s="1" t="n">
        <v>0</v>
      </c>
      <c r="AH940" s="1" t="n">
        <v>0</v>
      </c>
      <c r="AI940" s="1" t="n">
        <v>0</v>
      </c>
      <c r="AJ940" s="1" t="n">
        <f aca="false">ROUNDUP(SUM(AF940,X940,Z940,AB940,AH940)/360,0)</f>
        <v>1</v>
      </c>
      <c r="AK940" s="1" t="n">
        <f aca="false">ROUNDUP(SUM(AI940,AG940,AA940,Y940,AE940)/360*1.1,0)</f>
        <v>0</v>
      </c>
      <c r="AL940" s="1" t="n">
        <v>0</v>
      </c>
      <c r="AM940" s="1" t="n">
        <v>0</v>
      </c>
    </row>
    <row r="941" customFormat="false" ht="15" hidden="false" customHeight="false" outlineLevel="0" collapsed="false">
      <c r="A941" s="1" t="n">
        <v>241310</v>
      </c>
      <c r="B941" s="1" t="str">
        <f aca="false">VLOOKUP(A941,Municipios!$A$2:$B$5571,2,0)</f>
        <v>Senador Elói de Souza</v>
      </c>
      <c r="C941" s="1" t="n">
        <v>0</v>
      </c>
      <c r="D941" s="1" t="n">
        <v>6</v>
      </c>
      <c r="E941" s="1" t="n">
        <v>1</v>
      </c>
      <c r="F941" s="1" t="n">
        <v>0</v>
      </c>
      <c r="G941" s="1" t="n">
        <v>0</v>
      </c>
      <c r="H941" s="1" t="n">
        <f aca="false">SUM(C941:G941)</f>
        <v>7</v>
      </c>
      <c r="I941" s="1" t="n">
        <v>0</v>
      </c>
      <c r="V941" s="1" t="n">
        <f aca="false">ROUNDUP(SUM(J941,R941,L941,N941,T941)/360,0)</f>
        <v>0</v>
      </c>
      <c r="W941" s="1" t="n">
        <f aca="false">ROUNDUP(SUM(U941,S941,M941,K941,Q941)/360*1.1,0)</f>
        <v>0</v>
      </c>
      <c r="AJ941" s="1" t="n">
        <f aca="false">ROUNDUP(SUM(AF941,X941,Z941,AB941,AH941)/360,0)</f>
        <v>0</v>
      </c>
      <c r="AK941" s="1" t="n">
        <f aca="false">ROUNDUP(SUM(AI941,AG941,AA941,Y941,AE941)/360*1.1,0)</f>
        <v>0</v>
      </c>
      <c r="AL941" s="1" t="n">
        <v>1</v>
      </c>
      <c r="AM941" s="1" t="n">
        <v>0</v>
      </c>
    </row>
    <row r="942" customFormat="false" ht="15" hidden="false" customHeight="false" outlineLevel="0" collapsed="false">
      <c r="A942" s="1" t="n">
        <v>241330</v>
      </c>
      <c r="B942" s="1" t="str">
        <f aca="false">VLOOKUP(A942,Municipios!$A$2:$B$5571,2,0)</f>
        <v>Serra de São Bento</v>
      </c>
      <c r="C942" s="1" t="n">
        <v>0</v>
      </c>
      <c r="D942" s="1" t="n">
        <v>10</v>
      </c>
      <c r="E942" s="1" t="n">
        <v>2</v>
      </c>
      <c r="F942" s="1" t="n">
        <v>0</v>
      </c>
      <c r="G942" s="1" t="n">
        <v>0</v>
      </c>
      <c r="H942" s="1" t="n">
        <f aca="false">SUM(C942:G942)</f>
        <v>12</v>
      </c>
      <c r="I942" s="1" t="n">
        <v>0</v>
      </c>
      <c r="J942" s="1" t="n">
        <v>41</v>
      </c>
      <c r="K942" s="1" t="n">
        <v>0</v>
      </c>
      <c r="L942" s="1" t="n">
        <v>0</v>
      </c>
      <c r="M942" s="1" t="n">
        <v>0</v>
      </c>
      <c r="N942" s="1" t="n">
        <v>0</v>
      </c>
      <c r="O942" s="1" t="n">
        <v>0</v>
      </c>
      <c r="P942" s="1" t="n">
        <v>0</v>
      </c>
      <c r="Q942" s="1" t="n">
        <v>0</v>
      </c>
      <c r="R942" s="1" t="n">
        <v>0</v>
      </c>
      <c r="S942" s="1" t="n">
        <v>0</v>
      </c>
      <c r="T942" s="1" t="n">
        <v>0</v>
      </c>
      <c r="U942" s="1" t="n">
        <v>0</v>
      </c>
      <c r="V942" s="1" t="n">
        <f aca="false">ROUNDUP(SUM(J942,R942,L942,N942,T942)/360,0)</f>
        <v>1</v>
      </c>
      <c r="W942" s="1" t="n">
        <f aca="false">ROUNDUP(SUM(U942,S942,M942,K942,Q942)/360*1.1,0)</f>
        <v>0</v>
      </c>
      <c r="X942" s="1" t="n">
        <v>112</v>
      </c>
      <c r="Y942" s="1" t="n">
        <v>0</v>
      </c>
      <c r="Z942" s="1" t="n">
        <v>0</v>
      </c>
      <c r="AA942" s="1" t="n">
        <v>0</v>
      </c>
      <c r="AB942" s="1" t="n">
        <v>0</v>
      </c>
      <c r="AC942" s="1" t="n">
        <v>0</v>
      </c>
      <c r="AD942" s="1" t="n">
        <v>0</v>
      </c>
      <c r="AE942" s="1" t="n">
        <v>0</v>
      </c>
      <c r="AF942" s="1" t="n">
        <v>0</v>
      </c>
      <c r="AG942" s="1" t="n">
        <v>0</v>
      </c>
      <c r="AH942" s="1" t="n">
        <v>0</v>
      </c>
      <c r="AI942" s="1" t="n">
        <v>0</v>
      </c>
      <c r="AJ942" s="1" t="n">
        <f aca="false">ROUNDUP(SUM(AF942,X942,Z942,AB942,AH942)/360,0)</f>
        <v>1</v>
      </c>
      <c r="AK942" s="1" t="n">
        <f aca="false">ROUNDUP(SUM(AI942,AG942,AA942,Y942,AE942)/360*1.1,0)</f>
        <v>0</v>
      </c>
      <c r="AL942" s="1" t="n">
        <v>0</v>
      </c>
      <c r="AM942" s="1" t="n">
        <v>0</v>
      </c>
    </row>
    <row r="943" customFormat="false" ht="15" hidden="false" customHeight="false" outlineLevel="0" collapsed="false">
      <c r="A943" s="1" t="n">
        <v>241335</v>
      </c>
      <c r="B943" s="1" t="str">
        <f aca="false">VLOOKUP(A943,Municipios!$A$2:$B$5571,2,0)</f>
        <v>Serra do Mel</v>
      </c>
      <c r="C943" s="1" t="n">
        <v>0</v>
      </c>
      <c r="D943" s="1" t="n">
        <v>10</v>
      </c>
      <c r="E943" s="1" t="n">
        <v>3</v>
      </c>
      <c r="F943" s="1" t="n">
        <v>0</v>
      </c>
      <c r="G943" s="1" t="n">
        <v>4</v>
      </c>
      <c r="H943" s="1" t="n">
        <f aca="false">SUM(C943:G943)</f>
        <v>17</v>
      </c>
      <c r="I943" s="1" t="n">
        <v>0</v>
      </c>
      <c r="V943" s="1" t="n">
        <f aca="false">ROUNDUP(SUM(J943,R943,L943,N943,T943)/360,0)</f>
        <v>0</v>
      </c>
      <c r="W943" s="1" t="n">
        <f aca="false">ROUNDUP(SUM(U943,S943,M943,K943,Q943)/360*1.1,0)</f>
        <v>0</v>
      </c>
      <c r="AJ943" s="1" t="n">
        <f aca="false">ROUNDUP(SUM(AF943,X943,Z943,AB943,AH943)/360,0)</f>
        <v>0</v>
      </c>
      <c r="AK943" s="1" t="n">
        <f aca="false">ROUNDUP(SUM(AI943,AG943,AA943,Y943,AE943)/360*1.1,0)</f>
        <v>0</v>
      </c>
      <c r="AL943" s="1" t="n">
        <v>0</v>
      </c>
      <c r="AM943" s="1" t="n">
        <v>0</v>
      </c>
    </row>
    <row r="944" customFormat="false" ht="15" hidden="false" customHeight="false" outlineLevel="0" collapsed="false">
      <c r="A944" s="1" t="n">
        <v>241340</v>
      </c>
      <c r="B944" s="1" t="str">
        <f aca="false">VLOOKUP(A944,Municipios!$A$2:$B$5571,2,0)</f>
        <v>Serra Negra do Norte</v>
      </c>
      <c r="C944" s="1" t="n">
        <v>0</v>
      </c>
      <c r="D944" s="1" t="n">
        <v>16</v>
      </c>
      <c r="E944" s="1" t="n">
        <v>2</v>
      </c>
      <c r="F944" s="1" t="n">
        <v>0</v>
      </c>
      <c r="G944" s="1" t="n">
        <v>4</v>
      </c>
      <c r="H944" s="1" t="n">
        <f aca="false">SUM(C944:G944)</f>
        <v>22</v>
      </c>
      <c r="I944" s="1" t="n">
        <v>0</v>
      </c>
      <c r="J944" s="1" t="n">
        <v>196</v>
      </c>
      <c r="K944" s="1" t="n">
        <v>0</v>
      </c>
      <c r="L944" s="1" t="n">
        <v>0</v>
      </c>
      <c r="M944" s="1" t="n">
        <v>0</v>
      </c>
      <c r="N944" s="1" t="n">
        <v>6</v>
      </c>
      <c r="O944" s="1" t="n">
        <v>0</v>
      </c>
      <c r="P944" s="1" t="n">
        <v>0</v>
      </c>
      <c r="Q944" s="1" t="n">
        <v>0</v>
      </c>
      <c r="R944" s="1" t="n">
        <v>0</v>
      </c>
      <c r="S944" s="1" t="n">
        <v>0</v>
      </c>
      <c r="T944" s="1" t="n">
        <v>0</v>
      </c>
      <c r="U944" s="1" t="n">
        <v>0</v>
      </c>
      <c r="V944" s="1" t="n">
        <f aca="false">ROUNDUP(SUM(J944,R944,L944,N944,T944)/360,0)</f>
        <v>1</v>
      </c>
      <c r="W944" s="1" t="n">
        <f aca="false">ROUNDUP(SUM(U944,S944,M944,K944,Q944)/360*1.1,0)</f>
        <v>0</v>
      </c>
      <c r="X944" s="1" t="n">
        <v>220</v>
      </c>
      <c r="Y944" s="1" t="n">
        <v>0</v>
      </c>
      <c r="Z944" s="1" t="n">
        <v>0</v>
      </c>
      <c r="AA944" s="1" t="n">
        <v>0</v>
      </c>
      <c r="AB944" s="1" t="n">
        <v>6</v>
      </c>
      <c r="AC944" s="1" t="n">
        <v>0</v>
      </c>
      <c r="AD944" s="1" t="n">
        <v>0</v>
      </c>
      <c r="AE944" s="1" t="n">
        <v>0</v>
      </c>
      <c r="AF944" s="1" t="n">
        <v>0</v>
      </c>
      <c r="AG944" s="1" t="n">
        <v>0</v>
      </c>
      <c r="AH944" s="1" t="n">
        <v>0</v>
      </c>
      <c r="AI944" s="1" t="n">
        <v>0</v>
      </c>
      <c r="AJ944" s="1" t="n">
        <f aca="false">ROUNDUP(SUM(AF944,X944,Z944,AB944,AH944)/360,0)</f>
        <v>1</v>
      </c>
      <c r="AK944" s="1" t="n">
        <f aca="false">ROUNDUP(SUM(AI944,AG944,AA944,Y944,AE944)/360*1.1,0)</f>
        <v>0</v>
      </c>
      <c r="AL944" s="1" t="n">
        <v>0</v>
      </c>
      <c r="AM944" s="1" t="n">
        <v>0</v>
      </c>
    </row>
    <row r="945" customFormat="false" ht="15" hidden="false" customHeight="false" outlineLevel="0" collapsed="false">
      <c r="A945" s="1" t="n">
        <v>241355</v>
      </c>
      <c r="B945" s="1" t="str">
        <f aca="false">VLOOKUP(A945,Municipios!$A$2:$B$5571,2,0)</f>
        <v>Serrinha dos Pintos</v>
      </c>
      <c r="C945" s="1" t="n">
        <v>0</v>
      </c>
      <c r="D945" s="1" t="n">
        <v>6</v>
      </c>
      <c r="E945" s="1" t="n">
        <v>3</v>
      </c>
      <c r="F945" s="1" t="n">
        <v>0</v>
      </c>
      <c r="G945" s="1" t="n">
        <v>4</v>
      </c>
      <c r="H945" s="1" t="n">
        <f aca="false">SUM(C945:G945)</f>
        <v>13</v>
      </c>
      <c r="I945" s="1" t="n">
        <v>0</v>
      </c>
      <c r="J945" s="1" t="n">
        <v>12</v>
      </c>
      <c r="K945" s="1" t="n">
        <v>0</v>
      </c>
      <c r="L945" s="1" t="n">
        <v>0</v>
      </c>
      <c r="M945" s="1" t="n">
        <v>0</v>
      </c>
      <c r="N945" s="1" t="n">
        <v>0</v>
      </c>
      <c r="O945" s="1" t="n">
        <v>0</v>
      </c>
      <c r="P945" s="1" t="n">
        <v>0</v>
      </c>
      <c r="Q945" s="1" t="n">
        <v>0</v>
      </c>
      <c r="R945" s="1" t="n">
        <v>0</v>
      </c>
      <c r="S945" s="1" t="n">
        <v>0</v>
      </c>
      <c r="T945" s="1" t="n">
        <v>0</v>
      </c>
      <c r="U945" s="1" t="n">
        <v>0</v>
      </c>
      <c r="V945" s="1" t="n">
        <f aca="false">ROUNDUP(SUM(J945,R945,L945,N945,T945)/360,0)</f>
        <v>1</v>
      </c>
      <c r="W945" s="1" t="n">
        <f aca="false">ROUNDUP(SUM(U945,S945,M945,K945,Q945)/360*1.1,0)</f>
        <v>0</v>
      </c>
      <c r="X945" s="1" t="n">
        <v>124</v>
      </c>
      <c r="Y945" s="1" t="n">
        <v>0</v>
      </c>
      <c r="Z945" s="1" t="n">
        <v>0</v>
      </c>
      <c r="AA945" s="1" t="n">
        <v>0</v>
      </c>
      <c r="AB945" s="1" t="n">
        <v>4</v>
      </c>
      <c r="AC945" s="1" t="n">
        <v>0</v>
      </c>
      <c r="AD945" s="1" t="n">
        <v>0</v>
      </c>
      <c r="AE945" s="1" t="n">
        <v>0</v>
      </c>
      <c r="AF945" s="1" t="n">
        <v>0</v>
      </c>
      <c r="AG945" s="1" t="n">
        <v>0</v>
      </c>
      <c r="AH945" s="1" t="n">
        <v>0</v>
      </c>
      <c r="AI945" s="1" t="n">
        <v>0</v>
      </c>
      <c r="AJ945" s="1" t="n">
        <f aca="false">ROUNDUP(SUM(AF945,X945,Z945,AB945,AH945)/360,0)</f>
        <v>1</v>
      </c>
      <c r="AK945" s="1" t="n">
        <f aca="false">ROUNDUP(SUM(AI945,AG945,AA945,Y945,AE945)/360*1.1,0)</f>
        <v>0</v>
      </c>
      <c r="AL945" s="1" t="n">
        <v>0</v>
      </c>
      <c r="AM945" s="1" t="n">
        <v>0</v>
      </c>
    </row>
    <row r="946" customFormat="false" ht="15" hidden="false" customHeight="false" outlineLevel="0" collapsed="false">
      <c r="A946" s="1" t="n">
        <v>241360</v>
      </c>
      <c r="B946" s="1" t="str">
        <f aca="false">VLOOKUP(A946,Municipios!$A$2:$B$5571,2,0)</f>
        <v>Severiano Melo</v>
      </c>
      <c r="C946" s="1" t="n">
        <v>0</v>
      </c>
      <c r="D946" s="1" t="n">
        <v>11</v>
      </c>
      <c r="E946" s="1" t="n">
        <v>0</v>
      </c>
      <c r="F946" s="1" t="n">
        <v>0</v>
      </c>
      <c r="G946" s="1" t="n">
        <v>4</v>
      </c>
      <c r="H946" s="1" t="n">
        <f aca="false">SUM(C946:G946)</f>
        <v>15</v>
      </c>
      <c r="I946" s="1" t="n">
        <v>0</v>
      </c>
      <c r="V946" s="1" t="n">
        <f aca="false">ROUNDUP(SUM(J946,R946,L946,N946,T946)/360,0)</f>
        <v>0</v>
      </c>
      <c r="W946" s="1" t="n">
        <f aca="false">ROUNDUP(SUM(U946,S946,M946,K946,Q946)/360*1.1,0)</f>
        <v>0</v>
      </c>
      <c r="AJ946" s="1" t="n">
        <f aca="false">ROUNDUP(SUM(AF946,X946,Z946,AB946,AH946)/360,0)</f>
        <v>0</v>
      </c>
      <c r="AK946" s="1" t="n">
        <f aca="false">ROUNDUP(SUM(AI946,AG946,AA946,Y946,AE946)/360*1.1,0)</f>
        <v>0</v>
      </c>
      <c r="AL946" s="1" t="n">
        <v>0</v>
      </c>
      <c r="AM946" s="1" t="n">
        <v>0</v>
      </c>
    </row>
    <row r="947" customFormat="false" ht="15" hidden="false" customHeight="false" outlineLevel="0" collapsed="false">
      <c r="A947" s="1" t="n">
        <v>241370</v>
      </c>
      <c r="B947" s="1" t="str">
        <f aca="false">VLOOKUP(A947,Municipios!$A$2:$B$5571,2,0)</f>
        <v>Sítio Novo</v>
      </c>
      <c r="C947" s="1" t="n">
        <v>0</v>
      </c>
      <c r="D947" s="1" t="n">
        <v>4</v>
      </c>
      <c r="E947" s="1" t="n">
        <v>4</v>
      </c>
      <c r="F947" s="1" t="n">
        <v>0</v>
      </c>
      <c r="G947" s="1" t="n">
        <v>4</v>
      </c>
      <c r="H947" s="1" t="n">
        <f aca="false">SUM(C947:G947)</f>
        <v>12</v>
      </c>
      <c r="I947" s="1" t="n">
        <v>0</v>
      </c>
      <c r="V947" s="1" t="n">
        <f aca="false">ROUNDUP(SUM(J947,R947,L947,N947,T947)/360,0)</f>
        <v>0</v>
      </c>
      <c r="W947" s="1" t="n">
        <f aca="false">ROUNDUP(SUM(U947,S947,M947,K947,Q947)/360*1.1,0)</f>
        <v>0</v>
      </c>
      <c r="AJ947" s="1" t="n">
        <f aca="false">ROUNDUP(SUM(AF947,X947,Z947,AB947,AH947)/360,0)</f>
        <v>0</v>
      </c>
      <c r="AK947" s="1" t="n">
        <f aca="false">ROUNDUP(SUM(AI947,AG947,AA947,Y947,AE947)/360*1.1,0)</f>
        <v>0</v>
      </c>
      <c r="AL947" s="1" t="n">
        <v>0</v>
      </c>
      <c r="AM947" s="1" t="n">
        <v>0</v>
      </c>
    </row>
    <row r="948" customFormat="false" ht="15" hidden="false" customHeight="false" outlineLevel="0" collapsed="false">
      <c r="A948" s="1" t="n">
        <v>241380</v>
      </c>
      <c r="B948" s="1" t="str">
        <f aca="false">VLOOKUP(A948,Municipios!$A$2:$B$5571,2,0)</f>
        <v>Taboleiro Grande</v>
      </c>
      <c r="C948" s="1" t="n">
        <v>0</v>
      </c>
      <c r="D948" s="1" t="n">
        <v>8</v>
      </c>
      <c r="E948" s="1" t="n">
        <v>4</v>
      </c>
      <c r="F948" s="1" t="n">
        <v>0</v>
      </c>
      <c r="G948" s="1" t="n">
        <v>2</v>
      </c>
      <c r="H948" s="1" t="n">
        <f aca="false">SUM(C948:G948)</f>
        <v>14</v>
      </c>
      <c r="I948" s="1" t="n">
        <v>0</v>
      </c>
      <c r="J948" s="1" t="n">
        <v>22</v>
      </c>
      <c r="K948" s="1" t="n">
        <v>0</v>
      </c>
      <c r="L948" s="1" t="n">
        <v>0</v>
      </c>
      <c r="M948" s="1" t="n">
        <v>0</v>
      </c>
      <c r="N948" s="1" t="n">
        <v>3</v>
      </c>
      <c r="O948" s="1" t="n">
        <v>0</v>
      </c>
      <c r="P948" s="1" t="n">
        <v>0</v>
      </c>
      <c r="Q948" s="1" t="n">
        <v>0</v>
      </c>
      <c r="R948" s="1" t="n">
        <v>0</v>
      </c>
      <c r="S948" s="1" t="n">
        <v>0</v>
      </c>
      <c r="T948" s="1" t="n">
        <v>0</v>
      </c>
      <c r="U948" s="1" t="n">
        <v>0</v>
      </c>
      <c r="V948" s="1" t="n">
        <f aca="false">ROUNDUP(SUM(J948,R948,L948,N948,T948)/360,0)</f>
        <v>1</v>
      </c>
      <c r="W948" s="1" t="n">
        <f aca="false">ROUNDUP(SUM(U948,S948,M948,K948,Q948)/360*1.1,0)</f>
        <v>0</v>
      </c>
      <c r="X948" s="1" t="n">
        <v>68</v>
      </c>
      <c r="Y948" s="1" t="n">
        <v>0</v>
      </c>
      <c r="Z948" s="1" t="n">
        <v>0</v>
      </c>
      <c r="AA948" s="1" t="n">
        <v>0</v>
      </c>
      <c r="AB948" s="1" t="n">
        <v>9</v>
      </c>
      <c r="AC948" s="1" t="n">
        <v>0</v>
      </c>
      <c r="AD948" s="1" t="n">
        <v>0</v>
      </c>
      <c r="AE948" s="1" t="n">
        <v>0</v>
      </c>
      <c r="AF948" s="1" t="n">
        <v>0</v>
      </c>
      <c r="AG948" s="1" t="n">
        <v>0</v>
      </c>
      <c r="AH948" s="1" t="n">
        <v>0</v>
      </c>
      <c r="AI948" s="1" t="n">
        <v>0</v>
      </c>
      <c r="AJ948" s="1" t="n">
        <f aca="false">ROUNDUP(SUM(AF948,X948,Z948,AB948,AH948)/360,0)</f>
        <v>1</v>
      </c>
      <c r="AK948" s="1" t="n">
        <f aca="false">ROUNDUP(SUM(AI948,AG948,AA948,Y948,AE948)/360*1.1,0)</f>
        <v>0</v>
      </c>
      <c r="AL948" s="1" t="n">
        <v>0</v>
      </c>
      <c r="AM948" s="1" t="n">
        <v>0</v>
      </c>
    </row>
    <row r="949" customFormat="false" ht="15" hidden="false" customHeight="false" outlineLevel="0" collapsed="false">
      <c r="A949" s="1" t="n">
        <v>241390</v>
      </c>
      <c r="B949" s="1" t="str">
        <f aca="false">VLOOKUP(A949,Municipios!$A$2:$B$5571,2,0)</f>
        <v>Taipu</v>
      </c>
      <c r="C949" s="1" t="n">
        <v>0</v>
      </c>
      <c r="D949" s="1" t="n">
        <v>3</v>
      </c>
      <c r="E949" s="1" t="n">
        <v>3</v>
      </c>
      <c r="F949" s="1" t="n">
        <v>0</v>
      </c>
      <c r="G949" s="1" t="n">
        <v>0</v>
      </c>
      <c r="H949" s="1" t="n">
        <f aca="false">SUM(C949:G949)</f>
        <v>6</v>
      </c>
      <c r="I949" s="1" t="n">
        <v>0</v>
      </c>
      <c r="V949" s="1" t="n">
        <f aca="false">ROUNDUP(SUM(J949,R949,L949,N949,T949)/360,0)</f>
        <v>0</v>
      </c>
      <c r="W949" s="1" t="n">
        <f aca="false">ROUNDUP(SUM(U949,S949,M949,K949,Q949)/360*1.1,0)</f>
        <v>0</v>
      </c>
      <c r="AJ949" s="1" t="n">
        <f aca="false">ROUNDUP(SUM(AF949,X949,Z949,AB949,AH949)/360,0)</f>
        <v>0</v>
      </c>
      <c r="AK949" s="1" t="n">
        <f aca="false">ROUNDUP(SUM(AI949,AG949,AA949,Y949,AE949)/360*1.1,0)</f>
        <v>0</v>
      </c>
      <c r="AL949" s="1" t="n">
        <v>0</v>
      </c>
      <c r="AM949" s="1" t="n">
        <v>0</v>
      </c>
    </row>
    <row r="950" customFormat="false" ht="15" hidden="false" customHeight="false" outlineLevel="0" collapsed="false">
      <c r="A950" s="1" t="n">
        <v>241400</v>
      </c>
      <c r="B950" s="1" t="str">
        <f aca="false">VLOOKUP(A950,Municipios!$A$2:$B$5571,2,0)</f>
        <v>Tangará</v>
      </c>
      <c r="C950" s="1" t="n">
        <v>0</v>
      </c>
      <c r="D950" s="1" t="n">
        <v>8</v>
      </c>
      <c r="E950" s="1" t="n">
        <v>4</v>
      </c>
      <c r="F950" s="1" t="n">
        <v>1</v>
      </c>
      <c r="G950" s="1" t="n">
        <v>4</v>
      </c>
      <c r="H950" s="1" t="n">
        <f aca="false">SUM(C950:G950)</f>
        <v>17</v>
      </c>
      <c r="I950" s="1" t="n">
        <v>0</v>
      </c>
      <c r="J950" s="1" t="n">
        <v>0</v>
      </c>
      <c r="K950" s="1" t="n">
        <v>0</v>
      </c>
      <c r="L950" s="1" t="n">
        <v>0</v>
      </c>
      <c r="M950" s="1" t="n">
        <v>0</v>
      </c>
      <c r="N950" s="1" t="n">
        <v>0</v>
      </c>
      <c r="O950" s="1" t="n">
        <v>0</v>
      </c>
      <c r="P950" s="1" t="n">
        <v>0</v>
      </c>
      <c r="Q950" s="1" t="n">
        <v>0</v>
      </c>
      <c r="R950" s="1" t="n">
        <v>0</v>
      </c>
      <c r="S950" s="1" t="n">
        <v>0</v>
      </c>
      <c r="T950" s="1" t="n">
        <v>0</v>
      </c>
      <c r="U950" s="1" t="n">
        <v>0</v>
      </c>
      <c r="V950" s="1" t="n">
        <f aca="false">ROUNDUP(SUM(J950,R950,L950,N950,T950)/360,0)</f>
        <v>0</v>
      </c>
      <c r="W950" s="1" t="n">
        <f aca="false">ROUNDUP(SUM(U950,S950,M950,K950,Q950)/360*1.1,0)</f>
        <v>0</v>
      </c>
      <c r="X950" s="1" t="n">
        <v>12</v>
      </c>
      <c r="Y950" s="1" t="n">
        <v>0</v>
      </c>
      <c r="Z950" s="1" t="n">
        <v>0</v>
      </c>
      <c r="AA950" s="1" t="n">
        <v>0</v>
      </c>
      <c r="AB950" s="1" t="n">
        <v>0</v>
      </c>
      <c r="AC950" s="1" t="n">
        <v>0</v>
      </c>
      <c r="AD950" s="1" t="n">
        <v>0</v>
      </c>
      <c r="AE950" s="1" t="n">
        <v>0</v>
      </c>
      <c r="AF950" s="1" t="n">
        <v>0</v>
      </c>
      <c r="AG950" s="1" t="n">
        <v>0</v>
      </c>
      <c r="AH950" s="1" t="n">
        <v>0</v>
      </c>
      <c r="AI950" s="1" t="n">
        <v>0</v>
      </c>
      <c r="AJ950" s="1" t="n">
        <f aca="false">ROUNDUP(SUM(AF950,X950,Z950,AB950,AH950)/360,0)</f>
        <v>1</v>
      </c>
      <c r="AK950" s="1" t="n">
        <f aca="false">ROUNDUP(SUM(AI950,AG950,AA950,Y950,AE950)/360*1.1,0)</f>
        <v>0</v>
      </c>
      <c r="AL950" s="1" t="n">
        <v>0</v>
      </c>
      <c r="AM950" s="1" t="n">
        <v>0</v>
      </c>
    </row>
    <row r="951" customFormat="false" ht="15" hidden="false" customHeight="false" outlineLevel="0" collapsed="false">
      <c r="A951" s="1" t="n">
        <v>241410</v>
      </c>
      <c r="B951" s="1" t="str">
        <f aca="false">VLOOKUP(A951,Municipios!$A$2:$B$5571,2,0)</f>
        <v>Tenente Ananias</v>
      </c>
      <c r="C951" s="1" t="n">
        <v>4</v>
      </c>
      <c r="D951" s="1" t="n">
        <v>13</v>
      </c>
      <c r="E951" s="1" t="n">
        <v>6</v>
      </c>
      <c r="F951" s="1" t="n">
        <v>0</v>
      </c>
      <c r="G951" s="1" t="n">
        <v>4</v>
      </c>
      <c r="H951" s="1" t="n">
        <f aca="false">SUM(C951:G951)</f>
        <v>27</v>
      </c>
      <c r="I951" s="1" t="n">
        <v>0</v>
      </c>
      <c r="J951" s="1" t="n">
        <v>49</v>
      </c>
      <c r="K951" s="1" t="n">
        <v>0</v>
      </c>
      <c r="L951" s="1" t="n">
        <v>0</v>
      </c>
      <c r="M951" s="1" t="n">
        <v>0</v>
      </c>
      <c r="N951" s="1" t="n">
        <v>0</v>
      </c>
      <c r="O951" s="1" t="n">
        <v>0</v>
      </c>
      <c r="P951" s="1" t="n">
        <v>0</v>
      </c>
      <c r="Q951" s="1" t="n">
        <v>0</v>
      </c>
      <c r="R951" s="1" t="n">
        <v>0</v>
      </c>
      <c r="S951" s="1" t="n">
        <v>0</v>
      </c>
      <c r="T951" s="1" t="n">
        <v>0</v>
      </c>
      <c r="U951" s="1" t="n">
        <v>0</v>
      </c>
      <c r="V951" s="1" t="n">
        <f aca="false">ROUNDUP(SUM(J951,R951,L951,N951,T951)/360,0)</f>
        <v>1</v>
      </c>
      <c r="W951" s="1" t="n">
        <f aca="false">ROUNDUP(SUM(U951,S951,M951,K951,Q951)/360*1.1,0)</f>
        <v>0</v>
      </c>
      <c r="X951" s="1" t="n">
        <v>720</v>
      </c>
      <c r="Y951" s="1" t="n">
        <v>0</v>
      </c>
      <c r="Z951" s="1" t="n">
        <v>430</v>
      </c>
      <c r="AA951" s="1" t="n">
        <v>0</v>
      </c>
      <c r="AB951" s="1" t="n">
        <v>116</v>
      </c>
      <c r="AC951" s="1" t="n">
        <v>0</v>
      </c>
      <c r="AD951" s="1" t="n">
        <v>0</v>
      </c>
      <c r="AE951" s="1" t="n">
        <v>0</v>
      </c>
      <c r="AF951" s="1" t="n">
        <v>1650</v>
      </c>
      <c r="AG951" s="1" t="n">
        <v>0</v>
      </c>
      <c r="AH951" s="1" t="n">
        <v>0</v>
      </c>
      <c r="AI951" s="1" t="n">
        <v>0</v>
      </c>
      <c r="AJ951" s="1" t="n">
        <f aca="false">ROUNDUP(SUM(AF951,X951,Z951,AB951,AH951)/360,0)</f>
        <v>9</v>
      </c>
      <c r="AK951" s="1" t="n">
        <f aca="false">ROUNDUP(SUM(AI951,AG951,AA951,Y951,AE951)/360*1.1,0)</f>
        <v>0</v>
      </c>
      <c r="AL951" s="1" t="n">
        <v>0</v>
      </c>
      <c r="AM951" s="1" t="n">
        <v>0</v>
      </c>
    </row>
    <row r="952" customFormat="false" ht="15" hidden="false" customHeight="false" outlineLevel="0" collapsed="false">
      <c r="A952" s="1" t="n">
        <v>241415</v>
      </c>
      <c r="B952" s="1" t="str">
        <f aca="false">VLOOKUP(A952,Municipios!$A$2:$B$5571,2,0)</f>
        <v>Tenente Laurentino Cruz</v>
      </c>
      <c r="C952" s="1" t="n">
        <v>0</v>
      </c>
      <c r="D952" s="1" t="n">
        <v>3</v>
      </c>
      <c r="E952" s="1" t="n">
        <v>0</v>
      </c>
      <c r="F952" s="1" t="n">
        <v>0</v>
      </c>
      <c r="G952" s="1" t="n">
        <v>0</v>
      </c>
      <c r="H952" s="1" t="n">
        <f aca="false">SUM(C952:G952)</f>
        <v>3</v>
      </c>
      <c r="I952" s="1" t="n">
        <v>0</v>
      </c>
      <c r="V952" s="1" t="n">
        <f aca="false">ROUNDUP(SUM(J952,R952,L952,N952,T952)/360,0)</f>
        <v>0</v>
      </c>
      <c r="W952" s="1" t="n">
        <f aca="false">ROUNDUP(SUM(U952,S952,M952,K952,Q952)/360*1.1,0)</f>
        <v>0</v>
      </c>
      <c r="AJ952" s="1" t="n">
        <f aca="false">ROUNDUP(SUM(AF952,X952,Z952,AB952,AH952)/360,0)</f>
        <v>0</v>
      </c>
      <c r="AK952" s="1" t="n">
        <f aca="false">ROUNDUP(SUM(AI952,AG952,AA952,Y952,AE952)/360*1.1,0)</f>
        <v>0</v>
      </c>
      <c r="AL952" s="1" t="n">
        <v>0</v>
      </c>
      <c r="AM952" s="1" t="n">
        <v>0</v>
      </c>
    </row>
    <row r="953" customFormat="false" ht="15" hidden="false" customHeight="false" outlineLevel="0" collapsed="false">
      <c r="A953" s="1" t="n">
        <v>241420</v>
      </c>
      <c r="B953" s="1" t="str">
        <f aca="false">VLOOKUP(A953,Municipios!$A$2:$B$5571,2,0)</f>
        <v>Tibau do Sul</v>
      </c>
      <c r="C953" s="1" t="n">
        <v>3</v>
      </c>
      <c r="D953" s="1" t="n">
        <v>6</v>
      </c>
      <c r="E953" s="1" t="n">
        <v>3</v>
      </c>
      <c r="F953" s="1" t="n">
        <v>0</v>
      </c>
      <c r="G953" s="1" t="n">
        <v>3</v>
      </c>
      <c r="H953" s="1" t="n">
        <f aca="false">SUM(C953:G953)</f>
        <v>15</v>
      </c>
      <c r="I953" s="1" t="n">
        <v>0</v>
      </c>
      <c r="J953" s="1" t="n">
        <v>13</v>
      </c>
      <c r="K953" s="1" t="n">
        <v>0</v>
      </c>
      <c r="L953" s="1" t="n">
        <v>0</v>
      </c>
      <c r="M953" s="1" t="n">
        <v>0</v>
      </c>
      <c r="N953" s="1" t="n">
        <v>0</v>
      </c>
      <c r="O953" s="1" t="n">
        <v>0</v>
      </c>
      <c r="P953" s="1" t="n">
        <v>0</v>
      </c>
      <c r="Q953" s="1" t="n">
        <v>0</v>
      </c>
      <c r="R953" s="1" t="n">
        <v>0</v>
      </c>
      <c r="S953" s="1" t="n">
        <v>0</v>
      </c>
      <c r="T953" s="1" t="n">
        <v>0</v>
      </c>
      <c r="U953" s="1" t="n">
        <v>0</v>
      </c>
      <c r="V953" s="1" t="n">
        <f aca="false">ROUNDUP(SUM(J953,R953,L953,N953,T953)/360,0)</f>
        <v>1</v>
      </c>
      <c r="W953" s="1" t="n">
        <f aca="false">ROUNDUP(SUM(U953,S953,M953,K953,Q953)/360*1.1,0)</f>
        <v>0</v>
      </c>
      <c r="X953" s="1" t="n">
        <v>115</v>
      </c>
      <c r="Y953" s="1" t="n">
        <v>0</v>
      </c>
      <c r="Z953" s="1" t="n">
        <v>0</v>
      </c>
      <c r="AA953" s="1" t="n">
        <v>0</v>
      </c>
      <c r="AB953" s="1" t="n">
        <v>0</v>
      </c>
      <c r="AC953" s="1" t="n">
        <v>0</v>
      </c>
      <c r="AD953" s="1" t="n">
        <v>0</v>
      </c>
      <c r="AE953" s="1" t="n">
        <v>0</v>
      </c>
      <c r="AF953" s="1" t="n">
        <v>0</v>
      </c>
      <c r="AG953" s="1" t="n">
        <v>0</v>
      </c>
      <c r="AH953" s="1" t="n">
        <v>0</v>
      </c>
      <c r="AI953" s="1" t="n">
        <v>0</v>
      </c>
      <c r="AJ953" s="1" t="n">
        <f aca="false">ROUNDUP(SUM(AF953,X953,Z953,AB953,AH953)/360,0)</f>
        <v>1</v>
      </c>
      <c r="AK953" s="1" t="n">
        <f aca="false">ROUNDUP(SUM(AI953,AG953,AA953,Y953,AE953)/360*1.1,0)</f>
        <v>0</v>
      </c>
      <c r="AL953" s="1" t="n">
        <v>0</v>
      </c>
      <c r="AM953" s="1" t="n">
        <v>0</v>
      </c>
    </row>
    <row r="954" customFormat="false" ht="15" hidden="false" customHeight="false" outlineLevel="0" collapsed="false">
      <c r="A954" s="1" t="n">
        <v>241440</v>
      </c>
      <c r="B954" s="1" t="str">
        <f aca="false">VLOOKUP(A954,Municipios!$A$2:$B$5571,2,0)</f>
        <v>Touros</v>
      </c>
      <c r="C954" s="1" t="n">
        <v>8</v>
      </c>
      <c r="D954" s="1" t="n">
        <v>10</v>
      </c>
      <c r="E954" s="1" t="n">
        <v>6</v>
      </c>
      <c r="F954" s="1" t="n">
        <v>0</v>
      </c>
      <c r="G954" s="1" t="n">
        <v>6</v>
      </c>
      <c r="H954" s="1" t="n">
        <f aca="false">SUM(C954:G954)</f>
        <v>30</v>
      </c>
      <c r="I954" s="1" t="n">
        <v>0</v>
      </c>
      <c r="J954" s="1" t="n">
        <v>276</v>
      </c>
      <c r="K954" s="1" t="n">
        <v>0</v>
      </c>
      <c r="L954" s="1" t="n">
        <v>0</v>
      </c>
      <c r="M954" s="1" t="n">
        <v>0</v>
      </c>
      <c r="N954" s="1" t="n">
        <v>7</v>
      </c>
      <c r="O954" s="1" t="n">
        <v>0</v>
      </c>
      <c r="P954" s="1" t="n">
        <v>0</v>
      </c>
      <c r="Q954" s="1" t="n">
        <v>0</v>
      </c>
      <c r="R954" s="1" t="n">
        <v>0</v>
      </c>
      <c r="S954" s="1" t="n">
        <v>0</v>
      </c>
      <c r="T954" s="1" t="n">
        <v>0</v>
      </c>
      <c r="U954" s="1" t="n">
        <v>0</v>
      </c>
      <c r="V954" s="1" t="n">
        <f aca="false">ROUNDUP(SUM(J954,R954,L954,N954,T954)/360,0)</f>
        <v>1</v>
      </c>
      <c r="W954" s="1" t="n">
        <f aca="false">ROUNDUP(SUM(U954,S954,M954,K954,Q954)/360*1.1,0)</f>
        <v>0</v>
      </c>
      <c r="X954" s="1" t="n">
        <v>1149</v>
      </c>
      <c r="Y954" s="1" t="n">
        <v>0</v>
      </c>
      <c r="Z954" s="1" t="n">
        <v>33</v>
      </c>
      <c r="AA954" s="1" t="n">
        <v>0</v>
      </c>
      <c r="AB954" s="1" t="n">
        <v>13</v>
      </c>
      <c r="AC954" s="1" t="n">
        <v>0</v>
      </c>
      <c r="AD954" s="1" t="n">
        <v>0</v>
      </c>
      <c r="AE954" s="1" t="n">
        <v>0</v>
      </c>
      <c r="AF954" s="1" t="n">
        <v>0</v>
      </c>
      <c r="AG954" s="1" t="n">
        <v>0</v>
      </c>
      <c r="AH954" s="1" t="n">
        <v>0</v>
      </c>
      <c r="AI954" s="1" t="n">
        <v>0</v>
      </c>
      <c r="AJ954" s="1" t="n">
        <f aca="false">ROUNDUP(SUM(AF954,X954,Z954,AB954,AH954)/360,0)</f>
        <v>4</v>
      </c>
      <c r="AK954" s="1" t="n">
        <f aca="false">ROUNDUP(SUM(AI954,AG954,AA954,Y954,AE954)/360*1.1,0)</f>
        <v>0</v>
      </c>
      <c r="AL954" s="1" t="n">
        <v>0</v>
      </c>
      <c r="AM954" s="1" t="n">
        <v>0</v>
      </c>
    </row>
    <row r="955" customFormat="false" ht="15" hidden="false" customHeight="false" outlineLevel="0" collapsed="false">
      <c r="A955" s="1" t="n">
        <v>241445</v>
      </c>
      <c r="B955" s="1" t="str">
        <f aca="false">VLOOKUP(A955,Municipios!$A$2:$B$5571,2,0)</f>
        <v>Triunfo Potiguar</v>
      </c>
      <c r="C955" s="1" t="n">
        <v>0</v>
      </c>
      <c r="D955" s="1" t="n">
        <v>8</v>
      </c>
      <c r="E955" s="1" t="n">
        <v>2</v>
      </c>
      <c r="F955" s="1" t="n">
        <v>0</v>
      </c>
      <c r="G955" s="1" t="n">
        <v>2</v>
      </c>
      <c r="H955" s="1" t="n">
        <f aca="false">SUM(C955:G955)</f>
        <v>12</v>
      </c>
      <c r="I955" s="1" t="n">
        <v>0</v>
      </c>
      <c r="V955" s="1" t="n">
        <f aca="false">ROUNDUP(SUM(J955,R955,L955,N955,T955)/360,0)</f>
        <v>0</v>
      </c>
      <c r="W955" s="1" t="n">
        <f aca="false">ROUNDUP(SUM(U955,S955,M955,K955,Q955)/360*1.1,0)</f>
        <v>0</v>
      </c>
      <c r="AJ955" s="1" t="n">
        <f aca="false">ROUNDUP(SUM(AF955,X955,Z955,AB955,AH955)/360,0)</f>
        <v>0</v>
      </c>
      <c r="AK955" s="1" t="n">
        <f aca="false">ROUNDUP(SUM(AI955,AG955,AA955,Y955,AE955)/360*1.1,0)</f>
        <v>0</v>
      </c>
      <c r="AL955" s="1" t="n">
        <v>0</v>
      </c>
      <c r="AM955" s="1" t="n">
        <v>0</v>
      </c>
    </row>
    <row r="956" customFormat="false" ht="15" hidden="false" customHeight="false" outlineLevel="0" collapsed="false">
      <c r="A956" s="1" t="n">
        <v>241460</v>
      </c>
      <c r="B956" s="1" t="str">
        <f aca="false">VLOOKUP(A956,Municipios!$A$2:$B$5571,2,0)</f>
        <v>Upanema</v>
      </c>
      <c r="C956" s="1" t="n">
        <v>0</v>
      </c>
      <c r="D956" s="1" t="n">
        <v>7</v>
      </c>
      <c r="E956" s="1" t="n">
        <v>3</v>
      </c>
      <c r="F956" s="1" t="n">
        <v>0</v>
      </c>
      <c r="G956" s="1" t="n">
        <v>3</v>
      </c>
      <c r="H956" s="1" t="n">
        <f aca="false">SUM(C956:G956)</f>
        <v>13</v>
      </c>
      <c r="I956" s="1" t="n">
        <v>0</v>
      </c>
      <c r="J956" s="1" t="n">
        <v>300</v>
      </c>
      <c r="K956" s="1" t="n">
        <v>0</v>
      </c>
      <c r="L956" s="1" t="n">
        <v>0</v>
      </c>
      <c r="M956" s="1" t="n">
        <v>0</v>
      </c>
      <c r="N956" s="1" t="n">
        <v>21</v>
      </c>
      <c r="O956" s="1" t="n">
        <v>0</v>
      </c>
      <c r="P956" s="1" t="n">
        <v>0</v>
      </c>
      <c r="Q956" s="1" t="n">
        <v>0</v>
      </c>
      <c r="R956" s="1" t="n">
        <v>0</v>
      </c>
      <c r="S956" s="1" t="n">
        <v>0</v>
      </c>
      <c r="T956" s="1" t="n">
        <v>0</v>
      </c>
      <c r="U956" s="1" t="n">
        <v>0</v>
      </c>
      <c r="V956" s="1" t="n">
        <f aca="false">ROUNDUP(SUM(J956,R956,L956,N956,T956)/360,0)</f>
        <v>1</v>
      </c>
      <c r="W956" s="1" t="n">
        <f aca="false">ROUNDUP(SUM(U956,S956,M956,K956,Q956)/360*1.1,0)</f>
        <v>0</v>
      </c>
      <c r="X956" s="1" t="n">
        <v>345</v>
      </c>
      <c r="Y956" s="1" t="n">
        <v>0</v>
      </c>
      <c r="Z956" s="1" t="n">
        <v>0</v>
      </c>
      <c r="AA956" s="1" t="n">
        <v>0</v>
      </c>
      <c r="AB956" s="1" t="n">
        <v>8</v>
      </c>
      <c r="AC956" s="1" t="n">
        <v>0</v>
      </c>
      <c r="AD956" s="1" t="n">
        <v>0</v>
      </c>
      <c r="AE956" s="1" t="n">
        <v>0</v>
      </c>
      <c r="AF956" s="1" t="n">
        <v>0</v>
      </c>
      <c r="AG956" s="1" t="n">
        <v>0</v>
      </c>
      <c r="AH956" s="1" t="n">
        <v>0</v>
      </c>
      <c r="AI956" s="1" t="n">
        <v>0</v>
      </c>
      <c r="AJ956" s="1" t="n">
        <f aca="false">ROUNDUP(SUM(AF956,X956,Z956,AB956,AH956)/360,0)</f>
        <v>1</v>
      </c>
      <c r="AK956" s="1" t="n">
        <f aca="false">ROUNDUP(SUM(AI956,AG956,AA956,Y956,AE956)/360*1.1,0)</f>
        <v>0</v>
      </c>
      <c r="AL956" s="1" t="n">
        <v>0</v>
      </c>
      <c r="AM956" s="1" t="n">
        <v>0</v>
      </c>
    </row>
    <row r="957" customFormat="false" ht="15" hidden="false" customHeight="false" outlineLevel="0" collapsed="false">
      <c r="A957" s="1" t="n">
        <v>241475</v>
      </c>
      <c r="B957" s="1" t="str">
        <f aca="false">VLOOKUP(A957,Municipios!$A$2:$B$5571,2,0)</f>
        <v>Venha-Ver</v>
      </c>
      <c r="C957" s="1" t="n">
        <v>0</v>
      </c>
      <c r="D957" s="1" t="n">
        <v>6</v>
      </c>
      <c r="E957" s="1" t="n">
        <v>0</v>
      </c>
      <c r="F957" s="1" t="n">
        <v>0</v>
      </c>
      <c r="G957" s="1" t="n">
        <v>2</v>
      </c>
      <c r="H957" s="1" t="n">
        <f aca="false">SUM(C957:G957)</f>
        <v>8</v>
      </c>
      <c r="I957" s="1" t="n">
        <v>0</v>
      </c>
      <c r="V957" s="1" t="n">
        <f aca="false">ROUNDUP(SUM(J957,R957,L957,N957,T957)/360,0)</f>
        <v>0</v>
      </c>
      <c r="W957" s="1" t="n">
        <f aca="false">ROUNDUP(SUM(U957,S957,M957,K957,Q957)/360*1.1,0)</f>
        <v>0</v>
      </c>
      <c r="AJ957" s="1" t="n">
        <f aca="false">ROUNDUP(SUM(AF957,X957,Z957,AB957,AH957)/360,0)</f>
        <v>0</v>
      </c>
      <c r="AK957" s="1" t="n">
        <f aca="false">ROUNDUP(SUM(AI957,AG957,AA957,Y957,AE957)/360*1.1,0)</f>
        <v>0</v>
      </c>
      <c r="AL957" s="1" t="n">
        <v>0</v>
      </c>
      <c r="AM957" s="1" t="n">
        <v>0</v>
      </c>
    </row>
    <row r="958" customFormat="false" ht="15" hidden="false" customHeight="false" outlineLevel="0" collapsed="false">
      <c r="A958" s="1" t="n">
        <v>241480</v>
      </c>
      <c r="B958" s="1" t="str">
        <f aca="false">VLOOKUP(A958,Municipios!$A$2:$B$5571,2,0)</f>
        <v>Vera Cruz</v>
      </c>
      <c r="C958" s="1" t="n">
        <v>0</v>
      </c>
      <c r="D958" s="1" t="n">
        <v>6</v>
      </c>
      <c r="E958" s="1" t="n">
        <v>3</v>
      </c>
      <c r="F958" s="1" t="n">
        <v>0</v>
      </c>
      <c r="G958" s="1" t="n">
        <v>3</v>
      </c>
      <c r="H958" s="1" t="n">
        <f aca="false">SUM(C958:G958)</f>
        <v>12</v>
      </c>
      <c r="I958" s="1" t="n">
        <v>0</v>
      </c>
      <c r="V958" s="1" t="n">
        <f aca="false">ROUNDUP(SUM(J958,R958,L958,N958,T958)/360,0)</f>
        <v>0</v>
      </c>
      <c r="W958" s="1" t="n">
        <f aca="false">ROUNDUP(SUM(U958,S958,M958,K958,Q958)/360*1.1,0)</f>
        <v>0</v>
      </c>
      <c r="AJ958" s="1" t="n">
        <f aca="false">ROUNDUP(SUM(AF958,X958,Z958,AB958,AH958)/360,0)</f>
        <v>0</v>
      </c>
      <c r="AK958" s="1" t="n">
        <f aca="false">ROUNDUP(SUM(AI958,AG958,AA958,Y958,AE958)/360*1.1,0)</f>
        <v>0</v>
      </c>
      <c r="AL958" s="1" t="n">
        <v>0</v>
      </c>
      <c r="AM958" s="1" t="n">
        <v>0</v>
      </c>
    </row>
    <row r="959" customFormat="false" ht="15" hidden="false" customHeight="false" outlineLevel="0" collapsed="false">
      <c r="A959" s="1" t="n">
        <v>241490</v>
      </c>
      <c r="B959" s="1" t="str">
        <f aca="false">VLOOKUP(A959,Municipios!$A$2:$B$5571,2,0)</f>
        <v>Viçosa</v>
      </c>
      <c r="C959" s="1" t="n">
        <v>3</v>
      </c>
      <c r="D959" s="1" t="n">
        <v>6</v>
      </c>
      <c r="E959" s="1" t="n">
        <v>3</v>
      </c>
      <c r="F959" s="1" t="n">
        <v>0</v>
      </c>
      <c r="G959" s="1" t="n">
        <v>3</v>
      </c>
      <c r="H959" s="1" t="n">
        <f aca="false">SUM(C959:G959)</f>
        <v>15</v>
      </c>
      <c r="I959" s="1" t="n">
        <v>0</v>
      </c>
      <c r="V959" s="1" t="n">
        <f aca="false">ROUNDUP(SUM(J959,R959,L959,N959,T959)/360,0)</f>
        <v>0</v>
      </c>
      <c r="W959" s="1" t="n">
        <f aca="false">ROUNDUP(SUM(U959,S959,M959,K959,Q959)/360*1.1,0)</f>
        <v>0</v>
      </c>
      <c r="AJ959" s="1" t="n">
        <f aca="false">ROUNDUP(SUM(AF959,X959,Z959,AB959,AH959)/360,0)</f>
        <v>0</v>
      </c>
      <c r="AK959" s="1" t="n">
        <f aca="false">ROUNDUP(SUM(AI959,AG959,AA959,Y959,AE959)/360*1.1,0)</f>
        <v>0</v>
      </c>
      <c r="AL959" s="1" t="n">
        <v>1</v>
      </c>
      <c r="AM959" s="1" t="n">
        <v>0</v>
      </c>
    </row>
    <row r="960" customFormat="false" ht="15" hidden="false" customHeight="false" outlineLevel="0" collapsed="false">
      <c r="A960" s="1" t="n">
        <v>241500</v>
      </c>
      <c r="B960" s="1" t="str">
        <f aca="false">VLOOKUP(A960,Municipios!$A$2:$B$5571,2,0)</f>
        <v>Vila Flor</v>
      </c>
      <c r="C960" s="1" t="n">
        <v>6</v>
      </c>
      <c r="D960" s="1" t="n">
        <v>4</v>
      </c>
      <c r="E960" s="1" t="n">
        <v>6</v>
      </c>
      <c r="F960" s="1" t="n">
        <v>0</v>
      </c>
      <c r="G960" s="1" t="n">
        <v>5</v>
      </c>
      <c r="H960" s="1" t="n">
        <f aca="false">SUM(C960:G960)</f>
        <v>21</v>
      </c>
      <c r="I960" s="1" t="n">
        <v>0</v>
      </c>
      <c r="V960" s="1" t="n">
        <f aca="false">ROUNDUP(SUM(J960,R960,L960,N960,T960)/360,0)</f>
        <v>0</v>
      </c>
      <c r="W960" s="1" t="n">
        <f aca="false">ROUNDUP(SUM(U960,S960,M960,K960,Q960)/360*1.1,0)</f>
        <v>0</v>
      </c>
      <c r="AJ960" s="1" t="n">
        <f aca="false">ROUNDUP(SUM(AF960,X960,Z960,AB960,AH960)/360,0)</f>
        <v>0</v>
      </c>
      <c r="AK960" s="1" t="n">
        <f aca="false">ROUNDUP(SUM(AI960,AG960,AA960,Y960,AE960)/360*1.1,0)</f>
        <v>0</v>
      </c>
      <c r="AL960" s="1" t="n">
        <v>1</v>
      </c>
      <c r="AM960" s="1" t="n">
        <v>0</v>
      </c>
    </row>
    <row r="961" customFormat="false" ht="15" hidden="false" customHeight="false" outlineLevel="0" collapsed="false">
      <c r="A961" s="1" t="n">
        <v>250010</v>
      </c>
      <c r="B961" s="1" t="str">
        <f aca="false">VLOOKUP(A961,Municipios!$A$2:$B$5571,2,0)</f>
        <v>Água Branca</v>
      </c>
      <c r="C961" s="1" t="n">
        <v>0</v>
      </c>
      <c r="D961" s="1" t="n">
        <v>10</v>
      </c>
      <c r="E961" s="1" t="n">
        <v>4</v>
      </c>
      <c r="F961" s="1" t="n">
        <v>0</v>
      </c>
      <c r="G961" s="1" t="n">
        <v>6</v>
      </c>
      <c r="H961" s="1" t="n">
        <f aca="false">SUM(C961:G961)</f>
        <v>20</v>
      </c>
      <c r="I961" s="1" t="n">
        <v>0</v>
      </c>
      <c r="J961" s="1" t="n">
        <v>75</v>
      </c>
      <c r="K961" s="1" t="n">
        <v>0</v>
      </c>
      <c r="L961" s="1" t="n">
        <v>0</v>
      </c>
      <c r="M961" s="1" t="n">
        <v>0</v>
      </c>
      <c r="N961" s="1" t="n">
        <v>29</v>
      </c>
      <c r="O961" s="1" t="n">
        <v>0</v>
      </c>
      <c r="P961" s="1" t="n">
        <v>0</v>
      </c>
      <c r="Q961" s="1" t="n">
        <v>0</v>
      </c>
      <c r="R961" s="1" t="n">
        <v>0</v>
      </c>
      <c r="S961" s="1" t="n">
        <v>0</v>
      </c>
      <c r="T961" s="1" t="n">
        <v>0</v>
      </c>
      <c r="U961" s="1" t="n">
        <v>0</v>
      </c>
      <c r="V961" s="1" t="n">
        <f aca="false">ROUNDUP(SUM(J961,R961,L961,N961,T961)/360,0)</f>
        <v>1</v>
      </c>
      <c r="W961" s="1" t="n">
        <f aca="false">ROUNDUP(SUM(U961,S961,M961,K961,Q961)/360*1.1,0)</f>
        <v>0</v>
      </c>
      <c r="X961" s="1" t="n">
        <v>267</v>
      </c>
      <c r="Y961" s="1" t="n">
        <v>0</v>
      </c>
      <c r="Z961" s="1" t="n">
        <v>25</v>
      </c>
      <c r="AA961" s="1" t="n">
        <v>0</v>
      </c>
      <c r="AB961" s="1" t="n">
        <v>46</v>
      </c>
      <c r="AC961" s="1" t="n">
        <v>0</v>
      </c>
      <c r="AD961" s="1" t="n">
        <v>0</v>
      </c>
      <c r="AE961" s="1" t="n">
        <v>0</v>
      </c>
      <c r="AF961" s="1" t="n">
        <v>0</v>
      </c>
      <c r="AG961" s="1" t="n">
        <v>0</v>
      </c>
      <c r="AH961" s="1" t="n">
        <v>0</v>
      </c>
      <c r="AI961" s="1" t="n">
        <v>0</v>
      </c>
      <c r="AJ961" s="1" t="n">
        <f aca="false">ROUNDUP(SUM(AF961,X961,Z961,AB961,AH961)/360,0)</f>
        <v>1</v>
      </c>
      <c r="AK961" s="1" t="n">
        <f aca="false">ROUNDUP(SUM(AI961,AG961,AA961,Y961,AE961)/360*1.1,0)</f>
        <v>0</v>
      </c>
      <c r="AL961" s="1" t="n">
        <v>0</v>
      </c>
      <c r="AM961" s="1" t="n">
        <v>0</v>
      </c>
    </row>
    <row r="962" customFormat="false" ht="15" hidden="false" customHeight="false" outlineLevel="0" collapsed="false">
      <c r="A962" s="1" t="n">
        <v>250020</v>
      </c>
      <c r="B962" s="1" t="str">
        <f aca="false">VLOOKUP(A962,Municipios!$A$2:$B$5571,2,0)</f>
        <v>Aguiar</v>
      </c>
      <c r="C962" s="1" t="n">
        <v>0</v>
      </c>
      <c r="D962" s="1" t="n">
        <v>9</v>
      </c>
      <c r="E962" s="1" t="n">
        <v>0</v>
      </c>
      <c r="F962" s="1" t="n">
        <v>0</v>
      </c>
      <c r="G962" s="1" t="n">
        <v>3</v>
      </c>
      <c r="H962" s="1" t="n">
        <f aca="false">SUM(C962:G962)</f>
        <v>12</v>
      </c>
      <c r="I962" s="1" t="n">
        <v>0</v>
      </c>
      <c r="V962" s="1" t="n">
        <f aca="false">ROUNDUP(SUM(J962,R962,L962,N962,T962)/360,0)</f>
        <v>0</v>
      </c>
      <c r="W962" s="1" t="n">
        <f aca="false">ROUNDUP(SUM(U962,S962,M962,K962,Q962)/360*1.1,0)</f>
        <v>0</v>
      </c>
      <c r="AJ962" s="1" t="n">
        <f aca="false">ROUNDUP(SUM(AF962,X962,Z962,AB962,AH962)/360,0)</f>
        <v>0</v>
      </c>
      <c r="AK962" s="1" t="n">
        <f aca="false">ROUNDUP(SUM(AI962,AG962,AA962,Y962,AE962)/360*1.1,0)</f>
        <v>0</v>
      </c>
      <c r="AL962" s="1" t="n">
        <v>0</v>
      </c>
      <c r="AM962" s="1" t="n">
        <v>0</v>
      </c>
    </row>
    <row r="963" customFormat="false" ht="15" hidden="false" customHeight="false" outlineLevel="0" collapsed="false">
      <c r="A963" s="1" t="n">
        <v>250030</v>
      </c>
      <c r="B963" s="1" t="str">
        <f aca="false">VLOOKUP(A963,Municipios!$A$2:$B$5571,2,0)</f>
        <v>Alagoa Grande</v>
      </c>
      <c r="C963" s="1" t="n">
        <v>2</v>
      </c>
      <c r="D963" s="1" t="n">
        <v>18</v>
      </c>
      <c r="E963" s="1" t="n">
        <v>16</v>
      </c>
      <c r="F963" s="1" t="n">
        <v>0</v>
      </c>
      <c r="G963" s="1" t="n">
        <v>10</v>
      </c>
      <c r="H963" s="1" t="n">
        <f aca="false">SUM(C963:G963)</f>
        <v>46</v>
      </c>
      <c r="I963" s="1" t="n">
        <v>0</v>
      </c>
      <c r="V963" s="1" t="n">
        <f aca="false">ROUNDUP(SUM(J963,R963,L963,N963,T963)/360,0)</f>
        <v>0</v>
      </c>
      <c r="W963" s="1" t="n">
        <f aca="false">ROUNDUP(SUM(U963,S963,M963,K963,Q963)/360*1.1,0)</f>
        <v>0</v>
      </c>
      <c r="AJ963" s="1" t="n">
        <f aca="false">ROUNDUP(SUM(AF963,X963,Z963,AB963,AH963)/360,0)</f>
        <v>0</v>
      </c>
      <c r="AK963" s="1" t="n">
        <f aca="false">ROUNDUP(SUM(AI963,AG963,AA963,Y963,AE963)/360*1.1,0)</f>
        <v>0</v>
      </c>
      <c r="AL963" s="1" t="n">
        <v>0</v>
      </c>
      <c r="AM963" s="1" t="n">
        <v>0</v>
      </c>
    </row>
    <row r="964" customFormat="false" ht="15" hidden="false" customHeight="false" outlineLevel="0" collapsed="false">
      <c r="A964" s="1" t="n">
        <v>250040</v>
      </c>
      <c r="B964" s="1" t="str">
        <f aca="false">VLOOKUP(A964,Municipios!$A$2:$B$5571,2,0)</f>
        <v>Alagoa Nova</v>
      </c>
      <c r="C964" s="1" t="n">
        <v>1</v>
      </c>
      <c r="D964" s="1" t="n">
        <v>17</v>
      </c>
      <c r="E964" s="1" t="n">
        <v>1</v>
      </c>
      <c r="F964" s="1" t="n">
        <v>0</v>
      </c>
      <c r="G964" s="1" t="n">
        <v>9</v>
      </c>
      <c r="H964" s="1" t="n">
        <f aca="false">SUM(C964:G964)</f>
        <v>28</v>
      </c>
      <c r="I964" s="1" t="n">
        <v>0</v>
      </c>
      <c r="J964" s="1" t="n">
        <v>246</v>
      </c>
      <c r="K964" s="1" t="n">
        <v>0</v>
      </c>
      <c r="L964" s="1" t="n">
        <v>0</v>
      </c>
      <c r="M964" s="1" t="n">
        <v>0</v>
      </c>
      <c r="N964" s="1" t="n">
        <v>93</v>
      </c>
      <c r="O964" s="1" t="n">
        <v>0</v>
      </c>
      <c r="P964" s="1" t="n">
        <v>0</v>
      </c>
      <c r="Q964" s="1" t="n">
        <v>0</v>
      </c>
      <c r="R964" s="1" t="n">
        <v>0</v>
      </c>
      <c r="S964" s="1" t="n">
        <v>0</v>
      </c>
      <c r="T964" s="1" t="n">
        <v>0</v>
      </c>
      <c r="U964" s="1" t="n">
        <v>0</v>
      </c>
      <c r="V964" s="1" t="n">
        <f aca="false">ROUNDUP(SUM(J964,R964,L964,N964,T964)/360,0)</f>
        <v>1</v>
      </c>
      <c r="W964" s="1" t="n">
        <f aca="false">ROUNDUP(SUM(U964,S964,M964,K964,Q964)/360*1.1,0)</f>
        <v>0</v>
      </c>
      <c r="X964" s="1" t="n">
        <v>586</v>
      </c>
      <c r="Y964" s="1" t="n">
        <v>0</v>
      </c>
      <c r="Z964" s="1" t="n">
        <v>14</v>
      </c>
      <c r="AA964" s="1" t="n">
        <v>0</v>
      </c>
      <c r="AB964" s="1" t="n">
        <v>45</v>
      </c>
      <c r="AC964" s="1" t="n">
        <v>0</v>
      </c>
      <c r="AD964" s="1" t="n">
        <v>0</v>
      </c>
      <c r="AE964" s="1" t="n">
        <v>0</v>
      </c>
      <c r="AF964" s="1" t="n">
        <v>0</v>
      </c>
      <c r="AG964" s="1" t="n">
        <v>0</v>
      </c>
      <c r="AH964" s="1" t="n">
        <v>0</v>
      </c>
      <c r="AI964" s="1" t="n">
        <v>0</v>
      </c>
      <c r="AJ964" s="1" t="n">
        <f aca="false">ROUNDUP(SUM(AF964,X964,Z964,AB964,AH964)/360,0)</f>
        <v>2</v>
      </c>
      <c r="AK964" s="1" t="n">
        <f aca="false">ROUNDUP(SUM(AI964,AG964,AA964,Y964,AE964)/360*1.1,0)</f>
        <v>0</v>
      </c>
      <c r="AL964" s="1" t="n">
        <v>0</v>
      </c>
      <c r="AM964" s="1" t="n">
        <v>0</v>
      </c>
    </row>
    <row r="965" customFormat="false" ht="15" hidden="false" customHeight="false" outlineLevel="0" collapsed="false">
      <c r="A965" s="1" t="n">
        <v>250060</v>
      </c>
      <c r="B965" s="1" t="str">
        <f aca="false">VLOOKUP(A965,Municipios!$A$2:$B$5571,2,0)</f>
        <v>Alhandra</v>
      </c>
      <c r="C965" s="1" t="n">
        <v>8</v>
      </c>
      <c r="D965" s="1" t="n">
        <v>0</v>
      </c>
      <c r="E965" s="1" t="n">
        <v>7</v>
      </c>
      <c r="F965" s="1" t="n">
        <v>0</v>
      </c>
      <c r="G965" s="1" t="n">
        <v>0</v>
      </c>
      <c r="H965" s="1" t="n">
        <f aca="false">SUM(C965:G965)</f>
        <v>15</v>
      </c>
      <c r="I965" s="1" t="n">
        <v>0</v>
      </c>
      <c r="V965" s="1" t="n">
        <f aca="false">ROUNDUP(SUM(J965,R965,L965,N965,T965)/360,0)</f>
        <v>0</v>
      </c>
      <c r="W965" s="1" t="n">
        <f aca="false">ROUNDUP(SUM(U965,S965,M965,K965,Q965)/360*1.1,0)</f>
        <v>0</v>
      </c>
      <c r="AJ965" s="1" t="n">
        <f aca="false">ROUNDUP(SUM(AF965,X965,Z965,AB965,AH965)/360,0)</f>
        <v>0</v>
      </c>
      <c r="AK965" s="1" t="n">
        <f aca="false">ROUNDUP(SUM(AI965,AG965,AA965,Y965,AE965)/360*1.1,0)</f>
        <v>0</v>
      </c>
      <c r="AL965" s="1" t="n">
        <v>0</v>
      </c>
      <c r="AM965" s="1" t="n">
        <v>0</v>
      </c>
    </row>
    <row r="966" customFormat="false" ht="15" hidden="false" customHeight="false" outlineLevel="0" collapsed="false">
      <c r="A966" s="1" t="n">
        <v>250070</v>
      </c>
      <c r="B966" s="1" t="str">
        <f aca="false">VLOOKUP(A966,Municipios!$A$2:$B$5571,2,0)</f>
        <v>São João do Rio do Peixe</v>
      </c>
      <c r="C966" s="1" t="n">
        <v>0</v>
      </c>
      <c r="D966" s="1" t="n">
        <v>17</v>
      </c>
      <c r="E966" s="1" t="n">
        <v>7</v>
      </c>
      <c r="F966" s="1" t="n">
        <v>0</v>
      </c>
      <c r="G966" s="1" t="n">
        <v>4</v>
      </c>
      <c r="H966" s="1" t="n">
        <f aca="false">SUM(C966:G966)</f>
        <v>28</v>
      </c>
      <c r="I966" s="1" t="n">
        <v>0</v>
      </c>
      <c r="J966" s="1" t="n">
        <v>451</v>
      </c>
      <c r="K966" s="1" t="n">
        <v>0</v>
      </c>
      <c r="L966" s="1" t="n">
        <v>0</v>
      </c>
      <c r="M966" s="1" t="n">
        <v>0</v>
      </c>
      <c r="N966" s="1" t="n">
        <v>0</v>
      </c>
      <c r="O966" s="1" t="n">
        <v>0</v>
      </c>
      <c r="P966" s="1" t="n">
        <v>0</v>
      </c>
      <c r="Q966" s="1" t="n">
        <v>0</v>
      </c>
      <c r="R966" s="1" t="n">
        <v>0</v>
      </c>
      <c r="S966" s="1" t="n">
        <v>0</v>
      </c>
      <c r="T966" s="1" t="n">
        <v>0</v>
      </c>
      <c r="U966" s="1" t="n">
        <v>0</v>
      </c>
      <c r="V966" s="1" t="n">
        <f aca="false">ROUNDUP(SUM(J966,R966,L966,N966,T966)/360,0)</f>
        <v>2</v>
      </c>
      <c r="W966" s="1" t="n">
        <f aca="false">ROUNDUP(SUM(U966,S966,M966,K966,Q966)/360*1.1,0)</f>
        <v>0</v>
      </c>
      <c r="X966" s="1" t="n">
        <v>471</v>
      </c>
      <c r="Y966" s="1" t="n">
        <v>0</v>
      </c>
      <c r="Z966" s="1" t="n">
        <v>0</v>
      </c>
      <c r="AA966" s="1" t="n">
        <v>0</v>
      </c>
      <c r="AB966" s="1" t="n">
        <v>0</v>
      </c>
      <c r="AC966" s="1" t="n">
        <v>0</v>
      </c>
      <c r="AD966" s="1" t="n">
        <v>0</v>
      </c>
      <c r="AE966" s="1" t="n">
        <v>0</v>
      </c>
      <c r="AF966" s="1" t="n">
        <v>0</v>
      </c>
      <c r="AG966" s="1" t="n">
        <v>0</v>
      </c>
      <c r="AH966" s="1" t="n">
        <v>0</v>
      </c>
      <c r="AI966" s="1" t="n">
        <v>0</v>
      </c>
      <c r="AJ966" s="1" t="n">
        <f aca="false">ROUNDUP(SUM(AF966,X966,Z966,AB966,AH966)/360,0)</f>
        <v>2</v>
      </c>
      <c r="AK966" s="1" t="n">
        <f aca="false">ROUNDUP(SUM(AI966,AG966,AA966,Y966,AE966)/360*1.1,0)</f>
        <v>0</v>
      </c>
      <c r="AL966" s="1" t="n">
        <v>0</v>
      </c>
      <c r="AM966" s="1" t="n">
        <v>0</v>
      </c>
    </row>
    <row r="967" customFormat="false" ht="15" hidden="false" customHeight="false" outlineLevel="0" collapsed="false">
      <c r="A967" s="1" t="n">
        <v>250090</v>
      </c>
      <c r="B967" s="1" t="str">
        <f aca="false">VLOOKUP(A967,Municipios!$A$2:$B$5571,2,0)</f>
        <v>Arara</v>
      </c>
      <c r="C967" s="1" t="n">
        <v>0</v>
      </c>
      <c r="D967" s="1" t="n">
        <v>12</v>
      </c>
      <c r="E967" s="1" t="n">
        <v>2</v>
      </c>
      <c r="F967" s="1" t="n">
        <v>0</v>
      </c>
      <c r="G967" s="1" t="n">
        <v>3</v>
      </c>
      <c r="H967" s="1" t="n">
        <f aca="false">SUM(C967:G967)</f>
        <v>17</v>
      </c>
      <c r="I967" s="1" t="n">
        <v>0</v>
      </c>
      <c r="J967" s="1" t="n">
        <v>19</v>
      </c>
      <c r="K967" s="1" t="n">
        <v>0</v>
      </c>
      <c r="L967" s="1" t="n">
        <v>0</v>
      </c>
      <c r="M967" s="1" t="n">
        <v>0</v>
      </c>
      <c r="N967" s="1" t="n">
        <v>0</v>
      </c>
      <c r="O967" s="1" t="n">
        <v>0</v>
      </c>
      <c r="P967" s="1" t="n">
        <v>0</v>
      </c>
      <c r="Q967" s="1" t="n">
        <v>0</v>
      </c>
      <c r="R967" s="1" t="n">
        <v>0</v>
      </c>
      <c r="S967" s="1" t="n">
        <v>0</v>
      </c>
      <c r="T967" s="1" t="n">
        <v>0</v>
      </c>
      <c r="U967" s="1" t="n">
        <v>0</v>
      </c>
      <c r="V967" s="1" t="n">
        <f aca="false">ROUNDUP(SUM(J967,R967,L967,N967,T967)/360,0)</f>
        <v>1</v>
      </c>
      <c r="W967" s="1" t="n">
        <f aca="false">ROUNDUP(SUM(U967,S967,M967,K967,Q967)/360*1.1,0)</f>
        <v>0</v>
      </c>
      <c r="X967" s="1" t="n">
        <v>28</v>
      </c>
      <c r="Y967" s="1" t="n">
        <v>0</v>
      </c>
      <c r="Z967" s="1" t="n">
        <v>4</v>
      </c>
      <c r="AA967" s="1" t="n">
        <v>0</v>
      </c>
      <c r="AB967" s="1" t="n">
        <v>0</v>
      </c>
      <c r="AC967" s="1" t="n">
        <v>0</v>
      </c>
      <c r="AD967" s="1" t="n">
        <v>0</v>
      </c>
      <c r="AE967" s="1" t="n">
        <v>0</v>
      </c>
      <c r="AF967" s="1" t="n">
        <v>0</v>
      </c>
      <c r="AG967" s="1" t="n">
        <v>0</v>
      </c>
      <c r="AH967" s="1" t="n">
        <v>0</v>
      </c>
      <c r="AI967" s="1" t="n">
        <v>0</v>
      </c>
      <c r="AJ967" s="1" t="n">
        <f aca="false">ROUNDUP(SUM(AF967,X967,Z967,AB967,AH967)/360,0)</f>
        <v>1</v>
      </c>
      <c r="AK967" s="1" t="n">
        <f aca="false">ROUNDUP(SUM(AI967,AG967,AA967,Y967,AE967)/360*1.1,0)</f>
        <v>0</v>
      </c>
      <c r="AL967" s="1" t="n">
        <v>0</v>
      </c>
      <c r="AM967" s="1" t="n">
        <v>0</v>
      </c>
    </row>
    <row r="968" customFormat="false" ht="15" hidden="false" customHeight="false" outlineLevel="0" collapsed="false">
      <c r="A968" s="1" t="n">
        <v>250110</v>
      </c>
      <c r="B968" s="1" t="str">
        <f aca="false">VLOOKUP(A968,Municipios!$A$2:$B$5571,2,0)</f>
        <v>Areia</v>
      </c>
      <c r="C968" s="1" t="n">
        <v>5</v>
      </c>
      <c r="D968" s="1" t="n">
        <v>20</v>
      </c>
      <c r="E968" s="1" t="n">
        <v>4</v>
      </c>
      <c r="F968" s="1" t="n">
        <v>0</v>
      </c>
      <c r="G968" s="1" t="n">
        <v>7</v>
      </c>
      <c r="H968" s="1" t="n">
        <f aca="false">SUM(C968:G968)</f>
        <v>36</v>
      </c>
      <c r="I968" s="1" t="n">
        <v>0</v>
      </c>
      <c r="J968" s="1" t="n">
        <v>376</v>
      </c>
      <c r="K968" s="1" t="n">
        <v>0</v>
      </c>
      <c r="L968" s="1" t="n">
        <v>0</v>
      </c>
      <c r="M968" s="1" t="n">
        <v>0</v>
      </c>
      <c r="N968" s="1" t="n">
        <v>27</v>
      </c>
      <c r="O968" s="1" t="n">
        <v>0</v>
      </c>
      <c r="P968" s="1" t="n">
        <v>0</v>
      </c>
      <c r="Q968" s="1" t="n">
        <v>0</v>
      </c>
      <c r="R968" s="1" t="n">
        <v>0</v>
      </c>
      <c r="S968" s="1" t="n">
        <v>0</v>
      </c>
      <c r="T968" s="1" t="n">
        <v>0</v>
      </c>
      <c r="U968" s="1" t="n">
        <v>0</v>
      </c>
      <c r="V968" s="1" t="n">
        <f aca="false">ROUNDUP(SUM(J968,R968,L968,N968,T968)/360,0)</f>
        <v>2</v>
      </c>
      <c r="W968" s="1" t="n">
        <f aca="false">ROUNDUP(SUM(U968,S968,M968,K968,Q968)/360*1.1,0)</f>
        <v>0</v>
      </c>
      <c r="X968" s="1" t="n">
        <v>477</v>
      </c>
      <c r="Y968" s="1" t="n">
        <v>0</v>
      </c>
      <c r="Z968" s="1" t="n">
        <v>36</v>
      </c>
      <c r="AA968" s="1" t="n">
        <v>0</v>
      </c>
      <c r="AB968" s="1" t="n">
        <v>15</v>
      </c>
      <c r="AC968" s="1" t="n">
        <v>0</v>
      </c>
      <c r="AD968" s="1" t="n">
        <v>0</v>
      </c>
      <c r="AE968" s="1" t="n">
        <v>0</v>
      </c>
      <c r="AF968" s="1" t="n">
        <v>0</v>
      </c>
      <c r="AG968" s="1" t="n">
        <v>0</v>
      </c>
      <c r="AH968" s="1" t="n">
        <v>0</v>
      </c>
      <c r="AI968" s="1" t="n">
        <v>0</v>
      </c>
      <c r="AJ968" s="1" t="n">
        <f aca="false">ROUNDUP(SUM(AF968,X968,Z968,AB968,AH968)/360,0)</f>
        <v>2</v>
      </c>
      <c r="AK968" s="1" t="n">
        <f aca="false">ROUNDUP(SUM(AI968,AG968,AA968,Y968,AE968)/360*1.1,0)</f>
        <v>0</v>
      </c>
      <c r="AL968" s="1" t="n">
        <v>1</v>
      </c>
      <c r="AM968" s="1" t="n">
        <v>0</v>
      </c>
    </row>
    <row r="969" customFormat="false" ht="15" hidden="false" customHeight="false" outlineLevel="0" collapsed="false">
      <c r="A969" s="1" t="n">
        <v>250130</v>
      </c>
      <c r="B969" s="1" t="str">
        <f aca="false">VLOOKUP(A969,Municipios!$A$2:$B$5571,2,0)</f>
        <v>Aroeiras</v>
      </c>
      <c r="C969" s="1" t="n">
        <v>0</v>
      </c>
      <c r="D969" s="1" t="n">
        <v>22</v>
      </c>
      <c r="E969" s="1" t="n">
        <v>6</v>
      </c>
      <c r="F969" s="1" t="n">
        <v>2</v>
      </c>
      <c r="G969" s="1" t="n">
        <v>10</v>
      </c>
      <c r="H969" s="1" t="n">
        <f aca="false">SUM(C969:G969)</f>
        <v>40</v>
      </c>
      <c r="I969" s="1" t="n">
        <v>0</v>
      </c>
      <c r="J969" s="1" t="n">
        <v>179</v>
      </c>
      <c r="K969" s="1" t="n">
        <v>0</v>
      </c>
      <c r="L969" s="1" t="n">
        <v>0</v>
      </c>
      <c r="M969" s="1" t="n">
        <v>0</v>
      </c>
      <c r="N969" s="1" t="n">
        <v>0</v>
      </c>
      <c r="O969" s="1" t="n">
        <v>0</v>
      </c>
      <c r="P969" s="1" t="n">
        <v>0</v>
      </c>
      <c r="Q969" s="1" t="n">
        <v>0</v>
      </c>
      <c r="R969" s="1" t="n">
        <v>0</v>
      </c>
      <c r="S969" s="1" t="n">
        <v>0</v>
      </c>
      <c r="T969" s="1" t="n">
        <v>0</v>
      </c>
      <c r="U969" s="1" t="n">
        <v>0</v>
      </c>
      <c r="V969" s="1" t="n">
        <f aca="false">ROUNDUP(SUM(J969,R969,L969,N969,T969)/360,0)</f>
        <v>1</v>
      </c>
      <c r="W969" s="1" t="n">
        <f aca="false">ROUNDUP(SUM(U969,S969,M969,K969,Q969)/360*1.1,0)</f>
        <v>0</v>
      </c>
      <c r="X969" s="1" t="n">
        <v>449</v>
      </c>
      <c r="Y969" s="1" t="n">
        <v>0</v>
      </c>
      <c r="Z969" s="1" t="n">
        <v>0</v>
      </c>
      <c r="AA969" s="1" t="n">
        <v>0</v>
      </c>
      <c r="AB969" s="1" t="n">
        <v>0</v>
      </c>
      <c r="AC969" s="1" t="n">
        <v>0</v>
      </c>
      <c r="AD969" s="1" t="n">
        <v>0</v>
      </c>
      <c r="AE969" s="1" t="n">
        <v>0</v>
      </c>
      <c r="AF969" s="1" t="n">
        <v>0</v>
      </c>
      <c r="AG969" s="1" t="n">
        <v>0</v>
      </c>
      <c r="AH969" s="1" t="n">
        <v>0</v>
      </c>
      <c r="AI969" s="1" t="n">
        <v>0</v>
      </c>
      <c r="AJ969" s="1" t="n">
        <f aca="false">ROUNDUP(SUM(AF969,X969,Z969,AB969,AH969)/360,0)</f>
        <v>2</v>
      </c>
      <c r="AK969" s="1" t="n">
        <f aca="false">ROUNDUP(SUM(AI969,AG969,AA969,Y969,AE969)/360*1.1,0)</f>
        <v>0</v>
      </c>
      <c r="AL969" s="1" t="n">
        <v>1</v>
      </c>
      <c r="AM969" s="1" t="n">
        <v>0</v>
      </c>
    </row>
    <row r="970" customFormat="false" ht="15" hidden="false" customHeight="false" outlineLevel="0" collapsed="false">
      <c r="A970" s="1" t="n">
        <v>250150</v>
      </c>
      <c r="B970" s="1" t="str">
        <f aca="false">VLOOKUP(A970,Municipios!$A$2:$B$5571,2,0)</f>
        <v>Bananeiras</v>
      </c>
      <c r="C970" s="1" t="n">
        <v>5</v>
      </c>
      <c r="D970" s="1" t="n">
        <v>13</v>
      </c>
      <c r="E970" s="1" t="n">
        <v>7</v>
      </c>
      <c r="F970" s="1" t="n">
        <v>0</v>
      </c>
      <c r="G970" s="1" t="n">
        <v>12</v>
      </c>
      <c r="H970" s="1" t="n">
        <f aca="false">SUM(C970:G970)</f>
        <v>37</v>
      </c>
      <c r="I970" s="1" t="n">
        <v>0</v>
      </c>
      <c r="J970" s="1" t="n">
        <v>31</v>
      </c>
      <c r="K970" s="1" t="n">
        <v>0</v>
      </c>
      <c r="L970" s="1" t="n">
        <v>0</v>
      </c>
      <c r="M970" s="1" t="n">
        <v>0</v>
      </c>
      <c r="N970" s="1" t="n">
        <v>9</v>
      </c>
      <c r="O970" s="1" t="n">
        <v>0</v>
      </c>
      <c r="P970" s="1" t="n">
        <v>0</v>
      </c>
      <c r="Q970" s="1" t="n">
        <v>0</v>
      </c>
      <c r="R970" s="1" t="n">
        <v>0</v>
      </c>
      <c r="S970" s="1" t="n">
        <v>0</v>
      </c>
      <c r="T970" s="1" t="n">
        <v>0</v>
      </c>
      <c r="U970" s="1" t="n">
        <v>0</v>
      </c>
      <c r="V970" s="1" t="n">
        <f aca="false">ROUNDUP(SUM(J970,R970,L970,N970,T970)/360,0)</f>
        <v>1</v>
      </c>
      <c r="W970" s="1" t="n">
        <f aca="false">ROUNDUP(SUM(U970,S970,M970,K970,Q970)/360*1.1,0)</f>
        <v>0</v>
      </c>
      <c r="X970" s="1" t="n">
        <v>552</v>
      </c>
      <c r="Y970" s="1" t="n">
        <v>0</v>
      </c>
      <c r="Z970" s="1" t="n">
        <v>5</v>
      </c>
      <c r="AA970" s="1" t="n">
        <v>0</v>
      </c>
      <c r="AB970" s="1" t="n">
        <v>78</v>
      </c>
      <c r="AC970" s="1" t="n">
        <v>0</v>
      </c>
      <c r="AD970" s="1" t="n">
        <v>0</v>
      </c>
      <c r="AE970" s="1" t="n">
        <v>0</v>
      </c>
      <c r="AF970" s="1" t="n">
        <v>0</v>
      </c>
      <c r="AG970" s="1" t="n">
        <v>0</v>
      </c>
      <c r="AH970" s="1" t="n">
        <v>0</v>
      </c>
      <c r="AI970" s="1" t="n">
        <v>0</v>
      </c>
      <c r="AJ970" s="1" t="n">
        <f aca="false">ROUNDUP(SUM(AF970,X970,Z970,AB970,AH970)/360,0)</f>
        <v>2</v>
      </c>
      <c r="AK970" s="1" t="n">
        <f aca="false">ROUNDUP(SUM(AI970,AG970,AA970,Y970,AE970)/360*1.1,0)</f>
        <v>0</v>
      </c>
      <c r="AL970" s="1" t="n">
        <v>0</v>
      </c>
      <c r="AM970" s="1" t="n">
        <v>0</v>
      </c>
    </row>
    <row r="971" customFormat="false" ht="15" hidden="false" customHeight="false" outlineLevel="0" collapsed="false">
      <c r="A971" s="1" t="n">
        <v>250180</v>
      </c>
      <c r="B971" s="1" t="str">
        <f aca="false">VLOOKUP(A971,Municipios!$A$2:$B$5571,2,0)</f>
        <v>Bayeux</v>
      </c>
      <c r="C971" s="1" t="n">
        <v>3</v>
      </c>
      <c r="D971" s="1" t="n">
        <v>12</v>
      </c>
      <c r="E971" s="1" t="n">
        <v>14</v>
      </c>
      <c r="F971" s="1" t="n">
        <v>0</v>
      </c>
      <c r="G971" s="1" t="n">
        <v>19</v>
      </c>
      <c r="H971" s="1" t="n">
        <f aca="false">SUM(C971:G971)</f>
        <v>48</v>
      </c>
      <c r="I971" s="1" t="n">
        <v>0</v>
      </c>
      <c r="J971" s="1" t="n">
        <v>0</v>
      </c>
      <c r="K971" s="1" t="n">
        <v>0</v>
      </c>
      <c r="L971" s="1" t="n">
        <v>0</v>
      </c>
      <c r="M971" s="1" t="n">
        <v>0</v>
      </c>
      <c r="N971" s="1" t="n">
        <v>13</v>
      </c>
      <c r="O971" s="1" t="n">
        <v>0</v>
      </c>
      <c r="P971" s="1" t="n">
        <v>0</v>
      </c>
      <c r="Q971" s="1" t="n">
        <v>0</v>
      </c>
      <c r="R971" s="1" t="n">
        <v>0</v>
      </c>
      <c r="S971" s="1" t="n">
        <v>0</v>
      </c>
      <c r="T971" s="1" t="n">
        <v>0</v>
      </c>
      <c r="U971" s="1" t="n">
        <v>0</v>
      </c>
      <c r="V971" s="1" t="n">
        <f aca="false">ROUNDUP(SUM(J971,R971,L971,N971,T971)/360,0)</f>
        <v>1</v>
      </c>
      <c r="W971" s="1" t="n">
        <f aca="false">ROUNDUP(SUM(U971,S971,M971,K971,Q971)/360*1.1,0)</f>
        <v>0</v>
      </c>
      <c r="X971" s="1" t="n">
        <v>179</v>
      </c>
      <c r="Y971" s="1" t="n">
        <v>0</v>
      </c>
      <c r="Z971" s="1" t="n">
        <v>2007</v>
      </c>
      <c r="AA971" s="1" t="n">
        <v>0</v>
      </c>
      <c r="AB971" s="1" t="n">
        <v>34</v>
      </c>
      <c r="AC971" s="1" t="n">
        <v>0</v>
      </c>
      <c r="AD971" s="1" t="n">
        <v>0</v>
      </c>
      <c r="AE971" s="1" t="n">
        <v>0</v>
      </c>
      <c r="AF971" s="1" t="n">
        <v>12</v>
      </c>
      <c r="AG971" s="1" t="n">
        <v>0</v>
      </c>
      <c r="AH971" s="1" t="n">
        <v>0</v>
      </c>
      <c r="AI971" s="1" t="n">
        <v>0</v>
      </c>
      <c r="AJ971" s="1" t="n">
        <f aca="false">ROUNDUP(SUM(AF971,X971,Z971,AB971,AH971)/360,0)</f>
        <v>7</v>
      </c>
      <c r="AK971" s="1" t="n">
        <f aca="false">ROUNDUP(SUM(AI971,AG971,AA971,Y971,AE971)/360*1.1,0)</f>
        <v>0</v>
      </c>
      <c r="AL971" s="1" t="n">
        <v>0</v>
      </c>
      <c r="AM971" s="1" t="n">
        <v>0</v>
      </c>
    </row>
    <row r="972" customFormat="false" ht="15" hidden="false" customHeight="false" outlineLevel="0" collapsed="false">
      <c r="A972" s="1" t="n">
        <v>250190</v>
      </c>
      <c r="B972" s="1" t="str">
        <f aca="false">VLOOKUP(A972,Municipios!$A$2:$B$5571,2,0)</f>
        <v>Belém</v>
      </c>
      <c r="C972" s="1" t="n">
        <v>6</v>
      </c>
      <c r="D972" s="1" t="n">
        <v>10</v>
      </c>
      <c r="E972" s="1" t="n">
        <v>5</v>
      </c>
      <c r="F972" s="1" t="n">
        <v>0</v>
      </c>
      <c r="G972" s="1" t="n">
        <v>4</v>
      </c>
      <c r="H972" s="1" t="n">
        <f aca="false">SUM(C972:G972)</f>
        <v>25</v>
      </c>
      <c r="I972" s="1" t="n">
        <v>0</v>
      </c>
      <c r="J972" s="1" t="n">
        <v>0</v>
      </c>
      <c r="K972" s="1" t="n">
        <v>0</v>
      </c>
      <c r="L972" s="1" t="n">
        <v>0</v>
      </c>
      <c r="M972" s="1" t="n">
        <v>0</v>
      </c>
      <c r="N972" s="1" t="n">
        <v>0</v>
      </c>
      <c r="O972" s="1" t="n">
        <v>0</v>
      </c>
      <c r="P972" s="1" t="n">
        <v>0</v>
      </c>
      <c r="Q972" s="1" t="n">
        <v>0</v>
      </c>
      <c r="R972" s="1" t="n">
        <v>0</v>
      </c>
      <c r="S972" s="1" t="n">
        <v>0</v>
      </c>
      <c r="T972" s="1" t="n">
        <v>0</v>
      </c>
      <c r="U972" s="1" t="n">
        <v>0</v>
      </c>
      <c r="V972" s="1" t="n">
        <f aca="false">ROUNDUP(SUM(J972,R972,L972,N972,T972)/360,0)</f>
        <v>0</v>
      </c>
      <c r="W972" s="1" t="n">
        <f aca="false">ROUNDUP(SUM(U972,S972,M972,K972,Q972)/360*1.1,0)</f>
        <v>0</v>
      </c>
      <c r="X972" s="1" t="n">
        <v>0</v>
      </c>
      <c r="Y972" s="1" t="n">
        <v>0</v>
      </c>
      <c r="Z972" s="1" t="n">
        <v>188</v>
      </c>
      <c r="AA972" s="1" t="n">
        <v>0</v>
      </c>
      <c r="AB972" s="1" t="n">
        <v>0</v>
      </c>
      <c r="AC972" s="1" t="n">
        <v>0</v>
      </c>
      <c r="AD972" s="1" t="n">
        <v>0</v>
      </c>
      <c r="AE972" s="1" t="n">
        <v>0</v>
      </c>
      <c r="AF972" s="1" t="n">
        <v>467</v>
      </c>
      <c r="AG972" s="1" t="n">
        <v>0</v>
      </c>
      <c r="AH972" s="1" t="n">
        <v>0</v>
      </c>
      <c r="AI972" s="1" t="n">
        <v>0</v>
      </c>
      <c r="AJ972" s="1" t="n">
        <f aca="false">ROUNDUP(SUM(AF972,X972,Z972,AB972,AH972)/360,0)</f>
        <v>2</v>
      </c>
      <c r="AK972" s="1" t="n">
        <f aca="false">ROUNDUP(SUM(AI972,AG972,AA972,Y972,AE972)/360*1.1,0)</f>
        <v>0</v>
      </c>
      <c r="AL972" s="1" t="n">
        <v>0</v>
      </c>
      <c r="AM972" s="1" t="n">
        <v>0</v>
      </c>
    </row>
    <row r="973" customFormat="false" ht="15" hidden="false" customHeight="false" outlineLevel="0" collapsed="false">
      <c r="A973" s="1" t="n">
        <v>250200</v>
      </c>
      <c r="B973" s="1" t="str">
        <f aca="false">VLOOKUP(A973,Municipios!$A$2:$B$5571,2,0)</f>
        <v>Belém do Brejo do Cruz</v>
      </c>
      <c r="C973" s="1" t="n">
        <v>1</v>
      </c>
      <c r="D973" s="1" t="n">
        <v>15</v>
      </c>
      <c r="E973" s="1" t="n">
        <v>7</v>
      </c>
      <c r="F973" s="1" t="n">
        <v>0</v>
      </c>
      <c r="G973" s="1" t="n">
        <v>5</v>
      </c>
      <c r="H973" s="1" t="n">
        <f aca="false">SUM(C973:G973)</f>
        <v>28</v>
      </c>
      <c r="I973" s="1" t="n">
        <v>0</v>
      </c>
      <c r="J973" s="1" t="n">
        <v>167</v>
      </c>
      <c r="K973" s="1" t="n">
        <v>0</v>
      </c>
      <c r="L973" s="1" t="n">
        <v>0</v>
      </c>
      <c r="M973" s="1" t="n">
        <v>0</v>
      </c>
      <c r="N973" s="1" t="n">
        <v>8</v>
      </c>
      <c r="O973" s="1" t="n">
        <v>0</v>
      </c>
      <c r="P973" s="1" t="n">
        <v>0</v>
      </c>
      <c r="Q973" s="1" t="n">
        <v>0</v>
      </c>
      <c r="R973" s="1" t="n">
        <v>0</v>
      </c>
      <c r="S973" s="1" t="n">
        <v>0</v>
      </c>
      <c r="T973" s="1" t="n">
        <v>0</v>
      </c>
      <c r="U973" s="1" t="n">
        <v>0</v>
      </c>
      <c r="V973" s="1" t="n">
        <f aca="false">ROUNDUP(SUM(J973,R973,L973,N973,T973)/360,0)</f>
        <v>1</v>
      </c>
      <c r="W973" s="1" t="n">
        <f aca="false">ROUNDUP(SUM(U973,S973,M973,K973,Q973)/360*1.1,0)</f>
        <v>0</v>
      </c>
      <c r="X973" s="1" t="n">
        <v>190</v>
      </c>
      <c r="Y973" s="1" t="n">
        <v>0</v>
      </c>
      <c r="Z973" s="1" t="n">
        <v>0</v>
      </c>
      <c r="AA973" s="1" t="n">
        <v>0</v>
      </c>
      <c r="AB973" s="1" t="n">
        <v>34</v>
      </c>
      <c r="AC973" s="1" t="n">
        <v>0</v>
      </c>
      <c r="AD973" s="1" t="n">
        <v>0</v>
      </c>
      <c r="AE973" s="1" t="n">
        <v>0</v>
      </c>
      <c r="AF973" s="1" t="n">
        <v>0</v>
      </c>
      <c r="AG973" s="1" t="n">
        <v>0</v>
      </c>
      <c r="AH973" s="1" t="n">
        <v>0</v>
      </c>
      <c r="AI973" s="1" t="n">
        <v>0</v>
      </c>
      <c r="AJ973" s="1" t="n">
        <f aca="false">ROUNDUP(SUM(AF973,X973,Z973,AB973,AH973)/360,0)</f>
        <v>1</v>
      </c>
      <c r="AK973" s="1" t="n">
        <f aca="false">ROUNDUP(SUM(AI973,AG973,AA973,Y973,AE973)/360*1.1,0)</f>
        <v>0</v>
      </c>
      <c r="AL973" s="1" t="n">
        <v>1</v>
      </c>
      <c r="AM973" s="1" t="n">
        <v>0</v>
      </c>
    </row>
    <row r="974" customFormat="false" ht="15" hidden="false" customHeight="false" outlineLevel="0" collapsed="false">
      <c r="A974" s="1" t="n">
        <v>250210</v>
      </c>
      <c r="B974" s="1" t="str">
        <f aca="false">VLOOKUP(A974,Municipios!$A$2:$B$5571,2,0)</f>
        <v>Boa Ventura</v>
      </c>
      <c r="C974" s="1" t="n">
        <v>0</v>
      </c>
      <c r="D974" s="1" t="n">
        <v>0</v>
      </c>
      <c r="E974" s="1" t="n">
        <v>0</v>
      </c>
      <c r="F974" s="1" t="n">
        <v>0</v>
      </c>
      <c r="G974" s="1" t="n">
        <v>0</v>
      </c>
      <c r="H974" s="1" t="n">
        <f aca="false">SUM(C974:G974)</f>
        <v>0</v>
      </c>
      <c r="I974" s="1" t="n">
        <v>0</v>
      </c>
      <c r="V974" s="1" t="n">
        <f aca="false">ROUNDUP(SUM(J974,R974,L974,N974,T974)/360,0)</f>
        <v>0</v>
      </c>
      <c r="W974" s="1" t="n">
        <f aca="false">ROUNDUP(SUM(U974,S974,M974,K974,Q974)/360*1.1,0)</f>
        <v>0</v>
      </c>
      <c r="AJ974" s="1" t="n">
        <f aca="false">ROUNDUP(SUM(AF974,X974,Z974,AB974,AH974)/360,0)</f>
        <v>0</v>
      </c>
      <c r="AK974" s="1" t="n">
        <f aca="false">ROUNDUP(SUM(AI974,AG974,AA974,Y974,AE974)/360*1.1,0)</f>
        <v>0</v>
      </c>
      <c r="AL974" s="1" t="n">
        <v>0</v>
      </c>
      <c r="AM974" s="1" t="n">
        <v>0</v>
      </c>
    </row>
    <row r="975" customFormat="false" ht="15" hidden="false" customHeight="false" outlineLevel="0" collapsed="false">
      <c r="A975" s="1" t="n">
        <v>250230</v>
      </c>
      <c r="B975" s="1" t="str">
        <f aca="false">VLOOKUP(A975,Municipios!$A$2:$B$5571,2,0)</f>
        <v>Bom Sucesso</v>
      </c>
      <c r="C975" s="1" t="n">
        <v>2</v>
      </c>
      <c r="D975" s="1" t="n">
        <v>8</v>
      </c>
      <c r="E975" s="1" t="n">
        <v>2</v>
      </c>
      <c r="F975" s="1" t="n">
        <v>0</v>
      </c>
      <c r="G975" s="1" t="n">
        <v>4</v>
      </c>
      <c r="H975" s="1" t="n">
        <f aca="false">SUM(C975:G975)</f>
        <v>16</v>
      </c>
      <c r="I975" s="1" t="n">
        <v>0</v>
      </c>
      <c r="J975" s="1" t="n">
        <v>4</v>
      </c>
      <c r="K975" s="1" t="n">
        <v>0</v>
      </c>
      <c r="L975" s="1" t="n">
        <v>0</v>
      </c>
      <c r="M975" s="1" t="n">
        <v>0</v>
      </c>
      <c r="N975" s="1" t="n">
        <v>0</v>
      </c>
      <c r="O975" s="1" t="n">
        <v>0</v>
      </c>
      <c r="P975" s="1" t="n">
        <v>0</v>
      </c>
      <c r="Q975" s="1" t="n">
        <v>0</v>
      </c>
      <c r="R975" s="1" t="n">
        <v>0</v>
      </c>
      <c r="S975" s="1" t="n">
        <v>0</v>
      </c>
      <c r="T975" s="1" t="n">
        <v>0</v>
      </c>
      <c r="U975" s="1" t="n">
        <v>0</v>
      </c>
      <c r="V975" s="1" t="n">
        <f aca="false">ROUNDUP(SUM(J975,R975,L975,N975,T975)/360,0)</f>
        <v>1</v>
      </c>
      <c r="W975" s="1" t="n">
        <f aca="false">ROUNDUP(SUM(U975,S975,M975,K975,Q975)/360*1.1,0)</f>
        <v>0</v>
      </c>
      <c r="X975" s="1" t="n">
        <v>45</v>
      </c>
      <c r="Y975" s="1" t="n">
        <v>0</v>
      </c>
      <c r="Z975" s="1" t="n">
        <v>0</v>
      </c>
      <c r="AA975" s="1" t="n">
        <v>0</v>
      </c>
      <c r="AB975" s="1" t="n">
        <v>0</v>
      </c>
      <c r="AC975" s="1" t="n">
        <v>0</v>
      </c>
      <c r="AD975" s="1" t="n">
        <v>0</v>
      </c>
      <c r="AE975" s="1" t="n">
        <v>0</v>
      </c>
      <c r="AF975" s="1" t="n">
        <v>0</v>
      </c>
      <c r="AG975" s="1" t="n">
        <v>0</v>
      </c>
      <c r="AH975" s="1" t="n">
        <v>0</v>
      </c>
      <c r="AI975" s="1" t="n">
        <v>0</v>
      </c>
      <c r="AJ975" s="1" t="n">
        <f aca="false">ROUNDUP(SUM(AF975,X975,Z975,AB975,AH975)/360,0)</f>
        <v>1</v>
      </c>
      <c r="AK975" s="1" t="n">
        <f aca="false">ROUNDUP(SUM(AI975,AG975,AA975,Y975,AE975)/360*1.1,0)</f>
        <v>0</v>
      </c>
      <c r="AL975" s="1" t="n">
        <v>0</v>
      </c>
      <c r="AM975" s="1" t="n">
        <v>0</v>
      </c>
    </row>
    <row r="976" customFormat="false" ht="15" hidden="false" customHeight="false" outlineLevel="0" collapsed="false">
      <c r="A976" s="1" t="n">
        <v>250240</v>
      </c>
      <c r="B976" s="1" t="str">
        <f aca="false">VLOOKUP(A976,Municipios!$A$2:$B$5571,2,0)</f>
        <v>Bonito de Santa Fé</v>
      </c>
      <c r="C976" s="1" t="n">
        <v>2</v>
      </c>
      <c r="D976" s="1" t="n">
        <v>8</v>
      </c>
      <c r="E976" s="1" t="n">
        <v>4</v>
      </c>
      <c r="F976" s="1" t="n">
        <v>0</v>
      </c>
      <c r="G976" s="1" t="n">
        <v>4</v>
      </c>
      <c r="H976" s="1" t="n">
        <f aca="false">SUM(C976:G976)</f>
        <v>18</v>
      </c>
      <c r="I976" s="1" t="n">
        <v>0</v>
      </c>
      <c r="J976" s="1" t="n">
        <v>0</v>
      </c>
      <c r="K976" s="1" t="n">
        <v>0</v>
      </c>
      <c r="L976" s="1" t="n">
        <v>0</v>
      </c>
      <c r="M976" s="1" t="n">
        <v>0</v>
      </c>
      <c r="N976" s="1" t="n">
        <v>0</v>
      </c>
      <c r="O976" s="1" t="n">
        <v>0</v>
      </c>
      <c r="P976" s="1" t="n">
        <v>0</v>
      </c>
      <c r="Q976" s="1" t="n">
        <v>0</v>
      </c>
      <c r="R976" s="1" t="n">
        <v>0</v>
      </c>
      <c r="S976" s="1" t="n">
        <v>0</v>
      </c>
      <c r="T976" s="1" t="n">
        <v>0</v>
      </c>
      <c r="U976" s="1" t="n">
        <v>0</v>
      </c>
      <c r="V976" s="1" t="n">
        <f aca="false">ROUNDUP(SUM(J976,R976,L976,N976,T976)/360,0)</f>
        <v>0</v>
      </c>
      <c r="W976" s="1" t="n">
        <f aca="false">ROUNDUP(SUM(U976,S976,M976,K976,Q976)/360*1.1,0)</f>
        <v>0</v>
      </c>
      <c r="X976" s="1" t="n">
        <v>36</v>
      </c>
      <c r="Y976" s="1" t="n">
        <v>0</v>
      </c>
      <c r="Z976" s="1" t="n">
        <v>5</v>
      </c>
      <c r="AA976" s="1" t="n">
        <v>0</v>
      </c>
      <c r="AB976" s="1" t="n">
        <v>12</v>
      </c>
      <c r="AC976" s="1" t="n">
        <v>0</v>
      </c>
      <c r="AD976" s="1" t="n">
        <v>0</v>
      </c>
      <c r="AE976" s="1" t="n">
        <v>0</v>
      </c>
      <c r="AF976" s="1" t="n">
        <v>0</v>
      </c>
      <c r="AG976" s="1" t="n">
        <v>0</v>
      </c>
      <c r="AH976" s="1" t="n">
        <v>0</v>
      </c>
      <c r="AI976" s="1" t="n">
        <v>0</v>
      </c>
      <c r="AJ976" s="1" t="n">
        <f aca="false">ROUNDUP(SUM(AF976,X976,Z976,AB976,AH976)/360,0)</f>
        <v>1</v>
      </c>
      <c r="AK976" s="1" t="n">
        <f aca="false">ROUNDUP(SUM(AI976,AG976,AA976,Y976,AE976)/360*1.1,0)</f>
        <v>0</v>
      </c>
      <c r="AL976" s="1" t="n">
        <v>0</v>
      </c>
      <c r="AM976" s="1" t="n">
        <v>0</v>
      </c>
    </row>
    <row r="977" customFormat="false" ht="15" hidden="false" customHeight="false" outlineLevel="0" collapsed="false">
      <c r="A977" s="1" t="n">
        <v>250250</v>
      </c>
      <c r="B977" s="1" t="str">
        <f aca="false">VLOOKUP(A977,Municipios!$A$2:$B$5571,2,0)</f>
        <v>Boqueirão</v>
      </c>
      <c r="C977" s="1" t="n">
        <v>0</v>
      </c>
      <c r="D977" s="1" t="n">
        <v>14</v>
      </c>
      <c r="E977" s="1" t="n">
        <v>10</v>
      </c>
      <c r="F977" s="1" t="n">
        <v>3</v>
      </c>
      <c r="G977" s="1" t="n">
        <v>6</v>
      </c>
      <c r="H977" s="1" t="n">
        <f aca="false">SUM(C977:G977)</f>
        <v>33</v>
      </c>
      <c r="I977" s="1" t="n">
        <v>0</v>
      </c>
      <c r="J977" s="1" t="n">
        <v>379</v>
      </c>
      <c r="K977" s="1" t="n">
        <v>0</v>
      </c>
      <c r="L977" s="1" t="n">
        <v>0</v>
      </c>
      <c r="M977" s="1" t="n">
        <v>0</v>
      </c>
      <c r="N977" s="1" t="n">
        <v>0</v>
      </c>
      <c r="O977" s="1" t="n">
        <v>0</v>
      </c>
      <c r="P977" s="1" t="n">
        <v>0</v>
      </c>
      <c r="Q977" s="1" t="n">
        <v>0</v>
      </c>
      <c r="R977" s="1" t="n">
        <v>0</v>
      </c>
      <c r="S977" s="1" t="n">
        <v>0</v>
      </c>
      <c r="T977" s="1" t="n">
        <v>0</v>
      </c>
      <c r="U977" s="1" t="n">
        <v>0</v>
      </c>
      <c r="V977" s="1" t="n">
        <f aca="false">ROUNDUP(SUM(J977,R977,L977,N977,T977)/360,0)</f>
        <v>2</v>
      </c>
      <c r="W977" s="1" t="n">
        <f aca="false">ROUNDUP(SUM(U977,S977,M977,K977,Q977)/360*1.1,0)</f>
        <v>0</v>
      </c>
      <c r="X977" s="1" t="n">
        <v>621</v>
      </c>
      <c r="Y977" s="1" t="n">
        <v>0</v>
      </c>
      <c r="Z977" s="1" t="n">
        <v>1</v>
      </c>
      <c r="AA977" s="1" t="n">
        <v>0</v>
      </c>
      <c r="AB977" s="1" t="n">
        <v>0</v>
      </c>
      <c r="AC977" s="1" t="n">
        <v>0</v>
      </c>
      <c r="AD977" s="1" t="n">
        <v>0</v>
      </c>
      <c r="AE977" s="1" t="n">
        <v>0</v>
      </c>
      <c r="AF977" s="1" t="n">
        <v>0</v>
      </c>
      <c r="AG977" s="1" t="n">
        <v>0</v>
      </c>
      <c r="AH977" s="1" t="n">
        <v>0</v>
      </c>
      <c r="AI977" s="1" t="n">
        <v>0</v>
      </c>
      <c r="AJ977" s="1" t="n">
        <f aca="false">ROUNDUP(SUM(AF977,X977,Z977,AB977,AH977)/360,0)</f>
        <v>2</v>
      </c>
      <c r="AK977" s="1" t="n">
        <f aca="false">ROUNDUP(SUM(AI977,AG977,AA977,Y977,AE977)/360*1.1,0)</f>
        <v>0</v>
      </c>
      <c r="AL977" s="1" t="n">
        <v>0</v>
      </c>
      <c r="AM977" s="1" t="n">
        <v>0</v>
      </c>
    </row>
    <row r="978" customFormat="false" ht="15" hidden="false" customHeight="false" outlineLevel="0" collapsed="false">
      <c r="A978" s="1" t="n">
        <v>250260</v>
      </c>
      <c r="B978" s="1" t="str">
        <f aca="false">VLOOKUP(A978,Municipios!$A$2:$B$5571,2,0)</f>
        <v>Igaracy</v>
      </c>
      <c r="C978" s="1" t="n">
        <v>0</v>
      </c>
      <c r="D978" s="1" t="n">
        <v>0</v>
      </c>
      <c r="E978" s="1" t="n">
        <v>0</v>
      </c>
      <c r="F978" s="1" t="n">
        <v>0</v>
      </c>
      <c r="G978" s="1" t="n">
        <v>0</v>
      </c>
      <c r="H978" s="1" t="n">
        <f aca="false">SUM(C978:G978)</f>
        <v>0</v>
      </c>
      <c r="I978" s="1" t="n">
        <v>0</v>
      </c>
      <c r="V978" s="1" t="n">
        <f aca="false">ROUNDUP(SUM(J978,R978,L978,N978,T978)/360,0)</f>
        <v>0</v>
      </c>
      <c r="W978" s="1" t="n">
        <f aca="false">ROUNDUP(SUM(U978,S978,M978,K978,Q978)/360*1.1,0)</f>
        <v>0</v>
      </c>
      <c r="AJ978" s="1" t="n">
        <f aca="false">ROUNDUP(SUM(AF978,X978,Z978,AB978,AH978)/360,0)</f>
        <v>0</v>
      </c>
      <c r="AK978" s="1" t="n">
        <f aca="false">ROUNDUP(SUM(AI978,AG978,AA978,Y978,AE978)/360*1.1,0)</f>
        <v>0</v>
      </c>
      <c r="AL978" s="1" t="n">
        <v>0</v>
      </c>
      <c r="AM978" s="1" t="n">
        <v>0</v>
      </c>
    </row>
    <row r="979" customFormat="false" ht="15" hidden="false" customHeight="false" outlineLevel="0" collapsed="false">
      <c r="A979" s="1" t="n">
        <v>250280</v>
      </c>
      <c r="B979" s="1" t="str">
        <f aca="false">VLOOKUP(A979,Municipios!$A$2:$B$5571,2,0)</f>
        <v>Brejo do Cruz</v>
      </c>
      <c r="C979" s="1" t="n">
        <v>0</v>
      </c>
      <c r="D979" s="1" t="n">
        <v>10</v>
      </c>
      <c r="E979" s="1" t="n">
        <v>10</v>
      </c>
      <c r="F979" s="1" t="n">
        <v>0</v>
      </c>
      <c r="G979" s="1" t="n">
        <v>5</v>
      </c>
      <c r="H979" s="1" t="n">
        <f aca="false">SUM(C979:G979)</f>
        <v>25</v>
      </c>
      <c r="I979" s="1" t="n">
        <v>0</v>
      </c>
      <c r="J979" s="1" t="n">
        <v>365</v>
      </c>
      <c r="K979" s="1" t="n">
        <v>0</v>
      </c>
      <c r="L979" s="1" t="n">
        <v>0</v>
      </c>
      <c r="M979" s="1" t="n">
        <v>0</v>
      </c>
      <c r="N979" s="1" t="n">
        <v>73</v>
      </c>
      <c r="O979" s="1" t="n">
        <v>0</v>
      </c>
      <c r="P979" s="1" t="n">
        <v>0</v>
      </c>
      <c r="Q979" s="1" t="n">
        <v>0</v>
      </c>
      <c r="R979" s="1" t="n">
        <v>0</v>
      </c>
      <c r="S979" s="1" t="n">
        <v>0</v>
      </c>
      <c r="T979" s="1" t="n">
        <v>0</v>
      </c>
      <c r="U979" s="1" t="n">
        <v>0</v>
      </c>
      <c r="V979" s="1" t="n">
        <f aca="false">ROUNDUP(SUM(J979,R979,L979,N979,T979)/360,0)</f>
        <v>2</v>
      </c>
      <c r="W979" s="1" t="n">
        <f aca="false">ROUNDUP(SUM(U979,S979,M979,K979,Q979)/360*1.1,0)</f>
        <v>0</v>
      </c>
      <c r="X979" s="1" t="n">
        <v>431</v>
      </c>
      <c r="Y979" s="1" t="n">
        <v>0</v>
      </c>
      <c r="Z979" s="1" t="n">
        <v>3</v>
      </c>
      <c r="AA979" s="1" t="n">
        <v>0</v>
      </c>
      <c r="AB979" s="1" t="n">
        <v>87</v>
      </c>
      <c r="AC979" s="1" t="n">
        <v>0</v>
      </c>
      <c r="AD979" s="1" t="n">
        <v>0</v>
      </c>
      <c r="AE979" s="1" t="n">
        <v>0</v>
      </c>
      <c r="AF979" s="1" t="n">
        <v>0</v>
      </c>
      <c r="AG979" s="1" t="n">
        <v>0</v>
      </c>
      <c r="AH979" s="1" t="n">
        <v>0</v>
      </c>
      <c r="AI979" s="1" t="n">
        <v>0</v>
      </c>
      <c r="AJ979" s="1" t="n">
        <f aca="false">ROUNDUP(SUM(AF979,X979,Z979,AB979,AH979)/360,0)</f>
        <v>2</v>
      </c>
      <c r="AK979" s="1" t="n">
        <f aca="false">ROUNDUP(SUM(AI979,AG979,AA979,Y979,AE979)/360*1.1,0)</f>
        <v>0</v>
      </c>
      <c r="AL979" s="1" t="n">
        <v>1</v>
      </c>
      <c r="AM979" s="1" t="n">
        <v>0</v>
      </c>
    </row>
    <row r="980" customFormat="false" ht="15" hidden="false" customHeight="false" outlineLevel="0" collapsed="false">
      <c r="A980" s="1" t="n">
        <v>250290</v>
      </c>
      <c r="B980" s="1" t="str">
        <f aca="false">VLOOKUP(A980,Municipios!$A$2:$B$5571,2,0)</f>
        <v>Brejo dos Santos</v>
      </c>
      <c r="C980" s="1" t="n">
        <v>2</v>
      </c>
      <c r="D980" s="1" t="n">
        <v>11</v>
      </c>
      <c r="E980" s="1" t="n">
        <v>2</v>
      </c>
      <c r="F980" s="1" t="n">
        <v>0</v>
      </c>
      <c r="G980" s="1" t="n">
        <v>3</v>
      </c>
      <c r="H980" s="1" t="n">
        <f aca="false">SUM(C980:G980)</f>
        <v>18</v>
      </c>
      <c r="I980" s="1" t="n">
        <v>0</v>
      </c>
      <c r="J980" s="1" t="n">
        <v>241</v>
      </c>
      <c r="K980" s="1" t="n">
        <v>0</v>
      </c>
      <c r="L980" s="1" t="n">
        <v>0</v>
      </c>
      <c r="M980" s="1" t="n">
        <v>0</v>
      </c>
      <c r="N980" s="1" t="n">
        <v>49</v>
      </c>
      <c r="O980" s="1" t="n">
        <v>0</v>
      </c>
      <c r="P980" s="1" t="n">
        <v>0</v>
      </c>
      <c r="Q980" s="1" t="n">
        <v>0</v>
      </c>
      <c r="R980" s="1" t="n">
        <v>0</v>
      </c>
      <c r="S980" s="1" t="n">
        <v>0</v>
      </c>
      <c r="T980" s="1" t="n">
        <v>0</v>
      </c>
      <c r="U980" s="1" t="n">
        <v>0</v>
      </c>
      <c r="V980" s="1" t="n">
        <f aca="false">ROUNDUP(SUM(J980,R980,L980,N980,T980)/360,0)</f>
        <v>1</v>
      </c>
      <c r="W980" s="1" t="n">
        <f aca="false">ROUNDUP(SUM(U980,S980,M980,K980,Q980)/360*1.1,0)</f>
        <v>0</v>
      </c>
      <c r="X980" s="1" t="n">
        <v>583</v>
      </c>
      <c r="Y980" s="1" t="n">
        <v>0</v>
      </c>
      <c r="Z980" s="1" t="n">
        <v>0</v>
      </c>
      <c r="AA980" s="1" t="n">
        <v>0</v>
      </c>
      <c r="AB980" s="1" t="n">
        <v>129</v>
      </c>
      <c r="AC980" s="1" t="n">
        <v>0</v>
      </c>
      <c r="AD980" s="1" t="n">
        <v>0</v>
      </c>
      <c r="AE980" s="1" t="n">
        <v>0</v>
      </c>
      <c r="AF980" s="1" t="n">
        <v>0</v>
      </c>
      <c r="AG980" s="1" t="n">
        <v>0</v>
      </c>
      <c r="AH980" s="1" t="n">
        <v>0</v>
      </c>
      <c r="AI980" s="1" t="n">
        <v>0</v>
      </c>
      <c r="AJ980" s="1" t="n">
        <f aca="false">ROUNDUP(SUM(AF980,X980,Z980,AB980,AH980)/360,0)</f>
        <v>2</v>
      </c>
      <c r="AK980" s="1" t="n">
        <f aca="false">ROUNDUP(SUM(AI980,AG980,AA980,Y980,AE980)/360*1.1,0)</f>
        <v>0</v>
      </c>
      <c r="AL980" s="1" t="n">
        <v>0</v>
      </c>
      <c r="AM980" s="1" t="n">
        <v>0</v>
      </c>
    </row>
    <row r="981" customFormat="false" ht="15" hidden="false" customHeight="false" outlineLevel="0" collapsed="false">
      <c r="A981" s="1" t="n">
        <v>250300</v>
      </c>
      <c r="B981" s="1" t="str">
        <f aca="false">VLOOKUP(A981,Municipios!$A$2:$B$5571,2,0)</f>
        <v>Caaporã</v>
      </c>
      <c r="C981" s="1" t="n">
        <v>5</v>
      </c>
      <c r="D981" s="1" t="n">
        <v>14</v>
      </c>
      <c r="E981" s="1" t="n">
        <v>5</v>
      </c>
      <c r="F981" s="1" t="n">
        <v>1</v>
      </c>
      <c r="G981" s="1" t="n">
        <v>13</v>
      </c>
      <c r="H981" s="1" t="n">
        <f aca="false">SUM(C981:G981)</f>
        <v>38</v>
      </c>
      <c r="I981" s="1" t="n">
        <v>0</v>
      </c>
      <c r="V981" s="1" t="n">
        <f aca="false">ROUNDUP(SUM(J981,R981,L981,N981,T981)/360,0)</f>
        <v>0</v>
      </c>
      <c r="W981" s="1" t="n">
        <f aca="false">ROUNDUP(SUM(U981,S981,M981,K981,Q981)/360*1.1,0)</f>
        <v>0</v>
      </c>
      <c r="AJ981" s="1" t="n">
        <f aca="false">ROUNDUP(SUM(AF981,X981,Z981,AB981,AH981)/360,0)</f>
        <v>0</v>
      </c>
      <c r="AK981" s="1" t="n">
        <f aca="false">ROUNDUP(SUM(AI981,AG981,AA981,Y981,AE981)/360*1.1,0)</f>
        <v>0</v>
      </c>
      <c r="AL981" s="1" t="n">
        <v>0</v>
      </c>
      <c r="AM981" s="1" t="n">
        <v>0</v>
      </c>
    </row>
    <row r="982" customFormat="false" ht="15" hidden="false" customHeight="false" outlineLevel="0" collapsed="false">
      <c r="A982" s="1" t="n">
        <v>250320</v>
      </c>
      <c r="B982" s="1" t="str">
        <f aca="false">VLOOKUP(A982,Municipios!$A$2:$B$5571,2,0)</f>
        <v>Cabedelo</v>
      </c>
      <c r="C982" s="1" t="n">
        <v>9</v>
      </c>
      <c r="D982" s="1" t="n">
        <v>8</v>
      </c>
      <c r="E982" s="1" t="n">
        <v>11</v>
      </c>
      <c r="F982" s="1" t="n">
        <v>0</v>
      </c>
      <c r="G982" s="1" t="n">
        <v>7</v>
      </c>
      <c r="H982" s="1" t="n">
        <f aca="false">SUM(C982:G982)</f>
        <v>35</v>
      </c>
      <c r="I982" s="1" t="n">
        <v>0</v>
      </c>
      <c r="J982" s="1" t="n">
        <v>952</v>
      </c>
      <c r="K982" s="1" t="n">
        <v>0</v>
      </c>
      <c r="L982" s="1" t="n">
        <v>0</v>
      </c>
      <c r="M982" s="1" t="n">
        <v>0</v>
      </c>
      <c r="N982" s="1" t="n">
        <v>537</v>
      </c>
      <c r="O982" s="1" t="n">
        <v>0</v>
      </c>
      <c r="P982" s="1" t="n">
        <v>0</v>
      </c>
      <c r="Q982" s="1" t="n">
        <v>0</v>
      </c>
      <c r="R982" s="1" t="n">
        <v>0</v>
      </c>
      <c r="S982" s="1" t="n">
        <v>0</v>
      </c>
      <c r="T982" s="1" t="n">
        <v>0</v>
      </c>
      <c r="U982" s="1" t="n">
        <v>0</v>
      </c>
      <c r="V982" s="1" t="n">
        <f aca="false">ROUNDUP(SUM(J982,R982,L982,N982,T982)/360,0)</f>
        <v>5</v>
      </c>
      <c r="W982" s="1" t="n">
        <f aca="false">ROUNDUP(SUM(U982,S982,M982,K982,Q982)/360*1.1,0)</f>
        <v>0</v>
      </c>
      <c r="X982" s="1" t="n">
        <v>3236</v>
      </c>
      <c r="Y982" s="1" t="n">
        <v>0</v>
      </c>
      <c r="Z982" s="1" t="n">
        <v>1426</v>
      </c>
      <c r="AA982" s="1" t="n">
        <v>0</v>
      </c>
      <c r="AB982" s="1" t="n">
        <v>739</v>
      </c>
      <c r="AC982" s="1" t="n">
        <v>0</v>
      </c>
      <c r="AD982" s="1" t="n">
        <v>0</v>
      </c>
      <c r="AE982" s="1" t="n">
        <v>0</v>
      </c>
      <c r="AF982" s="1" t="n">
        <v>628</v>
      </c>
      <c r="AG982" s="1" t="n">
        <v>0</v>
      </c>
      <c r="AH982" s="1" t="n">
        <v>0</v>
      </c>
      <c r="AI982" s="1" t="n">
        <v>0</v>
      </c>
      <c r="AJ982" s="1" t="n">
        <f aca="false">ROUNDUP(SUM(AF982,X982,Z982,AB982,AH982)/360,0)</f>
        <v>17</v>
      </c>
      <c r="AK982" s="1" t="n">
        <f aca="false">ROUNDUP(SUM(AI982,AG982,AA982,Y982,AE982)/360*1.1,0)</f>
        <v>0</v>
      </c>
      <c r="AL982" s="1" t="n">
        <v>1</v>
      </c>
      <c r="AM982" s="1" t="n">
        <v>0</v>
      </c>
    </row>
    <row r="983" customFormat="false" ht="15" hidden="false" customHeight="false" outlineLevel="0" collapsed="false">
      <c r="A983" s="1" t="n">
        <v>250340</v>
      </c>
      <c r="B983" s="1" t="str">
        <f aca="false">VLOOKUP(A983,Municipios!$A$2:$B$5571,2,0)</f>
        <v>Cacimba de Areia</v>
      </c>
      <c r="C983" s="1" t="n">
        <v>0</v>
      </c>
      <c r="D983" s="1" t="n">
        <v>3</v>
      </c>
      <c r="E983" s="1" t="n">
        <v>2</v>
      </c>
      <c r="F983" s="1" t="n">
        <v>0</v>
      </c>
      <c r="G983" s="1" t="n">
        <v>0</v>
      </c>
      <c r="H983" s="1" t="n">
        <f aca="false">SUM(C983:G983)</f>
        <v>5</v>
      </c>
      <c r="I983" s="1" t="n">
        <v>0</v>
      </c>
      <c r="V983" s="1" t="n">
        <f aca="false">ROUNDUP(SUM(J983,R983,L983,N983,T983)/360,0)</f>
        <v>0</v>
      </c>
      <c r="W983" s="1" t="n">
        <f aca="false">ROUNDUP(SUM(U983,S983,M983,K983,Q983)/360*1.1,0)</f>
        <v>0</v>
      </c>
      <c r="AJ983" s="1" t="n">
        <f aca="false">ROUNDUP(SUM(AF983,X983,Z983,AB983,AH983)/360,0)</f>
        <v>0</v>
      </c>
      <c r="AK983" s="1" t="n">
        <f aca="false">ROUNDUP(SUM(AI983,AG983,AA983,Y983,AE983)/360*1.1,0)</f>
        <v>0</v>
      </c>
      <c r="AL983" s="1" t="n">
        <v>0</v>
      </c>
      <c r="AM983" s="1" t="n">
        <v>0</v>
      </c>
    </row>
    <row r="984" customFormat="false" ht="15" hidden="false" customHeight="false" outlineLevel="0" collapsed="false">
      <c r="A984" s="1" t="n">
        <v>250350</v>
      </c>
      <c r="B984" s="1" t="str">
        <f aca="false">VLOOKUP(A984,Municipios!$A$2:$B$5571,2,0)</f>
        <v>Cacimba de Dentro</v>
      </c>
      <c r="C984" s="1" t="n">
        <v>1</v>
      </c>
      <c r="D984" s="1" t="n">
        <v>10</v>
      </c>
      <c r="E984" s="1" t="n">
        <v>6</v>
      </c>
      <c r="F984" s="1" t="n">
        <v>0</v>
      </c>
      <c r="G984" s="1" t="n">
        <v>5</v>
      </c>
      <c r="H984" s="1" t="n">
        <f aca="false">SUM(C984:G984)</f>
        <v>22</v>
      </c>
      <c r="I984" s="1" t="n">
        <v>0</v>
      </c>
      <c r="J984" s="1" t="n">
        <v>0</v>
      </c>
      <c r="K984" s="1" t="n">
        <v>0</v>
      </c>
      <c r="L984" s="1" t="n">
        <v>0</v>
      </c>
      <c r="M984" s="1" t="n">
        <v>0</v>
      </c>
      <c r="N984" s="1" t="n">
        <v>0</v>
      </c>
      <c r="O984" s="1" t="n">
        <v>0</v>
      </c>
      <c r="P984" s="1" t="n">
        <v>0</v>
      </c>
      <c r="Q984" s="1" t="n">
        <v>0</v>
      </c>
      <c r="R984" s="1" t="n">
        <v>0</v>
      </c>
      <c r="S984" s="1" t="n">
        <v>0</v>
      </c>
      <c r="T984" s="1" t="n">
        <v>0</v>
      </c>
      <c r="U984" s="1" t="n">
        <v>0</v>
      </c>
      <c r="V984" s="1" t="n">
        <f aca="false">ROUNDUP(SUM(J984,R984,L984,N984,T984)/360,0)</f>
        <v>0</v>
      </c>
      <c r="W984" s="1" t="n">
        <f aca="false">ROUNDUP(SUM(U984,S984,M984,K984,Q984)/360*1.1,0)</f>
        <v>0</v>
      </c>
      <c r="X984" s="1" t="n">
        <v>0</v>
      </c>
      <c r="Y984" s="1" t="n">
        <v>0</v>
      </c>
      <c r="Z984" s="1" t="n">
        <v>22</v>
      </c>
      <c r="AA984" s="1" t="n">
        <v>0</v>
      </c>
      <c r="AB984" s="1" t="n">
        <v>0</v>
      </c>
      <c r="AC984" s="1" t="n">
        <v>0</v>
      </c>
      <c r="AD984" s="1" t="n">
        <v>0</v>
      </c>
      <c r="AE984" s="1" t="n">
        <v>0</v>
      </c>
      <c r="AF984" s="1" t="n">
        <v>0</v>
      </c>
      <c r="AG984" s="1" t="n">
        <v>0</v>
      </c>
      <c r="AH984" s="1" t="n">
        <v>0</v>
      </c>
      <c r="AI984" s="1" t="n">
        <v>0</v>
      </c>
      <c r="AJ984" s="1" t="n">
        <f aca="false">ROUNDUP(SUM(AF984,X984,Z984,AB984,AH984)/360,0)</f>
        <v>1</v>
      </c>
      <c r="AK984" s="1" t="n">
        <f aca="false">ROUNDUP(SUM(AI984,AG984,AA984,Y984,AE984)/360*1.1,0)</f>
        <v>0</v>
      </c>
      <c r="AL984" s="1" t="n">
        <v>0</v>
      </c>
      <c r="AM984" s="1" t="n">
        <v>0</v>
      </c>
    </row>
    <row r="985" customFormat="false" ht="15" hidden="false" customHeight="false" outlineLevel="0" collapsed="false">
      <c r="A985" s="1" t="n">
        <v>250370</v>
      </c>
      <c r="B985" s="1" t="str">
        <f aca="false">VLOOKUP(A985,Municipios!$A$2:$B$5571,2,0)</f>
        <v>Cajazeiras</v>
      </c>
      <c r="C985" s="1" t="n">
        <v>55</v>
      </c>
      <c r="D985" s="1" t="n">
        <v>55</v>
      </c>
      <c r="E985" s="1" t="n">
        <v>18</v>
      </c>
      <c r="F985" s="1" t="n">
        <v>0</v>
      </c>
      <c r="G985" s="1" t="n">
        <v>24</v>
      </c>
      <c r="H985" s="1" t="n">
        <f aca="false">SUM(C985:G985)</f>
        <v>152</v>
      </c>
      <c r="I985" s="1" t="n">
        <v>7</v>
      </c>
      <c r="J985" s="1" t="n">
        <v>2729</v>
      </c>
      <c r="K985" s="1" t="n">
        <v>0</v>
      </c>
      <c r="L985" s="1" t="n">
        <v>0</v>
      </c>
      <c r="M985" s="1" t="n">
        <v>0</v>
      </c>
      <c r="N985" s="1" t="n">
        <v>1318</v>
      </c>
      <c r="O985" s="1" t="n">
        <v>0</v>
      </c>
      <c r="P985" s="1" t="n">
        <v>224</v>
      </c>
      <c r="Q985" s="1" t="n">
        <v>201</v>
      </c>
      <c r="R985" s="1" t="n">
        <v>0</v>
      </c>
      <c r="S985" s="1" t="n">
        <v>0</v>
      </c>
      <c r="T985" s="1" t="n">
        <v>0</v>
      </c>
      <c r="U985" s="1" t="n">
        <v>0</v>
      </c>
      <c r="V985" s="1" t="n">
        <f aca="false">ROUNDUP(SUM(J985,R985,L985,N985,T985)/360,0)</f>
        <v>12</v>
      </c>
      <c r="W985" s="1" t="n">
        <f aca="false">ROUNDUP(SUM(U985,S985,M985,K985,Q985)/360*1.1,0)</f>
        <v>1</v>
      </c>
      <c r="X985" s="1" t="n">
        <v>5985</v>
      </c>
      <c r="Y985" s="1" t="n">
        <v>0</v>
      </c>
      <c r="Z985" s="1" t="n">
        <v>2523</v>
      </c>
      <c r="AA985" s="1" t="n">
        <v>0</v>
      </c>
      <c r="AB985" s="1" t="n">
        <v>1256</v>
      </c>
      <c r="AC985" s="1" t="n">
        <v>0</v>
      </c>
      <c r="AD985" s="1" t="n">
        <v>706</v>
      </c>
      <c r="AE985" s="1" t="n">
        <v>891</v>
      </c>
      <c r="AF985" s="1" t="n">
        <v>5665</v>
      </c>
      <c r="AG985" s="1" t="n">
        <v>0</v>
      </c>
      <c r="AH985" s="1" t="n">
        <v>0</v>
      </c>
      <c r="AI985" s="1" t="n">
        <v>0</v>
      </c>
      <c r="AJ985" s="1" t="n">
        <f aca="false">ROUNDUP(SUM(AF985,X985,Z985,AB985,AH985)/360,0)</f>
        <v>43</v>
      </c>
      <c r="AK985" s="1" t="n">
        <f aca="false">ROUNDUP(SUM(AI985,AG985,AA985,Y985,AE985)/360*1.1,0)</f>
        <v>3</v>
      </c>
      <c r="AL985" s="1" t="n">
        <v>36</v>
      </c>
      <c r="AM985" s="1" t="n">
        <v>0</v>
      </c>
    </row>
    <row r="986" customFormat="false" ht="15" hidden="false" customHeight="false" outlineLevel="0" collapsed="false">
      <c r="A986" s="1" t="n">
        <v>250400</v>
      </c>
      <c r="B986" s="1" t="str">
        <f aca="false">VLOOKUP(A986,Municipios!$A$2:$B$5571,2,0)</f>
        <v>Campina Grande</v>
      </c>
      <c r="C986" s="1" t="n">
        <v>317</v>
      </c>
      <c r="D986" s="1" t="n">
        <v>296</v>
      </c>
      <c r="E986" s="1" t="n">
        <v>161</v>
      </c>
      <c r="F986" s="1" t="n">
        <v>163</v>
      </c>
      <c r="G986" s="1" t="n">
        <v>190</v>
      </c>
      <c r="H986" s="1" t="n">
        <f aca="false">SUM(C986:G986)</f>
        <v>1127</v>
      </c>
      <c r="I986" s="1" t="n">
        <v>144</v>
      </c>
      <c r="J986" s="1" t="n">
        <v>6569</v>
      </c>
      <c r="K986" s="1" t="n">
        <v>0</v>
      </c>
      <c r="L986" s="1" t="n">
        <v>0</v>
      </c>
      <c r="M986" s="1" t="n">
        <v>0</v>
      </c>
      <c r="N986" s="1" t="n">
        <v>12759</v>
      </c>
      <c r="O986" s="1" t="n">
        <v>0</v>
      </c>
      <c r="P986" s="1" t="n">
        <v>1363</v>
      </c>
      <c r="Q986" s="1" t="n">
        <v>4003</v>
      </c>
      <c r="R986" s="1" t="n">
        <v>200</v>
      </c>
      <c r="S986" s="1" t="n">
        <v>0</v>
      </c>
      <c r="T986" s="1" t="n">
        <v>0</v>
      </c>
      <c r="U986" s="1" t="n">
        <v>0</v>
      </c>
      <c r="V986" s="1" t="n">
        <f aca="false">ROUNDUP(SUM(J986,R986,L986,N986,T986)/360,0)</f>
        <v>55</v>
      </c>
      <c r="W986" s="1" t="n">
        <f aca="false">ROUNDUP(SUM(U986,S986,M986,K986,Q986)/360*1.1,0)</f>
        <v>13</v>
      </c>
      <c r="X986" s="1" t="n">
        <v>59461</v>
      </c>
      <c r="Y986" s="1" t="n">
        <v>0</v>
      </c>
      <c r="Z986" s="1" t="n">
        <v>26923</v>
      </c>
      <c r="AA986" s="1" t="n">
        <v>0</v>
      </c>
      <c r="AB986" s="1" t="n">
        <v>24554</v>
      </c>
      <c r="AC986" s="1" t="n">
        <v>17</v>
      </c>
      <c r="AD986" s="1" t="n">
        <v>16200</v>
      </c>
      <c r="AE986" s="1" t="n">
        <v>31741</v>
      </c>
      <c r="AF986" s="1" t="n">
        <v>43652</v>
      </c>
      <c r="AG986" s="1" t="n">
        <v>0</v>
      </c>
      <c r="AH986" s="1" t="n">
        <v>50686</v>
      </c>
      <c r="AI986" s="1" t="n">
        <v>0</v>
      </c>
      <c r="AJ986" s="1" t="n">
        <f aca="false">ROUNDUP(SUM(AF986,X986,Z986,AB986,AH986)/360,0)</f>
        <v>571</v>
      </c>
      <c r="AK986" s="1" t="n">
        <f aca="false">ROUNDUP(SUM(AI986,AG986,AA986,Y986,AE986)/360*1.1,0)</f>
        <v>97</v>
      </c>
      <c r="AL986" s="1" t="n">
        <v>112</v>
      </c>
      <c r="AM986" s="1" t="n">
        <v>7</v>
      </c>
    </row>
    <row r="987" customFormat="false" ht="15" hidden="false" customHeight="false" outlineLevel="0" collapsed="false">
      <c r="A987" s="1" t="n">
        <v>250430</v>
      </c>
      <c r="B987" s="1" t="str">
        <f aca="false">VLOOKUP(A987,Municipios!$A$2:$B$5571,2,0)</f>
        <v>Catolé do Rocha</v>
      </c>
      <c r="C987" s="1" t="n">
        <v>10</v>
      </c>
      <c r="D987" s="1" t="n">
        <v>16</v>
      </c>
      <c r="E987" s="1" t="n">
        <v>15</v>
      </c>
      <c r="F987" s="1" t="n">
        <v>2</v>
      </c>
      <c r="G987" s="1" t="n">
        <v>21</v>
      </c>
      <c r="H987" s="1" t="n">
        <f aca="false">SUM(C987:G987)</f>
        <v>64</v>
      </c>
      <c r="I987" s="1" t="n">
        <v>0</v>
      </c>
      <c r="J987" s="1" t="n">
        <v>819</v>
      </c>
      <c r="K987" s="1" t="n">
        <v>0</v>
      </c>
      <c r="L987" s="1" t="n">
        <v>0</v>
      </c>
      <c r="M987" s="1" t="n">
        <v>0</v>
      </c>
      <c r="N987" s="1" t="n">
        <v>37</v>
      </c>
      <c r="O987" s="1" t="n">
        <v>0</v>
      </c>
      <c r="P987" s="1" t="n">
        <v>0</v>
      </c>
      <c r="Q987" s="1" t="n">
        <v>0</v>
      </c>
      <c r="R987" s="1" t="n">
        <v>0</v>
      </c>
      <c r="S987" s="1" t="n">
        <v>0</v>
      </c>
      <c r="T987" s="1" t="n">
        <v>0</v>
      </c>
      <c r="U987" s="1" t="n">
        <v>0</v>
      </c>
      <c r="V987" s="1" t="n">
        <f aca="false">ROUNDUP(SUM(J987,R987,L987,N987,T987)/360,0)</f>
        <v>3</v>
      </c>
      <c r="W987" s="1" t="n">
        <f aca="false">ROUNDUP(SUM(U987,S987,M987,K987,Q987)/360*1.1,0)</f>
        <v>0</v>
      </c>
      <c r="X987" s="1" t="n">
        <v>1655</v>
      </c>
      <c r="Y987" s="1" t="n">
        <v>0</v>
      </c>
      <c r="Z987" s="1" t="n">
        <v>1615</v>
      </c>
      <c r="AA987" s="1" t="n">
        <v>0</v>
      </c>
      <c r="AB987" s="1" t="n">
        <v>64</v>
      </c>
      <c r="AC987" s="1" t="n">
        <v>0</v>
      </c>
      <c r="AD987" s="1" t="n">
        <v>0</v>
      </c>
      <c r="AE987" s="1" t="n">
        <v>0</v>
      </c>
      <c r="AF987" s="1" t="n">
        <v>611</v>
      </c>
      <c r="AG987" s="1" t="n">
        <v>0</v>
      </c>
      <c r="AH987" s="1" t="n">
        <v>0</v>
      </c>
      <c r="AI987" s="1" t="n">
        <v>0</v>
      </c>
      <c r="AJ987" s="1" t="n">
        <f aca="false">ROUNDUP(SUM(AF987,X987,Z987,AB987,AH987)/360,0)</f>
        <v>11</v>
      </c>
      <c r="AK987" s="1" t="n">
        <f aca="false">ROUNDUP(SUM(AI987,AG987,AA987,Y987,AE987)/360*1.1,0)</f>
        <v>0</v>
      </c>
      <c r="AL987" s="1" t="n">
        <v>2</v>
      </c>
      <c r="AM987" s="1" t="n">
        <v>0</v>
      </c>
    </row>
    <row r="988" customFormat="false" ht="15" hidden="false" customHeight="false" outlineLevel="0" collapsed="false">
      <c r="A988" s="1" t="n">
        <v>250440</v>
      </c>
      <c r="B988" s="1" t="str">
        <f aca="false">VLOOKUP(A988,Municipios!$A$2:$B$5571,2,0)</f>
        <v>Conceição</v>
      </c>
      <c r="C988" s="1" t="n">
        <v>12</v>
      </c>
      <c r="D988" s="1" t="n">
        <v>15</v>
      </c>
      <c r="E988" s="1" t="n">
        <v>16</v>
      </c>
      <c r="F988" s="1" t="n">
        <v>2</v>
      </c>
      <c r="G988" s="1" t="n">
        <v>13</v>
      </c>
      <c r="H988" s="1" t="n">
        <f aca="false">SUM(C988:G988)</f>
        <v>58</v>
      </c>
      <c r="I988" s="1" t="n">
        <v>0</v>
      </c>
      <c r="J988" s="1" t="n">
        <v>263</v>
      </c>
      <c r="K988" s="1" t="n">
        <v>0</v>
      </c>
      <c r="L988" s="1" t="n">
        <v>0</v>
      </c>
      <c r="M988" s="1" t="n">
        <v>0</v>
      </c>
      <c r="N988" s="1" t="n">
        <v>91</v>
      </c>
      <c r="O988" s="1" t="n">
        <v>0</v>
      </c>
      <c r="P988" s="1" t="n">
        <v>0</v>
      </c>
      <c r="Q988" s="1" t="n">
        <v>0</v>
      </c>
      <c r="R988" s="1" t="n">
        <v>0</v>
      </c>
      <c r="S988" s="1" t="n">
        <v>0</v>
      </c>
      <c r="T988" s="1" t="n">
        <v>0</v>
      </c>
      <c r="U988" s="1" t="n">
        <v>0</v>
      </c>
      <c r="V988" s="1" t="n">
        <f aca="false">ROUNDUP(SUM(J988,R988,L988,N988,T988)/360,0)</f>
        <v>1</v>
      </c>
      <c r="W988" s="1" t="n">
        <f aca="false">ROUNDUP(SUM(U988,S988,M988,K988,Q988)/360*1.1,0)</f>
        <v>0</v>
      </c>
      <c r="X988" s="1" t="n">
        <v>474</v>
      </c>
      <c r="Y988" s="1" t="n">
        <v>0</v>
      </c>
      <c r="Z988" s="1" t="n">
        <v>82</v>
      </c>
      <c r="AA988" s="1" t="n">
        <v>0</v>
      </c>
      <c r="AB988" s="1" t="n">
        <v>44</v>
      </c>
      <c r="AC988" s="1" t="n">
        <v>0</v>
      </c>
      <c r="AD988" s="1" t="n">
        <v>0</v>
      </c>
      <c r="AE988" s="1" t="n">
        <v>0</v>
      </c>
      <c r="AF988" s="1" t="n">
        <v>0</v>
      </c>
      <c r="AG988" s="1" t="n">
        <v>0</v>
      </c>
      <c r="AH988" s="1" t="n">
        <v>0</v>
      </c>
      <c r="AI988" s="1" t="n">
        <v>0</v>
      </c>
      <c r="AJ988" s="1" t="n">
        <f aca="false">ROUNDUP(SUM(AF988,X988,Z988,AB988,AH988)/360,0)</f>
        <v>2</v>
      </c>
      <c r="AK988" s="1" t="n">
        <f aca="false">ROUNDUP(SUM(AI988,AG988,AA988,Y988,AE988)/360*1.1,0)</f>
        <v>0</v>
      </c>
      <c r="AL988" s="1" t="n">
        <v>0</v>
      </c>
      <c r="AM988" s="1" t="n">
        <v>0</v>
      </c>
    </row>
    <row r="989" customFormat="false" ht="15" hidden="false" customHeight="false" outlineLevel="0" collapsed="false">
      <c r="A989" s="1" t="n">
        <v>250480</v>
      </c>
      <c r="B989" s="1" t="str">
        <f aca="false">VLOOKUP(A989,Municipios!$A$2:$B$5571,2,0)</f>
        <v>Coremas</v>
      </c>
      <c r="C989" s="1" t="n">
        <v>4</v>
      </c>
      <c r="D989" s="1" t="n">
        <v>20</v>
      </c>
      <c r="E989" s="1" t="n">
        <v>5</v>
      </c>
      <c r="F989" s="1" t="n">
        <v>0</v>
      </c>
      <c r="G989" s="1" t="n">
        <v>10</v>
      </c>
      <c r="H989" s="1" t="n">
        <f aca="false">SUM(C989:G989)</f>
        <v>39</v>
      </c>
      <c r="I989" s="1" t="n">
        <v>0</v>
      </c>
      <c r="J989" s="1" t="n">
        <v>188</v>
      </c>
      <c r="K989" s="1" t="n">
        <v>0</v>
      </c>
      <c r="L989" s="1" t="n">
        <v>0</v>
      </c>
      <c r="M989" s="1" t="n">
        <v>0</v>
      </c>
      <c r="N989" s="1" t="n">
        <v>94</v>
      </c>
      <c r="O989" s="1" t="n">
        <v>0</v>
      </c>
      <c r="P989" s="1" t="n">
        <v>0</v>
      </c>
      <c r="Q989" s="1" t="n">
        <v>0</v>
      </c>
      <c r="R989" s="1" t="n">
        <v>0</v>
      </c>
      <c r="S989" s="1" t="n">
        <v>0</v>
      </c>
      <c r="T989" s="1" t="n">
        <v>0</v>
      </c>
      <c r="U989" s="1" t="n">
        <v>0</v>
      </c>
      <c r="V989" s="1" t="n">
        <f aca="false">ROUNDUP(SUM(J989,R989,L989,N989,T989)/360,0)</f>
        <v>1</v>
      </c>
      <c r="W989" s="1" t="n">
        <f aca="false">ROUNDUP(SUM(U989,S989,M989,K989,Q989)/360*1.1,0)</f>
        <v>0</v>
      </c>
      <c r="X989" s="1" t="n">
        <v>595</v>
      </c>
      <c r="Y989" s="1" t="n">
        <v>0</v>
      </c>
      <c r="Z989" s="1" t="n">
        <v>160</v>
      </c>
      <c r="AA989" s="1" t="n">
        <v>0</v>
      </c>
      <c r="AB989" s="1" t="n">
        <v>84</v>
      </c>
      <c r="AC989" s="1" t="n">
        <v>0</v>
      </c>
      <c r="AD989" s="1" t="n">
        <v>0</v>
      </c>
      <c r="AE989" s="1" t="n">
        <v>0</v>
      </c>
      <c r="AF989" s="1" t="n">
        <v>83</v>
      </c>
      <c r="AG989" s="1" t="n">
        <v>0</v>
      </c>
      <c r="AH989" s="1" t="n">
        <v>0</v>
      </c>
      <c r="AI989" s="1" t="n">
        <v>0</v>
      </c>
      <c r="AJ989" s="1" t="n">
        <f aca="false">ROUNDUP(SUM(AF989,X989,Z989,AB989,AH989)/360,0)</f>
        <v>3</v>
      </c>
      <c r="AK989" s="1" t="n">
        <f aca="false">ROUNDUP(SUM(AI989,AG989,AA989,Y989,AE989)/360*1.1,0)</f>
        <v>0</v>
      </c>
      <c r="AL989" s="1" t="n">
        <v>0</v>
      </c>
      <c r="AM989" s="1" t="n">
        <v>0</v>
      </c>
    </row>
    <row r="990" customFormat="false" ht="15" hidden="false" customHeight="false" outlineLevel="0" collapsed="false">
      <c r="A990" s="1" t="n">
        <v>250500</v>
      </c>
      <c r="B990" s="1" t="str">
        <f aca="false">VLOOKUP(A990,Municipios!$A$2:$B$5571,2,0)</f>
        <v>Cubati</v>
      </c>
      <c r="C990" s="1" t="n">
        <v>0</v>
      </c>
      <c r="D990" s="1" t="n">
        <v>9</v>
      </c>
      <c r="E990" s="1" t="n">
        <v>0</v>
      </c>
      <c r="F990" s="1" t="n">
        <v>0</v>
      </c>
      <c r="G990" s="1" t="n">
        <v>7</v>
      </c>
      <c r="H990" s="1" t="n">
        <f aca="false">SUM(C990:G990)</f>
        <v>16</v>
      </c>
      <c r="I990" s="1" t="n">
        <v>0</v>
      </c>
      <c r="J990" s="1" t="n">
        <v>3</v>
      </c>
      <c r="K990" s="1" t="n">
        <v>0</v>
      </c>
      <c r="L990" s="1" t="n">
        <v>0</v>
      </c>
      <c r="M990" s="1" t="n">
        <v>0</v>
      </c>
      <c r="N990" s="1" t="n">
        <v>0</v>
      </c>
      <c r="O990" s="1" t="n">
        <v>0</v>
      </c>
      <c r="P990" s="1" t="n">
        <v>0</v>
      </c>
      <c r="Q990" s="1" t="n">
        <v>0</v>
      </c>
      <c r="R990" s="1" t="n">
        <v>0</v>
      </c>
      <c r="S990" s="1" t="n">
        <v>0</v>
      </c>
      <c r="T990" s="1" t="n">
        <v>0</v>
      </c>
      <c r="U990" s="1" t="n">
        <v>0</v>
      </c>
      <c r="V990" s="1" t="n">
        <f aca="false">ROUNDUP(SUM(J990,R990,L990,N990,T990)/360,0)</f>
        <v>1</v>
      </c>
      <c r="W990" s="1" t="n">
        <f aca="false">ROUNDUP(SUM(U990,S990,M990,K990,Q990)/360*1.1,0)</f>
        <v>0</v>
      </c>
      <c r="X990" s="1" t="n">
        <v>118</v>
      </c>
      <c r="Y990" s="1" t="n">
        <v>0</v>
      </c>
      <c r="Z990" s="1" t="n">
        <v>0</v>
      </c>
      <c r="AA990" s="1" t="n">
        <v>0</v>
      </c>
      <c r="AB990" s="1" t="n">
        <v>0</v>
      </c>
      <c r="AC990" s="1" t="n">
        <v>0</v>
      </c>
      <c r="AD990" s="1" t="n">
        <v>0</v>
      </c>
      <c r="AE990" s="1" t="n">
        <v>0</v>
      </c>
      <c r="AF990" s="1" t="n">
        <v>0</v>
      </c>
      <c r="AG990" s="1" t="n">
        <v>0</v>
      </c>
      <c r="AH990" s="1" t="n">
        <v>0</v>
      </c>
      <c r="AI990" s="1" t="n">
        <v>0</v>
      </c>
      <c r="AJ990" s="1" t="n">
        <f aca="false">ROUNDUP(SUM(AF990,X990,Z990,AB990,AH990)/360,0)</f>
        <v>1</v>
      </c>
      <c r="AK990" s="1" t="n">
        <f aca="false">ROUNDUP(SUM(AI990,AG990,AA990,Y990,AE990)/360*1.1,0)</f>
        <v>0</v>
      </c>
      <c r="AL990" s="1" t="n">
        <v>0</v>
      </c>
      <c r="AM990" s="1" t="n">
        <v>0</v>
      </c>
    </row>
    <row r="991" customFormat="false" ht="15" hidden="false" customHeight="false" outlineLevel="0" collapsed="false">
      <c r="A991" s="1" t="n">
        <v>250510</v>
      </c>
      <c r="B991" s="1" t="str">
        <f aca="false">VLOOKUP(A991,Municipios!$A$2:$B$5571,2,0)</f>
        <v>Cuité</v>
      </c>
      <c r="C991" s="1" t="n">
        <v>17</v>
      </c>
      <c r="D991" s="1" t="n">
        <v>21</v>
      </c>
      <c r="E991" s="1" t="n">
        <v>10</v>
      </c>
      <c r="F991" s="1" t="n">
        <v>4</v>
      </c>
      <c r="G991" s="1" t="n">
        <v>15</v>
      </c>
      <c r="H991" s="1" t="n">
        <f aca="false">SUM(C991:G991)</f>
        <v>67</v>
      </c>
      <c r="I991" s="1" t="n">
        <v>0</v>
      </c>
      <c r="J991" s="1" t="n">
        <v>455</v>
      </c>
      <c r="K991" s="1" t="n">
        <v>0</v>
      </c>
      <c r="L991" s="1" t="n">
        <v>0</v>
      </c>
      <c r="M991" s="1" t="n">
        <v>0</v>
      </c>
      <c r="N991" s="1" t="n">
        <v>169</v>
      </c>
      <c r="O991" s="1" t="n">
        <v>0</v>
      </c>
      <c r="P991" s="1" t="n">
        <v>0</v>
      </c>
      <c r="Q991" s="1" t="n">
        <v>0</v>
      </c>
      <c r="R991" s="1" t="n">
        <v>0</v>
      </c>
      <c r="S991" s="1" t="n">
        <v>0</v>
      </c>
      <c r="T991" s="1" t="n">
        <v>0</v>
      </c>
      <c r="U991" s="1" t="n">
        <v>0</v>
      </c>
      <c r="V991" s="1" t="n">
        <f aca="false">ROUNDUP(SUM(J991,R991,L991,N991,T991)/360,0)</f>
        <v>2</v>
      </c>
      <c r="W991" s="1" t="n">
        <f aca="false">ROUNDUP(SUM(U991,S991,M991,K991,Q991)/360*1.1,0)</f>
        <v>0</v>
      </c>
      <c r="X991" s="1" t="n">
        <v>1339</v>
      </c>
      <c r="Y991" s="1" t="n">
        <v>0</v>
      </c>
      <c r="Z991" s="1" t="n">
        <v>21</v>
      </c>
      <c r="AA991" s="1" t="n">
        <v>0</v>
      </c>
      <c r="AB991" s="1" t="n">
        <v>364</v>
      </c>
      <c r="AC991" s="1" t="n">
        <v>0</v>
      </c>
      <c r="AD991" s="1" t="n">
        <v>0</v>
      </c>
      <c r="AE991" s="1" t="n">
        <v>0</v>
      </c>
      <c r="AF991" s="1" t="n">
        <v>0</v>
      </c>
      <c r="AG991" s="1" t="n">
        <v>0</v>
      </c>
      <c r="AH991" s="1" t="n">
        <v>0</v>
      </c>
      <c r="AI991" s="1" t="n">
        <v>0</v>
      </c>
      <c r="AJ991" s="1" t="n">
        <f aca="false">ROUNDUP(SUM(AF991,X991,Z991,AB991,AH991)/360,0)</f>
        <v>5</v>
      </c>
      <c r="AK991" s="1" t="n">
        <f aca="false">ROUNDUP(SUM(AI991,AG991,AA991,Y991,AE991)/360*1.1,0)</f>
        <v>0</v>
      </c>
      <c r="AL991" s="1" t="n">
        <v>1</v>
      </c>
      <c r="AM991" s="1" t="n">
        <v>0</v>
      </c>
    </row>
    <row r="992" customFormat="false" ht="15" hidden="false" customHeight="false" outlineLevel="0" collapsed="false">
      <c r="A992" s="1" t="n">
        <v>250570</v>
      </c>
      <c r="B992" s="1" t="str">
        <f aca="false">VLOOKUP(A992,Municipios!$A$2:$B$5571,2,0)</f>
        <v>Dona Inês</v>
      </c>
      <c r="C992" s="1" t="n">
        <v>2</v>
      </c>
      <c r="D992" s="1" t="n">
        <v>6</v>
      </c>
      <c r="E992" s="1" t="n">
        <v>4</v>
      </c>
      <c r="F992" s="1" t="n">
        <v>0</v>
      </c>
      <c r="G992" s="1" t="n">
        <v>0</v>
      </c>
      <c r="H992" s="1" t="n">
        <f aca="false">SUM(C992:G992)</f>
        <v>12</v>
      </c>
      <c r="I992" s="1" t="n">
        <v>0</v>
      </c>
      <c r="V992" s="1" t="n">
        <f aca="false">ROUNDUP(SUM(J992,R992,L992,N992,T992)/360,0)</f>
        <v>0</v>
      </c>
      <c r="W992" s="1" t="n">
        <f aca="false">ROUNDUP(SUM(U992,S992,M992,K992,Q992)/360*1.1,0)</f>
        <v>0</v>
      </c>
      <c r="AJ992" s="1" t="n">
        <f aca="false">ROUNDUP(SUM(AF992,X992,Z992,AB992,AH992)/360,0)</f>
        <v>0</v>
      </c>
      <c r="AK992" s="1" t="n">
        <f aca="false">ROUNDUP(SUM(AI992,AG992,AA992,Y992,AE992)/360*1.1,0)</f>
        <v>0</v>
      </c>
      <c r="AL992" s="1" t="n">
        <v>1</v>
      </c>
      <c r="AM992" s="1" t="n">
        <v>0</v>
      </c>
    </row>
    <row r="993" customFormat="false" ht="15" hidden="false" customHeight="false" outlineLevel="0" collapsed="false">
      <c r="A993" s="1" t="n">
        <v>250600</v>
      </c>
      <c r="B993" s="1" t="str">
        <f aca="false">VLOOKUP(A993,Municipios!$A$2:$B$5571,2,0)</f>
        <v>Esperança</v>
      </c>
      <c r="C993" s="1" t="n">
        <v>6</v>
      </c>
      <c r="D993" s="1" t="n">
        <v>10</v>
      </c>
      <c r="E993" s="1" t="n">
        <v>5</v>
      </c>
      <c r="F993" s="1" t="n">
        <v>0</v>
      </c>
      <c r="G993" s="1" t="n">
        <v>5</v>
      </c>
      <c r="H993" s="1" t="n">
        <f aca="false">SUM(C993:G993)</f>
        <v>26</v>
      </c>
      <c r="I993" s="1" t="n">
        <v>0</v>
      </c>
      <c r="J993" s="1" t="n">
        <v>332</v>
      </c>
      <c r="K993" s="1" t="n">
        <v>0</v>
      </c>
      <c r="L993" s="1" t="n">
        <v>0</v>
      </c>
      <c r="M993" s="1" t="n">
        <v>0</v>
      </c>
      <c r="N993" s="1" t="n">
        <v>169</v>
      </c>
      <c r="O993" s="1" t="n">
        <v>0</v>
      </c>
      <c r="P993" s="1" t="n">
        <v>0</v>
      </c>
      <c r="Q993" s="1" t="n">
        <v>0</v>
      </c>
      <c r="R993" s="1" t="n">
        <v>0</v>
      </c>
      <c r="S993" s="1" t="n">
        <v>0</v>
      </c>
      <c r="T993" s="1" t="n">
        <v>0</v>
      </c>
      <c r="U993" s="1" t="n">
        <v>0</v>
      </c>
      <c r="V993" s="1" t="n">
        <f aca="false">ROUNDUP(SUM(J993,R993,L993,N993,T993)/360,0)</f>
        <v>2</v>
      </c>
      <c r="W993" s="1" t="n">
        <f aca="false">ROUNDUP(SUM(U993,S993,M993,K993,Q993)/360*1.1,0)</f>
        <v>0</v>
      </c>
      <c r="X993" s="1" t="n">
        <v>1474</v>
      </c>
      <c r="Y993" s="1" t="n">
        <v>0</v>
      </c>
      <c r="Z993" s="1" t="n">
        <v>111</v>
      </c>
      <c r="AA993" s="1" t="n">
        <v>0</v>
      </c>
      <c r="AB993" s="1" t="n">
        <v>206</v>
      </c>
      <c r="AC993" s="1" t="n">
        <v>0</v>
      </c>
      <c r="AD993" s="1" t="n">
        <v>0</v>
      </c>
      <c r="AE993" s="1" t="n">
        <v>0</v>
      </c>
      <c r="AF993" s="1" t="n">
        <v>224</v>
      </c>
      <c r="AG993" s="1" t="n">
        <v>0</v>
      </c>
      <c r="AH993" s="1" t="n">
        <v>0</v>
      </c>
      <c r="AI993" s="1" t="n">
        <v>0</v>
      </c>
      <c r="AJ993" s="1" t="n">
        <f aca="false">ROUNDUP(SUM(AF993,X993,Z993,AB993,AH993)/360,0)</f>
        <v>6</v>
      </c>
      <c r="AK993" s="1" t="n">
        <f aca="false">ROUNDUP(SUM(AI993,AG993,AA993,Y993,AE993)/360*1.1,0)</f>
        <v>0</v>
      </c>
      <c r="AL993" s="1" t="n">
        <v>0</v>
      </c>
      <c r="AM993" s="1" t="n">
        <v>0</v>
      </c>
    </row>
    <row r="994" customFormat="false" ht="15" hidden="false" customHeight="false" outlineLevel="0" collapsed="false">
      <c r="A994" s="1" t="n">
        <v>250620</v>
      </c>
      <c r="B994" s="1" t="str">
        <f aca="false">VLOOKUP(A994,Municipios!$A$2:$B$5571,2,0)</f>
        <v>Frei Martinho</v>
      </c>
      <c r="C994" s="1" t="n">
        <v>2</v>
      </c>
      <c r="D994" s="1" t="n">
        <v>13</v>
      </c>
      <c r="E994" s="1" t="n">
        <v>0</v>
      </c>
      <c r="F994" s="1" t="n">
        <v>0</v>
      </c>
      <c r="G994" s="1" t="n">
        <v>3</v>
      </c>
      <c r="H994" s="1" t="n">
        <f aca="false">SUM(C994:G994)</f>
        <v>18</v>
      </c>
      <c r="I994" s="1" t="n">
        <v>0</v>
      </c>
      <c r="V994" s="1" t="n">
        <f aca="false">ROUNDUP(SUM(J994,R994,L994,N994,T994)/360,0)</f>
        <v>0</v>
      </c>
      <c r="W994" s="1" t="n">
        <f aca="false">ROUNDUP(SUM(U994,S994,M994,K994,Q994)/360*1.1,0)</f>
        <v>0</v>
      </c>
      <c r="AJ994" s="1" t="n">
        <f aca="false">ROUNDUP(SUM(AF994,X994,Z994,AB994,AH994)/360,0)</f>
        <v>0</v>
      </c>
      <c r="AK994" s="1" t="n">
        <f aca="false">ROUNDUP(SUM(AI994,AG994,AA994,Y994,AE994)/360*1.1,0)</f>
        <v>0</v>
      </c>
      <c r="AL994" s="1" t="n">
        <v>0</v>
      </c>
      <c r="AM994" s="1" t="n">
        <v>0</v>
      </c>
    </row>
    <row r="995" customFormat="false" ht="15" hidden="false" customHeight="false" outlineLevel="0" collapsed="false">
      <c r="A995" s="1" t="n">
        <v>250630</v>
      </c>
      <c r="B995" s="1" t="str">
        <f aca="false">VLOOKUP(A995,Municipios!$A$2:$B$5571,2,0)</f>
        <v>Guarabira</v>
      </c>
      <c r="C995" s="1" t="n">
        <v>44</v>
      </c>
      <c r="D995" s="1" t="n">
        <v>20</v>
      </c>
      <c r="E995" s="1" t="n">
        <v>24</v>
      </c>
      <c r="F995" s="1" t="n">
        <v>0</v>
      </c>
      <c r="G995" s="1" t="n">
        <v>12</v>
      </c>
      <c r="H995" s="1" t="n">
        <f aca="false">SUM(C995:G995)</f>
        <v>100</v>
      </c>
      <c r="I995" s="1" t="n">
        <v>6</v>
      </c>
      <c r="J995" s="1" t="n">
        <v>1761</v>
      </c>
      <c r="K995" s="1" t="n">
        <v>0</v>
      </c>
      <c r="L995" s="1" t="n">
        <v>0</v>
      </c>
      <c r="M995" s="1" t="n">
        <v>0</v>
      </c>
      <c r="N995" s="1" t="n">
        <v>596</v>
      </c>
      <c r="O995" s="1" t="n">
        <v>0</v>
      </c>
      <c r="P995" s="1" t="n">
        <v>118</v>
      </c>
      <c r="Q995" s="1" t="n">
        <v>106</v>
      </c>
      <c r="R995" s="1" t="n">
        <v>0</v>
      </c>
      <c r="S995" s="1" t="n">
        <v>0</v>
      </c>
      <c r="T995" s="1" t="n">
        <v>0</v>
      </c>
      <c r="U995" s="1" t="n">
        <v>0</v>
      </c>
      <c r="V995" s="1" t="n">
        <f aca="false">ROUNDUP(SUM(J995,R995,L995,N995,T995)/360,0)</f>
        <v>7</v>
      </c>
      <c r="W995" s="1" t="n">
        <f aca="false">ROUNDUP(SUM(U995,S995,M995,K995,Q995)/360*1.1,0)</f>
        <v>1</v>
      </c>
      <c r="X995" s="1" t="n">
        <v>5712</v>
      </c>
      <c r="Y995" s="1" t="n">
        <v>0</v>
      </c>
      <c r="Z995" s="1" t="n">
        <v>6775</v>
      </c>
      <c r="AA995" s="1" t="n">
        <v>0</v>
      </c>
      <c r="AB995" s="1" t="n">
        <v>395</v>
      </c>
      <c r="AC995" s="1" t="n">
        <v>0</v>
      </c>
      <c r="AD995" s="1" t="n">
        <v>661</v>
      </c>
      <c r="AE995" s="1" t="n">
        <v>515</v>
      </c>
      <c r="AF995" s="1" t="n">
        <v>2905</v>
      </c>
      <c r="AG995" s="1" t="n">
        <v>0</v>
      </c>
      <c r="AH995" s="1" t="n">
        <v>0</v>
      </c>
      <c r="AI995" s="1" t="n">
        <v>0</v>
      </c>
      <c r="AJ995" s="1" t="n">
        <f aca="false">ROUNDUP(SUM(AF995,X995,Z995,AB995,AH995)/360,0)</f>
        <v>44</v>
      </c>
      <c r="AK995" s="1" t="n">
        <f aca="false">ROUNDUP(SUM(AI995,AG995,AA995,Y995,AE995)/360*1.1,0)</f>
        <v>2</v>
      </c>
      <c r="AL995" s="1" t="n">
        <v>8</v>
      </c>
      <c r="AM995" s="1" t="n">
        <v>0</v>
      </c>
    </row>
    <row r="996" customFormat="false" ht="15" hidden="false" customHeight="false" outlineLevel="0" collapsed="false">
      <c r="A996" s="1" t="n">
        <v>250650</v>
      </c>
      <c r="B996" s="1" t="str">
        <f aca="false">VLOOKUP(A996,Municipios!$A$2:$B$5571,2,0)</f>
        <v>Gurjão</v>
      </c>
      <c r="C996" s="1" t="n">
        <v>0</v>
      </c>
      <c r="D996" s="1" t="n">
        <v>4</v>
      </c>
      <c r="E996" s="1" t="n">
        <v>0</v>
      </c>
      <c r="F996" s="1" t="n">
        <v>0</v>
      </c>
      <c r="G996" s="1" t="n">
        <v>0</v>
      </c>
      <c r="H996" s="1" t="n">
        <f aca="false">SUM(C996:G996)</f>
        <v>4</v>
      </c>
      <c r="I996" s="1" t="n">
        <v>0</v>
      </c>
      <c r="V996" s="1" t="n">
        <f aca="false">ROUNDUP(SUM(J996,R996,L996,N996,T996)/360,0)</f>
        <v>0</v>
      </c>
      <c r="W996" s="1" t="n">
        <f aca="false">ROUNDUP(SUM(U996,S996,M996,K996,Q996)/360*1.1,0)</f>
        <v>0</v>
      </c>
      <c r="AJ996" s="1" t="n">
        <f aca="false">ROUNDUP(SUM(AF996,X996,Z996,AB996,AH996)/360,0)</f>
        <v>0</v>
      </c>
      <c r="AK996" s="1" t="n">
        <f aca="false">ROUNDUP(SUM(AI996,AG996,AA996,Y996,AE996)/360*1.1,0)</f>
        <v>0</v>
      </c>
      <c r="AL996" s="1" t="n">
        <v>0</v>
      </c>
      <c r="AM996" s="1" t="n">
        <v>0</v>
      </c>
    </row>
    <row r="997" customFormat="false" ht="15" hidden="false" customHeight="false" outlineLevel="0" collapsed="false">
      <c r="A997" s="1" t="n">
        <v>250660</v>
      </c>
      <c r="B997" s="1" t="str">
        <f aca="false">VLOOKUP(A997,Municipios!$A$2:$B$5571,2,0)</f>
        <v>Ibiara</v>
      </c>
      <c r="C997" s="1" t="n">
        <v>0</v>
      </c>
      <c r="D997" s="1" t="n">
        <v>0</v>
      </c>
      <c r="E997" s="1" t="n">
        <v>0</v>
      </c>
      <c r="F997" s="1" t="n">
        <v>0</v>
      </c>
      <c r="G997" s="1" t="n">
        <v>0</v>
      </c>
      <c r="H997" s="1" t="n">
        <f aca="false">SUM(C997:G997)</f>
        <v>0</v>
      </c>
      <c r="I997" s="1" t="n">
        <v>0</v>
      </c>
      <c r="V997" s="1" t="n">
        <f aca="false">ROUNDUP(SUM(J997,R997,L997,N997,T997)/360,0)</f>
        <v>0</v>
      </c>
      <c r="W997" s="1" t="n">
        <f aca="false">ROUNDUP(SUM(U997,S997,M997,K997,Q997)/360*1.1,0)</f>
        <v>0</v>
      </c>
      <c r="AJ997" s="1" t="n">
        <f aca="false">ROUNDUP(SUM(AF997,X997,Z997,AB997,AH997)/360,0)</f>
        <v>0</v>
      </c>
      <c r="AK997" s="1" t="n">
        <f aca="false">ROUNDUP(SUM(AI997,AG997,AA997,Y997,AE997)/360*1.1,0)</f>
        <v>0</v>
      </c>
      <c r="AL997" s="1" t="n">
        <v>0</v>
      </c>
      <c r="AM997" s="1" t="n">
        <v>0</v>
      </c>
    </row>
    <row r="998" customFormat="false" ht="15" hidden="false" customHeight="false" outlineLevel="0" collapsed="false">
      <c r="A998" s="1" t="n">
        <v>250680</v>
      </c>
      <c r="B998" s="1" t="str">
        <f aca="false">VLOOKUP(A998,Municipios!$A$2:$B$5571,2,0)</f>
        <v>Ingá</v>
      </c>
      <c r="C998" s="1" t="n">
        <v>0</v>
      </c>
      <c r="D998" s="1" t="n">
        <v>0</v>
      </c>
      <c r="E998" s="1" t="n">
        <v>0</v>
      </c>
      <c r="F998" s="1" t="n">
        <v>0</v>
      </c>
      <c r="G998" s="1" t="n">
        <v>0</v>
      </c>
      <c r="H998" s="1" t="n">
        <f aca="false">SUM(C998:G998)</f>
        <v>0</v>
      </c>
      <c r="I998" s="1" t="n">
        <v>0</v>
      </c>
      <c r="J998" s="1" t="n">
        <v>388</v>
      </c>
      <c r="K998" s="1" t="n">
        <v>0</v>
      </c>
      <c r="L998" s="1" t="n">
        <v>0</v>
      </c>
      <c r="M998" s="1" t="n">
        <v>0</v>
      </c>
      <c r="N998" s="1" t="n">
        <v>0</v>
      </c>
      <c r="O998" s="1" t="n">
        <v>0</v>
      </c>
      <c r="P998" s="1" t="n">
        <v>0</v>
      </c>
      <c r="Q998" s="1" t="n">
        <v>0</v>
      </c>
      <c r="R998" s="1" t="n">
        <v>0</v>
      </c>
      <c r="S998" s="1" t="n">
        <v>0</v>
      </c>
      <c r="T998" s="1" t="n">
        <v>0</v>
      </c>
      <c r="U998" s="1" t="n">
        <v>0</v>
      </c>
      <c r="V998" s="1" t="n">
        <f aca="false">ROUNDUP(SUM(J998,R998,L998,N998,T998)/360,0)</f>
        <v>2</v>
      </c>
      <c r="W998" s="1" t="n">
        <f aca="false">ROUNDUP(SUM(U998,S998,M998,K998,Q998)/360*1.1,0)</f>
        <v>0</v>
      </c>
      <c r="X998" s="1" t="n">
        <v>998</v>
      </c>
      <c r="Y998" s="1" t="n">
        <v>0</v>
      </c>
      <c r="Z998" s="1" t="n">
        <v>0</v>
      </c>
      <c r="AA998" s="1" t="n">
        <v>0</v>
      </c>
      <c r="AB998" s="1" t="n">
        <v>4</v>
      </c>
      <c r="AC998" s="1" t="n">
        <v>0</v>
      </c>
      <c r="AD998" s="1" t="n">
        <v>0</v>
      </c>
      <c r="AE998" s="1" t="n">
        <v>0</v>
      </c>
      <c r="AF998" s="1" t="n">
        <v>0</v>
      </c>
      <c r="AG998" s="1" t="n">
        <v>0</v>
      </c>
      <c r="AH998" s="1" t="n">
        <v>0</v>
      </c>
      <c r="AI998" s="1" t="n">
        <v>0</v>
      </c>
      <c r="AJ998" s="1" t="n">
        <f aca="false">ROUNDUP(SUM(AF998,X998,Z998,AB998,AH998)/360,0)</f>
        <v>3</v>
      </c>
      <c r="AK998" s="1" t="n">
        <f aca="false">ROUNDUP(SUM(AI998,AG998,AA998,Y998,AE998)/360*1.1,0)</f>
        <v>0</v>
      </c>
      <c r="AL998" s="1" t="n">
        <v>0</v>
      </c>
      <c r="AM998" s="1" t="n">
        <v>0</v>
      </c>
    </row>
    <row r="999" customFormat="false" ht="15" hidden="false" customHeight="false" outlineLevel="0" collapsed="false">
      <c r="A999" s="1" t="n">
        <v>250690</v>
      </c>
      <c r="B999" s="1" t="str">
        <f aca="false">VLOOKUP(A999,Municipios!$A$2:$B$5571,2,0)</f>
        <v>Itabaiana</v>
      </c>
      <c r="C999" s="1" t="n">
        <v>8</v>
      </c>
      <c r="D999" s="1" t="n">
        <v>8</v>
      </c>
      <c r="E999" s="1" t="n">
        <v>19</v>
      </c>
      <c r="F999" s="1" t="n">
        <v>0</v>
      </c>
      <c r="G999" s="1" t="n">
        <v>6</v>
      </c>
      <c r="H999" s="1" t="n">
        <f aca="false">SUM(C999:G999)</f>
        <v>41</v>
      </c>
      <c r="I999" s="1" t="n">
        <v>0</v>
      </c>
      <c r="J999" s="1" t="n">
        <v>876</v>
      </c>
      <c r="K999" s="1" t="n">
        <v>0</v>
      </c>
      <c r="L999" s="1" t="n">
        <v>0</v>
      </c>
      <c r="M999" s="1" t="n">
        <v>0</v>
      </c>
      <c r="N999" s="1" t="n">
        <v>198</v>
      </c>
      <c r="O999" s="1" t="n">
        <v>0</v>
      </c>
      <c r="P999" s="1" t="n">
        <v>0</v>
      </c>
      <c r="Q999" s="1" t="n">
        <v>0</v>
      </c>
      <c r="R999" s="1" t="n">
        <v>0</v>
      </c>
      <c r="S999" s="1" t="n">
        <v>0</v>
      </c>
      <c r="T999" s="1" t="n">
        <v>0</v>
      </c>
      <c r="U999" s="1" t="n">
        <v>0</v>
      </c>
      <c r="V999" s="1" t="n">
        <f aca="false">ROUNDUP(SUM(J999,R999,L999,N999,T999)/360,0)</f>
        <v>3</v>
      </c>
      <c r="W999" s="1" t="n">
        <f aca="false">ROUNDUP(SUM(U999,S999,M999,K999,Q999)/360*1.1,0)</f>
        <v>0</v>
      </c>
      <c r="X999" s="1" t="n">
        <v>550</v>
      </c>
      <c r="Y999" s="1" t="n">
        <v>0</v>
      </c>
      <c r="Z999" s="1" t="n">
        <v>1326</v>
      </c>
      <c r="AA999" s="1" t="n">
        <v>0</v>
      </c>
      <c r="AB999" s="1" t="n">
        <v>48</v>
      </c>
      <c r="AC999" s="1" t="n">
        <v>0</v>
      </c>
      <c r="AD999" s="1" t="n">
        <v>0</v>
      </c>
      <c r="AE999" s="1" t="n">
        <v>0</v>
      </c>
      <c r="AF999" s="1" t="n">
        <v>1003</v>
      </c>
      <c r="AG999" s="1" t="n">
        <v>0</v>
      </c>
      <c r="AH999" s="1" t="n">
        <v>0</v>
      </c>
      <c r="AI999" s="1" t="n">
        <v>0</v>
      </c>
      <c r="AJ999" s="1" t="n">
        <f aca="false">ROUNDUP(SUM(AF999,X999,Z999,AB999,AH999)/360,0)</f>
        <v>9</v>
      </c>
      <c r="AK999" s="1" t="n">
        <f aca="false">ROUNDUP(SUM(AI999,AG999,AA999,Y999,AE999)/360*1.1,0)</f>
        <v>0</v>
      </c>
      <c r="AL999" s="1" t="n">
        <v>1</v>
      </c>
      <c r="AM999" s="1" t="n">
        <v>0</v>
      </c>
    </row>
    <row r="1000" customFormat="false" ht="15" hidden="false" customHeight="false" outlineLevel="0" collapsed="false">
      <c r="A1000" s="1" t="n">
        <v>250700</v>
      </c>
      <c r="B1000" s="1" t="str">
        <f aca="false">VLOOKUP(A1000,Municipios!$A$2:$B$5571,2,0)</f>
        <v>Itaporanga</v>
      </c>
      <c r="C1000" s="1" t="n">
        <v>6</v>
      </c>
      <c r="D1000" s="1" t="n">
        <v>18</v>
      </c>
      <c r="E1000" s="1" t="n">
        <v>12</v>
      </c>
      <c r="F1000" s="1" t="n">
        <v>0</v>
      </c>
      <c r="G1000" s="1" t="n">
        <v>12</v>
      </c>
      <c r="H1000" s="1" t="n">
        <f aca="false">SUM(C1000:G1000)</f>
        <v>48</v>
      </c>
      <c r="I1000" s="1" t="n">
        <v>0</v>
      </c>
      <c r="J1000" s="1" t="n">
        <v>560</v>
      </c>
      <c r="K1000" s="1" t="n">
        <v>0</v>
      </c>
      <c r="L1000" s="1" t="n">
        <v>0</v>
      </c>
      <c r="M1000" s="1" t="n">
        <v>0</v>
      </c>
      <c r="N1000" s="1" t="n">
        <v>253</v>
      </c>
      <c r="O1000" s="1" t="n">
        <v>0</v>
      </c>
      <c r="P1000" s="1" t="n">
        <v>0</v>
      </c>
      <c r="Q1000" s="1" t="n">
        <v>0</v>
      </c>
      <c r="R1000" s="1" t="n">
        <v>0</v>
      </c>
      <c r="S1000" s="1" t="n">
        <v>0</v>
      </c>
      <c r="T1000" s="1" t="n">
        <v>0</v>
      </c>
      <c r="U1000" s="1" t="n">
        <v>0</v>
      </c>
      <c r="V1000" s="1" t="n">
        <f aca="false">ROUNDUP(SUM(J1000,R1000,L1000,N1000,T1000)/360,0)</f>
        <v>3</v>
      </c>
      <c r="W1000" s="1" t="n">
        <f aca="false">ROUNDUP(SUM(U1000,S1000,M1000,K1000,Q1000)/360*1.1,0)</f>
        <v>0</v>
      </c>
      <c r="X1000" s="1" t="n">
        <v>838</v>
      </c>
      <c r="Y1000" s="1" t="n">
        <v>0</v>
      </c>
      <c r="Z1000" s="1" t="n">
        <v>1688</v>
      </c>
      <c r="AA1000" s="1" t="n">
        <v>0</v>
      </c>
      <c r="AB1000" s="1" t="n">
        <v>179</v>
      </c>
      <c r="AC1000" s="1" t="n">
        <v>0</v>
      </c>
      <c r="AD1000" s="1" t="n">
        <v>0</v>
      </c>
      <c r="AE1000" s="1" t="n">
        <v>0</v>
      </c>
      <c r="AF1000" s="1" t="n">
        <v>257</v>
      </c>
      <c r="AG1000" s="1" t="n">
        <v>0</v>
      </c>
      <c r="AH1000" s="1" t="n">
        <v>0</v>
      </c>
      <c r="AI1000" s="1" t="n">
        <v>0</v>
      </c>
      <c r="AJ1000" s="1" t="n">
        <f aca="false">ROUNDUP(SUM(AF1000,X1000,Z1000,AB1000,AH1000)/360,0)</f>
        <v>9</v>
      </c>
      <c r="AK1000" s="1" t="n">
        <f aca="false">ROUNDUP(SUM(AI1000,AG1000,AA1000,Y1000,AE1000)/360*1.1,0)</f>
        <v>0</v>
      </c>
      <c r="AL1000" s="1" t="n">
        <v>2</v>
      </c>
      <c r="AM1000" s="1" t="n">
        <v>0</v>
      </c>
    </row>
    <row r="1001" customFormat="false" ht="15" hidden="false" customHeight="false" outlineLevel="0" collapsed="false">
      <c r="A1001" s="1" t="n">
        <v>250710</v>
      </c>
      <c r="B1001" s="1" t="str">
        <f aca="false">VLOOKUP(A1001,Municipios!$A$2:$B$5571,2,0)</f>
        <v>Itapororoca</v>
      </c>
      <c r="C1001" s="1" t="n">
        <v>3</v>
      </c>
      <c r="D1001" s="1" t="n">
        <v>4</v>
      </c>
      <c r="E1001" s="1" t="n">
        <v>7</v>
      </c>
      <c r="F1001" s="1" t="n">
        <v>0</v>
      </c>
      <c r="G1001" s="1" t="n">
        <v>4</v>
      </c>
      <c r="H1001" s="1" t="n">
        <f aca="false">SUM(C1001:G1001)</f>
        <v>18</v>
      </c>
      <c r="I1001" s="1" t="n">
        <v>0</v>
      </c>
      <c r="J1001" s="1" t="n">
        <v>0</v>
      </c>
      <c r="K1001" s="1" t="n">
        <v>0</v>
      </c>
      <c r="L1001" s="1" t="n">
        <v>0</v>
      </c>
      <c r="M1001" s="1" t="n">
        <v>0</v>
      </c>
      <c r="N1001" s="1" t="n">
        <v>0</v>
      </c>
      <c r="O1001" s="1" t="n">
        <v>0</v>
      </c>
      <c r="P1001" s="1" t="n">
        <v>0</v>
      </c>
      <c r="Q1001" s="1" t="n">
        <v>0</v>
      </c>
      <c r="R1001" s="1" t="n">
        <v>0</v>
      </c>
      <c r="S1001" s="1" t="n">
        <v>0</v>
      </c>
      <c r="T1001" s="1" t="n">
        <v>0</v>
      </c>
      <c r="U1001" s="1" t="n">
        <v>0</v>
      </c>
      <c r="V1001" s="1" t="n">
        <f aca="false">ROUNDUP(SUM(J1001,R1001,L1001,N1001,T1001)/360,0)</f>
        <v>0</v>
      </c>
      <c r="W1001" s="1" t="n">
        <f aca="false">ROUNDUP(SUM(U1001,S1001,M1001,K1001,Q1001)/360*1.1,0)</f>
        <v>0</v>
      </c>
      <c r="X1001" s="1" t="n">
        <v>0</v>
      </c>
      <c r="Y1001" s="1" t="n">
        <v>0</v>
      </c>
      <c r="Z1001" s="1" t="n">
        <v>0</v>
      </c>
      <c r="AA1001" s="1" t="n">
        <v>0</v>
      </c>
      <c r="AB1001" s="1" t="n">
        <v>0</v>
      </c>
      <c r="AC1001" s="1" t="n">
        <v>0</v>
      </c>
      <c r="AD1001" s="1" t="n">
        <v>0</v>
      </c>
      <c r="AE1001" s="1" t="n">
        <v>0</v>
      </c>
      <c r="AF1001" s="1" t="n">
        <v>258</v>
      </c>
      <c r="AG1001" s="1" t="n">
        <v>0</v>
      </c>
      <c r="AH1001" s="1" t="n">
        <v>0</v>
      </c>
      <c r="AI1001" s="1" t="n">
        <v>0</v>
      </c>
      <c r="AJ1001" s="1" t="n">
        <f aca="false">ROUNDUP(SUM(AF1001,X1001,Z1001,AB1001,AH1001)/360,0)</f>
        <v>1</v>
      </c>
      <c r="AK1001" s="1" t="n">
        <f aca="false">ROUNDUP(SUM(AI1001,AG1001,AA1001,Y1001,AE1001)/360*1.1,0)</f>
        <v>0</v>
      </c>
      <c r="AL1001" s="1" t="n">
        <v>0</v>
      </c>
      <c r="AM1001" s="1" t="n">
        <v>0</v>
      </c>
    </row>
    <row r="1002" customFormat="false" ht="15" hidden="false" customHeight="false" outlineLevel="0" collapsed="false">
      <c r="A1002" s="1" t="n">
        <v>250730</v>
      </c>
      <c r="B1002" s="1" t="str">
        <f aca="false">VLOOKUP(A1002,Municipios!$A$2:$B$5571,2,0)</f>
        <v>Jacaraú</v>
      </c>
      <c r="C1002" s="1" t="n">
        <v>0</v>
      </c>
      <c r="D1002" s="1" t="n">
        <v>0</v>
      </c>
      <c r="E1002" s="1" t="n">
        <v>0</v>
      </c>
      <c r="F1002" s="1" t="n">
        <v>0</v>
      </c>
      <c r="G1002" s="1" t="n">
        <v>0</v>
      </c>
      <c r="H1002" s="1" t="n">
        <f aca="false">SUM(C1002:G1002)</f>
        <v>0</v>
      </c>
      <c r="I1002" s="1" t="n">
        <v>0</v>
      </c>
      <c r="V1002" s="1" t="n">
        <f aca="false">ROUNDUP(SUM(J1002,R1002,L1002,N1002,T1002)/360,0)</f>
        <v>0</v>
      </c>
      <c r="W1002" s="1" t="n">
        <f aca="false">ROUNDUP(SUM(U1002,S1002,M1002,K1002,Q1002)/360*1.1,0)</f>
        <v>0</v>
      </c>
      <c r="AJ1002" s="1" t="n">
        <f aca="false">ROUNDUP(SUM(AF1002,X1002,Z1002,AB1002,AH1002)/360,0)</f>
        <v>0</v>
      </c>
      <c r="AK1002" s="1" t="n">
        <f aca="false">ROUNDUP(SUM(AI1002,AG1002,AA1002,Y1002,AE1002)/360*1.1,0)</f>
        <v>0</v>
      </c>
      <c r="AL1002" s="1" t="n">
        <v>0</v>
      </c>
      <c r="AM1002" s="1" t="n">
        <v>0</v>
      </c>
    </row>
    <row r="1003" customFormat="false" ht="15" hidden="false" customHeight="false" outlineLevel="0" collapsed="false">
      <c r="A1003" s="1" t="n">
        <v>250740</v>
      </c>
      <c r="B1003" s="1" t="str">
        <f aca="false">VLOOKUP(A1003,Municipios!$A$2:$B$5571,2,0)</f>
        <v>Jericó</v>
      </c>
      <c r="C1003" s="1" t="n">
        <v>2</v>
      </c>
      <c r="D1003" s="1" t="n">
        <v>3</v>
      </c>
      <c r="E1003" s="1" t="n">
        <v>3</v>
      </c>
      <c r="F1003" s="1" t="n">
        <v>0</v>
      </c>
      <c r="G1003" s="1" t="n">
        <v>4</v>
      </c>
      <c r="H1003" s="1" t="n">
        <f aca="false">SUM(C1003:G1003)</f>
        <v>12</v>
      </c>
      <c r="I1003" s="1" t="n">
        <v>0</v>
      </c>
      <c r="V1003" s="1" t="n">
        <f aca="false">ROUNDUP(SUM(J1003,R1003,L1003,N1003,T1003)/360,0)</f>
        <v>0</v>
      </c>
      <c r="W1003" s="1" t="n">
        <f aca="false">ROUNDUP(SUM(U1003,S1003,M1003,K1003,Q1003)/360*1.1,0)</f>
        <v>0</v>
      </c>
      <c r="AJ1003" s="1" t="n">
        <f aca="false">ROUNDUP(SUM(AF1003,X1003,Z1003,AB1003,AH1003)/360,0)</f>
        <v>0</v>
      </c>
      <c r="AK1003" s="1" t="n">
        <f aca="false">ROUNDUP(SUM(AI1003,AG1003,AA1003,Y1003,AE1003)/360*1.1,0)</f>
        <v>0</v>
      </c>
      <c r="AL1003" s="1" t="n">
        <v>0</v>
      </c>
      <c r="AM1003" s="1" t="n">
        <v>0</v>
      </c>
    </row>
    <row r="1004" customFormat="false" ht="15" hidden="false" customHeight="false" outlineLevel="0" collapsed="false">
      <c r="A1004" s="1" t="n">
        <v>250750</v>
      </c>
      <c r="B1004" s="1" t="str">
        <f aca="false">VLOOKUP(A1004,Municipios!$A$2:$B$5571,2,0)</f>
        <v>João Pessoa</v>
      </c>
      <c r="C1004" s="1" t="n">
        <v>477</v>
      </c>
      <c r="D1004" s="1" t="n">
        <v>664</v>
      </c>
      <c r="E1004" s="1" t="n">
        <v>265</v>
      </c>
      <c r="F1004" s="1" t="n">
        <v>139</v>
      </c>
      <c r="G1004" s="1" t="n">
        <v>222</v>
      </c>
      <c r="H1004" s="1" t="n">
        <f aca="false">SUM(C1004:G1004)</f>
        <v>1767</v>
      </c>
      <c r="I1004" s="1" t="n">
        <v>209</v>
      </c>
      <c r="J1004" s="1" t="n">
        <v>24023</v>
      </c>
      <c r="K1004" s="1" t="n">
        <v>0</v>
      </c>
      <c r="L1004" s="1" t="n">
        <v>0</v>
      </c>
      <c r="M1004" s="1" t="n">
        <v>0</v>
      </c>
      <c r="N1004" s="1" t="n">
        <v>10927</v>
      </c>
      <c r="O1004" s="1" t="n">
        <v>0</v>
      </c>
      <c r="P1004" s="1" t="n">
        <v>2274</v>
      </c>
      <c r="Q1004" s="1" t="n">
        <v>3956</v>
      </c>
      <c r="R1004" s="1" t="n">
        <v>94</v>
      </c>
      <c r="S1004" s="1" t="n">
        <v>0</v>
      </c>
      <c r="T1004" s="1" t="n">
        <v>0</v>
      </c>
      <c r="U1004" s="1" t="n">
        <v>0</v>
      </c>
      <c r="V1004" s="1" t="n">
        <f aca="false">ROUNDUP(SUM(J1004,R1004,L1004,N1004,T1004)/360,0)</f>
        <v>98</v>
      </c>
      <c r="W1004" s="1" t="n">
        <f aca="false">ROUNDUP(SUM(U1004,S1004,M1004,K1004,Q1004)/360*1.1,0)</f>
        <v>13</v>
      </c>
      <c r="X1004" s="1" t="n">
        <v>154349</v>
      </c>
      <c r="Y1004" s="1" t="n">
        <v>0</v>
      </c>
      <c r="Z1004" s="1" t="n">
        <v>51673</v>
      </c>
      <c r="AA1004" s="1" t="n">
        <v>0</v>
      </c>
      <c r="AB1004" s="1" t="n">
        <v>29003</v>
      </c>
      <c r="AC1004" s="1" t="n">
        <v>0</v>
      </c>
      <c r="AD1004" s="1" t="n">
        <v>35286</v>
      </c>
      <c r="AE1004" s="1" t="n">
        <v>49804</v>
      </c>
      <c r="AF1004" s="1" t="n">
        <v>120426</v>
      </c>
      <c r="AG1004" s="1" t="n">
        <v>0</v>
      </c>
      <c r="AH1004" s="1" t="n">
        <v>57455</v>
      </c>
      <c r="AI1004" s="1" t="n">
        <v>0</v>
      </c>
      <c r="AJ1004" s="1" t="n">
        <f aca="false">ROUNDUP(SUM(AF1004,X1004,Z1004,AB1004,AH1004)/360,0)</f>
        <v>1147</v>
      </c>
      <c r="AK1004" s="1" t="n">
        <f aca="false">ROUNDUP(SUM(AI1004,AG1004,AA1004,Y1004,AE1004)/360*1.1,0)</f>
        <v>153</v>
      </c>
      <c r="AL1004" s="1" t="n">
        <v>322</v>
      </c>
      <c r="AM1004" s="1" t="n">
        <v>13</v>
      </c>
    </row>
    <row r="1005" customFormat="false" ht="15" hidden="false" customHeight="false" outlineLevel="0" collapsed="false">
      <c r="A1005" s="1" t="n">
        <v>250770</v>
      </c>
      <c r="B1005" s="1" t="str">
        <f aca="false">VLOOKUP(A1005,Municipios!$A$2:$B$5571,2,0)</f>
        <v>Juazeirinho</v>
      </c>
      <c r="C1005" s="1" t="n">
        <v>0</v>
      </c>
      <c r="D1005" s="1" t="n">
        <v>11</v>
      </c>
      <c r="E1005" s="1" t="n">
        <v>2</v>
      </c>
      <c r="F1005" s="1" t="n">
        <v>1</v>
      </c>
      <c r="G1005" s="1" t="n">
        <v>4</v>
      </c>
      <c r="H1005" s="1" t="n">
        <f aca="false">SUM(C1005:G1005)</f>
        <v>18</v>
      </c>
      <c r="I1005" s="1" t="n">
        <v>0</v>
      </c>
      <c r="V1005" s="1" t="n">
        <f aca="false">ROUNDUP(SUM(J1005,R1005,L1005,N1005,T1005)/360,0)</f>
        <v>0</v>
      </c>
      <c r="W1005" s="1" t="n">
        <f aca="false">ROUNDUP(SUM(U1005,S1005,M1005,K1005,Q1005)/360*1.1,0)</f>
        <v>0</v>
      </c>
      <c r="AJ1005" s="1" t="n">
        <f aca="false">ROUNDUP(SUM(AF1005,X1005,Z1005,AB1005,AH1005)/360,0)</f>
        <v>0</v>
      </c>
      <c r="AK1005" s="1" t="n">
        <f aca="false">ROUNDUP(SUM(AI1005,AG1005,AA1005,Y1005,AE1005)/360*1.1,0)</f>
        <v>0</v>
      </c>
      <c r="AL1005" s="1" t="n">
        <v>0</v>
      </c>
      <c r="AM1005" s="1" t="n">
        <v>0</v>
      </c>
    </row>
    <row r="1006" customFormat="false" ht="15" hidden="false" customHeight="false" outlineLevel="0" collapsed="false">
      <c r="A1006" s="1" t="n">
        <v>250790</v>
      </c>
      <c r="B1006" s="1" t="str">
        <f aca="false">VLOOKUP(A1006,Municipios!$A$2:$B$5571,2,0)</f>
        <v>Juripiranga</v>
      </c>
      <c r="C1006" s="1" t="n">
        <v>0</v>
      </c>
      <c r="D1006" s="1" t="n">
        <v>12</v>
      </c>
      <c r="E1006" s="1" t="n">
        <v>0</v>
      </c>
      <c r="F1006" s="1" t="n">
        <v>0</v>
      </c>
      <c r="G1006" s="1" t="n">
        <v>0</v>
      </c>
      <c r="H1006" s="1" t="n">
        <f aca="false">SUM(C1006:G1006)</f>
        <v>12</v>
      </c>
      <c r="I1006" s="1" t="n">
        <v>0</v>
      </c>
      <c r="V1006" s="1" t="n">
        <f aca="false">ROUNDUP(SUM(J1006,R1006,L1006,N1006,T1006)/360,0)</f>
        <v>0</v>
      </c>
      <c r="W1006" s="1" t="n">
        <f aca="false">ROUNDUP(SUM(U1006,S1006,M1006,K1006,Q1006)/360*1.1,0)</f>
        <v>0</v>
      </c>
      <c r="AJ1006" s="1" t="n">
        <f aca="false">ROUNDUP(SUM(AF1006,X1006,Z1006,AB1006,AH1006)/360,0)</f>
        <v>0</v>
      </c>
      <c r="AK1006" s="1" t="n">
        <f aca="false">ROUNDUP(SUM(AI1006,AG1006,AA1006,Y1006,AE1006)/360*1.1,0)</f>
        <v>0</v>
      </c>
      <c r="AL1006" s="1" t="n">
        <v>0</v>
      </c>
      <c r="AM1006" s="1" t="n">
        <v>0</v>
      </c>
    </row>
    <row r="1007" customFormat="false" ht="15" hidden="false" customHeight="false" outlineLevel="0" collapsed="false">
      <c r="A1007" s="1" t="n">
        <v>250800</v>
      </c>
      <c r="B1007" s="1" t="str">
        <f aca="false">VLOOKUP(A1007,Municipios!$A$2:$B$5571,2,0)</f>
        <v>Juru</v>
      </c>
      <c r="C1007" s="1" t="n">
        <v>0</v>
      </c>
      <c r="D1007" s="1" t="n">
        <v>8</v>
      </c>
      <c r="E1007" s="1" t="n">
        <v>2</v>
      </c>
      <c r="F1007" s="1" t="n">
        <v>0</v>
      </c>
      <c r="G1007" s="1" t="n">
        <v>1</v>
      </c>
      <c r="H1007" s="1" t="n">
        <f aca="false">SUM(C1007:G1007)</f>
        <v>11</v>
      </c>
      <c r="I1007" s="1" t="n">
        <v>0</v>
      </c>
      <c r="J1007" s="1" t="n">
        <v>14</v>
      </c>
      <c r="K1007" s="1" t="n">
        <v>0</v>
      </c>
      <c r="L1007" s="1" t="n">
        <v>0</v>
      </c>
      <c r="M1007" s="1" t="n">
        <v>0</v>
      </c>
      <c r="N1007" s="1" t="n">
        <v>0</v>
      </c>
      <c r="O1007" s="1" t="n">
        <v>0</v>
      </c>
      <c r="P1007" s="1" t="n">
        <v>0</v>
      </c>
      <c r="Q1007" s="1" t="n">
        <v>0</v>
      </c>
      <c r="R1007" s="1" t="n">
        <v>0</v>
      </c>
      <c r="S1007" s="1" t="n">
        <v>0</v>
      </c>
      <c r="T1007" s="1" t="n">
        <v>0</v>
      </c>
      <c r="U1007" s="1" t="n">
        <v>0</v>
      </c>
      <c r="V1007" s="1" t="n">
        <f aca="false">ROUNDUP(SUM(J1007,R1007,L1007,N1007,T1007)/360,0)</f>
        <v>1</v>
      </c>
      <c r="W1007" s="1" t="n">
        <f aca="false">ROUNDUP(SUM(U1007,S1007,M1007,K1007,Q1007)/360*1.1,0)</f>
        <v>0</v>
      </c>
      <c r="X1007" s="1" t="n">
        <v>21</v>
      </c>
      <c r="Y1007" s="1" t="n">
        <v>0</v>
      </c>
      <c r="Z1007" s="1" t="n">
        <v>1</v>
      </c>
      <c r="AA1007" s="1" t="n">
        <v>0</v>
      </c>
      <c r="AB1007" s="1" t="n">
        <v>0</v>
      </c>
      <c r="AC1007" s="1" t="n">
        <v>0</v>
      </c>
      <c r="AD1007" s="1" t="n">
        <v>0</v>
      </c>
      <c r="AE1007" s="1" t="n">
        <v>0</v>
      </c>
      <c r="AF1007" s="1" t="n">
        <v>0</v>
      </c>
      <c r="AG1007" s="1" t="n">
        <v>0</v>
      </c>
      <c r="AH1007" s="1" t="n">
        <v>0</v>
      </c>
      <c r="AI1007" s="1" t="n">
        <v>0</v>
      </c>
      <c r="AJ1007" s="1" t="n">
        <f aca="false">ROUNDUP(SUM(AF1007,X1007,Z1007,AB1007,AH1007)/360,0)</f>
        <v>1</v>
      </c>
      <c r="AK1007" s="1" t="n">
        <f aca="false">ROUNDUP(SUM(AI1007,AG1007,AA1007,Y1007,AE1007)/360*1.1,0)</f>
        <v>0</v>
      </c>
      <c r="AL1007" s="1" t="n">
        <v>0</v>
      </c>
      <c r="AM1007" s="1" t="n">
        <v>0</v>
      </c>
    </row>
    <row r="1008" customFormat="false" ht="15" hidden="false" customHeight="false" outlineLevel="0" collapsed="false">
      <c r="A1008" s="1" t="n">
        <v>250820</v>
      </c>
      <c r="B1008" s="1" t="str">
        <f aca="false">VLOOKUP(A1008,Municipios!$A$2:$B$5571,2,0)</f>
        <v>Lagoa de Dentro</v>
      </c>
      <c r="C1008" s="1" t="n">
        <v>0</v>
      </c>
      <c r="D1008" s="1" t="n">
        <v>10</v>
      </c>
      <c r="E1008" s="1" t="n">
        <v>4</v>
      </c>
      <c r="F1008" s="1" t="n">
        <v>0</v>
      </c>
      <c r="G1008" s="1" t="n">
        <v>5</v>
      </c>
      <c r="H1008" s="1" t="n">
        <f aca="false">SUM(C1008:G1008)</f>
        <v>19</v>
      </c>
      <c r="I1008" s="1" t="n">
        <v>0</v>
      </c>
      <c r="V1008" s="1" t="n">
        <f aca="false">ROUNDUP(SUM(J1008,R1008,L1008,N1008,T1008)/360,0)</f>
        <v>0</v>
      </c>
      <c r="W1008" s="1" t="n">
        <f aca="false">ROUNDUP(SUM(U1008,S1008,M1008,K1008,Q1008)/360*1.1,0)</f>
        <v>0</v>
      </c>
      <c r="AJ1008" s="1" t="n">
        <f aca="false">ROUNDUP(SUM(AF1008,X1008,Z1008,AB1008,AH1008)/360,0)</f>
        <v>0</v>
      </c>
      <c r="AK1008" s="1" t="n">
        <f aca="false">ROUNDUP(SUM(AI1008,AG1008,AA1008,Y1008,AE1008)/360*1.1,0)</f>
        <v>0</v>
      </c>
      <c r="AL1008" s="1" t="n">
        <v>0</v>
      </c>
      <c r="AM1008" s="1" t="n">
        <v>0</v>
      </c>
    </row>
    <row r="1009" customFormat="false" ht="15" hidden="false" customHeight="false" outlineLevel="0" collapsed="false">
      <c r="A1009" s="1" t="n">
        <v>250830</v>
      </c>
      <c r="B1009" s="1" t="str">
        <f aca="false">VLOOKUP(A1009,Municipios!$A$2:$B$5571,2,0)</f>
        <v>Lagoa Seca</v>
      </c>
      <c r="C1009" s="1" t="n">
        <v>8</v>
      </c>
      <c r="D1009" s="1" t="n">
        <v>6</v>
      </c>
      <c r="E1009" s="1" t="n">
        <v>5</v>
      </c>
      <c r="F1009" s="1" t="n">
        <v>4</v>
      </c>
      <c r="G1009" s="1" t="n">
        <v>5</v>
      </c>
      <c r="H1009" s="1" t="n">
        <f aca="false">SUM(C1009:G1009)</f>
        <v>28</v>
      </c>
      <c r="I1009" s="1" t="n">
        <v>0</v>
      </c>
      <c r="J1009" s="1" t="n">
        <v>334</v>
      </c>
      <c r="K1009" s="1" t="n">
        <v>0</v>
      </c>
      <c r="L1009" s="1" t="n">
        <v>0</v>
      </c>
      <c r="M1009" s="1" t="n">
        <v>0</v>
      </c>
      <c r="N1009" s="1" t="n">
        <v>8</v>
      </c>
      <c r="O1009" s="1" t="n">
        <v>0</v>
      </c>
      <c r="P1009" s="1" t="n">
        <v>0</v>
      </c>
      <c r="Q1009" s="1" t="n">
        <v>0</v>
      </c>
      <c r="R1009" s="1" t="n">
        <v>0</v>
      </c>
      <c r="S1009" s="1" t="n">
        <v>0</v>
      </c>
      <c r="T1009" s="1" t="n">
        <v>0</v>
      </c>
      <c r="U1009" s="1" t="n">
        <v>0</v>
      </c>
      <c r="V1009" s="1" t="n">
        <f aca="false">ROUNDUP(SUM(J1009,R1009,L1009,N1009,T1009)/360,0)</f>
        <v>1</v>
      </c>
      <c r="W1009" s="1" t="n">
        <f aca="false">ROUNDUP(SUM(U1009,S1009,M1009,K1009,Q1009)/360*1.1,0)</f>
        <v>0</v>
      </c>
      <c r="X1009" s="1" t="n">
        <v>515</v>
      </c>
      <c r="Y1009" s="1" t="n">
        <v>0</v>
      </c>
      <c r="Z1009" s="1" t="n">
        <v>0</v>
      </c>
      <c r="AA1009" s="1" t="n">
        <v>0</v>
      </c>
      <c r="AB1009" s="1" t="n">
        <v>52</v>
      </c>
      <c r="AC1009" s="1" t="n">
        <v>0</v>
      </c>
      <c r="AD1009" s="1" t="n">
        <v>0</v>
      </c>
      <c r="AE1009" s="1" t="n">
        <v>0</v>
      </c>
      <c r="AF1009" s="1" t="n">
        <v>0</v>
      </c>
      <c r="AG1009" s="1" t="n">
        <v>0</v>
      </c>
      <c r="AH1009" s="1" t="n">
        <v>0</v>
      </c>
      <c r="AI1009" s="1" t="n">
        <v>0</v>
      </c>
      <c r="AJ1009" s="1" t="n">
        <f aca="false">ROUNDUP(SUM(AF1009,X1009,Z1009,AB1009,AH1009)/360,0)</f>
        <v>2</v>
      </c>
      <c r="AK1009" s="1" t="n">
        <f aca="false">ROUNDUP(SUM(AI1009,AG1009,AA1009,Y1009,AE1009)/360*1.1,0)</f>
        <v>0</v>
      </c>
      <c r="AL1009" s="1" t="n">
        <v>1</v>
      </c>
      <c r="AM1009" s="1" t="n">
        <v>0</v>
      </c>
    </row>
    <row r="1010" customFormat="false" ht="15" hidden="false" customHeight="false" outlineLevel="0" collapsed="false">
      <c r="A1010" s="1" t="n">
        <v>250840</v>
      </c>
      <c r="B1010" s="1" t="str">
        <f aca="false">VLOOKUP(A1010,Municipios!$A$2:$B$5571,2,0)</f>
        <v>Lastro</v>
      </c>
      <c r="C1010" s="1" t="n">
        <v>2</v>
      </c>
      <c r="D1010" s="1" t="n">
        <v>4</v>
      </c>
      <c r="E1010" s="1" t="n">
        <v>2</v>
      </c>
      <c r="F1010" s="1" t="n">
        <v>0</v>
      </c>
      <c r="G1010" s="1" t="n">
        <v>2</v>
      </c>
      <c r="H1010" s="1" t="n">
        <f aca="false">SUM(C1010:G1010)</f>
        <v>10</v>
      </c>
      <c r="I1010" s="1" t="n">
        <v>0</v>
      </c>
      <c r="V1010" s="1" t="n">
        <f aca="false">ROUNDUP(SUM(J1010,R1010,L1010,N1010,T1010)/360,0)</f>
        <v>0</v>
      </c>
      <c r="W1010" s="1" t="n">
        <f aca="false">ROUNDUP(SUM(U1010,S1010,M1010,K1010,Q1010)/360*1.1,0)</f>
        <v>0</v>
      </c>
      <c r="AJ1010" s="1" t="n">
        <f aca="false">ROUNDUP(SUM(AF1010,X1010,Z1010,AB1010,AH1010)/360,0)</f>
        <v>0</v>
      </c>
      <c r="AK1010" s="1" t="n">
        <f aca="false">ROUNDUP(SUM(AI1010,AG1010,AA1010,Y1010,AE1010)/360*1.1,0)</f>
        <v>0</v>
      </c>
      <c r="AL1010" s="1" t="n">
        <v>0</v>
      </c>
      <c r="AM1010" s="1" t="n">
        <v>0</v>
      </c>
    </row>
    <row r="1011" customFormat="false" ht="15" hidden="false" customHeight="false" outlineLevel="0" collapsed="false">
      <c r="A1011" s="1" t="n">
        <v>250860</v>
      </c>
      <c r="B1011" s="1" t="str">
        <f aca="false">VLOOKUP(A1011,Municipios!$A$2:$B$5571,2,0)</f>
        <v>Lucena</v>
      </c>
      <c r="C1011" s="1" t="n">
        <v>0</v>
      </c>
      <c r="D1011" s="1" t="n">
        <v>1</v>
      </c>
      <c r="E1011" s="1" t="n">
        <v>0</v>
      </c>
      <c r="F1011" s="1" t="n">
        <v>0</v>
      </c>
      <c r="G1011" s="1" t="n">
        <v>1</v>
      </c>
      <c r="H1011" s="1" t="n">
        <f aca="false">SUM(C1011:G1011)</f>
        <v>2</v>
      </c>
      <c r="I1011" s="1" t="n">
        <v>0</v>
      </c>
      <c r="V1011" s="1" t="n">
        <f aca="false">ROUNDUP(SUM(J1011,R1011,L1011,N1011,T1011)/360,0)</f>
        <v>0</v>
      </c>
      <c r="W1011" s="1" t="n">
        <f aca="false">ROUNDUP(SUM(U1011,S1011,M1011,K1011,Q1011)/360*1.1,0)</f>
        <v>0</v>
      </c>
      <c r="AJ1011" s="1" t="n">
        <f aca="false">ROUNDUP(SUM(AF1011,X1011,Z1011,AB1011,AH1011)/360,0)</f>
        <v>0</v>
      </c>
      <c r="AK1011" s="1" t="n">
        <f aca="false">ROUNDUP(SUM(AI1011,AG1011,AA1011,Y1011,AE1011)/360*1.1,0)</f>
        <v>0</v>
      </c>
      <c r="AL1011" s="1" t="n">
        <v>0</v>
      </c>
      <c r="AM1011" s="1" t="n">
        <v>0</v>
      </c>
    </row>
    <row r="1012" customFormat="false" ht="15" hidden="false" customHeight="false" outlineLevel="0" collapsed="false">
      <c r="A1012" s="1" t="n">
        <v>250890</v>
      </c>
      <c r="B1012" s="1" t="str">
        <f aca="false">VLOOKUP(A1012,Municipios!$A$2:$B$5571,2,0)</f>
        <v>Mamanguape</v>
      </c>
      <c r="C1012" s="1" t="n">
        <v>15</v>
      </c>
      <c r="D1012" s="1" t="n">
        <v>34</v>
      </c>
      <c r="E1012" s="1" t="n">
        <v>21</v>
      </c>
      <c r="F1012" s="1" t="n">
        <v>2</v>
      </c>
      <c r="G1012" s="1" t="n">
        <v>24</v>
      </c>
      <c r="H1012" s="1" t="n">
        <f aca="false">SUM(C1012:G1012)</f>
        <v>96</v>
      </c>
      <c r="I1012" s="1" t="n">
        <v>10</v>
      </c>
      <c r="J1012" s="1" t="n">
        <v>2155</v>
      </c>
      <c r="K1012" s="1" t="n">
        <v>0</v>
      </c>
      <c r="L1012" s="1" t="n">
        <v>0</v>
      </c>
      <c r="M1012" s="1" t="n">
        <v>0</v>
      </c>
      <c r="N1012" s="1" t="n">
        <v>1536</v>
      </c>
      <c r="O1012" s="1" t="n">
        <v>0</v>
      </c>
      <c r="P1012" s="1" t="n">
        <v>69</v>
      </c>
      <c r="Q1012" s="1" t="n">
        <v>143</v>
      </c>
      <c r="R1012" s="1" t="n">
        <v>0</v>
      </c>
      <c r="S1012" s="1" t="n">
        <v>0</v>
      </c>
      <c r="T1012" s="1" t="n">
        <v>0</v>
      </c>
      <c r="U1012" s="1" t="n">
        <v>0</v>
      </c>
      <c r="V1012" s="1" t="n">
        <f aca="false">ROUNDUP(SUM(J1012,R1012,L1012,N1012,T1012)/360,0)</f>
        <v>11</v>
      </c>
      <c r="W1012" s="1" t="n">
        <f aca="false">ROUNDUP(SUM(U1012,S1012,M1012,K1012,Q1012)/360*1.1,0)</f>
        <v>1</v>
      </c>
      <c r="X1012" s="1" t="n">
        <v>6406</v>
      </c>
      <c r="Y1012" s="1" t="n">
        <v>0</v>
      </c>
      <c r="Z1012" s="1" t="n">
        <v>4519</v>
      </c>
      <c r="AA1012" s="1" t="n">
        <v>0</v>
      </c>
      <c r="AB1012" s="1" t="n">
        <v>923</v>
      </c>
      <c r="AC1012" s="1" t="n">
        <v>0</v>
      </c>
      <c r="AD1012" s="1" t="n">
        <v>185</v>
      </c>
      <c r="AE1012" s="1" t="n">
        <v>196</v>
      </c>
      <c r="AF1012" s="1" t="n">
        <v>802</v>
      </c>
      <c r="AG1012" s="1" t="n">
        <v>0</v>
      </c>
      <c r="AH1012" s="1" t="n">
        <v>0</v>
      </c>
      <c r="AI1012" s="1" t="n">
        <v>0</v>
      </c>
      <c r="AJ1012" s="1" t="n">
        <f aca="false">ROUNDUP(SUM(AF1012,X1012,Z1012,AB1012,AH1012)/360,0)</f>
        <v>36</v>
      </c>
      <c r="AK1012" s="1" t="n">
        <f aca="false">ROUNDUP(SUM(AI1012,AG1012,AA1012,Y1012,AE1012)/360*1.1,0)</f>
        <v>1</v>
      </c>
      <c r="AL1012" s="1" t="n">
        <v>15</v>
      </c>
      <c r="AM1012" s="1" t="n">
        <v>0</v>
      </c>
    </row>
    <row r="1013" customFormat="false" ht="15" hidden="false" customHeight="false" outlineLevel="0" collapsed="false">
      <c r="A1013" s="1" t="n">
        <v>250910</v>
      </c>
      <c r="B1013" s="1" t="str">
        <f aca="false">VLOOKUP(A1013,Municipios!$A$2:$B$5571,2,0)</f>
        <v>Mari</v>
      </c>
      <c r="C1013" s="1" t="n">
        <v>0</v>
      </c>
      <c r="D1013" s="1" t="n">
        <v>0</v>
      </c>
      <c r="E1013" s="1" t="n">
        <v>0</v>
      </c>
      <c r="F1013" s="1" t="n">
        <v>0</v>
      </c>
      <c r="G1013" s="1" t="n">
        <v>0</v>
      </c>
      <c r="H1013" s="1" t="n">
        <f aca="false">SUM(C1013:G1013)</f>
        <v>0</v>
      </c>
      <c r="I1013" s="1" t="n">
        <v>0</v>
      </c>
      <c r="V1013" s="1" t="n">
        <f aca="false">ROUNDUP(SUM(J1013,R1013,L1013,N1013,T1013)/360,0)</f>
        <v>0</v>
      </c>
      <c r="W1013" s="1" t="n">
        <f aca="false">ROUNDUP(SUM(U1013,S1013,M1013,K1013,Q1013)/360*1.1,0)</f>
        <v>0</v>
      </c>
      <c r="AJ1013" s="1" t="n">
        <f aca="false">ROUNDUP(SUM(AF1013,X1013,Z1013,AB1013,AH1013)/360,0)</f>
        <v>0</v>
      </c>
      <c r="AK1013" s="1" t="n">
        <f aca="false">ROUNDUP(SUM(AI1013,AG1013,AA1013,Y1013,AE1013)/360*1.1,0)</f>
        <v>0</v>
      </c>
      <c r="AL1013" s="1" t="n">
        <v>0</v>
      </c>
      <c r="AM1013" s="1" t="n">
        <v>0</v>
      </c>
    </row>
    <row r="1014" customFormat="false" ht="15" hidden="false" customHeight="false" outlineLevel="0" collapsed="false">
      <c r="A1014" s="1" t="n">
        <v>250920</v>
      </c>
      <c r="B1014" s="1" t="str">
        <f aca="false">VLOOKUP(A1014,Municipios!$A$2:$B$5571,2,0)</f>
        <v>Massaranduba</v>
      </c>
      <c r="C1014" s="1" t="n">
        <v>6</v>
      </c>
      <c r="D1014" s="1" t="n">
        <v>27</v>
      </c>
      <c r="E1014" s="1" t="n">
        <v>10</v>
      </c>
      <c r="F1014" s="1" t="n">
        <v>0</v>
      </c>
      <c r="G1014" s="1" t="n">
        <v>8</v>
      </c>
      <c r="H1014" s="1" t="n">
        <f aca="false">SUM(C1014:G1014)</f>
        <v>51</v>
      </c>
      <c r="I1014" s="1" t="n">
        <v>0</v>
      </c>
      <c r="J1014" s="1" t="n">
        <v>62</v>
      </c>
      <c r="K1014" s="1" t="n">
        <v>0</v>
      </c>
      <c r="L1014" s="1" t="n">
        <v>0</v>
      </c>
      <c r="M1014" s="1" t="n">
        <v>0</v>
      </c>
      <c r="N1014" s="1" t="n">
        <v>0</v>
      </c>
      <c r="O1014" s="1" t="n">
        <v>0</v>
      </c>
      <c r="P1014" s="1" t="n">
        <v>0</v>
      </c>
      <c r="Q1014" s="1" t="n">
        <v>0</v>
      </c>
      <c r="R1014" s="1" t="n">
        <v>0</v>
      </c>
      <c r="S1014" s="1" t="n">
        <v>0</v>
      </c>
      <c r="T1014" s="1" t="n">
        <v>0</v>
      </c>
      <c r="U1014" s="1" t="n">
        <v>0</v>
      </c>
      <c r="V1014" s="1" t="n">
        <f aca="false">ROUNDUP(SUM(J1014,R1014,L1014,N1014,T1014)/360,0)</f>
        <v>1</v>
      </c>
      <c r="W1014" s="1" t="n">
        <f aca="false">ROUNDUP(SUM(U1014,S1014,M1014,K1014,Q1014)/360*1.1,0)</f>
        <v>0</v>
      </c>
      <c r="X1014" s="1" t="n">
        <v>125</v>
      </c>
      <c r="Y1014" s="1" t="n">
        <v>0</v>
      </c>
      <c r="Z1014" s="1" t="n">
        <v>11</v>
      </c>
      <c r="AA1014" s="1" t="n">
        <v>0</v>
      </c>
      <c r="AB1014" s="1" t="n">
        <v>0</v>
      </c>
      <c r="AC1014" s="1" t="n">
        <v>0</v>
      </c>
      <c r="AD1014" s="1" t="n">
        <v>0</v>
      </c>
      <c r="AE1014" s="1" t="n">
        <v>0</v>
      </c>
      <c r="AF1014" s="1" t="n">
        <v>0</v>
      </c>
      <c r="AG1014" s="1" t="n">
        <v>0</v>
      </c>
      <c r="AH1014" s="1" t="n">
        <v>0</v>
      </c>
      <c r="AI1014" s="1" t="n">
        <v>0</v>
      </c>
      <c r="AJ1014" s="1" t="n">
        <f aca="false">ROUNDUP(SUM(AF1014,X1014,Z1014,AB1014,AH1014)/360,0)</f>
        <v>1</v>
      </c>
      <c r="AK1014" s="1" t="n">
        <f aca="false">ROUNDUP(SUM(AI1014,AG1014,AA1014,Y1014,AE1014)/360*1.1,0)</f>
        <v>0</v>
      </c>
      <c r="AL1014" s="1" t="n">
        <v>0</v>
      </c>
      <c r="AM1014" s="1" t="n">
        <v>0</v>
      </c>
    </row>
    <row r="1015" customFormat="false" ht="15" hidden="false" customHeight="false" outlineLevel="0" collapsed="false">
      <c r="A1015" s="1" t="n">
        <v>250970</v>
      </c>
      <c r="B1015" s="1" t="str">
        <f aca="false">VLOOKUP(A1015,Municipios!$A$2:$B$5571,2,0)</f>
        <v>Monteiro</v>
      </c>
      <c r="C1015" s="1" t="n">
        <v>18</v>
      </c>
      <c r="D1015" s="1" t="n">
        <v>17</v>
      </c>
      <c r="E1015" s="1" t="n">
        <v>5</v>
      </c>
      <c r="F1015" s="1" t="n">
        <v>0</v>
      </c>
      <c r="G1015" s="1" t="n">
        <v>15</v>
      </c>
      <c r="H1015" s="1" t="n">
        <f aca="false">SUM(C1015:G1015)</f>
        <v>55</v>
      </c>
      <c r="I1015" s="1" t="n">
        <v>0</v>
      </c>
      <c r="J1015" s="1" t="n">
        <v>469</v>
      </c>
      <c r="K1015" s="1" t="n">
        <v>0</v>
      </c>
      <c r="L1015" s="1" t="n">
        <v>0</v>
      </c>
      <c r="M1015" s="1" t="n">
        <v>0</v>
      </c>
      <c r="N1015" s="1" t="n">
        <v>406</v>
      </c>
      <c r="O1015" s="1" t="n">
        <v>0</v>
      </c>
      <c r="P1015" s="1" t="n">
        <v>0</v>
      </c>
      <c r="Q1015" s="1" t="n">
        <v>0</v>
      </c>
      <c r="R1015" s="1" t="n">
        <v>0</v>
      </c>
      <c r="S1015" s="1" t="n">
        <v>0</v>
      </c>
      <c r="T1015" s="1" t="n">
        <v>0</v>
      </c>
      <c r="U1015" s="1" t="n">
        <v>0</v>
      </c>
      <c r="V1015" s="1" t="n">
        <f aca="false">ROUNDUP(SUM(J1015,R1015,L1015,N1015,T1015)/360,0)</f>
        <v>3</v>
      </c>
      <c r="W1015" s="1" t="n">
        <f aca="false">ROUNDUP(SUM(U1015,S1015,M1015,K1015,Q1015)/360*1.1,0)</f>
        <v>0</v>
      </c>
      <c r="X1015" s="1" t="n">
        <v>1391</v>
      </c>
      <c r="Y1015" s="1" t="n">
        <v>0</v>
      </c>
      <c r="Z1015" s="1" t="n">
        <v>267</v>
      </c>
      <c r="AA1015" s="1" t="n">
        <v>0</v>
      </c>
      <c r="AB1015" s="1" t="n">
        <v>918</v>
      </c>
      <c r="AC1015" s="1" t="n">
        <v>0</v>
      </c>
      <c r="AD1015" s="1" t="n">
        <v>0</v>
      </c>
      <c r="AE1015" s="1" t="n">
        <v>0</v>
      </c>
      <c r="AF1015" s="1" t="n">
        <v>726</v>
      </c>
      <c r="AG1015" s="1" t="n">
        <v>0</v>
      </c>
      <c r="AH1015" s="1" t="n">
        <v>0</v>
      </c>
      <c r="AI1015" s="1" t="n">
        <v>0</v>
      </c>
      <c r="AJ1015" s="1" t="n">
        <f aca="false">ROUNDUP(SUM(AF1015,X1015,Z1015,AB1015,AH1015)/360,0)</f>
        <v>10</v>
      </c>
      <c r="AK1015" s="1" t="n">
        <f aca="false">ROUNDUP(SUM(AI1015,AG1015,AA1015,Y1015,AE1015)/360*1.1,0)</f>
        <v>0</v>
      </c>
      <c r="AL1015" s="1" t="n">
        <v>0</v>
      </c>
      <c r="AM1015" s="1" t="n">
        <v>1</v>
      </c>
    </row>
    <row r="1016" customFormat="false" ht="15" hidden="false" customHeight="false" outlineLevel="0" collapsed="false">
      <c r="A1016" s="1" t="n">
        <v>250990</v>
      </c>
      <c r="B1016" s="1" t="str">
        <f aca="false">VLOOKUP(A1016,Municipios!$A$2:$B$5571,2,0)</f>
        <v>Natuba</v>
      </c>
      <c r="C1016" s="1" t="n">
        <v>0</v>
      </c>
      <c r="D1016" s="1" t="n">
        <v>10</v>
      </c>
      <c r="E1016" s="1" t="n">
        <v>5</v>
      </c>
      <c r="F1016" s="1" t="n">
        <v>0</v>
      </c>
      <c r="G1016" s="1" t="n">
        <v>4</v>
      </c>
      <c r="H1016" s="1" t="n">
        <f aca="false">SUM(C1016:G1016)</f>
        <v>19</v>
      </c>
      <c r="I1016" s="1" t="n">
        <v>0</v>
      </c>
      <c r="V1016" s="1" t="n">
        <f aca="false">ROUNDUP(SUM(J1016,R1016,L1016,N1016,T1016)/360,0)</f>
        <v>0</v>
      </c>
      <c r="W1016" s="1" t="n">
        <f aca="false">ROUNDUP(SUM(U1016,S1016,M1016,K1016,Q1016)/360*1.1,0)</f>
        <v>0</v>
      </c>
      <c r="AJ1016" s="1" t="n">
        <f aca="false">ROUNDUP(SUM(AF1016,X1016,Z1016,AB1016,AH1016)/360,0)</f>
        <v>0</v>
      </c>
      <c r="AK1016" s="1" t="n">
        <f aca="false">ROUNDUP(SUM(AI1016,AG1016,AA1016,Y1016,AE1016)/360*1.1,0)</f>
        <v>0</v>
      </c>
      <c r="AL1016" s="1" t="n">
        <v>0</v>
      </c>
      <c r="AM1016" s="1" t="n">
        <v>0</v>
      </c>
    </row>
    <row r="1017" customFormat="false" ht="15" hidden="false" customHeight="false" outlineLevel="0" collapsed="false">
      <c r="A1017" s="1" t="n">
        <v>251010</v>
      </c>
      <c r="B1017" s="1" t="str">
        <f aca="false">VLOOKUP(A1017,Municipios!$A$2:$B$5571,2,0)</f>
        <v>Nova Floresta</v>
      </c>
      <c r="C1017" s="1" t="n">
        <v>0</v>
      </c>
      <c r="D1017" s="1" t="n">
        <v>19</v>
      </c>
      <c r="E1017" s="1" t="n">
        <v>0</v>
      </c>
      <c r="F1017" s="1" t="n">
        <v>0</v>
      </c>
      <c r="G1017" s="1" t="n">
        <v>0</v>
      </c>
      <c r="H1017" s="1" t="n">
        <f aca="false">SUM(C1017:G1017)</f>
        <v>19</v>
      </c>
      <c r="I1017" s="1" t="n">
        <v>0</v>
      </c>
      <c r="V1017" s="1" t="n">
        <f aca="false">ROUNDUP(SUM(J1017,R1017,L1017,N1017,T1017)/360,0)</f>
        <v>0</v>
      </c>
      <c r="W1017" s="1" t="n">
        <f aca="false">ROUNDUP(SUM(U1017,S1017,M1017,K1017,Q1017)/360*1.1,0)</f>
        <v>0</v>
      </c>
      <c r="AJ1017" s="1" t="n">
        <f aca="false">ROUNDUP(SUM(AF1017,X1017,Z1017,AB1017,AH1017)/360,0)</f>
        <v>0</v>
      </c>
      <c r="AK1017" s="1" t="n">
        <f aca="false">ROUNDUP(SUM(AI1017,AG1017,AA1017,Y1017,AE1017)/360*1.1,0)</f>
        <v>0</v>
      </c>
      <c r="AL1017" s="1" t="n">
        <v>0</v>
      </c>
      <c r="AM1017" s="1" t="n">
        <v>0</v>
      </c>
    </row>
    <row r="1018" customFormat="false" ht="15" hidden="false" customHeight="false" outlineLevel="0" collapsed="false">
      <c r="A1018" s="1" t="n">
        <v>251020</v>
      </c>
      <c r="B1018" s="1" t="str">
        <f aca="false">VLOOKUP(A1018,Municipios!$A$2:$B$5571,2,0)</f>
        <v>Nova Olinda</v>
      </c>
      <c r="C1018" s="1" t="n">
        <v>0</v>
      </c>
      <c r="D1018" s="1" t="n">
        <v>0</v>
      </c>
      <c r="E1018" s="1" t="n">
        <v>0</v>
      </c>
      <c r="F1018" s="1" t="n">
        <v>0</v>
      </c>
      <c r="G1018" s="1" t="n">
        <v>0</v>
      </c>
      <c r="H1018" s="1" t="n">
        <f aca="false">SUM(C1018:G1018)</f>
        <v>0</v>
      </c>
      <c r="I1018" s="1" t="n">
        <v>0</v>
      </c>
      <c r="V1018" s="1" t="n">
        <f aca="false">ROUNDUP(SUM(J1018,R1018,L1018,N1018,T1018)/360,0)</f>
        <v>0</v>
      </c>
      <c r="W1018" s="1" t="n">
        <f aca="false">ROUNDUP(SUM(U1018,S1018,M1018,K1018,Q1018)/360*1.1,0)</f>
        <v>0</v>
      </c>
      <c r="AJ1018" s="1" t="n">
        <f aca="false">ROUNDUP(SUM(AF1018,X1018,Z1018,AB1018,AH1018)/360,0)</f>
        <v>0</v>
      </c>
      <c r="AK1018" s="1" t="n">
        <f aca="false">ROUNDUP(SUM(AI1018,AG1018,AA1018,Y1018,AE1018)/360*1.1,0)</f>
        <v>0</v>
      </c>
      <c r="AL1018" s="1" t="n">
        <v>0</v>
      </c>
      <c r="AM1018" s="1" t="n">
        <v>0</v>
      </c>
    </row>
    <row r="1019" customFormat="false" ht="15" hidden="false" customHeight="false" outlineLevel="0" collapsed="false">
      <c r="A1019" s="1" t="n">
        <v>251040</v>
      </c>
      <c r="B1019" s="1" t="str">
        <f aca="false">VLOOKUP(A1019,Municipios!$A$2:$B$5571,2,0)</f>
        <v>Olho d'Água</v>
      </c>
      <c r="C1019" s="1" t="n">
        <v>0</v>
      </c>
      <c r="D1019" s="1" t="n">
        <v>1</v>
      </c>
      <c r="E1019" s="1" t="n">
        <v>0</v>
      </c>
      <c r="F1019" s="1" t="n">
        <v>0</v>
      </c>
      <c r="G1019" s="1" t="n">
        <v>0</v>
      </c>
      <c r="H1019" s="1" t="n">
        <f aca="false">SUM(C1019:G1019)</f>
        <v>1</v>
      </c>
      <c r="I1019" s="1" t="n">
        <v>0</v>
      </c>
      <c r="V1019" s="1" t="n">
        <f aca="false">ROUNDUP(SUM(J1019,R1019,L1019,N1019,T1019)/360,0)</f>
        <v>0</v>
      </c>
      <c r="W1019" s="1" t="n">
        <f aca="false">ROUNDUP(SUM(U1019,S1019,M1019,K1019,Q1019)/360*1.1,0)</f>
        <v>0</v>
      </c>
      <c r="AJ1019" s="1" t="n">
        <f aca="false">ROUNDUP(SUM(AF1019,X1019,Z1019,AB1019,AH1019)/360,0)</f>
        <v>0</v>
      </c>
      <c r="AK1019" s="1" t="n">
        <f aca="false">ROUNDUP(SUM(AI1019,AG1019,AA1019,Y1019,AE1019)/360*1.1,0)</f>
        <v>0</v>
      </c>
      <c r="AL1019" s="1" t="n">
        <v>0</v>
      </c>
      <c r="AM1019" s="1" t="n">
        <v>0</v>
      </c>
    </row>
    <row r="1020" customFormat="false" ht="15" hidden="false" customHeight="false" outlineLevel="0" collapsed="false">
      <c r="A1020" s="1" t="n">
        <v>251080</v>
      </c>
      <c r="B1020" s="1" t="str">
        <f aca="false">VLOOKUP(A1020,Municipios!$A$2:$B$5571,2,0)</f>
        <v>Patos</v>
      </c>
      <c r="C1020" s="1" t="n">
        <v>70</v>
      </c>
      <c r="D1020" s="1" t="n">
        <v>81</v>
      </c>
      <c r="E1020" s="1" t="n">
        <v>62</v>
      </c>
      <c r="F1020" s="1" t="n">
        <v>0</v>
      </c>
      <c r="G1020" s="1" t="n">
        <v>61</v>
      </c>
      <c r="H1020" s="1" t="n">
        <f aca="false">SUM(C1020:G1020)</f>
        <v>274</v>
      </c>
      <c r="I1020" s="1" t="n">
        <v>17</v>
      </c>
      <c r="J1020" s="1" t="n">
        <v>2917</v>
      </c>
      <c r="K1020" s="1" t="n">
        <v>0</v>
      </c>
      <c r="L1020" s="1" t="n">
        <v>0</v>
      </c>
      <c r="M1020" s="1" t="n">
        <v>0</v>
      </c>
      <c r="N1020" s="1" t="n">
        <v>1345</v>
      </c>
      <c r="O1020" s="1" t="n">
        <v>0</v>
      </c>
      <c r="P1020" s="1" t="n">
        <v>107</v>
      </c>
      <c r="Q1020" s="1" t="n">
        <v>138</v>
      </c>
      <c r="R1020" s="1" t="n">
        <v>0</v>
      </c>
      <c r="S1020" s="1" t="n">
        <v>0</v>
      </c>
      <c r="T1020" s="1" t="n">
        <v>0</v>
      </c>
      <c r="U1020" s="1" t="n">
        <v>0</v>
      </c>
      <c r="V1020" s="1" t="n">
        <f aca="false">ROUNDUP(SUM(J1020,R1020,L1020,N1020,T1020)/360,0)</f>
        <v>12</v>
      </c>
      <c r="W1020" s="1" t="n">
        <f aca="false">ROUNDUP(SUM(U1020,S1020,M1020,K1020,Q1020)/360*1.1,0)</f>
        <v>1</v>
      </c>
      <c r="X1020" s="1" t="n">
        <v>12100</v>
      </c>
      <c r="Y1020" s="1" t="n">
        <v>0</v>
      </c>
      <c r="Z1020" s="1" t="n">
        <v>7738</v>
      </c>
      <c r="AA1020" s="1" t="n">
        <v>0</v>
      </c>
      <c r="AB1020" s="1" t="n">
        <v>2165</v>
      </c>
      <c r="AC1020" s="1" t="n">
        <v>0</v>
      </c>
      <c r="AD1020" s="1" t="n">
        <v>1634</v>
      </c>
      <c r="AE1020" s="1" t="n">
        <v>1904</v>
      </c>
      <c r="AF1020" s="1" t="n">
        <v>13637</v>
      </c>
      <c r="AG1020" s="1" t="n">
        <v>0</v>
      </c>
      <c r="AH1020" s="1" t="n">
        <v>0</v>
      </c>
      <c r="AI1020" s="1" t="n">
        <v>0</v>
      </c>
      <c r="AJ1020" s="1" t="n">
        <f aca="false">ROUNDUP(SUM(AF1020,X1020,Z1020,AB1020,AH1020)/360,0)</f>
        <v>99</v>
      </c>
      <c r="AK1020" s="1" t="n">
        <f aca="false">ROUNDUP(SUM(AI1020,AG1020,AA1020,Y1020,AE1020)/360*1.1,0)</f>
        <v>6</v>
      </c>
      <c r="AL1020" s="1" t="n">
        <v>39</v>
      </c>
      <c r="AM1020" s="1" t="n">
        <v>0</v>
      </c>
    </row>
    <row r="1021" customFormat="false" ht="15" hidden="false" customHeight="false" outlineLevel="0" collapsed="false">
      <c r="A1021" s="1" t="n">
        <v>251090</v>
      </c>
      <c r="B1021" s="1" t="str">
        <f aca="false">VLOOKUP(A1021,Municipios!$A$2:$B$5571,2,0)</f>
        <v>Paulista</v>
      </c>
      <c r="C1021" s="1" t="n">
        <v>3</v>
      </c>
      <c r="D1021" s="1" t="n">
        <v>14</v>
      </c>
      <c r="E1021" s="1" t="n">
        <v>4</v>
      </c>
      <c r="F1021" s="1" t="n">
        <v>0</v>
      </c>
      <c r="G1021" s="1" t="n">
        <v>5</v>
      </c>
      <c r="H1021" s="1" t="n">
        <f aca="false">SUM(C1021:G1021)</f>
        <v>26</v>
      </c>
      <c r="I1021" s="1" t="n">
        <v>0</v>
      </c>
      <c r="J1021" s="1" t="n">
        <v>395</v>
      </c>
      <c r="K1021" s="1" t="n">
        <v>0</v>
      </c>
      <c r="L1021" s="1" t="n">
        <v>0</v>
      </c>
      <c r="M1021" s="1" t="n">
        <v>0</v>
      </c>
      <c r="N1021" s="1" t="n">
        <v>67</v>
      </c>
      <c r="O1021" s="1" t="n">
        <v>0</v>
      </c>
      <c r="P1021" s="1" t="n">
        <v>0</v>
      </c>
      <c r="Q1021" s="1" t="n">
        <v>0</v>
      </c>
      <c r="R1021" s="1" t="n">
        <v>0</v>
      </c>
      <c r="S1021" s="1" t="n">
        <v>0</v>
      </c>
      <c r="T1021" s="1" t="n">
        <v>0</v>
      </c>
      <c r="U1021" s="1" t="n">
        <v>0</v>
      </c>
      <c r="V1021" s="1" t="n">
        <f aca="false">ROUNDUP(SUM(J1021,R1021,L1021,N1021,T1021)/360,0)</f>
        <v>2</v>
      </c>
      <c r="W1021" s="1" t="n">
        <f aca="false">ROUNDUP(SUM(U1021,S1021,M1021,K1021,Q1021)/360*1.1,0)</f>
        <v>0</v>
      </c>
      <c r="X1021" s="1" t="n">
        <v>839</v>
      </c>
      <c r="Y1021" s="1" t="n">
        <v>0</v>
      </c>
      <c r="Z1021" s="1" t="n">
        <v>0</v>
      </c>
      <c r="AA1021" s="1" t="n">
        <v>0</v>
      </c>
      <c r="AB1021" s="1" t="n">
        <v>109</v>
      </c>
      <c r="AC1021" s="1" t="n">
        <v>0</v>
      </c>
      <c r="AD1021" s="1" t="n">
        <v>0</v>
      </c>
      <c r="AE1021" s="1" t="n">
        <v>0</v>
      </c>
      <c r="AF1021" s="1" t="n">
        <v>0</v>
      </c>
      <c r="AG1021" s="1" t="n">
        <v>0</v>
      </c>
      <c r="AH1021" s="1" t="n">
        <v>0</v>
      </c>
      <c r="AI1021" s="1" t="n">
        <v>0</v>
      </c>
      <c r="AJ1021" s="1" t="n">
        <f aca="false">ROUNDUP(SUM(AF1021,X1021,Z1021,AB1021,AH1021)/360,0)</f>
        <v>3</v>
      </c>
      <c r="AK1021" s="1" t="n">
        <f aca="false">ROUNDUP(SUM(AI1021,AG1021,AA1021,Y1021,AE1021)/360*1.1,0)</f>
        <v>0</v>
      </c>
      <c r="AL1021" s="1" t="n">
        <v>0</v>
      </c>
      <c r="AM1021" s="1" t="n">
        <v>0</v>
      </c>
    </row>
    <row r="1022" customFormat="false" ht="15" hidden="false" customHeight="false" outlineLevel="0" collapsed="false">
      <c r="A1022" s="1" t="n">
        <v>251110</v>
      </c>
      <c r="B1022" s="1" t="str">
        <f aca="false">VLOOKUP(A1022,Municipios!$A$2:$B$5571,2,0)</f>
        <v>Pedra Lavrada</v>
      </c>
      <c r="C1022" s="1" t="n">
        <v>4</v>
      </c>
      <c r="D1022" s="1" t="n">
        <v>10</v>
      </c>
      <c r="E1022" s="1" t="n">
        <v>0</v>
      </c>
      <c r="F1022" s="1" t="n">
        <v>0</v>
      </c>
      <c r="G1022" s="1" t="n">
        <v>6</v>
      </c>
      <c r="H1022" s="1" t="n">
        <f aca="false">SUM(C1022:G1022)</f>
        <v>20</v>
      </c>
      <c r="I1022" s="1" t="n">
        <v>0</v>
      </c>
      <c r="J1022" s="1" t="n">
        <v>59</v>
      </c>
      <c r="K1022" s="1" t="n">
        <v>0</v>
      </c>
      <c r="L1022" s="1" t="n">
        <v>0</v>
      </c>
      <c r="M1022" s="1" t="n">
        <v>0</v>
      </c>
      <c r="N1022" s="1" t="n">
        <v>0</v>
      </c>
      <c r="O1022" s="1" t="n">
        <v>0</v>
      </c>
      <c r="P1022" s="1" t="n">
        <v>0</v>
      </c>
      <c r="Q1022" s="1" t="n">
        <v>0</v>
      </c>
      <c r="R1022" s="1" t="n">
        <v>0</v>
      </c>
      <c r="S1022" s="1" t="n">
        <v>0</v>
      </c>
      <c r="T1022" s="1" t="n">
        <v>0</v>
      </c>
      <c r="U1022" s="1" t="n">
        <v>0</v>
      </c>
      <c r="V1022" s="1" t="n">
        <f aca="false">ROUNDUP(SUM(J1022,R1022,L1022,N1022,T1022)/360,0)</f>
        <v>1</v>
      </c>
      <c r="W1022" s="1" t="n">
        <f aca="false">ROUNDUP(SUM(U1022,S1022,M1022,K1022,Q1022)/360*1.1,0)</f>
        <v>0</v>
      </c>
      <c r="X1022" s="1" t="n">
        <v>121</v>
      </c>
      <c r="Y1022" s="1" t="n">
        <v>0</v>
      </c>
      <c r="Z1022" s="1" t="n">
        <v>0</v>
      </c>
      <c r="AA1022" s="1" t="n">
        <v>0</v>
      </c>
      <c r="AB1022" s="1" t="n">
        <v>0</v>
      </c>
      <c r="AC1022" s="1" t="n">
        <v>0</v>
      </c>
      <c r="AD1022" s="1" t="n">
        <v>0</v>
      </c>
      <c r="AE1022" s="1" t="n">
        <v>0</v>
      </c>
      <c r="AF1022" s="1" t="n">
        <v>175</v>
      </c>
      <c r="AG1022" s="1" t="n">
        <v>0</v>
      </c>
      <c r="AH1022" s="1" t="n">
        <v>0</v>
      </c>
      <c r="AI1022" s="1" t="n">
        <v>0</v>
      </c>
      <c r="AJ1022" s="1" t="n">
        <f aca="false">ROUNDUP(SUM(AF1022,X1022,Z1022,AB1022,AH1022)/360,0)</f>
        <v>1</v>
      </c>
      <c r="AK1022" s="1" t="n">
        <f aca="false">ROUNDUP(SUM(AI1022,AG1022,AA1022,Y1022,AE1022)/360*1.1,0)</f>
        <v>0</v>
      </c>
      <c r="AL1022" s="1" t="n">
        <v>1</v>
      </c>
      <c r="AM1022" s="1" t="n">
        <v>0</v>
      </c>
    </row>
    <row r="1023" customFormat="false" ht="15" hidden="false" customHeight="false" outlineLevel="0" collapsed="false">
      <c r="A1023" s="1" t="n">
        <v>251120</v>
      </c>
      <c r="B1023" s="1" t="str">
        <f aca="false">VLOOKUP(A1023,Municipios!$A$2:$B$5571,2,0)</f>
        <v>Pedras de Fogo</v>
      </c>
      <c r="C1023" s="1" t="n">
        <v>9</v>
      </c>
      <c r="D1023" s="1" t="n">
        <v>17</v>
      </c>
      <c r="E1023" s="1" t="n">
        <v>9</v>
      </c>
      <c r="F1023" s="1" t="n">
        <v>4</v>
      </c>
      <c r="G1023" s="1" t="n">
        <v>8</v>
      </c>
      <c r="H1023" s="1" t="n">
        <f aca="false">SUM(C1023:G1023)</f>
        <v>47</v>
      </c>
      <c r="I1023" s="1" t="n">
        <v>0</v>
      </c>
      <c r="J1023" s="1" t="n">
        <v>87</v>
      </c>
      <c r="K1023" s="1" t="n">
        <v>0</v>
      </c>
      <c r="L1023" s="1" t="n">
        <v>0</v>
      </c>
      <c r="M1023" s="1" t="n">
        <v>0</v>
      </c>
      <c r="N1023" s="1" t="n">
        <v>0</v>
      </c>
      <c r="O1023" s="1" t="n">
        <v>0</v>
      </c>
      <c r="P1023" s="1" t="n">
        <v>0</v>
      </c>
      <c r="Q1023" s="1" t="n">
        <v>0</v>
      </c>
      <c r="R1023" s="1" t="n">
        <v>0</v>
      </c>
      <c r="S1023" s="1" t="n">
        <v>0</v>
      </c>
      <c r="T1023" s="1" t="n">
        <v>0</v>
      </c>
      <c r="U1023" s="1" t="n">
        <v>0</v>
      </c>
      <c r="V1023" s="1" t="n">
        <f aca="false">ROUNDUP(SUM(J1023,R1023,L1023,N1023,T1023)/360,0)</f>
        <v>1</v>
      </c>
      <c r="W1023" s="1" t="n">
        <f aca="false">ROUNDUP(SUM(U1023,S1023,M1023,K1023,Q1023)/360*1.1,0)</f>
        <v>0</v>
      </c>
      <c r="X1023" s="1" t="n">
        <v>102</v>
      </c>
      <c r="Y1023" s="1" t="n">
        <v>0</v>
      </c>
      <c r="Z1023" s="1" t="n">
        <v>8</v>
      </c>
      <c r="AA1023" s="1" t="n">
        <v>0</v>
      </c>
      <c r="AB1023" s="1" t="n">
        <v>9</v>
      </c>
      <c r="AC1023" s="1" t="n">
        <v>0</v>
      </c>
      <c r="AD1023" s="1" t="n">
        <v>0</v>
      </c>
      <c r="AE1023" s="1" t="n">
        <v>0</v>
      </c>
      <c r="AF1023" s="1" t="n">
        <v>0</v>
      </c>
      <c r="AG1023" s="1" t="n">
        <v>0</v>
      </c>
      <c r="AH1023" s="1" t="n">
        <v>0</v>
      </c>
      <c r="AI1023" s="1" t="n">
        <v>0</v>
      </c>
      <c r="AJ1023" s="1" t="n">
        <f aca="false">ROUNDUP(SUM(AF1023,X1023,Z1023,AB1023,AH1023)/360,0)</f>
        <v>1</v>
      </c>
      <c r="AK1023" s="1" t="n">
        <f aca="false">ROUNDUP(SUM(AI1023,AG1023,AA1023,Y1023,AE1023)/360*1.1,0)</f>
        <v>0</v>
      </c>
      <c r="AL1023" s="1" t="n">
        <v>1</v>
      </c>
      <c r="AM1023" s="1" t="n">
        <v>0</v>
      </c>
    </row>
    <row r="1024" customFormat="false" ht="15" hidden="false" customHeight="false" outlineLevel="0" collapsed="false">
      <c r="A1024" s="1" t="n">
        <v>251130</v>
      </c>
      <c r="B1024" s="1" t="str">
        <f aca="false">VLOOKUP(A1024,Municipios!$A$2:$B$5571,2,0)</f>
        <v>Piancó</v>
      </c>
      <c r="C1024" s="1" t="n">
        <v>16</v>
      </c>
      <c r="D1024" s="1" t="n">
        <v>32</v>
      </c>
      <c r="E1024" s="1" t="n">
        <v>10</v>
      </c>
      <c r="F1024" s="1" t="n">
        <v>16</v>
      </c>
      <c r="G1024" s="1" t="n">
        <v>20</v>
      </c>
      <c r="H1024" s="1" t="n">
        <f aca="false">SUM(C1024:G1024)</f>
        <v>94</v>
      </c>
      <c r="I1024" s="1" t="n">
        <v>10</v>
      </c>
      <c r="J1024" s="1" t="n">
        <v>811</v>
      </c>
      <c r="K1024" s="1" t="n">
        <v>0</v>
      </c>
      <c r="L1024" s="1" t="n">
        <v>0</v>
      </c>
      <c r="M1024" s="1" t="n">
        <v>0</v>
      </c>
      <c r="N1024" s="1" t="n">
        <v>416</v>
      </c>
      <c r="O1024" s="1" t="n">
        <v>0</v>
      </c>
      <c r="P1024" s="1" t="n">
        <v>53</v>
      </c>
      <c r="Q1024" s="1" t="n">
        <v>149</v>
      </c>
      <c r="R1024" s="1" t="n">
        <v>0</v>
      </c>
      <c r="S1024" s="1" t="n">
        <v>0</v>
      </c>
      <c r="T1024" s="1" t="n">
        <v>0</v>
      </c>
      <c r="U1024" s="1" t="n">
        <v>0</v>
      </c>
      <c r="V1024" s="1" t="n">
        <f aca="false">ROUNDUP(SUM(J1024,R1024,L1024,N1024,T1024)/360,0)</f>
        <v>4</v>
      </c>
      <c r="W1024" s="1" t="n">
        <f aca="false">ROUNDUP(SUM(U1024,S1024,M1024,K1024,Q1024)/360*1.1,0)</f>
        <v>1</v>
      </c>
      <c r="X1024" s="1" t="n">
        <v>1936</v>
      </c>
      <c r="Y1024" s="1" t="n">
        <v>0</v>
      </c>
      <c r="Z1024" s="1" t="n">
        <v>235</v>
      </c>
      <c r="AA1024" s="1" t="n">
        <v>0</v>
      </c>
      <c r="AB1024" s="1" t="n">
        <v>390</v>
      </c>
      <c r="AC1024" s="1" t="n">
        <v>0</v>
      </c>
      <c r="AD1024" s="1" t="n">
        <v>259</v>
      </c>
      <c r="AE1024" s="1" t="n">
        <v>374</v>
      </c>
      <c r="AF1024" s="1" t="n">
        <v>12</v>
      </c>
      <c r="AG1024" s="1" t="n">
        <v>0</v>
      </c>
      <c r="AH1024" s="1" t="n">
        <v>994</v>
      </c>
      <c r="AI1024" s="1" t="n">
        <v>0</v>
      </c>
      <c r="AJ1024" s="1" t="n">
        <f aca="false">ROUNDUP(SUM(AF1024,X1024,Z1024,AB1024,AH1024)/360,0)</f>
        <v>10</v>
      </c>
      <c r="AK1024" s="1" t="n">
        <f aca="false">ROUNDUP(SUM(AI1024,AG1024,AA1024,Y1024,AE1024)/360*1.1,0)</f>
        <v>2</v>
      </c>
      <c r="AL1024" s="1" t="n">
        <v>0</v>
      </c>
      <c r="AM1024" s="1" t="n">
        <v>0</v>
      </c>
    </row>
    <row r="1025" customFormat="false" ht="15" hidden="false" customHeight="false" outlineLevel="0" collapsed="false">
      <c r="A1025" s="1" t="n">
        <v>251140</v>
      </c>
      <c r="B1025" s="1" t="str">
        <f aca="false">VLOOKUP(A1025,Municipios!$A$2:$B$5571,2,0)</f>
        <v>Picuí</v>
      </c>
      <c r="C1025" s="1" t="n">
        <v>18</v>
      </c>
      <c r="D1025" s="1" t="n">
        <v>44</v>
      </c>
      <c r="E1025" s="1" t="n">
        <v>18</v>
      </c>
      <c r="F1025" s="1" t="n">
        <v>0</v>
      </c>
      <c r="G1025" s="1" t="n">
        <v>20</v>
      </c>
      <c r="H1025" s="1" t="n">
        <f aca="false">SUM(C1025:G1025)</f>
        <v>100</v>
      </c>
      <c r="I1025" s="1" t="n">
        <v>0</v>
      </c>
      <c r="J1025" s="1" t="n">
        <v>918</v>
      </c>
      <c r="K1025" s="1" t="n">
        <v>0</v>
      </c>
      <c r="L1025" s="1" t="n">
        <v>0</v>
      </c>
      <c r="M1025" s="1" t="n">
        <v>0</v>
      </c>
      <c r="N1025" s="1" t="n">
        <v>234</v>
      </c>
      <c r="O1025" s="1" t="n">
        <v>0</v>
      </c>
      <c r="P1025" s="1" t="n">
        <v>0</v>
      </c>
      <c r="Q1025" s="1" t="n">
        <v>0</v>
      </c>
      <c r="R1025" s="1" t="n">
        <v>0</v>
      </c>
      <c r="S1025" s="1" t="n">
        <v>0</v>
      </c>
      <c r="T1025" s="1" t="n">
        <v>0</v>
      </c>
      <c r="U1025" s="1" t="n">
        <v>0</v>
      </c>
      <c r="V1025" s="1" t="n">
        <f aca="false">ROUNDUP(SUM(J1025,R1025,L1025,N1025,T1025)/360,0)</f>
        <v>4</v>
      </c>
      <c r="W1025" s="1" t="n">
        <f aca="false">ROUNDUP(SUM(U1025,S1025,M1025,K1025,Q1025)/360*1.1,0)</f>
        <v>0</v>
      </c>
      <c r="X1025" s="1" t="n">
        <v>1589</v>
      </c>
      <c r="Y1025" s="1" t="n">
        <v>0</v>
      </c>
      <c r="Z1025" s="1" t="n">
        <v>1133</v>
      </c>
      <c r="AA1025" s="1" t="n">
        <v>0</v>
      </c>
      <c r="AB1025" s="1" t="n">
        <v>287</v>
      </c>
      <c r="AC1025" s="1" t="n">
        <v>0</v>
      </c>
      <c r="AD1025" s="1" t="n">
        <v>0</v>
      </c>
      <c r="AE1025" s="1" t="n">
        <v>0</v>
      </c>
      <c r="AF1025" s="1" t="n">
        <v>1434</v>
      </c>
      <c r="AG1025" s="1" t="n">
        <v>0</v>
      </c>
      <c r="AH1025" s="1" t="n">
        <v>0</v>
      </c>
      <c r="AI1025" s="1" t="n">
        <v>0</v>
      </c>
      <c r="AJ1025" s="1" t="n">
        <f aca="false">ROUNDUP(SUM(AF1025,X1025,Z1025,AB1025,AH1025)/360,0)</f>
        <v>13</v>
      </c>
      <c r="AK1025" s="1" t="n">
        <f aca="false">ROUNDUP(SUM(AI1025,AG1025,AA1025,Y1025,AE1025)/360*1.1,0)</f>
        <v>0</v>
      </c>
      <c r="AL1025" s="1" t="n">
        <v>2</v>
      </c>
      <c r="AM1025" s="1" t="n">
        <v>0</v>
      </c>
    </row>
    <row r="1026" customFormat="false" ht="15" hidden="false" customHeight="false" outlineLevel="0" collapsed="false">
      <c r="A1026" s="1" t="n">
        <v>251150</v>
      </c>
      <c r="B1026" s="1" t="str">
        <f aca="false">VLOOKUP(A1026,Municipios!$A$2:$B$5571,2,0)</f>
        <v>Pilar</v>
      </c>
      <c r="C1026" s="1" t="n">
        <v>0</v>
      </c>
      <c r="D1026" s="1" t="n">
        <v>8</v>
      </c>
      <c r="E1026" s="1" t="n">
        <v>4</v>
      </c>
      <c r="F1026" s="1" t="n">
        <v>1</v>
      </c>
      <c r="G1026" s="1" t="n">
        <v>5</v>
      </c>
      <c r="H1026" s="1" t="n">
        <f aca="false">SUM(C1026:G1026)</f>
        <v>18</v>
      </c>
      <c r="I1026" s="1" t="n">
        <v>0</v>
      </c>
      <c r="V1026" s="1" t="n">
        <f aca="false">ROUNDUP(SUM(J1026,R1026,L1026,N1026,T1026)/360,0)</f>
        <v>0</v>
      </c>
      <c r="W1026" s="1" t="n">
        <f aca="false">ROUNDUP(SUM(U1026,S1026,M1026,K1026,Q1026)/360*1.1,0)</f>
        <v>0</v>
      </c>
      <c r="AJ1026" s="1" t="n">
        <f aca="false">ROUNDUP(SUM(AF1026,X1026,Z1026,AB1026,AH1026)/360,0)</f>
        <v>0</v>
      </c>
      <c r="AK1026" s="1" t="n">
        <f aca="false">ROUNDUP(SUM(AI1026,AG1026,AA1026,Y1026,AE1026)/360*1.1,0)</f>
        <v>0</v>
      </c>
      <c r="AL1026" s="1" t="n">
        <v>0</v>
      </c>
      <c r="AM1026" s="1" t="n">
        <v>0</v>
      </c>
    </row>
    <row r="1027" customFormat="false" ht="15" hidden="false" customHeight="false" outlineLevel="0" collapsed="false">
      <c r="A1027" s="1" t="n">
        <v>251200</v>
      </c>
      <c r="B1027" s="1" t="str">
        <f aca="false">VLOOKUP(A1027,Municipios!$A$2:$B$5571,2,0)</f>
        <v>Pocinhos</v>
      </c>
      <c r="C1027" s="1" t="n">
        <v>0</v>
      </c>
      <c r="D1027" s="1" t="n">
        <v>34</v>
      </c>
      <c r="E1027" s="1" t="n">
        <v>14</v>
      </c>
      <c r="F1027" s="1" t="n">
        <v>0</v>
      </c>
      <c r="G1027" s="1" t="n">
        <v>9</v>
      </c>
      <c r="H1027" s="1" t="n">
        <f aca="false">SUM(C1027:G1027)</f>
        <v>57</v>
      </c>
      <c r="I1027" s="1" t="n">
        <v>0</v>
      </c>
      <c r="V1027" s="1" t="n">
        <f aca="false">ROUNDUP(SUM(J1027,R1027,L1027,N1027,T1027)/360,0)</f>
        <v>0</v>
      </c>
      <c r="W1027" s="1" t="n">
        <f aca="false">ROUNDUP(SUM(U1027,S1027,M1027,K1027,Q1027)/360*1.1,0)</f>
        <v>0</v>
      </c>
      <c r="AJ1027" s="1" t="n">
        <f aca="false">ROUNDUP(SUM(AF1027,X1027,Z1027,AB1027,AH1027)/360,0)</f>
        <v>0</v>
      </c>
      <c r="AK1027" s="1" t="n">
        <f aca="false">ROUNDUP(SUM(AI1027,AG1027,AA1027,Y1027,AE1027)/360*1.1,0)</f>
        <v>0</v>
      </c>
      <c r="AL1027" s="1" t="n">
        <v>0</v>
      </c>
      <c r="AM1027" s="1" t="n">
        <v>0</v>
      </c>
    </row>
    <row r="1028" customFormat="false" ht="15" hidden="false" customHeight="false" outlineLevel="0" collapsed="false">
      <c r="A1028" s="1" t="n">
        <v>251210</v>
      </c>
      <c r="B1028" s="1" t="str">
        <f aca="false">VLOOKUP(A1028,Municipios!$A$2:$B$5571,2,0)</f>
        <v>Pombal</v>
      </c>
      <c r="C1028" s="1" t="n">
        <v>12</v>
      </c>
      <c r="D1028" s="1" t="n">
        <v>26</v>
      </c>
      <c r="E1028" s="1" t="n">
        <v>25</v>
      </c>
      <c r="F1028" s="1" t="n">
        <v>6</v>
      </c>
      <c r="G1028" s="1" t="n">
        <v>13</v>
      </c>
      <c r="H1028" s="1" t="n">
        <f aca="false">SUM(C1028:G1028)</f>
        <v>82</v>
      </c>
      <c r="I1028" s="1" t="n">
        <v>0</v>
      </c>
      <c r="J1028" s="1" t="n">
        <v>727</v>
      </c>
      <c r="K1028" s="1" t="n">
        <v>0</v>
      </c>
      <c r="L1028" s="1" t="n">
        <v>0</v>
      </c>
      <c r="M1028" s="1" t="n">
        <v>0</v>
      </c>
      <c r="N1028" s="1" t="n">
        <v>24</v>
      </c>
      <c r="O1028" s="1" t="n">
        <v>0</v>
      </c>
      <c r="P1028" s="1" t="n">
        <v>0</v>
      </c>
      <c r="Q1028" s="1" t="n">
        <v>0</v>
      </c>
      <c r="R1028" s="1" t="n">
        <v>0</v>
      </c>
      <c r="S1028" s="1" t="n">
        <v>0</v>
      </c>
      <c r="T1028" s="1" t="n">
        <v>0</v>
      </c>
      <c r="U1028" s="1" t="n">
        <v>0</v>
      </c>
      <c r="V1028" s="1" t="n">
        <f aca="false">ROUNDUP(SUM(J1028,R1028,L1028,N1028,T1028)/360,0)</f>
        <v>3</v>
      </c>
      <c r="W1028" s="1" t="n">
        <f aca="false">ROUNDUP(SUM(U1028,S1028,M1028,K1028,Q1028)/360*1.1,0)</f>
        <v>0</v>
      </c>
      <c r="X1028" s="1" t="n">
        <v>2393</v>
      </c>
      <c r="Y1028" s="1" t="n">
        <v>0</v>
      </c>
      <c r="Z1028" s="1" t="n">
        <v>1056</v>
      </c>
      <c r="AA1028" s="1" t="n">
        <v>0</v>
      </c>
      <c r="AB1028" s="1" t="n">
        <v>63</v>
      </c>
      <c r="AC1028" s="1" t="n">
        <v>0</v>
      </c>
      <c r="AD1028" s="1" t="n">
        <v>0</v>
      </c>
      <c r="AE1028" s="1" t="n">
        <v>0</v>
      </c>
      <c r="AF1028" s="1" t="n">
        <v>2132</v>
      </c>
      <c r="AG1028" s="1" t="n">
        <v>0</v>
      </c>
      <c r="AH1028" s="1" t="n">
        <v>0</v>
      </c>
      <c r="AI1028" s="1" t="n">
        <v>0</v>
      </c>
      <c r="AJ1028" s="1" t="n">
        <f aca="false">ROUNDUP(SUM(AF1028,X1028,Z1028,AB1028,AH1028)/360,0)</f>
        <v>16</v>
      </c>
      <c r="AK1028" s="1" t="n">
        <f aca="false">ROUNDUP(SUM(AI1028,AG1028,AA1028,Y1028,AE1028)/360*1.1,0)</f>
        <v>0</v>
      </c>
      <c r="AL1028" s="1" t="n">
        <v>6</v>
      </c>
      <c r="AM1028" s="1" t="n">
        <v>0</v>
      </c>
    </row>
    <row r="1029" customFormat="false" ht="15" hidden="false" customHeight="false" outlineLevel="0" collapsed="false">
      <c r="A1029" s="1" t="n">
        <v>251230</v>
      </c>
      <c r="B1029" s="1" t="str">
        <f aca="false">VLOOKUP(A1029,Municipios!$A$2:$B$5571,2,0)</f>
        <v>Princesa Isabel</v>
      </c>
      <c r="C1029" s="1" t="n">
        <v>7</v>
      </c>
      <c r="D1029" s="1" t="n">
        <v>16</v>
      </c>
      <c r="E1029" s="1" t="n">
        <v>14</v>
      </c>
      <c r="F1029" s="1" t="n">
        <v>0</v>
      </c>
      <c r="G1029" s="1" t="n">
        <v>6</v>
      </c>
      <c r="H1029" s="1" t="n">
        <f aca="false">SUM(C1029:G1029)</f>
        <v>43</v>
      </c>
      <c r="I1029" s="1" t="n">
        <v>0</v>
      </c>
      <c r="J1029" s="1" t="n">
        <v>391</v>
      </c>
      <c r="K1029" s="1" t="n">
        <v>0</v>
      </c>
      <c r="L1029" s="1" t="n">
        <v>0</v>
      </c>
      <c r="M1029" s="1" t="n">
        <v>0</v>
      </c>
      <c r="N1029" s="1" t="n">
        <v>38</v>
      </c>
      <c r="O1029" s="1" t="n">
        <v>0</v>
      </c>
      <c r="P1029" s="1" t="n">
        <v>0</v>
      </c>
      <c r="Q1029" s="1" t="n">
        <v>0</v>
      </c>
      <c r="R1029" s="1" t="n">
        <v>0</v>
      </c>
      <c r="S1029" s="1" t="n">
        <v>0</v>
      </c>
      <c r="T1029" s="1" t="n">
        <v>0</v>
      </c>
      <c r="U1029" s="1" t="n">
        <v>0</v>
      </c>
      <c r="V1029" s="1" t="n">
        <f aca="false">ROUNDUP(SUM(J1029,R1029,L1029,N1029,T1029)/360,0)</f>
        <v>2</v>
      </c>
      <c r="W1029" s="1" t="n">
        <f aca="false">ROUNDUP(SUM(U1029,S1029,M1029,K1029,Q1029)/360*1.1,0)</f>
        <v>0</v>
      </c>
      <c r="X1029" s="1" t="n">
        <v>655</v>
      </c>
      <c r="Y1029" s="1" t="n">
        <v>0</v>
      </c>
      <c r="Z1029" s="1" t="n">
        <v>303</v>
      </c>
      <c r="AA1029" s="1" t="n">
        <v>0</v>
      </c>
      <c r="AB1029" s="1" t="n">
        <v>62</v>
      </c>
      <c r="AC1029" s="1" t="n">
        <v>0</v>
      </c>
      <c r="AD1029" s="1" t="n">
        <v>0</v>
      </c>
      <c r="AE1029" s="1" t="n">
        <v>0</v>
      </c>
      <c r="AF1029" s="1" t="n">
        <v>532</v>
      </c>
      <c r="AG1029" s="1" t="n">
        <v>0</v>
      </c>
      <c r="AH1029" s="1" t="n">
        <v>0</v>
      </c>
      <c r="AI1029" s="1" t="n">
        <v>0</v>
      </c>
      <c r="AJ1029" s="1" t="n">
        <f aca="false">ROUNDUP(SUM(AF1029,X1029,Z1029,AB1029,AH1029)/360,0)</f>
        <v>5</v>
      </c>
      <c r="AK1029" s="1" t="n">
        <f aca="false">ROUNDUP(SUM(AI1029,AG1029,AA1029,Y1029,AE1029)/360*1.1,0)</f>
        <v>0</v>
      </c>
      <c r="AL1029" s="1" t="n">
        <v>3</v>
      </c>
      <c r="AM1029" s="1" t="n">
        <v>0</v>
      </c>
    </row>
    <row r="1030" customFormat="false" ht="15" hidden="false" customHeight="false" outlineLevel="0" collapsed="false">
      <c r="A1030" s="1" t="n">
        <v>251250</v>
      </c>
      <c r="B1030" s="1" t="str">
        <f aca="false">VLOOKUP(A1030,Municipios!$A$2:$B$5571,2,0)</f>
        <v>Queimadas</v>
      </c>
      <c r="C1030" s="1" t="n">
        <v>8</v>
      </c>
      <c r="D1030" s="1" t="n">
        <v>10</v>
      </c>
      <c r="E1030" s="1" t="n">
        <v>10</v>
      </c>
      <c r="F1030" s="1" t="n">
        <v>0</v>
      </c>
      <c r="G1030" s="1" t="n">
        <v>8</v>
      </c>
      <c r="H1030" s="1" t="n">
        <f aca="false">SUM(C1030:G1030)</f>
        <v>36</v>
      </c>
      <c r="I1030" s="1" t="n">
        <v>0</v>
      </c>
      <c r="J1030" s="1" t="n">
        <v>1175</v>
      </c>
      <c r="K1030" s="1" t="n">
        <v>0</v>
      </c>
      <c r="L1030" s="1" t="n">
        <v>0</v>
      </c>
      <c r="M1030" s="1" t="n">
        <v>0</v>
      </c>
      <c r="N1030" s="1" t="n">
        <v>469</v>
      </c>
      <c r="O1030" s="1" t="n">
        <v>0</v>
      </c>
      <c r="P1030" s="1" t="n">
        <v>0</v>
      </c>
      <c r="Q1030" s="1" t="n">
        <v>0</v>
      </c>
      <c r="R1030" s="1" t="n">
        <v>0</v>
      </c>
      <c r="S1030" s="1" t="n">
        <v>0</v>
      </c>
      <c r="T1030" s="1" t="n">
        <v>0</v>
      </c>
      <c r="U1030" s="1" t="n">
        <v>0</v>
      </c>
      <c r="V1030" s="1" t="n">
        <f aca="false">ROUNDUP(SUM(J1030,R1030,L1030,N1030,T1030)/360,0)</f>
        <v>5</v>
      </c>
      <c r="W1030" s="1" t="n">
        <f aca="false">ROUNDUP(SUM(U1030,S1030,M1030,K1030,Q1030)/360*1.1,0)</f>
        <v>0</v>
      </c>
      <c r="X1030" s="1" t="n">
        <v>1591</v>
      </c>
      <c r="Y1030" s="1" t="n">
        <v>0</v>
      </c>
      <c r="Z1030" s="1" t="n">
        <v>725</v>
      </c>
      <c r="AA1030" s="1" t="n">
        <v>0</v>
      </c>
      <c r="AB1030" s="1" t="n">
        <v>167</v>
      </c>
      <c r="AC1030" s="1" t="n">
        <v>0</v>
      </c>
      <c r="AD1030" s="1" t="n">
        <v>0</v>
      </c>
      <c r="AE1030" s="1" t="n">
        <v>0</v>
      </c>
      <c r="AF1030" s="1" t="n">
        <v>1196</v>
      </c>
      <c r="AG1030" s="1" t="n">
        <v>0</v>
      </c>
      <c r="AH1030" s="1" t="n">
        <v>0</v>
      </c>
      <c r="AI1030" s="1" t="n">
        <v>0</v>
      </c>
      <c r="AJ1030" s="1" t="n">
        <f aca="false">ROUNDUP(SUM(AF1030,X1030,Z1030,AB1030,AH1030)/360,0)</f>
        <v>11</v>
      </c>
      <c r="AK1030" s="1" t="n">
        <f aca="false">ROUNDUP(SUM(AI1030,AG1030,AA1030,Y1030,AE1030)/360*1.1,0)</f>
        <v>0</v>
      </c>
      <c r="AL1030" s="1" t="n">
        <v>2</v>
      </c>
      <c r="AM1030" s="1" t="n">
        <v>0</v>
      </c>
    </row>
    <row r="1031" customFormat="false" ht="15" hidden="false" customHeight="false" outlineLevel="0" collapsed="false">
      <c r="A1031" s="1" t="n">
        <v>251280</v>
      </c>
      <c r="B1031" s="1" t="str">
        <f aca="false">VLOOKUP(A1031,Municipios!$A$2:$B$5571,2,0)</f>
        <v>Riacho dos Cavalos</v>
      </c>
      <c r="C1031" s="1" t="n">
        <v>0</v>
      </c>
      <c r="D1031" s="1" t="n">
        <v>5</v>
      </c>
      <c r="E1031" s="1" t="n">
        <v>0</v>
      </c>
      <c r="F1031" s="1" t="n">
        <v>0</v>
      </c>
      <c r="G1031" s="1" t="n">
        <v>3</v>
      </c>
      <c r="H1031" s="1" t="n">
        <f aca="false">SUM(C1031:G1031)</f>
        <v>8</v>
      </c>
      <c r="I1031" s="1" t="n">
        <v>0</v>
      </c>
      <c r="V1031" s="1" t="n">
        <f aca="false">ROUNDUP(SUM(J1031,R1031,L1031,N1031,T1031)/360,0)</f>
        <v>0</v>
      </c>
      <c r="W1031" s="1" t="n">
        <f aca="false">ROUNDUP(SUM(U1031,S1031,M1031,K1031,Q1031)/360*1.1,0)</f>
        <v>0</v>
      </c>
      <c r="AJ1031" s="1" t="n">
        <f aca="false">ROUNDUP(SUM(AF1031,X1031,Z1031,AB1031,AH1031)/360,0)</f>
        <v>0</v>
      </c>
      <c r="AK1031" s="1" t="n">
        <f aca="false">ROUNDUP(SUM(AI1031,AG1031,AA1031,Y1031,AE1031)/360*1.1,0)</f>
        <v>0</v>
      </c>
      <c r="AL1031" s="1" t="n">
        <v>0</v>
      </c>
      <c r="AM1031" s="1" t="n">
        <v>0</v>
      </c>
    </row>
    <row r="1032" customFormat="false" ht="15" hidden="false" customHeight="false" outlineLevel="0" collapsed="false">
      <c r="A1032" s="1" t="n">
        <v>251320</v>
      </c>
      <c r="B1032" s="1" t="str">
        <f aca="false">VLOOKUP(A1032,Municipios!$A$2:$B$5571,2,0)</f>
        <v>Santa Cruz</v>
      </c>
      <c r="C1032" s="1" t="n">
        <v>0</v>
      </c>
      <c r="D1032" s="1" t="n">
        <v>8</v>
      </c>
      <c r="E1032" s="1" t="n">
        <v>0</v>
      </c>
      <c r="F1032" s="1" t="n">
        <v>0</v>
      </c>
      <c r="G1032" s="1" t="n">
        <v>5</v>
      </c>
      <c r="H1032" s="1" t="n">
        <f aca="false">SUM(C1032:G1032)</f>
        <v>13</v>
      </c>
      <c r="I1032" s="1" t="n">
        <v>0</v>
      </c>
      <c r="V1032" s="1" t="n">
        <f aca="false">ROUNDUP(SUM(J1032,R1032,L1032,N1032,T1032)/360,0)</f>
        <v>0</v>
      </c>
      <c r="W1032" s="1" t="n">
        <f aca="false">ROUNDUP(SUM(U1032,S1032,M1032,K1032,Q1032)/360*1.1,0)</f>
        <v>0</v>
      </c>
      <c r="AJ1032" s="1" t="n">
        <f aca="false">ROUNDUP(SUM(AF1032,X1032,Z1032,AB1032,AH1032)/360,0)</f>
        <v>0</v>
      </c>
      <c r="AK1032" s="1" t="n">
        <f aca="false">ROUNDUP(SUM(AI1032,AG1032,AA1032,Y1032,AE1032)/360*1.1,0)</f>
        <v>0</v>
      </c>
      <c r="AL1032" s="1" t="n">
        <v>0</v>
      </c>
      <c r="AM1032" s="1" t="n">
        <v>0</v>
      </c>
    </row>
    <row r="1033" customFormat="false" ht="15" hidden="false" customHeight="false" outlineLevel="0" collapsed="false">
      <c r="A1033" s="1" t="n">
        <v>251335</v>
      </c>
      <c r="B1033" s="1" t="str">
        <f aca="false">VLOOKUP(A1033,Municipios!$A$2:$B$5571,2,0)</f>
        <v>Santa Inês</v>
      </c>
      <c r="C1033" s="1" t="n">
        <v>0</v>
      </c>
      <c r="D1033" s="1" t="n">
        <v>10</v>
      </c>
      <c r="E1033" s="1" t="n">
        <v>0</v>
      </c>
      <c r="F1033" s="1" t="n">
        <v>0</v>
      </c>
      <c r="G1033" s="1" t="n">
        <v>0</v>
      </c>
      <c r="H1033" s="1" t="n">
        <f aca="false">SUM(C1033:G1033)</f>
        <v>10</v>
      </c>
      <c r="I1033" s="1" t="n">
        <v>0</v>
      </c>
      <c r="V1033" s="1" t="n">
        <f aca="false">ROUNDUP(SUM(J1033,R1033,L1033,N1033,T1033)/360,0)</f>
        <v>0</v>
      </c>
      <c r="W1033" s="1" t="n">
        <f aca="false">ROUNDUP(SUM(U1033,S1033,M1033,K1033,Q1033)/360*1.1,0)</f>
        <v>0</v>
      </c>
      <c r="AJ1033" s="1" t="n">
        <f aca="false">ROUNDUP(SUM(AF1033,X1033,Z1033,AB1033,AH1033)/360,0)</f>
        <v>0</v>
      </c>
      <c r="AK1033" s="1" t="n">
        <f aca="false">ROUNDUP(SUM(AI1033,AG1033,AA1033,Y1033,AE1033)/360*1.1,0)</f>
        <v>0</v>
      </c>
      <c r="AL1033" s="1" t="n">
        <v>0</v>
      </c>
      <c r="AM1033" s="1" t="n">
        <v>0</v>
      </c>
    </row>
    <row r="1034" customFormat="false" ht="15" hidden="false" customHeight="false" outlineLevel="0" collapsed="false">
      <c r="A1034" s="1" t="n">
        <v>251340</v>
      </c>
      <c r="B1034" s="1" t="str">
        <f aca="false">VLOOKUP(A1034,Municipios!$A$2:$B$5571,2,0)</f>
        <v>Santa Luzia</v>
      </c>
      <c r="C1034" s="1" t="n">
        <v>13</v>
      </c>
      <c r="D1034" s="1" t="n">
        <v>13</v>
      </c>
      <c r="E1034" s="1" t="n">
        <v>5</v>
      </c>
      <c r="F1034" s="1" t="n">
        <v>0</v>
      </c>
      <c r="G1034" s="1" t="n">
        <v>5</v>
      </c>
      <c r="H1034" s="1" t="n">
        <f aca="false">SUM(C1034:G1034)</f>
        <v>36</v>
      </c>
      <c r="I1034" s="1" t="n">
        <v>0</v>
      </c>
      <c r="J1034" s="1" t="n">
        <v>308</v>
      </c>
      <c r="K1034" s="1" t="n">
        <v>0</v>
      </c>
      <c r="L1034" s="1" t="n">
        <v>0</v>
      </c>
      <c r="M1034" s="1" t="n">
        <v>0</v>
      </c>
      <c r="N1034" s="1" t="n">
        <v>116</v>
      </c>
      <c r="O1034" s="1" t="n">
        <v>0</v>
      </c>
      <c r="P1034" s="1" t="n">
        <v>0</v>
      </c>
      <c r="Q1034" s="1" t="n">
        <v>0</v>
      </c>
      <c r="R1034" s="1" t="n">
        <v>0</v>
      </c>
      <c r="S1034" s="1" t="n">
        <v>0</v>
      </c>
      <c r="T1034" s="1" t="n">
        <v>0</v>
      </c>
      <c r="U1034" s="1" t="n">
        <v>0</v>
      </c>
      <c r="V1034" s="1" t="n">
        <f aca="false">ROUNDUP(SUM(J1034,R1034,L1034,N1034,T1034)/360,0)</f>
        <v>2</v>
      </c>
      <c r="W1034" s="1" t="n">
        <f aca="false">ROUNDUP(SUM(U1034,S1034,M1034,K1034,Q1034)/360*1.1,0)</f>
        <v>0</v>
      </c>
      <c r="X1034" s="1" t="n">
        <v>895</v>
      </c>
      <c r="Y1034" s="1" t="n">
        <v>0</v>
      </c>
      <c r="Z1034" s="1" t="n">
        <v>44</v>
      </c>
      <c r="AA1034" s="1" t="n">
        <v>0</v>
      </c>
      <c r="AB1034" s="1" t="n">
        <v>67</v>
      </c>
      <c r="AC1034" s="1" t="n">
        <v>0</v>
      </c>
      <c r="AD1034" s="1" t="n">
        <v>0</v>
      </c>
      <c r="AE1034" s="1" t="n">
        <v>0</v>
      </c>
      <c r="AF1034" s="1" t="n">
        <v>671</v>
      </c>
      <c r="AG1034" s="1" t="n">
        <v>0</v>
      </c>
      <c r="AH1034" s="1" t="n">
        <v>0</v>
      </c>
      <c r="AI1034" s="1" t="n">
        <v>0</v>
      </c>
      <c r="AJ1034" s="1" t="n">
        <f aca="false">ROUNDUP(SUM(AF1034,X1034,Z1034,AB1034,AH1034)/360,0)</f>
        <v>5</v>
      </c>
      <c r="AK1034" s="1" t="n">
        <f aca="false">ROUNDUP(SUM(AI1034,AG1034,AA1034,Y1034,AE1034)/360*1.1,0)</f>
        <v>0</v>
      </c>
      <c r="AL1034" s="1" t="n">
        <v>0</v>
      </c>
      <c r="AM1034" s="1" t="n">
        <v>0</v>
      </c>
    </row>
    <row r="1035" customFormat="false" ht="15" hidden="false" customHeight="false" outlineLevel="0" collapsed="false">
      <c r="A1035" s="1" t="n">
        <v>251370</v>
      </c>
      <c r="B1035" s="1" t="str">
        <f aca="false">VLOOKUP(A1035,Municipios!$A$2:$B$5571,2,0)</f>
        <v>Santa Rita</v>
      </c>
      <c r="C1035" s="1" t="n">
        <v>32</v>
      </c>
      <c r="D1035" s="1" t="n">
        <v>66</v>
      </c>
      <c r="E1035" s="1" t="n">
        <v>34</v>
      </c>
      <c r="F1035" s="1" t="n">
        <v>0</v>
      </c>
      <c r="G1035" s="1" t="n">
        <v>17</v>
      </c>
      <c r="H1035" s="1" t="n">
        <f aca="false">SUM(C1035:G1035)</f>
        <v>149</v>
      </c>
      <c r="I1035" s="1" t="n">
        <v>38</v>
      </c>
      <c r="J1035" s="1" t="n">
        <v>1313</v>
      </c>
      <c r="K1035" s="1" t="n">
        <v>0</v>
      </c>
      <c r="L1035" s="1" t="n">
        <v>0</v>
      </c>
      <c r="M1035" s="1" t="n">
        <v>0</v>
      </c>
      <c r="N1035" s="1" t="n">
        <v>0</v>
      </c>
      <c r="O1035" s="1" t="n">
        <v>0</v>
      </c>
      <c r="P1035" s="1" t="n">
        <v>270</v>
      </c>
      <c r="Q1035" s="1" t="n">
        <v>293</v>
      </c>
      <c r="R1035" s="1" t="n">
        <v>0</v>
      </c>
      <c r="S1035" s="1" t="n">
        <v>0</v>
      </c>
      <c r="T1035" s="1" t="n">
        <v>0</v>
      </c>
      <c r="U1035" s="1" t="n">
        <v>0</v>
      </c>
      <c r="V1035" s="1" t="n">
        <f aca="false">ROUNDUP(SUM(J1035,R1035,L1035,N1035,T1035)/360,0)</f>
        <v>4</v>
      </c>
      <c r="W1035" s="1" t="n">
        <f aca="false">ROUNDUP(SUM(U1035,S1035,M1035,K1035,Q1035)/360*1.1,0)</f>
        <v>1</v>
      </c>
      <c r="X1035" s="1" t="n">
        <v>11384</v>
      </c>
      <c r="Y1035" s="1" t="n">
        <v>0</v>
      </c>
      <c r="Z1035" s="1" t="n">
        <v>4959</v>
      </c>
      <c r="AA1035" s="1" t="n">
        <v>0</v>
      </c>
      <c r="AB1035" s="1" t="n">
        <v>2</v>
      </c>
      <c r="AC1035" s="1" t="n">
        <v>0</v>
      </c>
      <c r="AD1035" s="1" t="n">
        <v>2466</v>
      </c>
      <c r="AE1035" s="1" t="n">
        <v>3503</v>
      </c>
      <c r="AF1035" s="1" t="n">
        <v>2679</v>
      </c>
      <c r="AG1035" s="1" t="n">
        <v>0</v>
      </c>
      <c r="AH1035" s="1" t="n">
        <v>0</v>
      </c>
      <c r="AI1035" s="1" t="n">
        <v>0</v>
      </c>
      <c r="AJ1035" s="1" t="n">
        <f aca="false">ROUNDUP(SUM(AF1035,X1035,Z1035,AB1035,AH1035)/360,0)</f>
        <v>53</v>
      </c>
      <c r="AK1035" s="1" t="n">
        <f aca="false">ROUNDUP(SUM(AI1035,AG1035,AA1035,Y1035,AE1035)/360*1.1,0)</f>
        <v>11</v>
      </c>
      <c r="AL1035" s="1" t="n">
        <v>79</v>
      </c>
      <c r="AM1035" s="1" t="n">
        <v>3</v>
      </c>
    </row>
    <row r="1036" customFormat="false" ht="15" hidden="false" customHeight="false" outlineLevel="0" collapsed="false">
      <c r="A1036" s="1" t="n">
        <v>251385</v>
      </c>
      <c r="B1036" s="1" t="str">
        <f aca="false">VLOOKUP(A1036,Municipios!$A$2:$B$5571,2,0)</f>
        <v>Santo André</v>
      </c>
      <c r="C1036" s="1" t="n">
        <v>0</v>
      </c>
      <c r="D1036" s="1" t="n">
        <v>6</v>
      </c>
      <c r="E1036" s="1" t="n">
        <v>0</v>
      </c>
      <c r="F1036" s="1" t="n">
        <v>0</v>
      </c>
      <c r="G1036" s="1" t="n">
        <v>0</v>
      </c>
      <c r="H1036" s="1" t="n">
        <f aca="false">SUM(C1036:G1036)</f>
        <v>6</v>
      </c>
      <c r="I1036" s="1" t="n">
        <v>0</v>
      </c>
      <c r="V1036" s="1" t="n">
        <f aca="false">ROUNDUP(SUM(J1036,R1036,L1036,N1036,T1036)/360,0)</f>
        <v>0</v>
      </c>
      <c r="W1036" s="1" t="n">
        <f aca="false">ROUNDUP(SUM(U1036,S1036,M1036,K1036,Q1036)/360*1.1,0)</f>
        <v>0</v>
      </c>
      <c r="AJ1036" s="1" t="n">
        <f aca="false">ROUNDUP(SUM(AF1036,X1036,Z1036,AB1036,AH1036)/360,0)</f>
        <v>0</v>
      </c>
      <c r="AK1036" s="1" t="n">
        <f aca="false">ROUNDUP(SUM(AI1036,AG1036,AA1036,Y1036,AE1036)/360*1.1,0)</f>
        <v>0</v>
      </c>
      <c r="AL1036" s="1" t="n">
        <v>0</v>
      </c>
      <c r="AM1036" s="1" t="n">
        <v>0</v>
      </c>
    </row>
    <row r="1037" customFormat="false" ht="15" hidden="false" customHeight="false" outlineLevel="0" collapsed="false">
      <c r="A1037" s="1" t="n">
        <v>251390</v>
      </c>
      <c r="B1037" s="1" t="str">
        <f aca="false">VLOOKUP(A1037,Municipios!$A$2:$B$5571,2,0)</f>
        <v>São Bento</v>
      </c>
      <c r="C1037" s="1" t="n">
        <v>5</v>
      </c>
      <c r="D1037" s="1" t="n">
        <v>15</v>
      </c>
      <c r="E1037" s="1" t="n">
        <v>8</v>
      </c>
      <c r="F1037" s="1" t="n">
        <v>3</v>
      </c>
      <c r="G1037" s="1" t="n">
        <v>6</v>
      </c>
      <c r="H1037" s="1" t="n">
        <f aca="false">SUM(C1037:G1037)</f>
        <v>37</v>
      </c>
      <c r="I1037" s="1" t="n">
        <v>0</v>
      </c>
      <c r="J1037" s="1" t="n">
        <v>392</v>
      </c>
      <c r="K1037" s="1" t="n">
        <v>0</v>
      </c>
      <c r="L1037" s="1" t="n">
        <v>0</v>
      </c>
      <c r="M1037" s="1" t="n">
        <v>0</v>
      </c>
      <c r="N1037" s="1" t="n">
        <v>92</v>
      </c>
      <c r="O1037" s="1" t="n">
        <v>0</v>
      </c>
      <c r="P1037" s="1" t="n">
        <v>0</v>
      </c>
      <c r="Q1037" s="1" t="n">
        <v>0</v>
      </c>
      <c r="R1037" s="1" t="n">
        <v>0</v>
      </c>
      <c r="S1037" s="1" t="n">
        <v>0</v>
      </c>
      <c r="T1037" s="1" t="n">
        <v>0</v>
      </c>
      <c r="U1037" s="1" t="n">
        <v>0</v>
      </c>
      <c r="V1037" s="1" t="n">
        <f aca="false">ROUNDUP(SUM(J1037,R1037,L1037,N1037,T1037)/360,0)</f>
        <v>2</v>
      </c>
      <c r="W1037" s="1" t="n">
        <f aca="false">ROUNDUP(SUM(U1037,S1037,M1037,K1037,Q1037)/360*1.1,0)</f>
        <v>0</v>
      </c>
      <c r="X1037" s="1" t="n">
        <v>778</v>
      </c>
      <c r="Y1037" s="1" t="n">
        <v>0</v>
      </c>
      <c r="Z1037" s="1" t="n">
        <v>301</v>
      </c>
      <c r="AA1037" s="1" t="n">
        <v>0</v>
      </c>
      <c r="AB1037" s="1" t="n">
        <v>102</v>
      </c>
      <c r="AC1037" s="1" t="n">
        <v>0</v>
      </c>
      <c r="AD1037" s="1" t="n">
        <v>0</v>
      </c>
      <c r="AE1037" s="1" t="n">
        <v>0</v>
      </c>
      <c r="AF1037" s="1" t="n">
        <v>419</v>
      </c>
      <c r="AG1037" s="1" t="n">
        <v>0</v>
      </c>
      <c r="AH1037" s="1" t="n">
        <v>0</v>
      </c>
      <c r="AI1037" s="1" t="n">
        <v>0</v>
      </c>
      <c r="AJ1037" s="1" t="n">
        <f aca="false">ROUNDUP(SUM(AF1037,X1037,Z1037,AB1037,AH1037)/360,0)</f>
        <v>5</v>
      </c>
      <c r="AK1037" s="1" t="n">
        <f aca="false">ROUNDUP(SUM(AI1037,AG1037,AA1037,Y1037,AE1037)/360*1.1,0)</f>
        <v>0</v>
      </c>
      <c r="AL1037" s="1" t="n">
        <v>0</v>
      </c>
      <c r="AM1037" s="1" t="n">
        <v>0</v>
      </c>
    </row>
    <row r="1038" customFormat="false" ht="15" hidden="false" customHeight="false" outlineLevel="0" collapsed="false">
      <c r="A1038" s="1" t="n">
        <v>251392</v>
      </c>
      <c r="B1038" s="1" t="str">
        <f aca="false">VLOOKUP(A1038,Municipios!$A$2:$B$5571,2,0)</f>
        <v>São Bentinho</v>
      </c>
      <c r="C1038" s="1" t="n">
        <v>0</v>
      </c>
      <c r="D1038" s="1" t="n">
        <v>0</v>
      </c>
      <c r="E1038" s="1" t="n">
        <v>0</v>
      </c>
      <c r="F1038" s="1" t="n">
        <v>0</v>
      </c>
      <c r="G1038" s="1" t="n">
        <v>0</v>
      </c>
      <c r="H1038" s="1" t="n">
        <f aca="false">SUM(C1038:G1038)</f>
        <v>0</v>
      </c>
      <c r="I1038" s="1" t="n">
        <v>0</v>
      </c>
      <c r="V1038" s="1" t="n">
        <f aca="false">ROUNDUP(SUM(J1038,R1038,L1038,N1038,T1038)/360,0)</f>
        <v>0</v>
      </c>
      <c r="W1038" s="1" t="n">
        <f aca="false">ROUNDUP(SUM(U1038,S1038,M1038,K1038,Q1038)/360*1.1,0)</f>
        <v>0</v>
      </c>
      <c r="AJ1038" s="1" t="n">
        <f aca="false">ROUNDUP(SUM(AF1038,X1038,Z1038,AB1038,AH1038)/360,0)</f>
        <v>0</v>
      </c>
      <c r="AK1038" s="1" t="n">
        <f aca="false">ROUNDUP(SUM(AI1038,AG1038,AA1038,Y1038,AE1038)/360*1.1,0)</f>
        <v>0</v>
      </c>
      <c r="AL1038" s="1" t="n">
        <v>0</v>
      </c>
      <c r="AM1038" s="1" t="n">
        <v>0</v>
      </c>
    </row>
    <row r="1039" customFormat="false" ht="15" hidden="false" customHeight="false" outlineLevel="0" collapsed="false">
      <c r="A1039" s="1" t="n">
        <v>251420</v>
      </c>
      <c r="B1039" s="1" t="str">
        <f aca="false">VLOOKUP(A1039,Municipios!$A$2:$B$5571,2,0)</f>
        <v>São José da Lagoa Tapada</v>
      </c>
      <c r="C1039" s="1" t="n">
        <v>0</v>
      </c>
      <c r="D1039" s="1" t="n">
        <v>3</v>
      </c>
      <c r="E1039" s="1" t="n">
        <v>0</v>
      </c>
      <c r="F1039" s="1" t="n">
        <v>0</v>
      </c>
      <c r="G1039" s="1" t="n">
        <v>0</v>
      </c>
      <c r="H1039" s="1" t="n">
        <f aca="false">SUM(C1039:G1039)</f>
        <v>3</v>
      </c>
      <c r="I1039" s="1" t="n">
        <v>0</v>
      </c>
      <c r="V1039" s="1" t="n">
        <f aca="false">ROUNDUP(SUM(J1039,R1039,L1039,N1039,T1039)/360,0)</f>
        <v>0</v>
      </c>
      <c r="W1039" s="1" t="n">
        <f aca="false">ROUNDUP(SUM(U1039,S1039,M1039,K1039,Q1039)/360*1.1,0)</f>
        <v>0</v>
      </c>
      <c r="AJ1039" s="1" t="n">
        <f aca="false">ROUNDUP(SUM(AF1039,X1039,Z1039,AB1039,AH1039)/360,0)</f>
        <v>0</v>
      </c>
      <c r="AK1039" s="1" t="n">
        <f aca="false">ROUNDUP(SUM(AI1039,AG1039,AA1039,Y1039,AE1039)/360*1.1,0)</f>
        <v>0</v>
      </c>
      <c r="AL1039" s="1" t="n">
        <v>0</v>
      </c>
      <c r="AM1039" s="1" t="n">
        <v>0</v>
      </c>
    </row>
    <row r="1040" customFormat="false" ht="15" hidden="false" customHeight="false" outlineLevel="0" collapsed="false">
      <c r="A1040" s="1" t="n">
        <v>251430</v>
      </c>
      <c r="B1040" s="1" t="str">
        <f aca="false">VLOOKUP(A1040,Municipios!$A$2:$B$5571,2,0)</f>
        <v>São José de Caiana</v>
      </c>
      <c r="C1040" s="1" t="n">
        <v>0</v>
      </c>
      <c r="D1040" s="1" t="n">
        <v>8</v>
      </c>
      <c r="E1040" s="1" t="n">
        <v>3</v>
      </c>
      <c r="F1040" s="1" t="n">
        <v>0</v>
      </c>
      <c r="G1040" s="1" t="n">
        <v>4</v>
      </c>
      <c r="H1040" s="1" t="n">
        <f aca="false">SUM(C1040:G1040)</f>
        <v>15</v>
      </c>
      <c r="I1040" s="1" t="n">
        <v>0</v>
      </c>
      <c r="V1040" s="1" t="n">
        <f aca="false">ROUNDUP(SUM(J1040,R1040,L1040,N1040,T1040)/360,0)</f>
        <v>0</v>
      </c>
      <c r="W1040" s="1" t="n">
        <f aca="false">ROUNDUP(SUM(U1040,S1040,M1040,K1040,Q1040)/360*1.1,0)</f>
        <v>0</v>
      </c>
      <c r="AJ1040" s="1" t="n">
        <f aca="false">ROUNDUP(SUM(AF1040,X1040,Z1040,AB1040,AH1040)/360,0)</f>
        <v>0</v>
      </c>
      <c r="AK1040" s="1" t="n">
        <f aca="false">ROUNDUP(SUM(AI1040,AG1040,AA1040,Y1040,AE1040)/360*1.1,0)</f>
        <v>0</v>
      </c>
      <c r="AL1040" s="1" t="n">
        <v>0</v>
      </c>
      <c r="AM1040" s="1" t="n">
        <v>0</v>
      </c>
    </row>
    <row r="1041" customFormat="false" ht="15" hidden="false" customHeight="false" outlineLevel="0" collapsed="false">
      <c r="A1041" s="1" t="n">
        <v>251450</v>
      </c>
      <c r="B1041" s="1" t="str">
        <f aca="false">VLOOKUP(A1041,Municipios!$A$2:$B$5571,2,0)</f>
        <v>São José de Piranhas</v>
      </c>
      <c r="C1041" s="1" t="n">
        <v>0</v>
      </c>
      <c r="D1041" s="1" t="n">
        <v>14</v>
      </c>
      <c r="E1041" s="1" t="n">
        <v>3</v>
      </c>
      <c r="F1041" s="1" t="n">
        <v>0</v>
      </c>
      <c r="G1041" s="1" t="n">
        <v>0</v>
      </c>
      <c r="H1041" s="1" t="n">
        <f aca="false">SUM(C1041:G1041)</f>
        <v>17</v>
      </c>
      <c r="I1041" s="1" t="n">
        <v>0</v>
      </c>
      <c r="J1041" s="1" t="n">
        <v>514</v>
      </c>
      <c r="K1041" s="1" t="n">
        <v>0</v>
      </c>
      <c r="L1041" s="1" t="n">
        <v>0</v>
      </c>
      <c r="M1041" s="1" t="n">
        <v>0</v>
      </c>
      <c r="N1041" s="1" t="n">
        <v>0</v>
      </c>
      <c r="O1041" s="1" t="n">
        <v>0</v>
      </c>
      <c r="P1041" s="1" t="n">
        <v>0</v>
      </c>
      <c r="Q1041" s="1" t="n">
        <v>0</v>
      </c>
      <c r="R1041" s="1" t="n">
        <v>0</v>
      </c>
      <c r="S1041" s="1" t="n">
        <v>0</v>
      </c>
      <c r="T1041" s="1" t="n">
        <v>0</v>
      </c>
      <c r="U1041" s="1" t="n">
        <v>0</v>
      </c>
      <c r="V1041" s="1" t="n">
        <f aca="false">ROUNDUP(SUM(J1041,R1041,L1041,N1041,T1041)/360,0)</f>
        <v>2</v>
      </c>
      <c r="W1041" s="1" t="n">
        <f aca="false">ROUNDUP(SUM(U1041,S1041,M1041,K1041,Q1041)/360*1.1,0)</f>
        <v>0</v>
      </c>
      <c r="X1041" s="1" t="n">
        <v>1423</v>
      </c>
      <c r="Y1041" s="1" t="n">
        <v>0</v>
      </c>
      <c r="Z1041" s="1" t="n">
        <v>0</v>
      </c>
      <c r="AA1041" s="1" t="n">
        <v>0</v>
      </c>
      <c r="AB1041" s="1" t="n">
        <v>0</v>
      </c>
      <c r="AC1041" s="1" t="n">
        <v>0</v>
      </c>
      <c r="AD1041" s="1" t="n">
        <v>0</v>
      </c>
      <c r="AE1041" s="1" t="n">
        <v>0</v>
      </c>
      <c r="AF1041" s="1" t="n">
        <v>0</v>
      </c>
      <c r="AG1041" s="1" t="n">
        <v>0</v>
      </c>
      <c r="AH1041" s="1" t="n">
        <v>0</v>
      </c>
      <c r="AI1041" s="1" t="n">
        <v>0</v>
      </c>
      <c r="AJ1041" s="1" t="n">
        <f aca="false">ROUNDUP(SUM(AF1041,X1041,Z1041,AB1041,AH1041)/360,0)</f>
        <v>4</v>
      </c>
      <c r="AK1041" s="1" t="n">
        <f aca="false">ROUNDUP(SUM(AI1041,AG1041,AA1041,Y1041,AE1041)/360*1.1,0)</f>
        <v>0</v>
      </c>
      <c r="AL1041" s="1" t="n">
        <v>0</v>
      </c>
      <c r="AM1041" s="1" t="n">
        <v>0</v>
      </c>
    </row>
    <row r="1042" customFormat="false" ht="15" hidden="false" customHeight="false" outlineLevel="0" collapsed="false">
      <c r="A1042" s="1" t="n">
        <v>251470</v>
      </c>
      <c r="B1042" s="1" t="str">
        <f aca="false">VLOOKUP(A1042,Municipios!$A$2:$B$5571,2,0)</f>
        <v>São José do Sabugi</v>
      </c>
      <c r="C1042" s="1" t="n">
        <v>0</v>
      </c>
      <c r="D1042" s="1" t="n">
        <v>0</v>
      </c>
      <c r="E1042" s="1" t="n">
        <v>4</v>
      </c>
      <c r="F1042" s="1" t="n">
        <v>0</v>
      </c>
      <c r="G1042" s="1" t="n">
        <v>0</v>
      </c>
      <c r="H1042" s="1" t="n">
        <f aca="false">SUM(C1042:G1042)</f>
        <v>4</v>
      </c>
      <c r="I1042" s="1" t="n">
        <v>0</v>
      </c>
      <c r="V1042" s="1" t="n">
        <f aca="false">ROUNDUP(SUM(J1042,R1042,L1042,N1042,T1042)/360,0)</f>
        <v>0</v>
      </c>
      <c r="W1042" s="1" t="n">
        <f aca="false">ROUNDUP(SUM(U1042,S1042,M1042,K1042,Q1042)/360*1.1,0)</f>
        <v>0</v>
      </c>
      <c r="AJ1042" s="1" t="n">
        <f aca="false">ROUNDUP(SUM(AF1042,X1042,Z1042,AB1042,AH1042)/360,0)</f>
        <v>0</v>
      </c>
      <c r="AK1042" s="1" t="n">
        <f aca="false">ROUNDUP(SUM(AI1042,AG1042,AA1042,Y1042,AE1042)/360*1.1,0)</f>
        <v>0</v>
      </c>
      <c r="AL1042" s="1" t="n">
        <v>1</v>
      </c>
      <c r="AM1042" s="1" t="n">
        <v>0</v>
      </c>
    </row>
    <row r="1043" customFormat="false" ht="15" hidden="false" customHeight="false" outlineLevel="0" collapsed="false">
      <c r="A1043" s="1" t="n">
        <v>251490</v>
      </c>
      <c r="B1043" s="1" t="str">
        <f aca="false">VLOOKUP(A1043,Municipios!$A$2:$B$5571,2,0)</f>
        <v>São Mamede</v>
      </c>
      <c r="C1043" s="1" t="n">
        <v>6</v>
      </c>
      <c r="D1043" s="1" t="n">
        <v>10</v>
      </c>
      <c r="E1043" s="1" t="n">
        <v>3</v>
      </c>
      <c r="F1043" s="1" t="n">
        <v>0</v>
      </c>
      <c r="G1043" s="1" t="n">
        <v>7</v>
      </c>
      <c r="H1043" s="1" t="n">
        <f aca="false">SUM(C1043:G1043)</f>
        <v>26</v>
      </c>
      <c r="I1043" s="1" t="n">
        <v>0</v>
      </c>
      <c r="J1043" s="1" t="n">
        <v>54</v>
      </c>
      <c r="K1043" s="1" t="n">
        <v>0</v>
      </c>
      <c r="L1043" s="1" t="n">
        <v>0</v>
      </c>
      <c r="M1043" s="1" t="n">
        <v>0</v>
      </c>
      <c r="N1043" s="1" t="n">
        <v>5</v>
      </c>
      <c r="O1043" s="1" t="n">
        <v>0</v>
      </c>
      <c r="P1043" s="1" t="n">
        <v>0</v>
      </c>
      <c r="Q1043" s="1" t="n">
        <v>0</v>
      </c>
      <c r="R1043" s="1" t="n">
        <v>0</v>
      </c>
      <c r="S1043" s="1" t="n">
        <v>0</v>
      </c>
      <c r="T1043" s="1" t="n">
        <v>0</v>
      </c>
      <c r="U1043" s="1" t="n">
        <v>0</v>
      </c>
      <c r="V1043" s="1" t="n">
        <f aca="false">ROUNDUP(SUM(J1043,R1043,L1043,N1043,T1043)/360,0)</f>
        <v>1</v>
      </c>
      <c r="W1043" s="1" t="n">
        <f aca="false">ROUNDUP(SUM(U1043,S1043,M1043,K1043,Q1043)/360*1.1,0)</f>
        <v>0</v>
      </c>
      <c r="X1043" s="1" t="n">
        <v>167</v>
      </c>
      <c r="Y1043" s="1" t="n">
        <v>0</v>
      </c>
      <c r="Z1043" s="1" t="n">
        <v>35</v>
      </c>
      <c r="AA1043" s="1" t="n">
        <v>0</v>
      </c>
      <c r="AB1043" s="1" t="n">
        <v>0</v>
      </c>
      <c r="AC1043" s="1" t="n">
        <v>0</v>
      </c>
      <c r="AD1043" s="1" t="n">
        <v>0</v>
      </c>
      <c r="AE1043" s="1" t="n">
        <v>0</v>
      </c>
      <c r="AF1043" s="1" t="n">
        <v>160</v>
      </c>
      <c r="AG1043" s="1" t="n">
        <v>0</v>
      </c>
      <c r="AH1043" s="1" t="n">
        <v>0</v>
      </c>
      <c r="AI1043" s="1" t="n">
        <v>0</v>
      </c>
      <c r="AJ1043" s="1" t="n">
        <f aca="false">ROUNDUP(SUM(AF1043,X1043,Z1043,AB1043,AH1043)/360,0)</f>
        <v>2</v>
      </c>
      <c r="AK1043" s="1" t="n">
        <f aca="false">ROUNDUP(SUM(AI1043,AG1043,AA1043,Y1043,AE1043)/360*1.1,0)</f>
        <v>0</v>
      </c>
      <c r="AL1043" s="1" t="n">
        <v>1</v>
      </c>
      <c r="AM1043" s="1" t="n">
        <v>0</v>
      </c>
    </row>
    <row r="1044" customFormat="false" ht="15" hidden="false" customHeight="false" outlineLevel="0" collapsed="false">
      <c r="A1044" s="1" t="n">
        <v>251530</v>
      </c>
      <c r="B1044" s="1" t="str">
        <f aca="false">VLOOKUP(A1044,Municipios!$A$2:$B$5571,2,0)</f>
        <v>Sapé</v>
      </c>
      <c r="C1044" s="1" t="n">
        <v>14</v>
      </c>
      <c r="D1044" s="1" t="n">
        <v>47</v>
      </c>
      <c r="E1044" s="1" t="n">
        <v>6</v>
      </c>
      <c r="F1044" s="1" t="n">
        <v>1</v>
      </c>
      <c r="G1044" s="1" t="n">
        <v>10</v>
      </c>
      <c r="H1044" s="1" t="n">
        <f aca="false">SUM(C1044:G1044)</f>
        <v>78</v>
      </c>
      <c r="I1044" s="1" t="n">
        <v>0</v>
      </c>
      <c r="J1044" s="1" t="n">
        <v>567</v>
      </c>
      <c r="K1044" s="1" t="n">
        <v>0</v>
      </c>
      <c r="L1044" s="1" t="n">
        <v>0</v>
      </c>
      <c r="M1044" s="1" t="n">
        <v>0</v>
      </c>
      <c r="N1044" s="1" t="n">
        <v>0</v>
      </c>
      <c r="O1044" s="1" t="n">
        <v>0</v>
      </c>
      <c r="P1044" s="1" t="n">
        <v>0</v>
      </c>
      <c r="Q1044" s="1" t="n">
        <v>0</v>
      </c>
      <c r="R1044" s="1" t="n">
        <v>0</v>
      </c>
      <c r="S1044" s="1" t="n">
        <v>0</v>
      </c>
      <c r="T1044" s="1" t="n">
        <v>0</v>
      </c>
      <c r="U1044" s="1" t="n">
        <v>0</v>
      </c>
      <c r="V1044" s="1" t="n">
        <f aca="false">ROUNDUP(SUM(J1044,R1044,L1044,N1044,T1044)/360,0)</f>
        <v>2</v>
      </c>
      <c r="W1044" s="1" t="n">
        <f aca="false">ROUNDUP(SUM(U1044,S1044,M1044,K1044,Q1044)/360*1.1,0)</f>
        <v>0</v>
      </c>
      <c r="X1044" s="1" t="n">
        <v>949</v>
      </c>
      <c r="Y1044" s="1" t="n">
        <v>0</v>
      </c>
      <c r="Z1044" s="1" t="n">
        <v>0</v>
      </c>
      <c r="AA1044" s="1" t="n">
        <v>0</v>
      </c>
      <c r="AB1044" s="1" t="n">
        <v>0</v>
      </c>
      <c r="AC1044" s="1" t="n">
        <v>0</v>
      </c>
      <c r="AD1044" s="1" t="n">
        <v>0</v>
      </c>
      <c r="AE1044" s="1" t="n">
        <v>0</v>
      </c>
      <c r="AF1044" s="1" t="n">
        <v>0</v>
      </c>
      <c r="AG1044" s="1" t="n">
        <v>0</v>
      </c>
      <c r="AH1044" s="1" t="n">
        <v>0</v>
      </c>
      <c r="AI1044" s="1" t="n">
        <v>0</v>
      </c>
      <c r="AJ1044" s="1" t="n">
        <f aca="false">ROUNDUP(SUM(AF1044,X1044,Z1044,AB1044,AH1044)/360,0)</f>
        <v>3</v>
      </c>
      <c r="AK1044" s="1" t="n">
        <f aca="false">ROUNDUP(SUM(AI1044,AG1044,AA1044,Y1044,AE1044)/360*1.1,0)</f>
        <v>0</v>
      </c>
      <c r="AL1044" s="1" t="n">
        <v>1</v>
      </c>
      <c r="AM1044" s="1" t="n">
        <v>0</v>
      </c>
    </row>
    <row r="1045" customFormat="false" ht="15" hidden="false" customHeight="false" outlineLevel="0" collapsed="false">
      <c r="A1045" s="1" t="n">
        <v>251540</v>
      </c>
      <c r="B1045" s="1" t="str">
        <f aca="false">VLOOKUP(A1045,Municipios!$A$2:$B$5571,2,0)</f>
        <v>Seridó</v>
      </c>
      <c r="C1045" s="1" t="n">
        <v>0</v>
      </c>
      <c r="D1045" s="1" t="n">
        <v>20</v>
      </c>
      <c r="E1045" s="1" t="n">
        <v>4</v>
      </c>
      <c r="F1045" s="1" t="n">
        <v>0</v>
      </c>
      <c r="G1045" s="1" t="n">
        <v>0</v>
      </c>
      <c r="H1045" s="1" t="n">
        <f aca="false">SUM(C1045:G1045)</f>
        <v>24</v>
      </c>
      <c r="I1045" s="1" t="n">
        <v>0</v>
      </c>
      <c r="J1045" s="1" t="n">
        <v>116</v>
      </c>
      <c r="K1045" s="1" t="n">
        <v>0</v>
      </c>
      <c r="L1045" s="1" t="n">
        <v>0</v>
      </c>
      <c r="M1045" s="1" t="n">
        <v>0</v>
      </c>
      <c r="N1045" s="1" t="n">
        <v>0</v>
      </c>
      <c r="O1045" s="1" t="n">
        <v>0</v>
      </c>
      <c r="P1045" s="1" t="n">
        <v>0</v>
      </c>
      <c r="Q1045" s="1" t="n">
        <v>0</v>
      </c>
      <c r="R1045" s="1" t="n">
        <v>0</v>
      </c>
      <c r="S1045" s="1" t="n">
        <v>0</v>
      </c>
      <c r="T1045" s="1" t="n">
        <v>0</v>
      </c>
      <c r="U1045" s="1" t="n">
        <v>0</v>
      </c>
      <c r="V1045" s="1" t="n">
        <f aca="false">ROUNDUP(SUM(J1045,R1045,L1045,N1045,T1045)/360,0)</f>
        <v>1</v>
      </c>
      <c r="W1045" s="1" t="n">
        <f aca="false">ROUNDUP(SUM(U1045,S1045,M1045,K1045,Q1045)/360*1.1,0)</f>
        <v>0</v>
      </c>
      <c r="X1045" s="1" t="n">
        <v>434</v>
      </c>
      <c r="Y1045" s="1" t="n">
        <v>0</v>
      </c>
      <c r="Z1045" s="1" t="n">
        <v>1</v>
      </c>
      <c r="AA1045" s="1" t="n">
        <v>0</v>
      </c>
      <c r="AB1045" s="1" t="n">
        <v>0</v>
      </c>
      <c r="AC1045" s="1" t="n">
        <v>0</v>
      </c>
      <c r="AD1045" s="1" t="n">
        <v>0</v>
      </c>
      <c r="AE1045" s="1" t="n">
        <v>0</v>
      </c>
      <c r="AF1045" s="1" t="n">
        <v>0</v>
      </c>
      <c r="AG1045" s="1" t="n">
        <v>0</v>
      </c>
      <c r="AH1045" s="1" t="n">
        <v>0</v>
      </c>
      <c r="AI1045" s="1" t="n">
        <v>0</v>
      </c>
      <c r="AJ1045" s="1" t="n">
        <f aca="false">ROUNDUP(SUM(AF1045,X1045,Z1045,AB1045,AH1045)/360,0)</f>
        <v>2</v>
      </c>
      <c r="AK1045" s="1" t="n">
        <f aca="false">ROUNDUP(SUM(AI1045,AG1045,AA1045,Y1045,AE1045)/360*1.1,0)</f>
        <v>0</v>
      </c>
      <c r="AL1045" s="1" t="n">
        <v>0</v>
      </c>
      <c r="AM1045" s="1" t="n">
        <v>0</v>
      </c>
    </row>
    <row r="1046" customFormat="false" ht="15" hidden="false" customHeight="false" outlineLevel="0" collapsed="false">
      <c r="A1046" s="1" t="n">
        <v>251550</v>
      </c>
      <c r="B1046" s="1" t="str">
        <f aca="false">VLOOKUP(A1046,Municipios!$A$2:$B$5571,2,0)</f>
        <v>Serra Branca</v>
      </c>
      <c r="C1046" s="1" t="n">
        <v>10</v>
      </c>
      <c r="D1046" s="1" t="n">
        <v>21</v>
      </c>
      <c r="E1046" s="1" t="n">
        <v>10</v>
      </c>
      <c r="F1046" s="1" t="n">
        <v>2</v>
      </c>
      <c r="G1046" s="1" t="n">
        <v>15</v>
      </c>
      <c r="H1046" s="1" t="n">
        <f aca="false">SUM(C1046:G1046)</f>
        <v>58</v>
      </c>
      <c r="I1046" s="1" t="n">
        <v>0</v>
      </c>
      <c r="J1046" s="1" t="n">
        <v>308</v>
      </c>
      <c r="K1046" s="1" t="n">
        <v>0</v>
      </c>
      <c r="L1046" s="1" t="n">
        <v>0</v>
      </c>
      <c r="M1046" s="1" t="n">
        <v>0</v>
      </c>
      <c r="N1046" s="1" t="n">
        <v>14</v>
      </c>
      <c r="O1046" s="1" t="n">
        <v>0</v>
      </c>
      <c r="P1046" s="1" t="n">
        <v>0</v>
      </c>
      <c r="Q1046" s="1" t="n">
        <v>0</v>
      </c>
      <c r="R1046" s="1" t="n">
        <v>0</v>
      </c>
      <c r="S1046" s="1" t="n">
        <v>0</v>
      </c>
      <c r="T1046" s="1" t="n">
        <v>0</v>
      </c>
      <c r="U1046" s="1" t="n">
        <v>0</v>
      </c>
      <c r="V1046" s="1" t="n">
        <f aca="false">ROUNDUP(SUM(J1046,R1046,L1046,N1046,T1046)/360,0)</f>
        <v>1</v>
      </c>
      <c r="W1046" s="1" t="n">
        <f aca="false">ROUNDUP(SUM(U1046,S1046,M1046,K1046,Q1046)/360*1.1,0)</f>
        <v>0</v>
      </c>
      <c r="X1046" s="1" t="n">
        <v>663</v>
      </c>
      <c r="Y1046" s="1" t="n">
        <v>0</v>
      </c>
      <c r="Z1046" s="1" t="n">
        <v>98</v>
      </c>
      <c r="AA1046" s="1" t="n">
        <v>0</v>
      </c>
      <c r="AB1046" s="1" t="n">
        <v>147</v>
      </c>
      <c r="AC1046" s="1" t="n">
        <v>0</v>
      </c>
      <c r="AD1046" s="1" t="n">
        <v>0</v>
      </c>
      <c r="AE1046" s="1" t="n">
        <v>0</v>
      </c>
      <c r="AF1046" s="1" t="n">
        <v>125</v>
      </c>
      <c r="AG1046" s="1" t="n">
        <v>0</v>
      </c>
      <c r="AH1046" s="1" t="n">
        <v>0</v>
      </c>
      <c r="AI1046" s="1" t="n">
        <v>0</v>
      </c>
      <c r="AJ1046" s="1" t="n">
        <f aca="false">ROUNDUP(SUM(AF1046,X1046,Z1046,AB1046,AH1046)/360,0)</f>
        <v>3</v>
      </c>
      <c r="AK1046" s="1" t="n">
        <f aca="false">ROUNDUP(SUM(AI1046,AG1046,AA1046,Y1046,AE1046)/360*1.1,0)</f>
        <v>0</v>
      </c>
      <c r="AL1046" s="1" t="n">
        <v>1</v>
      </c>
      <c r="AM1046" s="1" t="n">
        <v>0</v>
      </c>
    </row>
    <row r="1047" customFormat="false" ht="15" hidden="false" customHeight="false" outlineLevel="0" collapsed="false">
      <c r="A1047" s="1" t="n">
        <v>251570</v>
      </c>
      <c r="B1047" s="1" t="str">
        <f aca="false">VLOOKUP(A1047,Municipios!$A$2:$B$5571,2,0)</f>
        <v>Serra Grande</v>
      </c>
      <c r="C1047" s="1" t="n">
        <v>0</v>
      </c>
      <c r="D1047" s="1" t="n">
        <v>12</v>
      </c>
      <c r="E1047" s="1" t="n">
        <v>0</v>
      </c>
      <c r="F1047" s="1" t="n">
        <v>0</v>
      </c>
      <c r="G1047" s="1" t="n">
        <v>0</v>
      </c>
      <c r="H1047" s="1" t="n">
        <f aca="false">SUM(C1047:G1047)</f>
        <v>12</v>
      </c>
      <c r="I1047" s="1" t="n">
        <v>0</v>
      </c>
      <c r="V1047" s="1" t="n">
        <f aca="false">ROUNDUP(SUM(J1047,R1047,L1047,N1047,T1047)/360,0)</f>
        <v>0</v>
      </c>
      <c r="W1047" s="1" t="n">
        <f aca="false">ROUNDUP(SUM(U1047,S1047,M1047,K1047,Q1047)/360*1.1,0)</f>
        <v>0</v>
      </c>
      <c r="AJ1047" s="1" t="n">
        <f aca="false">ROUNDUP(SUM(AF1047,X1047,Z1047,AB1047,AH1047)/360,0)</f>
        <v>0</v>
      </c>
      <c r="AK1047" s="1" t="n">
        <f aca="false">ROUNDUP(SUM(AI1047,AG1047,AA1047,Y1047,AE1047)/360*1.1,0)</f>
        <v>0</v>
      </c>
      <c r="AL1047" s="1" t="n">
        <v>0</v>
      </c>
      <c r="AM1047" s="1" t="n">
        <v>0</v>
      </c>
    </row>
    <row r="1048" customFormat="false" ht="15" hidden="false" customHeight="false" outlineLevel="0" collapsed="false">
      <c r="A1048" s="1" t="n">
        <v>251590</v>
      </c>
      <c r="B1048" s="1" t="str">
        <f aca="false">VLOOKUP(A1048,Municipios!$A$2:$B$5571,2,0)</f>
        <v>Serraria</v>
      </c>
      <c r="C1048" s="1" t="n">
        <v>0</v>
      </c>
      <c r="D1048" s="1" t="n">
        <v>7</v>
      </c>
      <c r="E1048" s="1" t="n">
        <v>0</v>
      </c>
      <c r="F1048" s="1" t="n">
        <v>0</v>
      </c>
      <c r="G1048" s="1" t="n">
        <v>0</v>
      </c>
      <c r="H1048" s="1" t="n">
        <f aca="false">SUM(C1048:G1048)</f>
        <v>7</v>
      </c>
      <c r="I1048" s="1" t="n">
        <v>0</v>
      </c>
      <c r="V1048" s="1" t="n">
        <f aca="false">ROUNDUP(SUM(J1048,R1048,L1048,N1048,T1048)/360,0)</f>
        <v>0</v>
      </c>
      <c r="W1048" s="1" t="n">
        <f aca="false">ROUNDUP(SUM(U1048,S1048,M1048,K1048,Q1048)/360*1.1,0)</f>
        <v>0</v>
      </c>
      <c r="AJ1048" s="1" t="n">
        <f aca="false">ROUNDUP(SUM(AF1048,X1048,Z1048,AB1048,AH1048)/360,0)</f>
        <v>0</v>
      </c>
      <c r="AK1048" s="1" t="n">
        <f aca="false">ROUNDUP(SUM(AI1048,AG1048,AA1048,Y1048,AE1048)/360*1.1,0)</f>
        <v>0</v>
      </c>
      <c r="AL1048" s="1" t="n">
        <v>0</v>
      </c>
      <c r="AM1048" s="1" t="n">
        <v>0</v>
      </c>
    </row>
    <row r="1049" customFormat="false" ht="15" hidden="false" customHeight="false" outlineLevel="0" collapsed="false">
      <c r="A1049" s="1" t="n">
        <v>251600</v>
      </c>
      <c r="B1049" s="1" t="str">
        <f aca="false">VLOOKUP(A1049,Municipios!$A$2:$B$5571,2,0)</f>
        <v>Solânea</v>
      </c>
      <c r="C1049" s="1" t="n">
        <v>8</v>
      </c>
      <c r="D1049" s="1" t="n">
        <v>12</v>
      </c>
      <c r="E1049" s="1" t="n">
        <v>7</v>
      </c>
      <c r="F1049" s="1" t="n">
        <v>0</v>
      </c>
      <c r="G1049" s="1" t="n">
        <v>7</v>
      </c>
      <c r="H1049" s="1" t="n">
        <f aca="false">SUM(C1049:G1049)</f>
        <v>34</v>
      </c>
      <c r="I1049" s="1" t="n">
        <v>0</v>
      </c>
      <c r="J1049" s="1" t="n">
        <v>863</v>
      </c>
      <c r="K1049" s="1" t="n">
        <v>0</v>
      </c>
      <c r="L1049" s="1" t="n">
        <v>0</v>
      </c>
      <c r="M1049" s="1" t="n">
        <v>0</v>
      </c>
      <c r="N1049" s="1" t="n">
        <v>660</v>
      </c>
      <c r="O1049" s="1" t="n">
        <v>0</v>
      </c>
      <c r="P1049" s="1" t="n">
        <v>0</v>
      </c>
      <c r="Q1049" s="1" t="n">
        <v>0</v>
      </c>
      <c r="R1049" s="1" t="n">
        <v>0</v>
      </c>
      <c r="S1049" s="1" t="n">
        <v>0</v>
      </c>
      <c r="T1049" s="1" t="n">
        <v>0</v>
      </c>
      <c r="U1049" s="1" t="n">
        <v>0</v>
      </c>
      <c r="V1049" s="1" t="n">
        <f aca="false">ROUNDUP(SUM(J1049,R1049,L1049,N1049,T1049)/360,0)</f>
        <v>5</v>
      </c>
      <c r="W1049" s="1" t="n">
        <f aca="false">ROUNDUP(SUM(U1049,S1049,M1049,K1049,Q1049)/360*1.1,0)</f>
        <v>0</v>
      </c>
      <c r="X1049" s="1" t="n">
        <v>4750</v>
      </c>
      <c r="Y1049" s="1" t="n">
        <v>0</v>
      </c>
      <c r="Z1049" s="1" t="n">
        <v>361</v>
      </c>
      <c r="AA1049" s="1" t="n">
        <v>0</v>
      </c>
      <c r="AB1049" s="1" t="n">
        <v>1539</v>
      </c>
      <c r="AC1049" s="1" t="n">
        <v>0</v>
      </c>
      <c r="AD1049" s="1" t="n">
        <v>0</v>
      </c>
      <c r="AE1049" s="1" t="n">
        <v>0</v>
      </c>
      <c r="AF1049" s="1" t="n">
        <v>191</v>
      </c>
      <c r="AG1049" s="1" t="n">
        <v>0</v>
      </c>
      <c r="AH1049" s="1" t="n">
        <v>0</v>
      </c>
      <c r="AI1049" s="1" t="n">
        <v>0</v>
      </c>
      <c r="AJ1049" s="1" t="n">
        <f aca="false">ROUNDUP(SUM(AF1049,X1049,Z1049,AB1049,AH1049)/360,0)</f>
        <v>20</v>
      </c>
      <c r="AK1049" s="1" t="n">
        <f aca="false">ROUNDUP(SUM(AI1049,AG1049,AA1049,Y1049,AE1049)/360*1.1,0)</f>
        <v>0</v>
      </c>
      <c r="AL1049" s="1" t="n">
        <v>0</v>
      </c>
      <c r="AM1049" s="1" t="n">
        <v>0</v>
      </c>
    </row>
    <row r="1050" customFormat="false" ht="15" hidden="false" customHeight="false" outlineLevel="0" collapsed="false">
      <c r="A1050" s="1" t="n">
        <v>251610</v>
      </c>
      <c r="B1050" s="1" t="str">
        <f aca="false">VLOOKUP(A1050,Municipios!$A$2:$B$5571,2,0)</f>
        <v>Soledade</v>
      </c>
      <c r="C1050" s="1" t="n">
        <v>1</v>
      </c>
      <c r="D1050" s="1" t="n">
        <v>14</v>
      </c>
      <c r="E1050" s="1" t="n">
        <v>4</v>
      </c>
      <c r="F1050" s="1" t="n">
        <v>1</v>
      </c>
      <c r="G1050" s="1" t="n">
        <v>2</v>
      </c>
      <c r="H1050" s="1" t="n">
        <f aca="false">SUM(C1050:G1050)</f>
        <v>22</v>
      </c>
      <c r="I1050" s="1" t="n">
        <v>0</v>
      </c>
      <c r="J1050" s="1" t="n">
        <v>103</v>
      </c>
      <c r="K1050" s="1" t="n">
        <v>0</v>
      </c>
      <c r="L1050" s="1" t="n">
        <v>0</v>
      </c>
      <c r="M1050" s="1" t="n">
        <v>0</v>
      </c>
      <c r="N1050" s="1" t="n">
        <v>0</v>
      </c>
      <c r="O1050" s="1" t="n">
        <v>0</v>
      </c>
      <c r="P1050" s="1" t="n">
        <v>0</v>
      </c>
      <c r="Q1050" s="1" t="n">
        <v>0</v>
      </c>
      <c r="R1050" s="1" t="n">
        <v>0</v>
      </c>
      <c r="S1050" s="1" t="n">
        <v>0</v>
      </c>
      <c r="T1050" s="1" t="n">
        <v>0</v>
      </c>
      <c r="U1050" s="1" t="n">
        <v>0</v>
      </c>
      <c r="V1050" s="1" t="n">
        <f aca="false">ROUNDUP(SUM(J1050,R1050,L1050,N1050,T1050)/360,0)</f>
        <v>1</v>
      </c>
      <c r="W1050" s="1" t="n">
        <f aca="false">ROUNDUP(SUM(U1050,S1050,M1050,K1050,Q1050)/360*1.1,0)</f>
        <v>0</v>
      </c>
      <c r="X1050" s="1" t="n">
        <v>135</v>
      </c>
      <c r="Y1050" s="1" t="n">
        <v>0</v>
      </c>
      <c r="Z1050" s="1" t="n">
        <v>0</v>
      </c>
      <c r="AA1050" s="1" t="n">
        <v>0</v>
      </c>
      <c r="AB1050" s="1" t="n">
        <v>0</v>
      </c>
      <c r="AC1050" s="1" t="n">
        <v>0</v>
      </c>
      <c r="AD1050" s="1" t="n">
        <v>0</v>
      </c>
      <c r="AE1050" s="1" t="n">
        <v>0</v>
      </c>
      <c r="AF1050" s="1" t="n">
        <v>0</v>
      </c>
      <c r="AG1050" s="1" t="n">
        <v>0</v>
      </c>
      <c r="AH1050" s="1" t="n">
        <v>0</v>
      </c>
      <c r="AI1050" s="1" t="n">
        <v>0</v>
      </c>
      <c r="AJ1050" s="1" t="n">
        <f aca="false">ROUNDUP(SUM(AF1050,X1050,Z1050,AB1050,AH1050)/360,0)</f>
        <v>1</v>
      </c>
      <c r="AK1050" s="1" t="n">
        <f aca="false">ROUNDUP(SUM(AI1050,AG1050,AA1050,Y1050,AE1050)/360*1.1,0)</f>
        <v>0</v>
      </c>
      <c r="AL1050" s="1" t="n">
        <v>0</v>
      </c>
      <c r="AM1050" s="1" t="n">
        <v>0</v>
      </c>
    </row>
    <row r="1051" customFormat="false" ht="15" hidden="false" customHeight="false" outlineLevel="0" collapsed="false">
      <c r="A1051" s="1" t="n">
        <v>251620</v>
      </c>
      <c r="B1051" s="1" t="str">
        <f aca="false">VLOOKUP(A1051,Municipios!$A$2:$B$5571,2,0)</f>
        <v>Sousa</v>
      </c>
      <c r="C1051" s="1" t="n">
        <v>18</v>
      </c>
      <c r="D1051" s="1" t="n">
        <v>27</v>
      </c>
      <c r="E1051" s="1" t="n">
        <v>35</v>
      </c>
      <c r="F1051" s="1" t="n">
        <v>0</v>
      </c>
      <c r="G1051" s="1" t="n">
        <v>30</v>
      </c>
      <c r="H1051" s="1" t="n">
        <f aca="false">SUM(C1051:G1051)</f>
        <v>110</v>
      </c>
      <c r="I1051" s="1" t="n">
        <v>14</v>
      </c>
      <c r="J1051" s="1" t="n">
        <v>736</v>
      </c>
      <c r="K1051" s="1" t="n">
        <v>0</v>
      </c>
      <c r="L1051" s="1" t="n">
        <v>0</v>
      </c>
      <c r="M1051" s="1" t="n">
        <v>0</v>
      </c>
      <c r="N1051" s="1" t="n">
        <v>809</v>
      </c>
      <c r="O1051" s="1" t="n">
        <v>0</v>
      </c>
      <c r="P1051" s="1" t="n">
        <v>84</v>
      </c>
      <c r="Q1051" s="1" t="n">
        <v>154</v>
      </c>
      <c r="R1051" s="1" t="n">
        <v>0</v>
      </c>
      <c r="S1051" s="1" t="n">
        <v>0</v>
      </c>
      <c r="T1051" s="1" t="n">
        <v>0</v>
      </c>
      <c r="U1051" s="1" t="n">
        <v>0</v>
      </c>
      <c r="V1051" s="1" t="n">
        <f aca="false">ROUNDUP(SUM(J1051,R1051,L1051,N1051,T1051)/360,0)</f>
        <v>5</v>
      </c>
      <c r="W1051" s="1" t="n">
        <f aca="false">ROUNDUP(SUM(U1051,S1051,M1051,K1051,Q1051)/360*1.1,0)</f>
        <v>1</v>
      </c>
      <c r="X1051" s="1" t="n">
        <v>1677</v>
      </c>
      <c r="Y1051" s="1" t="n">
        <v>0</v>
      </c>
      <c r="Z1051" s="1" t="n">
        <v>1108</v>
      </c>
      <c r="AA1051" s="1" t="n">
        <v>0</v>
      </c>
      <c r="AB1051" s="1" t="n">
        <v>453</v>
      </c>
      <c r="AC1051" s="1" t="n">
        <v>0</v>
      </c>
      <c r="AD1051" s="1" t="n">
        <v>374</v>
      </c>
      <c r="AE1051" s="1" t="n">
        <v>367</v>
      </c>
      <c r="AF1051" s="1" t="n">
        <v>1641</v>
      </c>
      <c r="AG1051" s="1" t="n">
        <v>0</v>
      </c>
      <c r="AH1051" s="1" t="n">
        <v>0</v>
      </c>
      <c r="AI1051" s="1" t="n">
        <v>0</v>
      </c>
      <c r="AJ1051" s="1" t="n">
        <f aca="false">ROUNDUP(SUM(AF1051,X1051,Z1051,AB1051,AH1051)/360,0)</f>
        <v>14</v>
      </c>
      <c r="AK1051" s="1" t="n">
        <f aca="false">ROUNDUP(SUM(AI1051,AG1051,AA1051,Y1051,AE1051)/360*1.1,0)</f>
        <v>2</v>
      </c>
      <c r="AL1051" s="1" t="n">
        <v>13</v>
      </c>
      <c r="AM1051" s="1" t="n">
        <v>1</v>
      </c>
    </row>
    <row r="1052" customFormat="false" ht="15" hidden="false" customHeight="false" outlineLevel="0" collapsed="false">
      <c r="A1052" s="1" t="n">
        <v>251630</v>
      </c>
      <c r="B1052" s="1" t="str">
        <f aca="false">VLOOKUP(A1052,Municipios!$A$2:$B$5571,2,0)</f>
        <v>Sumé</v>
      </c>
      <c r="C1052" s="1" t="n">
        <v>9</v>
      </c>
      <c r="D1052" s="1" t="n">
        <v>16</v>
      </c>
      <c r="E1052" s="1" t="n">
        <v>8</v>
      </c>
      <c r="F1052" s="1" t="n">
        <v>2</v>
      </c>
      <c r="G1052" s="1" t="n">
        <v>6</v>
      </c>
      <c r="H1052" s="1" t="n">
        <f aca="false">SUM(C1052:G1052)</f>
        <v>41</v>
      </c>
      <c r="I1052" s="1" t="n">
        <v>0</v>
      </c>
      <c r="J1052" s="1" t="n">
        <v>505</v>
      </c>
      <c r="K1052" s="1" t="n">
        <v>0</v>
      </c>
      <c r="L1052" s="1" t="n">
        <v>0</v>
      </c>
      <c r="M1052" s="1" t="n">
        <v>0</v>
      </c>
      <c r="N1052" s="1" t="n">
        <v>76</v>
      </c>
      <c r="O1052" s="1" t="n">
        <v>0</v>
      </c>
      <c r="P1052" s="1" t="n">
        <v>0</v>
      </c>
      <c r="Q1052" s="1" t="n">
        <v>0</v>
      </c>
      <c r="R1052" s="1" t="n">
        <v>0</v>
      </c>
      <c r="S1052" s="1" t="n">
        <v>0</v>
      </c>
      <c r="T1052" s="1" t="n">
        <v>0</v>
      </c>
      <c r="U1052" s="1" t="n">
        <v>0</v>
      </c>
      <c r="V1052" s="1" t="n">
        <f aca="false">ROUNDUP(SUM(J1052,R1052,L1052,N1052,T1052)/360,0)</f>
        <v>2</v>
      </c>
      <c r="W1052" s="1" t="n">
        <f aca="false">ROUNDUP(SUM(U1052,S1052,M1052,K1052,Q1052)/360*1.1,0)</f>
        <v>0</v>
      </c>
      <c r="X1052" s="1" t="n">
        <v>1939</v>
      </c>
      <c r="Y1052" s="1" t="n">
        <v>0</v>
      </c>
      <c r="Z1052" s="1" t="n">
        <v>1203</v>
      </c>
      <c r="AA1052" s="1" t="n">
        <v>0</v>
      </c>
      <c r="AB1052" s="1" t="n">
        <v>127</v>
      </c>
      <c r="AC1052" s="1" t="n">
        <v>0</v>
      </c>
      <c r="AD1052" s="1" t="n">
        <v>0</v>
      </c>
      <c r="AE1052" s="1" t="n">
        <v>0</v>
      </c>
      <c r="AF1052" s="1" t="n">
        <v>484</v>
      </c>
      <c r="AG1052" s="1" t="n">
        <v>0</v>
      </c>
      <c r="AH1052" s="1" t="n">
        <v>0</v>
      </c>
      <c r="AI1052" s="1" t="n">
        <v>0</v>
      </c>
      <c r="AJ1052" s="1" t="n">
        <f aca="false">ROUNDUP(SUM(AF1052,X1052,Z1052,AB1052,AH1052)/360,0)</f>
        <v>11</v>
      </c>
      <c r="AK1052" s="1" t="n">
        <f aca="false">ROUNDUP(SUM(AI1052,AG1052,AA1052,Y1052,AE1052)/360*1.1,0)</f>
        <v>0</v>
      </c>
      <c r="AL1052" s="1" t="n">
        <v>0</v>
      </c>
      <c r="AM1052" s="1" t="n">
        <v>0</v>
      </c>
    </row>
    <row r="1053" customFormat="false" ht="15" hidden="false" customHeight="false" outlineLevel="0" collapsed="false">
      <c r="A1053" s="1" t="n">
        <v>251650</v>
      </c>
      <c r="B1053" s="1" t="str">
        <f aca="false">VLOOKUP(A1053,Municipios!$A$2:$B$5571,2,0)</f>
        <v>Taperoá</v>
      </c>
      <c r="C1053" s="1" t="n">
        <v>12</v>
      </c>
      <c r="D1053" s="1" t="n">
        <v>27</v>
      </c>
      <c r="E1053" s="1" t="n">
        <v>6</v>
      </c>
      <c r="F1053" s="1" t="n">
        <v>0</v>
      </c>
      <c r="G1053" s="1" t="n">
        <v>7</v>
      </c>
      <c r="H1053" s="1" t="n">
        <f aca="false">SUM(C1053:G1053)</f>
        <v>52</v>
      </c>
      <c r="I1053" s="1" t="n">
        <v>0</v>
      </c>
      <c r="J1053" s="1" t="n">
        <v>540</v>
      </c>
      <c r="K1053" s="1" t="n">
        <v>0</v>
      </c>
      <c r="L1053" s="1" t="n">
        <v>0</v>
      </c>
      <c r="M1053" s="1" t="n">
        <v>0</v>
      </c>
      <c r="N1053" s="1" t="n">
        <v>126</v>
      </c>
      <c r="O1053" s="1" t="n">
        <v>0</v>
      </c>
      <c r="P1053" s="1" t="n">
        <v>0</v>
      </c>
      <c r="Q1053" s="1" t="n">
        <v>0</v>
      </c>
      <c r="R1053" s="1" t="n">
        <v>0</v>
      </c>
      <c r="S1053" s="1" t="n">
        <v>0</v>
      </c>
      <c r="T1053" s="1" t="n">
        <v>0</v>
      </c>
      <c r="U1053" s="1" t="n">
        <v>0</v>
      </c>
      <c r="V1053" s="1" t="n">
        <f aca="false">ROUNDUP(SUM(J1053,R1053,L1053,N1053,T1053)/360,0)</f>
        <v>2</v>
      </c>
      <c r="W1053" s="1" t="n">
        <f aca="false">ROUNDUP(SUM(U1053,S1053,M1053,K1053,Q1053)/360*1.1,0)</f>
        <v>0</v>
      </c>
      <c r="X1053" s="1" t="n">
        <v>1710</v>
      </c>
      <c r="Y1053" s="1" t="n">
        <v>0</v>
      </c>
      <c r="Z1053" s="1" t="n">
        <v>35</v>
      </c>
      <c r="AA1053" s="1" t="n">
        <v>0</v>
      </c>
      <c r="AB1053" s="1" t="n">
        <v>264</v>
      </c>
      <c r="AC1053" s="1" t="n">
        <v>0</v>
      </c>
      <c r="AD1053" s="1" t="n">
        <v>0</v>
      </c>
      <c r="AE1053" s="1" t="n">
        <v>0</v>
      </c>
      <c r="AF1053" s="1" t="n">
        <v>106</v>
      </c>
      <c r="AG1053" s="1" t="n">
        <v>0</v>
      </c>
      <c r="AH1053" s="1" t="n">
        <v>0</v>
      </c>
      <c r="AI1053" s="1" t="n">
        <v>0</v>
      </c>
      <c r="AJ1053" s="1" t="n">
        <f aca="false">ROUNDUP(SUM(AF1053,X1053,Z1053,AB1053,AH1053)/360,0)</f>
        <v>6</v>
      </c>
      <c r="AK1053" s="1" t="n">
        <f aca="false">ROUNDUP(SUM(AI1053,AG1053,AA1053,Y1053,AE1053)/360*1.1,0)</f>
        <v>0</v>
      </c>
      <c r="AL1053" s="1" t="n">
        <v>4</v>
      </c>
      <c r="AM1053" s="1" t="n">
        <v>0</v>
      </c>
    </row>
    <row r="1054" customFormat="false" ht="15" hidden="false" customHeight="false" outlineLevel="0" collapsed="false">
      <c r="A1054" s="1" t="n">
        <v>251660</v>
      </c>
      <c r="B1054" s="1" t="str">
        <f aca="false">VLOOKUP(A1054,Municipios!$A$2:$B$5571,2,0)</f>
        <v>Tavares</v>
      </c>
      <c r="C1054" s="1" t="n">
        <v>0</v>
      </c>
      <c r="D1054" s="1" t="n">
        <v>13</v>
      </c>
      <c r="E1054" s="1" t="n">
        <v>3</v>
      </c>
      <c r="F1054" s="1" t="n">
        <v>0</v>
      </c>
      <c r="G1054" s="1" t="n">
        <v>7</v>
      </c>
      <c r="H1054" s="1" t="n">
        <f aca="false">SUM(C1054:G1054)</f>
        <v>23</v>
      </c>
      <c r="I1054" s="1" t="n">
        <v>0</v>
      </c>
      <c r="V1054" s="1" t="n">
        <f aca="false">ROUNDUP(SUM(J1054,R1054,L1054,N1054,T1054)/360,0)</f>
        <v>0</v>
      </c>
      <c r="W1054" s="1" t="n">
        <f aca="false">ROUNDUP(SUM(U1054,S1054,M1054,K1054,Q1054)/360*1.1,0)</f>
        <v>0</v>
      </c>
      <c r="AJ1054" s="1" t="n">
        <f aca="false">ROUNDUP(SUM(AF1054,X1054,Z1054,AB1054,AH1054)/360,0)</f>
        <v>0</v>
      </c>
      <c r="AK1054" s="1" t="n">
        <f aca="false">ROUNDUP(SUM(AI1054,AG1054,AA1054,Y1054,AE1054)/360*1.1,0)</f>
        <v>0</v>
      </c>
      <c r="AL1054" s="1" t="n">
        <v>0</v>
      </c>
      <c r="AM1054" s="1" t="n">
        <v>0</v>
      </c>
    </row>
    <row r="1055" customFormat="false" ht="15" hidden="false" customHeight="false" outlineLevel="0" collapsed="false">
      <c r="A1055" s="1" t="n">
        <v>251670</v>
      </c>
      <c r="B1055" s="1" t="str">
        <f aca="false">VLOOKUP(A1055,Municipios!$A$2:$B$5571,2,0)</f>
        <v>Teixeira</v>
      </c>
      <c r="C1055" s="1" t="n">
        <v>5</v>
      </c>
      <c r="D1055" s="1" t="n">
        <v>21</v>
      </c>
      <c r="E1055" s="1" t="n">
        <v>7</v>
      </c>
      <c r="F1055" s="1" t="n">
        <v>1</v>
      </c>
      <c r="G1055" s="1" t="n">
        <v>5</v>
      </c>
      <c r="H1055" s="1" t="n">
        <f aca="false">SUM(C1055:G1055)</f>
        <v>39</v>
      </c>
      <c r="I1055" s="1" t="n">
        <v>0</v>
      </c>
      <c r="V1055" s="1" t="n">
        <f aca="false">ROUNDUP(SUM(J1055,R1055,L1055,N1055,T1055)/360,0)</f>
        <v>0</v>
      </c>
      <c r="W1055" s="1" t="n">
        <f aca="false">ROUNDUP(SUM(U1055,S1055,M1055,K1055,Q1055)/360*1.1,0)</f>
        <v>0</v>
      </c>
      <c r="AJ1055" s="1" t="n">
        <f aca="false">ROUNDUP(SUM(AF1055,X1055,Z1055,AB1055,AH1055)/360,0)</f>
        <v>0</v>
      </c>
      <c r="AK1055" s="1" t="n">
        <f aca="false">ROUNDUP(SUM(AI1055,AG1055,AA1055,Y1055,AE1055)/360*1.1,0)</f>
        <v>0</v>
      </c>
      <c r="AL1055" s="1" t="n">
        <v>0</v>
      </c>
      <c r="AM1055" s="1" t="n">
        <v>0</v>
      </c>
    </row>
    <row r="1056" customFormat="false" ht="15" hidden="false" customHeight="false" outlineLevel="0" collapsed="false">
      <c r="A1056" s="1" t="n">
        <v>251690</v>
      </c>
      <c r="B1056" s="1" t="str">
        <f aca="false">VLOOKUP(A1056,Municipios!$A$2:$B$5571,2,0)</f>
        <v>Uiraúna</v>
      </c>
      <c r="C1056" s="1" t="n">
        <v>6</v>
      </c>
      <c r="D1056" s="1" t="n">
        <v>26</v>
      </c>
      <c r="E1056" s="1" t="n">
        <v>7</v>
      </c>
      <c r="F1056" s="1" t="n">
        <v>0</v>
      </c>
      <c r="G1056" s="1" t="n">
        <v>8</v>
      </c>
      <c r="H1056" s="1" t="n">
        <f aca="false">SUM(C1056:G1056)</f>
        <v>47</v>
      </c>
      <c r="I1056" s="1" t="n">
        <v>0</v>
      </c>
      <c r="J1056" s="1" t="n">
        <v>1092</v>
      </c>
      <c r="K1056" s="1" t="n">
        <v>0</v>
      </c>
      <c r="L1056" s="1" t="n">
        <v>0</v>
      </c>
      <c r="M1056" s="1" t="n">
        <v>0</v>
      </c>
      <c r="N1056" s="1" t="n">
        <v>452</v>
      </c>
      <c r="O1056" s="1" t="n">
        <v>0</v>
      </c>
      <c r="P1056" s="1" t="n">
        <v>0</v>
      </c>
      <c r="Q1056" s="1" t="n">
        <v>0</v>
      </c>
      <c r="R1056" s="1" t="n">
        <v>0</v>
      </c>
      <c r="S1056" s="1" t="n">
        <v>0</v>
      </c>
      <c r="T1056" s="1" t="n">
        <v>0</v>
      </c>
      <c r="U1056" s="1" t="n">
        <v>0</v>
      </c>
      <c r="V1056" s="1" t="n">
        <f aca="false">ROUNDUP(SUM(J1056,R1056,L1056,N1056,T1056)/360,0)</f>
        <v>5</v>
      </c>
      <c r="W1056" s="1" t="n">
        <f aca="false">ROUNDUP(SUM(U1056,S1056,M1056,K1056,Q1056)/360*1.1,0)</f>
        <v>0</v>
      </c>
      <c r="X1056" s="1" t="n">
        <v>2033</v>
      </c>
      <c r="Y1056" s="1" t="n">
        <v>0</v>
      </c>
      <c r="Z1056" s="1" t="n">
        <v>8</v>
      </c>
      <c r="AA1056" s="1" t="n">
        <v>0</v>
      </c>
      <c r="AB1056" s="1" t="n">
        <v>857</v>
      </c>
      <c r="AC1056" s="1" t="n">
        <v>0</v>
      </c>
      <c r="AD1056" s="1" t="n">
        <v>0</v>
      </c>
      <c r="AE1056" s="1" t="n">
        <v>0</v>
      </c>
      <c r="AF1056" s="1" t="n">
        <v>0</v>
      </c>
      <c r="AG1056" s="1" t="n">
        <v>0</v>
      </c>
      <c r="AH1056" s="1" t="n">
        <v>0</v>
      </c>
      <c r="AI1056" s="1" t="n">
        <v>0</v>
      </c>
      <c r="AJ1056" s="1" t="n">
        <f aca="false">ROUNDUP(SUM(AF1056,X1056,Z1056,AB1056,AH1056)/360,0)</f>
        <v>9</v>
      </c>
      <c r="AK1056" s="1" t="n">
        <f aca="false">ROUNDUP(SUM(AI1056,AG1056,AA1056,Y1056,AE1056)/360*1.1,0)</f>
        <v>0</v>
      </c>
      <c r="AL1056" s="1" t="n">
        <v>0</v>
      </c>
      <c r="AM1056" s="1" t="n">
        <v>0</v>
      </c>
    </row>
    <row r="1057" customFormat="false" ht="15" hidden="false" customHeight="false" outlineLevel="0" collapsed="false">
      <c r="A1057" s="1" t="n">
        <v>260005</v>
      </c>
      <c r="B1057" s="1" t="str">
        <f aca="false">VLOOKUP(A1057,Municipios!$A$2:$B$5571,2,0)</f>
        <v>Abreu e Lima</v>
      </c>
      <c r="C1057" s="1" t="n">
        <v>0</v>
      </c>
      <c r="D1057" s="1" t="n">
        <v>0</v>
      </c>
      <c r="E1057" s="1" t="n">
        <v>20</v>
      </c>
      <c r="F1057" s="1" t="n">
        <v>0</v>
      </c>
      <c r="G1057" s="1" t="n">
        <v>4</v>
      </c>
      <c r="H1057" s="1" t="n">
        <f aca="false">SUM(C1057:G1057)</f>
        <v>24</v>
      </c>
      <c r="I1057" s="1" t="n">
        <v>0</v>
      </c>
      <c r="J1057" s="1" t="n">
        <v>0</v>
      </c>
      <c r="K1057" s="1" t="n">
        <v>0</v>
      </c>
      <c r="L1057" s="1" t="n">
        <v>0</v>
      </c>
      <c r="M1057" s="1" t="n">
        <v>0</v>
      </c>
      <c r="N1057" s="1" t="n">
        <v>0</v>
      </c>
      <c r="O1057" s="1" t="n">
        <v>0</v>
      </c>
      <c r="P1057" s="1" t="n">
        <v>0</v>
      </c>
      <c r="Q1057" s="1" t="n">
        <v>0</v>
      </c>
      <c r="R1057" s="1" t="n">
        <v>0</v>
      </c>
      <c r="S1057" s="1" t="n">
        <v>0</v>
      </c>
      <c r="T1057" s="1" t="n">
        <v>0</v>
      </c>
      <c r="U1057" s="1" t="n">
        <v>0</v>
      </c>
      <c r="V1057" s="1" t="n">
        <f aca="false">ROUNDUP(SUM(J1057,R1057,L1057,N1057,T1057)/360,0)</f>
        <v>0</v>
      </c>
      <c r="W1057" s="1" t="n">
        <f aca="false">ROUNDUP(SUM(U1057,S1057,M1057,K1057,Q1057)/360*1.1,0)</f>
        <v>0</v>
      </c>
      <c r="X1057" s="1" t="n">
        <v>0</v>
      </c>
      <c r="Y1057" s="1" t="n">
        <v>0</v>
      </c>
      <c r="Z1057" s="1" t="n">
        <v>2131</v>
      </c>
      <c r="AA1057" s="1" t="n">
        <v>0</v>
      </c>
      <c r="AB1057" s="1" t="n">
        <v>560</v>
      </c>
      <c r="AC1057" s="1" t="n">
        <v>0</v>
      </c>
      <c r="AD1057" s="1" t="n">
        <v>0</v>
      </c>
      <c r="AE1057" s="1" t="n">
        <v>0</v>
      </c>
      <c r="AF1057" s="1" t="n">
        <v>0</v>
      </c>
      <c r="AG1057" s="1" t="n">
        <v>0</v>
      </c>
      <c r="AH1057" s="1" t="n">
        <v>0</v>
      </c>
      <c r="AI1057" s="1" t="n">
        <v>0</v>
      </c>
      <c r="AJ1057" s="1" t="n">
        <f aca="false">ROUNDUP(SUM(AF1057,X1057,Z1057,AB1057,AH1057)/360,0)</f>
        <v>8</v>
      </c>
      <c r="AK1057" s="1" t="n">
        <f aca="false">ROUNDUP(SUM(AI1057,AG1057,AA1057,Y1057,AE1057)/360*1.1,0)</f>
        <v>0</v>
      </c>
      <c r="AL1057" s="1" t="n">
        <v>3</v>
      </c>
      <c r="AM1057" s="1" t="n">
        <v>0</v>
      </c>
    </row>
    <row r="1058" customFormat="false" ht="15" hidden="false" customHeight="false" outlineLevel="0" collapsed="false">
      <c r="A1058" s="1" t="n">
        <v>260010</v>
      </c>
      <c r="B1058" s="1" t="str">
        <f aca="false">VLOOKUP(A1058,Municipios!$A$2:$B$5571,2,0)</f>
        <v>Afogados da Ingazeira</v>
      </c>
      <c r="C1058" s="1" t="n">
        <v>33</v>
      </c>
      <c r="D1058" s="1" t="n">
        <v>47</v>
      </c>
      <c r="E1058" s="1" t="n">
        <v>39</v>
      </c>
      <c r="F1058" s="1" t="n">
        <v>0</v>
      </c>
      <c r="G1058" s="1" t="n">
        <v>28</v>
      </c>
      <c r="H1058" s="1" t="n">
        <f aca="false">SUM(C1058:G1058)</f>
        <v>147</v>
      </c>
      <c r="I1058" s="1" t="n">
        <v>0</v>
      </c>
      <c r="J1058" s="1" t="n">
        <v>1986</v>
      </c>
      <c r="K1058" s="1" t="n">
        <v>0</v>
      </c>
      <c r="L1058" s="1" t="n">
        <v>0</v>
      </c>
      <c r="M1058" s="1" t="n">
        <v>0</v>
      </c>
      <c r="N1058" s="1" t="n">
        <v>935</v>
      </c>
      <c r="O1058" s="1" t="n">
        <v>0</v>
      </c>
      <c r="P1058" s="1" t="n">
        <v>0</v>
      </c>
      <c r="Q1058" s="1" t="n">
        <v>0</v>
      </c>
      <c r="R1058" s="1" t="n">
        <v>0</v>
      </c>
      <c r="S1058" s="1" t="n">
        <v>0</v>
      </c>
      <c r="T1058" s="1" t="n">
        <v>0</v>
      </c>
      <c r="U1058" s="1" t="n">
        <v>0</v>
      </c>
      <c r="V1058" s="1" t="n">
        <f aca="false">ROUNDUP(SUM(J1058,R1058,L1058,N1058,T1058)/360,0)</f>
        <v>9</v>
      </c>
      <c r="W1058" s="1" t="n">
        <f aca="false">ROUNDUP(SUM(U1058,S1058,M1058,K1058,Q1058)/360*1.1,0)</f>
        <v>0</v>
      </c>
      <c r="X1058" s="1" t="n">
        <v>9054</v>
      </c>
      <c r="Y1058" s="1" t="n">
        <v>0</v>
      </c>
      <c r="Z1058" s="1" t="n">
        <v>5099</v>
      </c>
      <c r="AA1058" s="1" t="n">
        <v>0</v>
      </c>
      <c r="AB1058" s="1" t="n">
        <v>3771</v>
      </c>
      <c r="AC1058" s="1" t="n">
        <v>0</v>
      </c>
      <c r="AD1058" s="1" t="n">
        <v>0</v>
      </c>
      <c r="AE1058" s="1" t="n">
        <v>0</v>
      </c>
      <c r="AF1058" s="1" t="n">
        <v>4671</v>
      </c>
      <c r="AG1058" s="1" t="n">
        <v>0</v>
      </c>
      <c r="AH1058" s="1" t="n">
        <v>0</v>
      </c>
      <c r="AI1058" s="1" t="n">
        <v>0</v>
      </c>
      <c r="AJ1058" s="1" t="n">
        <f aca="false">ROUNDUP(SUM(AF1058,X1058,Z1058,AB1058,AH1058)/360,0)</f>
        <v>63</v>
      </c>
      <c r="AK1058" s="1" t="n">
        <f aca="false">ROUNDUP(SUM(AI1058,AG1058,AA1058,Y1058,AE1058)/360*1.1,0)</f>
        <v>0</v>
      </c>
      <c r="AL1058" s="1" t="n">
        <v>5</v>
      </c>
      <c r="AM1058" s="1" t="n">
        <v>1</v>
      </c>
    </row>
    <row r="1059" customFormat="false" ht="15" hidden="false" customHeight="false" outlineLevel="0" collapsed="false">
      <c r="A1059" s="1" t="n">
        <v>260020</v>
      </c>
      <c r="B1059" s="1" t="str">
        <f aca="false">VLOOKUP(A1059,Municipios!$A$2:$B$5571,2,0)</f>
        <v>Afrânio</v>
      </c>
      <c r="C1059" s="1" t="n">
        <v>4</v>
      </c>
      <c r="D1059" s="1" t="n">
        <v>18</v>
      </c>
      <c r="E1059" s="1" t="n">
        <v>8</v>
      </c>
      <c r="F1059" s="1" t="n">
        <v>0</v>
      </c>
      <c r="G1059" s="1" t="n">
        <v>9</v>
      </c>
      <c r="H1059" s="1" t="n">
        <f aca="false">SUM(C1059:G1059)</f>
        <v>39</v>
      </c>
      <c r="I1059" s="1" t="n">
        <v>0</v>
      </c>
      <c r="J1059" s="1" t="n">
        <v>468</v>
      </c>
      <c r="K1059" s="1" t="n">
        <v>0</v>
      </c>
      <c r="L1059" s="1" t="n">
        <v>0</v>
      </c>
      <c r="M1059" s="1" t="n">
        <v>0</v>
      </c>
      <c r="N1059" s="1" t="n">
        <v>82</v>
      </c>
      <c r="O1059" s="1" t="n">
        <v>0</v>
      </c>
      <c r="P1059" s="1" t="n">
        <v>0</v>
      </c>
      <c r="Q1059" s="1" t="n">
        <v>0</v>
      </c>
      <c r="R1059" s="1" t="n">
        <v>0</v>
      </c>
      <c r="S1059" s="1" t="n">
        <v>0</v>
      </c>
      <c r="T1059" s="1" t="n">
        <v>0</v>
      </c>
      <c r="U1059" s="1" t="n">
        <v>0</v>
      </c>
      <c r="V1059" s="1" t="n">
        <f aca="false">ROUNDUP(SUM(J1059,R1059,L1059,N1059,T1059)/360,0)</f>
        <v>2</v>
      </c>
      <c r="W1059" s="1" t="n">
        <f aca="false">ROUNDUP(SUM(U1059,S1059,M1059,K1059,Q1059)/360*1.1,0)</f>
        <v>0</v>
      </c>
      <c r="X1059" s="1" t="n">
        <v>1019</v>
      </c>
      <c r="Y1059" s="1" t="n">
        <v>0</v>
      </c>
      <c r="Z1059" s="1" t="n">
        <v>5</v>
      </c>
      <c r="AA1059" s="1" t="n">
        <v>0</v>
      </c>
      <c r="AB1059" s="1" t="n">
        <v>49</v>
      </c>
      <c r="AC1059" s="1" t="n">
        <v>0</v>
      </c>
      <c r="AD1059" s="1" t="n">
        <v>0</v>
      </c>
      <c r="AE1059" s="1" t="n">
        <v>0</v>
      </c>
      <c r="AF1059" s="1" t="n">
        <v>0</v>
      </c>
      <c r="AG1059" s="1" t="n">
        <v>0</v>
      </c>
      <c r="AH1059" s="1" t="n">
        <v>0</v>
      </c>
      <c r="AI1059" s="1" t="n">
        <v>0</v>
      </c>
      <c r="AJ1059" s="1" t="n">
        <f aca="false">ROUNDUP(SUM(AF1059,X1059,Z1059,AB1059,AH1059)/360,0)</f>
        <v>3</v>
      </c>
      <c r="AK1059" s="1" t="n">
        <f aca="false">ROUNDUP(SUM(AI1059,AG1059,AA1059,Y1059,AE1059)/360*1.1,0)</f>
        <v>0</v>
      </c>
      <c r="AL1059" s="1" t="n">
        <v>0</v>
      </c>
      <c r="AM1059" s="1" t="n">
        <v>0</v>
      </c>
    </row>
    <row r="1060" customFormat="false" ht="15" hidden="false" customHeight="false" outlineLevel="0" collapsed="false">
      <c r="A1060" s="1" t="n">
        <v>260030</v>
      </c>
      <c r="B1060" s="1" t="str">
        <f aca="false">VLOOKUP(A1060,Municipios!$A$2:$B$5571,2,0)</f>
        <v>Agrestina</v>
      </c>
      <c r="C1060" s="1" t="n">
        <v>9</v>
      </c>
      <c r="D1060" s="1" t="n">
        <v>37</v>
      </c>
      <c r="E1060" s="1" t="n">
        <v>7</v>
      </c>
      <c r="F1060" s="1" t="n">
        <v>21</v>
      </c>
      <c r="G1060" s="1" t="n">
        <v>2</v>
      </c>
      <c r="H1060" s="1" t="n">
        <f aca="false">SUM(C1060:G1060)</f>
        <v>76</v>
      </c>
      <c r="I1060" s="1" t="n">
        <v>0</v>
      </c>
      <c r="J1060" s="1" t="n">
        <v>272</v>
      </c>
      <c r="K1060" s="1" t="n">
        <v>0</v>
      </c>
      <c r="L1060" s="1" t="n">
        <v>0</v>
      </c>
      <c r="M1060" s="1" t="n">
        <v>0</v>
      </c>
      <c r="N1060" s="1" t="n">
        <v>40</v>
      </c>
      <c r="O1060" s="1" t="n">
        <v>0</v>
      </c>
      <c r="P1060" s="1" t="n">
        <v>0</v>
      </c>
      <c r="Q1060" s="1" t="n">
        <v>0</v>
      </c>
      <c r="R1060" s="1" t="n">
        <v>0</v>
      </c>
      <c r="S1060" s="1" t="n">
        <v>0</v>
      </c>
      <c r="T1060" s="1" t="n">
        <v>71</v>
      </c>
      <c r="U1060" s="1" t="n">
        <v>0</v>
      </c>
      <c r="V1060" s="1" t="n">
        <f aca="false">ROUNDUP(SUM(J1060,R1060,L1060,N1060,T1060)/360,0)</f>
        <v>2</v>
      </c>
      <c r="W1060" s="1" t="n">
        <f aca="false">ROUNDUP(SUM(U1060,S1060,M1060,K1060,Q1060)/360*1.1,0)</f>
        <v>0</v>
      </c>
      <c r="X1060" s="1" t="n">
        <v>1386</v>
      </c>
      <c r="Y1060" s="1" t="n">
        <v>0</v>
      </c>
      <c r="Z1060" s="1" t="n">
        <v>175</v>
      </c>
      <c r="AA1060" s="1" t="n">
        <v>0</v>
      </c>
      <c r="AB1060" s="1" t="n">
        <v>104</v>
      </c>
      <c r="AC1060" s="1" t="n">
        <v>0</v>
      </c>
      <c r="AD1060" s="1" t="n">
        <v>0</v>
      </c>
      <c r="AE1060" s="1" t="n">
        <v>0</v>
      </c>
      <c r="AF1060" s="1" t="n">
        <v>347</v>
      </c>
      <c r="AG1060" s="1" t="n">
        <v>0</v>
      </c>
      <c r="AH1060" s="1" t="n">
        <v>3811</v>
      </c>
      <c r="AI1060" s="1" t="n">
        <v>0</v>
      </c>
      <c r="AJ1060" s="1" t="n">
        <f aca="false">ROUNDUP(SUM(AF1060,X1060,Z1060,AB1060,AH1060)/360,0)</f>
        <v>17</v>
      </c>
      <c r="AK1060" s="1" t="n">
        <f aca="false">ROUNDUP(SUM(AI1060,AG1060,AA1060,Y1060,AE1060)/360*1.1,0)</f>
        <v>0</v>
      </c>
      <c r="AL1060" s="1" t="n">
        <v>0</v>
      </c>
      <c r="AM1060" s="1" t="n">
        <v>0</v>
      </c>
    </row>
    <row r="1061" customFormat="false" ht="15" hidden="false" customHeight="false" outlineLevel="0" collapsed="false">
      <c r="A1061" s="1" t="n">
        <v>260040</v>
      </c>
      <c r="B1061" s="1" t="str">
        <f aca="false">VLOOKUP(A1061,Municipios!$A$2:$B$5571,2,0)</f>
        <v>Água Preta</v>
      </c>
      <c r="C1061" s="1" t="n">
        <v>10</v>
      </c>
      <c r="D1061" s="1" t="n">
        <v>20</v>
      </c>
      <c r="E1061" s="1" t="n">
        <v>8</v>
      </c>
      <c r="F1061" s="1" t="n">
        <v>0</v>
      </c>
      <c r="G1061" s="1" t="n">
        <v>12</v>
      </c>
      <c r="H1061" s="1" t="n">
        <f aca="false">SUM(C1061:G1061)</f>
        <v>50</v>
      </c>
      <c r="I1061" s="1" t="n">
        <v>0</v>
      </c>
      <c r="J1061" s="1" t="n">
        <v>12</v>
      </c>
      <c r="K1061" s="1" t="n">
        <v>0</v>
      </c>
      <c r="L1061" s="1" t="n">
        <v>0</v>
      </c>
      <c r="M1061" s="1" t="n">
        <v>0</v>
      </c>
      <c r="N1061" s="1" t="n">
        <v>2</v>
      </c>
      <c r="O1061" s="1" t="n">
        <v>0</v>
      </c>
      <c r="P1061" s="1" t="n">
        <v>0</v>
      </c>
      <c r="Q1061" s="1" t="n">
        <v>0</v>
      </c>
      <c r="R1061" s="1" t="n">
        <v>0</v>
      </c>
      <c r="S1061" s="1" t="n">
        <v>0</v>
      </c>
      <c r="T1061" s="1" t="n">
        <v>0</v>
      </c>
      <c r="U1061" s="1" t="n">
        <v>0</v>
      </c>
      <c r="V1061" s="1" t="n">
        <f aca="false">ROUNDUP(SUM(J1061,R1061,L1061,N1061,T1061)/360,0)</f>
        <v>1</v>
      </c>
      <c r="W1061" s="1" t="n">
        <f aca="false">ROUNDUP(SUM(U1061,S1061,M1061,K1061,Q1061)/360*1.1,0)</f>
        <v>0</v>
      </c>
      <c r="X1061" s="1" t="n">
        <v>75</v>
      </c>
      <c r="Y1061" s="1" t="n">
        <v>0</v>
      </c>
      <c r="Z1061" s="1" t="n">
        <v>9</v>
      </c>
      <c r="AA1061" s="1" t="n">
        <v>0</v>
      </c>
      <c r="AB1061" s="1" t="n">
        <v>7</v>
      </c>
      <c r="AC1061" s="1" t="n">
        <v>0</v>
      </c>
      <c r="AD1061" s="1" t="n">
        <v>0</v>
      </c>
      <c r="AE1061" s="1" t="n">
        <v>0</v>
      </c>
      <c r="AF1061" s="1" t="n">
        <v>64</v>
      </c>
      <c r="AG1061" s="1" t="n">
        <v>0</v>
      </c>
      <c r="AH1061" s="1" t="n">
        <v>0</v>
      </c>
      <c r="AI1061" s="1" t="n">
        <v>0</v>
      </c>
      <c r="AJ1061" s="1" t="n">
        <f aca="false">ROUNDUP(SUM(AF1061,X1061,Z1061,AB1061,AH1061)/360,0)</f>
        <v>1</v>
      </c>
      <c r="AK1061" s="1" t="n">
        <f aca="false">ROUNDUP(SUM(AI1061,AG1061,AA1061,Y1061,AE1061)/360*1.1,0)</f>
        <v>0</v>
      </c>
      <c r="AL1061" s="1" t="n">
        <v>0</v>
      </c>
      <c r="AM1061" s="1" t="n">
        <v>0</v>
      </c>
    </row>
    <row r="1062" customFormat="false" ht="15" hidden="false" customHeight="false" outlineLevel="0" collapsed="false">
      <c r="A1062" s="1" t="n">
        <v>260050</v>
      </c>
      <c r="B1062" s="1" t="str">
        <f aca="false">VLOOKUP(A1062,Municipios!$A$2:$B$5571,2,0)</f>
        <v>Águas Belas</v>
      </c>
      <c r="C1062" s="1" t="n">
        <v>0</v>
      </c>
      <c r="D1062" s="1" t="n">
        <v>15</v>
      </c>
      <c r="E1062" s="1" t="n">
        <v>7</v>
      </c>
      <c r="F1062" s="1" t="n">
        <v>4</v>
      </c>
      <c r="G1062" s="1" t="n">
        <v>4</v>
      </c>
      <c r="H1062" s="1" t="n">
        <f aca="false">SUM(C1062:G1062)</f>
        <v>30</v>
      </c>
      <c r="I1062" s="1" t="n">
        <v>0</v>
      </c>
      <c r="J1062" s="1" t="n">
        <v>244</v>
      </c>
      <c r="K1062" s="1" t="n">
        <v>0</v>
      </c>
      <c r="L1062" s="1" t="n">
        <v>0</v>
      </c>
      <c r="M1062" s="1" t="n">
        <v>0</v>
      </c>
      <c r="N1062" s="1" t="n">
        <v>5</v>
      </c>
      <c r="O1062" s="1" t="n">
        <v>0</v>
      </c>
      <c r="P1062" s="1" t="n">
        <v>0</v>
      </c>
      <c r="Q1062" s="1" t="n">
        <v>0</v>
      </c>
      <c r="R1062" s="1" t="n">
        <v>0</v>
      </c>
      <c r="S1062" s="1" t="n">
        <v>0</v>
      </c>
      <c r="T1062" s="1" t="n">
        <v>0</v>
      </c>
      <c r="U1062" s="1" t="n">
        <v>0</v>
      </c>
      <c r="V1062" s="1" t="n">
        <f aca="false">ROUNDUP(SUM(J1062,R1062,L1062,N1062,T1062)/360,0)</f>
        <v>1</v>
      </c>
      <c r="W1062" s="1" t="n">
        <f aca="false">ROUNDUP(SUM(U1062,S1062,M1062,K1062,Q1062)/360*1.1,0)</f>
        <v>0</v>
      </c>
      <c r="X1062" s="1" t="n">
        <v>1471</v>
      </c>
      <c r="Y1062" s="1" t="n">
        <v>0</v>
      </c>
      <c r="Z1062" s="1" t="n">
        <v>268</v>
      </c>
      <c r="AA1062" s="1" t="n">
        <v>0</v>
      </c>
      <c r="AB1062" s="1" t="n">
        <v>67</v>
      </c>
      <c r="AC1062" s="1" t="n">
        <v>0</v>
      </c>
      <c r="AD1062" s="1" t="n">
        <v>0</v>
      </c>
      <c r="AE1062" s="1" t="n">
        <v>0</v>
      </c>
      <c r="AF1062" s="1" t="n">
        <v>0</v>
      </c>
      <c r="AG1062" s="1" t="n">
        <v>0</v>
      </c>
      <c r="AH1062" s="1" t="n">
        <v>0</v>
      </c>
      <c r="AI1062" s="1" t="n">
        <v>0</v>
      </c>
      <c r="AJ1062" s="1" t="n">
        <f aca="false">ROUNDUP(SUM(AF1062,X1062,Z1062,AB1062,AH1062)/360,0)</f>
        <v>6</v>
      </c>
      <c r="AK1062" s="1" t="n">
        <f aca="false">ROUNDUP(SUM(AI1062,AG1062,AA1062,Y1062,AE1062)/360*1.1,0)</f>
        <v>0</v>
      </c>
      <c r="AL1062" s="1" t="n">
        <v>0</v>
      </c>
      <c r="AM1062" s="1" t="n">
        <v>0</v>
      </c>
    </row>
    <row r="1063" customFormat="false" ht="15" hidden="false" customHeight="false" outlineLevel="0" collapsed="false">
      <c r="A1063" s="1" t="n">
        <v>260060</v>
      </c>
      <c r="B1063" s="1" t="str">
        <f aca="false">VLOOKUP(A1063,Municipios!$A$2:$B$5571,2,0)</f>
        <v>Alagoinha</v>
      </c>
      <c r="C1063" s="1" t="n">
        <v>2</v>
      </c>
      <c r="D1063" s="1" t="n">
        <v>5</v>
      </c>
      <c r="E1063" s="1" t="n">
        <v>1</v>
      </c>
      <c r="F1063" s="1" t="n">
        <v>0</v>
      </c>
      <c r="G1063" s="1" t="n">
        <v>3</v>
      </c>
      <c r="H1063" s="1" t="n">
        <f aca="false">SUM(C1063:G1063)</f>
        <v>11</v>
      </c>
      <c r="I1063" s="1" t="n">
        <v>0</v>
      </c>
      <c r="J1063" s="1" t="n">
        <v>96</v>
      </c>
      <c r="K1063" s="1" t="n">
        <v>0</v>
      </c>
      <c r="L1063" s="1" t="n">
        <v>0</v>
      </c>
      <c r="M1063" s="1" t="n">
        <v>0</v>
      </c>
      <c r="N1063" s="1" t="n">
        <v>16</v>
      </c>
      <c r="O1063" s="1" t="n">
        <v>0</v>
      </c>
      <c r="P1063" s="1" t="n">
        <v>0</v>
      </c>
      <c r="Q1063" s="1" t="n">
        <v>0</v>
      </c>
      <c r="R1063" s="1" t="n">
        <v>0</v>
      </c>
      <c r="S1063" s="1" t="n">
        <v>0</v>
      </c>
      <c r="T1063" s="1" t="n">
        <v>0</v>
      </c>
      <c r="U1063" s="1" t="n">
        <v>0</v>
      </c>
      <c r="V1063" s="1" t="n">
        <f aca="false">ROUNDUP(SUM(J1063,R1063,L1063,N1063,T1063)/360,0)</f>
        <v>1</v>
      </c>
      <c r="W1063" s="1" t="n">
        <f aca="false">ROUNDUP(SUM(U1063,S1063,M1063,K1063,Q1063)/360*1.1,0)</f>
        <v>0</v>
      </c>
      <c r="X1063" s="1" t="n">
        <v>186</v>
      </c>
      <c r="Y1063" s="1" t="n">
        <v>0</v>
      </c>
      <c r="Z1063" s="1" t="n">
        <v>26</v>
      </c>
      <c r="AA1063" s="1" t="n">
        <v>0</v>
      </c>
      <c r="AB1063" s="1" t="n">
        <v>0</v>
      </c>
      <c r="AC1063" s="1" t="n">
        <v>0</v>
      </c>
      <c r="AD1063" s="1" t="n">
        <v>0</v>
      </c>
      <c r="AE1063" s="1" t="n">
        <v>0</v>
      </c>
      <c r="AF1063" s="1" t="n">
        <v>215</v>
      </c>
      <c r="AG1063" s="1" t="n">
        <v>0</v>
      </c>
      <c r="AH1063" s="1" t="n">
        <v>0</v>
      </c>
      <c r="AI1063" s="1" t="n">
        <v>0</v>
      </c>
      <c r="AJ1063" s="1" t="n">
        <f aca="false">ROUNDUP(SUM(AF1063,X1063,Z1063,AB1063,AH1063)/360,0)</f>
        <v>2</v>
      </c>
      <c r="AK1063" s="1" t="n">
        <f aca="false">ROUNDUP(SUM(AI1063,AG1063,AA1063,Y1063,AE1063)/360*1.1,0)</f>
        <v>0</v>
      </c>
      <c r="AL1063" s="1" t="n">
        <v>0</v>
      </c>
      <c r="AM1063" s="1" t="n">
        <v>0</v>
      </c>
    </row>
    <row r="1064" customFormat="false" ht="15" hidden="false" customHeight="false" outlineLevel="0" collapsed="false">
      <c r="A1064" s="1" t="n">
        <v>260070</v>
      </c>
      <c r="B1064" s="1" t="str">
        <f aca="false">VLOOKUP(A1064,Municipios!$A$2:$B$5571,2,0)</f>
        <v>Aliança</v>
      </c>
      <c r="C1064" s="1" t="n">
        <v>4</v>
      </c>
      <c r="D1064" s="1" t="n">
        <v>10</v>
      </c>
      <c r="E1064" s="1" t="n">
        <v>8</v>
      </c>
      <c r="F1064" s="1" t="n">
        <v>0</v>
      </c>
      <c r="G1064" s="1" t="n">
        <v>4</v>
      </c>
      <c r="H1064" s="1" t="n">
        <f aca="false">SUM(C1064:G1064)</f>
        <v>26</v>
      </c>
      <c r="I1064" s="1" t="n">
        <v>0</v>
      </c>
      <c r="J1064" s="1" t="n">
        <v>1</v>
      </c>
      <c r="K1064" s="1" t="n">
        <v>0</v>
      </c>
      <c r="L1064" s="1" t="n">
        <v>0</v>
      </c>
      <c r="M1064" s="1" t="n">
        <v>0</v>
      </c>
      <c r="N1064" s="1" t="n">
        <v>0</v>
      </c>
      <c r="O1064" s="1" t="n">
        <v>0</v>
      </c>
      <c r="P1064" s="1" t="n">
        <v>0</v>
      </c>
      <c r="Q1064" s="1" t="n">
        <v>0</v>
      </c>
      <c r="R1064" s="1" t="n">
        <v>0</v>
      </c>
      <c r="S1064" s="1" t="n">
        <v>0</v>
      </c>
      <c r="T1064" s="1" t="n">
        <v>0</v>
      </c>
      <c r="U1064" s="1" t="n">
        <v>0</v>
      </c>
      <c r="V1064" s="1" t="n">
        <f aca="false">ROUNDUP(SUM(J1064,R1064,L1064,N1064,T1064)/360,0)</f>
        <v>1</v>
      </c>
      <c r="W1064" s="1" t="n">
        <f aca="false">ROUNDUP(SUM(U1064,S1064,M1064,K1064,Q1064)/360*1.1,0)</f>
        <v>0</v>
      </c>
      <c r="X1064" s="1" t="n">
        <v>22</v>
      </c>
      <c r="Y1064" s="1" t="n">
        <v>0</v>
      </c>
      <c r="Z1064" s="1" t="n">
        <v>18</v>
      </c>
      <c r="AA1064" s="1" t="n">
        <v>0</v>
      </c>
      <c r="AB1064" s="1" t="n">
        <v>0</v>
      </c>
      <c r="AC1064" s="1" t="n">
        <v>0</v>
      </c>
      <c r="AD1064" s="1" t="n">
        <v>0</v>
      </c>
      <c r="AE1064" s="1" t="n">
        <v>0</v>
      </c>
      <c r="AF1064" s="1" t="n">
        <v>0</v>
      </c>
      <c r="AG1064" s="1" t="n">
        <v>0</v>
      </c>
      <c r="AH1064" s="1" t="n">
        <v>0</v>
      </c>
      <c r="AI1064" s="1" t="n">
        <v>0</v>
      </c>
      <c r="AJ1064" s="1" t="n">
        <f aca="false">ROUNDUP(SUM(AF1064,X1064,Z1064,AB1064,AH1064)/360,0)</f>
        <v>1</v>
      </c>
      <c r="AK1064" s="1" t="n">
        <f aca="false">ROUNDUP(SUM(AI1064,AG1064,AA1064,Y1064,AE1064)/360*1.1,0)</f>
        <v>0</v>
      </c>
      <c r="AL1064" s="1" t="n">
        <v>0</v>
      </c>
      <c r="AM1064" s="1" t="n">
        <v>0</v>
      </c>
    </row>
    <row r="1065" customFormat="false" ht="15" hidden="false" customHeight="false" outlineLevel="0" collapsed="false">
      <c r="A1065" s="1" t="n">
        <v>260080</v>
      </c>
      <c r="B1065" s="1" t="str">
        <f aca="false">VLOOKUP(A1065,Municipios!$A$2:$B$5571,2,0)</f>
        <v>Altinho</v>
      </c>
      <c r="C1065" s="1" t="n">
        <v>3</v>
      </c>
      <c r="D1065" s="1" t="n">
        <v>6</v>
      </c>
      <c r="E1065" s="1" t="n">
        <v>6</v>
      </c>
      <c r="F1065" s="1" t="n">
        <v>0</v>
      </c>
      <c r="G1065" s="1" t="n">
        <v>3</v>
      </c>
      <c r="H1065" s="1" t="n">
        <f aca="false">SUM(C1065:G1065)</f>
        <v>18</v>
      </c>
      <c r="I1065" s="1" t="n">
        <v>0</v>
      </c>
      <c r="J1065" s="1" t="n">
        <v>109</v>
      </c>
      <c r="K1065" s="1" t="n">
        <v>0</v>
      </c>
      <c r="L1065" s="1" t="n">
        <v>0</v>
      </c>
      <c r="M1065" s="1" t="n">
        <v>0</v>
      </c>
      <c r="N1065" s="1" t="n">
        <v>0</v>
      </c>
      <c r="O1065" s="1" t="n">
        <v>0</v>
      </c>
      <c r="P1065" s="1" t="n">
        <v>0</v>
      </c>
      <c r="Q1065" s="1" t="n">
        <v>0</v>
      </c>
      <c r="R1065" s="1" t="n">
        <v>0</v>
      </c>
      <c r="S1065" s="1" t="n">
        <v>0</v>
      </c>
      <c r="T1065" s="1" t="n">
        <v>0</v>
      </c>
      <c r="U1065" s="1" t="n">
        <v>0</v>
      </c>
      <c r="V1065" s="1" t="n">
        <f aca="false">ROUNDUP(SUM(J1065,R1065,L1065,N1065,T1065)/360,0)</f>
        <v>1</v>
      </c>
      <c r="W1065" s="1" t="n">
        <f aca="false">ROUNDUP(SUM(U1065,S1065,M1065,K1065,Q1065)/360*1.1,0)</f>
        <v>0</v>
      </c>
      <c r="X1065" s="1" t="n">
        <v>306</v>
      </c>
      <c r="Y1065" s="1" t="n">
        <v>0</v>
      </c>
      <c r="Z1065" s="1" t="n">
        <v>13</v>
      </c>
      <c r="AA1065" s="1" t="n">
        <v>0</v>
      </c>
      <c r="AB1065" s="1" t="n">
        <v>0</v>
      </c>
      <c r="AC1065" s="1" t="n">
        <v>0</v>
      </c>
      <c r="AD1065" s="1" t="n">
        <v>0</v>
      </c>
      <c r="AE1065" s="1" t="n">
        <v>0</v>
      </c>
      <c r="AF1065" s="1" t="n">
        <v>5</v>
      </c>
      <c r="AG1065" s="1" t="n">
        <v>0</v>
      </c>
      <c r="AH1065" s="1" t="n">
        <v>0</v>
      </c>
      <c r="AI1065" s="1" t="n">
        <v>0</v>
      </c>
      <c r="AJ1065" s="1" t="n">
        <f aca="false">ROUNDUP(SUM(AF1065,X1065,Z1065,AB1065,AH1065)/360,0)</f>
        <v>1</v>
      </c>
      <c r="AK1065" s="1" t="n">
        <f aca="false">ROUNDUP(SUM(AI1065,AG1065,AA1065,Y1065,AE1065)/360*1.1,0)</f>
        <v>0</v>
      </c>
      <c r="AL1065" s="1" t="n">
        <v>0</v>
      </c>
      <c r="AM1065" s="1" t="n">
        <v>0</v>
      </c>
    </row>
    <row r="1066" customFormat="false" ht="15" hidden="false" customHeight="false" outlineLevel="0" collapsed="false">
      <c r="A1066" s="1" t="n">
        <v>260090</v>
      </c>
      <c r="B1066" s="1" t="str">
        <f aca="false">VLOOKUP(A1066,Municipios!$A$2:$B$5571,2,0)</f>
        <v>Amaraji</v>
      </c>
      <c r="C1066" s="1" t="n">
        <v>5</v>
      </c>
      <c r="D1066" s="1" t="n">
        <v>13</v>
      </c>
      <c r="E1066" s="1" t="n">
        <v>8</v>
      </c>
      <c r="F1066" s="1" t="n">
        <v>0</v>
      </c>
      <c r="G1066" s="1" t="n">
        <v>5</v>
      </c>
      <c r="H1066" s="1" t="n">
        <f aca="false">SUM(C1066:G1066)</f>
        <v>31</v>
      </c>
      <c r="I1066" s="1" t="n">
        <v>0</v>
      </c>
      <c r="J1066" s="1" t="n">
        <v>163</v>
      </c>
      <c r="K1066" s="1" t="n">
        <v>0</v>
      </c>
      <c r="L1066" s="1" t="n">
        <v>0</v>
      </c>
      <c r="M1066" s="1" t="n">
        <v>0</v>
      </c>
      <c r="N1066" s="1" t="n">
        <v>4</v>
      </c>
      <c r="O1066" s="1" t="n">
        <v>0</v>
      </c>
      <c r="P1066" s="1" t="n">
        <v>0</v>
      </c>
      <c r="Q1066" s="1" t="n">
        <v>0</v>
      </c>
      <c r="R1066" s="1" t="n">
        <v>0</v>
      </c>
      <c r="S1066" s="1" t="n">
        <v>0</v>
      </c>
      <c r="T1066" s="1" t="n">
        <v>0</v>
      </c>
      <c r="U1066" s="1" t="n">
        <v>0</v>
      </c>
      <c r="V1066" s="1" t="n">
        <f aca="false">ROUNDUP(SUM(J1066,R1066,L1066,N1066,T1066)/360,0)</f>
        <v>1</v>
      </c>
      <c r="W1066" s="1" t="n">
        <f aca="false">ROUNDUP(SUM(U1066,S1066,M1066,K1066,Q1066)/360*1.1,0)</f>
        <v>0</v>
      </c>
      <c r="X1066" s="1" t="n">
        <v>353</v>
      </c>
      <c r="Y1066" s="1" t="n">
        <v>0</v>
      </c>
      <c r="Z1066" s="1" t="n">
        <v>61</v>
      </c>
      <c r="AA1066" s="1" t="n">
        <v>0</v>
      </c>
      <c r="AB1066" s="1" t="n">
        <v>4</v>
      </c>
      <c r="AC1066" s="1" t="n">
        <v>0</v>
      </c>
      <c r="AD1066" s="1" t="n">
        <v>0</v>
      </c>
      <c r="AE1066" s="1" t="n">
        <v>0</v>
      </c>
      <c r="AF1066" s="1" t="n">
        <v>0</v>
      </c>
      <c r="AG1066" s="1" t="n">
        <v>0</v>
      </c>
      <c r="AH1066" s="1" t="n">
        <v>0</v>
      </c>
      <c r="AI1066" s="1" t="n">
        <v>0</v>
      </c>
      <c r="AJ1066" s="1" t="n">
        <f aca="false">ROUNDUP(SUM(AF1066,X1066,Z1066,AB1066,AH1066)/360,0)</f>
        <v>2</v>
      </c>
      <c r="AK1066" s="1" t="n">
        <f aca="false">ROUNDUP(SUM(AI1066,AG1066,AA1066,Y1066,AE1066)/360*1.1,0)</f>
        <v>0</v>
      </c>
      <c r="AL1066" s="1" t="n">
        <v>0</v>
      </c>
      <c r="AM1066" s="1" t="n">
        <v>0</v>
      </c>
    </row>
    <row r="1067" customFormat="false" ht="15" hidden="false" customHeight="false" outlineLevel="0" collapsed="false">
      <c r="A1067" s="1" t="n">
        <v>260100</v>
      </c>
      <c r="B1067" s="1" t="str">
        <f aca="false">VLOOKUP(A1067,Municipios!$A$2:$B$5571,2,0)</f>
        <v>Angelim</v>
      </c>
      <c r="C1067" s="1" t="n">
        <v>0</v>
      </c>
      <c r="D1067" s="1" t="n">
        <v>8</v>
      </c>
      <c r="E1067" s="1" t="n">
        <v>2</v>
      </c>
      <c r="F1067" s="1" t="n">
        <v>0</v>
      </c>
      <c r="G1067" s="1" t="n">
        <v>2</v>
      </c>
      <c r="H1067" s="1" t="n">
        <f aca="false">SUM(C1067:G1067)</f>
        <v>12</v>
      </c>
      <c r="I1067" s="1" t="n">
        <v>0</v>
      </c>
      <c r="J1067" s="1" t="n">
        <v>65</v>
      </c>
      <c r="K1067" s="1" t="n">
        <v>0</v>
      </c>
      <c r="L1067" s="1" t="n">
        <v>0</v>
      </c>
      <c r="M1067" s="1" t="n">
        <v>0</v>
      </c>
      <c r="N1067" s="1" t="n">
        <v>4</v>
      </c>
      <c r="O1067" s="1" t="n">
        <v>0</v>
      </c>
      <c r="P1067" s="1" t="n">
        <v>0</v>
      </c>
      <c r="Q1067" s="1" t="n">
        <v>0</v>
      </c>
      <c r="R1067" s="1" t="n">
        <v>0</v>
      </c>
      <c r="S1067" s="1" t="n">
        <v>0</v>
      </c>
      <c r="T1067" s="1" t="n">
        <v>0</v>
      </c>
      <c r="U1067" s="1" t="n">
        <v>0</v>
      </c>
      <c r="V1067" s="1" t="n">
        <f aca="false">ROUNDUP(SUM(J1067,R1067,L1067,N1067,T1067)/360,0)</f>
        <v>1</v>
      </c>
      <c r="W1067" s="1" t="n">
        <f aca="false">ROUNDUP(SUM(U1067,S1067,M1067,K1067,Q1067)/360*1.1,0)</f>
        <v>0</v>
      </c>
      <c r="X1067" s="1" t="n">
        <v>198</v>
      </c>
      <c r="Y1067" s="1" t="n">
        <v>0</v>
      </c>
      <c r="Z1067" s="1" t="n">
        <v>100</v>
      </c>
      <c r="AA1067" s="1" t="n">
        <v>0</v>
      </c>
      <c r="AB1067" s="1" t="n">
        <v>0</v>
      </c>
      <c r="AC1067" s="1" t="n">
        <v>0</v>
      </c>
      <c r="AD1067" s="1" t="n">
        <v>0</v>
      </c>
      <c r="AE1067" s="1" t="n">
        <v>0</v>
      </c>
      <c r="AF1067" s="1" t="n">
        <v>0</v>
      </c>
      <c r="AG1067" s="1" t="n">
        <v>0</v>
      </c>
      <c r="AH1067" s="1" t="n">
        <v>0</v>
      </c>
      <c r="AI1067" s="1" t="n">
        <v>0</v>
      </c>
      <c r="AJ1067" s="1" t="n">
        <f aca="false">ROUNDUP(SUM(AF1067,X1067,Z1067,AB1067,AH1067)/360,0)</f>
        <v>1</v>
      </c>
      <c r="AK1067" s="1" t="n">
        <f aca="false">ROUNDUP(SUM(AI1067,AG1067,AA1067,Y1067,AE1067)/360*1.1,0)</f>
        <v>0</v>
      </c>
      <c r="AL1067" s="1" t="n">
        <v>0</v>
      </c>
      <c r="AM1067" s="1" t="n">
        <v>0</v>
      </c>
    </row>
    <row r="1068" customFormat="false" ht="15" hidden="false" customHeight="false" outlineLevel="0" collapsed="false">
      <c r="A1068" s="1" t="n">
        <v>260105</v>
      </c>
      <c r="B1068" s="1" t="str">
        <f aca="false">VLOOKUP(A1068,Municipios!$A$2:$B$5571,2,0)</f>
        <v>Araçoiaba</v>
      </c>
      <c r="C1068" s="1" t="n">
        <v>0</v>
      </c>
      <c r="D1068" s="1" t="n">
        <v>2</v>
      </c>
      <c r="E1068" s="1" t="n">
        <v>0</v>
      </c>
      <c r="F1068" s="1" t="n">
        <v>1</v>
      </c>
      <c r="G1068" s="1" t="n">
        <v>0</v>
      </c>
      <c r="H1068" s="1" t="n">
        <f aca="false">SUM(C1068:G1068)</f>
        <v>3</v>
      </c>
      <c r="I1068" s="1" t="n">
        <v>0</v>
      </c>
      <c r="V1068" s="1" t="n">
        <f aca="false">ROUNDUP(SUM(J1068,R1068,L1068,N1068,T1068)/360,0)</f>
        <v>0</v>
      </c>
      <c r="W1068" s="1" t="n">
        <f aca="false">ROUNDUP(SUM(U1068,S1068,M1068,K1068,Q1068)/360*1.1,0)</f>
        <v>0</v>
      </c>
      <c r="AJ1068" s="1" t="n">
        <f aca="false">ROUNDUP(SUM(AF1068,X1068,Z1068,AB1068,AH1068)/360,0)</f>
        <v>0</v>
      </c>
      <c r="AK1068" s="1" t="n">
        <f aca="false">ROUNDUP(SUM(AI1068,AG1068,AA1068,Y1068,AE1068)/360*1.1,0)</f>
        <v>0</v>
      </c>
      <c r="AL1068" s="1" t="n">
        <v>0</v>
      </c>
      <c r="AM1068" s="1" t="n">
        <v>0</v>
      </c>
    </row>
    <row r="1069" customFormat="false" ht="15" hidden="false" customHeight="false" outlineLevel="0" collapsed="false">
      <c r="A1069" s="1" t="n">
        <v>260110</v>
      </c>
      <c r="B1069" s="1" t="str">
        <f aca="false">VLOOKUP(A1069,Municipios!$A$2:$B$5571,2,0)</f>
        <v>Araripina</v>
      </c>
      <c r="C1069" s="1" t="n">
        <v>27</v>
      </c>
      <c r="D1069" s="1" t="n">
        <v>76</v>
      </c>
      <c r="E1069" s="1" t="n">
        <v>38</v>
      </c>
      <c r="F1069" s="1" t="n">
        <v>6</v>
      </c>
      <c r="G1069" s="1" t="n">
        <v>31</v>
      </c>
      <c r="H1069" s="1" t="n">
        <f aca="false">SUM(C1069:G1069)</f>
        <v>178</v>
      </c>
      <c r="I1069" s="1" t="n">
        <v>0</v>
      </c>
      <c r="J1069" s="1" t="n">
        <v>1883</v>
      </c>
      <c r="K1069" s="1" t="n">
        <v>0</v>
      </c>
      <c r="L1069" s="1" t="n">
        <v>7</v>
      </c>
      <c r="M1069" s="1" t="n">
        <v>0</v>
      </c>
      <c r="N1069" s="1" t="n">
        <v>490</v>
      </c>
      <c r="O1069" s="1" t="n">
        <v>0</v>
      </c>
      <c r="P1069" s="1" t="n">
        <v>0</v>
      </c>
      <c r="Q1069" s="1" t="n">
        <v>0</v>
      </c>
      <c r="R1069" s="1" t="n">
        <v>8</v>
      </c>
      <c r="S1069" s="1" t="n">
        <v>0</v>
      </c>
      <c r="T1069" s="1" t="n">
        <v>0</v>
      </c>
      <c r="U1069" s="1" t="n">
        <v>0</v>
      </c>
      <c r="V1069" s="1" t="n">
        <f aca="false">ROUNDUP(SUM(J1069,R1069,L1069,N1069,T1069)/360,0)</f>
        <v>7</v>
      </c>
      <c r="W1069" s="1" t="n">
        <f aca="false">ROUNDUP(SUM(U1069,S1069,M1069,K1069,Q1069)/360*1.1,0)</f>
        <v>0</v>
      </c>
      <c r="X1069" s="1" t="n">
        <v>12430</v>
      </c>
      <c r="Y1069" s="1" t="n">
        <v>0</v>
      </c>
      <c r="Z1069" s="1" t="n">
        <v>4802</v>
      </c>
      <c r="AA1069" s="1" t="n">
        <v>0</v>
      </c>
      <c r="AB1069" s="1" t="n">
        <v>1777</v>
      </c>
      <c r="AC1069" s="1" t="n">
        <v>0</v>
      </c>
      <c r="AD1069" s="1" t="n">
        <v>0</v>
      </c>
      <c r="AE1069" s="1" t="n">
        <v>0</v>
      </c>
      <c r="AF1069" s="1" t="n">
        <v>5166</v>
      </c>
      <c r="AG1069" s="1" t="n">
        <v>0</v>
      </c>
      <c r="AH1069" s="1" t="n">
        <v>28</v>
      </c>
      <c r="AI1069" s="1" t="n">
        <v>0</v>
      </c>
      <c r="AJ1069" s="1" t="n">
        <f aca="false">ROUNDUP(SUM(AF1069,X1069,Z1069,AB1069,AH1069)/360,0)</f>
        <v>68</v>
      </c>
      <c r="AK1069" s="1" t="n">
        <f aca="false">ROUNDUP(SUM(AI1069,AG1069,AA1069,Y1069,AE1069)/360*1.1,0)</f>
        <v>0</v>
      </c>
      <c r="AL1069" s="1" t="n">
        <v>1</v>
      </c>
      <c r="AM1069" s="1" t="n">
        <v>0</v>
      </c>
    </row>
    <row r="1070" customFormat="false" ht="15" hidden="false" customHeight="false" outlineLevel="0" collapsed="false">
      <c r="A1070" s="1" t="n">
        <v>260120</v>
      </c>
      <c r="B1070" s="1" t="str">
        <f aca="false">VLOOKUP(A1070,Municipios!$A$2:$B$5571,2,0)</f>
        <v>Arcoverde</v>
      </c>
      <c r="C1070" s="1" t="n">
        <v>10</v>
      </c>
      <c r="D1070" s="1" t="n">
        <v>45</v>
      </c>
      <c r="E1070" s="1" t="n">
        <v>22</v>
      </c>
      <c r="F1070" s="1" t="n">
        <v>0</v>
      </c>
      <c r="G1070" s="1" t="n">
        <v>19</v>
      </c>
      <c r="H1070" s="1" t="n">
        <f aca="false">SUM(C1070:G1070)</f>
        <v>96</v>
      </c>
      <c r="I1070" s="1" t="n">
        <v>8</v>
      </c>
      <c r="J1070" s="1" t="n">
        <v>1353</v>
      </c>
      <c r="K1070" s="1" t="n">
        <v>0</v>
      </c>
      <c r="L1070" s="1" t="n">
        <v>0</v>
      </c>
      <c r="M1070" s="1" t="n">
        <v>0</v>
      </c>
      <c r="N1070" s="1" t="n">
        <v>957</v>
      </c>
      <c r="O1070" s="1" t="n">
        <v>0</v>
      </c>
      <c r="P1070" s="1" t="n">
        <v>74</v>
      </c>
      <c r="Q1070" s="1" t="n">
        <v>175</v>
      </c>
      <c r="R1070" s="1" t="n">
        <v>0</v>
      </c>
      <c r="S1070" s="1" t="n">
        <v>0</v>
      </c>
      <c r="T1070" s="1" t="n">
        <v>0</v>
      </c>
      <c r="U1070" s="1" t="n">
        <v>0</v>
      </c>
      <c r="V1070" s="1" t="n">
        <f aca="false">ROUNDUP(SUM(J1070,R1070,L1070,N1070,T1070)/360,0)</f>
        <v>7</v>
      </c>
      <c r="W1070" s="1" t="n">
        <f aca="false">ROUNDUP(SUM(U1070,S1070,M1070,K1070,Q1070)/360*1.1,0)</f>
        <v>1</v>
      </c>
      <c r="X1070" s="1" t="n">
        <v>16660</v>
      </c>
      <c r="Y1070" s="1" t="n">
        <v>0</v>
      </c>
      <c r="Z1070" s="1" t="n">
        <v>5949</v>
      </c>
      <c r="AA1070" s="1" t="n">
        <v>0</v>
      </c>
      <c r="AB1070" s="1" t="n">
        <v>3053</v>
      </c>
      <c r="AC1070" s="1" t="n">
        <v>0</v>
      </c>
      <c r="AD1070" s="1" t="n">
        <v>685</v>
      </c>
      <c r="AE1070" s="1" t="n">
        <v>1434</v>
      </c>
      <c r="AF1070" s="1" t="n">
        <v>2697</v>
      </c>
      <c r="AG1070" s="1" t="n">
        <v>0</v>
      </c>
      <c r="AH1070" s="1" t="n">
        <v>0</v>
      </c>
      <c r="AI1070" s="1" t="n">
        <v>0</v>
      </c>
      <c r="AJ1070" s="1" t="n">
        <f aca="false">ROUNDUP(SUM(AF1070,X1070,Z1070,AB1070,AH1070)/360,0)</f>
        <v>79</v>
      </c>
      <c r="AK1070" s="1" t="n">
        <f aca="false">ROUNDUP(SUM(AI1070,AG1070,AA1070,Y1070,AE1070)/360*1.1,0)</f>
        <v>5</v>
      </c>
      <c r="AL1070" s="1" t="n">
        <v>7</v>
      </c>
      <c r="AM1070" s="1" t="n">
        <v>1</v>
      </c>
    </row>
    <row r="1071" customFormat="false" ht="15" hidden="false" customHeight="false" outlineLevel="0" collapsed="false">
      <c r="A1071" s="1" t="n">
        <v>260130</v>
      </c>
      <c r="B1071" s="1" t="str">
        <f aca="false">VLOOKUP(A1071,Municipios!$A$2:$B$5571,2,0)</f>
        <v>Barra de Guabiraba</v>
      </c>
      <c r="C1071" s="1" t="n">
        <v>0</v>
      </c>
      <c r="D1071" s="1" t="n">
        <v>4</v>
      </c>
      <c r="E1071" s="1" t="n">
        <v>3</v>
      </c>
      <c r="F1071" s="1" t="n">
        <v>0</v>
      </c>
      <c r="G1071" s="1" t="n">
        <v>4</v>
      </c>
      <c r="H1071" s="1" t="n">
        <f aca="false">SUM(C1071:G1071)</f>
        <v>11</v>
      </c>
      <c r="I1071" s="1" t="n">
        <v>0</v>
      </c>
      <c r="J1071" s="1" t="n">
        <v>52</v>
      </c>
      <c r="K1071" s="1" t="n">
        <v>0</v>
      </c>
      <c r="L1071" s="1" t="n">
        <v>0</v>
      </c>
      <c r="M1071" s="1" t="n">
        <v>0</v>
      </c>
      <c r="N1071" s="1" t="n">
        <v>4</v>
      </c>
      <c r="O1071" s="1" t="n">
        <v>0</v>
      </c>
      <c r="P1071" s="1" t="n">
        <v>0</v>
      </c>
      <c r="Q1071" s="1" t="n">
        <v>0</v>
      </c>
      <c r="R1071" s="1" t="n">
        <v>0</v>
      </c>
      <c r="S1071" s="1" t="n">
        <v>0</v>
      </c>
      <c r="T1071" s="1" t="n">
        <v>0</v>
      </c>
      <c r="U1071" s="1" t="n">
        <v>0</v>
      </c>
      <c r="V1071" s="1" t="n">
        <f aca="false">ROUNDUP(SUM(J1071,R1071,L1071,N1071,T1071)/360,0)</f>
        <v>1</v>
      </c>
      <c r="W1071" s="1" t="n">
        <f aca="false">ROUNDUP(SUM(U1071,S1071,M1071,K1071,Q1071)/360*1.1,0)</f>
        <v>0</v>
      </c>
      <c r="X1071" s="1" t="n">
        <v>185</v>
      </c>
      <c r="Y1071" s="1" t="n">
        <v>0</v>
      </c>
      <c r="Z1071" s="1" t="n">
        <v>1</v>
      </c>
      <c r="AA1071" s="1" t="n">
        <v>0</v>
      </c>
      <c r="AB1071" s="1" t="n">
        <v>0</v>
      </c>
      <c r="AC1071" s="1" t="n">
        <v>0</v>
      </c>
      <c r="AD1071" s="1" t="n">
        <v>0</v>
      </c>
      <c r="AE1071" s="1" t="n">
        <v>0</v>
      </c>
      <c r="AF1071" s="1" t="n">
        <v>0</v>
      </c>
      <c r="AG1071" s="1" t="n">
        <v>0</v>
      </c>
      <c r="AH1071" s="1" t="n">
        <v>0</v>
      </c>
      <c r="AI1071" s="1" t="n">
        <v>0</v>
      </c>
      <c r="AJ1071" s="1" t="n">
        <f aca="false">ROUNDUP(SUM(AF1071,X1071,Z1071,AB1071,AH1071)/360,0)</f>
        <v>1</v>
      </c>
      <c r="AK1071" s="1" t="n">
        <f aca="false">ROUNDUP(SUM(AI1071,AG1071,AA1071,Y1071,AE1071)/360*1.1,0)</f>
        <v>0</v>
      </c>
      <c r="AL1071" s="1" t="n">
        <v>0</v>
      </c>
      <c r="AM1071" s="1" t="n">
        <v>0</v>
      </c>
    </row>
    <row r="1072" customFormat="false" ht="15" hidden="false" customHeight="false" outlineLevel="0" collapsed="false">
      <c r="A1072" s="1" t="n">
        <v>260140</v>
      </c>
      <c r="B1072" s="1" t="str">
        <f aca="false">VLOOKUP(A1072,Municipios!$A$2:$B$5571,2,0)</f>
        <v>Barreiros</v>
      </c>
      <c r="C1072" s="1" t="n">
        <v>34</v>
      </c>
      <c r="D1072" s="1" t="n">
        <v>6</v>
      </c>
      <c r="E1072" s="1" t="n">
        <v>16</v>
      </c>
      <c r="F1072" s="1" t="n">
        <v>48</v>
      </c>
      <c r="G1072" s="1" t="n">
        <v>8</v>
      </c>
      <c r="H1072" s="1" t="n">
        <f aca="false">SUM(C1072:G1072)</f>
        <v>112</v>
      </c>
      <c r="I1072" s="1" t="n">
        <v>0</v>
      </c>
      <c r="J1072" s="1" t="n">
        <v>314</v>
      </c>
      <c r="K1072" s="1" t="n">
        <v>0</v>
      </c>
      <c r="L1072" s="1" t="n">
        <v>0</v>
      </c>
      <c r="M1072" s="1" t="n">
        <v>0</v>
      </c>
      <c r="N1072" s="1" t="n">
        <v>101</v>
      </c>
      <c r="O1072" s="1" t="n">
        <v>0</v>
      </c>
      <c r="P1072" s="1" t="n">
        <v>0</v>
      </c>
      <c r="Q1072" s="1" t="n">
        <v>0</v>
      </c>
      <c r="R1072" s="1" t="n">
        <v>0</v>
      </c>
      <c r="S1072" s="1" t="n">
        <v>0</v>
      </c>
      <c r="T1072" s="1" t="n">
        <v>0</v>
      </c>
      <c r="U1072" s="1" t="n">
        <v>0</v>
      </c>
      <c r="V1072" s="1" t="n">
        <f aca="false">ROUNDUP(SUM(J1072,R1072,L1072,N1072,T1072)/360,0)</f>
        <v>2</v>
      </c>
      <c r="W1072" s="1" t="n">
        <f aca="false">ROUNDUP(SUM(U1072,S1072,M1072,K1072,Q1072)/360*1.1,0)</f>
        <v>0</v>
      </c>
      <c r="X1072" s="1" t="n">
        <v>1064</v>
      </c>
      <c r="Y1072" s="1" t="n">
        <v>0</v>
      </c>
      <c r="Z1072" s="1" t="n">
        <v>506</v>
      </c>
      <c r="AA1072" s="1" t="n">
        <v>0</v>
      </c>
      <c r="AB1072" s="1" t="n">
        <v>66</v>
      </c>
      <c r="AC1072" s="1" t="n">
        <v>0</v>
      </c>
      <c r="AD1072" s="1" t="n">
        <v>0</v>
      </c>
      <c r="AE1072" s="1" t="n">
        <v>0</v>
      </c>
      <c r="AF1072" s="1" t="n">
        <v>5528</v>
      </c>
      <c r="AG1072" s="1" t="n">
        <v>0</v>
      </c>
      <c r="AH1072" s="1" t="n">
        <v>20756</v>
      </c>
      <c r="AI1072" s="1" t="n">
        <v>0</v>
      </c>
      <c r="AJ1072" s="1" t="n">
        <f aca="false">ROUNDUP(SUM(AF1072,X1072,Z1072,AB1072,AH1072)/360,0)</f>
        <v>78</v>
      </c>
      <c r="AK1072" s="1" t="n">
        <f aca="false">ROUNDUP(SUM(AI1072,AG1072,AA1072,Y1072,AE1072)/360*1.1,0)</f>
        <v>0</v>
      </c>
      <c r="AL1072" s="1" t="n">
        <v>0</v>
      </c>
      <c r="AM1072" s="1" t="n">
        <v>0</v>
      </c>
    </row>
    <row r="1073" customFormat="false" ht="15" hidden="false" customHeight="false" outlineLevel="0" collapsed="false">
      <c r="A1073" s="1" t="n">
        <v>260150</v>
      </c>
      <c r="B1073" s="1" t="str">
        <f aca="false">VLOOKUP(A1073,Municipios!$A$2:$B$5571,2,0)</f>
        <v>Belém de Maria</v>
      </c>
      <c r="C1073" s="1" t="n">
        <v>0</v>
      </c>
      <c r="D1073" s="1" t="n">
        <v>6</v>
      </c>
      <c r="E1073" s="1" t="n">
        <v>3</v>
      </c>
      <c r="F1073" s="1" t="n">
        <v>0</v>
      </c>
      <c r="G1073" s="1" t="n">
        <v>0</v>
      </c>
      <c r="H1073" s="1" t="n">
        <f aca="false">SUM(C1073:G1073)</f>
        <v>9</v>
      </c>
      <c r="I1073" s="1" t="n">
        <v>0</v>
      </c>
      <c r="J1073" s="1" t="n">
        <v>0</v>
      </c>
      <c r="K1073" s="1" t="n">
        <v>0</v>
      </c>
      <c r="L1073" s="1" t="n">
        <v>0</v>
      </c>
      <c r="M1073" s="1" t="n">
        <v>0</v>
      </c>
      <c r="N1073" s="1" t="n">
        <v>0</v>
      </c>
      <c r="O1073" s="1" t="n">
        <v>0</v>
      </c>
      <c r="P1073" s="1" t="n">
        <v>0</v>
      </c>
      <c r="Q1073" s="1" t="n">
        <v>0</v>
      </c>
      <c r="R1073" s="1" t="n">
        <v>0</v>
      </c>
      <c r="S1073" s="1" t="n">
        <v>0</v>
      </c>
      <c r="T1073" s="1" t="n">
        <v>0</v>
      </c>
      <c r="U1073" s="1" t="n">
        <v>0</v>
      </c>
      <c r="V1073" s="1" t="n">
        <f aca="false">ROUNDUP(SUM(J1073,R1073,L1073,N1073,T1073)/360,0)</f>
        <v>0</v>
      </c>
      <c r="W1073" s="1" t="n">
        <f aca="false">ROUNDUP(SUM(U1073,S1073,M1073,K1073,Q1073)/360*1.1,0)</f>
        <v>0</v>
      </c>
      <c r="X1073" s="1" t="n">
        <v>2</v>
      </c>
      <c r="Y1073" s="1" t="n">
        <v>0</v>
      </c>
      <c r="Z1073" s="1" t="n">
        <v>6</v>
      </c>
      <c r="AA1073" s="1" t="n">
        <v>0</v>
      </c>
      <c r="AB1073" s="1" t="n">
        <v>0</v>
      </c>
      <c r="AC1073" s="1" t="n">
        <v>0</v>
      </c>
      <c r="AD1073" s="1" t="n">
        <v>0</v>
      </c>
      <c r="AE1073" s="1" t="n">
        <v>0</v>
      </c>
      <c r="AF1073" s="1" t="n">
        <v>0</v>
      </c>
      <c r="AG1073" s="1" t="n">
        <v>0</v>
      </c>
      <c r="AH1073" s="1" t="n">
        <v>0</v>
      </c>
      <c r="AI1073" s="1" t="n">
        <v>0</v>
      </c>
      <c r="AJ1073" s="1" t="n">
        <f aca="false">ROUNDUP(SUM(AF1073,X1073,Z1073,AB1073,AH1073)/360,0)</f>
        <v>1</v>
      </c>
      <c r="AK1073" s="1" t="n">
        <f aca="false">ROUNDUP(SUM(AI1073,AG1073,AA1073,Y1073,AE1073)/360*1.1,0)</f>
        <v>0</v>
      </c>
      <c r="AL1073" s="1" t="n">
        <v>0</v>
      </c>
      <c r="AM1073" s="1" t="n">
        <v>0</v>
      </c>
    </row>
    <row r="1074" customFormat="false" ht="15" hidden="false" customHeight="false" outlineLevel="0" collapsed="false">
      <c r="A1074" s="1" t="n">
        <v>260160</v>
      </c>
      <c r="B1074" s="1" t="str">
        <f aca="false">VLOOKUP(A1074,Municipios!$A$2:$B$5571,2,0)</f>
        <v>Belém de São Francisco</v>
      </c>
      <c r="C1074" s="1" t="n">
        <v>0</v>
      </c>
      <c r="D1074" s="1" t="n">
        <v>16</v>
      </c>
      <c r="E1074" s="1" t="n">
        <v>0</v>
      </c>
      <c r="F1074" s="1" t="n">
        <v>0</v>
      </c>
      <c r="G1074" s="1" t="n">
        <v>8</v>
      </c>
      <c r="H1074" s="1" t="n">
        <f aca="false">SUM(C1074:G1074)</f>
        <v>24</v>
      </c>
      <c r="I1074" s="1" t="n">
        <v>0</v>
      </c>
      <c r="J1074" s="1" t="n">
        <v>197</v>
      </c>
      <c r="K1074" s="1" t="n">
        <v>0</v>
      </c>
      <c r="L1074" s="1" t="n">
        <v>0</v>
      </c>
      <c r="M1074" s="1" t="n">
        <v>0</v>
      </c>
      <c r="N1074" s="1" t="n">
        <v>38</v>
      </c>
      <c r="O1074" s="1" t="n">
        <v>0</v>
      </c>
      <c r="P1074" s="1" t="n">
        <v>0</v>
      </c>
      <c r="Q1074" s="1" t="n">
        <v>0</v>
      </c>
      <c r="R1074" s="1" t="n">
        <v>0</v>
      </c>
      <c r="S1074" s="1" t="n">
        <v>0</v>
      </c>
      <c r="T1074" s="1" t="n">
        <v>0</v>
      </c>
      <c r="U1074" s="1" t="n">
        <v>0</v>
      </c>
      <c r="V1074" s="1" t="n">
        <f aca="false">ROUNDUP(SUM(J1074,R1074,L1074,N1074,T1074)/360,0)</f>
        <v>1</v>
      </c>
      <c r="W1074" s="1" t="n">
        <f aca="false">ROUNDUP(SUM(U1074,S1074,M1074,K1074,Q1074)/360*1.1,0)</f>
        <v>0</v>
      </c>
      <c r="X1074" s="1" t="n">
        <v>1040</v>
      </c>
      <c r="Y1074" s="1" t="n">
        <v>0</v>
      </c>
      <c r="Z1074" s="1" t="n">
        <v>51</v>
      </c>
      <c r="AA1074" s="1" t="n">
        <v>0</v>
      </c>
      <c r="AB1074" s="1" t="n">
        <v>86</v>
      </c>
      <c r="AC1074" s="1" t="n">
        <v>0</v>
      </c>
      <c r="AD1074" s="1" t="n">
        <v>0</v>
      </c>
      <c r="AE1074" s="1" t="n">
        <v>0</v>
      </c>
      <c r="AF1074" s="1" t="n">
        <v>0</v>
      </c>
      <c r="AG1074" s="1" t="n">
        <v>0</v>
      </c>
      <c r="AH1074" s="1" t="n">
        <v>0</v>
      </c>
      <c r="AI1074" s="1" t="n">
        <v>0</v>
      </c>
      <c r="AJ1074" s="1" t="n">
        <f aca="false">ROUNDUP(SUM(AF1074,X1074,Z1074,AB1074,AH1074)/360,0)</f>
        <v>4</v>
      </c>
      <c r="AK1074" s="1" t="n">
        <f aca="false">ROUNDUP(SUM(AI1074,AG1074,AA1074,Y1074,AE1074)/360*1.1,0)</f>
        <v>0</v>
      </c>
      <c r="AL1074" s="1" t="n">
        <v>0</v>
      </c>
      <c r="AM1074" s="1" t="n">
        <v>0</v>
      </c>
    </row>
    <row r="1075" customFormat="false" ht="15" hidden="false" customHeight="false" outlineLevel="0" collapsed="false">
      <c r="A1075" s="1" t="n">
        <v>260170</v>
      </c>
      <c r="B1075" s="1" t="str">
        <f aca="false">VLOOKUP(A1075,Municipios!$A$2:$B$5571,2,0)</f>
        <v>Belo Jardim</v>
      </c>
      <c r="C1075" s="1" t="n">
        <v>9</v>
      </c>
      <c r="D1075" s="1" t="n">
        <v>21</v>
      </c>
      <c r="E1075" s="1" t="n">
        <v>19</v>
      </c>
      <c r="F1075" s="1" t="n">
        <v>0</v>
      </c>
      <c r="G1075" s="1" t="n">
        <v>10</v>
      </c>
      <c r="H1075" s="1" t="n">
        <f aca="false">SUM(C1075:G1075)</f>
        <v>59</v>
      </c>
      <c r="I1075" s="1" t="n">
        <v>0</v>
      </c>
      <c r="J1075" s="1" t="n">
        <v>1293</v>
      </c>
      <c r="K1075" s="1" t="n">
        <v>0</v>
      </c>
      <c r="L1075" s="1" t="n">
        <v>0</v>
      </c>
      <c r="M1075" s="1" t="n">
        <v>0</v>
      </c>
      <c r="N1075" s="1" t="n">
        <v>124</v>
      </c>
      <c r="O1075" s="1" t="n">
        <v>0</v>
      </c>
      <c r="P1075" s="1" t="n">
        <v>0</v>
      </c>
      <c r="Q1075" s="1" t="n">
        <v>0</v>
      </c>
      <c r="R1075" s="1" t="n">
        <v>0</v>
      </c>
      <c r="S1075" s="1" t="n">
        <v>0</v>
      </c>
      <c r="T1075" s="1" t="n">
        <v>0</v>
      </c>
      <c r="U1075" s="1" t="n">
        <v>0</v>
      </c>
      <c r="V1075" s="1" t="n">
        <f aca="false">ROUNDUP(SUM(J1075,R1075,L1075,N1075,T1075)/360,0)</f>
        <v>4</v>
      </c>
      <c r="W1075" s="1" t="n">
        <f aca="false">ROUNDUP(SUM(U1075,S1075,M1075,K1075,Q1075)/360*1.1,0)</f>
        <v>0</v>
      </c>
      <c r="X1075" s="1" t="n">
        <v>1169</v>
      </c>
      <c r="Y1075" s="1" t="n">
        <v>0</v>
      </c>
      <c r="Z1075" s="1" t="n">
        <v>1079</v>
      </c>
      <c r="AA1075" s="1" t="n">
        <v>0</v>
      </c>
      <c r="AB1075" s="1" t="n">
        <v>95</v>
      </c>
      <c r="AC1075" s="1" t="n">
        <v>0</v>
      </c>
      <c r="AD1075" s="1" t="n">
        <v>0</v>
      </c>
      <c r="AE1075" s="1" t="n">
        <v>0</v>
      </c>
      <c r="AF1075" s="1" t="n">
        <v>838</v>
      </c>
      <c r="AG1075" s="1" t="n">
        <v>0</v>
      </c>
      <c r="AH1075" s="1" t="n">
        <v>0</v>
      </c>
      <c r="AI1075" s="1" t="n">
        <v>0</v>
      </c>
      <c r="AJ1075" s="1" t="n">
        <f aca="false">ROUNDUP(SUM(AF1075,X1075,Z1075,AB1075,AH1075)/360,0)</f>
        <v>9</v>
      </c>
      <c r="AK1075" s="1" t="n">
        <f aca="false">ROUNDUP(SUM(AI1075,AG1075,AA1075,Y1075,AE1075)/360*1.1,0)</f>
        <v>0</v>
      </c>
      <c r="AL1075" s="1" t="n">
        <v>4</v>
      </c>
      <c r="AM1075" s="1" t="n">
        <v>0</v>
      </c>
    </row>
    <row r="1076" customFormat="false" ht="15" hidden="false" customHeight="false" outlineLevel="0" collapsed="false">
      <c r="A1076" s="1" t="n">
        <v>260180</v>
      </c>
      <c r="B1076" s="1" t="str">
        <f aca="false">VLOOKUP(A1076,Municipios!$A$2:$B$5571,2,0)</f>
        <v>Betânia</v>
      </c>
      <c r="C1076" s="1" t="n">
        <v>2</v>
      </c>
      <c r="D1076" s="1" t="n">
        <v>3</v>
      </c>
      <c r="E1076" s="1" t="n">
        <v>2</v>
      </c>
      <c r="F1076" s="1" t="n">
        <v>0</v>
      </c>
      <c r="G1076" s="1" t="n">
        <v>3</v>
      </c>
      <c r="H1076" s="1" t="n">
        <f aca="false">SUM(C1076:G1076)</f>
        <v>10</v>
      </c>
      <c r="I1076" s="1" t="n">
        <v>0</v>
      </c>
      <c r="J1076" s="1" t="n">
        <v>87</v>
      </c>
      <c r="K1076" s="1" t="n">
        <v>0</v>
      </c>
      <c r="L1076" s="1" t="n">
        <v>0</v>
      </c>
      <c r="M1076" s="1" t="n">
        <v>0</v>
      </c>
      <c r="N1076" s="1" t="n">
        <v>7</v>
      </c>
      <c r="O1076" s="1" t="n">
        <v>0</v>
      </c>
      <c r="P1076" s="1" t="n">
        <v>0</v>
      </c>
      <c r="Q1076" s="1" t="n">
        <v>0</v>
      </c>
      <c r="R1076" s="1" t="n">
        <v>0</v>
      </c>
      <c r="S1076" s="1" t="n">
        <v>0</v>
      </c>
      <c r="T1076" s="1" t="n">
        <v>0</v>
      </c>
      <c r="U1076" s="1" t="n">
        <v>0</v>
      </c>
      <c r="V1076" s="1" t="n">
        <f aca="false">ROUNDUP(SUM(J1076,R1076,L1076,N1076,T1076)/360,0)</f>
        <v>1</v>
      </c>
      <c r="W1076" s="1" t="n">
        <f aca="false">ROUNDUP(SUM(U1076,S1076,M1076,K1076,Q1076)/360*1.1,0)</f>
        <v>0</v>
      </c>
      <c r="X1076" s="1" t="n">
        <v>447</v>
      </c>
      <c r="Y1076" s="1" t="n">
        <v>0</v>
      </c>
      <c r="Z1076" s="1" t="n">
        <v>39</v>
      </c>
      <c r="AA1076" s="1" t="n">
        <v>0</v>
      </c>
      <c r="AB1076" s="1" t="n">
        <v>25</v>
      </c>
      <c r="AC1076" s="1" t="n">
        <v>0</v>
      </c>
      <c r="AD1076" s="1" t="n">
        <v>0</v>
      </c>
      <c r="AE1076" s="1" t="n">
        <v>0</v>
      </c>
      <c r="AF1076" s="1" t="n">
        <v>0</v>
      </c>
      <c r="AG1076" s="1" t="n">
        <v>0</v>
      </c>
      <c r="AH1076" s="1" t="n">
        <v>0</v>
      </c>
      <c r="AI1076" s="1" t="n">
        <v>0</v>
      </c>
      <c r="AJ1076" s="1" t="n">
        <f aca="false">ROUNDUP(SUM(AF1076,X1076,Z1076,AB1076,AH1076)/360,0)</f>
        <v>2</v>
      </c>
      <c r="AK1076" s="1" t="n">
        <f aca="false">ROUNDUP(SUM(AI1076,AG1076,AA1076,Y1076,AE1076)/360*1.1,0)</f>
        <v>0</v>
      </c>
      <c r="AL1076" s="1" t="n">
        <v>0</v>
      </c>
      <c r="AM1076" s="1" t="n">
        <v>0</v>
      </c>
    </row>
    <row r="1077" customFormat="false" ht="15" hidden="false" customHeight="false" outlineLevel="0" collapsed="false">
      <c r="A1077" s="1" t="n">
        <v>260190</v>
      </c>
      <c r="B1077" s="1" t="str">
        <f aca="false">VLOOKUP(A1077,Municipios!$A$2:$B$5571,2,0)</f>
        <v>Bezerros</v>
      </c>
      <c r="C1077" s="1" t="n">
        <v>47</v>
      </c>
      <c r="D1077" s="1" t="n">
        <v>55</v>
      </c>
      <c r="E1077" s="1" t="n">
        <v>13</v>
      </c>
      <c r="F1077" s="1" t="n">
        <v>11</v>
      </c>
      <c r="G1077" s="1" t="n">
        <v>5</v>
      </c>
      <c r="H1077" s="1" t="n">
        <f aca="false">SUM(C1077:G1077)</f>
        <v>131</v>
      </c>
      <c r="I1077" s="1" t="n">
        <v>10</v>
      </c>
      <c r="J1077" s="1" t="n">
        <v>1</v>
      </c>
      <c r="K1077" s="1" t="n">
        <v>0</v>
      </c>
      <c r="L1077" s="1" t="n">
        <v>0</v>
      </c>
      <c r="M1077" s="1" t="n">
        <v>0</v>
      </c>
      <c r="N1077" s="1" t="n">
        <v>0</v>
      </c>
      <c r="O1077" s="1" t="n">
        <v>0</v>
      </c>
      <c r="P1077" s="1" t="n">
        <v>19</v>
      </c>
      <c r="Q1077" s="1" t="n">
        <v>1514</v>
      </c>
      <c r="R1077" s="1" t="n">
        <v>0</v>
      </c>
      <c r="S1077" s="1" t="n">
        <v>0</v>
      </c>
      <c r="T1077" s="1" t="n">
        <v>0</v>
      </c>
      <c r="U1077" s="1" t="n">
        <v>0</v>
      </c>
      <c r="V1077" s="1" t="n">
        <f aca="false">ROUNDUP(SUM(J1077,R1077,L1077,N1077,T1077)/360,0)</f>
        <v>1</v>
      </c>
      <c r="W1077" s="1" t="n">
        <f aca="false">ROUNDUP(SUM(U1077,S1077,M1077,K1077,Q1077)/360*1.1,0)</f>
        <v>5</v>
      </c>
      <c r="X1077" s="1" t="n">
        <v>2</v>
      </c>
      <c r="Y1077" s="1" t="n">
        <v>0</v>
      </c>
      <c r="Z1077" s="1" t="n">
        <v>479</v>
      </c>
      <c r="AA1077" s="1" t="n">
        <v>0</v>
      </c>
      <c r="AB1077" s="1" t="n">
        <v>0</v>
      </c>
      <c r="AC1077" s="1" t="n">
        <v>0</v>
      </c>
      <c r="AD1077" s="1" t="n">
        <v>6</v>
      </c>
      <c r="AE1077" s="1" t="n">
        <v>1429</v>
      </c>
      <c r="AF1077" s="1" t="n">
        <v>6628</v>
      </c>
      <c r="AG1077" s="1" t="n">
        <v>0</v>
      </c>
      <c r="AH1077" s="1" t="n">
        <v>0</v>
      </c>
      <c r="AI1077" s="1" t="n">
        <v>0</v>
      </c>
      <c r="AJ1077" s="1" t="n">
        <f aca="false">ROUNDUP(SUM(AF1077,X1077,Z1077,AB1077,AH1077)/360,0)</f>
        <v>20</v>
      </c>
      <c r="AK1077" s="1" t="n">
        <f aca="false">ROUNDUP(SUM(AI1077,AG1077,AA1077,Y1077,AE1077)/360*1.1,0)</f>
        <v>5</v>
      </c>
      <c r="AL1077" s="1" t="n">
        <v>2</v>
      </c>
      <c r="AM1077" s="1" t="n">
        <v>0</v>
      </c>
    </row>
    <row r="1078" customFormat="false" ht="15" hidden="false" customHeight="false" outlineLevel="0" collapsed="false">
      <c r="A1078" s="1" t="n">
        <v>260200</v>
      </c>
      <c r="B1078" s="1" t="str">
        <f aca="false">VLOOKUP(A1078,Municipios!$A$2:$B$5571,2,0)</f>
        <v>Bodocó</v>
      </c>
      <c r="C1078" s="1" t="n">
        <v>0</v>
      </c>
      <c r="D1078" s="1" t="n">
        <v>6</v>
      </c>
      <c r="E1078" s="1" t="n">
        <v>5</v>
      </c>
      <c r="F1078" s="1" t="n">
        <v>0</v>
      </c>
      <c r="G1078" s="1" t="n">
        <v>5</v>
      </c>
      <c r="H1078" s="1" t="n">
        <f aca="false">SUM(C1078:G1078)</f>
        <v>16</v>
      </c>
      <c r="I1078" s="1" t="n">
        <v>0</v>
      </c>
      <c r="J1078" s="1" t="n">
        <v>258</v>
      </c>
      <c r="K1078" s="1" t="n">
        <v>0</v>
      </c>
      <c r="L1078" s="1" t="n">
        <v>0</v>
      </c>
      <c r="M1078" s="1" t="n">
        <v>0</v>
      </c>
      <c r="N1078" s="1" t="n">
        <v>3</v>
      </c>
      <c r="O1078" s="1" t="n">
        <v>0</v>
      </c>
      <c r="P1078" s="1" t="n">
        <v>0</v>
      </c>
      <c r="Q1078" s="1" t="n">
        <v>0</v>
      </c>
      <c r="R1078" s="1" t="n">
        <v>0</v>
      </c>
      <c r="S1078" s="1" t="n">
        <v>0</v>
      </c>
      <c r="T1078" s="1" t="n">
        <v>0</v>
      </c>
      <c r="U1078" s="1" t="n">
        <v>0</v>
      </c>
      <c r="V1078" s="1" t="n">
        <f aca="false">ROUNDUP(SUM(J1078,R1078,L1078,N1078,T1078)/360,0)</f>
        <v>1</v>
      </c>
      <c r="W1078" s="1" t="n">
        <f aca="false">ROUNDUP(SUM(U1078,S1078,M1078,K1078,Q1078)/360*1.1,0)</f>
        <v>0</v>
      </c>
      <c r="X1078" s="1" t="n">
        <v>660</v>
      </c>
      <c r="Y1078" s="1" t="n">
        <v>0</v>
      </c>
      <c r="Z1078" s="1" t="n">
        <v>75</v>
      </c>
      <c r="AA1078" s="1" t="n">
        <v>0</v>
      </c>
      <c r="AB1078" s="1" t="n">
        <v>144</v>
      </c>
      <c r="AC1078" s="1" t="n">
        <v>0</v>
      </c>
      <c r="AD1078" s="1" t="n">
        <v>0</v>
      </c>
      <c r="AE1078" s="1" t="n">
        <v>0</v>
      </c>
      <c r="AF1078" s="1" t="n">
        <v>0</v>
      </c>
      <c r="AG1078" s="1" t="n">
        <v>0</v>
      </c>
      <c r="AH1078" s="1" t="n">
        <v>0</v>
      </c>
      <c r="AI1078" s="1" t="n">
        <v>0</v>
      </c>
      <c r="AJ1078" s="1" t="n">
        <f aca="false">ROUNDUP(SUM(AF1078,X1078,Z1078,AB1078,AH1078)/360,0)</f>
        <v>3</v>
      </c>
      <c r="AK1078" s="1" t="n">
        <f aca="false">ROUNDUP(SUM(AI1078,AG1078,AA1078,Y1078,AE1078)/360*1.1,0)</f>
        <v>0</v>
      </c>
      <c r="AL1078" s="1" t="n">
        <v>0</v>
      </c>
      <c r="AM1078" s="1" t="n">
        <v>0</v>
      </c>
    </row>
    <row r="1079" customFormat="false" ht="15" hidden="false" customHeight="false" outlineLevel="0" collapsed="false">
      <c r="A1079" s="1" t="n">
        <v>260210</v>
      </c>
      <c r="B1079" s="1" t="str">
        <f aca="false">VLOOKUP(A1079,Municipios!$A$2:$B$5571,2,0)</f>
        <v>Bom Conselho</v>
      </c>
      <c r="C1079" s="1" t="n">
        <v>8</v>
      </c>
      <c r="D1079" s="1" t="n">
        <v>22</v>
      </c>
      <c r="E1079" s="1" t="n">
        <v>8</v>
      </c>
      <c r="F1079" s="1" t="n">
        <v>4</v>
      </c>
      <c r="G1079" s="1" t="n">
        <v>4</v>
      </c>
      <c r="H1079" s="1" t="n">
        <f aca="false">SUM(C1079:G1079)</f>
        <v>46</v>
      </c>
      <c r="I1079" s="1" t="n">
        <v>0</v>
      </c>
      <c r="J1079" s="1" t="n">
        <v>657</v>
      </c>
      <c r="K1079" s="1" t="n">
        <v>0</v>
      </c>
      <c r="L1079" s="1" t="n">
        <v>0</v>
      </c>
      <c r="M1079" s="1" t="n">
        <v>0</v>
      </c>
      <c r="N1079" s="1" t="n">
        <v>125</v>
      </c>
      <c r="O1079" s="1" t="n">
        <v>0</v>
      </c>
      <c r="P1079" s="1" t="n">
        <v>0</v>
      </c>
      <c r="Q1079" s="1" t="n">
        <v>0</v>
      </c>
      <c r="R1079" s="1" t="n">
        <v>0</v>
      </c>
      <c r="S1079" s="1" t="n">
        <v>0</v>
      </c>
      <c r="T1079" s="1" t="n">
        <v>0</v>
      </c>
      <c r="U1079" s="1" t="n">
        <v>0</v>
      </c>
      <c r="V1079" s="1" t="n">
        <f aca="false">ROUNDUP(SUM(J1079,R1079,L1079,N1079,T1079)/360,0)</f>
        <v>3</v>
      </c>
      <c r="W1079" s="1" t="n">
        <f aca="false">ROUNDUP(SUM(U1079,S1079,M1079,K1079,Q1079)/360*1.1,0)</f>
        <v>0</v>
      </c>
      <c r="X1079" s="1" t="n">
        <v>2206</v>
      </c>
      <c r="Y1079" s="1" t="n">
        <v>0</v>
      </c>
      <c r="Z1079" s="1" t="n">
        <v>157</v>
      </c>
      <c r="AA1079" s="1" t="n">
        <v>0</v>
      </c>
      <c r="AB1079" s="1" t="n">
        <v>255</v>
      </c>
      <c r="AC1079" s="1" t="n">
        <v>0</v>
      </c>
      <c r="AD1079" s="1" t="n">
        <v>0</v>
      </c>
      <c r="AE1079" s="1" t="n">
        <v>0</v>
      </c>
      <c r="AF1079" s="1" t="n">
        <v>198</v>
      </c>
      <c r="AG1079" s="1" t="n">
        <v>0</v>
      </c>
      <c r="AH1079" s="1" t="n">
        <v>0</v>
      </c>
      <c r="AI1079" s="1" t="n">
        <v>0</v>
      </c>
      <c r="AJ1079" s="1" t="n">
        <f aca="false">ROUNDUP(SUM(AF1079,X1079,Z1079,AB1079,AH1079)/360,0)</f>
        <v>8</v>
      </c>
      <c r="AK1079" s="1" t="n">
        <f aca="false">ROUNDUP(SUM(AI1079,AG1079,AA1079,Y1079,AE1079)/360*1.1,0)</f>
        <v>0</v>
      </c>
      <c r="AL1079" s="1" t="n">
        <v>0</v>
      </c>
      <c r="AM1079" s="1" t="n">
        <v>0</v>
      </c>
    </row>
    <row r="1080" customFormat="false" ht="15" hidden="false" customHeight="false" outlineLevel="0" collapsed="false">
      <c r="A1080" s="1" t="n">
        <v>260220</v>
      </c>
      <c r="B1080" s="1" t="str">
        <f aca="false">VLOOKUP(A1080,Municipios!$A$2:$B$5571,2,0)</f>
        <v>Bom Jardim</v>
      </c>
      <c r="C1080" s="1" t="n">
        <v>0</v>
      </c>
      <c r="D1080" s="1" t="n">
        <v>19</v>
      </c>
      <c r="E1080" s="1" t="n">
        <v>8</v>
      </c>
      <c r="F1080" s="1" t="n">
        <v>0</v>
      </c>
      <c r="G1080" s="1" t="n">
        <v>6</v>
      </c>
      <c r="H1080" s="1" t="n">
        <f aca="false">SUM(C1080:G1080)</f>
        <v>33</v>
      </c>
      <c r="I1080" s="1" t="n">
        <v>0</v>
      </c>
      <c r="J1080" s="1" t="n">
        <v>467</v>
      </c>
      <c r="K1080" s="1" t="n">
        <v>0</v>
      </c>
      <c r="L1080" s="1" t="n">
        <v>0</v>
      </c>
      <c r="M1080" s="1" t="n">
        <v>0</v>
      </c>
      <c r="N1080" s="1" t="n">
        <v>6</v>
      </c>
      <c r="O1080" s="1" t="n">
        <v>0</v>
      </c>
      <c r="P1080" s="1" t="n">
        <v>0</v>
      </c>
      <c r="Q1080" s="1" t="n">
        <v>0</v>
      </c>
      <c r="R1080" s="1" t="n">
        <v>0</v>
      </c>
      <c r="S1080" s="1" t="n">
        <v>0</v>
      </c>
      <c r="T1080" s="1" t="n">
        <v>0</v>
      </c>
      <c r="U1080" s="1" t="n">
        <v>0</v>
      </c>
      <c r="V1080" s="1" t="n">
        <f aca="false">ROUNDUP(SUM(J1080,R1080,L1080,N1080,T1080)/360,0)</f>
        <v>2</v>
      </c>
      <c r="W1080" s="1" t="n">
        <f aca="false">ROUNDUP(SUM(U1080,S1080,M1080,K1080,Q1080)/360*1.1,0)</f>
        <v>0</v>
      </c>
      <c r="X1080" s="1" t="n">
        <v>517</v>
      </c>
      <c r="Y1080" s="1" t="n">
        <v>0</v>
      </c>
      <c r="Z1080" s="1" t="n">
        <v>70</v>
      </c>
      <c r="AA1080" s="1" t="n">
        <v>0</v>
      </c>
      <c r="AB1080" s="1" t="n">
        <v>7</v>
      </c>
      <c r="AC1080" s="1" t="n">
        <v>0</v>
      </c>
      <c r="AD1080" s="1" t="n">
        <v>0</v>
      </c>
      <c r="AE1080" s="1" t="n">
        <v>0</v>
      </c>
      <c r="AF1080" s="1" t="n">
        <v>0</v>
      </c>
      <c r="AG1080" s="1" t="n">
        <v>0</v>
      </c>
      <c r="AH1080" s="1" t="n">
        <v>0</v>
      </c>
      <c r="AI1080" s="1" t="n">
        <v>0</v>
      </c>
      <c r="AJ1080" s="1" t="n">
        <f aca="false">ROUNDUP(SUM(AF1080,X1080,Z1080,AB1080,AH1080)/360,0)</f>
        <v>2</v>
      </c>
      <c r="AK1080" s="1" t="n">
        <f aca="false">ROUNDUP(SUM(AI1080,AG1080,AA1080,Y1080,AE1080)/360*1.1,0)</f>
        <v>0</v>
      </c>
      <c r="AL1080" s="1" t="n">
        <v>0</v>
      </c>
      <c r="AM1080" s="1" t="n">
        <v>0</v>
      </c>
    </row>
    <row r="1081" customFormat="false" ht="15" hidden="false" customHeight="false" outlineLevel="0" collapsed="false">
      <c r="A1081" s="1" t="n">
        <v>260230</v>
      </c>
      <c r="B1081" s="1" t="str">
        <f aca="false">VLOOKUP(A1081,Municipios!$A$2:$B$5571,2,0)</f>
        <v>Bonito</v>
      </c>
      <c r="C1081" s="1" t="n">
        <v>10</v>
      </c>
      <c r="D1081" s="1" t="n">
        <v>18</v>
      </c>
      <c r="E1081" s="1" t="n">
        <v>10</v>
      </c>
      <c r="F1081" s="1" t="n">
        <v>0</v>
      </c>
      <c r="G1081" s="1" t="n">
        <v>14</v>
      </c>
      <c r="H1081" s="1" t="n">
        <f aca="false">SUM(C1081:G1081)</f>
        <v>52</v>
      </c>
      <c r="I1081" s="1" t="n">
        <v>0</v>
      </c>
      <c r="J1081" s="1" t="n">
        <v>125</v>
      </c>
      <c r="K1081" s="1" t="n">
        <v>0</v>
      </c>
      <c r="L1081" s="1" t="n">
        <v>0</v>
      </c>
      <c r="M1081" s="1" t="n">
        <v>0</v>
      </c>
      <c r="N1081" s="1" t="n">
        <v>0</v>
      </c>
      <c r="O1081" s="1" t="n">
        <v>0</v>
      </c>
      <c r="P1081" s="1" t="n">
        <v>0</v>
      </c>
      <c r="Q1081" s="1" t="n">
        <v>0</v>
      </c>
      <c r="R1081" s="1" t="n">
        <v>0</v>
      </c>
      <c r="S1081" s="1" t="n">
        <v>0</v>
      </c>
      <c r="T1081" s="1" t="n">
        <v>0</v>
      </c>
      <c r="U1081" s="1" t="n">
        <v>0</v>
      </c>
      <c r="V1081" s="1" t="n">
        <f aca="false">ROUNDUP(SUM(J1081,R1081,L1081,N1081,T1081)/360,0)</f>
        <v>1</v>
      </c>
      <c r="W1081" s="1" t="n">
        <f aca="false">ROUNDUP(SUM(U1081,S1081,M1081,K1081,Q1081)/360*1.1,0)</f>
        <v>0</v>
      </c>
      <c r="X1081" s="1" t="n">
        <v>993</v>
      </c>
      <c r="Y1081" s="1" t="n">
        <v>0</v>
      </c>
      <c r="Z1081" s="1" t="n">
        <v>375</v>
      </c>
      <c r="AA1081" s="1" t="n">
        <v>0</v>
      </c>
      <c r="AB1081" s="1" t="n">
        <v>4</v>
      </c>
      <c r="AC1081" s="1" t="n">
        <v>0</v>
      </c>
      <c r="AD1081" s="1" t="n">
        <v>0</v>
      </c>
      <c r="AE1081" s="1" t="n">
        <v>0</v>
      </c>
      <c r="AF1081" s="1" t="n">
        <v>319</v>
      </c>
      <c r="AG1081" s="1" t="n">
        <v>0</v>
      </c>
      <c r="AH1081" s="1" t="n">
        <v>0</v>
      </c>
      <c r="AI1081" s="1" t="n">
        <v>0</v>
      </c>
      <c r="AJ1081" s="1" t="n">
        <f aca="false">ROUNDUP(SUM(AF1081,X1081,Z1081,AB1081,AH1081)/360,0)</f>
        <v>5</v>
      </c>
      <c r="AK1081" s="1" t="n">
        <f aca="false">ROUNDUP(SUM(AI1081,AG1081,AA1081,Y1081,AE1081)/360*1.1,0)</f>
        <v>0</v>
      </c>
      <c r="AL1081" s="1" t="n">
        <v>0</v>
      </c>
      <c r="AM1081" s="1" t="n">
        <v>0</v>
      </c>
    </row>
    <row r="1082" customFormat="false" ht="15" hidden="false" customHeight="false" outlineLevel="0" collapsed="false">
      <c r="A1082" s="1" t="n">
        <v>260240</v>
      </c>
      <c r="B1082" s="1" t="str">
        <f aca="false">VLOOKUP(A1082,Municipios!$A$2:$B$5571,2,0)</f>
        <v>Brejão</v>
      </c>
      <c r="C1082" s="1" t="n">
        <v>2</v>
      </c>
      <c r="D1082" s="1" t="n">
        <v>7</v>
      </c>
      <c r="E1082" s="1" t="n">
        <v>4</v>
      </c>
      <c r="F1082" s="1" t="n">
        <v>0</v>
      </c>
      <c r="G1082" s="1" t="n">
        <v>1</v>
      </c>
      <c r="H1082" s="1" t="n">
        <f aca="false">SUM(C1082:G1082)</f>
        <v>14</v>
      </c>
      <c r="I1082" s="1" t="n">
        <v>0</v>
      </c>
      <c r="J1082" s="1" t="n">
        <v>108</v>
      </c>
      <c r="K1082" s="1" t="n">
        <v>0</v>
      </c>
      <c r="L1082" s="1" t="n">
        <v>0</v>
      </c>
      <c r="M1082" s="1" t="n">
        <v>0</v>
      </c>
      <c r="N1082" s="1" t="n">
        <v>6</v>
      </c>
      <c r="O1082" s="1" t="n">
        <v>0</v>
      </c>
      <c r="P1082" s="1" t="n">
        <v>0</v>
      </c>
      <c r="Q1082" s="1" t="n">
        <v>0</v>
      </c>
      <c r="R1082" s="1" t="n">
        <v>0</v>
      </c>
      <c r="S1082" s="1" t="n">
        <v>0</v>
      </c>
      <c r="T1082" s="1" t="n">
        <v>0</v>
      </c>
      <c r="U1082" s="1" t="n">
        <v>0</v>
      </c>
      <c r="V1082" s="1" t="n">
        <f aca="false">ROUNDUP(SUM(J1082,R1082,L1082,N1082,T1082)/360,0)</f>
        <v>1</v>
      </c>
      <c r="W1082" s="1" t="n">
        <f aca="false">ROUNDUP(SUM(U1082,S1082,M1082,K1082,Q1082)/360*1.1,0)</f>
        <v>0</v>
      </c>
      <c r="X1082" s="1" t="n">
        <v>286</v>
      </c>
      <c r="Y1082" s="1" t="n">
        <v>0</v>
      </c>
      <c r="Z1082" s="1" t="n">
        <v>14</v>
      </c>
      <c r="AA1082" s="1" t="n">
        <v>0</v>
      </c>
      <c r="AB1082" s="1" t="n">
        <v>5</v>
      </c>
      <c r="AC1082" s="1" t="n">
        <v>0</v>
      </c>
      <c r="AD1082" s="1" t="n">
        <v>0</v>
      </c>
      <c r="AE1082" s="1" t="n">
        <v>0</v>
      </c>
      <c r="AF1082" s="1" t="n">
        <v>11</v>
      </c>
      <c r="AG1082" s="1" t="n">
        <v>0</v>
      </c>
      <c r="AH1082" s="1" t="n">
        <v>0</v>
      </c>
      <c r="AI1082" s="1" t="n">
        <v>0</v>
      </c>
      <c r="AJ1082" s="1" t="n">
        <f aca="false">ROUNDUP(SUM(AF1082,X1082,Z1082,AB1082,AH1082)/360,0)</f>
        <v>1</v>
      </c>
      <c r="AK1082" s="1" t="n">
        <f aca="false">ROUNDUP(SUM(AI1082,AG1082,AA1082,Y1082,AE1082)/360*1.1,0)</f>
        <v>0</v>
      </c>
      <c r="AL1082" s="1" t="n">
        <v>0</v>
      </c>
      <c r="AM1082" s="1" t="n">
        <v>0</v>
      </c>
    </row>
    <row r="1083" customFormat="false" ht="15" hidden="false" customHeight="false" outlineLevel="0" collapsed="false">
      <c r="A1083" s="1" t="n">
        <v>260250</v>
      </c>
      <c r="B1083" s="1" t="str">
        <f aca="false">VLOOKUP(A1083,Municipios!$A$2:$B$5571,2,0)</f>
        <v>Brejinho</v>
      </c>
      <c r="C1083" s="1" t="n">
        <v>0</v>
      </c>
      <c r="D1083" s="1" t="n">
        <v>2</v>
      </c>
      <c r="E1083" s="1" t="n">
        <v>1</v>
      </c>
      <c r="F1083" s="1" t="n">
        <v>0</v>
      </c>
      <c r="G1083" s="1" t="n">
        <v>4</v>
      </c>
      <c r="H1083" s="1" t="n">
        <f aca="false">SUM(C1083:G1083)</f>
        <v>7</v>
      </c>
      <c r="I1083" s="1" t="n">
        <v>0</v>
      </c>
      <c r="J1083" s="1" t="n">
        <v>18</v>
      </c>
      <c r="K1083" s="1" t="n">
        <v>0</v>
      </c>
      <c r="L1083" s="1" t="n">
        <v>0</v>
      </c>
      <c r="M1083" s="1" t="n">
        <v>0</v>
      </c>
      <c r="N1083" s="1" t="n">
        <v>13</v>
      </c>
      <c r="O1083" s="1" t="n">
        <v>0</v>
      </c>
      <c r="P1083" s="1" t="n">
        <v>0</v>
      </c>
      <c r="Q1083" s="1" t="n">
        <v>0</v>
      </c>
      <c r="R1083" s="1" t="n">
        <v>0</v>
      </c>
      <c r="S1083" s="1" t="n">
        <v>0</v>
      </c>
      <c r="T1083" s="1" t="n">
        <v>0</v>
      </c>
      <c r="U1083" s="1" t="n">
        <v>0</v>
      </c>
      <c r="V1083" s="1" t="n">
        <f aca="false">ROUNDUP(SUM(J1083,R1083,L1083,N1083,T1083)/360,0)</f>
        <v>1</v>
      </c>
      <c r="W1083" s="1" t="n">
        <f aca="false">ROUNDUP(SUM(U1083,S1083,M1083,K1083,Q1083)/360*1.1,0)</f>
        <v>0</v>
      </c>
      <c r="X1083" s="1" t="n">
        <v>107</v>
      </c>
      <c r="Y1083" s="1" t="n">
        <v>0</v>
      </c>
      <c r="Z1083" s="1" t="n">
        <v>1</v>
      </c>
      <c r="AA1083" s="1" t="n">
        <v>0</v>
      </c>
      <c r="AB1083" s="1" t="n">
        <v>65</v>
      </c>
      <c r="AC1083" s="1" t="n">
        <v>0</v>
      </c>
      <c r="AD1083" s="1" t="n">
        <v>0</v>
      </c>
      <c r="AE1083" s="1" t="n">
        <v>0</v>
      </c>
      <c r="AF1083" s="1" t="n">
        <v>0</v>
      </c>
      <c r="AG1083" s="1" t="n">
        <v>0</v>
      </c>
      <c r="AH1083" s="1" t="n">
        <v>0</v>
      </c>
      <c r="AI1083" s="1" t="n">
        <v>0</v>
      </c>
      <c r="AJ1083" s="1" t="n">
        <f aca="false">ROUNDUP(SUM(AF1083,X1083,Z1083,AB1083,AH1083)/360,0)</f>
        <v>1</v>
      </c>
      <c r="AK1083" s="1" t="n">
        <f aca="false">ROUNDUP(SUM(AI1083,AG1083,AA1083,Y1083,AE1083)/360*1.1,0)</f>
        <v>0</v>
      </c>
      <c r="AL1083" s="1" t="n">
        <v>0</v>
      </c>
      <c r="AM1083" s="1" t="n">
        <v>0</v>
      </c>
    </row>
    <row r="1084" customFormat="false" ht="15" hidden="false" customHeight="false" outlineLevel="0" collapsed="false">
      <c r="A1084" s="1" t="n">
        <v>260260</v>
      </c>
      <c r="B1084" s="1" t="str">
        <f aca="false">VLOOKUP(A1084,Municipios!$A$2:$B$5571,2,0)</f>
        <v>Brejo da Madre de Deus</v>
      </c>
      <c r="C1084" s="1" t="n">
        <v>4</v>
      </c>
      <c r="D1084" s="1" t="n">
        <v>14</v>
      </c>
      <c r="E1084" s="1" t="n">
        <v>6</v>
      </c>
      <c r="F1084" s="1" t="n">
        <v>1</v>
      </c>
      <c r="G1084" s="1" t="n">
        <v>6</v>
      </c>
      <c r="H1084" s="1" t="n">
        <f aca="false">SUM(C1084:G1084)</f>
        <v>31</v>
      </c>
      <c r="I1084" s="1" t="n">
        <v>0</v>
      </c>
      <c r="J1084" s="1" t="n">
        <v>0</v>
      </c>
      <c r="K1084" s="1" t="n">
        <v>0</v>
      </c>
      <c r="L1084" s="1" t="n">
        <v>0</v>
      </c>
      <c r="M1084" s="1" t="n">
        <v>0</v>
      </c>
      <c r="N1084" s="1" t="n">
        <v>0</v>
      </c>
      <c r="O1084" s="1" t="n">
        <v>0</v>
      </c>
      <c r="P1084" s="1" t="n">
        <v>0</v>
      </c>
      <c r="Q1084" s="1" t="n">
        <v>0</v>
      </c>
      <c r="R1084" s="1" t="n">
        <v>0</v>
      </c>
      <c r="S1084" s="1" t="n">
        <v>0</v>
      </c>
      <c r="T1084" s="1" t="n">
        <v>0</v>
      </c>
      <c r="U1084" s="1" t="n">
        <v>0</v>
      </c>
      <c r="V1084" s="1" t="n">
        <f aca="false">ROUNDUP(SUM(J1084,R1084,L1084,N1084,T1084)/360,0)</f>
        <v>0</v>
      </c>
      <c r="W1084" s="1" t="n">
        <f aca="false">ROUNDUP(SUM(U1084,S1084,M1084,K1084,Q1084)/360*1.1,0)</f>
        <v>0</v>
      </c>
      <c r="X1084" s="1" t="n">
        <v>0</v>
      </c>
      <c r="Y1084" s="1" t="n">
        <v>0</v>
      </c>
      <c r="Z1084" s="1" t="n">
        <v>84</v>
      </c>
      <c r="AA1084" s="1" t="n">
        <v>0</v>
      </c>
      <c r="AB1084" s="1" t="n">
        <v>0</v>
      </c>
      <c r="AC1084" s="1" t="n">
        <v>0</v>
      </c>
      <c r="AD1084" s="1" t="n">
        <v>0</v>
      </c>
      <c r="AE1084" s="1" t="n">
        <v>0</v>
      </c>
      <c r="AF1084" s="1" t="n">
        <v>0</v>
      </c>
      <c r="AG1084" s="1" t="n">
        <v>0</v>
      </c>
      <c r="AH1084" s="1" t="n">
        <v>0</v>
      </c>
      <c r="AI1084" s="1" t="n">
        <v>0</v>
      </c>
      <c r="AJ1084" s="1" t="n">
        <f aca="false">ROUNDUP(SUM(AF1084,X1084,Z1084,AB1084,AH1084)/360,0)</f>
        <v>1</v>
      </c>
      <c r="AK1084" s="1" t="n">
        <f aca="false">ROUNDUP(SUM(AI1084,AG1084,AA1084,Y1084,AE1084)/360*1.1,0)</f>
        <v>0</v>
      </c>
      <c r="AL1084" s="1" t="n">
        <v>0</v>
      </c>
      <c r="AM1084" s="1" t="n">
        <v>0</v>
      </c>
    </row>
    <row r="1085" customFormat="false" ht="15" hidden="false" customHeight="false" outlineLevel="0" collapsed="false">
      <c r="A1085" s="1" t="n">
        <v>260270</v>
      </c>
      <c r="B1085" s="1" t="str">
        <f aca="false">VLOOKUP(A1085,Municipios!$A$2:$B$5571,2,0)</f>
        <v>Buenos Aires</v>
      </c>
      <c r="C1085" s="1" t="n">
        <v>3</v>
      </c>
      <c r="D1085" s="1" t="n">
        <v>8</v>
      </c>
      <c r="E1085" s="1" t="n">
        <v>6</v>
      </c>
      <c r="F1085" s="1" t="n">
        <v>0</v>
      </c>
      <c r="G1085" s="1" t="n">
        <v>0</v>
      </c>
      <c r="H1085" s="1" t="n">
        <f aca="false">SUM(C1085:G1085)</f>
        <v>17</v>
      </c>
      <c r="I1085" s="1" t="n">
        <v>0</v>
      </c>
      <c r="V1085" s="1" t="n">
        <f aca="false">ROUNDUP(SUM(J1085,R1085,L1085,N1085,T1085)/360,0)</f>
        <v>0</v>
      </c>
      <c r="W1085" s="1" t="n">
        <f aca="false">ROUNDUP(SUM(U1085,S1085,M1085,K1085,Q1085)/360*1.1,0)</f>
        <v>0</v>
      </c>
      <c r="AJ1085" s="1" t="n">
        <f aca="false">ROUNDUP(SUM(AF1085,X1085,Z1085,AB1085,AH1085)/360,0)</f>
        <v>0</v>
      </c>
      <c r="AK1085" s="1" t="n">
        <f aca="false">ROUNDUP(SUM(AI1085,AG1085,AA1085,Y1085,AE1085)/360*1.1,0)</f>
        <v>0</v>
      </c>
      <c r="AL1085" s="1" t="n">
        <v>0</v>
      </c>
      <c r="AM1085" s="1" t="n">
        <v>0</v>
      </c>
    </row>
    <row r="1086" customFormat="false" ht="15" hidden="false" customHeight="false" outlineLevel="0" collapsed="false">
      <c r="A1086" s="1" t="n">
        <v>260280</v>
      </c>
      <c r="B1086" s="1" t="str">
        <f aca="false">VLOOKUP(A1086,Municipios!$A$2:$B$5571,2,0)</f>
        <v>Buíque</v>
      </c>
      <c r="C1086" s="1" t="n">
        <v>0</v>
      </c>
      <c r="D1086" s="1" t="n">
        <v>43</v>
      </c>
      <c r="E1086" s="1" t="n">
        <v>17</v>
      </c>
      <c r="F1086" s="1" t="n">
        <v>0</v>
      </c>
      <c r="G1086" s="1" t="n">
        <v>16</v>
      </c>
      <c r="H1086" s="1" t="n">
        <f aca="false">SUM(C1086:G1086)</f>
        <v>76</v>
      </c>
      <c r="I1086" s="1" t="n">
        <v>0</v>
      </c>
      <c r="J1086" s="1" t="n">
        <v>787</v>
      </c>
      <c r="K1086" s="1" t="n">
        <v>0</v>
      </c>
      <c r="L1086" s="1" t="n">
        <v>0</v>
      </c>
      <c r="M1086" s="1" t="n">
        <v>0</v>
      </c>
      <c r="N1086" s="1" t="n">
        <v>429</v>
      </c>
      <c r="O1086" s="1" t="n">
        <v>0</v>
      </c>
      <c r="P1086" s="1" t="n">
        <v>0</v>
      </c>
      <c r="Q1086" s="1" t="n">
        <v>0</v>
      </c>
      <c r="R1086" s="1" t="n">
        <v>0</v>
      </c>
      <c r="S1086" s="1" t="n">
        <v>0</v>
      </c>
      <c r="T1086" s="1" t="n">
        <v>0</v>
      </c>
      <c r="U1086" s="1" t="n">
        <v>0</v>
      </c>
      <c r="V1086" s="1" t="n">
        <f aca="false">ROUNDUP(SUM(J1086,R1086,L1086,N1086,T1086)/360,0)</f>
        <v>4</v>
      </c>
      <c r="W1086" s="1" t="n">
        <f aca="false">ROUNDUP(SUM(U1086,S1086,M1086,K1086,Q1086)/360*1.1,0)</f>
        <v>0</v>
      </c>
      <c r="X1086" s="1" t="n">
        <v>3278</v>
      </c>
      <c r="Y1086" s="1" t="n">
        <v>0</v>
      </c>
      <c r="Z1086" s="1" t="n">
        <v>477</v>
      </c>
      <c r="AA1086" s="1" t="n">
        <v>0</v>
      </c>
      <c r="AB1086" s="1" t="n">
        <v>1617</v>
      </c>
      <c r="AC1086" s="1" t="n">
        <v>0</v>
      </c>
      <c r="AD1086" s="1" t="n">
        <v>0</v>
      </c>
      <c r="AE1086" s="1" t="n">
        <v>0</v>
      </c>
      <c r="AF1086" s="1" t="n">
        <v>0</v>
      </c>
      <c r="AG1086" s="1" t="n">
        <v>0</v>
      </c>
      <c r="AH1086" s="1" t="n">
        <v>0</v>
      </c>
      <c r="AI1086" s="1" t="n">
        <v>0</v>
      </c>
      <c r="AJ1086" s="1" t="n">
        <f aca="false">ROUNDUP(SUM(AF1086,X1086,Z1086,AB1086,AH1086)/360,0)</f>
        <v>15</v>
      </c>
      <c r="AK1086" s="1" t="n">
        <f aca="false">ROUNDUP(SUM(AI1086,AG1086,AA1086,Y1086,AE1086)/360*1.1,0)</f>
        <v>0</v>
      </c>
      <c r="AL1086" s="1" t="n">
        <v>1</v>
      </c>
      <c r="AM1086" s="1" t="n">
        <v>0</v>
      </c>
    </row>
    <row r="1087" customFormat="false" ht="15" hidden="false" customHeight="false" outlineLevel="0" collapsed="false">
      <c r="A1087" s="1" t="n">
        <v>260290</v>
      </c>
      <c r="B1087" s="1" t="str">
        <f aca="false">VLOOKUP(A1087,Municipios!$A$2:$B$5571,2,0)</f>
        <v>Cabo de Santo Agostinho</v>
      </c>
      <c r="C1087" s="1" t="n">
        <v>97</v>
      </c>
      <c r="D1087" s="1" t="n">
        <v>78</v>
      </c>
      <c r="E1087" s="1" t="n">
        <v>24</v>
      </c>
      <c r="F1087" s="1" t="n">
        <v>0</v>
      </c>
      <c r="G1087" s="1" t="n">
        <v>38</v>
      </c>
      <c r="H1087" s="1" t="n">
        <f aca="false">SUM(C1087:G1087)</f>
        <v>237</v>
      </c>
      <c r="I1087" s="1" t="n">
        <v>30</v>
      </c>
      <c r="J1087" s="1" t="n">
        <v>4044</v>
      </c>
      <c r="K1087" s="1" t="n">
        <v>0</v>
      </c>
      <c r="L1087" s="1" t="n">
        <v>0</v>
      </c>
      <c r="M1087" s="1" t="n">
        <v>0</v>
      </c>
      <c r="N1087" s="1" t="n">
        <v>898</v>
      </c>
      <c r="O1087" s="1" t="n">
        <v>0</v>
      </c>
      <c r="P1087" s="1" t="n">
        <v>462</v>
      </c>
      <c r="Q1087" s="1" t="n">
        <v>711</v>
      </c>
      <c r="R1087" s="1" t="n">
        <v>11</v>
      </c>
      <c r="S1087" s="1" t="n">
        <v>0</v>
      </c>
      <c r="T1087" s="1" t="n">
        <v>0</v>
      </c>
      <c r="U1087" s="1" t="n">
        <v>0</v>
      </c>
      <c r="V1087" s="1" t="n">
        <f aca="false">ROUNDUP(SUM(J1087,R1087,L1087,N1087,T1087)/360,0)</f>
        <v>14</v>
      </c>
      <c r="W1087" s="1" t="n">
        <f aca="false">ROUNDUP(SUM(U1087,S1087,M1087,K1087,Q1087)/360*1.1,0)</f>
        <v>3</v>
      </c>
      <c r="X1087" s="1" t="n">
        <v>27826</v>
      </c>
      <c r="Y1087" s="1" t="n">
        <v>0</v>
      </c>
      <c r="Z1087" s="1" t="n">
        <v>2589</v>
      </c>
      <c r="AA1087" s="1" t="n">
        <v>0</v>
      </c>
      <c r="AB1087" s="1" t="n">
        <v>1563</v>
      </c>
      <c r="AC1087" s="1" t="n">
        <v>0</v>
      </c>
      <c r="AD1087" s="1" t="n">
        <v>8899</v>
      </c>
      <c r="AE1087" s="1" t="n">
        <v>8492</v>
      </c>
      <c r="AF1087" s="1" t="n">
        <v>14617</v>
      </c>
      <c r="AG1087" s="1" t="n">
        <v>0</v>
      </c>
      <c r="AH1087" s="1" t="n">
        <v>0</v>
      </c>
      <c r="AI1087" s="1" t="n">
        <v>0</v>
      </c>
      <c r="AJ1087" s="1" t="n">
        <f aca="false">ROUNDUP(SUM(AF1087,X1087,Z1087,AB1087,AH1087)/360,0)</f>
        <v>130</v>
      </c>
      <c r="AK1087" s="1" t="n">
        <f aca="false">ROUNDUP(SUM(AI1087,AG1087,AA1087,Y1087,AE1087)/360*1.1,0)</f>
        <v>26</v>
      </c>
      <c r="AL1087" s="1" t="n">
        <v>36</v>
      </c>
      <c r="AM1087" s="1" t="n">
        <v>1</v>
      </c>
    </row>
    <row r="1088" customFormat="false" ht="15" hidden="false" customHeight="false" outlineLevel="0" collapsed="false">
      <c r="A1088" s="1" t="n">
        <v>260300</v>
      </c>
      <c r="B1088" s="1" t="str">
        <f aca="false">VLOOKUP(A1088,Municipios!$A$2:$B$5571,2,0)</f>
        <v>Cabrobó</v>
      </c>
      <c r="C1088" s="1" t="n">
        <v>7</v>
      </c>
      <c r="D1088" s="1" t="n">
        <v>32</v>
      </c>
      <c r="E1088" s="1" t="n">
        <v>19</v>
      </c>
      <c r="F1088" s="1" t="n">
        <v>0</v>
      </c>
      <c r="G1088" s="1" t="n">
        <v>16</v>
      </c>
      <c r="H1088" s="1" t="n">
        <f aca="false">SUM(C1088:G1088)</f>
        <v>74</v>
      </c>
      <c r="I1088" s="1" t="n">
        <v>0</v>
      </c>
      <c r="J1088" s="1" t="n">
        <v>221</v>
      </c>
      <c r="K1088" s="1" t="n">
        <v>0</v>
      </c>
      <c r="L1088" s="1" t="n">
        <v>0</v>
      </c>
      <c r="M1088" s="1" t="n">
        <v>0</v>
      </c>
      <c r="N1088" s="1" t="n">
        <v>102</v>
      </c>
      <c r="O1088" s="1" t="n">
        <v>0</v>
      </c>
      <c r="P1088" s="1" t="n">
        <v>0</v>
      </c>
      <c r="Q1088" s="1" t="n">
        <v>0</v>
      </c>
      <c r="R1088" s="1" t="n">
        <v>0</v>
      </c>
      <c r="S1088" s="1" t="n">
        <v>0</v>
      </c>
      <c r="T1088" s="1" t="n">
        <v>0</v>
      </c>
      <c r="U1088" s="1" t="n">
        <v>0</v>
      </c>
      <c r="V1088" s="1" t="n">
        <f aca="false">ROUNDUP(SUM(J1088,R1088,L1088,N1088,T1088)/360,0)</f>
        <v>1</v>
      </c>
      <c r="W1088" s="1" t="n">
        <f aca="false">ROUNDUP(SUM(U1088,S1088,M1088,K1088,Q1088)/360*1.1,0)</f>
        <v>0</v>
      </c>
      <c r="X1088" s="1" t="n">
        <v>1100</v>
      </c>
      <c r="Y1088" s="1" t="n">
        <v>0</v>
      </c>
      <c r="Z1088" s="1" t="n">
        <v>349</v>
      </c>
      <c r="AA1088" s="1" t="n">
        <v>0</v>
      </c>
      <c r="AB1088" s="1" t="n">
        <v>122</v>
      </c>
      <c r="AC1088" s="1" t="n">
        <v>0</v>
      </c>
      <c r="AD1088" s="1" t="n">
        <v>0</v>
      </c>
      <c r="AE1088" s="1" t="n">
        <v>0</v>
      </c>
      <c r="AF1088" s="1" t="n">
        <v>34</v>
      </c>
      <c r="AG1088" s="1" t="n">
        <v>0</v>
      </c>
      <c r="AH1088" s="1" t="n">
        <v>0</v>
      </c>
      <c r="AI1088" s="1" t="n">
        <v>0</v>
      </c>
      <c r="AJ1088" s="1" t="n">
        <f aca="false">ROUNDUP(SUM(AF1088,X1088,Z1088,AB1088,AH1088)/360,0)</f>
        <v>5</v>
      </c>
      <c r="AK1088" s="1" t="n">
        <f aca="false">ROUNDUP(SUM(AI1088,AG1088,AA1088,Y1088,AE1088)/360*1.1,0)</f>
        <v>0</v>
      </c>
      <c r="AL1088" s="1" t="n">
        <v>0</v>
      </c>
      <c r="AM1088" s="1" t="n">
        <v>0</v>
      </c>
    </row>
    <row r="1089" customFormat="false" ht="15" hidden="false" customHeight="false" outlineLevel="0" collapsed="false">
      <c r="A1089" s="1" t="n">
        <v>260310</v>
      </c>
      <c r="B1089" s="1" t="str">
        <f aca="false">VLOOKUP(A1089,Municipios!$A$2:$B$5571,2,0)</f>
        <v>Cachoeirinha</v>
      </c>
      <c r="C1089" s="1" t="n">
        <v>4</v>
      </c>
      <c r="D1089" s="1" t="n">
        <v>6</v>
      </c>
      <c r="E1089" s="1" t="n">
        <v>2</v>
      </c>
      <c r="F1089" s="1" t="n">
        <v>0</v>
      </c>
      <c r="G1089" s="1" t="n">
        <v>4</v>
      </c>
      <c r="H1089" s="1" t="n">
        <f aca="false">SUM(C1089:G1089)</f>
        <v>16</v>
      </c>
      <c r="I1089" s="1" t="n">
        <v>0</v>
      </c>
      <c r="J1089" s="1" t="n">
        <v>66</v>
      </c>
      <c r="K1089" s="1" t="n">
        <v>0</v>
      </c>
      <c r="L1089" s="1" t="n">
        <v>0</v>
      </c>
      <c r="M1089" s="1" t="n">
        <v>0</v>
      </c>
      <c r="N1089" s="1" t="n">
        <v>6</v>
      </c>
      <c r="O1089" s="1" t="n">
        <v>0</v>
      </c>
      <c r="P1089" s="1" t="n">
        <v>0</v>
      </c>
      <c r="Q1089" s="1" t="n">
        <v>0</v>
      </c>
      <c r="R1089" s="1" t="n">
        <v>0</v>
      </c>
      <c r="S1089" s="1" t="n">
        <v>0</v>
      </c>
      <c r="T1089" s="1" t="n">
        <v>0</v>
      </c>
      <c r="U1089" s="1" t="n">
        <v>0</v>
      </c>
      <c r="V1089" s="1" t="n">
        <f aca="false">ROUNDUP(SUM(J1089,R1089,L1089,N1089,T1089)/360,0)</f>
        <v>1</v>
      </c>
      <c r="W1089" s="1" t="n">
        <f aca="false">ROUNDUP(SUM(U1089,S1089,M1089,K1089,Q1089)/360*1.1,0)</f>
        <v>0</v>
      </c>
      <c r="X1089" s="1" t="n">
        <v>462</v>
      </c>
      <c r="Y1089" s="1" t="n">
        <v>0</v>
      </c>
      <c r="Z1089" s="1" t="n">
        <v>33</v>
      </c>
      <c r="AA1089" s="1" t="n">
        <v>0</v>
      </c>
      <c r="AB1089" s="1" t="n">
        <v>14</v>
      </c>
      <c r="AC1089" s="1" t="n">
        <v>0</v>
      </c>
      <c r="AD1089" s="1" t="n">
        <v>0</v>
      </c>
      <c r="AE1089" s="1" t="n">
        <v>0</v>
      </c>
      <c r="AF1089" s="1" t="n">
        <v>0</v>
      </c>
      <c r="AG1089" s="1" t="n">
        <v>0</v>
      </c>
      <c r="AH1089" s="1" t="n">
        <v>0</v>
      </c>
      <c r="AI1089" s="1" t="n">
        <v>0</v>
      </c>
      <c r="AJ1089" s="1" t="n">
        <f aca="false">ROUNDUP(SUM(AF1089,X1089,Z1089,AB1089,AH1089)/360,0)</f>
        <v>2</v>
      </c>
      <c r="AK1089" s="1" t="n">
        <f aca="false">ROUNDUP(SUM(AI1089,AG1089,AA1089,Y1089,AE1089)/360*1.1,0)</f>
        <v>0</v>
      </c>
      <c r="AL1089" s="1" t="n">
        <v>0</v>
      </c>
      <c r="AM1089" s="1" t="n">
        <v>0</v>
      </c>
    </row>
    <row r="1090" customFormat="false" ht="15" hidden="false" customHeight="false" outlineLevel="0" collapsed="false">
      <c r="A1090" s="1" t="n">
        <v>260320</v>
      </c>
      <c r="B1090" s="1" t="str">
        <f aca="false">VLOOKUP(A1090,Municipios!$A$2:$B$5571,2,0)</f>
        <v>Caetés</v>
      </c>
      <c r="C1090" s="1" t="n">
        <v>4</v>
      </c>
      <c r="D1090" s="1" t="n">
        <v>10</v>
      </c>
      <c r="E1090" s="1" t="n">
        <v>2</v>
      </c>
      <c r="F1090" s="1" t="n">
        <v>0</v>
      </c>
      <c r="G1090" s="1" t="n">
        <v>4</v>
      </c>
      <c r="H1090" s="1" t="n">
        <f aca="false">SUM(C1090:G1090)</f>
        <v>20</v>
      </c>
      <c r="I1090" s="1" t="n">
        <v>0</v>
      </c>
      <c r="J1090" s="1" t="n">
        <v>162</v>
      </c>
      <c r="K1090" s="1" t="n">
        <v>0</v>
      </c>
      <c r="L1090" s="1" t="n">
        <v>0</v>
      </c>
      <c r="M1090" s="1" t="n">
        <v>0</v>
      </c>
      <c r="N1090" s="1" t="n">
        <v>6</v>
      </c>
      <c r="O1090" s="1" t="n">
        <v>0</v>
      </c>
      <c r="P1090" s="1" t="n">
        <v>0</v>
      </c>
      <c r="Q1090" s="1" t="n">
        <v>0</v>
      </c>
      <c r="R1090" s="1" t="n">
        <v>0</v>
      </c>
      <c r="S1090" s="1" t="n">
        <v>0</v>
      </c>
      <c r="T1090" s="1" t="n">
        <v>0</v>
      </c>
      <c r="U1090" s="1" t="n">
        <v>0</v>
      </c>
      <c r="V1090" s="1" t="n">
        <f aca="false">ROUNDUP(SUM(J1090,R1090,L1090,N1090,T1090)/360,0)</f>
        <v>1</v>
      </c>
      <c r="W1090" s="1" t="n">
        <f aca="false">ROUNDUP(SUM(U1090,S1090,M1090,K1090,Q1090)/360*1.1,0)</f>
        <v>0</v>
      </c>
      <c r="X1090" s="1" t="n">
        <v>562</v>
      </c>
      <c r="Y1090" s="1" t="n">
        <v>0</v>
      </c>
      <c r="Z1090" s="1" t="n">
        <v>218</v>
      </c>
      <c r="AA1090" s="1" t="n">
        <v>0</v>
      </c>
      <c r="AB1090" s="1" t="n">
        <v>50</v>
      </c>
      <c r="AC1090" s="1" t="n">
        <v>0</v>
      </c>
      <c r="AD1090" s="1" t="n">
        <v>0</v>
      </c>
      <c r="AE1090" s="1" t="n">
        <v>0</v>
      </c>
      <c r="AF1090" s="1" t="n">
        <v>61</v>
      </c>
      <c r="AG1090" s="1" t="n">
        <v>0</v>
      </c>
      <c r="AH1090" s="1" t="n">
        <v>0</v>
      </c>
      <c r="AI1090" s="1" t="n">
        <v>0</v>
      </c>
      <c r="AJ1090" s="1" t="n">
        <f aca="false">ROUNDUP(SUM(AF1090,X1090,Z1090,AB1090,AH1090)/360,0)</f>
        <v>3</v>
      </c>
      <c r="AK1090" s="1" t="n">
        <f aca="false">ROUNDUP(SUM(AI1090,AG1090,AA1090,Y1090,AE1090)/360*1.1,0)</f>
        <v>0</v>
      </c>
      <c r="AL1090" s="1" t="n">
        <v>1</v>
      </c>
      <c r="AM1090" s="1" t="n">
        <v>0</v>
      </c>
    </row>
    <row r="1091" customFormat="false" ht="15" hidden="false" customHeight="false" outlineLevel="0" collapsed="false">
      <c r="A1091" s="1" t="n">
        <v>260330</v>
      </c>
      <c r="B1091" s="1" t="str">
        <f aca="false">VLOOKUP(A1091,Municipios!$A$2:$B$5571,2,0)</f>
        <v>Calçado</v>
      </c>
      <c r="C1091" s="1" t="n">
        <v>0</v>
      </c>
      <c r="D1091" s="1" t="n">
        <v>5</v>
      </c>
      <c r="E1091" s="1" t="n">
        <v>3</v>
      </c>
      <c r="F1091" s="1" t="n">
        <v>0</v>
      </c>
      <c r="G1091" s="1" t="n">
        <v>3</v>
      </c>
      <c r="H1091" s="1" t="n">
        <f aca="false">SUM(C1091:G1091)</f>
        <v>11</v>
      </c>
      <c r="I1091" s="1" t="n">
        <v>0</v>
      </c>
      <c r="J1091" s="1" t="n">
        <v>83</v>
      </c>
      <c r="K1091" s="1" t="n">
        <v>0</v>
      </c>
      <c r="L1091" s="1" t="n">
        <v>0</v>
      </c>
      <c r="M1091" s="1" t="n">
        <v>0</v>
      </c>
      <c r="N1091" s="1" t="n">
        <v>28</v>
      </c>
      <c r="O1091" s="1" t="n">
        <v>0</v>
      </c>
      <c r="P1091" s="1" t="n">
        <v>0</v>
      </c>
      <c r="Q1091" s="1" t="n">
        <v>0</v>
      </c>
      <c r="R1091" s="1" t="n">
        <v>0</v>
      </c>
      <c r="S1091" s="1" t="n">
        <v>0</v>
      </c>
      <c r="T1091" s="1" t="n">
        <v>0</v>
      </c>
      <c r="U1091" s="1" t="n">
        <v>0</v>
      </c>
      <c r="V1091" s="1" t="n">
        <f aca="false">ROUNDUP(SUM(J1091,R1091,L1091,N1091,T1091)/360,0)</f>
        <v>1</v>
      </c>
      <c r="W1091" s="1" t="n">
        <f aca="false">ROUNDUP(SUM(U1091,S1091,M1091,K1091,Q1091)/360*1.1,0)</f>
        <v>0</v>
      </c>
      <c r="X1091" s="1" t="n">
        <v>220</v>
      </c>
      <c r="Y1091" s="1" t="n">
        <v>0</v>
      </c>
      <c r="Z1091" s="1" t="n">
        <v>1</v>
      </c>
      <c r="AA1091" s="1" t="n">
        <v>0</v>
      </c>
      <c r="AB1091" s="1" t="n">
        <v>0</v>
      </c>
      <c r="AC1091" s="1" t="n">
        <v>0</v>
      </c>
      <c r="AD1091" s="1" t="n">
        <v>0</v>
      </c>
      <c r="AE1091" s="1" t="n">
        <v>0</v>
      </c>
      <c r="AF1091" s="1" t="n">
        <v>0</v>
      </c>
      <c r="AG1091" s="1" t="n">
        <v>0</v>
      </c>
      <c r="AH1091" s="1" t="n">
        <v>0</v>
      </c>
      <c r="AI1091" s="1" t="n">
        <v>0</v>
      </c>
      <c r="AJ1091" s="1" t="n">
        <f aca="false">ROUNDUP(SUM(AF1091,X1091,Z1091,AB1091,AH1091)/360,0)</f>
        <v>1</v>
      </c>
      <c r="AK1091" s="1" t="n">
        <f aca="false">ROUNDUP(SUM(AI1091,AG1091,AA1091,Y1091,AE1091)/360*1.1,0)</f>
        <v>0</v>
      </c>
      <c r="AL1091" s="1" t="n">
        <v>0</v>
      </c>
      <c r="AM1091" s="1" t="n">
        <v>0</v>
      </c>
    </row>
    <row r="1092" customFormat="false" ht="15" hidden="false" customHeight="false" outlineLevel="0" collapsed="false">
      <c r="A1092" s="1" t="n">
        <v>260340</v>
      </c>
      <c r="B1092" s="1" t="str">
        <f aca="false">VLOOKUP(A1092,Municipios!$A$2:$B$5571,2,0)</f>
        <v>Calumbi</v>
      </c>
      <c r="C1092" s="1" t="n">
        <v>0</v>
      </c>
      <c r="D1092" s="1" t="n">
        <v>8</v>
      </c>
      <c r="E1092" s="1" t="n">
        <v>4</v>
      </c>
      <c r="F1092" s="1" t="n">
        <v>0</v>
      </c>
      <c r="G1092" s="1" t="n">
        <v>5</v>
      </c>
      <c r="H1092" s="1" t="n">
        <f aca="false">SUM(C1092:G1092)</f>
        <v>17</v>
      </c>
      <c r="I1092" s="1" t="n">
        <v>0</v>
      </c>
      <c r="V1092" s="1" t="n">
        <f aca="false">ROUNDUP(SUM(J1092,R1092,L1092,N1092,T1092)/360,0)</f>
        <v>0</v>
      </c>
      <c r="W1092" s="1" t="n">
        <f aca="false">ROUNDUP(SUM(U1092,S1092,M1092,K1092,Q1092)/360*1.1,0)</f>
        <v>0</v>
      </c>
      <c r="AJ1092" s="1" t="n">
        <f aca="false">ROUNDUP(SUM(AF1092,X1092,Z1092,AB1092,AH1092)/360,0)</f>
        <v>0</v>
      </c>
      <c r="AK1092" s="1" t="n">
        <f aca="false">ROUNDUP(SUM(AI1092,AG1092,AA1092,Y1092,AE1092)/360*1.1,0)</f>
        <v>0</v>
      </c>
      <c r="AL1092" s="1" t="n">
        <v>0</v>
      </c>
      <c r="AM1092" s="1" t="n">
        <v>0</v>
      </c>
    </row>
    <row r="1093" customFormat="false" ht="15" hidden="false" customHeight="false" outlineLevel="0" collapsed="false">
      <c r="A1093" s="1" t="n">
        <v>260345</v>
      </c>
      <c r="B1093" s="1" t="str">
        <f aca="false">VLOOKUP(A1093,Municipios!$A$2:$B$5571,2,0)</f>
        <v>Camaragibe</v>
      </c>
      <c r="C1093" s="1" t="n">
        <v>0</v>
      </c>
      <c r="D1093" s="1" t="n">
        <v>1</v>
      </c>
      <c r="E1093" s="1" t="n">
        <v>21</v>
      </c>
      <c r="F1093" s="1" t="n">
        <v>0</v>
      </c>
      <c r="G1093" s="1" t="n">
        <v>2</v>
      </c>
      <c r="H1093" s="1" t="n">
        <f aca="false">SUM(C1093:G1093)</f>
        <v>24</v>
      </c>
      <c r="I1093" s="1" t="n">
        <v>0</v>
      </c>
      <c r="J1093" s="1" t="n">
        <v>0</v>
      </c>
      <c r="K1093" s="1" t="n">
        <v>0</v>
      </c>
      <c r="L1093" s="1" t="n">
        <v>0</v>
      </c>
      <c r="M1093" s="1" t="n">
        <v>0</v>
      </c>
      <c r="N1093" s="1" t="n">
        <v>0</v>
      </c>
      <c r="O1093" s="1" t="n">
        <v>0</v>
      </c>
      <c r="P1093" s="1" t="n">
        <v>0</v>
      </c>
      <c r="Q1093" s="1" t="n">
        <v>0</v>
      </c>
      <c r="R1093" s="1" t="n">
        <v>0</v>
      </c>
      <c r="S1093" s="1" t="n">
        <v>0</v>
      </c>
      <c r="T1093" s="1" t="n">
        <v>0</v>
      </c>
      <c r="U1093" s="1" t="n">
        <v>0</v>
      </c>
      <c r="V1093" s="1" t="n">
        <f aca="false">ROUNDUP(SUM(J1093,R1093,L1093,N1093,T1093)/360,0)</f>
        <v>0</v>
      </c>
      <c r="W1093" s="1" t="n">
        <f aca="false">ROUNDUP(SUM(U1093,S1093,M1093,K1093,Q1093)/360*1.1,0)</f>
        <v>0</v>
      </c>
      <c r="X1093" s="1" t="n">
        <v>83</v>
      </c>
      <c r="Y1093" s="1" t="n">
        <v>0</v>
      </c>
      <c r="Z1093" s="1" t="n">
        <v>2019</v>
      </c>
      <c r="AA1093" s="1" t="n">
        <v>0</v>
      </c>
      <c r="AB1093" s="1" t="n">
        <v>531</v>
      </c>
      <c r="AC1093" s="1" t="n">
        <v>0</v>
      </c>
      <c r="AD1093" s="1" t="n">
        <v>0</v>
      </c>
      <c r="AE1093" s="1" t="n">
        <v>0</v>
      </c>
      <c r="AF1093" s="1" t="n">
        <v>0</v>
      </c>
      <c r="AG1093" s="1" t="n">
        <v>0</v>
      </c>
      <c r="AH1093" s="1" t="n">
        <v>0</v>
      </c>
      <c r="AI1093" s="1" t="n">
        <v>0</v>
      </c>
      <c r="AJ1093" s="1" t="n">
        <f aca="false">ROUNDUP(SUM(AF1093,X1093,Z1093,AB1093,AH1093)/360,0)</f>
        <v>8</v>
      </c>
      <c r="AK1093" s="1" t="n">
        <f aca="false">ROUNDUP(SUM(AI1093,AG1093,AA1093,Y1093,AE1093)/360*1.1,0)</f>
        <v>0</v>
      </c>
      <c r="AL1093" s="1" t="n">
        <v>0</v>
      </c>
      <c r="AM1093" s="1" t="n">
        <v>0</v>
      </c>
    </row>
    <row r="1094" customFormat="false" ht="15" hidden="false" customHeight="false" outlineLevel="0" collapsed="false">
      <c r="A1094" s="1" t="n">
        <v>260350</v>
      </c>
      <c r="B1094" s="1" t="str">
        <f aca="false">VLOOKUP(A1094,Municipios!$A$2:$B$5571,2,0)</f>
        <v>Camocim de São Félix</v>
      </c>
      <c r="C1094" s="1" t="n">
        <v>0</v>
      </c>
      <c r="D1094" s="1" t="n">
        <v>8</v>
      </c>
      <c r="E1094" s="1" t="n">
        <v>4</v>
      </c>
      <c r="F1094" s="1" t="n">
        <v>0</v>
      </c>
      <c r="G1094" s="1" t="n">
        <v>2</v>
      </c>
      <c r="H1094" s="1" t="n">
        <f aca="false">SUM(C1094:G1094)</f>
        <v>14</v>
      </c>
      <c r="I1094" s="1" t="n">
        <v>0</v>
      </c>
      <c r="J1094" s="1" t="n">
        <v>127</v>
      </c>
      <c r="K1094" s="1" t="n">
        <v>0</v>
      </c>
      <c r="L1094" s="1" t="n">
        <v>0</v>
      </c>
      <c r="M1094" s="1" t="n">
        <v>0</v>
      </c>
      <c r="N1094" s="1" t="n">
        <v>20</v>
      </c>
      <c r="O1094" s="1" t="n">
        <v>0</v>
      </c>
      <c r="P1094" s="1" t="n">
        <v>0</v>
      </c>
      <c r="Q1094" s="1" t="n">
        <v>0</v>
      </c>
      <c r="R1094" s="1" t="n">
        <v>0</v>
      </c>
      <c r="S1094" s="1" t="n">
        <v>0</v>
      </c>
      <c r="T1094" s="1" t="n">
        <v>0</v>
      </c>
      <c r="U1094" s="1" t="n">
        <v>0</v>
      </c>
      <c r="V1094" s="1" t="n">
        <f aca="false">ROUNDUP(SUM(J1094,R1094,L1094,N1094,T1094)/360,0)</f>
        <v>1</v>
      </c>
      <c r="W1094" s="1" t="n">
        <f aca="false">ROUNDUP(SUM(U1094,S1094,M1094,K1094,Q1094)/360*1.1,0)</f>
        <v>0</v>
      </c>
      <c r="X1094" s="1" t="n">
        <v>427</v>
      </c>
      <c r="Y1094" s="1" t="n">
        <v>0</v>
      </c>
      <c r="Z1094" s="1" t="n">
        <v>16</v>
      </c>
      <c r="AA1094" s="1" t="n">
        <v>0</v>
      </c>
      <c r="AB1094" s="1" t="n">
        <v>0</v>
      </c>
      <c r="AC1094" s="1" t="n">
        <v>0</v>
      </c>
      <c r="AD1094" s="1" t="n">
        <v>0</v>
      </c>
      <c r="AE1094" s="1" t="n">
        <v>0</v>
      </c>
      <c r="AF1094" s="1" t="n">
        <v>0</v>
      </c>
      <c r="AG1094" s="1" t="n">
        <v>0</v>
      </c>
      <c r="AH1094" s="1" t="n">
        <v>0</v>
      </c>
      <c r="AI1094" s="1" t="n">
        <v>0</v>
      </c>
      <c r="AJ1094" s="1" t="n">
        <f aca="false">ROUNDUP(SUM(AF1094,X1094,Z1094,AB1094,AH1094)/360,0)</f>
        <v>2</v>
      </c>
      <c r="AK1094" s="1" t="n">
        <f aca="false">ROUNDUP(SUM(AI1094,AG1094,AA1094,Y1094,AE1094)/360*1.1,0)</f>
        <v>0</v>
      </c>
      <c r="AL1094" s="1" t="n">
        <v>0</v>
      </c>
      <c r="AM1094" s="1" t="n">
        <v>0</v>
      </c>
    </row>
    <row r="1095" customFormat="false" ht="15" hidden="false" customHeight="false" outlineLevel="0" collapsed="false">
      <c r="A1095" s="1" t="n">
        <v>260360</v>
      </c>
      <c r="B1095" s="1" t="str">
        <f aca="false">VLOOKUP(A1095,Municipios!$A$2:$B$5571,2,0)</f>
        <v>Camutanga</v>
      </c>
      <c r="C1095" s="1" t="n">
        <v>0</v>
      </c>
      <c r="D1095" s="1" t="n">
        <v>3</v>
      </c>
      <c r="E1095" s="1" t="n">
        <v>2</v>
      </c>
      <c r="F1095" s="1" t="n">
        <v>0</v>
      </c>
      <c r="G1095" s="1" t="n">
        <v>2</v>
      </c>
      <c r="H1095" s="1" t="n">
        <f aca="false">SUM(C1095:G1095)</f>
        <v>7</v>
      </c>
      <c r="I1095" s="1" t="n">
        <v>0</v>
      </c>
      <c r="J1095" s="1" t="n">
        <v>42</v>
      </c>
      <c r="K1095" s="1" t="n">
        <v>0</v>
      </c>
      <c r="L1095" s="1" t="n">
        <v>0</v>
      </c>
      <c r="M1095" s="1" t="n">
        <v>0</v>
      </c>
      <c r="N1095" s="1" t="n">
        <v>0</v>
      </c>
      <c r="O1095" s="1" t="n">
        <v>0</v>
      </c>
      <c r="P1095" s="1" t="n">
        <v>0</v>
      </c>
      <c r="Q1095" s="1" t="n">
        <v>0</v>
      </c>
      <c r="R1095" s="1" t="n">
        <v>0</v>
      </c>
      <c r="S1095" s="1" t="n">
        <v>0</v>
      </c>
      <c r="T1095" s="1" t="n">
        <v>0</v>
      </c>
      <c r="U1095" s="1" t="n">
        <v>0</v>
      </c>
      <c r="V1095" s="1" t="n">
        <f aca="false">ROUNDUP(SUM(J1095,R1095,L1095,N1095,T1095)/360,0)</f>
        <v>1</v>
      </c>
      <c r="W1095" s="1" t="n">
        <f aca="false">ROUNDUP(SUM(U1095,S1095,M1095,K1095,Q1095)/360*1.1,0)</f>
        <v>0</v>
      </c>
      <c r="X1095" s="1" t="n">
        <v>81</v>
      </c>
      <c r="Y1095" s="1" t="n">
        <v>0</v>
      </c>
      <c r="Z1095" s="1" t="n">
        <v>1</v>
      </c>
      <c r="AA1095" s="1" t="n">
        <v>0</v>
      </c>
      <c r="AB1095" s="1" t="n">
        <v>7</v>
      </c>
      <c r="AC1095" s="1" t="n">
        <v>0</v>
      </c>
      <c r="AD1095" s="1" t="n">
        <v>0</v>
      </c>
      <c r="AE1095" s="1" t="n">
        <v>0</v>
      </c>
      <c r="AF1095" s="1" t="n">
        <v>0</v>
      </c>
      <c r="AG1095" s="1" t="n">
        <v>0</v>
      </c>
      <c r="AH1095" s="1" t="n">
        <v>0</v>
      </c>
      <c r="AI1095" s="1" t="n">
        <v>0</v>
      </c>
      <c r="AJ1095" s="1" t="n">
        <f aca="false">ROUNDUP(SUM(AF1095,X1095,Z1095,AB1095,AH1095)/360,0)</f>
        <v>1</v>
      </c>
      <c r="AK1095" s="1" t="n">
        <f aca="false">ROUNDUP(SUM(AI1095,AG1095,AA1095,Y1095,AE1095)/360*1.1,0)</f>
        <v>0</v>
      </c>
      <c r="AL1095" s="1" t="n">
        <v>0</v>
      </c>
      <c r="AM1095" s="1" t="n">
        <v>0</v>
      </c>
    </row>
    <row r="1096" customFormat="false" ht="15" hidden="false" customHeight="false" outlineLevel="0" collapsed="false">
      <c r="A1096" s="1" t="n">
        <v>260370</v>
      </c>
      <c r="B1096" s="1" t="str">
        <f aca="false">VLOOKUP(A1096,Municipios!$A$2:$B$5571,2,0)</f>
        <v>Canhotinho</v>
      </c>
      <c r="C1096" s="1" t="n">
        <v>6</v>
      </c>
      <c r="D1096" s="1" t="n">
        <v>14</v>
      </c>
      <c r="E1096" s="1" t="n">
        <v>8</v>
      </c>
      <c r="F1096" s="1" t="n">
        <v>0</v>
      </c>
      <c r="G1096" s="1" t="n">
        <v>4</v>
      </c>
      <c r="H1096" s="1" t="n">
        <f aca="false">SUM(C1096:G1096)</f>
        <v>32</v>
      </c>
      <c r="I1096" s="1" t="n">
        <v>0</v>
      </c>
      <c r="J1096" s="1" t="n">
        <v>321</v>
      </c>
      <c r="K1096" s="1" t="n">
        <v>0</v>
      </c>
      <c r="L1096" s="1" t="n">
        <v>0</v>
      </c>
      <c r="M1096" s="1" t="n">
        <v>0</v>
      </c>
      <c r="N1096" s="1" t="n">
        <v>17</v>
      </c>
      <c r="O1096" s="1" t="n">
        <v>0</v>
      </c>
      <c r="P1096" s="1" t="n">
        <v>0</v>
      </c>
      <c r="Q1096" s="1" t="n">
        <v>0</v>
      </c>
      <c r="R1096" s="1" t="n">
        <v>0</v>
      </c>
      <c r="S1096" s="1" t="n">
        <v>0</v>
      </c>
      <c r="T1096" s="1" t="n">
        <v>0</v>
      </c>
      <c r="U1096" s="1" t="n">
        <v>0</v>
      </c>
      <c r="V1096" s="1" t="n">
        <f aca="false">ROUNDUP(SUM(J1096,R1096,L1096,N1096,T1096)/360,0)</f>
        <v>1</v>
      </c>
      <c r="W1096" s="1" t="n">
        <f aca="false">ROUNDUP(SUM(U1096,S1096,M1096,K1096,Q1096)/360*1.1,0)</f>
        <v>0</v>
      </c>
      <c r="X1096" s="1" t="n">
        <v>1019</v>
      </c>
      <c r="Y1096" s="1" t="n">
        <v>0</v>
      </c>
      <c r="Z1096" s="1" t="n">
        <v>211</v>
      </c>
      <c r="AA1096" s="1" t="n">
        <v>0</v>
      </c>
      <c r="AB1096" s="1" t="n">
        <v>31</v>
      </c>
      <c r="AC1096" s="1" t="n">
        <v>0</v>
      </c>
      <c r="AD1096" s="1" t="n">
        <v>0</v>
      </c>
      <c r="AE1096" s="1" t="n">
        <v>0</v>
      </c>
      <c r="AF1096" s="1" t="n">
        <v>117</v>
      </c>
      <c r="AG1096" s="1" t="n">
        <v>0</v>
      </c>
      <c r="AH1096" s="1" t="n">
        <v>0</v>
      </c>
      <c r="AI1096" s="1" t="n">
        <v>0</v>
      </c>
      <c r="AJ1096" s="1" t="n">
        <f aca="false">ROUNDUP(SUM(AF1096,X1096,Z1096,AB1096,AH1096)/360,0)</f>
        <v>4</v>
      </c>
      <c r="AK1096" s="1" t="n">
        <f aca="false">ROUNDUP(SUM(AI1096,AG1096,AA1096,Y1096,AE1096)/360*1.1,0)</f>
        <v>0</v>
      </c>
      <c r="AL1096" s="1" t="n">
        <v>0</v>
      </c>
      <c r="AM1096" s="1" t="n">
        <v>0</v>
      </c>
    </row>
    <row r="1097" customFormat="false" ht="15" hidden="false" customHeight="false" outlineLevel="0" collapsed="false">
      <c r="A1097" s="1" t="n">
        <v>260380</v>
      </c>
      <c r="B1097" s="1" t="str">
        <f aca="false">VLOOKUP(A1097,Municipios!$A$2:$B$5571,2,0)</f>
        <v>Capoeiras</v>
      </c>
      <c r="C1097" s="1" t="n">
        <v>2</v>
      </c>
      <c r="D1097" s="1" t="n">
        <v>14</v>
      </c>
      <c r="E1097" s="1" t="n">
        <v>5</v>
      </c>
      <c r="F1097" s="1" t="n">
        <v>0</v>
      </c>
      <c r="G1097" s="1" t="n">
        <v>4</v>
      </c>
      <c r="H1097" s="1" t="n">
        <f aca="false">SUM(C1097:G1097)</f>
        <v>25</v>
      </c>
      <c r="I1097" s="1" t="n">
        <v>0</v>
      </c>
      <c r="J1097" s="1" t="n">
        <v>110</v>
      </c>
      <c r="K1097" s="1" t="n">
        <v>0</v>
      </c>
      <c r="L1097" s="1" t="n">
        <v>0</v>
      </c>
      <c r="M1097" s="1" t="n">
        <v>0</v>
      </c>
      <c r="N1097" s="1" t="n">
        <v>41</v>
      </c>
      <c r="O1097" s="1" t="n">
        <v>0</v>
      </c>
      <c r="P1097" s="1" t="n">
        <v>0</v>
      </c>
      <c r="Q1097" s="1" t="n">
        <v>0</v>
      </c>
      <c r="R1097" s="1" t="n">
        <v>0</v>
      </c>
      <c r="S1097" s="1" t="n">
        <v>0</v>
      </c>
      <c r="T1097" s="1" t="n">
        <v>0</v>
      </c>
      <c r="U1097" s="1" t="n">
        <v>0</v>
      </c>
      <c r="V1097" s="1" t="n">
        <f aca="false">ROUNDUP(SUM(J1097,R1097,L1097,N1097,T1097)/360,0)</f>
        <v>1</v>
      </c>
      <c r="W1097" s="1" t="n">
        <f aca="false">ROUNDUP(SUM(U1097,S1097,M1097,K1097,Q1097)/360*1.1,0)</f>
        <v>0</v>
      </c>
      <c r="X1097" s="1" t="n">
        <v>758</v>
      </c>
      <c r="Y1097" s="1" t="n">
        <v>0</v>
      </c>
      <c r="Z1097" s="1" t="n">
        <v>95</v>
      </c>
      <c r="AA1097" s="1" t="n">
        <v>0</v>
      </c>
      <c r="AB1097" s="1" t="n">
        <v>96</v>
      </c>
      <c r="AC1097" s="1" t="n">
        <v>0</v>
      </c>
      <c r="AD1097" s="1" t="n">
        <v>0</v>
      </c>
      <c r="AE1097" s="1" t="n">
        <v>0</v>
      </c>
      <c r="AF1097" s="1" t="n">
        <v>0</v>
      </c>
      <c r="AG1097" s="1" t="n">
        <v>0</v>
      </c>
      <c r="AH1097" s="1" t="n">
        <v>0</v>
      </c>
      <c r="AI1097" s="1" t="n">
        <v>0</v>
      </c>
      <c r="AJ1097" s="1" t="n">
        <f aca="false">ROUNDUP(SUM(AF1097,X1097,Z1097,AB1097,AH1097)/360,0)</f>
        <v>3</v>
      </c>
      <c r="AK1097" s="1" t="n">
        <f aca="false">ROUNDUP(SUM(AI1097,AG1097,AA1097,Y1097,AE1097)/360*1.1,0)</f>
        <v>0</v>
      </c>
      <c r="AL1097" s="1" t="n">
        <v>0</v>
      </c>
      <c r="AM1097" s="1" t="n">
        <v>0</v>
      </c>
    </row>
    <row r="1098" customFormat="false" ht="15" hidden="false" customHeight="false" outlineLevel="0" collapsed="false">
      <c r="A1098" s="1" t="n">
        <v>260390</v>
      </c>
      <c r="B1098" s="1" t="str">
        <f aca="false">VLOOKUP(A1098,Municipios!$A$2:$B$5571,2,0)</f>
        <v>Carnaíba</v>
      </c>
      <c r="C1098" s="1" t="n">
        <v>3</v>
      </c>
      <c r="D1098" s="1" t="n">
        <v>7</v>
      </c>
      <c r="E1098" s="1" t="n">
        <v>2</v>
      </c>
      <c r="F1098" s="1" t="n">
        <v>0</v>
      </c>
      <c r="G1098" s="1" t="n">
        <v>3</v>
      </c>
      <c r="H1098" s="1" t="n">
        <f aca="false">SUM(C1098:G1098)</f>
        <v>15</v>
      </c>
      <c r="I1098" s="1" t="n">
        <v>0</v>
      </c>
      <c r="J1098" s="1" t="n">
        <v>198</v>
      </c>
      <c r="K1098" s="1" t="n">
        <v>0</v>
      </c>
      <c r="L1098" s="1" t="n">
        <v>0</v>
      </c>
      <c r="M1098" s="1" t="n">
        <v>0</v>
      </c>
      <c r="N1098" s="1" t="n">
        <v>21</v>
      </c>
      <c r="O1098" s="1" t="n">
        <v>0</v>
      </c>
      <c r="P1098" s="1" t="n">
        <v>0</v>
      </c>
      <c r="Q1098" s="1" t="n">
        <v>0</v>
      </c>
      <c r="R1098" s="1" t="n">
        <v>0</v>
      </c>
      <c r="S1098" s="1" t="n">
        <v>0</v>
      </c>
      <c r="T1098" s="1" t="n">
        <v>0</v>
      </c>
      <c r="U1098" s="1" t="n">
        <v>0</v>
      </c>
      <c r="V1098" s="1" t="n">
        <f aca="false">ROUNDUP(SUM(J1098,R1098,L1098,N1098,T1098)/360,0)</f>
        <v>1</v>
      </c>
      <c r="W1098" s="1" t="n">
        <f aca="false">ROUNDUP(SUM(U1098,S1098,M1098,K1098,Q1098)/360*1.1,0)</f>
        <v>0</v>
      </c>
      <c r="X1098" s="1" t="n">
        <v>910</v>
      </c>
      <c r="Y1098" s="1" t="n">
        <v>0</v>
      </c>
      <c r="Z1098" s="1" t="n">
        <v>33</v>
      </c>
      <c r="AA1098" s="1" t="n">
        <v>0</v>
      </c>
      <c r="AB1098" s="1" t="n">
        <v>80</v>
      </c>
      <c r="AC1098" s="1" t="n">
        <v>0</v>
      </c>
      <c r="AD1098" s="1" t="n">
        <v>0</v>
      </c>
      <c r="AE1098" s="1" t="n">
        <v>0</v>
      </c>
      <c r="AF1098" s="1" t="n">
        <v>183</v>
      </c>
      <c r="AG1098" s="1" t="n">
        <v>0</v>
      </c>
      <c r="AH1098" s="1" t="n">
        <v>0</v>
      </c>
      <c r="AI1098" s="1" t="n">
        <v>0</v>
      </c>
      <c r="AJ1098" s="1" t="n">
        <f aca="false">ROUNDUP(SUM(AF1098,X1098,Z1098,AB1098,AH1098)/360,0)</f>
        <v>4</v>
      </c>
      <c r="AK1098" s="1" t="n">
        <f aca="false">ROUNDUP(SUM(AI1098,AG1098,AA1098,Y1098,AE1098)/360*1.1,0)</f>
        <v>0</v>
      </c>
      <c r="AL1098" s="1" t="n">
        <v>0</v>
      </c>
      <c r="AM1098" s="1" t="n">
        <v>0</v>
      </c>
    </row>
    <row r="1099" customFormat="false" ht="15" hidden="false" customHeight="false" outlineLevel="0" collapsed="false">
      <c r="A1099" s="1" t="n">
        <v>260392</v>
      </c>
      <c r="B1099" s="1" t="str">
        <f aca="false">VLOOKUP(A1099,Municipios!$A$2:$B$5571,2,0)</f>
        <v>Carnaubeira da Penha</v>
      </c>
      <c r="C1099" s="1" t="n">
        <v>1</v>
      </c>
      <c r="D1099" s="1" t="n">
        <v>4</v>
      </c>
      <c r="E1099" s="1" t="n">
        <v>4</v>
      </c>
      <c r="F1099" s="1" t="n">
        <v>0</v>
      </c>
      <c r="G1099" s="1" t="n">
        <v>2</v>
      </c>
      <c r="H1099" s="1" t="n">
        <f aca="false">SUM(C1099:G1099)</f>
        <v>11</v>
      </c>
      <c r="I1099" s="1" t="n">
        <v>0</v>
      </c>
      <c r="J1099" s="1" t="n">
        <v>21</v>
      </c>
      <c r="K1099" s="1" t="n">
        <v>0</v>
      </c>
      <c r="L1099" s="1" t="n">
        <v>0</v>
      </c>
      <c r="M1099" s="1" t="n">
        <v>0</v>
      </c>
      <c r="N1099" s="1" t="n">
        <v>10</v>
      </c>
      <c r="O1099" s="1" t="n">
        <v>0</v>
      </c>
      <c r="P1099" s="1" t="n">
        <v>0</v>
      </c>
      <c r="Q1099" s="1" t="n">
        <v>0</v>
      </c>
      <c r="R1099" s="1" t="n">
        <v>0</v>
      </c>
      <c r="S1099" s="1" t="n">
        <v>0</v>
      </c>
      <c r="T1099" s="1" t="n">
        <v>0</v>
      </c>
      <c r="U1099" s="1" t="n">
        <v>0</v>
      </c>
      <c r="V1099" s="1" t="n">
        <f aca="false">ROUNDUP(SUM(J1099,R1099,L1099,N1099,T1099)/360,0)</f>
        <v>1</v>
      </c>
      <c r="W1099" s="1" t="n">
        <f aca="false">ROUNDUP(SUM(U1099,S1099,M1099,K1099,Q1099)/360*1.1,0)</f>
        <v>0</v>
      </c>
      <c r="X1099" s="1" t="n">
        <v>95</v>
      </c>
      <c r="Y1099" s="1" t="n">
        <v>0</v>
      </c>
      <c r="Z1099" s="1" t="n">
        <v>19</v>
      </c>
      <c r="AA1099" s="1" t="n">
        <v>0</v>
      </c>
      <c r="AB1099" s="1" t="n">
        <v>20</v>
      </c>
      <c r="AC1099" s="1" t="n">
        <v>0</v>
      </c>
      <c r="AD1099" s="1" t="n">
        <v>0</v>
      </c>
      <c r="AE1099" s="1" t="n">
        <v>0</v>
      </c>
      <c r="AF1099" s="1" t="n">
        <v>0</v>
      </c>
      <c r="AG1099" s="1" t="n">
        <v>0</v>
      </c>
      <c r="AH1099" s="1" t="n">
        <v>0</v>
      </c>
      <c r="AI1099" s="1" t="n">
        <v>0</v>
      </c>
      <c r="AJ1099" s="1" t="n">
        <f aca="false">ROUNDUP(SUM(AF1099,X1099,Z1099,AB1099,AH1099)/360,0)</f>
        <v>1</v>
      </c>
      <c r="AK1099" s="1" t="n">
        <f aca="false">ROUNDUP(SUM(AI1099,AG1099,AA1099,Y1099,AE1099)/360*1.1,0)</f>
        <v>0</v>
      </c>
      <c r="AL1099" s="1" t="n">
        <v>0</v>
      </c>
      <c r="AM1099" s="1" t="n">
        <v>0</v>
      </c>
    </row>
    <row r="1100" customFormat="false" ht="15" hidden="false" customHeight="false" outlineLevel="0" collapsed="false">
      <c r="A1100" s="1" t="n">
        <v>260400</v>
      </c>
      <c r="B1100" s="1" t="str">
        <f aca="false">VLOOKUP(A1100,Municipios!$A$2:$B$5571,2,0)</f>
        <v>Carpina</v>
      </c>
      <c r="C1100" s="1" t="n">
        <v>16</v>
      </c>
      <c r="D1100" s="1" t="n">
        <v>61</v>
      </c>
      <c r="E1100" s="1" t="n">
        <v>23</v>
      </c>
      <c r="F1100" s="1" t="n">
        <v>0</v>
      </c>
      <c r="G1100" s="1" t="n">
        <v>14</v>
      </c>
      <c r="H1100" s="1" t="n">
        <f aca="false">SUM(C1100:G1100)</f>
        <v>114</v>
      </c>
      <c r="I1100" s="1" t="n">
        <v>0</v>
      </c>
      <c r="J1100" s="1" t="n">
        <v>418</v>
      </c>
      <c r="K1100" s="1" t="n">
        <v>0</v>
      </c>
      <c r="L1100" s="1" t="n">
        <v>0</v>
      </c>
      <c r="M1100" s="1" t="n">
        <v>0</v>
      </c>
      <c r="N1100" s="1" t="n">
        <v>0</v>
      </c>
      <c r="O1100" s="1" t="n">
        <v>0</v>
      </c>
      <c r="P1100" s="1" t="n">
        <v>0</v>
      </c>
      <c r="Q1100" s="1" t="n">
        <v>0</v>
      </c>
      <c r="R1100" s="1" t="n">
        <v>0</v>
      </c>
      <c r="S1100" s="1" t="n">
        <v>0</v>
      </c>
      <c r="T1100" s="1" t="n">
        <v>0</v>
      </c>
      <c r="U1100" s="1" t="n">
        <v>0</v>
      </c>
      <c r="V1100" s="1" t="n">
        <f aca="false">ROUNDUP(SUM(J1100,R1100,L1100,N1100,T1100)/360,0)</f>
        <v>2</v>
      </c>
      <c r="W1100" s="1" t="n">
        <f aca="false">ROUNDUP(SUM(U1100,S1100,M1100,K1100,Q1100)/360*1.1,0)</f>
        <v>0</v>
      </c>
      <c r="X1100" s="1" t="n">
        <v>5250</v>
      </c>
      <c r="Y1100" s="1" t="n">
        <v>0</v>
      </c>
      <c r="Z1100" s="1" t="n">
        <v>91</v>
      </c>
      <c r="AA1100" s="1" t="n">
        <v>0</v>
      </c>
      <c r="AB1100" s="1" t="n">
        <v>0</v>
      </c>
      <c r="AC1100" s="1" t="n">
        <v>0</v>
      </c>
      <c r="AD1100" s="1" t="n">
        <v>0</v>
      </c>
      <c r="AE1100" s="1" t="n">
        <v>0</v>
      </c>
      <c r="AF1100" s="1" t="n">
        <v>152</v>
      </c>
      <c r="AG1100" s="1" t="n">
        <v>0</v>
      </c>
      <c r="AH1100" s="1" t="n">
        <v>0</v>
      </c>
      <c r="AI1100" s="1" t="n">
        <v>0</v>
      </c>
      <c r="AJ1100" s="1" t="n">
        <f aca="false">ROUNDUP(SUM(AF1100,X1100,Z1100,AB1100,AH1100)/360,0)</f>
        <v>16</v>
      </c>
      <c r="AK1100" s="1" t="n">
        <f aca="false">ROUNDUP(SUM(AI1100,AG1100,AA1100,Y1100,AE1100)/360*1.1,0)</f>
        <v>0</v>
      </c>
      <c r="AL1100" s="1" t="n">
        <v>1</v>
      </c>
      <c r="AM1100" s="1" t="n">
        <v>0</v>
      </c>
    </row>
    <row r="1101" customFormat="false" ht="15" hidden="false" customHeight="false" outlineLevel="0" collapsed="false">
      <c r="A1101" s="1" t="n">
        <v>260410</v>
      </c>
      <c r="B1101" s="1" t="str">
        <f aca="false">VLOOKUP(A1101,Municipios!$A$2:$B$5571,2,0)</f>
        <v>Caruaru</v>
      </c>
      <c r="C1101" s="1" t="n">
        <v>187</v>
      </c>
      <c r="D1101" s="1" t="n">
        <v>244</v>
      </c>
      <c r="E1101" s="1" t="n">
        <v>109</v>
      </c>
      <c r="F1101" s="1" t="n">
        <v>0</v>
      </c>
      <c r="G1101" s="1" t="n">
        <v>88</v>
      </c>
      <c r="H1101" s="1" t="n">
        <f aca="false">SUM(C1101:G1101)</f>
        <v>628</v>
      </c>
      <c r="I1101" s="1" t="n">
        <v>69</v>
      </c>
      <c r="J1101" s="1" t="n">
        <v>14704</v>
      </c>
      <c r="K1101" s="1" t="n">
        <v>0</v>
      </c>
      <c r="L1101" s="1" t="n">
        <v>0</v>
      </c>
      <c r="M1101" s="1" t="n">
        <v>0</v>
      </c>
      <c r="N1101" s="1" t="n">
        <v>4227</v>
      </c>
      <c r="O1101" s="1" t="n">
        <v>0</v>
      </c>
      <c r="P1101" s="1" t="n">
        <v>741</v>
      </c>
      <c r="Q1101" s="1" t="n">
        <v>1316</v>
      </c>
      <c r="R1101" s="1" t="n">
        <v>12</v>
      </c>
      <c r="S1101" s="1" t="n">
        <v>0</v>
      </c>
      <c r="T1101" s="1" t="n">
        <v>0</v>
      </c>
      <c r="U1101" s="1" t="n">
        <v>0</v>
      </c>
      <c r="V1101" s="1" t="n">
        <f aca="false">ROUNDUP(SUM(J1101,R1101,L1101,N1101,T1101)/360,0)</f>
        <v>53</v>
      </c>
      <c r="W1101" s="1" t="n">
        <f aca="false">ROUNDUP(SUM(U1101,S1101,M1101,K1101,Q1101)/360*1.1,0)</f>
        <v>5</v>
      </c>
      <c r="X1101" s="1" t="n">
        <v>83518</v>
      </c>
      <c r="Y1101" s="1" t="n">
        <v>0</v>
      </c>
      <c r="Z1101" s="1" t="n">
        <v>25531</v>
      </c>
      <c r="AA1101" s="1" t="n">
        <v>0</v>
      </c>
      <c r="AB1101" s="1" t="n">
        <v>15656</v>
      </c>
      <c r="AC1101" s="1" t="n">
        <v>0</v>
      </c>
      <c r="AD1101" s="1" t="n">
        <v>5658</v>
      </c>
      <c r="AE1101" s="1" t="n">
        <v>11220</v>
      </c>
      <c r="AF1101" s="1" t="n">
        <v>46740</v>
      </c>
      <c r="AG1101" s="1" t="n">
        <v>0</v>
      </c>
      <c r="AH1101" s="1" t="n">
        <v>0</v>
      </c>
      <c r="AI1101" s="1" t="n">
        <v>0</v>
      </c>
      <c r="AJ1101" s="1" t="n">
        <f aca="false">ROUNDUP(SUM(AF1101,X1101,Z1101,AB1101,AH1101)/360,0)</f>
        <v>477</v>
      </c>
      <c r="AK1101" s="1" t="n">
        <f aca="false">ROUNDUP(SUM(AI1101,AG1101,AA1101,Y1101,AE1101)/360*1.1,0)</f>
        <v>35</v>
      </c>
      <c r="AL1101" s="1" t="n">
        <v>122</v>
      </c>
      <c r="AM1101" s="1" t="n">
        <v>4</v>
      </c>
    </row>
    <row r="1102" customFormat="false" ht="15" hidden="false" customHeight="false" outlineLevel="0" collapsed="false">
      <c r="A1102" s="1" t="n">
        <v>260415</v>
      </c>
      <c r="B1102" s="1" t="str">
        <f aca="false">VLOOKUP(A1102,Municipios!$A$2:$B$5571,2,0)</f>
        <v>Casinhas</v>
      </c>
      <c r="C1102" s="1" t="n">
        <v>0</v>
      </c>
      <c r="D1102" s="1" t="n">
        <v>9</v>
      </c>
      <c r="E1102" s="1" t="n">
        <v>9</v>
      </c>
      <c r="F1102" s="1" t="n">
        <v>0</v>
      </c>
      <c r="G1102" s="1" t="n">
        <v>10</v>
      </c>
      <c r="H1102" s="1" t="n">
        <f aca="false">SUM(C1102:G1102)</f>
        <v>28</v>
      </c>
      <c r="I1102" s="1" t="n">
        <v>0</v>
      </c>
      <c r="J1102" s="1" t="n">
        <v>42</v>
      </c>
      <c r="K1102" s="1" t="n">
        <v>0</v>
      </c>
      <c r="L1102" s="1" t="n">
        <v>0</v>
      </c>
      <c r="M1102" s="1" t="n">
        <v>0</v>
      </c>
      <c r="N1102" s="1" t="n">
        <v>15</v>
      </c>
      <c r="O1102" s="1" t="n">
        <v>0</v>
      </c>
      <c r="P1102" s="1" t="n">
        <v>0</v>
      </c>
      <c r="Q1102" s="1" t="n">
        <v>0</v>
      </c>
      <c r="R1102" s="1" t="n">
        <v>0</v>
      </c>
      <c r="S1102" s="1" t="n">
        <v>0</v>
      </c>
      <c r="T1102" s="1" t="n">
        <v>0</v>
      </c>
      <c r="U1102" s="1" t="n">
        <v>0</v>
      </c>
      <c r="V1102" s="1" t="n">
        <f aca="false">ROUNDUP(SUM(J1102,R1102,L1102,N1102,T1102)/360,0)</f>
        <v>1</v>
      </c>
      <c r="W1102" s="1" t="n">
        <f aca="false">ROUNDUP(SUM(U1102,S1102,M1102,K1102,Q1102)/360*1.1,0)</f>
        <v>0</v>
      </c>
      <c r="X1102" s="1" t="n">
        <v>227</v>
      </c>
      <c r="Y1102" s="1" t="n">
        <v>0</v>
      </c>
      <c r="Z1102" s="1" t="n">
        <v>2</v>
      </c>
      <c r="AA1102" s="1" t="n">
        <v>0</v>
      </c>
      <c r="AB1102" s="1" t="n">
        <v>7</v>
      </c>
      <c r="AC1102" s="1" t="n">
        <v>0</v>
      </c>
      <c r="AD1102" s="1" t="n">
        <v>0</v>
      </c>
      <c r="AE1102" s="1" t="n">
        <v>0</v>
      </c>
      <c r="AF1102" s="1" t="n">
        <v>0</v>
      </c>
      <c r="AG1102" s="1" t="n">
        <v>0</v>
      </c>
      <c r="AH1102" s="1" t="n">
        <v>0</v>
      </c>
      <c r="AI1102" s="1" t="n">
        <v>0</v>
      </c>
      <c r="AJ1102" s="1" t="n">
        <f aca="false">ROUNDUP(SUM(AF1102,X1102,Z1102,AB1102,AH1102)/360,0)</f>
        <v>1</v>
      </c>
      <c r="AK1102" s="1" t="n">
        <f aca="false">ROUNDUP(SUM(AI1102,AG1102,AA1102,Y1102,AE1102)/360*1.1,0)</f>
        <v>0</v>
      </c>
      <c r="AL1102" s="1" t="n">
        <v>0</v>
      </c>
      <c r="AM1102" s="1" t="n">
        <v>0</v>
      </c>
    </row>
    <row r="1103" customFormat="false" ht="15" hidden="false" customHeight="false" outlineLevel="0" collapsed="false">
      <c r="A1103" s="1" t="n">
        <v>260420</v>
      </c>
      <c r="B1103" s="1" t="str">
        <f aca="false">VLOOKUP(A1103,Municipios!$A$2:$B$5571,2,0)</f>
        <v>Catende</v>
      </c>
      <c r="C1103" s="1" t="n">
        <v>0</v>
      </c>
      <c r="D1103" s="1" t="n">
        <v>16</v>
      </c>
      <c r="E1103" s="1" t="n">
        <v>6</v>
      </c>
      <c r="F1103" s="1" t="n">
        <v>0</v>
      </c>
      <c r="G1103" s="1" t="n">
        <v>5</v>
      </c>
      <c r="H1103" s="1" t="n">
        <f aca="false">SUM(C1103:G1103)</f>
        <v>27</v>
      </c>
      <c r="I1103" s="1" t="n">
        <v>0</v>
      </c>
      <c r="J1103" s="1" t="n">
        <v>0</v>
      </c>
      <c r="K1103" s="1" t="n">
        <v>0</v>
      </c>
      <c r="L1103" s="1" t="n">
        <v>0</v>
      </c>
      <c r="M1103" s="1" t="n">
        <v>0</v>
      </c>
      <c r="N1103" s="1" t="n">
        <v>0</v>
      </c>
      <c r="O1103" s="1" t="n">
        <v>0</v>
      </c>
      <c r="P1103" s="1" t="n">
        <v>0</v>
      </c>
      <c r="Q1103" s="1" t="n">
        <v>0</v>
      </c>
      <c r="R1103" s="1" t="n">
        <v>0</v>
      </c>
      <c r="S1103" s="1" t="n">
        <v>0</v>
      </c>
      <c r="T1103" s="1" t="n">
        <v>0</v>
      </c>
      <c r="U1103" s="1" t="n">
        <v>0</v>
      </c>
      <c r="V1103" s="1" t="n">
        <f aca="false">ROUNDUP(SUM(J1103,R1103,L1103,N1103,T1103)/360,0)</f>
        <v>0</v>
      </c>
      <c r="W1103" s="1" t="n">
        <f aca="false">ROUNDUP(SUM(U1103,S1103,M1103,K1103,Q1103)/360*1.1,0)</f>
        <v>0</v>
      </c>
      <c r="X1103" s="1" t="n">
        <v>140</v>
      </c>
      <c r="Y1103" s="1" t="n">
        <v>0</v>
      </c>
      <c r="Z1103" s="1" t="n">
        <v>3</v>
      </c>
      <c r="AA1103" s="1" t="n">
        <v>0</v>
      </c>
      <c r="AB1103" s="1" t="n">
        <v>0</v>
      </c>
      <c r="AC1103" s="1" t="n">
        <v>0</v>
      </c>
      <c r="AD1103" s="1" t="n">
        <v>0</v>
      </c>
      <c r="AE1103" s="1" t="n">
        <v>0</v>
      </c>
      <c r="AF1103" s="1" t="n">
        <v>0</v>
      </c>
      <c r="AG1103" s="1" t="n">
        <v>0</v>
      </c>
      <c r="AH1103" s="1" t="n">
        <v>0</v>
      </c>
      <c r="AI1103" s="1" t="n">
        <v>0</v>
      </c>
      <c r="AJ1103" s="1" t="n">
        <f aca="false">ROUNDUP(SUM(AF1103,X1103,Z1103,AB1103,AH1103)/360,0)</f>
        <v>1</v>
      </c>
      <c r="AK1103" s="1" t="n">
        <f aca="false">ROUNDUP(SUM(AI1103,AG1103,AA1103,Y1103,AE1103)/360*1.1,0)</f>
        <v>0</v>
      </c>
      <c r="AL1103" s="1" t="n">
        <v>0</v>
      </c>
      <c r="AM1103" s="1" t="n">
        <v>0</v>
      </c>
    </row>
    <row r="1104" customFormat="false" ht="15" hidden="false" customHeight="false" outlineLevel="0" collapsed="false">
      <c r="A1104" s="1" t="n">
        <v>260430</v>
      </c>
      <c r="B1104" s="1" t="str">
        <f aca="false">VLOOKUP(A1104,Municipios!$A$2:$B$5571,2,0)</f>
        <v>Cedro</v>
      </c>
      <c r="C1104" s="1" t="n">
        <v>0</v>
      </c>
      <c r="D1104" s="1" t="n">
        <v>8</v>
      </c>
      <c r="E1104" s="1" t="n">
        <v>4</v>
      </c>
      <c r="F1104" s="1" t="n">
        <v>0</v>
      </c>
      <c r="G1104" s="1" t="n">
        <v>6</v>
      </c>
      <c r="H1104" s="1" t="n">
        <f aca="false">SUM(C1104:G1104)</f>
        <v>18</v>
      </c>
      <c r="I1104" s="1" t="n">
        <v>0</v>
      </c>
      <c r="J1104" s="1" t="n">
        <v>142</v>
      </c>
      <c r="K1104" s="1" t="n">
        <v>0</v>
      </c>
      <c r="L1104" s="1" t="n">
        <v>0</v>
      </c>
      <c r="M1104" s="1" t="n">
        <v>0</v>
      </c>
      <c r="N1104" s="1" t="n">
        <v>62</v>
      </c>
      <c r="O1104" s="1" t="n">
        <v>0</v>
      </c>
      <c r="P1104" s="1" t="n">
        <v>0</v>
      </c>
      <c r="Q1104" s="1" t="n">
        <v>0</v>
      </c>
      <c r="R1104" s="1" t="n">
        <v>0</v>
      </c>
      <c r="S1104" s="1" t="n">
        <v>0</v>
      </c>
      <c r="T1104" s="1" t="n">
        <v>0</v>
      </c>
      <c r="U1104" s="1" t="n">
        <v>0</v>
      </c>
      <c r="V1104" s="1" t="n">
        <f aca="false">ROUNDUP(SUM(J1104,R1104,L1104,N1104,T1104)/360,0)</f>
        <v>1</v>
      </c>
      <c r="W1104" s="1" t="n">
        <f aca="false">ROUNDUP(SUM(U1104,S1104,M1104,K1104,Q1104)/360*1.1,0)</f>
        <v>0</v>
      </c>
      <c r="X1104" s="1" t="n">
        <v>336</v>
      </c>
      <c r="Y1104" s="1" t="n">
        <v>0</v>
      </c>
      <c r="Z1104" s="1" t="n">
        <v>6</v>
      </c>
      <c r="AA1104" s="1" t="n">
        <v>0</v>
      </c>
      <c r="AB1104" s="1" t="n">
        <v>87</v>
      </c>
      <c r="AC1104" s="1" t="n">
        <v>0</v>
      </c>
      <c r="AD1104" s="1" t="n">
        <v>0</v>
      </c>
      <c r="AE1104" s="1" t="n">
        <v>0</v>
      </c>
      <c r="AF1104" s="1" t="n">
        <v>0</v>
      </c>
      <c r="AG1104" s="1" t="n">
        <v>0</v>
      </c>
      <c r="AH1104" s="1" t="n">
        <v>0</v>
      </c>
      <c r="AI1104" s="1" t="n">
        <v>0</v>
      </c>
      <c r="AJ1104" s="1" t="n">
        <f aca="false">ROUNDUP(SUM(AF1104,X1104,Z1104,AB1104,AH1104)/360,0)</f>
        <v>2</v>
      </c>
      <c r="AK1104" s="1" t="n">
        <f aca="false">ROUNDUP(SUM(AI1104,AG1104,AA1104,Y1104,AE1104)/360*1.1,0)</f>
        <v>0</v>
      </c>
      <c r="AL1104" s="1" t="n">
        <v>0</v>
      </c>
      <c r="AM1104" s="1" t="n">
        <v>0</v>
      </c>
    </row>
    <row r="1105" customFormat="false" ht="15" hidden="false" customHeight="false" outlineLevel="0" collapsed="false">
      <c r="A1105" s="1" t="n">
        <v>260440</v>
      </c>
      <c r="B1105" s="1" t="str">
        <f aca="false">VLOOKUP(A1105,Municipios!$A$2:$B$5571,2,0)</f>
        <v>Chã de Alegria</v>
      </c>
      <c r="C1105" s="1" t="n">
        <v>0</v>
      </c>
      <c r="D1105" s="1" t="n">
        <v>9</v>
      </c>
      <c r="E1105" s="1" t="n">
        <v>4</v>
      </c>
      <c r="F1105" s="1" t="n">
        <v>0</v>
      </c>
      <c r="G1105" s="1" t="n">
        <v>6</v>
      </c>
      <c r="H1105" s="1" t="n">
        <f aca="false">SUM(C1105:G1105)</f>
        <v>19</v>
      </c>
      <c r="I1105" s="1" t="n">
        <v>0</v>
      </c>
      <c r="V1105" s="1" t="n">
        <f aca="false">ROUNDUP(SUM(J1105,R1105,L1105,N1105,T1105)/360,0)</f>
        <v>0</v>
      </c>
      <c r="W1105" s="1" t="n">
        <f aca="false">ROUNDUP(SUM(U1105,S1105,M1105,K1105,Q1105)/360*1.1,0)</f>
        <v>0</v>
      </c>
      <c r="AJ1105" s="1" t="n">
        <f aca="false">ROUNDUP(SUM(AF1105,X1105,Z1105,AB1105,AH1105)/360,0)</f>
        <v>0</v>
      </c>
      <c r="AK1105" s="1" t="n">
        <f aca="false">ROUNDUP(SUM(AI1105,AG1105,AA1105,Y1105,AE1105)/360*1.1,0)</f>
        <v>0</v>
      </c>
      <c r="AL1105" s="1" t="n">
        <v>0</v>
      </c>
      <c r="AM1105" s="1" t="n">
        <v>0</v>
      </c>
    </row>
    <row r="1106" customFormat="false" ht="15" hidden="false" customHeight="false" outlineLevel="0" collapsed="false">
      <c r="A1106" s="1" t="n">
        <v>260450</v>
      </c>
      <c r="B1106" s="1" t="str">
        <f aca="false">VLOOKUP(A1106,Municipios!$A$2:$B$5571,2,0)</f>
        <v>Chã Grande</v>
      </c>
      <c r="C1106" s="1" t="n">
        <v>8</v>
      </c>
      <c r="D1106" s="1" t="n">
        <v>12</v>
      </c>
      <c r="E1106" s="1" t="n">
        <v>6</v>
      </c>
      <c r="F1106" s="1" t="n">
        <v>0</v>
      </c>
      <c r="G1106" s="1" t="n">
        <v>12</v>
      </c>
      <c r="H1106" s="1" t="n">
        <f aca="false">SUM(C1106:G1106)</f>
        <v>38</v>
      </c>
      <c r="I1106" s="1" t="n">
        <v>0</v>
      </c>
      <c r="J1106" s="1" t="n">
        <v>155</v>
      </c>
      <c r="K1106" s="1" t="n">
        <v>0</v>
      </c>
      <c r="L1106" s="1" t="n">
        <v>0</v>
      </c>
      <c r="M1106" s="1" t="n">
        <v>0</v>
      </c>
      <c r="N1106" s="1" t="n">
        <v>42</v>
      </c>
      <c r="O1106" s="1" t="n">
        <v>0</v>
      </c>
      <c r="P1106" s="1" t="n">
        <v>0</v>
      </c>
      <c r="Q1106" s="1" t="n">
        <v>0</v>
      </c>
      <c r="R1106" s="1" t="n">
        <v>0</v>
      </c>
      <c r="S1106" s="1" t="n">
        <v>0</v>
      </c>
      <c r="T1106" s="1" t="n">
        <v>0</v>
      </c>
      <c r="U1106" s="1" t="n">
        <v>0</v>
      </c>
      <c r="V1106" s="1" t="n">
        <f aca="false">ROUNDUP(SUM(J1106,R1106,L1106,N1106,T1106)/360,0)</f>
        <v>1</v>
      </c>
      <c r="W1106" s="1" t="n">
        <f aca="false">ROUNDUP(SUM(U1106,S1106,M1106,K1106,Q1106)/360*1.1,0)</f>
        <v>0</v>
      </c>
      <c r="X1106" s="1" t="n">
        <v>1029</v>
      </c>
      <c r="Y1106" s="1" t="n">
        <v>0</v>
      </c>
      <c r="Z1106" s="1" t="n">
        <v>193</v>
      </c>
      <c r="AA1106" s="1" t="n">
        <v>0</v>
      </c>
      <c r="AB1106" s="1" t="n">
        <v>56</v>
      </c>
      <c r="AC1106" s="1" t="n">
        <v>0</v>
      </c>
      <c r="AD1106" s="1" t="n">
        <v>0</v>
      </c>
      <c r="AE1106" s="1" t="n">
        <v>0</v>
      </c>
      <c r="AF1106" s="1" t="n">
        <v>45</v>
      </c>
      <c r="AG1106" s="1" t="n">
        <v>0</v>
      </c>
      <c r="AH1106" s="1" t="n">
        <v>0</v>
      </c>
      <c r="AI1106" s="1" t="n">
        <v>0</v>
      </c>
      <c r="AJ1106" s="1" t="n">
        <f aca="false">ROUNDUP(SUM(AF1106,X1106,Z1106,AB1106,AH1106)/360,0)</f>
        <v>4</v>
      </c>
      <c r="AK1106" s="1" t="n">
        <f aca="false">ROUNDUP(SUM(AI1106,AG1106,AA1106,Y1106,AE1106)/360*1.1,0)</f>
        <v>0</v>
      </c>
      <c r="AL1106" s="1" t="n">
        <v>1</v>
      </c>
      <c r="AM1106" s="1" t="n">
        <v>0</v>
      </c>
    </row>
    <row r="1107" customFormat="false" ht="15" hidden="false" customHeight="false" outlineLevel="0" collapsed="false">
      <c r="A1107" s="1" t="n">
        <v>260460</v>
      </c>
      <c r="B1107" s="1" t="str">
        <f aca="false">VLOOKUP(A1107,Municipios!$A$2:$B$5571,2,0)</f>
        <v>Condado</v>
      </c>
      <c r="C1107" s="1" t="n">
        <v>0</v>
      </c>
      <c r="D1107" s="1" t="n">
        <v>12</v>
      </c>
      <c r="E1107" s="1" t="n">
        <v>4</v>
      </c>
      <c r="F1107" s="1" t="n">
        <v>0</v>
      </c>
      <c r="G1107" s="1" t="n">
        <v>5</v>
      </c>
      <c r="H1107" s="1" t="n">
        <f aca="false">SUM(C1107:G1107)</f>
        <v>21</v>
      </c>
      <c r="I1107" s="1" t="n">
        <v>0</v>
      </c>
      <c r="J1107" s="1" t="n">
        <v>25</v>
      </c>
      <c r="K1107" s="1" t="n">
        <v>0</v>
      </c>
      <c r="L1107" s="1" t="n">
        <v>0</v>
      </c>
      <c r="M1107" s="1" t="n">
        <v>0</v>
      </c>
      <c r="N1107" s="1" t="n">
        <v>0</v>
      </c>
      <c r="O1107" s="1" t="n">
        <v>0</v>
      </c>
      <c r="P1107" s="1" t="n">
        <v>0</v>
      </c>
      <c r="Q1107" s="1" t="n">
        <v>0</v>
      </c>
      <c r="R1107" s="1" t="n">
        <v>0</v>
      </c>
      <c r="S1107" s="1" t="n">
        <v>0</v>
      </c>
      <c r="T1107" s="1" t="n">
        <v>0</v>
      </c>
      <c r="U1107" s="1" t="n">
        <v>0</v>
      </c>
      <c r="V1107" s="1" t="n">
        <f aca="false">ROUNDUP(SUM(J1107,R1107,L1107,N1107,T1107)/360,0)</f>
        <v>1</v>
      </c>
      <c r="W1107" s="1" t="n">
        <f aca="false">ROUNDUP(SUM(U1107,S1107,M1107,K1107,Q1107)/360*1.1,0)</f>
        <v>0</v>
      </c>
      <c r="X1107" s="1" t="n">
        <v>250</v>
      </c>
      <c r="Y1107" s="1" t="n">
        <v>0</v>
      </c>
      <c r="Z1107" s="1" t="n">
        <v>14</v>
      </c>
      <c r="AA1107" s="1" t="n">
        <v>0</v>
      </c>
      <c r="AB1107" s="1" t="n">
        <v>0</v>
      </c>
      <c r="AC1107" s="1" t="n">
        <v>0</v>
      </c>
      <c r="AD1107" s="1" t="n">
        <v>0</v>
      </c>
      <c r="AE1107" s="1" t="n">
        <v>0</v>
      </c>
      <c r="AF1107" s="1" t="n">
        <v>0</v>
      </c>
      <c r="AG1107" s="1" t="n">
        <v>0</v>
      </c>
      <c r="AH1107" s="1" t="n">
        <v>0</v>
      </c>
      <c r="AI1107" s="1" t="n">
        <v>0</v>
      </c>
      <c r="AJ1107" s="1" t="n">
        <f aca="false">ROUNDUP(SUM(AF1107,X1107,Z1107,AB1107,AH1107)/360,0)</f>
        <v>1</v>
      </c>
      <c r="AK1107" s="1" t="n">
        <f aca="false">ROUNDUP(SUM(AI1107,AG1107,AA1107,Y1107,AE1107)/360*1.1,0)</f>
        <v>0</v>
      </c>
      <c r="AL1107" s="1" t="n">
        <v>0</v>
      </c>
      <c r="AM1107" s="1" t="n">
        <v>0</v>
      </c>
    </row>
    <row r="1108" customFormat="false" ht="15" hidden="false" customHeight="false" outlineLevel="0" collapsed="false">
      <c r="A1108" s="1" t="n">
        <v>260470</v>
      </c>
      <c r="B1108" s="1" t="str">
        <f aca="false">VLOOKUP(A1108,Municipios!$A$2:$B$5571,2,0)</f>
        <v>Correntes</v>
      </c>
      <c r="C1108" s="1" t="n">
        <v>3</v>
      </c>
      <c r="D1108" s="1" t="n">
        <v>12</v>
      </c>
      <c r="E1108" s="1" t="n">
        <v>3</v>
      </c>
      <c r="F1108" s="1" t="n">
        <v>0</v>
      </c>
      <c r="G1108" s="1" t="n">
        <v>5</v>
      </c>
      <c r="H1108" s="1" t="n">
        <f aca="false">SUM(C1108:G1108)</f>
        <v>23</v>
      </c>
      <c r="I1108" s="1" t="n">
        <v>0</v>
      </c>
      <c r="J1108" s="1" t="n">
        <v>151</v>
      </c>
      <c r="K1108" s="1" t="n">
        <v>0</v>
      </c>
      <c r="L1108" s="1" t="n">
        <v>0</v>
      </c>
      <c r="M1108" s="1" t="n">
        <v>0</v>
      </c>
      <c r="N1108" s="1" t="n">
        <v>41</v>
      </c>
      <c r="O1108" s="1" t="n">
        <v>0</v>
      </c>
      <c r="P1108" s="1" t="n">
        <v>0</v>
      </c>
      <c r="Q1108" s="1" t="n">
        <v>0</v>
      </c>
      <c r="R1108" s="1" t="n">
        <v>0</v>
      </c>
      <c r="S1108" s="1" t="n">
        <v>0</v>
      </c>
      <c r="T1108" s="1" t="n">
        <v>0</v>
      </c>
      <c r="U1108" s="1" t="n">
        <v>0</v>
      </c>
      <c r="V1108" s="1" t="n">
        <f aca="false">ROUNDUP(SUM(J1108,R1108,L1108,N1108,T1108)/360,0)</f>
        <v>1</v>
      </c>
      <c r="W1108" s="1" t="n">
        <f aca="false">ROUNDUP(SUM(U1108,S1108,M1108,K1108,Q1108)/360*1.1,0)</f>
        <v>0</v>
      </c>
      <c r="X1108" s="1" t="n">
        <v>503</v>
      </c>
      <c r="Y1108" s="1" t="n">
        <v>0</v>
      </c>
      <c r="Z1108" s="1" t="n">
        <v>17</v>
      </c>
      <c r="AA1108" s="1" t="n">
        <v>0</v>
      </c>
      <c r="AB1108" s="1" t="n">
        <v>20</v>
      </c>
      <c r="AC1108" s="1" t="n">
        <v>0</v>
      </c>
      <c r="AD1108" s="1" t="n">
        <v>0</v>
      </c>
      <c r="AE1108" s="1" t="n">
        <v>0</v>
      </c>
      <c r="AF1108" s="1" t="n">
        <v>61</v>
      </c>
      <c r="AG1108" s="1" t="n">
        <v>0</v>
      </c>
      <c r="AH1108" s="1" t="n">
        <v>0</v>
      </c>
      <c r="AI1108" s="1" t="n">
        <v>0</v>
      </c>
      <c r="AJ1108" s="1" t="n">
        <f aca="false">ROUNDUP(SUM(AF1108,X1108,Z1108,AB1108,AH1108)/360,0)</f>
        <v>2</v>
      </c>
      <c r="AK1108" s="1" t="n">
        <f aca="false">ROUNDUP(SUM(AI1108,AG1108,AA1108,Y1108,AE1108)/360*1.1,0)</f>
        <v>0</v>
      </c>
      <c r="AL1108" s="1" t="n">
        <v>0</v>
      </c>
      <c r="AM1108" s="1" t="n">
        <v>0</v>
      </c>
    </row>
    <row r="1109" customFormat="false" ht="15" hidden="false" customHeight="false" outlineLevel="0" collapsed="false">
      <c r="A1109" s="1" t="n">
        <v>260480</v>
      </c>
      <c r="B1109" s="1" t="str">
        <f aca="false">VLOOKUP(A1109,Municipios!$A$2:$B$5571,2,0)</f>
        <v>Cortês</v>
      </c>
      <c r="C1109" s="1" t="n">
        <v>18</v>
      </c>
      <c r="D1109" s="1" t="n">
        <v>9</v>
      </c>
      <c r="E1109" s="1" t="n">
        <v>6</v>
      </c>
      <c r="F1109" s="1" t="n">
        <v>0</v>
      </c>
      <c r="G1109" s="1" t="n">
        <v>6</v>
      </c>
      <c r="H1109" s="1" t="n">
        <f aca="false">SUM(C1109:G1109)</f>
        <v>39</v>
      </c>
      <c r="I1109" s="1" t="n">
        <v>0</v>
      </c>
      <c r="J1109" s="1" t="n">
        <v>174</v>
      </c>
      <c r="K1109" s="1" t="n">
        <v>0</v>
      </c>
      <c r="L1109" s="1" t="n">
        <v>0</v>
      </c>
      <c r="M1109" s="1" t="n">
        <v>0</v>
      </c>
      <c r="N1109" s="1" t="n">
        <v>38</v>
      </c>
      <c r="O1109" s="1" t="n">
        <v>0</v>
      </c>
      <c r="P1109" s="1" t="n">
        <v>0</v>
      </c>
      <c r="Q1109" s="1" t="n">
        <v>0</v>
      </c>
      <c r="R1109" s="1" t="n">
        <v>0</v>
      </c>
      <c r="S1109" s="1" t="n">
        <v>0</v>
      </c>
      <c r="T1109" s="1" t="n">
        <v>0</v>
      </c>
      <c r="U1109" s="1" t="n">
        <v>0</v>
      </c>
      <c r="V1109" s="1" t="n">
        <f aca="false">ROUNDUP(SUM(J1109,R1109,L1109,N1109,T1109)/360,0)</f>
        <v>1</v>
      </c>
      <c r="W1109" s="1" t="n">
        <f aca="false">ROUNDUP(SUM(U1109,S1109,M1109,K1109,Q1109)/360*1.1,0)</f>
        <v>0</v>
      </c>
      <c r="X1109" s="1" t="n">
        <v>508</v>
      </c>
      <c r="Y1109" s="1" t="n">
        <v>0</v>
      </c>
      <c r="Z1109" s="1" t="n">
        <v>77</v>
      </c>
      <c r="AA1109" s="1" t="n">
        <v>0</v>
      </c>
      <c r="AB1109" s="1" t="n">
        <v>19</v>
      </c>
      <c r="AC1109" s="1" t="n">
        <v>0</v>
      </c>
      <c r="AD1109" s="1" t="n">
        <v>0</v>
      </c>
      <c r="AE1109" s="1" t="n">
        <v>0</v>
      </c>
      <c r="AF1109" s="1" t="n">
        <v>518</v>
      </c>
      <c r="AG1109" s="1" t="n">
        <v>0</v>
      </c>
      <c r="AH1109" s="1" t="n">
        <v>0</v>
      </c>
      <c r="AI1109" s="1" t="n">
        <v>0</v>
      </c>
      <c r="AJ1109" s="1" t="n">
        <f aca="false">ROUNDUP(SUM(AF1109,X1109,Z1109,AB1109,AH1109)/360,0)</f>
        <v>4</v>
      </c>
      <c r="AK1109" s="1" t="n">
        <f aca="false">ROUNDUP(SUM(AI1109,AG1109,AA1109,Y1109,AE1109)/360*1.1,0)</f>
        <v>0</v>
      </c>
      <c r="AL1109" s="1" t="n">
        <v>0</v>
      </c>
      <c r="AM1109" s="1" t="n">
        <v>0</v>
      </c>
    </row>
    <row r="1110" customFormat="false" ht="15" hidden="false" customHeight="false" outlineLevel="0" collapsed="false">
      <c r="A1110" s="1" t="n">
        <v>260490</v>
      </c>
      <c r="B1110" s="1" t="str">
        <f aca="false">VLOOKUP(A1110,Municipios!$A$2:$B$5571,2,0)</f>
        <v>Cumaru</v>
      </c>
      <c r="C1110" s="1" t="n">
        <v>4</v>
      </c>
      <c r="D1110" s="1" t="n">
        <v>6</v>
      </c>
      <c r="E1110" s="1" t="n">
        <v>6</v>
      </c>
      <c r="F1110" s="1" t="n">
        <v>0</v>
      </c>
      <c r="G1110" s="1" t="n">
        <v>3</v>
      </c>
      <c r="H1110" s="1" t="n">
        <f aca="false">SUM(C1110:G1110)</f>
        <v>19</v>
      </c>
      <c r="I1110" s="1" t="n">
        <v>0</v>
      </c>
      <c r="J1110" s="1" t="n">
        <v>82</v>
      </c>
      <c r="K1110" s="1" t="n">
        <v>0</v>
      </c>
      <c r="L1110" s="1" t="n">
        <v>0</v>
      </c>
      <c r="M1110" s="1" t="n">
        <v>0</v>
      </c>
      <c r="N1110" s="1" t="n">
        <v>3</v>
      </c>
      <c r="O1110" s="1" t="n">
        <v>0</v>
      </c>
      <c r="P1110" s="1" t="n">
        <v>0</v>
      </c>
      <c r="Q1110" s="1" t="n">
        <v>0</v>
      </c>
      <c r="R1110" s="1" t="n">
        <v>0</v>
      </c>
      <c r="S1110" s="1" t="n">
        <v>0</v>
      </c>
      <c r="T1110" s="1" t="n">
        <v>0</v>
      </c>
      <c r="U1110" s="1" t="n">
        <v>0</v>
      </c>
      <c r="V1110" s="1" t="n">
        <f aca="false">ROUNDUP(SUM(J1110,R1110,L1110,N1110,T1110)/360,0)</f>
        <v>1</v>
      </c>
      <c r="W1110" s="1" t="n">
        <f aca="false">ROUNDUP(SUM(U1110,S1110,M1110,K1110,Q1110)/360*1.1,0)</f>
        <v>0</v>
      </c>
      <c r="X1110" s="1" t="n">
        <v>273</v>
      </c>
      <c r="Y1110" s="1" t="n">
        <v>0</v>
      </c>
      <c r="Z1110" s="1" t="n">
        <v>3</v>
      </c>
      <c r="AA1110" s="1" t="n">
        <v>0</v>
      </c>
      <c r="AB1110" s="1" t="n">
        <v>15</v>
      </c>
      <c r="AC1110" s="1" t="n">
        <v>0</v>
      </c>
      <c r="AD1110" s="1" t="n">
        <v>0</v>
      </c>
      <c r="AE1110" s="1" t="n">
        <v>0</v>
      </c>
      <c r="AF1110" s="1" t="n">
        <v>0</v>
      </c>
      <c r="AG1110" s="1" t="n">
        <v>0</v>
      </c>
      <c r="AH1110" s="1" t="n">
        <v>0</v>
      </c>
      <c r="AI1110" s="1" t="n">
        <v>0</v>
      </c>
      <c r="AJ1110" s="1" t="n">
        <f aca="false">ROUNDUP(SUM(AF1110,X1110,Z1110,AB1110,AH1110)/360,0)</f>
        <v>1</v>
      </c>
      <c r="AK1110" s="1" t="n">
        <f aca="false">ROUNDUP(SUM(AI1110,AG1110,AA1110,Y1110,AE1110)/360*1.1,0)</f>
        <v>0</v>
      </c>
      <c r="AL1110" s="1" t="n">
        <v>0</v>
      </c>
      <c r="AM1110" s="1" t="n">
        <v>0</v>
      </c>
    </row>
    <row r="1111" customFormat="false" ht="15" hidden="false" customHeight="false" outlineLevel="0" collapsed="false">
      <c r="A1111" s="1" t="n">
        <v>260500</v>
      </c>
      <c r="B1111" s="1" t="str">
        <f aca="false">VLOOKUP(A1111,Municipios!$A$2:$B$5571,2,0)</f>
        <v>Cupira</v>
      </c>
      <c r="C1111" s="1" t="n">
        <v>4</v>
      </c>
      <c r="D1111" s="1" t="n">
        <v>6</v>
      </c>
      <c r="E1111" s="1" t="n">
        <v>6</v>
      </c>
      <c r="F1111" s="1" t="n">
        <v>0</v>
      </c>
      <c r="G1111" s="1" t="n">
        <v>4</v>
      </c>
      <c r="H1111" s="1" t="n">
        <f aca="false">SUM(C1111:G1111)</f>
        <v>20</v>
      </c>
      <c r="I1111" s="1" t="n">
        <v>0</v>
      </c>
      <c r="J1111" s="1" t="n">
        <v>131</v>
      </c>
      <c r="K1111" s="1" t="n">
        <v>0</v>
      </c>
      <c r="L1111" s="1" t="n">
        <v>0</v>
      </c>
      <c r="M1111" s="1" t="n">
        <v>0</v>
      </c>
      <c r="N1111" s="1" t="n">
        <v>0</v>
      </c>
      <c r="O1111" s="1" t="n">
        <v>0</v>
      </c>
      <c r="P1111" s="1" t="n">
        <v>0</v>
      </c>
      <c r="Q1111" s="1" t="n">
        <v>0</v>
      </c>
      <c r="R1111" s="1" t="n">
        <v>0</v>
      </c>
      <c r="S1111" s="1" t="n">
        <v>0</v>
      </c>
      <c r="T1111" s="1" t="n">
        <v>0</v>
      </c>
      <c r="U1111" s="1" t="n">
        <v>0</v>
      </c>
      <c r="V1111" s="1" t="n">
        <f aca="false">ROUNDUP(SUM(J1111,R1111,L1111,N1111,T1111)/360,0)</f>
        <v>1</v>
      </c>
      <c r="W1111" s="1" t="n">
        <f aca="false">ROUNDUP(SUM(U1111,S1111,M1111,K1111,Q1111)/360*1.1,0)</f>
        <v>0</v>
      </c>
      <c r="X1111" s="1" t="n">
        <v>626</v>
      </c>
      <c r="Y1111" s="1" t="n">
        <v>0</v>
      </c>
      <c r="Z1111" s="1" t="n">
        <v>90</v>
      </c>
      <c r="AA1111" s="1" t="n">
        <v>0</v>
      </c>
      <c r="AB1111" s="1" t="n">
        <v>4</v>
      </c>
      <c r="AC1111" s="1" t="n">
        <v>0</v>
      </c>
      <c r="AD1111" s="1" t="n">
        <v>0</v>
      </c>
      <c r="AE1111" s="1" t="n">
        <v>0</v>
      </c>
      <c r="AF1111" s="1" t="n">
        <v>0</v>
      </c>
      <c r="AG1111" s="1" t="n">
        <v>0</v>
      </c>
      <c r="AH1111" s="1" t="n">
        <v>0</v>
      </c>
      <c r="AI1111" s="1" t="n">
        <v>0</v>
      </c>
      <c r="AJ1111" s="1" t="n">
        <f aca="false">ROUNDUP(SUM(AF1111,X1111,Z1111,AB1111,AH1111)/360,0)</f>
        <v>2</v>
      </c>
      <c r="AK1111" s="1" t="n">
        <f aca="false">ROUNDUP(SUM(AI1111,AG1111,AA1111,Y1111,AE1111)/360*1.1,0)</f>
        <v>0</v>
      </c>
      <c r="AL1111" s="1" t="n">
        <v>0</v>
      </c>
      <c r="AM1111" s="1" t="n">
        <v>0</v>
      </c>
    </row>
    <row r="1112" customFormat="false" ht="15" hidden="false" customHeight="false" outlineLevel="0" collapsed="false">
      <c r="A1112" s="1" t="n">
        <v>260510</v>
      </c>
      <c r="B1112" s="1" t="str">
        <f aca="false">VLOOKUP(A1112,Municipios!$A$2:$B$5571,2,0)</f>
        <v>Custódia</v>
      </c>
      <c r="C1112" s="1" t="n">
        <v>6</v>
      </c>
      <c r="D1112" s="1" t="n">
        <v>15</v>
      </c>
      <c r="E1112" s="1" t="n">
        <v>10</v>
      </c>
      <c r="F1112" s="1" t="n">
        <v>0</v>
      </c>
      <c r="G1112" s="1" t="n">
        <v>7</v>
      </c>
      <c r="H1112" s="1" t="n">
        <f aca="false">SUM(C1112:G1112)</f>
        <v>38</v>
      </c>
      <c r="I1112" s="1" t="n">
        <v>0</v>
      </c>
      <c r="J1112" s="1" t="n">
        <v>122</v>
      </c>
      <c r="K1112" s="1" t="n">
        <v>0</v>
      </c>
      <c r="L1112" s="1" t="n">
        <v>0</v>
      </c>
      <c r="M1112" s="1" t="n">
        <v>0</v>
      </c>
      <c r="N1112" s="1" t="n">
        <v>43</v>
      </c>
      <c r="O1112" s="1" t="n">
        <v>0</v>
      </c>
      <c r="P1112" s="1" t="n">
        <v>0</v>
      </c>
      <c r="Q1112" s="1" t="n">
        <v>0</v>
      </c>
      <c r="R1112" s="1" t="n">
        <v>0</v>
      </c>
      <c r="S1112" s="1" t="n">
        <v>0</v>
      </c>
      <c r="T1112" s="1" t="n">
        <v>0</v>
      </c>
      <c r="U1112" s="1" t="n">
        <v>0</v>
      </c>
      <c r="V1112" s="1" t="n">
        <f aca="false">ROUNDUP(SUM(J1112,R1112,L1112,N1112,T1112)/360,0)</f>
        <v>1</v>
      </c>
      <c r="W1112" s="1" t="n">
        <f aca="false">ROUNDUP(SUM(U1112,S1112,M1112,K1112,Q1112)/360*1.1,0)</f>
        <v>0</v>
      </c>
      <c r="X1112" s="1" t="n">
        <v>799</v>
      </c>
      <c r="Y1112" s="1" t="n">
        <v>0</v>
      </c>
      <c r="Z1112" s="1" t="n">
        <v>145</v>
      </c>
      <c r="AA1112" s="1" t="n">
        <v>0</v>
      </c>
      <c r="AB1112" s="1" t="n">
        <v>214</v>
      </c>
      <c r="AC1112" s="1" t="n">
        <v>0</v>
      </c>
      <c r="AD1112" s="1" t="n">
        <v>0</v>
      </c>
      <c r="AE1112" s="1" t="n">
        <v>0</v>
      </c>
      <c r="AF1112" s="1" t="n">
        <v>0</v>
      </c>
      <c r="AG1112" s="1" t="n">
        <v>0</v>
      </c>
      <c r="AH1112" s="1" t="n">
        <v>0</v>
      </c>
      <c r="AI1112" s="1" t="n">
        <v>0</v>
      </c>
      <c r="AJ1112" s="1" t="n">
        <f aca="false">ROUNDUP(SUM(AF1112,X1112,Z1112,AB1112,AH1112)/360,0)</f>
        <v>4</v>
      </c>
      <c r="AK1112" s="1" t="n">
        <f aca="false">ROUNDUP(SUM(AI1112,AG1112,AA1112,Y1112,AE1112)/360*1.1,0)</f>
        <v>0</v>
      </c>
      <c r="AL1112" s="1" t="n">
        <v>0</v>
      </c>
      <c r="AM1112" s="1" t="n">
        <v>0</v>
      </c>
    </row>
    <row r="1113" customFormat="false" ht="15" hidden="false" customHeight="false" outlineLevel="0" collapsed="false">
      <c r="A1113" s="1" t="n">
        <v>260515</v>
      </c>
      <c r="B1113" s="1" t="str">
        <f aca="false">VLOOKUP(A1113,Municipios!$A$2:$B$5571,2,0)</f>
        <v>Dormentes</v>
      </c>
      <c r="C1113" s="1" t="n">
        <v>0</v>
      </c>
      <c r="D1113" s="1" t="n">
        <v>20</v>
      </c>
      <c r="E1113" s="1" t="n">
        <v>4</v>
      </c>
      <c r="F1113" s="1" t="n">
        <v>0</v>
      </c>
      <c r="G1113" s="1" t="n">
        <v>3</v>
      </c>
      <c r="H1113" s="1" t="n">
        <f aca="false">SUM(C1113:G1113)</f>
        <v>27</v>
      </c>
      <c r="I1113" s="1" t="n">
        <v>0</v>
      </c>
      <c r="J1113" s="1" t="n">
        <v>661</v>
      </c>
      <c r="K1113" s="1" t="n">
        <v>0</v>
      </c>
      <c r="L1113" s="1" t="n">
        <v>0</v>
      </c>
      <c r="M1113" s="1" t="n">
        <v>0</v>
      </c>
      <c r="N1113" s="1" t="n">
        <v>261</v>
      </c>
      <c r="O1113" s="1" t="n">
        <v>0</v>
      </c>
      <c r="P1113" s="1" t="n">
        <v>0</v>
      </c>
      <c r="Q1113" s="1" t="n">
        <v>0</v>
      </c>
      <c r="R1113" s="1" t="n">
        <v>0</v>
      </c>
      <c r="S1113" s="1" t="n">
        <v>0</v>
      </c>
      <c r="T1113" s="1" t="n">
        <v>0</v>
      </c>
      <c r="U1113" s="1" t="n">
        <v>0</v>
      </c>
      <c r="V1113" s="1" t="n">
        <f aca="false">ROUNDUP(SUM(J1113,R1113,L1113,N1113,T1113)/360,0)</f>
        <v>3</v>
      </c>
      <c r="W1113" s="1" t="n">
        <f aca="false">ROUNDUP(SUM(U1113,S1113,M1113,K1113,Q1113)/360*1.1,0)</f>
        <v>0</v>
      </c>
      <c r="X1113" s="1" t="n">
        <v>1843</v>
      </c>
      <c r="Y1113" s="1" t="n">
        <v>0</v>
      </c>
      <c r="Z1113" s="1" t="n">
        <v>65</v>
      </c>
      <c r="AA1113" s="1" t="n">
        <v>0</v>
      </c>
      <c r="AB1113" s="1" t="n">
        <v>225</v>
      </c>
      <c r="AC1113" s="1" t="n">
        <v>0</v>
      </c>
      <c r="AD1113" s="1" t="n">
        <v>0</v>
      </c>
      <c r="AE1113" s="1" t="n">
        <v>0</v>
      </c>
      <c r="AF1113" s="1" t="n">
        <v>0</v>
      </c>
      <c r="AG1113" s="1" t="n">
        <v>0</v>
      </c>
      <c r="AH1113" s="1" t="n">
        <v>0</v>
      </c>
      <c r="AI1113" s="1" t="n">
        <v>0</v>
      </c>
      <c r="AJ1113" s="1" t="n">
        <f aca="false">ROUNDUP(SUM(AF1113,X1113,Z1113,AB1113,AH1113)/360,0)</f>
        <v>6</v>
      </c>
      <c r="AK1113" s="1" t="n">
        <f aca="false">ROUNDUP(SUM(AI1113,AG1113,AA1113,Y1113,AE1113)/360*1.1,0)</f>
        <v>0</v>
      </c>
      <c r="AL1113" s="1" t="n">
        <v>0</v>
      </c>
      <c r="AM1113" s="1" t="n">
        <v>0</v>
      </c>
    </row>
    <row r="1114" customFormat="false" ht="15" hidden="false" customHeight="false" outlineLevel="0" collapsed="false">
      <c r="A1114" s="1" t="n">
        <v>260520</v>
      </c>
      <c r="B1114" s="1" t="str">
        <f aca="false">VLOOKUP(A1114,Municipios!$A$2:$B$5571,2,0)</f>
        <v>Escada</v>
      </c>
      <c r="C1114" s="1" t="n">
        <v>12</v>
      </c>
      <c r="D1114" s="1" t="n">
        <v>14</v>
      </c>
      <c r="E1114" s="1" t="n">
        <v>15</v>
      </c>
      <c r="F1114" s="1" t="n">
        <v>0</v>
      </c>
      <c r="G1114" s="1" t="n">
        <v>10</v>
      </c>
      <c r="H1114" s="1" t="n">
        <f aca="false">SUM(C1114:G1114)</f>
        <v>51</v>
      </c>
      <c r="I1114" s="1" t="n">
        <v>0</v>
      </c>
      <c r="J1114" s="1" t="n">
        <v>180</v>
      </c>
      <c r="K1114" s="1" t="n">
        <v>0</v>
      </c>
      <c r="L1114" s="1" t="n">
        <v>0</v>
      </c>
      <c r="M1114" s="1" t="n">
        <v>0</v>
      </c>
      <c r="N1114" s="1" t="n">
        <v>0</v>
      </c>
      <c r="O1114" s="1" t="n">
        <v>0</v>
      </c>
      <c r="P1114" s="1" t="n">
        <v>0</v>
      </c>
      <c r="Q1114" s="1" t="n">
        <v>0</v>
      </c>
      <c r="R1114" s="1" t="n">
        <v>0</v>
      </c>
      <c r="S1114" s="1" t="n">
        <v>0</v>
      </c>
      <c r="T1114" s="1" t="n">
        <v>0</v>
      </c>
      <c r="U1114" s="1" t="n">
        <v>0</v>
      </c>
      <c r="V1114" s="1" t="n">
        <f aca="false">ROUNDUP(SUM(J1114,R1114,L1114,N1114,T1114)/360,0)</f>
        <v>1</v>
      </c>
      <c r="W1114" s="1" t="n">
        <f aca="false">ROUNDUP(SUM(U1114,S1114,M1114,K1114,Q1114)/360*1.1,0)</f>
        <v>0</v>
      </c>
      <c r="X1114" s="1" t="n">
        <v>961</v>
      </c>
      <c r="Y1114" s="1" t="n">
        <v>0</v>
      </c>
      <c r="Z1114" s="1" t="n">
        <v>419</v>
      </c>
      <c r="AA1114" s="1" t="n">
        <v>0</v>
      </c>
      <c r="AB1114" s="1" t="n">
        <v>2</v>
      </c>
      <c r="AC1114" s="1" t="n">
        <v>0</v>
      </c>
      <c r="AD1114" s="1" t="n">
        <v>0</v>
      </c>
      <c r="AE1114" s="1" t="n">
        <v>0</v>
      </c>
      <c r="AF1114" s="1" t="n">
        <v>596</v>
      </c>
      <c r="AG1114" s="1" t="n">
        <v>0</v>
      </c>
      <c r="AH1114" s="1" t="n">
        <v>0</v>
      </c>
      <c r="AI1114" s="1" t="n">
        <v>0</v>
      </c>
      <c r="AJ1114" s="1" t="n">
        <f aca="false">ROUNDUP(SUM(AF1114,X1114,Z1114,AB1114,AH1114)/360,0)</f>
        <v>6</v>
      </c>
      <c r="AK1114" s="1" t="n">
        <f aca="false">ROUNDUP(SUM(AI1114,AG1114,AA1114,Y1114,AE1114)/360*1.1,0)</f>
        <v>0</v>
      </c>
      <c r="AL1114" s="1" t="n">
        <v>0</v>
      </c>
      <c r="AM1114" s="1" t="n">
        <v>0</v>
      </c>
    </row>
    <row r="1115" customFormat="false" ht="15" hidden="false" customHeight="false" outlineLevel="0" collapsed="false">
      <c r="A1115" s="1" t="n">
        <v>260530</v>
      </c>
      <c r="B1115" s="1" t="str">
        <f aca="false">VLOOKUP(A1115,Municipios!$A$2:$B$5571,2,0)</f>
        <v>Exu</v>
      </c>
      <c r="C1115" s="1" t="n">
        <v>0</v>
      </c>
      <c r="D1115" s="1" t="n">
        <v>19</v>
      </c>
      <c r="E1115" s="1" t="n">
        <v>6</v>
      </c>
      <c r="F1115" s="1" t="n">
        <v>0</v>
      </c>
      <c r="G1115" s="1" t="n">
        <v>8</v>
      </c>
      <c r="H1115" s="1" t="n">
        <f aca="false">SUM(C1115:G1115)</f>
        <v>33</v>
      </c>
      <c r="I1115" s="1" t="n">
        <v>0</v>
      </c>
      <c r="J1115" s="1" t="n">
        <v>481</v>
      </c>
      <c r="K1115" s="1" t="n">
        <v>0</v>
      </c>
      <c r="L1115" s="1" t="n">
        <v>0</v>
      </c>
      <c r="M1115" s="1" t="n">
        <v>0</v>
      </c>
      <c r="N1115" s="1" t="n">
        <v>196</v>
      </c>
      <c r="O1115" s="1" t="n">
        <v>0</v>
      </c>
      <c r="P1115" s="1" t="n">
        <v>0</v>
      </c>
      <c r="Q1115" s="1" t="n">
        <v>0</v>
      </c>
      <c r="R1115" s="1" t="n">
        <v>0</v>
      </c>
      <c r="S1115" s="1" t="n">
        <v>0</v>
      </c>
      <c r="T1115" s="1" t="n">
        <v>0</v>
      </c>
      <c r="U1115" s="1" t="n">
        <v>0</v>
      </c>
      <c r="V1115" s="1" t="n">
        <f aca="false">ROUNDUP(SUM(J1115,R1115,L1115,N1115,T1115)/360,0)</f>
        <v>2</v>
      </c>
      <c r="W1115" s="1" t="n">
        <f aca="false">ROUNDUP(SUM(U1115,S1115,M1115,K1115,Q1115)/360*1.1,0)</f>
        <v>0</v>
      </c>
      <c r="X1115" s="1" t="n">
        <v>1087</v>
      </c>
      <c r="Y1115" s="1" t="n">
        <v>0</v>
      </c>
      <c r="Z1115" s="1" t="n">
        <v>19</v>
      </c>
      <c r="AA1115" s="1" t="n">
        <v>0</v>
      </c>
      <c r="AB1115" s="1" t="n">
        <v>75</v>
      </c>
      <c r="AC1115" s="1" t="n">
        <v>0</v>
      </c>
      <c r="AD1115" s="1" t="n">
        <v>0</v>
      </c>
      <c r="AE1115" s="1" t="n">
        <v>0</v>
      </c>
      <c r="AF1115" s="1" t="n">
        <v>0</v>
      </c>
      <c r="AG1115" s="1" t="n">
        <v>0</v>
      </c>
      <c r="AH1115" s="1" t="n">
        <v>0</v>
      </c>
      <c r="AI1115" s="1" t="n">
        <v>0</v>
      </c>
      <c r="AJ1115" s="1" t="n">
        <f aca="false">ROUNDUP(SUM(AF1115,X1115,Z1115,AB1115,AH1115)/360,0)</f>
        <v>4</v>
      </c>
      <c r="AK1115" s="1" t="n">
        <f aca="false">ROUNDUP(SUM(AI1115,AG1115,AA1115,Y1115,AE1115)/360*1.1,0)</f>
        <v>0</v>
      </c>
      <c r="AL1115" s="1" t="n">
        <v>0</v>
      </c>
      <c r="AM1115" s="1" t="n">
        <v>0</v>
      </c>
    </row>
    <row r="1116" customFormat="false" ht="15" hidden="false" customHeight="false" outlineLevel="0" collapsed="false">
      <c r="A1116" s="1" t="n">
        <v>260540</v>
      </c>
      <c r="B1116" s="1" t="str">
        <f aca="false">VLOOKUP(A1116,Municipios!$A$2:$B$5571,2,0)</f>
        <v>Feira Nova</v>
      </c>
      <c r="C1116" s="1" t="n">
        <v>3</v>
      </c>
      <c r="D1116" s="1" t="n">
        <v>5</v>
      </c>
      <c r="E1116" s="1" t="n">
        <v>5</v>
      </c>
      <c r="F1116" s="1" t="n">
        <v>0</v>
      </c>
      <c r="G1116" s="1" t="n">
        <v>4</v>
      </c>
      <c r="H1116" s="1" t="n">
        <f aca="false">SUM(C1116:G1116)</f>
        <v>17</v>
      </c>
      <c r="I1116" s="1" t="n">
        <v>0</v>
      </c>
      <c r="J1116" s="1" t="n">
        <v>170</v>
      </c>
      <c r="K1116" s="1" t="n">
        <v>0</v>
      </c>
      <c r="L1116" s="1" t="n">
        <v>0</v>
      </c>
      <c r="M1116" s="1" t="n">
        <v>0</v>
      </c>
      <c r="N1116" s="1" t="n">
        <v>4</v>
      </c>
      <c r="O1116" s="1" t="n">
        <v>0</v>
      </c>
      <c r="P1116" s="1" t="n">
        <v>0</v>
      </c>
      <c r="Q1116" s="1" t="n">
        <v>0</v>
      </c>
      <c r="R1116" s="1" t="n">
        <v>0</v>
      </c>
      <c r="S1116" s="1" t="n">
        <v>0</v>
      </c>
      <c r="T1116" s="1" t="n">
        <v>0</v>
      </c>
      <c r="U1116" s="1" t="n">
        <v>0</v>
      </c>
      <c r="V1116" s="1" t="n">
        <f aca="false">ROUNDUP(SUM(J1116,R1116,L1116,N1116,T1116)/360,0)</f>
        <v>1</v>
      </c>
      <c r="W1116" s="1" t="n">
        <f aca="false">ROUNDUP(SUM(U1116,S1116,M1116,K1116,Q1116)/360*1.1,0)</f>
        <v>0</v>
      </c>
      <c r="X1116" s="1" t="n">
        <v>435</v>
      </c>
      <c r="Y1116" s="1" t="n">
        <v>0</v>
      </c>
      <c r="Z1116" s="1" t="n">
        <v>7</v>
      </c>
      <c r="AA1116" s="1" t="n">
        <v>0</v>
      </c>
      <c r="AB1116" s="1" t="n">
        <v>0</v>
      </c>
      <c r="AC1116" s="1" t="n">
        <v>0</v>
      </c>
      <c r="AD1116" s="1" t="n">
        <v>0</v>
      </c>
      <c r="AE1116" s="1" t="n">
        <v>0</v>
      </c>
      <c r="AF1116" s="1" t="n">
        <v>0</v>
      </c>
      <c r="AG1116" s="1" t="n">
        <v>0</v>
      </c>
      <c r="AH1116" s="1" t="n">
        <v>0</v>
      </c>
      <c r="AI1116" s="1" t="n">
        <v>0</v>
      </c>
      <c r="AJ1116" s="1" t="n">
        <f aca="false">ROUNDUP(SUM(AF1116,X1116,Z1116,AB1116,AH1116)/360,0)</f>
        <v>2</v>
      </c>
      <c r="AK1116" s="1" t="n">
        <f aca="false">ROUNDUP(SUM(AI1116,AG1116,AA1116,Y1116,AE1116)/360*1.1,0)</f>
        <v>0</v>
      </c>
      <c r="AL1116" s="1" t="n">
        <v>1</v>
      </c>
      <c r="AM1116" s="1" t="n">
        <v>0</v>
      </c>
    </row>
    <row r="1117" customFormat="false" ht="15" hidden="false" customHeight="false" outlineLevel="0" collapsed="false">
      <c r="A1117" s="1" t="n">
        <v>260545</v>
      </c>
      <c r="B1117" s="1" t="str">
        <f aca="false">VLOOKUP(A1117,Municipios!$A$2:$B$5571,2,0)</f>
        <v>Fernando de Noronha</v>
      </c>
      <c r="C1117" s="1" t="n">
        <v>0</v>
      </c>
      <c r="D1117" s="1" t="n">
        <v>7</v>
      </c>
      <c r="E1117" s="1" t="n">
        <v>0</v>
      </c>
      <c r="F1117" s="1" t="n">
        <v>1</v>
      </c>
      <c r="G1117" s="1" t="n">
        <v>2</v>
      </c>
      <c r="H1117" s="1" t="n">
        <f aca="false">SUM(C1117:G1117)</f>
        <v>10</v>
      </c>
      <c r="I1117" s="1" t="n">
        <v>0</v>
      </c>
      <c r="J1117" s="1" t="n">
        <v>41</v>
      </c>
      <c r="K1117" s="1" t="n">
        <v>0</v>
      </c>
      <c r="L1117" s="1" t="n">
        <v>0</v>
      </c>
      <c r="M1117" s="1" t="n">
        <v>0</v>
      </c>
      <c r="N1117" s="1" t="n">
        <v>17</v>
      </c>
      <c r="O1117" s="1" t="n">
        <v>0</v>
      </c>
      <c r="P1117" s="1" t="n">
        <v>0</v>
      </c>
      <c r="Q1117" s="1" t="n">
        <v>0</v>
      </c>
      <c r="R1117" s="1" t="n">
        <v>0</v>
      </c>
      <c r="S1117" s="1" t="n">
        <v>0</v>
      </c>
      <c r="T1117" s="1" t="n">
        <v>0</v>
      </c>
      <c r="U1117" s="1" t="n">
        <v>0</v>
      </c>
      <c r="V1117" s="1" t="n">
        <f aca="false">ROUNDUP(SUM(J1117,R1117,L1117,N1117,T1117)/360,0)</f>
        <v>1</v>
      </c>
      <c r="W1117" s="1" t="n">
        <f aca="false">ROUNDUP(SUM(U1117,S1117,M1117,K1117,Q1117)/360*1.1,0)</f>
        <v>0</v>
      </c>
      <c r="X1117" s="1" t="n">
        <v>213</v>
      </c>
      <c r="Y1117" s="1" t="n">
        <v>0</v>
      </c>
      <c r="Z1117" s="1" t="n">
        <v>0</v>
      </c>
      <c r="AA1117" s="1" t="n">
        <v>0</v>
      </c>
      <c r="AB1117" s="1" t="n">
        <v>8</v>
      </c>
      <c r="AC1117" s="1" t="n">
        <v>0</v>
      </c>
      <c r="AD1117" s="1" t="n">
        <v>0</v>
      </c>
      <c r="AE1117" s="1" t="n">
        <v>0</v>
      </c>
      <c r="AF1117" s="1" t="n">
        <v>0</v>
      </c>
      <c r="AG1117" s="1" t="n">
        <v>0</v>
      </c>
      <c r="AH1117" s="1" t="n">
        <v>4</v>
      </c>
      <c r="AI1117" s="1" t="n">
        <v>0</v>
      </c>
      <c r="AJ1117" s="1" t="n">
        <f aca="false">ROUNDUP(SUM(AF1117,X1117,Z1117,AB1117,AH1117)/360,0)</f>
        <v>1</v>
      </c>
      <c r="AK1117" s="1" t="n">
        <f aca="false">ROUNDUP(SUM(AI1117,AG1117,AA1117,Y1117,AE1117)/360*1.1,0)</f>
        <v>0</v>
      </c>
      <c r="AL1117" s="1" t="n">
        <v>3</v>
      </c>
      <c r="AM1117" s="1" t="n">
        <v>0</v>
      </c>
    </row>
    <row r="1118" customFormat="false" ht="15" hidden="false" customHeight="false" outlineLevel="0" collapsed="false">
      <c r="A1118" s="1" t="n">
        <v>260550</v>
      </c>
      <c r="B1118" s="1" t="str">
        <f aca="false">VLOOKUP(A1118,Municipios!$A$2:$B$5571,2,0)</f>
        <v>Ferreiros</v>
      </c>
      <c r="C1118" s="1" t="n">
        <v>0</v>
      </c>
      <c r="D1118" s="1" t="n">
        <v>5</v>
      </c>
      <c r="E1118" s="1" t="n">
        <v>0</v>
      </c>
      <c r="F1118" s="1" t="n">
        <v>0</v>
      </c>
      <c r="G1118" s="1" t="n">
        <v>2</v>
      </c>
      <c r="H1118" s="1" t="n">
        <f aca="false">SUM(C1118:G1118)</f>
        <v>7</v>
      </c>
      <c r="I1118" s="1" t="n">
        <v>0</v>
      </c>
      <c r="V1118" s="1" t="n">
        <f aca="false">ROUNDUP(SUM(J1118,R1118,L1118,N1118,T1118)/360,0)</f>
        <v>0</v>
      </c>
      <c r="W1118" s="1" t="n">
        <f aca="false">ROUNDUP(SUM(U1118,S1118,M1118,K1118,Q1118)/360*1.1,0)</f>
        <v>0</v>
      </c>
      <c r="AJ1118" s="1" t="n">
        <f aca="false">ROUNDUP(SUM(AF1118,X1118,Z1118,AB1118,AH1118)/360,0)</f>
        <v>0</v>
      </c>
      <c r="AK1118" s="1" t="n">
        <f aca="false">ROUNDUP(SUM(AI1118,AG1118,AA1118,Y1118,AE1118)/360*1.1,0)</f>
        <v>0</v>
      </c>
      <c r="AL1118" s="1" t="n">
        <v>0</v>
      </c>
      <c r="AM1118" s="1" t="n">
        <v>0</v>
      </c>
    </row>
    <row r="1119" customFormat="false" ht="15" hidden="false" customHeight="false" outlineLevel="0" collapsed="false">
      <c r="A1119" s="1" t="n">
        <v>260560</v>
      </c>
      <c r="B1119" s="1" t="str">
        <f aca="false">VLOOKUP(A1119,Municipios!$A$2:$B$5571,2,0)</f>
        <v>Flores</v>
      </c>
      <c r="C1119" s="1" t="n">
        <v>4</v>
      </c>
      <c r="D1119" s="1" t="n">
        <v>8</v>
      </c>
      <c r="E1119" s="1" t="n">
        <v>5</v>
      </c>
      <c r="F1119" s="1" t="n">
        <v>0</v>
      </c>
      <c r="G1119" s="1" t="n">
        <v>5</v>
      </c>
      <c r="H1119" s="1" t="n">
        <f aca="false">SUM(C1119:G1119)</f>
        <v>22</v>
      </c>
      <c r="I1119" s="1" t="n">
        <v>0</v>
      </c>
      <c r="J1119" s="1" t="n">
        <v>90</v>
      </c>
      <c r="K1119" s="1" t="n">
        <v>0</v>
      </c>
      <c r="L1119" s="1" t="n">
        <v>0</v>
      </c>
      <c r="M1119" s="1" t="n">
        <v>0</v>
      </c>
      <c r="N1119" s="1" t="n">
        <v>42</v>
      </c>
      <c r="O1119" s="1" t="n">
        <v>0</v>
      </c>
      <c r="P1119" s="1" t="n">
        <v>0</v>
      </c>
      <c r="Q1119" s="1" t="n">
        <v>0</v>
      </c>
      <c r="R1119" s="1" t="n">
        <v>0</v>
      </c>
      <c r="S1119" s="1" t="n">
        <v>0</v>
      </c>
      <c r="T1119" s="1" t="n">
        <v>0</v>
      </c>
      <c r="U1119" s="1" t="n">
        <v>0</v>
      </c>
      <c r="V1119" s="1" t="n">
        <f aca="false">ROUNDUP(SUM(J1119,R1119,L1119,N1119,T1119)/360,0)</f>
        <v>1</v>
      </c>
      <c r="W1119" s="1" t="n">
        <f aca="false">ROUNDUP(SUM(U1119,S1119,M1119,K1119,Q1119)/360*1.1,0)</f>
        <v>0</v>
      </c>
      <c r="X1119" s="1" t="n">
        <v>578</v>
      </c>
      <c r="Y1119" s="1" t="n">
        <v>0</v>
      </c>
      <c r="Z1119" s="1" t="n">
        <v>2</v>
      </c>
      <c r="AA1119" s="1" t="n">
        <v>0</v>
      </c>
      <c r="AB1119" s="1" t="n">
        <v>60</v>
      </c>
      <c r="AC1119" s="1" t="n">
        <v>0</v>
      </c>
      <c r="AD1119" s="1" t="n">
        <v>0</v>
      </c>
      <c r="AE1119" s="1" t="n">
        <v>0</v>
      </c>
      <c r="AF1119" s="1" t="n">
        <v>1</v>
      </c>
      <c r="AG1119" s="1" t="n">
        <v>0</v>
      </c>
      <c r="AH1119" s="1" t="n">
        <v>0</v>
      </c>
      <c r="AI1119" s="1" t="n">
        <v>0</v>
      </c>
      <c r="AJ1119" s="1" t="n">
        <f aca="false">ROUNDUP(SUM(AF1119,X1119,Z1119,AB1119,AH1119)/360,0)</f>
        <v>2</v>
      </c>
      <c r="AK1119" s="1" t="n">
        <f aca="false">ROUNDUP(SUM(AI1119,AG1119,AA1119,Y1119,AE1119)/360*1.1,0)</f>
        <v>0</v>
      </c>
      <c r="AL1119" s="1" t="n">
        <v>0</v>
      </c>
      <c r="AM1119" s="1" t="n">
        <v>0</v>
      </c>
    </row>
    <row r="1120" customFormat="false" ht="15" hidden="false" customHeight="false" outlineLevel="0" collapsed="false">
      <c r="A1120" s="1" t="n">
        <v>260570</v>
      </c>
      <c r="B1120" s="1" t="str">
        <f aca="false">VLOOKUP(A1120,Municipios!$A$2:$B$5571,2,0)</f>
        <v>Floresta</v>
      </c>
      <c r="C1120" s="1" t="n">
        <v>8</v>
      </c>
      <c r="D1120" s="1" t="n">
        <v>28</v>
      </c>
      <c r="E1120" s="1" t="n">
        <v>17</v>
      </c>
      <c r="F1120" s="1" t="n">
        <v>0</v>
      </c>
      <c r="G1120" s="1" t="n">
        <v>8</v>
      </c>
      <c r="H1120" s="1" t="n">
        <f aca="false">SUM(C1120:G1120)</f>
        <v>61</v>
      </c>
      <c r="I1120" s="1" t="n">
        <v>0</v>
      </c>
      <c r="J1120" s="1" t="n">
        <v>193</v>
      </c>
      <c r="K1120" s="1" t="n">
        <v>0</v>
      </c>
      <c r="L1120" s="1" t="n">
        <v>0</v>
      </c>
      <c r="M1120" s="1" t="n">
        <v>0</v>
      </c>
      <c r="N1120" s="1" t="n">
        <v>65</v>
      </c>
      <c r="O1120" s="1" t="n">
        <v>0</v>
      </c>
      <c r="P1120" s="1" t="n">
        <v>0</v>
      </c>
      <c r="Q1120" s="1" t="n">
        <v>0</v>
      </c>
      <c r="R1120" s="1" t="n">
        <v>0</v>
      </c>
      <c r="S1120" s="1" t="n">
        <v>0</v>
      </c>
      <c r="T1120" s="1" t="n">
        <v>0</v>
      </c>
      <c r="U1120" s="1" t="n">
        <v>0</v>
      </c>
      <c r="V1120" s="1" t="n">
        <f aca="false">ROUNDUP(SUM(J1120,R1120,L1120,N1120,T1120)/360,0)</f>
        <v>1</v>
      </c>
      <c r="W1120" s="1" t="n">
        <f aca="false">ROUNDUP(SUM(U1120,S1120,M1120,K1120,Q1120)/360*1.1,0)</f>
        <v>0</v>
      </c>
      <c r="X1120" s="1" t="n">
        <v>1402</v>
      </c>
      <c r="Y1120" s="1" t="n">
        <v>0</v>
      </c>
      <c r="Z1120" s="1" t="n">
        <v>550</v>
      </c>
      <c r="AA1120" s="1" t="n">
        <v>0</v>
      </c>
      <c r="AB1120" s="1" t="n">
        <v>95</v>
      </c>
      <c r="AC1120" s="1" t="n">
        <v>0</v>
      </c>
      <c r="AD1120" s="1" t="n">
        <v>0</v>
      </c>
      <c r="AE1120" s="1" t="n">
        <v>0</v>
      </c>
      <c r="AF1120" s="1" t="n">
        <v>255</v>
      </c>
      <c r="AG1120" s="1" t="n">
        <v>0</v>
      </c>
      <c r="AH1120" s="1" t="n">
        <v>0</v>
      </c>
      <c r="AI1120" s="1" t="n">
        <v>0</v>
      </c>
      <c r="AJ1120" s="1" t="n">
        <f aca="false">ROUNDUP(SUM(AF1120,X1120,Z1120,AB1120,AH1120)/360,0)</f>
        <v>7</v>
      </c>
      <c r="AK1120" s="1" t="n">
        <f aca="false">ROUNDUP(SUM(AI1120,AG1120,AA1120,Y1120,AE1120)/360*1.1,0)</f>
        <v>0</v>
      </c>
      <c r="AL1120" s="1" t="n">
        <v>0</v>
      </c>
      <c r="AM1120" s="1" t="n">
        <v>0</v>
      </c>
    </row>
    <row r="1121" customFormat="false" ht="15" hidden="false" customHeight="false" outlineLevel="0" collapsed="false">
      <c r="A1121" s="1" t="n">
        <v>260580</v>
      </c>
      <c r="B1121" s="1" t="str">
        <f aca="false">VLOOKUP(A1121,Municipios!$A$2:$B$5571,2,0)</f>
        <v>Frei Miguelinho</v>
      </c>
      <c r="C1121" s="1" t="n">
        <v>0</v>
      </c>
      <c r="D1121" s="1" t="n">
        <v>5</v>
      </c>
      <c r="E1121" s="1" t="n">
        <v>3</v>
      </c>
      <c r="F1121" s="1" t="n">
        <v>0</v>
      </c>
      <c r="G1121" s="1" t="n">
        <v>3</v>
      </c>
      <c r="H1121" s="1" t="n">
        <f aca="false">SUM(C1121:G1121)</f>
        <v>11</v>
      </c>
      <c r="I1121" s="1" t="n">
        <v>0</v>
      </c>
      <c r="J1121" s="1" t="n">
        <v>115</v>
      </c>
      <c r="K1121" s="1" t="n">
        <v>0</v>
      </c>
      <c r="L1121" s="1" t="n">
        <v>0</v>
      </c>
      <c r="M1121" s="1" t="n">
        <v>0</v>
      </c>
      <c r="N1121" s="1" t="n">
        <v>4</v>
      </c>
      <c r="O1121" s="1" t="n">
        <v>0</v>
      </c>
      <c r="P1121" s="1" t="n">
        <v>0</v>
      </c>
      <c r="Q1121" s="1" t="n">
        <v>0</v>
      </c>
      <c r="R1121" s="1" t="n">
        <v>0</v>
      </c>
      <c r="S1121" s="1" t="n">
        <v>0</v>
      </c>
      <c r="T1121" s="1" t="n">
        <v>0</v>
      </c>
      <c r="U1121" s="1" t="n">
        <v>0</v>
      </c>
      <c r="V1121" s="1" t="n">
        <f aca="false">ROUNDUP(SUM(J1121,R1121,L1121,N1121,T1121)/360,0)</f>
        <v>1</v>
      </c>
      <c r="W1121" s="1" t="n">
        <f aca="false">ROUNDUP(SUM(U1121,S1121,M1121,K1121,Q1121)/360*1.1,0)</f>
        <v>0</v>
      </c>
      <c r="X1121" s="1" t="n">
        <v>249</v>
      </c>
      <c r="Y1121" s="1" t="n">
        <v>0</v>
      </c>
      <c r="Z1121" s="1" t="n">
        <v>5</v>
      </c>
      <c r="AA1121" s="1" t="n">
        <v>0</v>
      </c>
      <c r="AB1121" s="1" t="n">
        <v>0</v>
      </c>
      <c r="AC1121" s="1" t="n">
        <v>0</v>
      </c>
      <c r="AD1121" s="1" t="n">
        <v>0</v>
      </c>
      <c r="AE1121" s="1" t="n">
        <v>0</v>
      </c>
      <c r="AF1121" s="1" t="n">
        <v>0</v>
      </c>
      <c r="AG1121" s="1" t="n">
        <v>0</v>
      </c>
      <c r="AH1121" s="1" t="n">
        <v>0</v>
      </c>
      <c r="AI1121" s="1" t="n">
        <v>0</v>
      </c>
      <c r="AJ1121" s="1" t="n">
        <f aca="false">ROUNDUP(SUM(AF1121,X1121,Z1121,AB1121,AH1121)/360,0)</f>
        <v>1</v>
      </c>
      <c r="AK1121" s="1" t="n">
        <f aca="false">ROUNDUP(SUM(AI1121,AG1121,AA1121,Y1121,AE1121)/360*1.1,0)</f>
        <v>0</v>
      </c>
      <c r="AL1121" s="1" t="n">
        <v>0</v>
      </c>
      <c r="AM1121" s="1" t="n">
        <v>0</v>
      </c>
    </row>
    <row r="1122" customFormat="false" ht="15" hidden="false" customHeight="false" outlineLevel="0" collapsed="false">
      <c r="A1122" s="1" t="n">
        <v>260590</v>
      </c>
      <c r="B1122" s="1" t="str">
        <f aca="false">VLOOKUP(A1122,Municipios!$A$2:$B$5571,2,0)</f>
        <v>Gameleira</v>
      </c>
      <c r="C1122" s="1" t="n">
        <v>0</v>
      </c>
      <c r="D1122" s="1" t="n">
        <v>10</v>
      </c>
      <c r="E1122" s="1" t="n">
        <v>8</v>
      </c>
      <c r="F1122" s="1" t="n">
        <v>0</v>
      </c>
      <c r="G1122" s="1" t="n">
        <v>5</v>
      </c>
      <c r="H1122" s="1" t="n">
        <f aca="false">SUM(C1122:G1122)</f>
        <v>23</v>
      </c>
      <c r="I1122" s="1" t="n">
        <v>0</v>
      </c>
      <c r="J1122" s="1" t="n">
        <v>26</v>
      </c>
      <c r="K1122" s="1" t="n">
        <v>0</v>
      </c>
      <c r="L1122" s="1" t="n">
        <v>0</v>
      </c>
      <c r="M1122" s="1" t="n">
        <v>0</v>
      </c>
      <c r="N1122" s="1" t="n">
        <v>0</v>
      </c>
      <c r="O1122" s="1" t="n">
        <v>0</v>
      </c>
      <c r="P1122" s="1" t="n">
        <v>0</v>
      </c>
      <c r="Q1122" s="1" t="n">
        <v>0</v>
      </c>
      <c r="R1122" s="1" t="n">
        <v>0</v>
      </c>
      <c r="S1122" s="1" t="n">
        <v>0</v>
      </c>
      <c r="T1122" s="1" t="n">
        <v>0</v>
      </c>
      <c r="U1122" s="1" t="n">
        <v>0</v>
      </c>
      <c r="V1122" s="1" t="n">
        <f aca="false">ROUNDUP(SUM(J1122,R1122,L1122,N1122,T1122)/360,0)</f>
        <v>1</v>
      </c>
      <c r="W1122" s="1" t="n">
        <f aca="false">ROUNDUP(SUM(U1122,S1122,M1122,K1122,Q1122)/360*1.1,0)</f>
        <v>0</v>
      </c>
      <c r="X1122" s="1" t="n">
        <v>195</v>
      </c>
      <c r="Y1122" s="1" t="n">
        <v>0</v>
      </c>
      <c r="Z1122" s="1" t="n">
        <v>12</v>
      </c>
      <c r="AA1122" s="1" t="n">
        <v>0</v>
      </c>
      <c r="AB1122" s="1" t="n">
        <v>6</v>
      </c>
      <c r="AC1122" s="1" t="n">
        <v>0</v>
      </c>
      <c r="AD1122" s="1" t="n">
        <v>0</v>
      </c>
      <c r="AE1122" s="1" t="n">
        <v>0</v>
      </c>
      <c r="AF1122" s="1" t="n">
        <v>0</v>
      </c>
      <c r="AG1122" s="1" t="n">
        <v>0</v>
      </c>
      <c r="AH1122" s="1" t="n">
        <v>0</v>
      </c>
      <c r="AI1122" s="1" t="n">
        <v>0</v>
      </c>
      <c r="AJ1122" s="1" t="n">
        <f aca="false">ROUNDUP(SUM(AF1122,X1122,Z1122,AB1122,AH1122)/360,0)</f>
        <v>1</v>
      </c>
      <c r="AK1122" s="1" t="n">
        <f aca="false">ROUNDUP(SUM(AI1122,AG1122,AA1122,Y1122,AE1122)/360*1.1,0)</f>
        <v>0</v>
      </c>
      <c r="AL1122" s="1" t="n">
        <v>0</v>
      </c>
      <c r="AM1122" s="1" t="n">
        <v>0</v>
      </c>
    </row>
    <row r="1123" customFormat="false" ht="15" hidden="false" customHeight="false" outlineLevel="0" collapsed="false">
      <c r="A1123" s="1" t="n">
        <v>260600</v>
      </c>
      <c r="B1123" s="1" t="str">
        <f aca="false">VLOOKUP(A1123,Municipios!$A$2:$B$5571,2,0)</f>
        <v>Garanhuns</v>
      </c>
      <c r="C1123" s="1" t="n">
        <v>80</v>
      </c>
      <c r="D1123" s="1" t="n">
        <v>46</v>
      </c>
      <c r="E1123" s="1" t="n">
        <v>61</v>
      </c>
      <c r="F1123" s="1" t="n">
        <v>0</v>
      </c>
      <c r="G1123" s="1" t="n">
        <v>21</v>
      </c>
      <c r="H1123" s="1" t="n">
        <f aca="false">SUM(C1123:G1123)</f>
        <v>208</v>
      </c>
      <c r="I1123" s="1" t="n">
        <v>21</v>
      </c>
      <c r="J1123" s="1" t="n">
        <v>4480</v>
      </c>
      <c r="K1123" s="1" t="n">
        <v>0</v>
      </c>
      <c r="L1123" s="1" t="n">
        <v>0</v>
      </c>
      <c r="M1123" s="1" t="n">
        <v>0</v>
      </c>
      <c r="N1123" s="1" t="n">
        <v>1588</v>
      </c>
      <c r="O1123" s="1" t="n">
        <v>0</v>
      </c>
      <c r="P1123" s="1" t="n">
        <v>220</v>
      </c>
      <c r="Q1123" s="1" t="n">
        <v>932</v>
      </c>
      <c r="R1123" s="1" t="n">
        <v>0</v>
      </c>
      <c r="S1123" s="1" t="n">
        <v>0</v>
      </c>
      <c r="T1123" s="1" t="n">
        <v>0</v>
      </c>
      <c r="U1123" s="1" t="n">
        <v>0</v>
      </c>
      <c r="V1123" s="1" t="n">
        <f aca="false">ROUNDUP(SUM(J1123,R1123,L1123,N1123,T1123)/360,0)</f>
        <v>17</v>
      </c>
      <c r="W1123" s="1" t="n">
        <f aca="false">ROUNDUP(SUM(U1123,S1123,M1123,K1123,Q1123)/360*1.1,0)</f>
        <v>3</v>
      </c>
      <c r="X1123" s="1" t="n">
        <v>17634</v>
      </c>
      <c r="Y1123" s="1" t="n">
        <v>0</v>
      </c>
      <c r="Z1123" s="1" t="n">
        <v>10087</v>
      </c>
      <c r="AA1123" s="1" t="n">
        <v>0</v>
      </c>
      <c r="AB1123" s="1" t="n">
        <v>2370</v>
      </c>
      <c r="AC1123" s="1" t="n">
        <v>0</v>
      </c>
      <c r="AD1123" s="1" t="n">
        <v>672</v>
      </c>
      <c r="AE1123" s="1" t="n">
        <v>3484</v>
      </c>
      <c r="AF1123" s="1" t="n">
        <v>5874</v>
      </c>
      <c r="AG1123" s="1" t="n">
        <v>0</v>
      </c>
      <c r="AH1123" s="1" t="n">
        <v>0</v>
      </c>
      <c r="AI1123" s="1" t="n">
        <v>0</v>
      </c>
      <c r="AJ1123" s="1" t="n">
        <f aca="false">ROUNDUP(SUM(AF1123,X1123,Z1123,AB1123,AH1123)/360,0)</f>
        <v>100</v>
      </c>
      <c r="AK1123" s="1" t="n">
        <f aca="false">ROUNDUP(SUM(AI1123,AG1123,AA1123,Y1123,AE1123)/360*1.1,0)</f>
        <v>11</v>
      </c>
      <c r="AL1123" s="1" t="n">
        <v>42</v>
      </c>
      <c r="AM1123" s="1" t="n">
        <v>2</v>
      </c>
    </row>
    <row r="1124" customFormat="false" ht="15" hidden="false" customHeight="false" outlineLevel="0" collapsed="false">
      <c r="A1124" s="1" t="n">
        <v>260610</v>
      </c>
      <c r="B1124" s="1" t="str">
        <f aca="false">VLOOKUP(A1124,Municipios!$A$2:$B$5571,2,0)</f>
        <v>Glória do Goitá</v>
      </c>
      <c r="C1124" s="1" t="n">
        <v>7</v>
      </c>
      <c r="D1124" s="1" t="n">
        <v>8</v>
      </c>
      <c r="E1124" s="1" t="n">
        <v>4</v>
      </c>
      <c r="F1124" s="1" t="n">
        <v>0</v>
      </c>
      <c r="G1124" s="1" t="n">
        <v>5</v>
      </c>
      <c r="H1124" s="1" t="n">
        <f aca="false">SUM(C1124:G1124)</f>
        <v>24</v>
      </c>
      <c r="I1124" s="1" t="n">
        <v>0</v>
      </c>
      <c r="V1124" s="1" t="n">
        <f aca="false">ROUNDUP(SUM(J1124,R1124,L1124,N1124,T1124)/360,0)</f>
        <v>0</v>
      </c>
      <c r="W1124" s="1" t="n">
        <f aca="false">ROUNDUP(SUM(U1124,S1124,M1124,K1124,Q1124)/360*1.1,0)</f>
        <v>0</v>
      </c>
      <c r="AJ1124" s="1" t="n">
        <f aca="false">ROUNDUP(SUM(AF1124,X1124,Z1124,AB1124,AH1124)/360,0)</f>
        <v>0</v>
      </c>
      <c r="AK1124" s="1" t="n">
        <f aca="false">ROUNDUP(SUM(AI1124,AG1124,AA1124,Y1124,AE1124)/360*1.1,0)</f>
        <v>0</v>
      </c>
      <c r="AL1124" s="1" t="n">
        <v>0</v>
      </c>
      <c r="AM1124" s="1" t="n">
        <v>0</v>
      </c>
    </row>
    <row r="1125" customFormat="false" ht="15" hidden="false" customHeight="false" outlineLevel="0" collapsed="false">
      <c r="A1125" s="1" t="n">
        <v>260620</v>
      </c>
      <c r="B1125" s="1" t="str">
        <f aca="false">VLOOKUP(A1125,Municipios!$A$2:$B$5571,2,0)</f>
        <v>Goiana</v>
      </c>
      <c r="C1125" s="1" t="n">
        <v>16</v>
      </c>
      <c r="D1125" s="1" t="n">
        <v>26</v>
      </c>
      <c r="E1125" s="1" t="n">
        <v>32</v>
      </c>
      <c r="F1125" s="1" t="n">
        <v>0</v>
      </c>
      <c r="G1125" s="1" t="n">
        <v>21</v>
      </c>
      <c r="H1125" s="1" t="n">
        <f aca="false">SUM(C1125:G1125)</f>
        <v>95</v>
      </c>
      <c r="I1125" s="1" t="n">
        <v>0</v>
      </c>
      <c r="J1125" s="1" t="n">
        <v>1360</v>
      </c>
      <c r="K1125" s="1" t="n">
        <v>0</v>
      </c>
      <c r="L1125" s="1" t="n">
        <v>0</v>
      </c>
      <c r="M1125" s="1" t="n">
        <v>0</v>
      </c>
      <c r="N1125" s="1" t="n">
        <v>1526</v>
      </c>
      <c r="O1125" s="1" t="n">
        <v>0</v>
      </c>
      <c r="P1125" s="1" t="n">
        <v>0</v>
      </c>
      <c r="Q1125" s="1" t="n">
        <v>0</v>
      </c>
      <c r="R1125" s="1" t="n">
        <v>0</v>
      </c>
      <c r="S1125" s="1" t="n">
        <v>0</v>
      </c>
      <c r="T1125" s="1" t="n">
        <v>0</v>
      </c>
      <c r="U1125" s="1" t="n">
        <v>0</v>
      </c>
      <c r="V1125" s="1" t="n">
        <f aca="false">ROUNDUP(SUM(J1125,R1125,L1125,N1125,T1125)/360,0)</f>
        <v>9</v>
      </c>
      <c r="W1125" s="1" t="n">
        <f aca="false">ROUNDUP(SUM(U1125,S1125,M1125,K1125,Q1125)/360*1.1,0)</f>
        <v>0</v>
      </c>
      <c r="X1125" s="1" t="n">
        <v>4537</v>
      </c>
      <c r="Y1125" s="1" t="n">
        <v>0</v>
      </c>
      <c r="Z1125" s="1" t="n">
        <v>1295</v>
      </c>
      <c r="AA1125" s="1" t="n">
        <v>0</v>
      </c>
      <c r="AB1125" s="1" t="n">
        <v>1197</v>
      </c>
      <c r="AC1125" s="1" t="n">
        <v>0</v>
      </c>
      <c r="AD1125" s="1" t="n">
        <v>0</v>
      </c>
      <c r="AE1125" s="1" t="n">
        <v>0</v>
      </c>
      <c r="AF1125" s="1" t="n">
        <v>900</v>
      </c>
      <c r="AG1125" s="1" t="n">
        <v>0</v>
      </c>
      <c r="AH1125" s="1" t="n">
        <v>0</v>
      </c>
      <c r="AI1125" s="1" t="n">
        <v>0</v>
      </c>
      <c r="AJ1125" s="1" t="n">
        <f aca="false">ROUNDUP(SUM(AF1125,X1125,Z1125,AB1125,AH1125)/360,0)</f>
        <v>23</v>
      </c>
      <c r="AK1125" s="1" t="n">
        <f aca="false">ROUNDUP(SUM(AI1125,AG1125,AA1125,Y1125,AE1125)/360*1.1,0)</f>
        <v>0</v>
      </c>
      <c r="AL1125" s="1" t="n">
        <v>9</v>
      </c>
      <c r="AM1125" s="1" t="n">
        <v>0</v>
      </c>
    </row>
    <row r="1126" customFormat="false" ht="15" hidden="false" customHeight="false" outlineLevel="0" collapsed="false">
      <c r="A1126" s="1" t="n">
        <v>260630</v>
      </c>
      <c r="B1126" s="1" t="str">
        <f aca="false">VLOOKUP(A1126,Municipios!$A$2:$B$5571,2,0)</f>
        <v>Granito</v>
      </c>
      <c r="C1126" s="1" t="n">
        <v>0</v>
      </c>
      <c r="D1126" s="1" t="n">
        <v>10</v>
      </c>
      <c r="E1126" s="1" t="n">
        <v>3</v>
      </c>
      <c r="F1126" s="1" t="n">
        <v>0</v>
      </c>
      <c r="G1126" s="1" t="n">
        <v>6</v>
      </c>
      <c r="H1126" s="1" t="n">
        <f aca="false">SUM(C1126:G1126)</f>
        <v>19</v>
      </c>
      <c r="I1126" s="1" t="n">
        <v>0</v>
      </c>
      <c r="J1126" s="1" t="n">
        <v>120</v>
      </c>
      <c r="K1126" s="1" t="n">
        <v>0</v>
      </c>
      <c r="L1126" s="1" t="n">
        <v>0</v>
      </c>
      <c r="M1126" s="1" t="n">
        <v>0</v>
      </c>
      <c r="N1126" s="1" t="n">
        <v>14</v>
      </c>
      <c r="O1126" s="1" t="n">
        <v>0</v>
      </c>
      <c r="P1126" s="1" t="n">
        <v>0</v>
      </c>
      <c r="Q1126" s="1" t="n">
        <v>0</v>
      </c>
      <c r="R1126" s="1" t="n">
        <v>0</v>
      </c>
      <c r="S1126" s="1" t="n">
        <v>0</v>
      </c>
      <c r="T1126" s="1" t="n">
        <v>0</v>
      </c>
      <c r="U1126" s="1" t="n">
        <v>0</v>
      </c>
      <c r="V1126" s="1" t="n">
        <f aca="false">ROUNDUP(SUM(J1126,R1126,L1126,N1126,T1126)/360,0)</f>
        <v>1</v>
      </c>
      <c r="W1126" s="1" t="n">
        <f aca="false">ROUNDUP(SUM(U1126,S1126,M1126,K1126,Q1126)/360*1.1,0)</f>
        <v>0</v>
      </c>
      <c r="X1126" s="1" t="n">
        <v>65</v>
      </c>
      <c r="Y1126" s="1" t="n">
        <v>0</v>
      </c>
      <c r="Z1126" s="1" t="n">
        <v>0</v>
      </c>
      <c r="AA1126" s="1" t="n">
        <v>0</v>
      </c>
      <c r="AB1126" s="1" t="n">
        <v>2</v>
      </c>
      <c r="AC1126" s="1" t="n">
        <v>0</v>
      </c>
      <c r="AD1126" s="1" t="n">
        <v>0</v>
      </c>
      <c r="AE1126" s="1" t="n">
        <v>0</v>
      </c>
      <c r="AF1126" s="1" t="n">
        <v>0</v>
      </c>
      <c r="AG1126" s="1" t="n">
        <v>0</v>
      </c>
      <c r="AH1126" s="1" t="n">
        <v>0</v>
      </c>
      <c r="AI1126" s="1" t="n">
        <v>0</v>
      </c>
      <c r="AJ1126" s="1" t="n">
        <f aca="false">ROUNDUP(SUM(AF1126,X1126,Z1126,AB1126,AH1126)/360,0)</f>
        <v>1</v>
      </c>
      <c r="AK1126" s="1" t="n">
        <f aca="false">ROUNDUP(SUM(AI1126,AG1126,AA1126,Y1126,AE1126)/360*1.1,0)</f>
        <v>0</v>
      </c>
      <c r="AL1126" s="1" t="n">
        <v>0</v>
      </c>
      <c r="AM1126" s="1" t="n">
        <v>0</v>
      </c>
    </row>
    <row r="1127" customFormat="false" ht="15" hidden="false" customHeight="false" outlineLevel="0" collapsed="false">
      <c r="A1127" s="1" t="n">
        <v>260640</v>
      </c>
      <c r="B1127" s="1" t="str">
        <f aca="false">VLOOKUP(A1127,Municipios!$A$2:$B$5571,2,0)</f>
        <v>Gravatá</v>
      </c>
      <c r="C1127" s="1" t="n">
        <v>11</v>
      </c>
      <c r="D1127" s="1" t="n">
        <v>32</v>
      </c>
      <c r="E1127" s="1" t="n">
        <v>7</v>
      </c>
      <c r="F1127" s="1" t="n">
        <v>0</v>
      </c>
      <c r="G1127" s="1" t="n">
        <v>6</v>
      </c>
      <c r="H1127" s="1" t="n">
        <f aca="false">SUM(C1127:G1127)</f>
        <v>56</v>
      </c>
      <c r="I1127" s="1" t="n">
        <v>0</v>
      </c>
      <c r="J1127" s="1" t="n">
        <v>1427</v>
      </c>
      <c r="K1127" s="1" t="n">
        <v>0</v>
      </c>
      <c r="L1127" s="1" t="n">
        <v>0</v>
      </c>
      <c r="M1127" s="1" t="n">
        <v>0</v>
      </c>
      <c r="N1127" s="1" t="n">
        <v>114</v>
      </c>
      <c r="O1127" s="1" t="n">
        <v>0</v>
      </c>
      <c r="P1127" s="1" t="n">
        <v>0</v>
      </c>
      <c r="Q1127" s="1" t="n">
        <v>0</v>
      </c>
      <c r="R1127" s="1" t="n">
        <v>0</v>
      </c>
      <c r="S1127" s="1" t="n">
        <v>0</v>
      </c>
      <c r="T1127" s="1" t="n">
        <v>0</v>
      </c>
      <c r="U1127" s="1" t="n">
        <v>0</v>
      </c>
      <c r="V1127" s="1" t="n">
        <f aca="false">ROUNDUP(SUM(J1127,R1127,L1127,N1127,T1127)/360,0)</f>
        <v>5</v>
      </c>
      <c r="W1127" s="1" t="n">
        <f aca="false">ROUNDUP(SUM(U1127,S1127,M1127,K1127,Q1127)/360*1.1,0)</f>
        <v>0</v>
      </c>
      <c r="X1127" s="1" t="n">
        <v>1669</v>
      </c>
      <c r="Y1127" s="1" t="n">
        <v>0</v>
      </c>
      <c r="Z1127" s="1" t="n">
        <v>231</v>
      </c>
      <c r="AA1127" s="1" t="n">
        <v>0</v>
      </c>
      <c r="AB1127" s="1" t="n">
        <v>55</v>
      </c>
      <c r="AC1127" s="1" t="n">
        <v>0</v>
      </c>
      <c r="AD1127" s="1" t="n">
        <v>0</v>
      </c>
      <c r="AE1127" s="1" t="n">
        <v>0</v>
      </c>
      <c r="AF1127" s="1" t="n">
        <v>495</v>
      </c>
      <c r="AG1127" s="1" t="n">
        <v>0</v>
      </c>
      <c r="AH1127" s="1" t="n">
        <v>0</v>
      </c>
      <c r="AI1127" s="1" t="n">
        <v>0</v>
      </c>
      <c r="AJ1127" s="1" t="n">
        <f aca="false">ROUNDUP(SUM(AF1127,X1127,Z1127,AB1127,AH1127)/360,0)</f>
        <v>7</v>
      </c>
      <c r="AK1127" s="1" t="n">
        <f aca="false">ROUNDUP(SUM(AI1127,AG1127,AA1127,Y1127,AE1127)/360*1.1,0)</f>
        <v>0</v>
      </c>
      <c r="AL1127" s="1" t="n">
        <v>0</v>
      </c>
      <c r="AM1127" s="1" t="n">
        <v>0</v>
      </c>
    </row>
    <row r="1128" customFormat="false" ht="15" hidden="false" customHeight="false" outlineLevel="0" collapsed="false">
      <c r="A1128" s="1" t="n">
        <v>260650</v>
      </c>
      <c r="B1128" s="1" t="str">
        <f aca="false">VLOOKUP(A1128,Municipios!$A$2:$B$5571,2,0)</f>
        <v>Iati</v>
      </c>
      <c r="C1128" s="1" t="n">
        <v>3</v>
      </c>
      <c r="D1128" s="1" t="n">
        <v>11</v>
      </c>
      <c r="E1128" s="1" t="n">
        <v>6</v>
      </c>
      <c r="F1128" s="1" t="n">
        <v>0</v>
      </c>
      <c r="G1128" s="1" t="n">
        <v>2</v>
      </c>
      <c r="H1128" s="1" t="n">
        <f aca="false">SUM(C1128:G1128)</f>
        <v>22</v>
      </c>
      <c r="I1128" s="1" t="n">
        <v>0</v>
      </c>
      <c r="J1128" s="1" t="n">
        <v>453</v>
      </c>
      <c r="K1128" s="1" t="n">
        <v>0</v>
      </c>
      <c r="L1128" s="1" t="n">
        <v>0</v>
      </c>
      <c r="M1128" s="1" t="n">
        <v>0</v>
      </c>
      <c r="N1128" s="1" t="n">
        <v>47</v>
      </c>
      <c r="O1128" s="1" t="n">
        <v>0</v>
      </c>
      <c r="P1128" s="1" t="n">
        <v>0</v>
      </c>
      <c r="Q1128" s="1" t="n">
        <v>0</v>
      </c>
      <c r="R1128" s="1" t="n">
        <v>0</v>
      </c>
      <c r="S1128" s="1" t="n">
        <v>0</v>
      </c>
      <c r="T1128" s="1" t="n">
        <v>0</v>
      </c>
      <c r="U1128" s="1" t="n">
        <v>0</v>
      </c>
      <c r="V1128" s="1" t="n">
        <f aca="false">ROUNDUP(SUM(J1128,R1128,L1128,N1128,T1128)/360,0)</f>
        <v>2</v>
      </c>
      <c r="W1128" s="1" t="n">
        <f aca="false">ROUNDUP(SUM(U1128,S1128,M1128,K1128,Q1128)/360*1.1,0)</f>
        <v>0</v>
      </c>
      <c r="X1128" s="1" t="n">
        <v>620</v>
      </c>
      <c r="Y1128" s="1" t="n">
        <v>0</v>
      </c>
      <c r="Z1128" s="1" t="n">
        <v>65</v>
      </c>
      <c r="AA1128" s="1" t="n">
        <v>0</v>
      </c>
      <c r="AB1128" s="1" t="n">
        <v>78</v>
      </c>
      <c r="AC1128" s="1" t="n">
        <v>0</v>
      </c>
      <c r="AD1128" s="1" t="n">
        <v>0</v>
      </c>
      <c r="AE1128" s="1" t="n">
        <v>0</v>
      </c>
      <c r="AF1128" s="1" t="n">
        <v>62</v>
      </c>
      <c r="AG1128" s="1" t="n">
        <v>0</v>
      </c>
      <c r="AH1128" s="1" t="n">
        <v>0</v>
      </c>
      <c r="AI1128" s="1" t="n">
        <v>0</v>
      </c>
      <c r="AJ1128" s="1" t="n">
        <f aca="false">ROUNDUP(SUM(AF1128,X1128,Z1128,AB1128,AH1128)/360,0)</f>
        <v>3</v>
      </c>
      <c r="AK1128" s="1" t="n">
        <f aca="false">ROUNDUP(SUM(AI1128,AG1128,AA1128,Y1128,AE1128)/360*1.1,0)</f>
        <v>0</v>
      </c>
      <c r="AL1128" s="1" t="n">
        <v>0</v>
      </c>
      <c r="AM1128" s="1" t="n">
        <v>0</v>
      </c>
    </row>
    <row r="1129" customFormat="false" ht="15" hidden="false" customHeight="false" outlineLevel="0" collapsed="false">
      <c r="A1129" s="1" t="n">
        <v>260660</v>
      </c>
      <c r="B1129" s="1" t="str">
        <f aca="false">VLOOKUP(A1129,Municipios!$A$2:$B$5571,2,0)</f>
        <v>Ibimirim</v>
      </c>
      <c r="C1129" s="1" t="n">
        <v>0</v>
      </c>
      <c r="D1129" s="1" t="n">
        <v>13</v>
      </c>
      <c r="E1129" s="1" t="n">
        <v>3</v>
      </c>
      <c r="F1129" s="1" t="n">
        <v>0</v>
      </c>
      <c r="G1129" s="1" t="n">
        <v>3</v>
      </c>
      <c r="H1129" s="1" t="n">
        <f aca="false">SUM(C1129:G1129)</f>
        <v>19</v>
      </c>
      <c r="I1129" s="1" t="n">
        <v>0</v>
      </c>
      <c r="J1129" s="1" t="n">
        <v>48</v>
      </c>
      <c r="K1129" s="1" t="n">
        <v>0</v>
      </c>
      <c r="L1129" s="1" t="n">
        <v>0</v>
      </c>
      <c r="M1129" s="1" t="n">
        <v>0</v>
      </c>
      <c r="N1129" s="1" t="n">
        <v>19</v>
      </c>
      <c r="O1129" s="1" t="n">
        <v>0</v>
      </c>
      <c r="P1129" s="1" t="n">
        <v>0</v>
      </c>
      <c r="Q1129" s="1" t="n">
        <v>0</v>
      </c>
      <c r="R1129" s="1" t="n">
        <v>0</v>
      </c>
      <c r="S1129" s="1" t="n">
        <v>0</v>
      </c>
      <c r="T1129" s="1" t="n">
        <v>0</v>
      </c>
      <c r="U1129" s="1" t="n">
        <v>0</v>
      </c>
      <c r="V1129" s="1" t="n">
        <f aca="false">ROUNDUP(SUM(J1129,R1129,L1129,N1129,T1129)/360,0)</f>
        <v>1</v>
      </c>
      <c r="W1129" s="1" t="n">
        <f aca="false">ROUNDUP(SUM(U1129,S1129,M1129,K1129,Q1129)/360*1.1,0)</f>
        <v>0</v>
      </c>
      <c r="X1129" s="1" t="n">
        <v>200</v>
      </c>
      <c r="Y1129" s="1" t="n">
        <v>0</v>
      </c>
      <c r="Z1129" s="1" t="n">
        <v>34</v>
      </c>
      <c r="AA1129" s="1" t="n">
        <v>0</v>
      </c>
      <c r="AB1129" s="1" t="n">
        <v>35</v>
      </c>
      <c r="AC1129" s="1" t="n">
        <v>0</v>
      </c>
      <c r="AD1129" s="1" t="n">
        <v>0</v>
      </c>
      <c r="AE1129" s="1" t="n">
        <v>0</v>
      </c>
      <c r="AF1129" s="1" t="n">
        <v>0</v>
      </c>
      <c r="AG1129" s="1" t="n">
        <v>0</v>
      </c>
      <c r="AH1129" s="1" t="n">
        <v>0</v>
      </c>
      <c r="AI1129" s="1" t="n">
        <v>0</v>
      </c>
      <c r="AJ1129" s="1" t="n">
        <f aca="false">ROUNDUP(SUM(AF1129,X1129,Z1129,AB1129,AH1129)/360,0)</f>
        <v>1</v>
      </c>
      <c r="AK1129" s="1" t="n">
        <f aca="false">ROUNDUP(SUM(AI1129,AG1129,AA1129,Y1129,AE1129)/360*1.1,0)</f>
        <v>0</v>
      </c>
      <c r="AL1129" s="1" t="n">
        <v>1</v>
      </c>
      <c r="AM1129" s="1" t="n">
        <v>0</v>
      </c>
    </row>
    <row r="1130" customFormat="false" ht="15" hidden="false" customHeight="false" outlineLevel="0" collapsed="false">
      <c r="A1130" s="1" t="n">
        <v>260670</v>
      </c>
      <c r="B1130" s="1" t="str">
        <f aca="false">VLOOKUP(A1130,Municipios!$A$2:$B$5571,2,0)</f>
        <v>Ibirajuba</v>
      </c>
      <c r="C1130" s="1" t="n">
        <v>0</v>
      </c>
      <c r="D1130" s="1" t="n">
        <v>8</v>
      </c>
      <c r="E1130" s="1" t="n">
        <v>3</v>
      </c>
      <c r="F1130" s="1" t="n">
        <v>0</v>
      </c>
      <c r="G1130" s="1" t="n">
        <v>5</v>
      </c>
      <c r="H1130" s="1" t="n">
        <f aca="false">SUM(C1130:G1130)</f>
        <v>16</v>
      </c>
      <c r="I1130" s="1" t="n">
        <v>0</v>
      </c>
      <c r="J1130" s="1" t="n">
        <v>212</v>
      </c>
      <c r="K1130" s="1" t="n">
        <v>0</v>
      </c>
      <c r="L1130" s="1" t="n">
        <v>0</v>
      </c>
      <c r="M1130" s="1" t="n">
        <v>0</v>
      </c>
      <c r="N1130" s="1" t="n">
        <v>8</v>
      </c>
      <c r="O1130" s="1" t="n">
        <v>0</v>
      </c>
      <c r="P1130" s="1" t="n">
        <v>0</v>
      </c>
      <c r="Q1130" s="1" t="n">
        <v>0</v>
      </c>
      <c r="R1130" s="1" t="n">
        <v>0</v>
      </c>
      <c r="S1130" s="1" t="n">
        <v>0</v>
      </c>
      <c r="T1130" s="1" t="n">
        <v>0</v>
      </c>
      <c r="U1130" s="1" t="n">
        <v>0</v>
      </c>
      <c r="V1130" s="1" t="n">
        <f aca="false">ROUNDUP(SUM(J1130,R1130,L1130,N1130,T1130)/360,0)</f>
        <v>1</v>
      </c>
      <c r="W1130" s="1" t="n">
        <f aca="false">ROUNDUP(SUM(U1130,S1130,M1130,K1130,Q1130)/360*1.1,0)</f>
        <v>0</v>
      </c>
      <c r="X1130" s="1" t="n">
        <v>202</v>
      </c>
      <c r="Y1130" s="1" t="n">
        <v>0</v>
      </c>
      <c r="Z1130" s="1" t="n">
        <v>11</v>
      </c>
      <c r="AA1130" s="1" t="n">
        <v>0</v>
      </c>
      <c r="AB1130" s="1" t="n">
        <v>4</v>
      </c>
      <c r="AC1130" s="1" t="n">
        <v>0</v>
      </c>
      <c r="AD1130" s="1" t="n">
        <v>0</v>
      </c>
      <c r="AE1130" s="1" t="n">
        <v>0</v>
      </c>
      <c r="AF1130" s="1" t="n">
        <v>0</v>
      </c>
      <c r="AG1130" s="1" t="n">
        <v>0</v>
      </c>
      <c r="AH1130" s="1" t="n">
        <v>0</v>
      </c>
      <c r="AI1130" s="1" t="n">
        <v>0</v>
      </c>
      <c r="AJ1130" s="1" t="n">
        <f aca="false">ROUNDUP(SUM(AF1130,X1130,Z1130,AB1130,AH1130)/360,0)</f>
        <v>1</v>
      </c>
      <c r="AK1130" s="1" t="n">
        <f aca="false">ROUNDUP(SUM(AI1130,AG1130,AA1130,Y1130,AE1130)/360*1.1,0)</f>
        <v>0</v>
      </c>
      <c r="AL1130" s="1" t="n">
        <v>1</v>
      </c>
      <c r="AM1130" s="1" t="n">
        <v>0</v>
      </c>
    </row>
    <row r="1131" customFormat="false" ht="15" hidden="false" customHeight="false" outlineLevel="0" collapsed="false">
      <c r="A1131" s="1" t="n">
        <v>260680</v>
      </c>
      <c r="B1131" s="1" t="str">
        <f aca="false">VLOOKUP(A1131,Municipios!$A$2:$B$5571,2,0)</f>
        <v>Igarassu</v>
      </c>
      <c r="C1131" s="1" t="n">
        <v>3</v>
      </c>
      <c r="D1131" s="1" t="n">
        <v>13</v>
      </c>
      <c r="E1131" s="1" t="n">
        <v>0</v>
      </c>
      <c r="F1131" s="1" t="n">
        <v>82</v>
      </c>
      <c r="G1131" s="1" t="n">
        <v>0</v>
      </c>
      <c r="H1131" s="1" t="n">
        <f aca="false">SUM(C1131:G1131)</f>
        <v>98</v>
      </c>
      <c r="I1131" s="1" t="n">
        <v>0</v>
      </c>
      <c r="J1131" s="1" t="n">
        <v>9</v>
      </c>
      <c r="K1131" s="1" t="n">
        <v>0</v>
      </c>
      <c r="L1131" s="1" t="n">
        <v>0</v>
      </c>
      <c r="M1131" s="1" t="n">
        <v>0</v>
      </c>
      <c r="N1131" s="1" t="n">
        <v>0</v>
      </c>
      <c r="O1131" s="1" t="n">
        <v>0</v>
      </c>
      <c r="P1131" s="1" t="n">
        <v>0</v>
      </c>
      <c r="Q1131" s="1" t="n">
        <v>0</v>
      </c>
      <c r="R1131" s="1" t="n">
        <v>0</v>
      </c>
      <c r="S1131" s="1" t="n">
        <v>0</v>
      </c>
      <c r="T1131" s="1" t="n">
        <v>0</v>
      </c>
      <c r="U1131" s="1" t="n">
        <v>0</v>
      </c>
      <c r="V1131" s="1" t="n">
        <f aca="false">ROUNDUP(SUM(J1131,R1131,L1131,N1131,T1131)/360,0)</f>
        <v>1</v>
      </c>
      <c r="W1131" s="1" t="n">
        <f aca="false">ROUNDUP(SUM(U1131,S1131,M1131,K1131,Q1131)/360*1.1,0)</f>
        <v>0</v>
      </c>
      <c r="X1131" s="1" t="n">
        <v>2165</v>
      </c>
      <c r="Y1131" s="1" t="n">
        <v>0</v>
      </c>
      <c r="Z1131" s="1" t="n">
        <v>0</v>
      </c>
      <c r="AA1131" s="1" t="n">
        <v>0</v>
      </c>
      <c r="AB1131" s="1" t="n">
        <v>0</v>
      </c>
      <c r="AC1131" s="1" t="n">
        <v>0</v>
      </c>
      <c r="AD1131" s="1" t="n">
        <v>0</v>
      </c>
      <c r="AE1131" s="1" t="n">
        <v>0</v>
      </c>
      <c r="AF1131" s="1" t="n">
        <v>283</v>
      </c>
      <c r="AG1131" s="1" t="n">
        <v>0</v>
      </c>
      <c r="AH1131" s="1" t="n">
        <v>28788</v>
      </c>
      <c r="AI1131" s="1" t="n">
        <v>0</v>
      </c>
      <c r="AJ1131" s="1" t="n">
        <f aca="false">ROUNDUP(SUM(AF1131,X1131,Z1131,AB1131,AH1131)/360,0)</f>
        <v>87</v>
      </c>
      <c r="AK1131" s="1" t="n">
        <f aca="false">ROUNDUP(SUM(AI1131,AG1131,AA1131,Y1131,AE1131)/360*1.1,0)</f>
        <v>0</v>
      </c>
      <c r="AL1131" s="1" t="n">
        <v>1</v>
      </c>
      <c r="AM1131" s="1" t="n">
        <v>0</v>
      </c>
    </row>
    <row r="1132" customFormat="false" ht="15" hidden="false" customHeight="false" outlineLevel="0" collapsed="false">
      <c r="A1132" s="1" t="n">
        <v>260690</v>
      </c>
      <c r="B1132" s="1" t="str">
        <f aca="false">VLOOKUP(A1132,Municipios!$A$2:$B$5571,2,0)</f>
        <v>Iguaraci</v>
      </c>
      <c r="C1132" s="1" t="n">
        <v>0</v>
      </c>
      <c r="D1132" s="1" t="n">
        <v>9</v>
      </c>
      <c r="E1132" s="1" t="n">
        <v>3</v>
      </c>
      <c r="F1132" s="1" t="n">
        <v>0</v>
      </c>
      <c r="G1132" s="1" t="n">
        <v>4</v>
      </c>
      <c r="H1132" s="1" t="n">
        <f aca="false">SUM(C1132:G1132)</f>
        <v>16</v>
      </c>
      <c r="I1132" s="1" t="n">
        <v>0</v>
      </c>
      <c r="J1132" s="1" t="n">
        <v>2</v>
      </c>
      <c r="K1132" s="1" t="n">
        <v>0</v>
      </c>
      <c r="L1132" s="1" t="n">
        <v>0</v>
      </c>
      <c r="M1132" s="1" t="n">
        <v>0</v>
      </c>
      <c r="N1132" s="1" t="n">
        <v>0</v>
      </c>
      <c r="O1132" s="1" t="n">
        <v>0</v>
      </c>
      <c r="P1132" s="1" t="n">
        <v>0</v>
      </c>
      <c r="Q1132" s="1" t="n">
        <v>0</v>
      </c>
      <c r="R1132" s="1" t="n">
        <v>0</v>
      </c>
      <c r="S1132" s="1" t="n">
        <v>0</v>
      </c>
      <c r="T1132" s="1" t="n">
        <v>0</v>
      </c>
      <c r="U1132" s="1" t="n">
        <v>0</v>
      </c>
      <c r="V1132" s="1" t="n">
        <f aca="false">ROUNDUP(SUM(J1132,R1132,L1132,N1132,T1132)/360,0)</f>
        <v>1</v>
      </c>
      <c r="W1132" s="1" t="n">
        <f aca="false">ROUNDUP(SUM(U1132,S1132,M1132,K1132,Q1132)/360*1.1,0)</f>
        <v>0</v>
      </c>
      <c r="X1132" s="1" t="n">
        <v>79</v>
      </c>
      <c r="Y1132" s="1" t="n">
        <v>0</v>
      </c>
      <c r="Z1132" s="1" t="n">
        <v>2</v>
      </c>
      <c r="AA1132" s="1" t="n">
        <v>0</v>
      </c>
      <c r="AB1132" s="1" t="n">
        <v>26</v>
      </c>
      <c r="AC1132" s="1" t="n">
        <v>0</v>
      </c>
      <c r="AD1132" s="1" t="n">
        <v>0</v>
      </c>
      <c r="AE1132" s="1" t="n">
        <v>0</v>
      </c>
      <c r="AF1132" s="1" t="n">
        <v>0</v>
      </c>
      <c r="AG1132" s="1" t="n">
        <v>0</v>
      </c>
      <c r="AH1132" s="1" t="n">
        <v>0</v>
      </c>
      <c r="AI1132" s="1" t="n">
        <v>0</v>
      </c>
      <c r="AJ1132" s="1" t="n">
        <f aca="false">ROUNDUP(SUM(AF1132,X1132,Z1132,AB1132,AH1132)/360,0)</f>
        <v>1</v>
      </c>
      <c r="AK1132" s="1" t="n">
        <f aca="false">ROUNDUP(SUM(AI1132,AG1132,AA1132,Y1132,AE1132)/360*1.1,0)</f>
        <v>0</v>
      </c>
      <c r="AL1132" s="1" t="n">
        <v>0</v>
      </c>
      <c r="AM1132" s="1" t="n">
        <v>0</v>
      </c>
    </row>
    <row r="1133" customFormat="false" ht="15" hidden="false" customHeight="false" outlineLevel="0" collapsed="false">
      <c r="A1133" s="1" t="n">
        <v>260700</v>
      </c>
      <c r="B1133" s="1" t="str">
        <f aca="false">VLOOKUP(A1133,Municipios!$A$2:$B$5571,2,0)</f>
        <v>Inajá</v>
      </c>
      <c r="C1133" s="1" t="n">
        <v>0</v>
      </c>
      <c r="D1133" s="1" t="n">
        <v>5</v>
      </c>
      <c r="E1133" s="1" t="n">
        <v>6</v>
      </c>
      <c r="F1133" s="1" t="n">
        <v>0</v>
      </c>
      <c r="G1133" s="1" t="n">
        <v>2</v>
      </c>
      <c r="H1133" s="1" t="n">
        <f aca="false">SUM(C1133:G1133)</f>
        <v>13</v>
      </c>
      <c r="I1133" s="1" t="n">
        <v>0</v>
      </c>
      <c r="J1133" s="1" t="n">
        <v>16</v>
      </c>
      <c r="K1133" s="1" t="n">
        <v>0</v>
      </c>
      <c r="L1133" s="1" t="n">
        <v>0</v>
      </c>
      <c r="M1133" s="1" t="n">
        <v>0</v>
      </c>
      <c r="N1133" s="1" t="n">
        <v>0</v>
      </c>
      <c r="O1133" s="1" t="n">
        <v>0</v>
      </c>
      <c r="P1133" s="1" t="n">
        <v>0</v>
      </c>
      <c r="Q1133" s="1" t="n">
        <v>0</v>
      </c>
      <c r="R1133" s="1" t="n">
        <v>0</v>
      </c>
      <c r="S1133" s="1" t="n">
        <v>0</v>
      </c>
      <c r="T1133" s="1" t="n">
        <v>0</v>
      </c>
      <c r="U1133" s="1" t="n">
        <v>0</v>
      </c>
      <c r="V1133" s="1" t="n">
        <f aca="false">ROUNDUP(SUM(J1133,R1133,L1133,N1133,T1133)/360,0)</f>
        <v>1</v>
      </c>
      <c r="W1133" s="1" t="n">
        <f aca="false">ROUNDUP(SUM(U1133,S1133,M1133,K1133,Q1133)/360*1.1,0)</f>
        <v>0</v>
      </c>
      <c r="X1133" s="1" t="n">
        <v>114</v>
      </c>
      <c r="Y1133" s="1" t="n">
        <v>0</v>
      </c>
      <c r="Z1133" s="1" t="n">
        <v>89</v>
      </c>
      <c r="AA1133" s="1" t="n">
        <v>0</v>
      </c>
      <c r="AB1133" s="1" t="n">
        <v>24</v>
      </c>
      <c r="AC1133" s="1" t="n">
        <v>0</v>
      </c>
      <c r="AD1133" s="1" t="n">
        <v>0</v>
      </c>
      <c r="AE1133" s="1" t="n">
        <v>0</v>
      </c>
      <c r="AF1133" s="1" t="n">
        <v>0</v>
      </c>
      <c r="AG1133" s="1" t="n">
        <v>0</v>
      </c>
      <c r="AH1133" s="1" t="n">
        <v>0</v>
      </c>
      <c r="AI1133" s="1" t="n">
        <v>0</v>
      </c>
      <c r="AJ1133" s="1" t="n">
        <f aca="false">ROUNDUP(SUM(AF1133,X1133,Z1133,AB1133,AH1133)/360,0)</f>
        <v>1</v>
      </c>
      <c r="AK1133" s="1" t="n">
        <f aca="false">ROUNDUP(SUM(AI1133,AG1133,AA1133,Y1133,AE1133)/360*1.1,0)</f>
        <v>0</v>
      </c>
      <c r="AL1133" s="1" t="n">
        <v>0</v>
      </c>
      <c r="AM1133" s="1" t="n">
        <v>0</v>
      </c>
    </row>
    <row r="1134" customFormat="false" ht="15" hidden="false" customHeight="false" outlineLevel="0" collapsed="false">
      <c r="A1134" s="1" t="n">
        <v>260710</v>
      </c>
      <c r="B1134" s="1" t="str">
        <f aca="false">VLOOKUP(A1134,Municipios!$A$2:$B$5571,2,0)</f>
        <v>Ingazeira</v>
      </c>
      <c r="C1134" s="1" t="n">
        <v>0</v>
      </c>
      <c r="D1134" s="1" t="n">
        <v>2</v>
      </c>
      <c r="E1134" s="1" t="n">
        <v>1</v>
      </c>
      <c r="F1134" s="1" t="n">
        <v>0</v>
      </c>
      <c r="G1134" s="1" t="n">
        <v>1</v>
      </c>
      <c r="H1134" s="1" t="n">
        <f aca="false">SUM(C1134:G1134)</f>
        <v>4</v>
      </c>
      <c r="I1134" s="1" t="n">
        <v>0</v>
      </c>
      <c r="J1134" s="1" t="n">
        <v>13</v>
      </c>
      <c r="K1134" s="1" t="n">
        <v>0</v>
      </c>
      <c r="L1134" s="1" t="n">
        <v>0</v>
      </c>
      <c r="M1134" s="1" t="n">
        <v>0</v>
      </c>
      <c r="N1134" s="1" t="n">
        <v>4</v>
      </c>
      <c r="O1134" s="1" t="n">
        <v>0</v>
      </c>
      <c r="P1134" s="1" t="n">
        <v>0</v>
      </c>
      <c r="Q1134" s="1" t="n">
        <v>0</v>
      </c>
      <c r="R1134" s="1" t="n">
        <v>0</v>
      </c>
      <c r="S1134" s="1" t="n">
        <v>0</v>
      </c>
      <c r="T1134" s="1" t="n">
        <v>0</v>
      </c>
      <c r="U1134" s="1" t="n">
        <v>0</v>
      </c>
      <c r="V1134" s="1" t="n">
        <f aca="false">ROUNDUP(SUM(J1134,R1134,L1134,N1134,T1134)/360,0)</f>
        <v>1</v>
      </c>
      <c r="W1134" s="1" t="n">
        <f aca="false">ROUNDUP(SUM(U1134,S1134,M1134,K1134,Q1134)/360*1.1,0)</f>
        <v>0</v>
      </c>
      <c r="X1134" s="1" t="n">
        <v>111</v>
      </c>
      <c r="Y1134" s="1" t="n">
        <v>0</v>
      </c>
      <c r="Z1134" s="1" t="n">
        <v>0</v>
      </c>
      <c r="AA1134" s="1" t="n">
        <v>0</v>
      </c>
      <c r="AB1134" s="1" t="n">
        <v>18</v>
      </c>
      <c r="AC1134" s="1" t="n">
        <v>0</v>
      </c>
      <c r="AD1134" s="1" t="n">
        <v>0</v>
      </c>
      <c r="AE1134" s="1" t="n">
        <v>0</v>
      </c>
      <c r="AF1134" s="1" t="n">
        <v>0</v>
      </c>
      <c r="AG1134" s="1" t="n">
        <v>0</v>
      </c>
      <c r="AH1134" s="1" t="n">
        <v>0</v>
      </c>
      <c r="AI1134" s="1" t="n">
        <v>0</v>
      </c>
      <c r="AJ1134" s="1" t="n">
        <f aca="false">ROUNDUP(SUM(AF1134,X1134,Z1134,AB1134,AH1134)/360,0)</f>
        <v>1</v>
      </c>
      <c r="AK1134" s="1" t="n">
        <f aca="false">ROUNDUP(SUM(AI1134,AG1134,AA1134,Y1134,AE1134)/360*1.1,0)</f>
        <v>0</v>
      </c>
      <c r="AL1134" s="1" t="n">
        <v>1</v>
      </c>
      <c r="AM1134" s="1" t="n">
        <v>0</v>
      </c>
    </row>
    <row r="1135" customFormat="false" ht="15" hidden="false" customHeight="false" outlineLevel="0" collapsed="false">
      <c r="A1135" s="1" t="n">
        <v>260720</v>
      </c>
      <c r="B1135" s="1" t="str">
        <f aca="false">VLOOKUP(A1135,Municipios!$A$2:$B$5571,2,0)</f>
        <v>Ipojuca</v>
      </c>
      <c r="C1135" s="1" t="n">
        <v>0</v>
      </c>
      <c r="D1135" s="1" t="n">
        <v>0</v>
      </c>
      <c r="E1135" s="1" t="n">
        <v>20</v>
      </c>
      <c r="F1135" s="1" t="n">
        <v>0</v>
      </c>
      <c r="G1135" s="1" t="n">
        <v>0</v>
      </c>
      <c r="H1135" s="1" t="n">
        <f aca="false">SUM(C1135:G1135)</f>
        <v>20</v>
      </c>
      <c r="I1135" s="1" t="n">
        <v>0</v>
      </c>
      <c r="J1135" s="1" t="n">
        <v>0</v>
      </c>
      <c r="K1135" s="1" t="n">
        <v>0</v>
      </c>
      <c r="L1135" s="1" t="n">
        <v>0</v>
      </c>
      <c r="M1135" s="1" t="n">
        <v>0</v>
      </c>
      <c r="N1135" s="1" t="n">
        <v>0</v>
      </c>
      <c r="O1135" s="1" t="n">
        <v>0</v>
      </c>
      <c r="P1135" s="1" t="n">
        <v>0</v>
      </c>
      <c r="Q1135" s="1" t="n">
        <v>0</v>
      </c>
      <c r="R1135" s="1" t="n">
        <v>0</v>
      </c>
      <c r="S1135" s="1" t="n">
        <v>0</v>
      </c>
      <c r="T1135" s="1" t="n">
        <v>0</v>
      </c>
      <c r="U1135" s="1" t="n">
        <v>0</v>
      </c>
      <c r="V1135" s="1" t="n">
        <f aca="false">ROUNDUP(SUM(J1135,R1135,L1135,N1135,T1135)/360,0)</f>
        <v>0</v>
      </c>
      <c r="W1135" s="1" t="n">
        <f aca="false">ROUNDUP(SUM(U1135,S1135,M1135,K1135,Q1135)/360*1.1,0)</f>
        <v>0</v>
      </c>
      <c r="X1135" s="1" t="n">
        <v>0</v>
      </c>
      <c r="Y1135" s="1" t="n">
        <v>0</v>
      </c>
      <c r="Z1135" s="1" t="n">
        <v>2123</v>
      </c>
      <c r="AA1135" s="1" t="n">
        <v>0</v>
      </c>
      <c r="AB1135" s="1" t="n">
        <v>0</v>
      </c>
      <c r="AC1135" s="1" t="n">
        <v>0</v>
      </c>
      <c r="AD1135" s="1" t="n">
        <v>0</v>
      </c>
      <c r="AE1135" s="1" t="n">
        <v>0</v>
      </c>
      <c r="AF1135" s="1" t="n">
        <v>80</v>
      </c>
      <c r="AG1135" s="1" t="n">
        <v>0</v>
      </c>
      <c r="AH1135" s="1" t="n">
        <v>0</v>
      </c>
      <c r="AI1135" s="1" t="n">
        <v>0</v>
      </c>
      <c r="AJ1135" s="1" t="n">
        <f aca="false">ROUNDUP(SUM(AF1135,X1135,Z1135,AB1135,AH1135)/360,0)</f>
        <v>7</v>
      </c>
      <c r="AK1135" s="1" t="n">
        <f aca="false">ROUNDUP(SUM(AI1135,AG1135,AA1135,Y1135,AE1135)/360*1.1,0)</f>
        <v>0</v>
      </c>
      <c r="AL1135" s="1" t="n">
        <v>1</v>
      </c>
      <c r="AM1135" s="1" t="n">
        <v>0</v>
      </c>
    </row>
    <row r="1136" customFormat="false" ht="15" hidden="false" customHeight="false" outlineLevel="0" collapsed="false">
      <c r="A1136" s="1" t="n">
        <v>260730</v>
      </c>
      <c r="B1136" s="1" t="str">
        <f aca="false">VLOOKUP(A1136,Municipios!$A$2:$B$5571,2,0)</f>
        <v>Ipubi</v>
      </c>
      <c r="C1136" s="1" t="n">
        <v>0</v>
      </c>
      <c r="D1136" s="1" t="n">
        <v>27</v>
      </c>
      <c r="E1136" s="1" t="n">
        <v>9</v>
      </c>
      <c r="F1136" s="1" t="n">
        <v>4</v>
      </c>
      <c r="G1136" s="1" t="n">
        <v>12</v>
      </c>
      <c r="H1136" s="1" t="n">
        <f aca="false">SUM(C1136:G1136)</f>
        <v>52</v>
      </c>
      <c r="I1136" s="1" t="n">
        <v>0</v>
      </c>
      <c r="J1136" s="1" t="n">
        <v>224</v>
      </c>
      <c r="K1136" s="1" t="n">
        <v>0</v>
      </c>
      <c r="L1136" s="1" t="n">
        <v>0</v>
      </c>
      <c r="M1136" s="1" t="n">
        <v>0</v>
      </c>
      <c r="N1136" s="1" t="n">
        <v>47</v>
      </c>
      <c r="O1136" s="1" t="n">
        <v>0</v>
      </c>
      <c r="P1136" s="1" t="n">
        <v>0</v>
      </c>
      <c r="Q1136" s="1" t="n">
        <v>0</v>
      </c>
      <c r="R1136" s="1" t="n">
        <v>0</v>
      </c>
      <c r="S1136" s="1" t="n">
        <v>0</v>
      </c>
      <c r="T1136" s="1" t="n">
        <v>0</v>
      </c>
      <c r="U1136" s="1" t="n">
        <v>0</v>
      </c>
      <c r="V1136" s="1" t="n">
        <f aca="false">ROUNDUP(SUM(J1136,R1136,L1136,N1136,T1136)/360,0)</f>
        <v>1</v>
      </c>
      <c r="W1136" s="1" t="n">
        <f aca="false">ROUNDUP(SUM(U1136,S1136,M1136,K1136,Q1136)/360*1.1,0)</f>
        <v>0</v>
      </c>
      <c r="X1136" s="1" t="n">
        <v>823</v>
      </c>
      <c r="Y1136" s="1" t="n">
        <v>0</v>
      </c>
      <c r="Z1136" s="1" t="n">
        <v>21</v>
      </c>
      <c r="AA1136" s="1" t="n">
        <v>0</v>
      </c>
      <c r="AB1136" s="1" t="n">
        <v>67</v>
      </c>
      <c r="AC1136" s="1" t="n">
        <v>0</v>
      </c>
      <c r="AD1136" s="1" t="n">
        <v>0</v>
      </c>
      <c r="AE1136" s="1" t="n">
        <v>0</v>
      </c>
      <c r="AF1136" s="1" t="n">
        <v>0</v>
      </c>
      <c r="AG1136" s="1" t="n">
        <v>0</v>
      </c>
      <c r="AH1136" s="1" t="n">
        <v>0</v>
      </c>
      <c r="AI1136" s="1" t="n">
        <v>0</v>
      </c>
      <c r="AJ1136" s="1" t="n">
        <f aca="false">ROUNDUP(SUM(AF1136,X1136,Z1136,AB1136,AH1136)/360,0)</f>
        <v>3</v>
      </c>
      <c r="AK1136" s="1" t="n">
        <f aca="false">ROUNDUP(SUM(AI1136,AG1136,AA1136,Y1136,AE1136)/360*1.1,0)</f>
        <v>0</v>
      </c>
      <c r="AL1136" s="1" t="n">
        <v>0</v>
      </c>
      <c r="AM1136" s="1" t="n">
        <v>0</v>
      </c>
    </row>
    <row r="1137" customFormat="false" ht="15" hidden="false" customHeight="false" outlineLevel="0" collapsed="false">
      <c r="A1137" s="1" t="n">
        <v>260740</v>
      </c>
      <c r="B1137" s="1" t="str">
        <f aca="false">VLOOKUP(A1137,Municipios!$A$2:$B$5571,2,0)</f>
        <v>Itacuruba</v>
      </c>
      <c r="C1137" s="1" t="n">
        <v>0</v>
      </c>
      <c r="D1137" s="1" t="n">
        <v>8</v>
      </c>
      <c r="E1137" s="1" t="n">
        <v>4</v>
      </c>
      <c r="F1137" s="1" t="n">
        <v>0</v>
      </c>
      <c r="G1137" s="1" t="n">
        <v>2</v>
      </c>
      <c r="H1137" s="1" t="n">
        <f aca="false">SUM(C1137:G1137)</f>
        <v>14</v>
      </c>
      <c r="I1137" s="1" t="n">
        <v>0</v>
      </c>
      <c r="V1137" s="1" t="n">
        <f aca="false">ROUNDUP(SUM(J1137,R1137,L1137,N1137,T1137)/360,0)</f>
        <v>0</v>
      </c>
      <c r="W1137" s="1" t="n">
        <f aca="false">ROUNDUP(SUM(U1137,S1137,M1137,K1137,Q1137)/360*1.1,0)</f>
        <v>0</v>
      </c>
      <c r="AJ1137" s="1" t="n">
        <f aca="false">ROUNDUP(SUM(AF1137,X1137,Z1137,AB1137,AH1137)/360,0)</f>
        <v>0</v>
      </c>
      <c r="AK1137" s="1" t="n">
        <f aca="false">ROUNDUP(SUM(AI1137,AG1137,AA1137,Y1137,AE1137)/360*1.1,0)</f>
        <v>0</v>
      </c>
      <c r="AL1137" s="1" t="n">
        <v>0</v>
      </c>
      <c r="AM1137" s="1" t="n">
        <v>0</v>
      </c>
    </row>
    <row r="1138" customFormat="false" ht="15" hidden="false" customHeight="false" outlineLevel="0" collapsed="false">
      <c r="A1138" s="1" t="n">
        <v>260750</v>
      </c>
      <c r="B1138" s="1" t="str">
        <f aca="false">VLOOKUP(A1138,Municipios!$A$2:$B$5571,2,0)</f>
        <v>Itaíba</v>
      </c>
      <c r="C1138" s="1" t="n">
        <v>0</v>
      </c>
      <c r="D1138" s="1" t="n">
        <v>18</v>
      </c>
      <c r="E1138" s="1" t="n">
        <v>2</v>
      </c>
      <c r="F1138" s="1" t="n">
        <v>0</v>
      </c>
      <c r="G1138" s="1" t="n">
        <v>1</v>
      </c>
      <c r="H1138" s="1" t="n">
        <f aca="false">SUM(C1138:G1138)</f>
        <v>21</v>
      </c>
      <c r="I1138" s="1" t="n">
        <v>0</v>
      </c>
      <c r="J1138" s="1" t="n">
        <v>135</v>
      </c>
      <c r="K1138" s="1" t="n">
        <v>0</v>
      </c>
      <c r="L1138" s="1" t="n">
        <v>0</v>
      </c>
      <c r="M1138" s="1" t="n">
        <v>0</v>
      </c>
      <c r="N1138" s="1" t="n">
        <v>22</v>
      </c>
      <c r="O1138" s="1" t="n">
        <v>0</v>
      </c>
      <c r="P1138" s="1" t="n">
        <v>0</v>
      </c>
      <c r="Q1138" s="1" t="n">
        <v>0</v>
      </c>
      <c r="R1138" s="1" t="n">
        <v>0</v>
      </c>
      <c r="S1138" s="1" t="n">
        <v>0</v>
      </c>
      <c r="T1138" s="1" t="n">
        <v>0</v>
      </c>
      <c r="U1138" s="1" t="n">
        <v>0</v>
      </c>
      <c r="V1138" s="1" t="n">
        <f aca="false">ROUNDUP(SUM(J1138,R1138,L1138,N1138,T1138)/360,0)</f>
        <v>1</v>
      </c>
      <c r="W1138" s="1" t="n">
        <f aca="false">ROUNDUP(SUM(U1138,S1138,M1138,K1138,Q1138)/360*1.1,0)</f>
        <v>0</v>
      </c>
      <c r="X1138" s="1" t="n">
        <v>519</v>
      </c>
      <c r="Y1138" s="1" t="n">
        <v>0</v>
      </c>
      <c r="Z1138" s="1" t="n">
        <v>41</v>
      </c>
      <c r="AA1138" s="1" t="n">
        <v>0</v>
      </c>
      <c r="AB1138" s="1" t="n">
        <v>26</v>
      </c>
      <c r="AC1138" s="1" t="n">
        <v>0</v>
      </c>
      <c r="AD1138" s="1" t="n">
        <v>0</v>
      </c>
      <c r="AE1138" s="1" t="n">
        <v>0</v>
      </c>
      <c r="AF1138" s="1" t="n">
        <v>0</v>
      </c>
      <c r="AG1138" s="1" t="n">
        <v>0</v>
      </c>
      <c r="AH1138" s="1" t="n">
        <v>0</v>
      </c>
      <c r="AI1138" s="1" t="n">
        <v>0</v>
      </c>
      <c r="AJ1138" s="1" t="n">
        <f aca="false">ROUNDUP(SUM(AF1138,X1138,Z1138,AB1138,AH1138)/360,0)</f>
        <v>2</v>
      </c>
      <c r="AK1138" s="1" t="n">
        <f aca="false">ROUNDUP(SUM(AI1138,AG1138,AA1138,Y1138,AE1138)/360*1.1,0)</f>
        <v>0</v>
      </c>
      <c r="AL1138" s="1" t="n">
        <v>0</v>
      </c>
      <c r="AM1138" s="1" t="n">
        <v>0</v>
      </c>
    </row>
    <row r="1139" customFormat="false" ht="15" hidden="false" customHeight="false" outlineLevel="0" collapsed="false">
      <c r="A1139" s="1" t="n">
        <v>260760</v>
      </c>
      <c r="B1139" s="1" t="str">
        <f aca="false">VLOOKUP(A1139,Municipios!$A$2:$B$5571,2,0)</f>
        <v>Ilha de Itamaracá</v>
      </c>
      <c r="C1139" s="1" t="n">
        <v>0</v>
      </c>
      <c r="D1139" s="1" t="n">
        <v>7</v>
      </c>
      <c r="E1139" s="1" t="n">
        <v>4</v>
      </c>
      <c r="F1139" s="1" t="n">
        <v>0</v>
      </c>
      <c r="G1139" s="1" t="n">
        <v>3</v>
      </c>
      <c r="H1139" s="1" t="n">
        <f aca="false">SUM(C1139:G1139)</f>
        <v>14</v>
      </c>
      <c r="I1139" s="1" t="n">
        <v>0</v>
      </c>
      <c r="V1139" s="1" t="n">
        <f aca="false">ROUNDUP(SUM(J1139,R1139,L1139,N1139,T1139)/360,0)</f>
        <v>0</v>
      </c>
      <c r="W1139" s="1" t="n">
        <f aca="false">ROUNDUP(SUM(U1139,S1139,M1139,K1139,Q1139)/360*1.1,0)</f>
        <v>0</v>
      </c>
      <c r="AJ1139" s="1" t="n">
        <f aca="false">ROUNDUP(SUM(AF1139,X1139,Z1139,AB1139,AH1139)/360,0)</f>
        <v>0</v>
      </c>
      <c r="AK1139" s="1" t="n">
        <f aca="false">ROUNDUP(SUM(AI1139,AG1139,AA1139,Y1139,AE1139)/360*1.1,0)</f>
        <v>0</v>
      </c>
      <c r="AL1139" s="1" t="n">
        <v>0</v>
      </c>
      <c r="AM1139" s="1" t="n">
        <v>0</v>
      </c>
    </row>
    <row r="1140" customFormat="false" ht="15" hidden="false" customHeight="false" outlineLevel="0" collapsed="false">
      <c r="A1140" s="1" t="n">
        <v>260765</v>
      </c>
      <c r="B1140" s="1" t="str">
        <f aca="false">VLOOKUP(A1140,Municipios!$A$2:$B$5571,2,0)</f>
        <v>Itambé</v>
      </c>
      <c r="C1140" s="1" t="n">
        <v>10</v>
      </c>
      <c r="D1140" s="1" t="n">
        <v>15</v>
      </c>
      <c r="E1140" s="1" t="n">
        <v>8</v>
      </c>
      <c r="F1140" s="1" t="n">
        <v>0</v>
      </c>
      <c r="G1140" s="1" t="n">
        <v>9</v>
      </c>
      <c r="H1140" s="1" t="n">
        <f aca="false">SUM(C1140:G1140)</f>
        <v>42</v>
      </c>
      <c r="I1140" s="1" t="n">
        <v>0</v>
      </c>
      <c r="J1140" s="1" t="n">
        <v>60</v>
      </c>
      <c r="K1140" s="1" t="n">
        <v>0</v>
      </c>
      <c r="L1140" s="1" t="n">
        <v>0</v>
      </c>
      <c r="M1140" s="1" t="n">
        <v>0</v>
      </c>
      <c r="N1140" s="1" t="n">
        <v>17</v>
      </c>
      <c r="O1140" s="1" t="n">
        <v>0</v>
      </c>
      <c r="P1140" s="1" t="n">
        <v>0</v>
      </c>
      <c r="Q1140" s="1" t="n">
        <v>0</v>
      </c>
      <c r="R1140" s="1" t="n">
        <v>0</v>
      </c>
      <c r="S1140" s="1" t="n">
        <v>0</v>
      </c>
      <c r="T1140" s="1" t="n">
        <v>0</v>
      </c>
      <c r="U1140" s="1" t="n">
        <v>0</v>
      </c>
      <c r="V1140" s="1" t="n">
        <f aca="false">ROUNDUP(SUM(J1140,R1140,L1140,N1140,T1140)/360,0)</f>
        <v>1</v>
      </c>
      <c r="W1140" s="1" t="n">
        <f aca="false">ROUNDUP(SUM(U1140,S1140,M1140,K1140,Q1140)/360*1.1,0)</f>
        <v>0</v>
      </c>
      <c r="X1140" s="1" t="n">
        <v>253</v>
      </c>
      <c r="Y1140" s="1" t="n">
        <v>0</v>
      </c>
      <c r="Z1140" s="1" t="n">
        <v>49</v>
      </c>
      <c r="AA1140" s="1" t="n">
        <v>0</v>
      </c>
      <c r="AB1140" s="1" t="n">
        <v>20</v>
      </c>
      <c r="AC1140" s="1" t="n">
        <v>0</v>
      </c>
      <c r="AD1140" s="1" t="n">
        <v>0</v>
      </c>
      <c r="AE1140" s="1" t="n">
        <v>0</v>
      </c>
      <c r="AF1140" s="1" t="n">
        <v>0</v>
      </c>
      <c r="AG1140" s="1" t="n">
        <v>0</v>
      </c>
      <c r="AH1140" s="1" t="n">
        <v>0</v>
      </c>
      <c r="AI1140" s="1" t="n">
        <v>0</v>
      </c>
      <c r="AJ1140" s="1" t="n">
        <f aca="false">ROUNDUP(SUM(AF1140,X1140,Z1140,AB1140,AH1140)/360,0)</f>
        <v>1</v>
      </c>
      <c r="AK1140" s="1" t="n">
        <f aca="false">ROUNDUP(SUM(AI1140,AG1140,AA1140,Y1140,AE1140)/360*1.1,0)</f>
        <v>0</v>
      </c>
      <c r="AL1140" s="1" t="n">
        <v>1</v>
      </c>
      <c r="AM1140" s="1" t="n">
        <v>0</v>
      </c>
    </row>
    <row r="1141" customFormat="false" ht="15" hidden="false" customHeight="false" outlineLevel="0" collapsed="false">
      <c r="A1141" s="1" t="n">
        <v>260770</v>
      </c>
      <c r="B1141" s="1" t="str">
        <f aca="false">VLOOKUP(A1141,Municipios!$A$2:$B$5571,2,0)</f>
        <v>Itapetim</v>
      </c>
      <c r="C1141" s="1" t="n">
        <v>7</v>
      </c>
      <c r="D1141" s="1" t="n">
        <v>9</v>
      </c>
      <c r="E1141" s="1" t="n">
        <v>4</v>
      </c>
      <c r="F1141" s="1" t="n">
        <v>0</v>
      </c>
      <c r="G1141" s="1" t="n">
        <v>5</v>
      </c>
      <c r="H1141" s="1" t="n">
        <f aca="false">SUM(C1141:G1141)</f>
        <v>25</v>
      </c>
      <c r="I1141" s="1" t="n">
        <v>0</v>
      </c>
      <c r="J1141" s="1" t="n">
        <v>0</v>
      </c>
      <c r="K1141" s="1" t="n">
        <v>0</v>
      </c>
      <c r="L1141" s="1" t="n">
        <v>0</v>
      </c>
      <c r="M1141" s="1" t="n">
        <v>0</v>
      </c>
      <c r="N1141" s="1" t="n">
        <v>0</v>
      </c>
      <c r="O1141" s="1" t="n">
        <v>0</v>
      </c>
      <c r="P1141" s="1" t="n">
        <v>0</v>
      </c>
      <c r="Q1141" s="1" t="n">
        <v>0</v>
      </c>
      <c r="R1141" s="1" t="n">
        <v>0</v>
      </c>
      <c r="S1141" s="1" t="n">
        <v>0</v>
      </c>
      <c r="T1141" s="1" t="n">
        <v>0</v>
      </c>
      <c r="U1141" s="1" t="n">
        <v>0</v>
      </c>
      <c r="V1141" s="1" t="n">
        <f aca="false">ROUNDUP(SUM(J1141,R1141,L1141,N1141,T1141)/360,0)</f>
        <v>0</v>
      </c>
      <c r="W1141" s="1" t="n">
        <f aca="false">ROUNDUP(SUM(U1141,S1141,M1141,K1141,Q1141)/360*1.1,0)</f>
        <v>0</v>
      </c>
      <c r="X1141" s="1" t="n">
        <v>0</v>
      </c>
      <c r="Y1141" s="1" t="n">
        <v>0</v>
      </c>
      <c r="Z1141" s="1" t="n">
        <v>257</v>
      </c>
      <c r="AA1141" s="1" t="n">
        <v>0</v>
      </c>
      <c r="AB1141" s="1" t="n">
        <v>0</v>
      </c>
      <c r="AC1141" s="1" t="n">
        <v>0</v>
      </c>
      <c r="AD1141" s="1" t="n">
        <v>0</v>
      </c>
      <c r="AE1141" s="1" t="n">
        <v>0</v>
      </c>
      <c r="AF1141" s="1" t="n">
        <v>16</v>
      </c>
      <c r="AG1141" s="1" t="n">
        <v>0</v>
      </c>
      <c r="AH1141" s="1" t="n">
        <v>0</v>
      </c>
      <c r="AI1141" s="1" t="n">
        <v>0</v>
      </c>
      <c r="AJ1141" s="1" t="n">
        <f aca="false">ROUNDUP(SUM(AF1141,X1141,Z1141,AB1141,AH1141)/360,0)</f>
        <v>1</v>
      </c>
      <c r="AK1141" s="1" t="n">
        <f aca="false">ROUNDUP(SUM(AI1141,AG1141,AA1141,Y1141,AE1141)/360*1.1,0)</f>
        <v>0</v>
      </c>
      <c r="AL1141" s="1" t="n">
        <v>0</v>
      </c>
      <c r="AM1141" s="1" t="n">
        <v>0</v>
      </c>
    </row>
    <row r="1142" customFormat="false" ht="15" hidden="false" customHeight="false" outlineLevel="0" collapsed="false">
      <c r="A1142" s="1" t="n">
        <v>260775</v>
      </c>
      <c r="B1142" s="1" t="str">
        <f aca="false">VLOOKUP(A1142,Municipios!$A$2:$B$5571,2,0)</f>
        <v>Itapissuma</v>
      </c>
      <c r="C1142" s="1" t="n">
        <v>0</v>
      </c>
      <c r="D1142" s="1" t="n">
        <v>1</v>
      </c>
      <c r="E1142" s="1" t="n">
        <v>0</v>
      </c>
      <c r="F1142" s="1" t="n">
        <v>0</v>
      </c>
      <c r="G1142" s="1" t="n">
        <v>0</v>
      </c>
      <c r="H1142" s="1" t="n">
        <f aca="false">SUM(C1142:G1142)</f>
        <v>1</v>
      </c>
      <c r="I1142" s="1" t="n">
        <v>0</v>
      </c>
      <c r="V1142" s="1" t="n">
        <f aca="false">ROUNDUP(SUM(J1142,R1142,L1142,N1142,T1142)/360,0)</f>
        <v>0</v>
      </c>
      <c r="W1142" s="1" t="n">
        <f aca="false">ROUNDUP(SUM(U1142,S1142,M1142,K1142,Q1142)/360*1.1,0)</f>
        <v>0</v>
      </c>
      <c r="AJ1142" s="1" t="n">
        <f aca="false">ROUNDUP(SUM(AF1142,X1142,Z1142,AB1142,AH1142)/360,0)</f>
        <v>0</v>
      </c>
      <c r="AK1142" s="1" t="n">
        <f aca="false">ROUNDUP(SUM(AI1142,AG1142,AA1142,Y1142,AE1142)/360*1.1,0)</f>
        <v>0</v>
      </c>
      <c r="AL1142" s="1" t="n">
        <v>0</v>
      </c>
      <c r="AM1142" s="1" t="n">
        <v>0</v>
      </c>
    </row>
    <row r="1143" customFormat="false" ht="15" hidden="false" customHeight="false" outlineLevel="0" collapsed="false">
      <c r="A1143" s="1" t="n">
        <v>260780</v>
      </c>
      <c r="B1143" s="1" t="str">
        <f aca="false">VLOOKUP(A1143,Municipios!$A$2:$B$5571,2,0)</f>
        <v>Itaquitinga</v>
      </c>
      <c r="C1143" s="1" t="n">
        <v>0</v>
      </c>
      <c r="D1143" s="1" t="n">
        <v>6</v>
      </c>
      <c r="E1143" s="1" t="n">
        <v>4</v>
      </c>
      <c r="F1143" s="1" t="n">
        <v>0</v>
      </c>
      <c r="G1143" s="1" t="n">
        <v>4</v>
      </c>
      <c r="H1143" s="1" t="n">
        <f aca="false">SUM(C1143:G1143)</f>
        <v>14</v>
      </c>
      <c r="I1143" s="1" t="n">
        <v>0</v>
      </c>
      <c r="J1143" s="1" t="n">
        <v>0</v>
      </c>
      <c r="K1143" s="1" t="n">
        <v>0</v>
      </c>
      <c r="L1143" s="1" t="n">
        <v>0</v>
      </c>
      <c r="M1143" s="1" t="n">
        <v>0</v>
      </c>
      <c r="N1143" s="1" t="n">
        <v>0</v>
      </c>
      <c r="O1143" s="1" t="n">
        <v>0</v>
      </c>
      <c r="P1143" s="1" t="n">
        <v>0</v>
      </c>
      <c r="Q1143" s="1" t="n">
        <v>0</v>
      </c>
      <c r="R1143" s="1" t="n">
        <v>0</v>
      </c>
      <c r="S1143" s="1" t="n">
        <v>0</v>
      </c>
      <c r="T1143" s="1" t="n">
        <v>0</v>
      </c>
      <c r="U1143" s="1" t="n">
        <v>0</v>
      </c>
      <c r="V1143" s="1" t="n">
        <f aca="false">ROUNDUP(SUM(J1143,R1143,L1143,N1143,T1143)/360,0)</f>
        <v>0</v>
      </c>
      <c r="W1143" s="1" t="n">
        <f aca="false">ROUNDUP(SUM(U1143,S1143,M1143,K1143,Q1143)/360*1.1,0)</f>
        <v>0</v>
      </c>
      <c r="X1143" s="1" t="n">
        <v>16</v>
      </c>
      <c r="Y1143" s="1" t="n">
        <v>0</v>
      </c>
      <c r="Z1143" s="1" t="n">
        <v>9</v>
      </c>
      <c r="AA1143" s="1" t="n">
        <v>0</v>
      </c>
      <c r="AB1143" s="1" t="n">
        <v>0</v>
      </c>
      <c r="AC1143" s="1" t="n">
        <v>0</v>
      </c>
      <c r="AD1143" s="1" t="n">
        <v>0</v>
      </c>
      <c r="AE1143" s="1" t="n">
        <v>0</v>
      </c>
      <c r="AF1143" s="1" t="n">
        <v>0</v>
      </c>
      <c r="AG1143" s="1" t="n">
        <v>0</v>
      </c>
      <c r="AH1143" s="1" t="n">
        <v>0</v>
      </c>
      <c r="AI1143" s="1" t="n">
        <v>0</v>
      </c>
      <c r="AJ1143" s="1" t="n">
        <f aca="false">ROUNDUP(SUM(AF1143,X1143,Z1143,AB1143,AH1143)/360,0)</f>
        <v>1</v>
      </c>
      <c r="AK1143" s="1" t="n">
        <f aca="false">ROUNDUP(SUM(AI1143,AG1143,AA1143,Y1143,AE1143)/360*1.1,0)</f>
        <v>0</v>
      </c>
      <c r="AL1143" s="1" t="n">
        <v>0</v>
      </c>
      <c r="AM1143" s="1" t="n">
        <v>0</v>
      </c>
    </row>
    <row r="1144" customFormat="false" ht="15" hidden="false" customHeight="false" outlineLevel="0" collapsed="false">
      <c r="A1144" s="1" t="n">
        <v>260790</v>
      </c>
      <c r="B1144" s="1" t="str">
        <f aca="false">VLOOKUP(A1144,Municipios!$A$2:$B$5571,2,0)</f>
        <v>Jaboatão dos Guararapes</v>
      </c>
      <c r="C1144" s="1" t="n">
        <v>187</v>
      </c>
      <c r="D1144" s="1" t="n">
        <v>202</v>
      </c>
      <c r="E1144" s="1" t="n">
        <v>79</v>
      </c>
      <c r="F1144" s="1" t="n">
        <v>40</v>
      </c>
      <c r="G1144" s="1" t="n">
        <v>43</v>
      </c>
      <c r="H1144" s="1" t="n">
        <f aca="false">SUM(C1144:G1144)</f>
        <v>551</v>
      </c>
      <c r="I1144" s="1" t="n">
        <v>70</v>
      </c>
      <c r="J1144" s="1" t="n">
        <v>12397</v>
      </c>
      <c r="K1144" s="1" t="n">
        <v>0</v>
      </c>
      <c r="L1144" s="1" t="n">
        <v>0</v>
      </c>
      <c r="M1144" s="1" t="n">
        <v>0</v>
      </c>
      <c r="N1144" s="1" t="n">
        <v>5129</v>
      </c>
      <c r="O1144" s="1" t="n">
        <v>0</v>
      </c>
      <c r="P1144" s="1" t="n">
        <v>364</v>
      </c>
      <c r="Q1144" s="1" t="n">
        <v>2043</v>
      </c>
      <c r="R1144" s="1" t="n">
        <v>0</v>
      </c>
      <c r="S1144" s="1" t="n">
        <v>0</v>
      </c>
      <c r="T1144" s="1" t="n">
        <v>1161</v>
      </c>
      <c r="U1144" s="1" t="n">
        <v>0</v>
      </c>
      <c r="V1144" s="1" t="n">
        <f aca="false">ROUNDUP(SUM(J1144,R1144,L1144,N1144,T1144)/360,0)</f>
        <v>52</v>
      </c>
      <c r="W1144" s="1" t="n">
        <f aca="false">ROUNDUP(SUM(U1144,S1144,M1144,K1144,Q1144)/360*1.1,0)</f>
        <v>7</v>
      </c>
      <c r="X1144" s="1" t="n">
        <v>18805</v>
      </c>
      <c r="Y1144" s="1" t="n">
        <v>0</v>
      </c>
      <c r="Z1144" s="1" t="n">
        <v>14543</v>
      </c>
      <c r="AA1144" s="1" t="n">
        <v>0</v>
      </c>
      <c r="AB1144" s="1" t="n">
        <v>7474</v>
      </c>
      <c r="AC1144" s="1" t="n">
        <v>0</v>
      </c>
      <c r="AD1144" s="1" t="n">
        <v>1322</v>
      </c>
      <c r="AE1144" s="1" t="n">
        <v>21089</v>
      </c>
      <c r="AF1144" s="1" t="n">
        <v>27371</v>
      </c>
      <c r="AG1144" s="1" t="n">
        <v>0</v>
      </c>
      <c r="AH1144" s="1" t="n">
        <v>7086</v>
      </c>
      <c r="AI1144" s="1" t="n">
        <v>0</v>
      </c>
      <c r="AJ1144" s="1" t="n">
        <f aca="false">ROUNDUP(SUM(AF1144,X1144,Z1144,AB1144,AH1144)/360,0)</f>
        <v>210</v>
      </c>
      <c r="AK1144" s="1" t="n">
        <f aca="false">ROUNDUP(SUM(AI1144,AG1144,AA1144,Y1144,AE1144)/360*1.1,0)</f>
        <v>65</v>
      </c>
      <c r="AL1144" s="1" t="n">
        <v>112</v>
      </c>
      <c r="AM1144" s="1" t="n">
        <v>3</v>
      </c>
    </row>
    <row r="1145" customFormat="false" ht="15" hidden="false" customHeight="false" outlineLevel="0" collapsed="false">
      <c r="A1145" s="1" t="n">
        <v>260795</v>
      </c>
      <c r="B1145" s="1" t="str">
        <f aca="false">VLOOKUP(A1145,Municipios!$A$2:$B$5571,2,0)</f>
        <v>Jaqueira</v>
      </c>
      <c r="C1145" s="1" t="n">
        <v>10</v>
      </c>
      <c r="D1145" s="1" t="n">
        <v>10</v>
      </c>
      <c r="E1145" s="1" t="n">
        <v>7</v>
      </c>
      <c r="F1145" s="1" t="n">
        <v>0</v>
      </c>
      <c r="G1145" s="1" t="n">
        <v>5</v>
      </c>
      <c r="H1145" s="1" t="n">
        <f aca="false">SUM(C1145:G1145)</f>
        <v>32</v>
      </c>
      <c r="I1145" s="1" t="n">
        <v>0</v>
      </c>
      <c r="J1145" s="1" t="n">
        <v>25</v>
      </c>
      <c r="K1145" s="1" t="n">
        <v>0</v>
      </c>
      <c r="L1145" s="1" t="n">
        <v>0</v>
      </c>
      <c r="M1145" s="1" t="n">
        <v>0</v>
      </c>
      <c r="N1145" s="1" t="n">
        <v>0</v>
      </c>
      <c r="O1145" s="1" t="n">
        <v>0</v>
      </c>
      <c r="P1145" s="1" t="n">
        <v>0</v>
      </c>
      <c r="Q1145" s="1" t="n">
        <v>0</v>
      </c>
      <c r="R1145" s="1" t="n">
        <v>0</v>
      </c>
      <c r="S1145" s="1" t="n">
        <v>0</v>
      </c>
      <c r="T1145" s="1" t="n">
        <v>0</v>
      </c>
      <c r="U1145" s="1" t="n">
        <v>0</v>
      </c>
      <c r="V1145" s="1" t="n">
        <f aca="false">ROUNDUP(SUM(J1145,R1145,L1145,N1145,T1145)/360,0)</f>
        <v>1</v>
      </c>
      <c r="W1145" s="1" t="n">
        <f aca="false">ROUNDUP(SUM(U1145,S1145,M1145,K1145,Q1145)/360*1.1,0)</f>
        <v>0</v>
      </c>
      <c r="X1145" s="1" t="n">
        <v>31</v>
      </c>
      <c r="Y1145" s="1" t="n">
        <v>0</v>
      </c>
      <c r="Z1145" s="1" t="n">
        <v>20</v>
      </c>
      <c r="AA1145" s="1" t="n">
        <v>0</v>
      </c>
      <c r="AB1145" s="1" t="n">
        <v>0</v>
      </c>
      <c r="AC1145" s="1" t="n">
        <v>0</v>
      </c>
      <c r="AD1145" s="1" t="n">
        <v>0</v>
      </c>
      <c r="AE1145" s="1" t="n">
        <v>0</v>
      </c>
      <c r="AF1145" s="1" t="n">
        <v>0</v>
      </c>
      <c r="AG1145" s="1" t="n">
        <v>0</v>
      </c>
      <c r="AH1145" s="1" t="n">
        <v>0</v>
      </c>
      <c r="AI1145" s="1" t="n">
        <v>0</v>
      </c>
      <c r="AJ1145" s="1" t="n">
        <f aca="false">ROUNDUP(SUM(AF1145,X1145,Z1145,AB1145,AH1145)/360,0)</f>
        <v>1</v>
      </c>
      <c r="AK1145" s="1" t="n">
        <f aca="false">ROUNDUP(SUM(AI1145,AG1145,AA1145,Y1145,AE1145)/360*1.1,0)</f>
        <v>0</v>
      </c>
      <c r="AL1145" s="1" t="n">
        <v>0</v>
      </c>
      <c r="AM1145" s="1" t="n">
        <v>0</v>
      </c>
    </row>
    <row r="1146" customFormat="false" ht="15" hidden="false" customHeight="false" outlineLevel="0" collapsed="false">
      <c r="A1146" s="1" t="n">
        <v>260800</v>
      </c>
      <c r="B1146" s="1" t="str">
        <f aca="false">VLOOKUP(A1146,Municipios!$A$2:$B$5571,2,0)</f>
        <v>Jataúba</v>
      </c>
      <c r="C1146" s="1" t="n">
        <v>0</v>
      </c>
      <c r="D1146" s="1" t="n">
        <v>6</v>
      </c>
      <c r="E1146" s="1" t="n">
        <v>4</v>
      </c>
      <c r="F1146" s="1" t="n">
        <v>0</v>
      </c>
      <c r="G1146" s="1" t="n">
        <v>3</v>
      </c>
      <c r="H1146" s="1" t="n">
        <f aca="false">SUM(C1146:G1146)</f>
        <v>13</v>
      </c>
      <c r="I1146" s="1" t="n">
        <v>0</v>
      </c>
      <c r="J1146" s="1" t="n">
        <v>673</v>
      </c>
      <c r="K1146" s="1" t="n">
        <v>0</v>
      </c>
      <c r="L1146" s="1" t="n">
        <v>0</v>
      </c>
      <c r="M1146" s="1" t="n">
        <v>0</v>
      </c>
      <c r="N1146" s="1" t="n">
        <v>292</v>
      </c>
      <c r="O1146" s="1" t="n">
        <v>0</v>
      </c>
      <c r="P1146" s="1" t="n">
        <v>0</v>
      </c>
      <c r="Q1146" s="1" t="n">
        <v>0</v>
      </c>
      <c r="R1146" s="1" t="n">
        <v>0</v>
      </c>
      <c r="S1146" s="1" t="n">
        <v>0</v>
      </c>
      <c r="T1146" s="1" t="n">
        <v>0</v>
      </c>
      <c r="U1146" s="1" t="n">
        <v>0</v>
      </c>
      <c r="V1146" s="1" t="n">
        <f aca="false">ROUNDUP(SUM(J1146,R1146,L1146,N1146,T1146)/360,0)</f>
        <v>3</v>
      </c>
      <c r="W1146" s="1" t="n">
        <f aca="false">ROUNDUP(SUM(U1146,S1146,M1146,K1146,Q1146)/360*1.1,0)</f>
        <v>0</v>
      </c>
      <c r="X1146" s="1" t="n">
        <v>1131</v>
      </c>
      <c r="Y1146" s="1" t="n">
        <v>0</v>
      </c>
      <c r="Z1146" s="1" t="n">
        <v>112</v>
      </c>
      <c r="AA1146" s="1" t="n">
        <v>0</v>
      </c>
      <c r="AB1146" s="1" t="n">
        <v>175</v>
      </c>
      <c r="AC1146" s="1" t="n">
        <v>0</v>
      </c>
      <c r="AD1146" s="1" t="n">
        <v>0</v>
      </c>
      <c r="AE1146" s="1" t="n">
        <v>0</v>
      </c>
      <c r="AF1146" s="1" t="n">
        <v>0</v>
      </c>
      <c r="AG1146" s="1" t="n">
        <v>0</v>
      </c>
      <c r="AH1146" s="1" t="n">
        <v>0</v>
      </c>
      <c r="AI1146" s="1" t="n">
        <v>0</v>
      </c>
      <c r="AJ1146" s="1" t="n">
        <f aca="false">ROUNDUP(SUM(AF1146,X1146,Z1146,AB1146,AH1146)/360,0)</f>
        <v>4</v>
      </c>
      <c r="AK1146" s="1" t="n">
        <f aca="false">ROUNDUP(SUM(AI1146,AG1146,AA1146,Y1146,AE1146)/360*1.1,0)</f>
        <v>0</v>
      </c>
      <c r="AL1146" s="1" t="n">
        <v>0</v>
      </c>
      <c r="AM1146" s="1" t="n">
        <v>0</v>
      </c>
    </row>
    <row r="1147" customFormat="false" ht="15" hidden="false" customHeight="false" outlineLevel="0" collapsed="false">
      <c r="A1147" s="1" t="n">
        <v>260805</v>
      </c>
      <c r="B1147" s="1" t="str">
        <f aca="false">VLOOKUP(A1147,Municipios!$A$2:$B$5571,2,0)</f>
        <v>Jatobá</v>
      </c>
      <c r="C1147" s="1" t="n">
        <v>4</v>
      </c>
      <c r="D1147" s="1" t="n">
        <v>9</v>
      </c>
      <c r="E1147" s="1" t="n">
        <v>4</v>
      </c>
      <c r="F1147" s="1" t="n">
        <v>0</v>
      </c>
      <c r="G1147" s="1" t="n">
        <v>6</v>
      </c>
      <c r="H1147" s="1" t="n">
        <f aca="false">SUM(C1147:G1147)</f>
        <v>23</v>
      </c>
      <c r="I1147" s="1" t="n">
        <v>0</v>
      </c>
      <c r="J1147" s="1" t="n">
        <v>102</v>
      </c>
      <c r="K1147" s="1" t="n">
        <v>0</v>
      </c>
      <c r="L1147" s="1" t="n">
        <v>0</v>
      </c>
      <c r="M1147" s="1" t="n">
        <v>0</v>
      </c>
      <c r="N1147" s="1" t="n">
        <v>0</v>
      </c>
      <c r="O1147" s="1" t="n">
        <v>0</v>
      </c>
      <c r="P1147" s="1" t="n">
        <v>0</v>
      </c>
      <c r="Q1147" s="1" t="n">
        <v>0</v>
      </c>
      <c r="R1147" s="1" t="n">
        <v>0</v>
      </c>
      <c r="S1147" s="1" t="n">
        <v>0</v>
      </c>
      <c r="T1147" s="1" t="n">
        <v>0</v>
      </c>
      <c r="U1147" s="1" t="n">
        <v>0</v>
      </c>
      <c r="V1147" s="1" t="n">
        <f aca="false">ROUNDUP(SUM(J1147,R1147,L1147,N1147,T1147)/360,0)</f>
        <v>1</v>
      </c>
      <c r="W1147" s="1" t="n">
        <f aca="false">ROUNDUP(SUM(U1147,S1147,M1147,K1147,Q1147)/360*1.1,0)</f>
        <v>0</v>
      </c>
      <c r="X1147" s="1" t="n">
        <v>369</v>
      </c>
      <c r="Y1147" s="1" t="n">
        <v>0</v>
      </c>
      <c r="Z1147" s="1" t="n">
        <v>7</v>
      </c>
      <c r="AA1147" s="1" t="n">
        <v>0</v>
      </c>
      <c r="AB1147" s="1" t="n">
        <v>0</v>
      </c>
      <c r="AC1147" s="1" t="n">
        <v>0</v>
      </c>
      <c r="AD1147" s="1" t="n">
        <v>0</v>
      </c>
      <c r="AE1147" s="1" t="n">
        <v>0</v>
      </c>
      <c r="AF1147" s="1" t="n">
        <v>0</v>
      </c>
      <c r="AG1147" s="1" t="n">
        <v>0</v>
      </c>
      <c r="AH1147" s="1" t="n">
        <v>0</v>
      </c>
      <c r="AI1147" s="1" t="n">
        <v>0</v>
      </c>
      <c r="AJ1147" s="1" t="n">
        <f aca="false">ROUNDUP(SUM(AF1147,X1147,Z1147,AB1147,AH1147)/360,0)</f>
        <v>2</v>
      </c>
      <c r="AK1147" s="1" t="n">
        <f aca="false">ROUNDUP(SUM(AI1147,AG1147,AA1147,Y1147,AE1147)/360*1.1,0)</f>
        <v>0</v>
      </c>
      <c r="AL1147" s="1" t="n">
        <v>0</v>
      </c>
      <c r="AM1147" s="1" t="n">
        <v>0</v>
      </c>
    </row>
    <row r="1148" customFormat="false" ht="15" hidden="false" customHeight="false" outlineLevel="0" collapsed="false">
      <c r="A1148" s="1" t="n">
        <v>260810</v>
      </c>
      <c r="B1148" s="1" t="str">
        <f aca="false">VLOOKUP(A1148,Municipios!$A$2:$B$5571,2,0)</f>
        <v>João Alfredo</v>
      </c>
      <c r="C1148" s="1" t="n">
        <v>0</v>
      </c>
      <c r="D1148" s="1" t="n">
        <v>11</v>
      </c>
      <c r="E1148" s="1" t="n">
        <v>7</v>
      </c>
      <c r="F1148" s="1" t="n">
        <v>0</v>
      </c>
      <c r="G1148" s="1" t="n">
        <v>5</v>
      </c>
      <c r="H1148" s="1" t="n">
        <f aca="false">SUM(C1148:G1148)</f>
        <v>23</v>
      </c>
      <c r="I1148" s="1" t="n">
        <v>0</v>
      </c>
      <c r="J1148" s="1" t="n">
        <v>467</v>
      </c>
      <c r="K1148" s="1" t="n">
        <v>0</v>
      </c>
      <c r="L1148" s="1" t="n">
        <v>0</v>
      </c>
      <c r="M1148" s="1" t="n">
        <v>0</v>
      </c>
      <c r="N1148" s="1" t="n">
        <v>41</v>
      </c>
      <c r="O1148" s="1" t="n">
        <v>0</v>
      </c>
      <c r="P1148" s="1" t="n">
        <v>0</v>
      </c>
      <c r="Q1148" s="1" t="n">
        <v>0</v>
      </c>
      <c r="R1148" s="1" t="n">
        <v>0</v>
      </c>
      <c r="S1148" s="1" t="n">
        <v>0</v>
      </c>
      <c r="T1148" s="1" t="n">
        <v>0</v>
      </c>
      <c r="U1148" s="1" t="n">
        <v>0</v>
      </c>
      <c r="V1148" s="1" t="n">
        <f aca="false">ROUNDUP(SUM(J1148,R1148,L1148,N1148,T1148)/360,0)</f>
        <v>2</v>
      </c>
      <c r="W1148" s="1" t="n">
        <f aca="false">ROUNDUP(SUM(U1148,S1148,M1148,K1148,Q1148)/360*1.1,0)</f>
        <v>0</v>
      </c>
      <c r="X1148" s="1" t="n">
        <v>749</v>
      </c>
      <c r="Y1148" s="1" t="n">
        <v>0</v>
      </c>
      <c r="Z1148" s="1" t="n">
        <v>10</v>
      </c>
      <c r="AA1148" s="1" t="n">
        <v>0</v>
      </c>
      <c r="AB1148" s="1" t="n">
        <v>22</v>
      </c>
      <c r="AC1148" s="1" t="n">
        <v>0</v>
      </c>
      <c r="AD1148" s="1" t="n">
        <v>0</v>
      </c>
      <c r="AE1148" s="1" t="n">
        <v>0</v>
      </c>
      <c r="AF1148" s="1" t="n">
        <v>0</v>
      </c>
      <c r="AG1148" s="1" t="n">
        <v>0</v>
      </c>
      <c r="AH1148" s="1" t="n">
        <v>0</v>
      </c>
      <c r="AI1148" s="1" t="n">
        <v>0</v>
      </c>
      <c r="AJ1148" s="1" t="n">
        <f aca="false">ROUNDUP(SUM(AF1148,X1148,Z1148,AB1148,AH1148)/360,0)</f>
        <v>3</v>
      </c>
      <c r="AK1148" s="1" t="n">
        <f aca="false">ROUNDUP(SUM(AI1148,AG1148,AA1148,Y1148,AE1148)/360*1.1,0)</f>
        <v>0</v>
      </c>
      <c r="AL1148" s="1" t="n">
        <v>0</v>
      </c>
      <c r="AM1148" s="1" t="n">
        <v>0</v>
      </c>
    </row>
    <row r="1149" customFormat="false" ht="15" hidden="false" customHeight="false" outlineLevel="0" collapsed="false">
      <c r="A1149" s="1" t="n">
        <v>260820</v>
      </c>
      <c r="B1149" s="1" t="str">
        <f aca="false">VLOOKUP(A1149,Municipios!$A$2:$B$5571,2,0)</f>
        <v>Joaquim Nabuco</v>
      </c>
      <c r="C1149" s="1" t="n">
        <v>0</v>
      </c>
      <c r="D1149" s="1" t="n">
        <v>8</v>
      </c>
      <c r="E1149" s="1" t="n">
        <v>4</v>
      </c>
      <c r="F1149" s="1" t="n">
        <v>0</v>
      </c>
      <c r="G1149" s="1" t="n">
        <v>2</v>
      </c>
      <c r="H1149" s="1" t="n">
        <f aca="false">SUM(C1149:G1149)</f>
        <v>14</v>
      </c>
      <c r="I1149" s="1" t="n">
        <v>0</v>
      </c>
      <c r="V1149" s="1" t="n">
        <f aca="false">ROUNDUP(SUM(J1149,R1149,L1149,N1149,T1149)/360,0)</f>
        <v>0</v>
      </c>
      <c r="W1149" s="1" t="n">
        <f aca="false">ROUNDUP(SUM(U1149,S1149,M1149,K1149,Q1149)/360*1.1,0)</f>
        <v>0</v>
      </c>
      <c r="AJ1149" s="1" t="n">
        <f aca="false">ROUNDUP(SUM(AF1149,X1149,Z1149,AB1149,AH1149)/360,0)</f>
        <v>0</v>
      </c>
      <c r="AK1149" s="1" t="n">
        <f aca="false">ROUNDUP(SUM(AI1149,AG1149,AA1149,Y1149,AE1149)/360*1.1,0)</f>
        <v>0</v>
      </c>
      <c r="AL1149" s="1" t="n">
        <v>0</v>
      </c>
      <c r="AM1149" s="1" t="n">
        <v>0</v>
      </c>
    </row>
    <row r="1150" customFormat="false" ht="15" hidden="false" customHeight="false" outlineLevel="0" collapsed="false">
      <c r="A1150" s="1" t="n">
        <v>260825</v>
      </c>
      <c r="B1150" s="1" t="str">
        <f aca="false">VLOOKUP(A1150,Municipios!$A$2:$B$5571,2,0)</f>
        <v>Jucati</v>
      </c>
      <c r="C1150" s="1" t="n">
        <v>0</v>
      </c>
      <c r="D1150" s="1" t="n">
        <v>4</v>
      </c>
      <c r="E1150" s="1" t="n">
        <v>1</v>
      </c>
      <c r="F1150" s="1" t="n">
        <v>0</v>
      </c>
      <c r="G1150" s="1" t="n">
        <v>1</v>
      </c>
      <c r="H1150" s="1" t="n">
        <f aca="false">SUM(C1150:G1150)</f>
        <v>6</v>
      </c>
      <c r="I1150" s="1" t="n">
        <v>0</v>
      </c>
      <c r="V1150" s="1" t="n">
        <f aca="false">ROUNDUP(SUM(J1150,R1150,L1150,N1150,T1150)/360,0)</f>
        <v>0</v>
      </c>
      <c r="W1150" s="1" t="n">
        <f aca="false">ROUNDUP(SUM(U1150,S1150,M1150,K1150,Q1150)/360*1.1,0)</f>
        <v>0</v>
      </c>
      <c r="AJ1150" s="1" t="n">
        <f aca="false">ROUNDUP(SUM(AF1150,X1150,Z1150,AB1150,AH1150)/360,0)</f>
        <v>0</v>
      </c>
      <c r="AK1150" s="1" t="n">
        <f aca="false">ROUNDUP(SUM(AI1150,AG1150,AA1150,Y1150,AE1150)/360*1.1,0)</f>
        <v>0</v>
      </c>
      <c r="AL1150" s="1" t="n">
        <v>0</v>
      </c>
      <c r="AM1150" s="1" t="n">
        <v>0</v>
      </c>
    </row>
    <row r="1151" customFormat="false" ht="15" hidden="false" customHeight="false" outlineLevel="0" collapsed="false">
      <c r="A1151" s="1" t="n">
        <v>260830</v>
      </c>
      <c r="B1151" s="1" t="str">
        <f aca="false">VLOOKUP(A1151,Municipios!$A$2:$B$5571,2,0)</f>
        <v>Jupi</v>
      </c>
      <c r="C1151" s="1" t="n">
        <v>0</v>
      </c>
      <c r="D1151" s="1" t="n">
        <v>6</v>
      </c>
      <c r="E1151" s="1" t="n">
        <v>2</v>
      </c>
      <c r="F1151" s="1" t="n">
        <v>0</v>
      </c>
      <c r="G1151" s="1" t="n">
        <v>1</v>
      </c>
      <c r="H1151" s="1" t="n">
        <f aca="false">SUM(C1151:G1151)</f>
        <v>9</v>
      </c>
      <c r="I1151" s="1" t="n">
        <v>0</v>
      </c>
      <c r="J1151" s="1" t="n">
        <v>94</v>
      </c>
      <c r="K1151" s="1" t="n">
        <v>0</v>
      </c>
      <c r="L1151" s="1" t="n">
        <v>0</v>
      </c>
      <c r="M1151" s="1" t="n">
        <v>0</v>
      </c>
      <c r="N1151" s="1" t="n">
        <v>15</v>
      </c>
      <c r="O1151" s="1" t="n">
        <v>0</v>
      </c>
      <c r="P1151" s="1" t="n">
        <v>0</v>
      </c>
      <c r="Q1151" s="1" t="n">
        <v>0</v>
      </c>
      <c r="R1151" s="1" t="n">
        <v>0</v>
      </c>
      <c r="S1151" s="1" t="n">
        <v>0</v>
      </c>
      <c r="T1151" s="1" t="n">
        <v>0</v>
      </c>
      <c r="U1151" s="1" t="n">
        <v>0</v>
      </c>
      <c r="V1151" s="1" t="n">
        <f aca="false">ROUNDUP(SUM(J1151,R1151,L1151,N1151,T1151)/360,0)</f>
        <v>1</v>
      </c>
      <c r="W1151" s="1" t="n">
        <f aca="false">ROUNDUP(SUM(U1151,S1151,M1151,K1151,Q1151)/360*1.1,0)</f>
        <v>0</v>
      </c>
      <c r="X1151" s="1" t="n">
        <v>624</v>
      </c>
      <c r="Y1151" s="1" t="n">
        <v>0</v>
      </c>
      <c r="Z1151" s="1" t="n">
        <v>82</v>
      </c>
      <c r="AA1151" s="1" t="n">
        <v>0</v>
      </c>
      <c r="AB1151" s="1" t="n">
        <v>116</v>
      </c>
      <c r="AC1151" s="1" t="n">
        <v>0</v>
      </c>
      <c r="AD1151" s="1" t="n">
        <v>0</v>
      </c>
      <c r="AE1151" s="1" t="n">
        <v>0</v>
      </c>
      <c r="AF1151" s="1" t="n">
        <v>0</v>
      </c>
      <c r="AG1151" s="1" t="n">
        <v>0</v>
      </c>
      <c r="AH1151" s="1" t="n">
        <v>0</v>
      </c>
      <c r="AI1151" s="1" t="n">
        <v>0</v>
      </c>
      <c r="AJ1151" s="1" t="n">
        <f aca="false">ROUNDUP(SUM(AF1151,X1151,Z1151,AB1151,AH1151)/360,0)</f>
        <v>3</v>
      </c>
      <c r="AK1151" s="1" t="n">
        <f aca="false">ROUNDUP(SUM(AI1151,AG1151,AA1151,Y1151,AE1151)/360*1.1,0)</f>
        <v>0</v>
      </c>
      <c r="AL1151" s="1" t="n">
        <v>0</v>
      </c>
      <c r="AM1151" s="1" t="n">
        <v>0</v>
      </c>
    </row>
    <row r="1152" customFormat="false" ht="15" hidden="false" customHeight="false" outlineLevel="0" collapsed="false">
      <c r="A1152" s="1" t="n">
        <v>260840</v>
      </c>
      <c r="B1152" s="1" t="str">
        <f aca="false">VLOOKUP(A1152,Municipios!$A$2:$B$5571,2,0)</f>
        <v>Jurema</v>
      </c>
      <c r="C1152" s="1" t="n">
        <v>0</v>
      </c>
      <c r="D1152" s="1" t="n">
        <v>10</v>
      </c>
      <c r="E1152" s="1" t="n">
        <v>4</v>
      </c>
      <c r="F1152" s="1" t="n">
        <v>0</v>
      </c>
      <c r="G1152" s="1" t="n">
        <v>4</v>
      </c>
      <c r="H1152" s="1" t="n">
        <f aca="false">SUM(C1152:G1152)</f>
        <v>18</v>
      </c>
      <c r="I1152" s="1" t="n">
        <v>0</v>
      </c>
      <c r="J1152" s="1" t="n">
        <v>363</v>
      </c>
      <c r="K1152" s="1" t="n">
        <v>0</v>
      </c>
      <c r="L1152" s="1" t="n">
        <v>0</v>
      </c>
      <c r="M1152" s="1" t="n">
        <v>0</v>
      </c>
      <c r="N1152" s="1" t="n">
        <v>17</v>
      </c>
      <c r="O1152" s="1" t="n">
        <v>0</v>
      </c>
      <c r="P1152" s="1" t="n">
        <v>0</v>
      </c>
      <c r="Q1152" s="1" t="n">
        <v>0</v>
      </c>
      <c r="R1152" s="1" t="n">
        <v>0</v>
      </c>
      <c r="S1152" s="1" t="n">
        <v>0</v>
      </c>
      <c r="T1152" s="1" t="n">
        <v>0</v>
      </c>
      <c r="U1152" s="1" t="n">
        <v>0</v>
      </c>
      <c r="V1152" s="1" t="n">
        <f aca="false">ROUNDUP(SUM(J1152,R1152,L1152,N1152,T1152)/360,0)</f>
        <v>2</v>
      </c>
      <c r="W1152" s="1" t="n">
        <f aca="false">ROUNDUP(SUM(U1152,S1152,M1152,K1152,Q1152)/360*1.1,0)</f>
        <v>0</v>
      </c>
      <c r="X1152" s="1" t="n">
        <v>517</v>
      </c>
      <c r="Y1152" s="1" t="n">
        <v>0</v>
      </c>
      <c r="Z1152" s="1" t="n">
        <v>125</v>
      </c>
      <c r="AA1152" s="1" t="n">
        <v>0</v>
      </c>
      <c r="AB1152" s="1" t="n">
        <v>16</v>
      </c>
      <c r="AC1152" s="1" t="n">
        <v>0</v>
      </c>
      <c r="AD1152" s="1" t="n">
        <v>0</v>
      </c>
      <c r="AE1152" s="1" t="n">
        <v>0</v>
      </c>
      <c r="AF1152" s="1" t="n">
        <v>0</v>
      </c>
      <c r="AG1152" s="1" t="n">
        <v>0</v>
      </c>
      <c r="AH1152" s="1" t="n">
        <v>0</v>
      </c>
      <c r="AI1152" s="1" t="n">
        <v>0</v>
      </c>
      <c r="AJ1152" s="1" t="n">
        <f aca="false">ROUNDUP(SUM(AF1152,X1152,Z1152,AB1152,AH1152)/360,0)</f>
        <v>2</v>
      </c>
      <c r="AK1152" s="1" t="n">
        <f aca="false">ROUNDUP(SUM(AI1152,AG1152,AA1152,Y1152,AE1152)/360*1.1,0)</f>
        <v>0</v>
      </c>
      <c r="AL1152" s="1" t="n">
        <v>1</v>
      </c>
      <c r="AM1152" s="1" t="n">
        <v>0</v>
      </c>
    </row>
    <row r="1153" customFormat="false" ht="15" hidden="false" customHeight="false" outlineLevel="0" collapsed="false">
      <c r="A1153" s="1" t="n">
        <v>260845</v>
      </c>
      <c r="B1153" s="1" t="str">
        <f aca="false">VLOOKUP(A1153,Municipios!$A$2:$B$5571,2,0)</f>
        <v>Lagoa do Carro</v>
      </c>
      <c r="C1153" s="1" t="n">
        <v>2</v>
      </c>
      <c r="D1153" s="1" t="n">
        <v>6</v>
      </c>
      <c r="E1153" s="1" t="n">
        <v>3</v>
      </c>
      <c r="F1153" s="1" t="n">
        <v>0</v>
      </c>
      <c r="G1153" s="1" t="n">
        <v>2</v>
      </c>
      <c r="H1153" s="1" t="n">
        <f aca="false">SUM(C1153:G1153)</f>
        <v>13</v>
      </c>
      <c r="I1153" s="1" t="n">
        <v>0</v>
      </c>
      <c r="J1153" s="1" t="n">
        <v>95</v>
      </c>
      <c r="K1153" s="1" t="n">
        <v>0</v>
      </c>
      <c r="L1153" s="1" t="n">
        <v>0</v>
      </c>
      <c r="M1153" s="1" t="n">
        <v>0</v>
      </c>
      <c r="N1153" s="1" t="n">
        <v>0</v>
      </c>
      <c r="O1153" s="1" t="n">
        <v>0</v>
      </c>
      <c r="P1153" s="1" t="n">
        <v>0</v>
      </c>
      <c r="Q1153" s="1" t="n">
        <v>0</v>
      </c>
      <c r="R1153" s="1" t="n">
        <v>0</v>
      </c>
      <c r="S1153" s="1" t="n">
        <v>0</v>
      </c>
      <c r="T1153" s="1" t="n">
        <v>0</v>
      </c>
      <c r="U1153" s="1" t="n">
        <v>0</v>
      </c>
      <c r="V1153" s="1" t="n">
        <f aca="false">ROUNDUP(SUM(J1153,R1153,L1153,N1153,T1153)/360,0)</f>
        <v>1</v>
      </c>
      <c r="W1153" s="1" t="n">
        <f aca="false">ROUNDUP(SUM(U1153,S1153,M1153,K1153,Q1153)/360*1.1,0)</f>
        <v>0</v>
      </c>
      <c r="X1153" s="1" t="n">
        <v>232</v>
      </c>
      <c r="Y1153" s="1" t="n">
        <v>0</v>
      </c>
      <c r="Z1153" s="1" t="n">
        <v>10</v>
      </c>
      <c r="AA1153" s="1" t="n">
        <v>0</v>
      </c>
      <c r="AB1153" s="1" t="n">
        <v>0</v>
      </c>
      <c r="AC1153" s="1" t="n">
        <v>0</v>
      </c>
      <c r="AD1153" s="1" t="n">
        <v>0</v>
      </c>
      <c r="AE1153" s="1" t="n">
        <v>0</v>
      </c>
      <c r="AF1153" s="1" t="n">
        <v>0</v>
      </c>
      <c r="AG1153" s="1" t="n">
        <v>0</v>
      </c>
      <c r="AH1153" s="1" t="n">
        <v>0</v>
      </c>
      <c r="AI1153" s="1" t="n">
        <v>0</v>
      </c>
      <c r="AJ1153" s="1" t="n">
        <f aca="false">ROUNDUP(SUM(AF1153,X1153,Z1153,AB1153,AH1153)/360,0)</f>
        <v>1</v>
      </c>
      <c r="AK1153" s="1" t="n">
        <f aca="false">ROUNDUP(SUM(AI1153,AG1153,AA1153,Y1153,AE1153)/360*1.1,0)</f>
        <v>0</v>
      </c>
      <c r="AL1153" s="1" t="n">
        <v>0</v>
      </c>
      <c r="AM1153" s="1" t="n">
        <v>0</v>
      </c>
    </row>
    <row r="1154" customFormat="false" ht="15" hidden="false" customHeight="false" outlineLevel="0" collapsed="false">
      <c r="A1154" s="1" t="n">
        <v>260850</v>
      </c>
      <c r="B1154" s="1" t="str">
        <f aca="false">VLOOKUP(A1154,Municipios!$A$2:$B$5571,2,0)</f>
        <v>Lagoa do Itaenga</v>
      </c>
      <c r="C1154" s="1" t="n">
        <v>2</v>
      </c>
      <c r="D1154" s="1" t="n">
        <v>10</v>
      </c>
      <c r="E1154" s="1" t="n">
        <v>6</v>
      </c>
      <c r="F1154" s="1" t="n">
        <v>0</v>
      </c>
      <c r="G1154" s="1" t="n">
        <v>2</v>
      </c>
      <c r="H1154" s="1" t="n">
        <f aca="false">SUM(C1154:G1154)</f>
        <v>20</v>
      </c>
      <c r="I1154" s="1" t="n">
        <v>0</v>
      </c>
      <c r="J1154" s="1" t="n">
        <v>65</v>
      </c>
      <c r="K1154" s="1" t="n">
        <v>0</v>
      </c>
      <c r="L1154" s="1" t="n">
        <v>0</v>
      </c>
      <c r="M1154" s="1" t="n">
        <v>0</v>
      </c>
      <c r="N1154" s="1" t="n">
        <v>0</v>
      </c>
      <c r="O1154" s="1" t="n">
        <v>0</v>
      </c>
      <c r="P1154" s="1" t="n">
        <v>0</v>
      </c>
      <c r="Q1154" s="1" t="n">
        <v>0</v>
      </c>
      <c r="R1154" s="1" t="n">
        <v>0</v>
      </c>
      <c r="S1154" s="1" t="n">
        <v>0</v>
      </c>
      <c r="T1154" s="1" t="n">
        <v>0</v>
      </c>
      <c r="U1154" s="1" t="n">
        <v>0</v>
      </c>
      <c r="V1154" s="1" t="n">
        <f aca="false">ROUNDUP(SUM(J1154,R1154,L1154,N1154,T1154)/360,0)</f>
        <v>1</v>
      </c>
      <c r="W1154" s="1" t="n">
        <f aca="false">ROUNDUP(SUM(U1154,S1154,M1154,K1154,Q1154)/360*1.1,0)</f>
        <v>0</v>
      </c>
      <c r="X1154" s="1" t="n">
        <v>108</v>
      </c>
      <c r="Y1154" s="1" t="n">
        <v>0</v>
      </c>
      <c r="Z1154" s="1" t="n">
        <v>69</v>
      </c>
      <c r="AA1154" s="1" t="n">
        <v>0</v>
      </c>
      <c r="AB1154" s="1" t="n">
        <v>0</v>
      </c>
      <c r="AC1154" s="1" t="n">
        <v>0</v>
      </c>
      <c r="AD1154" s="1" t="n">
        <v>0</v>
      </c>
      <c r="AE1154" s="1" t="n">
        <v>0</v>
      </c>
      <c r="AF1154" s="1" t="n">
        <v>108</v>
      </c>
      <c r="AG1154" s="1" t="n">
        <v>0</v>
      </c>
      <c r="AH1154" s="1" t="n">
        <v>0</v>
      </c>
      <c r="AI1154" s="1" t="n">
        <v>0</v>
      </c>
      <c r="AJ1154" s="1" t="n">
        <f aca="false">ROUNDUP(SUM(AF1154,X1154,Z1154,AB1154,AH1154)/360,0)</f>
        <v>1</v>
      </c>
      <c r="AK1154" s="1" t="n">
        <f aca="false">ROUNDUP(SUM(AI1154,AG1154,AA1154,Y1154,AE1154)/360*1.1,0)</f>
        <v>0</v>
      </c>
      <c r="AL1154" s="1" t="n">
        <v>0</v>
      </c>
      <c r="AM1154" s="1" t="n">
        <v>0</v>
      </c>
    </row>
    <row r="1155" customFormat="false" ht="15" hidden="false" customHeight="false" outlineLevel="0" collapsed="false">
      <c r="A1155" s="1" t="n">
        <v>260860</v>
      </c>
      <c r="B1155" s="1" t="str">
        <f aca="false">VLOOKUP(A1155,Municipios!$A$2:$B$5571,2,0)</f>
        <v>Lagoa do ouro</v>
      </c>
      <c r="C1155" s="1" t="n">
        <v>8</v>
      </c>
      <c r="D1155" s="1" t="n">
        <v>9</v>
      </c>
      <c r="E1155" s="1" t="n">
        <v>4</v>
      </c>
      <c r="F1155" s="1" t="n">
        <v>1</v>
      </c>
      <c r="G1155" s="1" t="n">
        <v>4</v>
      </c>
      <c r="H1155" s="1" t="n">
        <f aca="false">SUM(C1155:G1155)</f>
        <v>26</v>
      </c>
      <c r="I1155" s="1" t="n">
        <v>0</v>
      </c>
      <c r="J1155" s="1" t="n">
        <v>228</v>
      </c>
      <c r="K1155" s="1" t="n">
        <v>0</v>
      </c>
      <c r="L1155" s="1" t="n">
        <v>0</v>
      </c>
      <c r="M1155" s="1" t="n">
        <v>0</v>
      </c>
      <c r="N1155" s="1" t="n">
        <v>12</v>
      </c>
      <c r="O1155" s="1" t="n">
        <v>0</v>
      </c>
      <c r="P1155" s="1" t="n">
        <v>0</v>
      </c>
      <c r="Q1155" s="1" t="n">
        <v>0</v>
      </c>
      <c r="R1155" s="1" t="n">
        <v>0</v>
      </c>
      <c r="S1155" s="1" t="n">
        <v>0</v>
      </c>
      <c r="T1155" s="1" t="n">
        <v>0</v>
      </c>
      <c r="U1155" s="1" t="n">
        <v>0</v>
      </c>
      <c r="V1155" s="1" t="n">
        <f aca="false">ROUNDUP(SUM(J1155,R1155,L1155,N1155,T1155)/360,0)</f>
        <v>1</v>
      </c>
      <c r="W1155" s="1" t="n">
        <f aca="false">ROUNDUP(SUM(U1155,S1155,M1155,K1155,Q1155)/360*1.1,0)</f>
        <v>0</v>
      </c>
      <c r="X1155" s="1" t="n">
        <v>1190</v>
      </c>
      <c r="Y1155" s="1" t="n">
        <v>0</v>
      </c>
      <c r="Z1155" s="1" t="n">
        <v>95</v>
      </c>
      <c r="AA1155" s="1" t="n">
        <v>0</v>
      </c>
      <c r="AB1155" s="1" t="n">
        <v>25</v>
      </c>
      <c r="AC1155" s="1" t="n">
        <v>0</v>
      </c>
      <c r="AD1155" s="1" t="n">
        <v>0</v>
      </c>
      <c r="AE1155" s="1" t="n">
        <v>0</v>
      </c>
      <c r="AF1155" s="1" t="n">
        <v>157</v>
      </c>
      <c r="AG1155" s="1" t="n">
        <v>0</v>
      </c>
      <c r="AH1155" s="1" t="n">
        <v>0</v>
      </c>
      <c r="AI1155" s="1" t="n">
        <v>0</v>
      </c>
      <c r="AJ1155" s="1" t="n">
        <f aca="false">ROUNDUP(SUM(AF1155,X1155,Z1155,AB1155,AH1155)/360,0)</f>
        <v>5</v>
      </c>
      <c r="AK1155" s="1" t="n">
        <f aca="false">ROUNDUP(SUM(AI1155,AG1155,AA1155,Y1155,AE1155)/360*1.1,0)</f>
        <v>0</v>
      </c>
      <c r="AL1155" s="1" t="n">
        <v>2</v>
      </c>
      <c r="AM1155" s="1" t="n">
        <v>0</v>
      </c>
    </row>
    <row r="1156" customFormat="false" ht="15" hidden="false" customHeight="false" outlineLevel="0" collapsed="false">
      <c r="A1156" s="1" t="n">
        <v>260870</v>
      </c>
      <c r="B1156" s="1" t="str">
        <f aca="false">VLOOKUP(A1156,Municipios!$A$2:$B$5571,2,0)</f>
        <v>Lagoa dos Gatos</v>
      </c>
      <c r="C1156" s="1" t="n">
        <v>4</v>
      </c>
      <c r="D1156" s="1" t="n">
        <v>6</v>
      </c>
      <c r="E1156" s="1" t="n">
        <v>4</v>
      </c>
      <c r="F1156" s="1" t="n">
        <v>0</v>
      </c>
      <c r="G1156" s="1" t="n">
        <v>3</v>
      </c>
      <c r="H1156" s="1" t="n">
        <f aca="false">SUM(C1156:G1156)</f>
        <v>17</v>
      </c>
      <c r="I1156" s="1" t="n">
        <v>0</v>
      </c>
      <c r="V1156" s="1" t="n">
        <f aca="false">ROUNDUP(SUM(J1156,R1156,L1156,N1156,T1156)/360,0)</f>
        <v>0</v>
      </c>
      <c r="W1156" s="1" t="n">
        <f aca="false">ROUNDUP(SUM(U1156,S1156,M1156,K1156,Q1156)/360*1.1,0)</f>
        <v>0</v>
      </c>
      <c r="AJ1156" s="1" t="n">
        <f aca="false">ROUNDUP(SUM(AF1156,X1156,Z1156,AB1156,AH1156)/360,0)</f>
        <v>0</v>
      </c>
      <c r="AK1156" s="1" t="n">
        <f aca="false">ROUNDUP(SUM(AI1156,AG1156,AA1156,Y1156,AE1156)/360*1.1,0)</f>
        <v>0</v>
      </c>
      <c r="AL1156" s="1" t="n">
        <v>0</v>
      </c>
      <c r="AM1156" s="1" t="n">
        <v>0</v>
      </c>
    </row>
    <row r="1157" customFormat="false" ht="15" hidden="false" customHeight="false" outlineLevel="0" collapsed="false">
      <c r="A1157" s="1" t="n">
        <v>260875</v>
      </c>
      <c r="B1157" s="1" t="str">
        <f aca="false">VLOOKUP(A1157,Municipios!$A$2:$B$5571,2,0)</f>
        <v>Lagoa Grande</v>
      </c>
      <c r="C1157" s="1" t="n">
        <v>0</v>
      </c>
      <c r="D1157" s="1" t="n">
        <v>13</v>
      </c>
      <c r="E1157" s="1" t="n">
        <v>10</v>
      </c>
      <c r="F1157" s="1" t="n">
        <v>0</v>
      </c>
      <c r="G1157" s="1" t="n">
        <v>4</v>
      </c>
      <c r="H1157" s="1" t="n">
        <f aca="false">SUM(C1157:G1157)</f>
        <v>27</v>
      </c>
      <c r="I1157" s="1" t="n">
        <v>0</v>
      </c>
      <c r="J1157" s="1" t="n">
        <v>475</v>
      </c>
      <c r="K1157" s="1" t="n">
        <v>0</v>
      </c>
      <c r="L1157" s="1" t="n">
        <v>0</v>
      </c>
      <c r="M1157" s="1" t="n">
        <v>0</v>
      </c>
      <c r="N1157" s="1" t="n">
        <v>151</v>
      </c>
      <c r="O1157" s="1" t="n">
        <v>0</v>
      </c>
      <c r="P1157" s="1" t="n">
        <v>0</v>
      </c>
      <c r="Q1157" s="1" t="n">
        <v>0</v>
      </c>
      <c r="R1157" s="1" t="n">
        <v>0</v>
      </c>
      <c r="S1157" s="1" t="n">
        <v>0</v>
      </c>
      <c r="T1157" s="1" t="n">
        <v>0</v>
      </c>
      <c r="U1157" s="1" t="n">
        <v>0</v>
      </c>
      <c r="V1157" s="1" t="n">
        <f aca="false">ROUNDUP(SUM(J1157,R1157,L1157,N1157,T1157)/360,0)</f>
        <v>2</v>
      </c>
      <c r="W1157" s="1" t="n">
        <f aca="false">ROUNDUP(SUM(U1157,S1157,M1157,K1157,Q1157)/360*1.1,0)</f>
        <v>0</v>
      </c>
      <c r="X1157" s="1" t="n">
        <v>1440</v>
      </c>
      <c r="Y1157" s="1" t="n">
        <v>0</v>
      </c>
      <c r="Z1157" s="1" t="n">
        <v>196</v>
      </c>
      <c r="AA1157" s="1" t="n">
        <v>0</v>
      </c>
      <c r="AB1157" s="1" t="n">
        <v>105</v>
      </c>
      <c r="AC1157" s="1" t="n">
        <v>0</v>
      </c>
      <c r="AD1157" s="1" t="n">
        <v>0</v>
      </c>
      <c r="AE1157" s="1" t="n">
        <v>0</v>
      </c>
      <c r="AF1157" s="1" t="n">
        <v>0</v>
      </c>
      <c r="AG1157" s="1" t="n">
        <v>0</v>
      </c>
      <c r="AH1157" s="1" t="n">
        <v>0</v>
      </c>
      <c r="AI1157" s="1" t="n">
        <v>0</v>
      </c>
      <c r="AJ1157" s="1" t="n">
        <f aca="false">ROUNDUP(SUM(AF1157,X1157,Z1157,AB1157,AH1157)/360,0)</f>
        <v>5</v>
      </c>
      <c r="AK1157" s="1" t="n">
        <f aca="false">ROUNDUP(SUM(AI1157,AG1157,AA1157,Y1157,AE1157)/360*1.1,0)</f>
        <v>0</v>
      </c>
      <c r="AL1157" s="1" t="n">
        <v>0</v>
      </c>
      <c r="AM1157" s="1" t="n">
        <v>0</v>
      </c>
    </row>
    <row r="1158" customFormat="false" ht="15" hidden="false" customHeight="false" outlineLevel="0" collapsed="false">
      <c r="A1158" s="1" t="n">
        <v>260880</v>
      </c>
      <c r="B1158" s="1" t="str">
        <f aca="false">VLOOKUP(A1158,Municipios!$A$2:$B$5571,2,0)</f>
        <v>Lajedo</v>
      </c>
      <c r="C1158" s="1" t="n">
        <v>0</v>
      </c>
      <c r="D1158" s="1" t="n">
        <v>12</v>
      </c>
      <c r="E1158" s="1" t="n">
        <v>5</v>
      </c>
      <c r="F1158" s="1" t="n">
        <v>0</v>
      </c>
      <c r="G1158" s="1" t="n">
        <v>4</v>
      </c>
      <c r="H1158" s="1" t="n">
        <f aca="false">SUM(C1158:G1158)</f>
        <v>21</v>
      </c>
      <c r="I1158" s="1" t="n">
        <v>0</v>
      </c>
      <c r="J1158" s="1" t="n">
        <v>321</v>
      </c>
      <c r="K1158" s="1" t="n">
        <v>0</v>
      </c>
      <c r="L1158" s="1" t="n">
        <v>0</v>
      </c>
      <c r="M1158" s="1" t="n">
        <v>0</v>
      </c>
      <c r="N1158" s="1" t="n">
        <v>16</v>
      </c>
      <c r="O1158" s="1" t="n">
        <v>0</v>
      </c>
      <c r="P1158" s="1" t="n">
        <v>0</v>
      </c>
      <c r="Q1158" s="1" t="n">
        <v>0</v>
      </c>
      <c r="R1158" s="1" t="n">
        <v>0</v>
      </c>
      <c r="S1158" s="1" t="n">
        <v>0</v>
      </c>
      <c r="T1158" s="1" t="n">
        <v>0</v>
      </c>
      <c r="U1158" s="1" t="n">
        <v>0</v>
      </c>
      <c r="V1158" s="1" t="n">
        <f aca="false">ROUNDUP(SUM(J1158,R1158,L1158,N1158,T1158)/360,0)</f>
        <v>1</v>
      </c>
      <c r="W1158" s="1" t="n">
        <f aca="false">ROUNDUP(SUM(U1158,S1158,M1158,K1158,Q1158)/360*1.1,0)</f>
        <v>0</v>
      </c>
      <c r="X1158" s="1" t="n">
        <v>1091</v>
      </c>
      <c r="Y1158" s="1" t="n">
        <v>0</v>
      </c>
      <c r="Z1158" s="1" t="n">
        <v>251</v>
      </c>
      <c r="AA1158" s="1" t="n">
        <v>0</v>
      </c>
      <c r="AB1158" s="1" t="n">
        <v>67</v>
      </c>
      <c r="AC1158" s="1" t="n">
        <v>0</v>
      </c>
      <c r="AD1158" s="1" t="n">
        <v>0</v>
      </c>
      <c r="AE1158" s="1" t="n">
        <v>0</v>
      </c>
      <c r="AF1158" s="1" t="n">
        <v>0</v>
      </c>
      <c r="AG1158" s="1" t="n">
        <v>0</v>
      </c>
      <c r="AH1158" s="1" t="n">
        <v>0</v>
      </c>
      <c r="AI1158" s="1" t="n">
        <v>0</v>
      </c>
      <c r="AJ1158" s="1" t="n">
        <f aca="false">ROUNDUP(SUM(AF1158,X1158,Z1158,AB1158,AH1158)/360,0)</f>
        <v>4</v>
      </c>
      <c r="AK1158" s="1" t="n">
        <f aca="false">ROUNDUP(SUM(AI1158,AG1158,AA1158,Y1158,AE1158)/360*1.1,0)</f>
        <v>0</v>
      </c>
      <c r="AL1158" s="1" t="n">
        <v>1</v>
      </c>
      <c r="AM1158" s="1" t="n">
        <v>0</v>
      </c>
    </row>
    <row r="1159" customFormat="false" ht="15" hidden="false" customHeight="false" outlineLevel="0" collapsed="false">
      <c r="A1159" s="1" t="n">
        <v>260890</v>
      </c>
      <c r="B1159" s="1" t="str">
        <f aca="false">VLOOKUP(A1159,Municipios!$A$2:$B$5571,2,0)</f>
        <v>Limoeiro</v>
      </c>
      <c r="C1159" s="1" t="n">
        <v>16</v>
      </c>
      <c r="D1159" s="1" t="n">
        <v>26</v>
      </c>
      <c r="E1159" s="1" t="n">
        <v>16</v>
      </c>
      <c r="F1159" s="1" t="n">
        <v>20</v>
      </c>
      <c r="G1159" s="1" t="n">
        <v>13</v>
      </c>
      <c r="H1159" s="1" t="n">
        <f aca="false">SUM(C1159:G1159)</f>
        <v>91</v>
      </c>
      <c r="I1159" s="1" t="n">
        <v>10</v>
      </c>
      <c r="J1159" s="1" t="n">
        <v>907</v>
      </c>
      <c r="K1159" s="1" t="n">
        <v>0</v>
      </c>
      <c r="L1159" s="1" t="n">
        <v>0</v>
      </c>
      <c r="M1159" s="1" t="n">
        <v>0</v>
      </c>
      <c r="N1159" s="1" t="n">
        <v>1101</v>
      </c>
      <c r="O1159" s="1" t="n">
        <v>0</v>
      </c>
      <c r="P1159" s="1" t="n">
        <v>27</v>
      </c>
      <c r="Q1159" s="1" t="n">
        <v>1021</v>
      </c>
      <c r="R1159" s="1" t="n">
        <v>0</v>
      </c>
      <c r="S1159" s="1" t="n">
        <v>0</v>
      </c>
      <c r="T1159" s="1" t="n">
        <v>0</v>
      </c>
      <c r="U1159" s="1" t="n">
        <v>0</v>
      </c>
      <c r="V1159" s="1" t="n">
        <f aca="false">ROUNDUP(SUM(J1159,R1159,L1159,N1159,T1159)/360,0)</f>
        <v>6</v>
      </c>
      <c r="W1159" s="1" t="n">
        <f aca="false">ROUNDUP(SUM(U1159,S1159,M1159,K1159,Q1159)/360*1.1,0)</f>
        <v>4</v>
      </c>
      <c r="X1159" s="1" t="n">
        <v>3714</v>
      </c>
      <c r="Y1159" s="1" t="n">
        <v>0</v>
      </c>
      <c r="Z1159" s="1" t="n">
        <v>2201</v>
      </c>
      <c r="AA1159" s="1" t="n">
        <v>0</v>
      </c>
      <c r="AB1159" s="1" t="n">
        <v>1148</v>
      </c>
      <c r="AC1159" s="1" t="n">
        <v>0</v>
      </c>
      <c r="AD1159" s="1" t="n">
        <v>185</v>
      </c>
      <c r="AE1159" s="1" t="n">
        <v>2410</v>
      </c>
      <c r="AF1159" s="1" t="n">
        <v>2830</v>
      </c>
      <c r="AG1159" s="1" t="n">
        <v>0</v>
      </c>
      <c r="AH1159" s="1" t="n">
        <v>0</v>
      </c>
      <c r="AI1159" s="1" t="n">
        <v>0</v>
      </c>
      <c r="AJ1159" s="1" t="n">
        <f aca="false">ROUNDUP(SUM(AF1159,X1159,Z1159,AB1159,AH1159)/360,0)</f>
        <v>28</v>
      </c>
      <c r="AK1159" s="1" t="n">
        <f aca="false">ROUNDUP(SUM(AI1159,AG1159,AA1159,Y1159,AE1159)/360*1.1,0)</f>
        <v>8</v>
      </c>
      <c r="AL1159" s="1" t="n">
        <v>14</v>
      </c>
      <c r="AM1159" s="1" t="n">
        <v>0</v>
      </c>
    </row>
    <row r="1160" customFormat="false" ht="15" hidden="false" customHeight="false" outlineLevel="0" collapsed="false">
      <c r="A1160" s="1" t="n">
        <v>260900</v>
      </c>
      <c r="B1160" s="1" t="str">
        <f aca="false">VLOOKUP(A1160,Municipios!$A$2:$B$5571,2,0)</f>
        <v>Macaparana</v>
      </c>
      <c r="C1160" s="1" t="n">
        <v>6</v>
      </c>
      <c r="D1160" s="1" t="n">
        <v>31</v>
      </c>
      <c r="E1160" s="1" t="n">
        <v>6</v>
      </c>
      <c r="F1160" s="1" t="n">
        <v>0</v>
      </c>
      <c r="G1160" s="1" t="n">
        <v>9</v>
      </c>
      <c r="H1160" s="1" t="n">
        <f aca="false">SUM(C1160:G1160)</f>
        <v>52</v>
      </c>
      <c r="I1160" s="1" t="n">
        <v>0</v>
      </c>
      <c r="J1160" s="1" t="n">
        <v>432</v>
      </c>
      <c r="K1160" s="1" t="n">
        <v>0</v>
      </c>
      <c r="L1160" s="1" t="n">
        <v>0</v>
      </c>
      <c r="M1160" s="1" t="n">
        <v>0</v>
      </c>
      <c r="N1160" s="1" t="n">
        <v>16</v>
      </c>
      <c r="O1160" s="1" t="n">
        <v>0</v>
      </c>
      <c r="P1160" s="1" t="n">
        <v>0</v>
      </c>
      <c r="Q1160" s="1" t="n">
        <v>0</v>
      </c>
      <c r="R1160" s="1" t="n">
        <v>0</v>
      </c>
      <c r="S1160" s="1" t="n">
        <v>0</v>
      </c>
      <c r="T1160" s="1" t="n">
        <v>0</v>
      </c>
      <c r="U1160" s="1" t="n">
        <v>0</v>
      </c>
      <c r="V1160" s="1" t="n">
        <f aca="false">ROUNDUP(SUM(J1160,R1160,L1160,N1160,T1160)/360,0)</f>
        <v>2</v>
      </c>
      <c r="W1160" s="1" t="n">
        <f aca="false">ROUNDUP(SUM(U1160,S1160,M1160,K1160,Q1160)/360*1.1,0)</f>
        <v>0</v>
      </c>
      <c r="X1160" s="1" t="n">
        <v>909</v>
      </c>
      <c r="Y1160" s="1" t="n">
        <v>0</v>
      </c>
      <c r="Z1160" s="1" t="n">
        <v>182</v>
      </c>
      <c r="AA1160" s="1" t="n">
        <v>0</v>
      </c>
      <c r="AB1160" s="1" t="n">
        <v>11</v>
      </c>
      <c r="AC1160" s="1" t="n">
        <v>0</v>
      </c>
      <c r="AD1160" s="1" t="n">
        <v>0</v>
      </c>
      <c r="AE1160" s="1" t="n">
        <v>0</v>
      </c>
      <c r="AF1160" s="1" t="n">
        <v>18</v>
      </c>
      <c r="AG1160" s="1" t="n">
        <v>0</v>
      </c>
      <c r="AH1160" s="1" t="n">
        <v>0</v>
      </c>
      <c r="AI1160" s="1" t="n">
        <v>0</v>
      </c>
      <c r="AJ1160" s="1" t="n">
        <f aca="false">ROUNDUP(SUM(AF1160,X1160,Z1160,AB1160,AH1160)/360,0)</f>
        <v>4</v>
      </c>
      <c r="AK1160" s="1" t="n">
        <f aca="false">ROUNDUP(SUM(AI1160,AG1160,AA1160,Y1160,AE1160)/360*1.1,0)</f>
        <v>0</v>
      </c>
      <c r="AL1160" s="1" t="n">
        <v>1</v>
      </c>
      <c r="AM1160" s="1" t="n">
        <v>0</v>
      </c>
    </row>
    <row r="1161" customFormat="false" ht="15" hidden="false" customHeight="false" outlineLevel="0" collapsed="false">
      <c r="A1161" s="1" t="n">
        <v>260910</v>
      </c>
      <c r="B1161" s="1" t="str">
        <f aca="false">VLOOKUP(A1161,Municipios!$A$2:$B$5571,2,0)</f>
        <v>Machados</v>
      </c>
      <c r="C1161" s="1" t="n">
        <v>3</v>
      </c>
      <c r="D1161" s="1" t="n">
        <v>3</v>
      </c>
      <c r="E1161" s="1" t="n">
        <v>2</v>
      </c>
      <c r="F1161" s="1" t="n">
        <v>0</v>
      </c>
      <c r="G1161" s="1" t="n">
        <v>1</v>
      </c>
      <c r="H1161" s="1" t="n">
        <f aca="false">SUM(C1161:G1161)</f>
        <v>9</v>
      </c>
      <c r="I1161" s="1" t="n">
        <v>0</v>
      </c>
      <c r="J1161" s="1" t="n">
        <v>57</v>
      </c>
      <c r="K1161" s="1" t="n">
        <v>0</v>
      </c>
      <c r="L1161" s="1" t="n">
        <v>0</v>
      </c>
      <c r="M1161" s="1" t="n">
        <v>0</v>
      </c>
      <c r="N1161" s="1" t="n">
        <v>0</v>
      </c>
      <c r="O1161" s="1" t="n">
        <v>0</v>
      </c>
      <c r="P1161" s="1" t="n">
        <v>0</v>
      </c>
      <c r="Q1161" s="1" t="n">
        <v>0</v>
      </c>
      <c r="R1161" s="1" t="n">
        <v>0</v>
      </c>
      <c r="S1161" s="1" t="n">
        <v>0</v>
      </c>
      <c r="T1161" s="1" t="n">
        <v>0</v>
      </c>
      <c r="U1161" s="1" t="n">
        <v>0</v>
      </c>
      <c r="V1161" s="1" t="n">
        <f aca="false">ROUNDUP(SUM(J1161,R1161,L1161,N1161,T1161)/360,0)</f>
        <v>1</v>
      </c>
      <c r="W1161" s="1" t="n">
        <f aca="false">ROUNDUP(SUM(U1161,S1161,M1161,K1161,Q1161)/360*1.1,0)</f>
        <v>0</v>
      </c>
      <c r="X1161" s="1" t="n">
        <v>145</v>
      </c>
      <c r="Y1161" s="1" t="n">
        <v>0</v>
      </c>
      <c r="Z1161" s="1" t="n">
        <v>6</v>
      </c>
      <c r="AA1161" s="1" t="n">
        <v>0</v>
      </c>
      <c r="AB1161" s="1" t="n">
        <v>0</v>
      </c>
      <c r="AC1161" s="1" t="n">
        <v>0</v>
      </c>
      <c r="AD1161" s="1" t="n">
        <v>0</v>
      </c>
      <c r="AE1161" s="1" t="n">
        <v>0</v>
      </c>
      <c r="AF1161" s="1" t="n">
        <v>0</v>
      </c>
      <c r="AG1161" s="1" t="n">
        <v>0</v>
      </c>
      <c r="AH1161" s="1" t="n">
        <v>0</v>
      </c>
      <c r="AI1161" s="1" t="n">
        <v>0</v>
      </c>
      <c r="AJ1161" s="1" t="n">
        <f aca="false">ROUNDUP(SUM(AF1161,X1161,Z1161,AB1161,AH1161)/360,0)</f>
        <v>1</v>
      </c>
      <c r="AK1161" s="1" t="n">
        <f aca="false">ROUNDUP(SUM(AI1161,AG1161,AA1161,Y1161,AE1161)/360*1.1,0)</f>
        <v>0</v>
      </c>
      <c r="AL1161" s="1" t="n">
        <v>2</v>
      </c>
      <c r="AM1161" s="1" t="n">
        <v>0</v>
      </c>
    </row>
    <row r="1162" customFormat="false" ht="15" hidden="false" customHeight="false" outlineLevel="0" collapsed="false">
      <c r="A1162" s="1" t="n">
        <v>260915</v>
      </c>
      <c r="B1162" s="1" t="str">
        <f aca="false">VLOOKUP(A1162,Municipios!$A$2:$B$5571,2,0)</f>
        <v>Manari</v>
      </c>
      <c r="C1162" s="1" t="n">
        <v>0</v>
      </c>
      <c r="D1162" s="1" t="n">
        <v>5</v>
      </c>
      <c r="E1162" s="1" t="n">
        <v>8</v>
      </c>
      <c r="F1162" s="1" t="n">
        <v>0</v>
      </c>
      <c r="G1162" s="1" t="n">
        <v>3</v>
      </c>
      <c r="H1162" s="1" t="n">
        <f aca="false">SUM(C1162:G1162)</f>
        <v>16</v>
      </c>
      <c r="I1162" s="1" t="n">
        <v>0</v>
      </c>
      <c r="J1162" s="1" t="n">
        <v>92</v>
      </c>
      <c r="K1162" s="1" t="n">
        <v>0</v>
      </c>
      <c r="L1162" s="1" t="n">
        <v>0</v>
      </c>
      <c r="M1162" s="1" t="n">
        <v>0</v>
      </c>
      <c r="N1162" s="1" t="n">
        <v>56</v>
      </c>
      <c r="O1162" s="1" t="n">
        <v>0</v>
      </c>
      <c r="P1162" s="1" t="n">
        <v>0</v>
      </c>
      <c r="Q1162" s="1" t="n">
        <v>0</v>
      </c>
      <c r="R1162" s="1" t="n">
        <v>0</v>
      </c>
      <c r="S1162" s="1" t="n">
        <v>0</v>
      </c>
      <c r="T1162" s="1" t="n">
        <v>0</v>
      </c>
      <c r="U1162" s="1" t="n">
        <v>0</v>
      </c>
      <c r="V1162" s="1" t="n">
        <f aca="false">ROUNDUP(SUM(J1162,R1162,L1162,N1162,T1162)/360,0)</f>
        <v>1</v>
      </c>
      <c r="W1162" s="1" t="n">
        <f aca="false">ROUNDUP(SUM(U1162,S1162,M1162,K1162,Q1162)/360*1.1,0)</f>
        <v>0</v>
      </c>
      <c r="X1162" s="1" t="n">
        <v>374</v>
      </c>
      <c r="Y1162" s="1" t="n">
        <v>0</v>
      </c>
      <c r="Z1162" s="1" t="n">
        <v>89</v>
      </c>
      <c r="AA1162" s="1" t="n">
        <v>0</v>
      </c>
      <c r="AB1162" s="1" t="n">
        <v>38</v>
      </c>
      <c r="AC1162" s="1" t="n">
        <v>0</v>
      </c>
      <c r="AD1162" s="1" t="n">
        <v>0</v>
      </c>
      <c r="AE1162" s="1" t="n">
        <v>0</v>
      </c>
      <c r="AF1162" s="1" t="n">
        <v>0</v>
      </c>
      <c r="AG1162" s="1" t="n">
        <v>0</v>
      </c>
      <c r="AH1162" s="1" t="n">
        <v>0</v>
      </c>
      <c r="AI1162" s="1" t="n">
        <v>0</v>
      </c>
      <c r="AJ1162" s="1" t="n">
        <f aca="false">ROUNDUP(SUM(AF1162,X1162,Z1162,AB1162,AH1162)/360,0)</f>
        <v>2</v>
      </c>
      <c r="AK1162" s="1" t="n">
        <f aca="false">ROUNDUP(SUM(AI1162,AG1162,AA1162,Y1162,AE1162)/360*1.1,0)</f>
        <v>0</v>
      </c>
      <c r="AL1162" s="1" t="n">
        <v>0</v>
      </c>
      <c r="AM1162" s="1" t="n">
        <v>0</v>
      </c>
    </row>
    <row r="1163" customFormat="false" ht="15" hidden="false" customHeight="false" outlineLevel="0" collapsed="false">
      <c r="A1163" s="1" t="n">
        <v>260920</v>
      </c>
      <c r="B1163" s="1" t="str">
        <f aca="false">VLOOKUP(A1163,Municipios!$A$2:$B$5571,2,0)</f>
        <v>Maraial</v>
      </c>
      <c r="C1163" s="1" t="n">
        <v>0</v>
      </c>
      <c r="D1163" s="1" t="n">
        <v>4</v>
      </c>
      <c r="E1163" s="1" t="n">
        <v>7</v>
      </c>
      <c r="F1163" s="1" t="n">
        <v>0</v>
      </c>
      <c r="G1163" s="1" t="n">
        <v>2</v>
      </c>
      <c r="H1163" s="1" t="n">
        <f aca="false">SUM(C1163:G1163)</f>
        <v>13</v>
      </c>
      <c r="I1163" s="1" t="n">
        <v>0</v>
      </c>
      <c r="J1163" s="1" t="n">
        <v>4</v>
      </c>
      <c r="K1163" s="1" t="n">
        <v>0</v>
      </c>
      <c r="L1163" s="1" t="n">
        <v>0</v>
      </c>
      <c r="M1163" s="1" t="n">
        <v>0</v>
      </c>
      <c r="N1163" s="1" t="n">
        <v>0</v>
      </c>
      <c r="O1163" s="1" t="n">
        <v>0</v>
      </c>
      <c r="P1163" s="1" t="n">
        <v>0</v>
      </c>
      <c r="Q1163" s="1" t="n">
        <v>0</v>
      </c>
      <c r="R1163" s="1" t="n">
        <v>0</v>
      </c>
      <c r="S1163" s="1" t="n">
        <v>0</v>
      </c>
      <c r="T1163" s="1" t="n">
        <v>0</v>
      </c>
      <c r="U1163" s="1" t="n">
        <v>0</v>
      </c>
      <c r="V1163" s="1" t="n">
        <f aca="false">ROUNDUP(SUM(J1163,R1163,L1163,N1163,T1163)/360,0)</f>
        <v>1</v>
      </c>
      <c r="W1163" s="1" t="n">
        <f aca="false">ROUNDUP(SUM(U1163,S1163,M1163,K1163,Q1163)/360*1.1,0)</f>
        <v>0</v>
      </c>
      <c r="X1163" s="1" t="n">
        <v>33</v>
      </c>
      <c r="Y1163" s="1" t="n">
        <v>0</v>
      </c>
      <c r="Z1163" s="1" t="n">
        <v>0</v>
      </c>
      <c r="AA1163" s="1" t="n">
        <v>0</v>
      </c>
      <c r="AB1163" s="1" t="n">
        <v>0</v>
      </c>
      <c r="AC1163" s="1" t="n">
        <v>0</v>
      </c>
      <c r="AD1163" s="1" t="n">
        <v>0</v>
      </c>
      <c r="AE1163" s="1" t="n">
        <v>0</v>
      </c>
      <c r="AF1163" s="1" t="n">
        <v>0</v>
      </c>
      <c r="AG1163" s="1" t="n">
        <v>0</v>
      </c>
      <c r="AH1163" s="1" t="n">
        <v>0</v>
      </c>
      <c r="AI1163" s="1" t="n">
        <v>0</v>
      </c>
      <c r="AJ1163" s="1" t="n">
        <f aca="false">ROUNDUP(SUM(AF1163,X1163,Z1163,AB1163,AH1163)/360,0)</f>
        <v>1</v>
      </c>
      <c r="AK1163" s="1" t="n">
        <f aca="false">ROUNDUP(SUM(AI1163,AG1163,AA1163,Y1163,AE1163)/360*1.1,0)</f>
        <v>0</v>
      </c>
      <c r="AL1163" s="1" t="n">
        <v>0</v>
      </c>
      <c r="AM1163" s="1" t="n">
        <v>0</v>
      </c>
    </row>
    <row r="1164" customFormat="false" ht="15" hidden="false" customHeight="false" outlineLevel="0" collapsed="false">
      <c r="A1164" s="1" t="n">
        <v>260930</v>
      </c>
      <c r="B1164" s="1" t="str">
        <f aca="false">VLOOKUP(A1164,Municipios!$A$2:$B$5571,2,0)</f>
        <v>Mirandiba</v>
      </c>
      <c r="C1164" s="1" t="n">
        <v>1</v>
      </c>
      <c r="D1164" s="1" t="n">
        <v>16</v>
      </c>
      <c r="E1164" s="1" t="n">
        <v>7</v>
      </c>
      <c r="F1164" s="1" t="n">
        <v>0</v>
      </c>
      <c r="G1164" s="1" t="n">
        <v>10</v>
      </c>
      <c r="H1164" s="1" t="n">
        <f aca="false">SUM(C1164:G1164)</f>
        <v>34</v>
      </c>
      <c r="I1164" s="1" t="n">
        <v>0</v>
      </c>
      <c r="V1164" s="1" t="n">
        <f aca="false">ROUNDUP(SUM(J1164,R1164,L1164,N1164,T1164)/360,0)</f>
        <v>0</v>
      </c>
      <c r="W1164" s="1" t="n">
        <f aca="false">ROUNDUP(SUM(U1164,S1164,M1164,K1164,Q1164)/360*1.1,0)</f>
        <v>0</v>
      </c>
      <c r="AJ1164" s="1" t="n">
        <f aca="false">ROUNDUP(SUM(AF1164,X1164,Z1164,AB1164,AH1164)/360,0)</f>
        <v>0</v>
      </c>
      <c r="AK1164" s="1" t="n">
        <f aca="false">ROUNDUP(SUM(AI1164,AG1164,AA1164,Y1164,AE1164)/360*1.1,0)</f>
        <v>0</v>
      </c>
      <c r="AL1164" s="1" t="n">
        <v>0</v>
      </c>
      <c r="AM1164" s="1" t="n">
        <v>0</v>
      </c>
    </row>
    <row r="1165" customFormat="false" ht="15" hidden="false" customHeight="false" outlineLevel="0" collapsed="false">
      <c r="A1165" s="1" t="n">
        <v>260940</v>
      </c>
      <c r="B1165" s="1" t="str">
        <f aca="false">VLOOKUP(A1165,Municipios!$A$2:$B$5571,2,0)</f>
        <v>Moreno</v>
      </c>
      <c r="C1165" s="1" t="n">
        <v>61</v>
      </c>
      <c r="D1165" s="1" t="n">
        <v>6</v>
      </c>
      <c r="E1165" s="1" t="n">
        <v>0</v>
      </c>
      <c r="F1165" s="1" t="n">
        <v>0</v>
      </c>
      <c r="G1165" s="1" t="n">
        <v>0</v>
      </c>
      <c r="H1165" s="1" t="n">
        <f aca="false">SUM(C1165:G1165)</f>
        <v>67</v>
      </c>
      <c r="I1165" s="1" t="n">
        <v>0</v>
      </c>
      <c r="J1165" s="1" t="n">
        <v>0</v>
      </c>
      <c r="K1165" s="1" t="n">
        <v>0</v>
      </c>
      <c r="L1165" s="1" t="n">
        <v>0</v>
      </c>
      <c r="M1165" s="1" t="n">
        <v>0</v>
      </c>
      <c r="N1165" s="1" t="n">
        <v>0</v>
      </c>
      <c r="O1165" s="1" t="n">
        <v>0</v>
      </c>
      <c r="P1165" s="1" t="n">
        <v>0</v>
      </c>
      <c r="Q1165" s="1" t="n">
        <v>0</v>
      </c>
      <c r="R1165" s="1" t="n">
        <v>0</v>
      </c>
      <c r="S1165" s="1" t="n">
        <v>0</v>
      </c>
      <c r="T1165" s="1" t="n">
        <v>0</v>
      </c>
      <c r="U1165" s="1" t="n">
        <v>0</v>
      </c>
      <c r="V1165" s="1" t="n">
        <f aca="false">ROUNDUP(SUM(J1165,R1165,L1165,N1165,T1165)/360,0)</f>
        <v>0</v>
      </c>
      <c r="W1165" s="1" t="n">
        <f aca="false">ROUNDUP(SUM(U1165,S1165,M1165,K1165,Q1165)/360*1.1,0)</f>
        <v>0</v>
      </c>
      <c r="X1165" s="1" t="n">
        <v>234</v>
      </c>
      <c r="Y1165" s="1" t="n">
        <v>0</v>
      </c>
      <c r="Z1165" s="1" t="n">
        <v>0</v>
      </c>
      <c r="AA1165" s="1" t="n">
        <v>0</v>
      </c>
      <c r="AB1165" s="1" t="n">
        <v>0</v>
      </c>
      <c r="AC1165" s="1" t="n">
        <v>0</v>
      </c>
      <c r="AD1165" s="1" t="n">
        <v>0</v>
      </c>
      <c r="AE1165" s="1" t="n">
        <v>0</v>
      </c>
      <c r="AF1165" s="1" t="n">
        <v>12854</v>
      </c>
      <c r="AG1165" s="1" t="n">
        <v>0</v>
      </c>
      <c r="AH1165" s="1" t="n">
        <v>0</v>
      </c>
      <c r="AI1165" s="1" t="n">
        <v>0</v>
      </c>
      <c r="AJ1165" s="1" t="n">
        <f aca="false">ROUNDUP(SUM(AF1165,X1165,Z1165,AB1165,AH1165)/360,0)</f>
        <v>37</v>
      </c>
      <c r="AK1165" s="1" t="n">
        <f aca="false">ROUNDUP(SUM(AI1165,AG1165,AA1165,Y1165,AE1165)/360*1.1,0)</f>
        <v>0</v>
      </c>
      <c r="AL1165" s="1" t="n">
        <v>2</v>
      </c>
      <c r="AM1165" s="1" t="n">
        <v>0</v>
      </c>
    </row>
    <row r="1166" customFormat="false" ht="15" hidden="false" customHeight="false" outlineLevel="0" collapsed="false">
      <c r="A1166" s="1" t="n">
        <v>260950</v>
      </c>
      <c r="B1166" s="1" t="str">
        <f aca="false">VLOOKUP(A1166,Municipios!$A$2:$B$5571,2,0)</f>
        <v>Nazaré da Mata</v>
      </c>
      <c r="C1166" s="1" t="n">
        <v>1</v>
      </c>
      <c r="D1166" s="1" t="n">
        <v>10</v>
      </c>
      <c r="E1166" s="1" t="n">
        <v>19</v>
      </c>
      <c r="F1166" s="1" t="n">
        <v>0</v>
      </c>
      <c r="G1166" s="1" t="n">
        <v>10</v>
      </c>
      <c r="H1166" s="1" t="n">
        <f aca="false">SUM(C1166:G1166)</f>
        <v>40</v>
      </c>
      <c r="I1166" s="1" t="n">
        <v>0</v>
      </c>
      <c r="J1166" s="1" t="n">
        <v>1288</v>
      </c>
      <c r="K1166" s="1" t="n">
        <v>0</v>
      </c>
      <c r="L1166" s="1" t="n">
        <v>0</v>
      </c>
      <c r="M1166" s="1" t="n">
        <v>0</v>
      </c>
      <c r="N1166" s="1" t="n">
        <v>1069</v>
      </c>
      <c r="O1166" s="1" t="n">
        <v>0</v>
      </c>
      <c r="P1166" s="1" t="n">
        <v>0</v>
      </c>
      <c r="Q1166" s="1" t="n">
        <v>0</v>
      </c>
      <c r="R1166" s="1" t="n">
        <v>0</v>
      </c>
      <c r="S1166" s="1" t="n">
        <v>0</v>
      </c>
      <c r="T1166" s="1" t="n">
        <v>0</v>
      </c>
      <c r="U1166" s="1" t="n">
        <v>0</v>
      </c>
      <c r="V1166" s="1" t="n">
        <f aca="false">ROUNDUP(SUM(J1166,R1166,L1166,N1166,T1166)/360,0)</f>
        <v>7</v>
      </c>
      <c r="W1166" s="1" t="n">
        <f aca="false">ROUNDUP(SUM(U1166,S1166,M1166,K1166,Q1166)/360*1.1,0)</f>
        <v>0</v>
      </c>
      <c r="X1166" s="1" t="n">
        <v>1883</v>
      </c>
      <c r="Y1166" s="1" t="n">
        <v>0</v>
      </c>
      <c r="Z1166" s="1" t="n">
        <v>6200</v>
      </c>
      <c r="AA1166" s="1" t="n">
        <v>0</v>
      </c>
      <c r="AB1166" s="1" t="n">
        <v>1440</v>
      </c>
      <c r="AC1166" s="1" t="n">
        <v>0</v>
      </c>
      <c r="AD1166" s="1" t="n">
        <v>0</v>
      </c>
      <c r="AE1166" s="1" t="n">
        <v>0</v>
      </c>
      <c r="AF1166" s="1" t="n">
        <v>30</v>
      </c>
      <c r="AG1166" s="1" t="n">
        <v>0</v>
      </c>
      <c r="AH1166" s="1" t="n">
        <v>0</v>
      </c>
      <c r="AI1166" s="1" t="n">
        <v>0</v>
      </c>
      <c r="AJ1166" s="1" t="n">
        <f aca="false">ROUNDUP(SUM(AF1166,X1166,Z1166,AB1166,AH1166)/360,0)</f>
        <v>27</v>
      </c>
      <c r="AK1166" s="1" t="n">
        <f aca="false">ROUNDUP(SUM(AI1166,AG1166,AA1166,Y1166,AE1166)/360*1.1,0)</f>
        <v>0</v>
      </c>
      <c r="AL1166" s="1" t="n">
        <v>2</v>
      </c>
      <c r="AM1166" s="1" t="n">
        <v>0</v>
      </c>
    </row>
    <row r="1167" customFormat="false" ht="15" hidden="false" customHeight="false" outlineLevel="0" collapsed="false">
      <c r="A1167" s="1" t="n">
        <v>260960</v>
      </c>
      <c r="B1167" s="1" t="str">
        <f aca="false">VLOOKUP(A1167,Municipios!$A$2:$B$5571,2,0)</f>
        <v>Olinda</v>
      </c>
      <c r="C1167" s="1" t="n">
        <v>17</v>
      </c>
      <c r="D1167" s="1" t="n">
        <v>84</v>
      </c>
      <c r="E1167" s="1" t="n">
        <v>28</v>
      </c>
      <c r="F1167" s="1" t="n">
        <v>104</v>
      </c>
      <c r="G1167" s="1" t="n">
        <v>12</v>
      </c>
      <c r="H1167" s="1" t="n">
        <f aca="false">SUM(C1167:G1167)</f>
        <v>245</v>
      </c>
      <c r="I1167" s="1" t="n">
        <v>25</v>
      </c>
      <c r="J1167" s="1" t="n">
        <v>855</v>
      </c>
      <c r="K1167" s="1" t="n">
        <v>0</v>
      </c>
      <c r="L1167" s="1" t="n">
        <v>0</v>
      </c>
      <c r="M1167" s="1" t="n">
        <v>0</v>
      </c>
      <c r="N1167" s="1" t="n">
        <v>962</v>
      </c>
      <c r="O1167" s="1" t="n">
        <v>0</v>
      </c>
      <c r="P1167" s="1" t="n">
        <v>60</v>
      </c>
      <c r="Q1167" s="1" t="n">
        <v>3907</v>
      </c>
      <c r="R1167" s="1" t="n">
        <v>0</v>
      </c>
      <c r="S1167" s="1" t="n">
        <v>0</v>
      </c>
      <c r="T1167" s="1" t="n">
        <v>0</v>
      </c>
      <c r="U1167" s="1" t="n">
        <v>0</v>
      </c>
      <c r="V1167" s="1" t="n">
        <f aca="false">ROUNDUP(SUM(J1167,R1167,L1167,N1167,T1167)/360,0)</f>
        <v>6</v>
      </c>
      <c r="W1167" s="1" t="n">
        <f aca="false">ROUNDUP(SUM(U1167,S1167,M1167,K1167,Q1167)/360*1.1,0)</f>
        <v>12</v>
      </c>
      <c r="X1167" s="1" t="n">
        <v>23307</v>
      </c>
      <c r="Y1167" s="1" t="n">
        <v>0</v>
      </c>
      <c r="Z1167" s="1" t="n">
        <v>8044</v>
      </c>
      <c r="AA1167" s="1" t="n">
        <v>0</v>
      </c>
      <c r="AB1167" s="1" t="n">
        <v>1769</v>
      </c>
      <c r="AC1167" s="1" t="n">
        <v>0</v>
      </c>
      <c r="AD1167" s="1" t="n">
        <v>57</v>
      </c>
      <c r="AE1167" s="1" t="n">
        <v>3396</v>
      </c>
      <c r="AF1167" s="1" t="n">
        <v>1402</v>
      </c>
      <c r="AG1167" s="1" t="n">
        <v>0</v>
      </c>
      <c r="AH1167" s="1" t="n">
        <v>16986</v>
      </c>
      <c r="AI1167" s="1" t="n">
        <v>0</v>
      </c>
      <c r="AJ1167" s="1" t="n">
        <f aca="false">ROUNDUP(SUM(AF1167,X1167,Z1167,AB1167,AH1167)/360,0)</f>
        <v>144</v>
      </c>
      <c r="AK1167" s="1" t="n">
        <f aca="false">ROUNDUP(SUM(AI1167,AG1167,AA1167,Y1167,AE1167)/360*1.1,0)</f>
        <v>11</v>
      </c>
      <c r="AL1167" s="1" t="n">
        <v>69</v>
      </c>
      <c r="AM1167" s="1" t="n">
        <v>2</v>
      </c>
    </row>
    <row r="1168" customFormat="false" ht="15" hidden="false" customHeight="false" outlineLevel="0" collapsed="false">
      <c r="A1168" s="1" t="n">
        <v>260970</v>
      </c>
      <c r="B1168" s="1" t="str">
        <f aca="false">VLOOKUP(A1168,Municipios!$A$2:$B$5571,2,0)</f>
        <v>Orobó</v>
      </c>
      <c r="C1168" s="1" t="n">
        <v>4</v>
      </c>
      <c r="D1168" s="1" t="n">
        <v>7</v>
      </c>
      <c r="E1168" s="1" t="n">
        <v>4</v>
      </c>
      <c r="F1168" s="1" t="n">
        <v>0</v>
      </c>
      <c r="G1168" s="1" t="n">
        <v>5</v>
      </c>
      <c r="H1168" s="1" t="n">
        <f aca="false">SUM(C1168:G1168)</f>
        <v>20</v>
      </c>
      <c r="I1168" s="1" t="n">
        <v>0</v>
      </c>
      <c r="J1168" s="1" t="n">
        <v>103</v>
      </c>
      <c r="K1168" s="1" t="n">
        <v>0</v>
      </c>
      <c r="L1168" s="1" t="n">
        <v>0</v>
      </c>
      <c r="M1168" s="1" t="n">
        <v>0</v>
      </c>
      <c r="N1168" s="1" t="n">
        <v>3</v>
      </c>
      <c r="O1168" s="1" t="n">
        <v>0</v>
      </c>
      <c r="P1168" s="1" t="n">
        <v>0</v>
      </c>
      <c r="Q1168" s="1" t="n">
        <v>0</v>
      </c>
      <c r="R1168" s="1" t="n">
        <v>0</v>
      </c>
      <c r="S1168" s="1" t="n">
        <v>0</v>
      </c>
      <c r="T1168" s="1" t="n">
        <v>0</v>
      </c>
      <c r="U1168" s="1" t="n">
        <v>0</v>
      </c>
      <c r="V1168" s="1" t="n">
        <f aca="false">ROUNDUP(SUM(J1168,R1168,L1168,N1168,T1168)/360,0)</f>
        <v>1</v>
      </c>
      <c r="W1168" s="1" t="n">
        <f aca="false">ROUNDUP(SUM(U1168,S1168,M1168,K1168,Q1168)/360*1.1,0)</f>
        <v>0</v>
      </c>
      <c r="X1168" s="1" t="n">
        <v>1079</v>
      </c>
      <c r="Y1168" s="1" t="n">
        <v>0</v>
      </c>
      <c r="Z1168" s="1" t="n">
        <v>21</v>
      </c>
      <c r="AA1168" s="1" t="n">
        <v>0</v>
      </c>
      <c r="AB1168" s="1" t="n">
        <v>14</v>
      </c>
      <c r="AC1168" s="1" t="n">
        <v>0</v>
      </c>
      <c r="AD1168" s="1" t="n">
        <v>0</v>
      </c>
      <c r="AE1168" s="1" t="n">
        <v>0</v>
      </c>
      <c r="AF1168" s="1" t="n">
        <v>0</v>
      </c>
      <c r="AG1168" s="1" t="n">
        <v>0</v>
      </c>
      <c r="AH1168" s="1" t="n">
        <v>0</v>
      </c>
      <c r="AI1168" s="1" t="n">
        <v>0</v>
      </c>
      <c r="AJ1168" s="1" t="n">
        <f aca="false">ROUNDUP(SUM(AF1168,X1168,Z1168,AB1168,AH1168)/360,0)</f>
        <v>4</v>
      </c>
      <c r="AK1168" s="1" t="n">
        <f aca="false">ROUNDUP(SUM(AI1168,AG1168,AA1168,Y1168,AE1168)/360*1.1,0)</f>
        <v>0</v>
      </c>
      <c r="AL1168" s="1" t="n">
        <v>1</v>
      </c>
      <c r="AM1168" s="1" t="n">
        <v>0</v>
      </c>
    </row>
    <row r="1169" customFormat="false" ht="15" hidden="false" customHeight="false" outlineLevel="0" collapsed="false">
      <c r="A1169" s="1" t="n">
        <v>260980</v>
      </c>
      <c r="B1169" s="1" t="str">
        <f aca="false">VLOOKUP(A1169,Municipios!$A$2:$B$5571,2,0)</f>
        <v>Orocó</v>
      </c>
      <c r="C1169" s="1" t="n">
        <v>0</v>
      </c>
      <c r="D1169" s="1" t="n">
        <v>5</v>
      </c>
      <c r="E1169" s="1" t="n">
        <v>3</v>
      </c>
      <c r="F1169" s="1" t="n">
        <v>0</v>
      </c>
      <c r="G1169" s="1" t="n">
        <v>3</v>
      </c>
      <c r="H1169" s="1" t="n">
        <f aca="false">SUM(C1169:G1169)</f>
        <v>11</v>
      </c>
      <c r="I1169" s="1" t="n">
        <v>0</v>
      </c>
      <c r="J1169" s="1" t="n">
        <v>5</v>
      </c>
      <c r="K1169" s="1" t="n">
        <v>0</v>
      </c>
      <c r="L1169" s="1" t="n">
        <v>0</v>
      </c>
      <c r="M1169" s="1" t="n">
        <v>0</v>
      </c>
      <c r="N1169" s="1" t="n">
        <v>4</v>
      </c>
      <c r="O1169" s="1" t="n">
        <v>0</v>
      </c>
      <c r="P1169" s="1" t="n">
        <v>0</v>
      </c>
      <c r="Q1169" s="1" t="n">
        <v>0</v>
      </c>
      <c r="R1169" s="1" t="n">
        <v>0</v>
      </c>
      <c r="S1169" s="1" t="n">
        <v>0</v>
      </c>
      <c r="T1169" s="1" t="n">
        <v>0</v>
      </c>
      <c r="U1169" s="1" t="n">
        <v>0</v>
      </c>
      <c r="V1169" s="1" t="n">
        <f aca="false">ROUNDUP(SUM(J1169,R1169,L1169,N1169,T1169)/360,0)</f>
        <v>1</v>
      </c>
      <c r="W1169" s="1" t="n">
        <f aca="false">ROUNDUP(SUM(U1169,S1169,M1169,K1169,Q1169)/360*1.1,0)</f>
        <v>0</v>
      </c>
      <c r="X1169" s="1" t="n">
        <v>47</v>
      </c>
      <c r="Y1169" s="1" t="n">
        <v>0</v>
      </c>
      <c r="Z1169" s="1" t="n">
        <v>23</v>
      </c>
      <c r="AA1169" s="1" t="n">
        <v>0</v>
      </c>
      <c r="AB1169" s="1" t="n">
        <v>3</v>
      </c>
      <c r="AC1169" s="1" t="n">
        <v>0</v>
      </c>
      <c r="AD1169" s="1" t="n">
        <v>0</v>
      </c>
      <c r="AE1169" s="1" t="n">
        <v>0</v>
      </c>
      <c r="AF1169" s="1" t="n">
        <v>0</v>
      </c>
      <c r="AG1169" s="1" t="n">
        <v>0</v>
      </c>
      <c r="AH1169" s="1" t="n">
        <v>0</v>
      </c>
      <c r="AI1169" s="1" t="n">
        <v>0</v>
      </c>
      <c r="AJ1169" s="1" t="n">
        <f aca="false">ROUNDUP(SUM(AF1169,X1169,Z1169,AB1169,AH1169)/360,0)</f>
        <v>1</v>
      </c>
      <c r="AK1169" s="1" t="n">
        <f aca="false">ROUNDUP(SUM(AI1169,AG1169,AA1169,Y1169,AE1169)/360*1.1,0)</f>
        <v>0</v>
      </c>
      <c r="AL1169" s="1" t="n">
        <v>0</v>
      </c>
      <c r="AM1169" s="1" t="n">
        <v>0</v>
      </c>
    </row>
    <row r="1170" customFormat="false" ht="15" hidden="false" customHeight="false" outlineLevel="0" collapsed="false">
      <c r="A1170" s="1" t="n">
        <v>260990</v>
      </c>
      <c r="B1170" s="1" t="str">
        <f aca="false">VLOOKUP(A1170,Municipios!$A$2:$B$5571,2,0)</f>
        <v>Ouricuri</v>
      </c>
      <c r="C1170" s="1" t="n">
        <v>31</v>
      </c>
      <c r="D1170" s="1" t="n">
        <v>19</v>
      </c>
      <c r="E1170" s="1" t="n">
        <v>17</v>
      </c>
      <c r="F1170" s="1" t="n">
        <v>3</v>
      </c>
      <c r="G1170" s="1" t="n">
        <v>18</v>
      </c>
      <c r="H1170" s="1" t="n">
        <f aca="false">SUM(C1170:G1170)</f>
        <v>88</v>
      </c>
      <c r="I1170" s="1" t="n">
        <v>0</v>
      </c>
      <c r="J1170" s="1" t="n">
        <v>2571</v>
      </c>
      <c r="K1170" s="1" t="n">
        <v>0</v>
      </c>
      <c r="L1170" s="1" t="n">
        <v>0</v>
      </c>
      <c r="M1170" s="1" t="n">
        <v>0</v>
      </c>
      <c r="N1170" s="1" t="n">
        <v>1652</v>
      </c>
      <c r="O1170" s="1" t="n">
        <v>0</v>
      </c>
      <c r="P1170" s="1" t="n">
        <v>0</v>
      </c>
      <c r="Q1170" s="1" t="n">
        <v>0</v>
      </c>
      <c r="R1170" s="1" t="n">
        <v>0</v>
      </c>
      <c r="S1170" s="1" t="n">
        <v>0</v>
      </c>
      <c r="T1170" s="1" t="n">
        <v>0</v>
      </c>
      <c r="U1170" s="1" t="n">
        <v>0</v>
      </c>
      <c r="V1170" s="1" t="n">
        <f aca="false">ROUNDUP(SUM(J1170,R1170,L1170,N1170,T1170)/360,0)</f>
        <v>12</v>
      </c>
      <c r="W1170" s="1" t="n">
        <f aca="false">ROUNDUP(SUM(U1170,S1170,M1170,K1170,Q1170)/360*1.1,0)</f>
        <v>0</v>
      </c>
      <c r="X1170" s="1" t="n">
        <v>9360</v>
      </c>
      <c r="Y1170" s="1" t="n">
        <v>0</v>
      </c>
      <c r="Z1170" s="1" t="n">
        <v>4219</v>
      </c>
      <c r="AA1170" s="1" t="n">
        <v>0</v>
      </c>
      <c r="AB1170" s="1" t="n">
        <v>3051</v>
      </c>
      <c r="AC1170" s="1" t="n">
        <v>0</v>
      </c>
      <c r="AD1170" s="1" t="n">
        <v>0</v>
      </c>
      <c r="AE1170" s="1" t="n">
        <v>0</v>
      </c>
      <c r="AF1170" s="1" t="n">
        <v>9642</v>
      </c>
      <c r="AG1170" s="1" t="n">
        <v>0</v>
      </c>
      <c r="AH1170" s="1" t="n">
        <v>0</v>
      </c>
      <c r="AI1170" s="1" t="n">
        <v>0</v>
      </c>
      <c r="AJ1170" s="1" t="n">
        <f aca="false">ROUNDUP(SUM(AF1170,X1170,Z1170,AB1170,AH1170)/360,0)</f>
        <v>73</v>
      </c>
      <c r="AK1170" s="1" t="n">
        <f aca="false">ROUNDUP(SUM(AI1170,AG1170,AA1170,Y1170,AE1170)/360*1.1,0)</f>
        <v>0</v>
      </c>
      <c r="AL1170" s="1" t="n">
        <v>15</v>
      </c>
      <c r="AM1170" s="1" t="n">
        <v>0</v>
      </c>
    </row>
    <row r="1171" customFormat="false" ht="15" hidden="false" customHeight="false" outlineLevel="0" collapsed="false">
      <c r="A1171" s="1" t="n">
        <v>261000</v>
      </c>
      <c r="B1171" s="1" t="str">
        <f aca="false">VLOOKUP(A1171,Municipios!$A$2:$B$5571,2,0)</f>
        <v>Palmares</v>
      </c>
      <c r="C1171" s="1" t="n">
        <v>77</v>
      </c>
      <c r="D1171" s="1" t="n">
        <v>57</v>
      </c>
      <c r="E1171" s="1" t="n">
        <v>50</v>
      </c>
      <c r="F1171" s="1" t="n">
        <v>21</v>
      </c>
      <c r="G1171" s="1" t="n">
        <v>38</v>
      </c>
      <c r="H1171" s="1" t="n">
        <f aca="false">SUM(C1171:G1171)</f>
        <v>243</v>
      </c>
      <c r="I1171" s="1" t="n">
        <v>30</v>
      </c>
      <c r="J1171" s="1" t="n">
        <v>1278</v>
      </c>
      <c r="K1171" s="1" t="n">
        <v>0</v>
      </c>
      <c r="L1171" s="1" t="n">
        <v>0</v>
      </c>
      <c r="M1171" s="1" t="n">
        <v>0</v>
      </c>
      <c r="N1171" s="1" t="n">
        <v>1573</v>
      </c>
      <c r="O1171" s="1" t="n">
        <v>0</v>
      </c>
      <c r="P1171" s="1" t="n">
        <v>334</v>
      </c>
      <c r="Q1171" s="1" t="n">
        <v>1051</v>
      </c>
      <c r="R1171" s="1" t="n">
        <v>0</v>
      </c>
      <c r="S1171" s="1" t="n">
        <v>0</v>
      </c>
      <c r="T1171" s="1" t="n">
        <v>0</v>
      </c>
      <c r="U1171" s="1" t="n">
        <v>0</v>
      </c>
      <c r="V1171" s="1" t="n">
        <f aca="false">ROUNDUP(SUM(J1171,R1171,L1171,N1171,T1171)/360,0)</f>
        <v>8</v>
      </c>
      <c r="W1171" s="1" t="n">
        <f aca="false">ROUNDUP(SUM(U1171,S1171,M1171,K1171,Q1171)/360*1.1,0)</f>
        <v>4</v>
      </c>
      <c r="X1171" s="1" t="n">
        <v>11887</v>
      </c>
      <c r="Y1171" s="1" t="n">
        <v>0</v>
      </c>
      <c r="Z1171" s="1" t="n">
        <v>7483</v>
      </c>
      <c r="AA1171" s="1" t="n">
        <v>0</v>
      </c>
      <c r="AB1171" s="1" t="n">
        <v>3914</v>
      </c>
      <c r="AC1171" s="1" t="n">
        <v>0</v>
      </c>
      <c r="AD1171" s="1" t="n">
        <v>2247</v>
      </c>
      <c r="AE1171" s="1" t="n">
        <v>8273</v>
      </c>
      <c r="AF1171" s="1" t="n">
        <v>8257</v>
      </c>
      <c r="AG1171" s="1" t="n">
        <v>0</v>
      </c>
      <c r="AH1171" s="1" t="n">
        <v>0</v>
      </c>
      <c r="AI1171" s="1" t="n">
        <v>0</v>
      </c>
      <c r="AJ1171" s="1" t="n">
        <f aca="false">ROUNDUP(SUM(AF1171,X1171,Z1171,AB1171,AH1171)/360,0)</f>
        <v>88</v>
      </c>
      <c r="AK1171" s="1" t="n">
        <f aca="false">ROUNDUP(SUM(AI1171,AG1171,AA1171,Y1171,AE1171)/360*1.1,0)</f>
        <v>26</v>
      </c>
      <c r="AL1171" s="1" t="n">
        <v>43</v>
      </c>
      <c r="AM1171" s="1" t="n">
        <v>1</v>
      </c>
    </row>
    <row r="1172" customFormat="false" ht="15" hidden="false" customHeight="false" outlineLevel="0" collapsed="false">
      <c r="A1172" s="1" t="n">
        <v>261010</v>
      </c>
      <c r="B1172" s="1" t="str">
        <f aca="false">VLOOKUP(A1172,Municipios!$A$2:$B$5571,2,0)</f>
        <v>Palmeirina</v>
      </c>
      <c r="C1172" s="1" t="n">
        <v>0</v>
      </c>
      <c r="D1172" s="1" t="n">
        <v>6</v>
      </c>
      <c r="E1172" s="1" t="n">
        <v>2</v>
      </c>
      <c r="F1172" s="1" t="n">
        <v>0</v>
      </c>
      <c r="G1172" s="1" t="n">
        <v>2</v>
      </c>
      <c r="H1172" s="1" t="n">
        <f aca="false">SUM(C1172:G1172)</f>
        <v>10</v>
      </c>
      <c r="I1172" s="1" t="n">
        <v>0</v>
      </c>
      <c r="J1172" s="1" t="n">
        <v>158</v>
      </c>
      <c r="K1172" s="1" t="n">
        <v>0</v>
      </c>
      <c r="L1172" s="1" t="n">
        <v>0</v>
      </c>
      <c r="M1172" s="1" t="n">
        <v>0</v>
      </c>
      <c r="N1172" s="1" t="n">
        <v>11</v>
      </c>
      <c r="O1172" s="1" t="n">
        <v>0</v>
      </c>
      <c r="P1172" s="1" t="n">
        <v>0</v>
      </c>
      <c r="Q1172" s="1" t="n">
        <v>0</v>
      </c>
      <c r="R1172" s="1" t="n">
        <v>0</v>
      </c>
      <c r="S1172" s="1" t="n">
        <v>0</v>
      </c>
      <c r="T1172" s="1" t="n">
        <v>0</v>
      </c>
      <c r="U1172" s="1" t="n">
        <v>0</v>
      </c>
      <c r="V1172" s="1" t="n">
        <f aca="false">ROUNDUP(SUM(J1172,R1172,L1172,N1172,T1172)/360,0)</f>
        <v>1</v>
      </c>
      <c r="W1172" s="1" t="n">
        <f aca="false">ROUNDUP(SUM(U1172,S1172,M1172,K1172,Q1172)/360*1.1,0)</f>
        <v>0</v>
      </c>
      <c r="X1172" s="1" t="n">
        <v>255</v>
      </c>
      <c r="Y1172" s="1" t="n">
        <v>0</v>
      </c>
      <c r="Z1172" s="1" t="n">
        <v>8</v>
      </c>
      <c r="AA1172" s="1" t="n">
        <v>0</v>
      </c>
      <c r="AB1172" s="1" t="n">
        <v>12</v>
      </c>
      <c r="AC1172" s="1" t="n">
        <v>0</v>
      </c>
      <c r="AD1172" s="1" t="n">
        <v>0</v>
      </c>
      <c r="AE1172" s="1" t="n">
        <v>0</v>
      </c>
      <c r="AF1172" s="1" t="n">
        <v>0</v>
      </c>
      <c r="AG1172" s="1" t="n">
        <v>0</v>
      </c>
      <c r="AH1172" s="1" t="n">
        <v>0</v>
      </c>
      <c r="AI1172" s="1" t="n">
        <v>0</v>
      </c>
      <c r="AJ1172" s="1" t="n">
        <f aca="false">ROUNDUP(SUM(AF1172,X1172,Z1172,AB1172,AH1172)/360,0)</f>
        <v>1</v>
      </c>
      <c r="AK1172" s="1" t="n">
        <f aca="false">ROUNDUP(SUM(AI1172,AG1172,AA1172,Y1172,AE1172)/360*1.1,0)</f>
        <v>0</v>
      </c>
      <c r="AL1172" s="1" t="n">
        <v>6</v>
      </c>
      <c r="AM1172" s="1" t="n">
        <v>0</v>
      </c>
    </row>
    <row r="1173" customFormat="false" ht="15" hidden="false" customHeight="false" outlineLevel="0" collapsed="false">
      <c r="A1173" s="1" t="n">
        <v>261020</v>
      </c>
      <c r="B1173" s="1" t="str">
        <f aca="false">VLOOKUP(A1173,Municipios!$A$2:$B$5571,2,0)</f>
        <v>Panelas</v>
      </c>
      <c r="C1173" s="1" t="n">
        <v>5</v>
      </c>
      <c r="D1173" s="1" t="n">
        <v>11</v>
      </c>
      <c r="E1173" s="1" t="n">
        <v>4</v>
      </c>
      <c r="F1173" s="1" t="n">
        <v>0</v>
      </c>
      <c r="G1173" s="1" t="n">
        <v>6</v>
      </c>
      <c r="H1173" s="1" t="n">
        <f aca="false">SUM(C1173:G1173)</f>
        <v>26</v>
      </c>
      <c r="I1173" s="1" t="n">
        <v>0</v>
      </c>
      <c r="J1173" s="1" t="n">
        <v>56</v>
      </c>
      <c r="K1173" s="1" t="n">
        <v>0</v>
      </c>
      <c r="L1173" s="1" t="n">
        <v>0</v>
      </c>
      <c r="M1173" s="1" t="n">
        <v>0</v>
      </c>
      <c r="N1173" s="1" t="n">
        <v>0</v>
      </c>
      <c r="O1173" s="1" t="n">
        <v>0</v>
      </c>
      <c r="P1173" s="1" t="n">
        <v>0</v>
      </c>
      <c r="Q1173" s="1" t="n">
        <v>0</v>
      </c>
      <c r="R1173" s="1" t="n">
        <v>0</v>
      </c>
      <c r="S1173" s="1" t="n">
        <v>0</v>
      </c>
      <c r="T1173" s="1" t="n">
        <v>0</v>
      </c>
      <c r="U1173" s="1" t="n">
        <v>0</v>
      </c>
      <c r="V1173" s="1" t="n">
        <f aca="false">ROUNDUP(SUM(J1173,R1173,L1173,N1173,T1173)/360,0)</f>
        <v>1</v>
      </c>
      <c r="W1173" s="1" t="n">
        <f aca="false">ROUNDUP(SUM(U1173,S1173,M1173,K1173,Q1173)/360*1.1,0)</f>
        <v>0</v>
      </c>
      <c r="X1173" s="1" t="n">
        <v>200</v>
      </c>
      <c r="Y1173" s="1" t="n">
        <v>0</v>
      </c>
      <c r="Z1173" s="1" t="n">
        <v>55</v>
      </c>
      <c r="AA1173" s="1" t="n">
        <v>0</v>
      </c>
      <c r="AB1173" s="1" t="n">
        <v>0</v>
      </c>
      <c r="AC1173" s="1" t="n">
        <v>0</v>
      </c>
      <c r="AD1173" s="1" t="n">
        <v>0</v>
      </c>
      <c r="AE1173" s="1" t="n">
        <v>0</v>
      </c>
      <c r="AF1173" s="1" t="n">
        <v>0</v>
      </c>
      <c r="AG1173" s="1" t="n">
        <v>0</v>
      </c>
      <c r="AH1173" s="1" t="n">
        <v>0</v>
      </c>
      <c r="AI1173" s="1" t="n">
        <v>0</v>
      </c>
      <c r="AJ1173" s="1" t="n">
        <f aca="false">ROUNDUP(SUM(AF1173,X1173,Z1173,AB1173,AH1173)/360,0)</f>
        <v>1</v>
      </c>
      <c r="AK1173" s="1" t="n">
        <f aca="false">ROUNDUP(SUM(AI1173,AG1173,AA1173,Y1173,AE1173)/360*1.1,0)</f>
        <v>0</v>
      </c>
      <c r="AL1173" s="1" t="n">
        <v>1</v>
      </c>
      <c r="AM1173" s="1" t="n">
        <v>0</v>
      </c>
    </row>
    <row r="1174" customFormat="false" ht="15" hidden="false" customHeight="false" outlineLevel="0" collapsed="false">
      <c r="A1174" s="1" t="n">
        <v>261030</v>
      </c>
      <c r="B1174" s="1" t="str">
        <f aca="false">VLOOKUP(A1174,Municipios!$A$2:$B$5571,2,0)</f>
        <v>Paranatama</v>
      </c>
      <c r="C1174" s="1" t="n">
        <v>0</v>
      </c>
      <c r="D1174" s="1" t="n">
        <v>13</v>
      </c>
      <c r="E1174" s="1" t="n">
        <v>4</v>
      </c>
      <c r="F1174" s="1" t="n">
        <v>0</v>
      </c>
      <c r="G1174" s="1" t="n">
        <v>3</v>
      </c>
      <c r="H1174" s="1" t="n">
        <f aca="false">SUM(C1174:G1174)</f>
        <v>20</v>
      </c>
      <c r="I1174" s="1" t="n">
        <v>0</v>
      </c>
      <c r="J1174" s="1" t="n">
        <v>306</v>
      </c>
      <c r="K1174" s="1" t="n">
        <v>0</v>
      </c>
      <c r="L1174" s="1" t="n">
        <v>0</v>
      </c>
      <c r="M1174" s="1" t="n">
        <v>0</v>
      </c>
      <c r="N1174" s="1" t="n">
        <v>12</v>
      </c>
      <c r="O1174" s="1" t="n">
        <v>0</v>
      </c>
      <c r="P1174" s="1" t="n">
        <v>0</v>
      </c>
      <c r="Q1174" s="1" t="n">
        <v>0</v>
      </c>
      <c r="R1174" s="1" t="n">
        <v>0</v>
      </c>
      <c r="S1174" s="1" t="n">
        <v>0</v>
      </c>
      <c r="T1174" s="1" t="n">
        <v>0</v>
      </c>
      <c r="U1174" s="1" t="n">
        <v>0</v>
      </c>
      <c r="V1174" s="1" t="n">
        <f aca="false">ROUNDUP(SUM(J1174,R1174,L1174,N1174,T1174)/360,0)</f>
        <v>1</v>
      </c>
      <c r="W1174" s="1" t="n">
        <f aca="false">ROUNDUP(SUM(U1174,S1174,M1174,K1174,Q1174)/360*1.1,0)</f>
        <v>0</v>
      </c>
      <c r="X1174" s="1" t="n">
        <v>848</v>
      </c>
      <c r="Y1174" s="1" t="n">
        <v>0</v>
      </c>
      <c r="Z1174" s="1" t="n">
        <v>5</v>
      </c>
      <c r="AA1174" s="1" t="n">
        <v>0</v>
      </c>
      <c r="AB1174" s="1" t="n">
        <v>64</v>
      </c>
      <c r="AC1174" s="1" t="n">
        <v>0</v>
      </c>
      <c r="AD1174" s="1" t="n">
        <v>0</v>
      </c>
      <c r="AE1174" s="1" t="n">
        <v>0</v>
      </c>
      <c r="AF1174" s="1" t="n">
        <v>0</v>
      </c>
      <c r="AG1174" s="1" t="n">
        <v>0</v>
      </c>
      <c r="AH1174" s="1" t="n">
        <v>0</v>
      </c>
      <c r="AI1174" s="1" t="n">
        <v>0</v>
      </c>
      <c r="AJ1174" s="1" t="n">
        <f aca="false">ROUNDUP(SUM(AF1174,X1174,Z1174,AB1174,AH1174)/360,0)</f>
        <v>3</v>
      </c>
      <c r="AK1174" s="1" t="n">
        <f aca="false">ROUNDUP(SUM(AI1174,AG1174,AA1174,Y1174,AE1174)/360*1.1,0)</f>
        <v>0</v>
      </c>
      <c r="AL1174" s="1" t="n">
        <v>0</v>
      </c>
      <c r="AM1174" s="1" t="n">
        <v>0</v>
      </c>
    </row>
    <row r="1175" customFormat="false" ht="15" hidden="false" customHeight="false" outlineLevel="0" collapsed="false">
      <c r="A1175" s="1" t="n">
        <v>261040</v>
      </c>
      <c r="B1175" s="1" t="str">
        <f aca="false">VLOOKUP(A1175,Municipios!$A$2:$B$5571,2,0)</f>
        <v>Parnamirim</v>
      </c>
      <c r="C1175" s="1" t="n">
        <v>4</v>
      </c>
      <c r="D1175" s="1" t="n">
        <v>15</v>
      </c>
      <c r="E1175" s="1" t="n">
        <v>3</v>
      </c>
      <c r="F1175" s="1" t="n">
        <v>0</v>
      </c>
      <c r="G1175" s="1" t="n">
        <v>7</v>
      </c>
      <c r="H1175" s="1" t="n">
        <f aca="false">SUM(C1175:G1175)</f>
        <v>29</v>
      </c>
      <c r="I1175" s="1" t="n">
        <v>0</v>
      </c>
      <c r="J1175" s="1" t="n">
        <v>136</v>
      </c>
      <c r="K1175" s="1" t="n">
        <v>0</v>
      </c>
      <c r="L1175" s="1" t="n">
        <v>0</v>
      </c>
      <c r="M1175" s="1" t="n">
        <v>0</v>
      </c>
      <c r="N1175" s="1" t="n">
        <v>46</v>
      </c>
      <c r="O1175" s="1" t="n">
        <v>0</v>
      </c>
      <c r="P1175" s="1" t="n">
        <v>0</v>
      </c>
      <c r="Q1175" s="1" t="n">
        <v>0</v>
      </c>
      <c r="R1175" s="1" t="n">
        <v>0</v>
      </c>
      <c r="S1175" s="1" t="n">
        <v>0</v>
      </c>
      <c r="T1175" s="1" t="n">
        <v>0</v>
      </c>
      <c r="U1175" s="1" t="n">
        <v>0</v>
      </c>
      <c r="V1175" s="1" t="n">
        <f aca="false">ROUNDUP(SUM(J1175,R1175,L1175,N1175,T1175)/360,0)</f>
        <v>1</v>
      </c>
      <c r="W1175" s="1" t="n">
        <f aca="false">ROUNDUP(SUM(U1175,S1175,M1175,K1175,Q1175)/360*1.1,0)</f>
        <v>0</v>
      </c>
      <c r="X1175" s="1" t="n">
        <v>377</v>
      </c>
      <c r="Y1175" s="1" t="n">
        <v>0</v>
      </c>
      <c r="Z1175" s="1" t="n">
        <v>19</v>
      </c>
      <c r="AA1175" s="1" t="n">
        <v>0</v>
      </c>
      <c r="AB1175" s="1" t="n">
        <v>29</v>
      </c>
      <c r="AC1175" s="1" t="n">
        <v>0</v>
      </c>
      <c r="AD1175" s="1" t="n">
        <v>0</v>
      </c>
      <c r="AE1175" s="1" t="n">
        <v>0</v>
      </c>
      <c r="AF1175" s="1" t="n">
        <v>0</v>
      </c>
      <c r="AG1175" s="1" t="n">
        <v>0</v>
      </c>
      <c r="AH1175" s="1" t="n">
        <v>0</v>
      </c>
      <c r="AI1175" s="1" t="n">
        <v>0</v>
      </c>
      <c r="AJ1175" s="1" t="n">
        <f aca="false">ROUNDUP(SUM(AF1175,X1175,Z1175,AB1175,AH1175)/360,0)</f>
        <v>2</v>
      </c>
      <c r="AK1175" s="1" t="n">
        <f aca="false">ROUNDUP(SUM(AI1175,AG1175,AA1175,Y1175,AE1175)/360*1.1,0)</f>
        <v>0</v>
      </c>
      <c r="AL1175" s="1" t="n">
        <v>0</v>
      </c>
      <c r="AM1175" s="1" t="n">
        <v>0</v>
      </c>
    </row>
    <row r="1176" customFormat="false" ht="15" hidden="false" customHeight="false" outlineLevel="0" collapsed="false">
      <c r="A1176" s="1" t="n">
        <v>261050</v>
      </c>
      <c r="B1176" s="1" t="str">
        <f aca="false">VLOOKUP(A1176,Municipios!$A$2:$B$5571,2,0)</f>
        <v>Passira</v>
      </c>
      <c r="C1176" s="1" t="n">
        <v>3</v>
      </c>
      <c r="D1176" s="1" t="n">
        <v>10</v>
      </c>
      <c r="E1176" s="1" t="n">
        <v>10</v>
      </c>
      <c r="F1176" s="1" t="n">
        <v>0</v>
      </c>
      <c r="G1176" s="1" t="n">
        <v>2</v>
      </c>
      <c r="H1176" s="1" t="n">
        <f aca="false">SUM(C1176:G1176)</f>
        <v>25</v>
      </c>
      <c r="I1176" s="1" t="n">
        <v>0</v>
      </c>
      <c r="J1176" s="1" t="n">
        <v>214</v>
      </c>
      <c r="K1176" s="1" t="n">
        <v>0</v>
      </c>
      <c r="L1176" s="1" t="n">
        <v>0</v>
      </c>
      <c r="M1176" s="1" t="n">
        <v>0</v>
      </c>
      <c r="N1176" s="1" t="n">
        <v>6</v>
      </c>
      <c r="O1176" s="1" t="n">
        <v>0</v>
      </c>
      <c r="P1176" s="1" t="n">
        <v>0</v>
      </c>
      <c r="Q1176" s="1" t="n">
        <v>0</v>
      </c>
      <c r="R1176" s="1" t="n">
        <v>0</v>
      </c>
      <c r="S1176" s="1" t="n">
        <v>0</v>
      </c>
      <c r="T1176" s="1" t="n">
        <v>0</v>
      </c>
      <c r="U1176" s="1" t="n">
        <v>0</v>
      </c>
      <c r="V1176" s="1" t="n">
        <f aca="false">ROUNDUP(SUM(J1176,R1176,L1176,N1176,T1176)/360,0)</f>
        <v>1</v>
      </c>
      <c r="W1176" s="1" t="n">
        <f aca="false">ROUNDUP(SUM(U1176,S1176,M1176,K1176,Q1176)/360*1.1,0)</f>
        <v>0</v>
      </c>
      <c r="X1176" s="1" t="n">
        <v>194</v>
      </c>
      <c r="Y1176" s="1" t="n">
        <v>0</v>
      </c>
      <c r="Z1176" s="1" t="n">
        <v>9</v>
      </c>
      <c r="AA1176" s="1" t="n">
        <v>0</v>
      </c>
      <c r="AB1176" s="1" t="n">
        <v>28</v>
      </c>
      <c r="AC1176" s="1" t="n">
        <v>0</v>
      </c>
      <c r="AD1176" s="1" t="n">
        <v>0</v>
      </c>
      <c r="AE1176" s="1" t="n">
        <v>0</v>
      </c>
      <c r="AF1176" s="1" t="n">
        <v>0</v>
      </c>
      <c r="AG1176" s="1" t="n">
        <v>0</v>
      </c>
      <c r="AH1176" s="1" t="n">
        <v>0</v>
      </c>
      <c r="AI1176" s="1" t="n">
        <v>0</v>
      </c>
      <c r="AJ1176" s="1" t="n">
        <f aca="false">ROUNDUP(SUM(AF1176,X1176,Z1176,AB1176,AH1176)/360,0)</f>
        <v>1</v>
      </c>
      <c r="AK1176" s="1" t="n">
        <f aca="false">ROUNDUP(SUM(AI1176,AG1176,AA1176,Y1176,AE1176)/360*1.1,0)</f>
        <v>0</v>
      </c>
      <c r="AL1176" s="1" t="n">
        <v>0</v>
      </c>
      <c r="AM1176" s="1" t="n">
        <v>0</v>
      </c>
    </row>
    <row r="1177" customFormat="false" ht="15" hidden="false" customHeight="false" outlineLevel="0" collapsed="false">
      <c r="A1177" s="1" t="n">
        <v>261060</v>
      </c>
      <c r="B1177" s="1" t="str">
        <f aca="false">VLOOKUP(A1177,Municipios!$A$2:$B$5571,2,0)</f>
        <v>Paudalho</v>
      </c>
      <c r="C1177" s="1" t="n">
        <v>24</v>
      </c>
      <c r="D1177" s="1" t="n">
        <v>38</v>
      </c>
      <c r="E1177" s="1" t="n">
        <v>8</v>
      </c>
      <c r="F1177" s="1" t="n">
        <v>0</v>
      </c>
      <c r="G1177" s="1" t="n">
        <v>23</v>
      </c>
      <c r="H1177" s="1" t="n">
        <f aca="false">SUM(C1177:G1177)</f>
        <v>93</v>
      </c>
      <c r="I1177" s="1" t="n">
        <v>0</v>
      </c>
      <c r="J1177" s="1" t="n">
        <v>0</v>
      </c>
      <c r="K1177" s="1" t="n">
        <v>0</v>
      </c>
      <c r="L1177" s="1" t="n">
        <v>0</v>
      </c>
      <c r="M1177" s="1" t="n">
        <v>0</v>
      </c>
      <c r="N1177" s="1" t="n">
        <v>0</v>
      </c>
      <c r="O1177" s="1" t="n">
        <v>0</v>
      </c>
      <c r="P1177" s="1" t="n">
        <v>0</v>
      </c>
      <c r="Q1177" s="1" t="n">
        <v>0</v>
      </c>
      <c r="R1177" s="1" t="n">
        <v>0</v>
      </c>
      <c r="S1177" s="1" t="n">
        <v>0</v>
      </c>
      <c r="T1177" s="1" t="n">
        <v>0</v>
      </c>
      <c r="U1177" s="1" t="n">
        <v>0</v>
      </c>
      <c r="V1177" s="1" t="n">
        <f aca="false">ROUNDUP(SUM(J1177,R1177,L1177,N1177,T1177)/360,0)</f>
        <v>0</v>
      </c>
      <c r="W1177" s="1" t="n">
        <f aca="false">ROUNDUP(SUM(U1177,S1177,M1177,K1177,Q1177)/360*1.1,0)</f>
        <v>0</v>
      </c>
      <c r="X1177" s="1" t="n">
        <v>0</v>
      </c>
      <c r="Y1177" s="1" t="n">
        <v>0</v>
      </c>
      <c r="Z1177" s="1" t="n">
        <v>0</v>
      </c>
      <c r="AA1177" s="1" t="n">
        <v>0</v>
      </c>
      <c r="AB1177" s="1" t="n">
        <v>0</v>
      </c>
      <c r="AC1177" s="1" t="n">
        <v>0</v>
      </c>
      <c r="AD1177" s="1" t="n">
        <v>0</v>
      </c>
      <c r="AE1177" s="1" t="n">
        <v>0</v>
      </c>
      <c r="AF1177" s="1" t="n">
        <v>103</v>
      </c>
      <c r="AG1177" s="1" t="n">
        <v>0</v>
      </c>
      <c r="AH1177" s="1" t="n">
        <v>0</v>
      </c>
      <c r="AI1177" s="1" t="n">
        <v>0</v>
      </c>
      <c r="AJ1177" s="1" t="n">
        <f aca="false">ROUNDUP(SUM(AF1177,X1177,Z1177,AB1177,AH1177)/360,0)</f>
        <v>1</v>
      </c>
      <c r="AK1177" s="1" t="n">
        <f aca="false">ROUNDUP(SUM(AI1177,AG1177,AA1177,Y1177,AE1177)/360*1.1,0)</f>
        <v>0</v>
      </c>
      <c r="AL1177" s="1" t="n">
        <v>1</v>
      </c>
      <c r="AM1177" s="1" t="n">
        <v>0</v>
      </c>
    </row>
    <row r="1178" customFormat="false" ht="15" hidden="false" customHeight="false" outlineLevel="0" collapsed="false">
      <c r="A1178" s="1" t="n">
        <v>261070</v>
      </c>
      <c r="B1178" s="1" t="str">
        <f aca="false">VLOOKUP(A1178,Municipios!$A$2:$B$5571,2,0)</f>
        <v>Paulista</v>
      </c>
      <c r="C1178" s="1" t="n">
        <v>120</v>
      </c>
      <c r="D1178" s="1" t="n">
        <v>176</v>
      </c>
      <c r="E1178" s="1" t="n">
        <v>25</v>
      </c>
      <c r="F1178" s="1" t="n">
        <v>71</v>
      </c>
      <c r="G1178" s="1" t="n">
        <v>15</v>
      </c>
      <c r="H1178" s="1" t="n">
        <f aca="false">SUM(C1178:G1178)</f>
        <v>407</v>
      </c>
      <c r="I1178" s="1" t="n">
        <v>60</v>
      </c>
      <c r="J1178" s="1" t="n">
        <v>5105</v>
      </c>
      <c r="K1178" s="1" t="n">
        <v>0</v>
      </c>
      <c r="L1178" s="1" t="n">
        <v>0</v>
      </c>
      <c r="M1178" s="1" t="n">
        <v>0</v>
      </c>
      <c r="N1178" s="1" t="n">
        <v>0</v>
      </c>
      <c r="O1178" s="1" t="n">
        <v>0</v>
      </c>
      <c r="P1178" s="1" t="n">
        <v>312</v>
      </c>
      <c r="Q1178" s="1" t="n">
        <v>4812</v>
      </c>
      <c r="R1178" s="1" t="n">
        <v>12</v>
      </c>
      <c r="S1178" s="1" t="n">
        <v>0</v>
      </c>
      <c r="T1178" s="1" t="n">
        <v>0</v>
      </c>
      <c r="U1178" s="1" t="n">
        <v>0</v>
      </c>
      <c r="V1178" s="1" t="n">
        <f aca="false">ROUNDUP(SUM(J1178,R1178,L1178,N1178,T1178)/360,0)</f>
        <v>15</v>
      </c>
      <c r="W1178" s="1" t="n">
        <f aca="false">ROUNDUP(SUM(U1178,S1178,M1178,K1178,Q1178)/360*1.1,0)</f>
        <v>15</v>
      </c>
      <c r="X1178" s="1" t="n">
        <v>30278</v>
      </c>
      <c r="Y1178" s="1" t="n">
        <v>0</v>
      </c>
      <c r="Z1178" s="1" t="n">
        <v>0</v>
      </c>
      <c r="AA1178" s="1" t="n">
        <v>0</v>
      </c>
      <c r="AB1178" s="1" t="n">
        <v>0</v>
      </c>
      <c r="AC1178" s="1" t="n">
        <v>0</v>
      </c>
      <c r="AD1178" s="1" t="n">
        <v>6497</v>
      </c>
      <c r="AE1178" s="1" t="n">
        <v>12526</v>
      </c>
      <c r="AF1178" s="1" t="n">
        <v>23489</v>
      </c>
      <c r="AG1178" s="1" t="n">
        <v>0</v>
      </c>
      <c r="AH1178" s="1" t="n">
        <v>15517</v>
      </c>
      <c r="AI1178" s="1" t="n">
        <v>0</v>
      </c>
      <c r="AJ1178" s="1" t="n">
        <f aca="false">ROUNDUP(SUM(AF1178,X1178,Z1178,AB1178,AH1178)/360,0)</f>
        <v>193</v>
      </c>
      <c r="AK1178" s="1" t="n">
        <f aca="false">ROUNDUP(SUM(AI1178,AG1178,AA1178,Y1178,AE1178)/360*1.1,0)</f>
        <v>39</v>
      </c>
      <c r="AL1178" s="1" t="n">
        <v>99</v>
      </c>
      <c r="AM1178" s="1" t="n">
        <v>3</v>
      </c>
    </row>
    <row r="1179" customFormat="false" ht="15" hidden="false" customHeight="false" outlineLevel="0" collapsed="false">
      <c r="A1179" s="1" t="n">
        <v>261080</v>
      </c>
      <c r="B1179" s="1" t="str">
        <f aca="false">VLOOKUP(A1179,Municipios!$A$2:$B$5571,2,0)</f>
        <v>Pedra</v>
      </c>
      <c r="C1179" s="1" t="n">
        <v>2</v>
      </c>
      <c r="D1179" s="1" t="n">
        <v>9</v>
      </c>
      <c r="E1179" s="1" t="n">
        <v>7</v>
      </c>
      <c r="F1179" s="1" t="n">
        <v>0</v>
      </c>
      <c r="G1179" s="1" t="n">
        <v>5</v>
      </c>
      <c r="H1179" s="1" t="n">
        <f aca="false">SUM(C1179:G1179)</f>
        <v>23</v>
      </c>
      <c r="I1179" s="1" t="n">
        <v>0</v>
      </c>
      <c r="J1179" s="1" t="n">
        <v>104</v>
      </c>
      <c r="K1179" s="1" t="n">
        <v>0</v>
      </c>
      <c r="L1179" s="1" t="n">
        <v>0</v>
      </c>
      <c r="M1179" s="1" t="n">
        <v>0</v>
      </c>
      <c r="N1179" s="1" t="n">
        <v>8</v>
      </c>
      <c r="O1179" s="1" t="n">
        <v>0</v>
      </c>
      <c r="P1179" s="1" t="n">
        <v>0</v>
      </c>
      <c r="Q1179" s="1" t="n">
        <v>0</v>
      </c>
      <c r="R1179" s="1" t="n">
        <v>0</v>
      </c>
      <c r="S1179" s="1" t="n">
        <v>0</v>
      </c>
      <c r="T1179" s="1" t="n">
        <v>0</v>
      </c>
      <c r="U1179" s="1" t="n">
        <v>0</v>
      </c>
      <c r="V1179" s="1" t="n">
        <f aca="false">ROUNDUP(SUM(J1179,R1179,L1179,N1179,T1179)/360,0)</f>
        <v>1</v>
      </c>
      <c r="W1179" s="1" t="n">
        <f aca="false">ROUNDUP(SUM(U1179,S1179,M1179,K1179,Q1179)/360*1.1,0)</f>
        <v>0</v>
      </c>
      <c r="X1179" s="1" t="n">
        <v>439</v>
      </c>
      <c r="Y1179" s="1" t="n">
        <v>0</v>
      </c>
      <c r="Z1179" s="1" t="n">
        <v>76</v>
      </c>
      <c r="AA1179" s="1" t="n">
        <v>0</v>
      </c>
      <c r="AB1179" s="1" t="n">
        <v>15</v>
      </c>
      <c r="AC1179" s="1" t="n">
        <v>0</v>
      </c>
      <c r="AD1179" s="1" t="n">
        <v>0</v>
      </c>
      <c r="AE1179" s="1" t="n">
        <v>0</v>
      </c>
      <c r="AF1179" s="1" t="n">
        <v>12</v>
      </c>
      <c r="AG1179" s="1" t="n">
        <v>0</v>
      </c>
      <c r="AH1179" s="1" t="n">
        <v>0</v>
      </c>
      <c r="AI1179" s="1" t="n">
        <v>0</v>
      </c>
      <c r="AJ1179" s="1" t="n">
        <f aca="false">ROUNDUP(SUM(AF1179,X1179,Z1179,AB1179,AH1179)/360,0)</f>
        <v>2</v>
      </c>
      <c r="AK1179" s="1" t="n">
        <f aca="false">ROUNDUP(SUM(AI1179,AG1179,AA1179,Y1179,AE1179)/360*1.1,0)</f>
        <v>0</v>
      </c>
      <c r="AL1179" s="1" t="n">
        <v>1</v>
      </c>
      <c r="AM1179" s="1" t="n">
        <v>0</v>
      </c>
    </row>
    <row r="1180" customFormat="false" ht="15" hidden="false" customHeight="false" outlineLevel="0" collapsed="false">
      <c r="A1180" s="1" t="n">
        <v>261090</v>
      </c>
      <c r="B1180" s="1" t="str">
        <f aca="false">VLOOKUP(A1180,Municipios!$A$2:$B$5571,2,0)</f>
        <v>Pesqueira</v>
      </c>
      <c r="C1180" s="1" t="n">
        <v>10</v>
      </c>
      <c r="D1180" s="1" t="n">
        <v>56</v>
      </c>
      <c r="E1180" s="1" t="n">
        <v>32</v>
      </c>
      <c r="F1180" s="1" t="n">
        <v>0</v>
      </c>
      <c r="G1180" s="1" t="n">
        <v>27</v>
      </c>
      <c r="H1180" s="1" t="n">
        <f aca="false">SUM(C1180:G1180)</f>
        <v>125</v>
      </c>
      <c r="I1180" s="1" t="n">
        <v>0</v>
      </c>
      <c r="J1180" s="1" t="n">
        <v>1345</v>
      </c>
      <c r="K1180" s="1" t="n">
        <v>0</v>
      </c>
      <c r="L1180" s="1" t="n">
        <v>0</v>
      </c>
      <c r="M1180" s="1" t="n">
        <v>0</v>
      </c>
      <c r="N1180" s="1" t="n">
        <v>666</v>
      </c>
      <c r="O1180" s="1" t="n">
        <v>0</v>
      </c>
      <c r="P1180" s="1" t="n">
        <v>0</v>
      </c>
      <c r="Q1180" s="1" t="n">
        <v>0</v>
      </c>
      <c r="R1180" s="1" t="n">
        <v>0</v>
      </c>
      <c r="S1180" s="1" t="n">
        <v>0</v>
      </c>
      <c r="T1180" s="1" t="n">
        <v>0</v>
      </c>
      <c r="U1180" s="1" t="n">
        <v>0</v>
      </c>
      <c r="V1180" s="1" t="n">
        <f aca="false">ROUNDUP(SUM(J1180,R1180,L1180,N1180,T1180)/360,0)</f>
        <v>6</v>
      </c>
      <c r="W1180" s="1" t="n">
        <f aca="false">ROUNDUP(SUM(U1180,S1180,M1180,K1180,Q1180)/360*1.1,0)</f>
        <v>0</v>
      </c>
      <c r="X1180" s="1" t="n">
        <v>3198</v>
      </c>
      <c r="Y1180" s="1" t="n">
        <v>0</v>
      </c>
      <c r="Z1180" s="1" t="n">
        <v>1105</v>
      </c>
      <c r="AA1180" s="1" t="n">
        <v>0</v>
      </c>
      <c r="AB1180" s="1" t="n">
        <v>916</v>
      </c>
      <c r="AC1180" s="1" t="n">
        <v>0</v>
      </c>
      <c r="AD1180" s="1" t="n">
        <v>0</v>
      </c>
      <c r="AE1180" s="1" t="n">
        <v>0</v>
      </c>
      <c r="AF1180" s="1" t="n">
        <v>698</v>
      </c>
      <c r="AG1180" s="1" t="n">
        <v>0</v>
      </c>
      <c r="AH1180" s="1" t="n">
        <v>0</v>
      </c>
      <c r="AI1180" s="1" t="n">
        <v>0</v>
      </c>
      <c r="AJ1180" s="1" t="n">
        <f aca="false">ROUNDUP(SUM(AF1180,X1180,Z1180,AB1180,AH1180)/360,0)</f>
        <v>17</v>
      </c>
      <c r="AK1180" s="1" t="n">
        <f aca="false">ROUNDUP(SUM(AI1180,AG1180,AA1180,Y1180,AE1180)/360*1.1,0)</f>
        <v>0</v>
      </c>
      <c r="AL1180" s="1" t="n">
        <v>1</v>
      </c>
      <c r="AM1180" s="1" t="n">
        <v>0</v>
      </c>
    </row>
    <row r="1181" customFormat="false" ht="15" hidden="false" customHeight="false" outlineLevel="0" collapsed="false">
      <c r="A1181" s="1" t="n">
        <v>261100</v>
      </c>
      <c r="B1181" s="1" t="str">
        <f aca="false">VLOOKUP(A1181,Municipios!$A$2:$B$5571,2,0)</f>
        <v>Petrolândia</v>
      </c>
      <c r="C1181" s="1" t="n">
        <v>25</v>
      </c>
      <c r="D1181" s="1" t="n">
        <v>28</v>
      </c>
      <c r="E1181" s="1" t="n">
        <v>37</v>
      </c>
      <c r="F1181" s="1" t="n">
        <v>8</v>
      </c>
      <c r="G1181" s="1" t="n">
        <v>21</v>
      </c>
      <c r="H1181" s="1" t="n">
        <f aca="false">SUM(C1181:G1181)</f>
        <v>119</v>
      </c>
      <c r="I1181" s="1" t="n">
        <v>0</v>
      </c>
      <c r="J1181" s="1" t="n">
        <v>878</v>
      </c>
      <c r="K1181" s="1" t="n">
        <v>0</v>
      </c>
      <c r="L1181" s="1" t="n">
        <v>0</v>
      </c>
      <c r="M1181" s="1" t="n">
        <v>0</v>
      </c>
      <c r="N1181" s="1" t="n">
        <v>247</v>
      </c>
      <c r="O1181" s="1" t="n">
        <v>0</v>
      </c>
      <c r="P1181" s="1" t="n">
        <v>0</v>
      </c>
      <c r="Q1181" s="1" t="n">
        <v>0</v>
      </c>
      <c r="R1181" s="1" t="n">
        <v>0</v>
      </c>
      <c r="S1181" s="1" t="n">
        <v>0</v>
      </c>
      <c r="T1181" s="1" t="n">
        <v>0</v>
      </c>
      <c r="U1181" s="1" t="n">
        <v>0</v>
      </c>
      <c r="V1181" s="1" t="n">
        <f aca="false">ROUNDUP(SUM(J1181,R1181,L1181,N1181,T1181)/360,0)</f>
        <v>4</v>
      </c>
      <c r="W1181" s="1" t="n">
        <f aca="false">ROUNDUP(SUM(U1181,S1181,M1181,K1181,Q1181)/360*1.1,0)</f>
        <v>0</v>
      </c>
      <c r="X1181" s="1" t="n">
        <v>4665</v>
      </c>
      <c r="Y1181" s="1" t="n">
        <v>0</v>
      </c>
      <c r="Z1181" s="1" t="n">
        <v>2112</v>
      </c>
      <c r="AA1181" s="1" t="n">
        <v>0</v>
      </c>
      <c r="AB1181" s="1" t="n">
        <v>336</v>
      </c>
      <c r="AC1181" s="1" t="n">
        <v>0</v>
      </c>
      <c r="AD1181" s="1" t="n">
        <v>0</v>
      </c>
      <c r="AE1181" s="1" t="n">
        <v>0</v>
      </c>
      <c r="AF1181" s="1" t="n">
        <v>4134</v>
      </c>
      <c r="AG1181" s="1" t="n">
        <v>0</v>
      </c>
      <c r="AH1181" s="1" t="n">
        <v>0</v>
      </c>
      <c r="AI1181" s="1" t="n">
        <v>0</v>
      </c>
      <c r="AJ1181" s="1" t="n">
        <f aca="false">ROUNDUP(SUM(AF1181,X1181,Z1181,AB1181,AH1181)/360,0)</f>
        <v>32</v>
      </c>
      <c r="AK1181" s="1" t="n">
        <f aca="false">ROUNDUP(SUM(AI1181,AG1181,AA1181,Y1181,AE1181)/360*1.1,0)</f>
        <v>0</v>
      </c>
      <c r="AL1181" s="1" t="n">
        <v>1</v>
      </c>
      <c r="AM1181" s="1" t="n">
        <v>0</v>
      </c>
    </row>
    <row r="1182" customFormat="false" ht="15" hidden="false" customHeight="false" outlineLevel="0" collapsed="false">
      <c r="A1182" s="1" t="n">
        <v>261110</v>
      </c>
      <c r="B1182" s="1" t="str">
        <f aca="false">VLOOKUP(A1182,Municipios!$A$2:$B$5571,2,0)</f>
        <v>Petrolina</v>
      </c>
      <c r="C1182" s="1" t="n">
        <v>112</v>
      </c>
      <c r="D1182" s="1" t="n">
        <v>134</v>
      </c>
      <c r="E1182" s="1" t="n">
        <v>74</v>
      </c>
      <c r="F1182" s="1" t="n">
        <v>8</v>
      </c>
      <c r="G1182" s="1" t="n">
        <v>84</v>
      </c>
      <c r="H1182" s="1" t="n">
        <f aca="false">SUM(C1182:G1182)</f>
        <v>412</v>
      </c>
      <c r="I1182" s="1" t="n">
        <v>51</v>
      </c>
      <c r="J1182" s="1" t="n">
        <v>540</v>
      </c>
      <c r="K1182" s="1" t="n">
        <v>0</v>
      </c>
      <c r="L1182" s="1" t="n">
        <v>0</v>
      </c>
      <c r="M1182" s="1" t="n">
        <v>0</v>
      </c>
      <c r="N1182" s="1" t="n">
        <v>4130</v>
      </c>
      <c r="O1182" s="1" t="n">
        <v>0</v>
      </c>
      <c r="P1182" s="1" t="n">
        <v>204</v>
      </c>
      <c r="Q1182" s="1" t="n">
        <v>119</v>
      </c>
      <c r="R1182" s="1" t="n">
        <v>79</v>
      </c>
      <c r="S1182" s="1" t="n">
        <v>0</v>
      </c>
      <c r="T1182" s="1" t="n">
        <v>0</v>
      </c>
      <c r="U1182" s="1" t="n">
        <v>0</v>
      </c>
      <c r="V1182" s="1" t="n">
        <f aca="false">ROUNDUP(SUM(J1182,R1182,L1182,N1182,T1182)/360,0)</f>
        <v>14</v>
      </c>
      <c r="W1182" s="1" t="n">
        <f aca="false">ROUNDUP(SUM(U1182,S1182,M1182,K1182,Q1182)/360*1.1,0)</f>
        <v>1</v>
      </c>
      <c r="X1182" s="1" t="n">
        <v>31983</v>
      </c>
      <c r="Y1182" s="1" t="n">
        <v>0</v>
      </c>
      <c r="Z1182" s="1" t="n">
        <v>18940</v>
      </c>
      <c r="AA1182" s="1" t="n">
        <v>0</v>
      </c>
      <c r="AB1182" s="1" t="n">
        <v>22027</v>
      </c>
      <c r="AC1182" s="1" t="n">
        <v>0</v>
      </c>
      <c r="AD1182" s="1" t="n">
        <v>11902</v>
      </c>
      <c r="AE1182" s="1" t="n">
        <v>7420</v>
      </c>
      <c r="AF1182" s="1" t="n">
        <v>27842</v>
      </c>
      <c r="AG1182" s="1" t="n">
        <v>0</v>
      </c>
      <c r="AH1182" s="1" t="n">
        <v>0</v>
      </c>
      <c r="AI1182" s="1" t="n">
        <v>0</v>
      </c>
      <c r="AJ1182" s="1" t="n">
        <f aca="false">ROUNDUP(SUM(AF1182,X1182,Z1182,AB1182,AH1182)/360,0)</f>
        <v>280</v>
      </c>
      <c r="AK1182" s="1" t="n">
        <f aca="false">ROUNDUP(SUM(AI1182,AG1182,AA1182,Y1182,AE1182)/360*1.1,0)</f>
        <v>23</v>
      </c>
      <c r="AL1182" s="1" t="n">
        <v>123</v>
      </c>
      <c r="AM1182" s="1" t="n">
        <v>7</v>
      </c>
    </row>
    <row r="1183" customFormat="false" ht="15" hidden="false" customHeight="false" outlineLevel="0" collapsed="false">
      <c r="A1183" s="1" t="n">
        <v>261120</v>
      </c>
      <c r="B1183" s="1" t="str">
        <f aca="false">VLOOKUP(A1183,Municipios!$A$2:$B$5571,2,0)</f>
        <v>Poção</v>
      </c>
      <c r="C1183" s="1" t="n">
        <v>0</v>
      </c>
      <c r="D1183" s="1" t="n">
        <v>4</v>
      </c>
      <c r="E1183" s="1" t="n">
        <v>8</v>
      </c>
      <c r="F1183" s="1" t="n">
        <v>0</v>
      </c>
      <c r="G1183" s="1" t="n">
        <v>2</v>
      </c>
      <c r="H1183" s="1" t="n">
        <f aca="false">SUM(C1183:G1183)</f>
        <v>14</v>
      </c>
      <c r="I1183" s="1" t="n">
        <v>0</v>
      </c>
      <c r="J1183" s="1" t="n">
        <v>9</v>
      </c>
      <c r="K1183" s="1" t="n">
        <v>0</v>
      </c>
      <c r="L1183" s="1" t="n">
        <v>0</v>
      </c>
      <c r="M1183" s="1" t="n">
        <v>0</v>
      </c>
      <c r="N1183" s="1" t="n">
        <v>0</v>
      </c>
      <c r="O1183" s="1" t="n">
        <v>0</v>
      </c>
      <c r="P1183" s="1" t="n">
        <v>0</v>
      </c>
      <c r="Q1183" s="1" t="n">
        <v>0</v>
      </c>
      <c r="R1183" s="1" t="n">
        <v>0</v>
      </c>
      <c r="S1183" s="1" t="n">
        <v>0</v>
      </c>
      <c r="T1183" s="1" t="n">
        <v>0</v>
      </c>
      <c r="U1183" s="1" t="n">
        <v>0</v>
      </c>
      <c r="V1183" s="1" t="n">
        <f aca="false">ROUNDUP(SUM(J1183,R1183,L1183,N1183,T1183)/360,0)</f>
        <v>1</v>
      </c>
      <c r="W1183" s="1" t="n">
        <f aca="false">ROUNDUP(SUM(U1183,S1183,M1183,K1183,Q1183)/360*1.1,0)</f>
        <v>0</v>
      </c>
      <c r="X1183" s="1" t="n">
        <v>44</v>
      </c>
      <c r="Y1183" s="1" t="n">
        <v>0</v>
      </c>
      <c r="Z1183" s="1" t="n">
        <v>1</v>
      </c>
      <c r="AA1183" s="1" t="n">
        <v>0</v>
      </c>
      <c r="AB1183" s="1" t="n">
        <v>0</v>
      </c>
      <c r="AC1183" s="1" t="n">
        <v>0</v>
      </c>
      <c r="AD1183" s="1" t="n">
        <v>0</v>
      </c>
      <c r="AE1183" s="1" t="n">
        <v>0</v>
      </c>
      <c r="AF1183" s="1" t="n">
        <v>0</v>
      </c>
      <c r="AG1183" s="1" t="n">
        <v>0</v>
      </c>
      <c r="AH1183" s="1" t="n">
        <v>0</v>
      </c>
      <c r="AI1183" s="1" t="n">
        <v>0</v>
      </c>
      <c r="AJ1183" s="1" t="n">
        <f aca="false">ROUNDUP(SUM(AF1183,X1183,Z1183,AB1183,AH1183)/360,0)</f>
        <v>1</v>
      </c>
      <c r="AK1183" s="1" t="n">
        <f aca="false">ROUNDUP(SUM(AI1183,AG1183,AA1183,Y1183,AE1183)/360*1.1,0)</f>
        <v>0</v>
      </c>
      <c r="AL1183" s="1" t="n">
        <v>0</v>
      </c>
      <c r="AM1183" s="1" t="n">
        <v>0</v>
      </c>
    </row>
    <row r="1184" customFormat="false" ht="15" hidden="false" customHeight="false" outlineLevel="0" collapsed="false">
      <c r="A1184" s="1" t="n">
        <v>261130</v>
      </c>
      <c r="B1184" s="1" t="str">
        <f aca="false">VLOOKUP(A1184,Municipios!$A$2:$B$5571,2,0)</f>
        <v>Pombos</v>
      </c>
      <c r="C1184" s="1" t="n">
        <v>4</v>
      </c>
      <c r="D1184" s="1" t="n">
        <v>9</v>
      </c>
      <c r="E1184" s="1" t="n">
        <v>5</v>
      </c>
      <c r="F1184" s="1" t="n">
        <v>0</v>
      </c>
      <c r="G1184" s="1" t="n">
        <v>3</v>
      </c>
      <c r="H1184" s="1" t="n">
        <f aca="false">SUM(C1184:G1184)</f>
        <v>21</v>
      </c>
      <c r="I1184" s="1" t="n">
        <v>0</v>
      </c>
      <c r="J1184" s="1" t="n">
        <v>336</v>
      </c>
      <c r="K1184" s="1" t="n">
        <v>0</v>
      </c>
      <c r="L1184" s="1" t="n">
        <v>0</v>
      </c>
      <c r="M1184" s="1" t="n">
        <v>0</v>
      </c>
      <c r="N1184" s="1" t="n">
        <v>15</v>
      </c>
      <c r="O1184" s="1" t="n">
        <v>0</v>
      </c>
      <c r="P1184" s="1" t="n">
        <v>0</v>
      </c>
      <c r="Q1184" s="1" t="n">
        <v>0</v>
      </c>
      <c r="R1184" s="1" t="n">
        <v>0</v>
      </c>
      <c r="S1184" s="1" t="n">
        <v>0</v>
      </c>
      <c r="T1184" s="1" t="n">
        <v>0</v>
      </c>
      <c r="U1184" s="1" t="n">
        <v>0</v>
      </c>
      <c r="V1184" s="1" t="n">
        <f aca="false">ROUNDUP(SUM(J1184,R1184,L1184,N1184,T1184)/360,0)</f>
        <v>1</v>
      </c>
      <c r="W1184" s="1" t="n">
        <f aca="false">ROUNDUP(SUM(U1184,S1184,M1184,K1184,Q1184)/360*1.1,0)</f>
        <v>0</v>
      </c>
      <c r="X1184" s="1" t="n">
        <v>434</v>
      </c>
      <c r="Y1184" s="1" t="n">
        <v>0</v>
      </c>
      <c r="Z1184" s="1" t="n">
        <v>154</v>
      </c>
      <c r="AA1184" s="1" t="n">
        <v>0</v>
      </c>
      <c r="AB1184" s="1" t="n">
        <v>23</v>
      </c>
      <c r="AC1184" s="1" t="n">
        <v>0</v>
      </c>
      <c r="AD1184" s="1" t="n">
        <v>0</v>
      </c>
      <c r="AE1184" s="1" t="n">
        <v>0</v>
      </c>
      <c r="AF1184" s="1" t="n">
        <v>104</v>
      </c>
      <c r="AG1184" s="1" t="n">
        <v>0</v>
      </c>
      <c r="AH1184" s="1" t="n">
        <v>0</v>
      </c>
      <c r="AI1184" s="1" t="n">
        <v>0</v>
      </c>
      <c r="AJ1184" s="1" t="n">
        <f aca="false">ROUNDUP(SUM(AF1184,X1184,Z1184,AB1184,AH1184)/360,0)</f>
        <v>2</v>
      </c>
      <c r="AK1184" s="1" t="n">
        <f aca="false">ROUNDUP(SUM(AI1184,AG1184,AA1184,Y1184,AE1184)/360*1.1,0)</f>
        <v>0</v>
      </c>
      <c r="AL1184" s="1" t="n">
        <v>0</v>
      </c>
      <c r="AM1184" s="1" t="n">
        <v>0</v>
      </c>
    </row>
    <row r="1185" customFormat="false" ht="15" hidden="false" customHeight="false" outlineLevel="0" collapsed="false">
      <c r="A1185" s="1" t="n">
        <v>261140</v>
      </c>
      <c r="B1185" s="1" t="str">
        <f aca="false">VLOOKUP(A1185,Municipios!$A$2:$B$5571,2,0)</f>
        <v>Primavera</v>
      </c>
      <c r="C1185" s="1" t="n">
        <v>0</v>
      </c>
      <c r="D1185" s="1" t="n">
        <v>0</v>
      </c>
      <c r="E1185" s="1" t="n">
        <v>4</v>
      </c>
      <c r="F1185" s="1" t="n">
        <v>0</v>
      </c>
      <c r="G1185" s="1" t="n">
        <v>0</v>
      </c>
      <c r="H1185" s="1" t="n">
        <f aca="false">SUM(C1185:G1185)</f>
        <v>4</v>
      </c>
      <c r="I1185" s="1" t="n">
        <v>0</v>
      </c>
      <c r="V1185" s="1" t="n">
        <f aca="false">ROUNDUP(SUM(J1185,R1185,L1185,N1185,T1185)/360,0)</f>
        <v>0</v>
      </c>
      <c r="W1185" s="1" t="n">
        <f aca="false">ROUNDUP(SUM(U1185,S1185,M1185,K1185,Q1185)/360*1.1,0)</f>
        <v>0</v>
      </c>
      <c r="AJ1185" s="1" t="n">
        <f aca="false">ROUNDUP(SUM(AF1185,X1185,Z1185,AB1185,AH1185)/360,0)</f>
        <v>0</v>
      </c>
      <c r="AK1185" s="1" t="n">
        <f aca="false">ROUNDUP(SUM(AI1185,AG1185,AA1185,Y1185,AE1185)/360*1.1,0)</f>
        <v>0</v>
      </c>
      <c r="AL1185" s="1" t="n">
        <v>0</v>
      </c>
      <c r="AM1185" s="1" t="n">
        <v>0</v>
      </c>
    </row>
    <row r="1186" customFormat="false" ht="15" hidden="false" customHeight="false" outlineLevel="0" collapsed="false">
      <c r="A1186" s="1" t="n">
        <v>261150</v>
      </c>
      <c r="B1186" s="1" t="str">
        <f aca="false">VLOOKUP(A1186,Municipios!$A$2:$B$5571,2,0)</f>
        <v>Quipapá</v>
      </c>
      <c r="C1186" s="1" t="n">
        <v>6</v>
      </c>
      <c r="D1186" s="1" t="n">
        <v>24</v>
      </c>
      <c r="E1186" s="1" t="n">
        <v>12</v>
      </c>
      <c r="F1186" s="1" t="n">
        <v>0</v>
      </c>
      <c r="G1186" s="1" t="n">
        <v>8</v>
      </c>
      <c r="H1186" s="1" t="n">
        <f aca="false">SUM(C1186:G1186)</f>
        <v>50</v>
      </c>
      <c r="I1186" s="1" t="n">
        <v>0</v>
      </c>
      <c r="J1186" s="1" t="n">
        <v>34</v>
      </c>
      <c r="K1186" s="1" t="n">
        <v>0</v>
      </c>
      <c r="L1186" s="1" t="n">
        <v>0</v>
      </c>
      <c r="M1186" s="1" t="n">
        <v>0</v>
      </c>
      <c r="N1186" s="1" t="n">
        <v>2</v>
      </c>
      <c r="O1186" s="1" t="n">
        <v>0</v>
      </c>
      <c r="P1186" s="1" t="n">
        <v>0</v>
      </c>
      <c r="Q1186" s="1" t="n">
        <v>0</v>
      </c>
      <c r="R1186" s="1" t="n">
        <v>0</v>
      </c>
      <c r="S1186" s="1" t="n">
        <v>0</v>
      </c>
      <c r="T1186" s="1" t="n">
        <v>0</v>
      </c>
      <c r="U1186" s="1" t="n">
        <v>0</v>
      </c>
      <c r="V1186" s="1" t="n">
        <f aca="false">ROUNDUP(SUM(J1186,R1186,L1186,N1186,T1186)/360,0)</f>
        <v>1</v>
      </c>
      <c r="W1186" s="1" t="n">
        <f aca="false">ROUNDUP(SUM(U1186,S1186,M1186,K1186,Q1186)/360*1.1,0)</f>
        <v>0</v>
      </c>
      <c r="X1186" s="1" t="n">
        <v>227</v>
      </c>
      <c r="Y1186" s="1" t="n">
        <v>0</v>
      </c>
      <c r="Z1186" s="1" t="n">
        <v>10</v>
      </c>
      <c r="AA1186" s="1" t="n">
        <v>0</v>
      </c>
      <c r="AB1186" s="1" t="n">
        <v>0</v>
      </c>
      <c r="AC1186" s="1" t="n">
        <v>0</v>
      </c>
      <c r="AD1186" s="1" t="n">
        <v>0</v>
      </c>
      <c r="AE1186" s="1" t="n">
        <v>0</v>
      </c>
      <c r="AF1186" s="1" t="n">
        <v>0</v>
      </c>
      <c r="AG1186" s="1" t="n">
        <v>0</v>
      </c>
      <c r="AH1186" s="1" t="n">
        <v>0</v>
      </c>
      <c r="AI1186" s="1" t="n">
        <v>0</v>
      </c>
      <c r="AJ1186" s="1" t="n">
        <f aca="false">ROUNDUP(SUM(AF1186,X1186,Z1186,AB1186,AH1186)/360,0)</f>
        <v>1</v>
      </c>
      <c r="AK1186" s="1" t="n">
        <f aca="false">ROUNDUP(SUM(AI1186,AG1186,AA1186,Y1186,AE1186)/360*1.1,0)</f>
        <v>0</v>
      </c>
      <c r="AL1186" s="1" t="n">
        <v>0</v>
      </c>
      <c r="AM1186" s="1" t="n">
        <v>0</v>
      </c>
    </row>
    <row r="1187" customFormat="false" ht="15" hidden="false" customHeight="false" outlineLevel="0" collapsed="false">
      <c r="A1187" s="1" t="n">
        <v>261160</v>
      </c>
      <c r="B1187" s="1" t="str">
        <f aca="false">VLOOKUP(A1187,Municipios!$A$2:$B$5571,2,0)</f>
        <v>Recife</v>
      </c>
      <c r="C1187" s="1" t="n">
        <v>2165</v>
      </c>
      <c r="D1187" s="1" t="n">
        <v>2008</v>
      </c>
      <c r="E1187" s="1" t="n">
        <v>619</v>
      </c>
      <c r="F1187" s="1" t="n">
        <v>389</v>
      </c>
      <c r="G1187" s="1" t="n">
        <v>849</v>
      </c>
      <c r="H1187" s="1" t="n">
        <f aca="false">SUM(C1187:G1187)</f>
        <v>6030</v>
      </c>
      <c r="I1187" s="1" t="n">
        <v>644</v>
      </c>
      <c r="J1187" s="1" t="n">
        <v>48239</v>
      </c>
      <c r="K1187" s="1" t="n">
        <v>62</v>
      </c>
      <c r="L1187" s="1" t="n">
        <v>0</v>
      </c>
      <c r="M1187" s="1" t="n">
        <v>0</v>
      </c>
      <c r="N1187" s="1" t="n">
        <v>37214</v>
      </c>
      <c r="O1187" s="1" t="n">
        <v>0</v>
      </c>
      <c r="P1187" s="1" t="n">
        <v>3214</v>
      </c>
      <c r="Q1187" s="1" t="n">
        <v>8701</v>
      </c>
      <c r="R1187" s="1" t="n">
        <v>1534</v>
      </c>
      <c r="S1187" s="1" t="n">
        <v>0</v>
      </c>
      <c r="T1187" s="1" t="n">
        <v>1007</v>
      </c>
      <c r="U1187" s="1" t="n">
        <v>0</v>
      </c>
      <c r="V1187" s="1" t="n">
        <f aca="false">ROUNDUP(SUM(J1187,R1187,L1187,N1187,T1187)/360,0)</f>
        <v>245</v>
      </c>
      <c r="W1187" s="1" t="n">
        <f aca="false">ROUNDUP(SUM(U1187,S1187,M1187,K1187,Q1187)/360*1.1,0)</f>
        <v>27</v>
      </c>
      <c r="X1187" s="1" t="n">
        <v>681715</v>
      </c>
      <c r="Y1187" s="1" t="n">
        <v>1717</v>
      </c>
      <c r="Z1187" s="1" t="n">
        <v>151518</v>
      </c>
      <c r="AA1187" s="1" t="n">
        <v>0</v>
      </c>
      <c r="AB1187" s="1" t="n">
        <v>154006</v>
      </c>
      <c r="AC1187" s="1" t="n">
        <v>116</v>
      </c>
      <c r="AD1187" s="1" t="n">
        <v>116811</v>
      </c>
      <c r="AE1187" s="1" t="n">
        <v>134243</v>
      </c>
      <c r="AF1187" s="1" t="n">
        <v>390059</v>
      </c>
      <c r="AG1187" s="1" t="n">
        <v>1394</v>
      </c>
      <c r="AH1187" s="1" t="n">
        <v>77655</v>
      </c>
      <c r="AI1187" s="1" t="n">
        <v>0</v>
      </c>
      <c r="AJ1187" s="1" t="n">
        <f aca="false">ROUNDUP(SUM(AF1187,X1187,Z1187,AB1187,AH1187)/360,0)</f>
        <v>4042</v>
      </c>
      <c r="AK1187" s="1" t="n">
        <f aca="false">ROUNDUP(SUM(AI1187,AG1187,AA1187,Y1187,AE1187)/360*1.1,0)</f>
        <v>420</v>
      </c>
      <c r="AL1187" s="1" t="n">
        <v>1579</v>
      </c>
      <c r="AM1187" s="1" t="n">
        <v>29</v>
      </c>
    </row>
    <row r="1188" customFormat="false" ht="15" hidden="false" customHeight="false" outlineLevel="0" collapsed="false">
      <c r="A1188" s="1" t="n">
        <v>261170</v>
      </c>
      <c r="B1188" s="1" t="str">
        <f aca="false">VLOOKUP(A1188,Municipios!$A$2:$B$5571,2,0)</f>
        <v>Riacho das Almas</v>
      </c>
      <c r="C1188" s="1" t="n">
        <v>10</v>
      </c>
      <c r="D1188" s="1" t="n">
        <v>12</v>
      </c>
      <c r="E1188" s="1" t="n">
        <v>5</v>
      </c>
      <c r="F1188" s="1" t="n">
        <v>0</v>
      </c>
      <c r="G1188" s="1" t="n">
        <v>3</v>
      </c>
      <c r="H1188" s="1" t="n">
        <f aca="false">SUM(C1188:G1188)</f>
        <v>30</v>
      </c>
      <c r="I1188" s="1" t="n">
        <v>0</v>
      </c>
      <c r="J1188" s="1" t="n">
        <v>213</v>
      </c>
      <c r="K1188" s="1" t="n">
        <v>0</v>
      </c>
      <c r="L1188" s="1" t="n">
        <v>0</v>
      </c>
      <c r="M1188" s="1" t="n">
        <v>0</v>
      </c>
      <c r="N1188" s="1" t="n">
        <v>26</v>
      </c>
      <c r="O1188" s="1" t="n">
        <v>0</v>
      </c>
      <c r="P1188" s="1" t="n">
        <v>0</v>
      </c>
      <c r="Q1188" s="1" t="n">
        <v>0</v>
      </c>
      <c r="R1188" s="1" t="n">
        <v>0</v>
      </c>
      <c r="S1188" s="1" t="n">
        <v>0</v>
      </c>
      <c r="T1188" s="1" t="n">
        <v>0</v>
      </c>
      <c r="U1188" s="1" t="n">
        <v>0</v>
      </c>
      <c r="V1188" s="1" t="n">
        <f aca="false">ROUNDUP(SUM(J1188,R1188,L1188,N1188,T1188)/360,0)</f>
        <v>1</v>
      </c>
      <c r="W1188" s="1" t="n">
        <f aca="false">ROUNDUP(SUM(U1188,S1188,M1188,K1188,Q1188)/360*1.1,0)</f>
        <v>0</v>
      </c>
      <c r="X1188" s="1" t="n">
        <v>681</v>
      </c>
      <c r="Y1188" s="1" t="n">
        <v>0</v>
      </c>
      <c r="Z1188" s="1" t="n">
        <v>53</v>
      </c>
      <c r="AA1188" s="1" t="n">
        <v>0</v>
      </c>
      <c r="AB1188" s="1" t="n">
        <v>16</v>
      </c>
      <c r="AC1188" s="1" t="n">
        <v>0</v>
      </c>
      <c r="AD1188" s="1" t="n">
        <v>0</v>
      </c>
      <c r="AE1188" s="1" t="n">
        <v>0</v>
      </c>
      <c r="AF1188" s="1" t="n">
        <v>21</v>
      </c>
      <c r="AG1188" s="1" t="n">
        <v>0</v>
      </c>
      <c r="AH1188" s="1" t="n">
        <v>0</v>
      </c>
      <c r="AI1188" s="1" t="n">
        <v>0</v>
      </c>
      <c r="AJ1188" s="1" t="n">
        <f aca="false">ROUNDUP(SUM(AF1188,X1188,Z1188,AB1188,AH1188)/360,0)</f>
        <v>3</v>
      </c>
      <c r="AK1188" s="1" t="n">
        <f aca="false">ROUNDUP(SUM(AI1188,AG1188,AA1188,Y1188,AE1188)/360*1.1,0)</f>
        <v>0</v>
      </c>
      <c r="AL1188" s="1" t="n">
        <v>1</v>
      </c>
      <c r="AM1188" s="1" t="n">
        <v>0</v>
      </c>
    </row>
    <row r="1189" customFormat="false" ht="15" hidden="false" customHeight="false" outlineLevel="0" collapsed="false">
      <c r="A1189" s="1" t="n">
        <v>261180</v>
      </c>
      <c r="B1189" s="1" t="str">
        <f aca="false">VLOOKUP(A1189,Municipios!$A$2:$B$5571,2,0)</f>
        <v>Ribeirão</v>
      </c>
      <c r="C1189" s="1" t="n">
        <v>0</v>
      </c>
      <c r="D1189" s="1" t="n">
        <v>4</v>
      </c>
      <c r="E1189" s="1" t="n">
        <v>3</v>
      </c>
      <c r="F1189" s="1" t="n">
        <v>0</v>
      </c>
      <c r="G1189" s="1" t="n">
        <v>0</v>
      </c>
      <c r="H1189" s="1" t="n">
        <f aca="false">SUM(C1189:G1189)</f>
        <v>7</v>
      </c>
      <c r="I1189" s="1" t="n">
        <v>0</v>
      </c>
      <c r="J1189" s="1" t="n">
        <v>0</v>
      </c>
      <c r="K1189" s="1" t="n">
        <v>0</v>
      </c>
      <c r="L1189" s="1" t="n">
        <v>0</v>
      </c>
      <c r="M1189" s="1" t="n">
        <v>0</v>
      </c>
      <c r="N1189" s="1" t="n">
        <v>0</v>
      </c>
      <c r="O1189" s="1" t="n">
        <v>0</v>
      </c>
      <c r="P1189" s="1" t="n">
        <v>0</v>
      </c>
      <c r="Q1189" s="1" t="n">
        <v>0</v>
      </c>
      <c r="R1189" s="1" t="n">
        <v>0</v>
      </c>
      <c r="S1189" s="1" t="n">
        <v>0</v>
      </c>
      <c r="T1189" s="1" t="n">
        <v>0</v>
      </c>
      <c r="U1189" s="1" t="n">
        <v>0</v>
      </c>
      <c r="V1189" s="1" t="n">
        <f aca="false">ROUNDUP(SUM(J1189,R1189,L1189,N1189,T1189)/360,0)</f>
        <v>0</v>
      </c>
      <c r="W1189" s="1" t="n">
        <f aca="false">ROUNDUP(SUM(U1189,S1189,M1189,K1189,Q1189)/360*1.1,0)</f>
        <v>0</v>
      </c>
      <c r="X1189" s="1" t="n">
        <v>0</v>
      </c>
      <c r="Y1189" s="1" t="n">
        <v>0</v>
      </c>
      <c r="Z1189" s="1" t="n">
        <v>53</v>
      </c>
      <c r="AA1189" s="1" t="n">
        <v>0</v>
      </c>
      <c r="AB1189" s="1" t="n">
        <v>0</v>
      </c>
      <c r="AC1189" s="1" t="n">
        <v>0</v>
      </c>
      <c r="AD1189" s="1" t="n">
        <v>0</v>
      </c>
      <c r="AE1189" s="1" t="n">
        <v>0</v>
      </c>
      <c r="AF1189" s="1" t="n">
        <v>0</v>
      </c>
      <c r="AG1189" s="1" t="n">
        <v>0</v>
      </c>
      <c r="AH1189" s="1" t="n">
        <v>0</v>
      </c>
      <c r="AI1189" s="1" t="n">
        <v>0</v>
      </c>
      <c r="AJ1189" s="1" t="n">
        <f aca="false">ROUNDUP(SUM(AF1189,X1189,Z1189,AB1189,AH1189)/360,0)</f>
        <v>1</v>
      </c>
      <c r="AK1189" s="1" t="n">
        <f aca="false">ROUNDUP(SUM(AI1189,AG1189,AA1189,Y1189,AE1189)/360*1.1,0)</f>
        <v>0</v>
      </c>
      <c r="AL1189" s="1" t="n">
        <v>0</v>
      </c>
      <c r="AM1189" s="1" t="n">
        <v>0</v>
      </c>
    </row>
    <row r="1190" customFormat="false" ht="15" hidden="false" customHeight="false" outlineLevel="0" collapsed="false">
      <c r="A1190" s="1" t="n">
        <v>261190</v>
      </c>
      <c r="B1190" s="1" t="str">
        <f aca="false">VLOOKUP(A1190,Municipios!$A$2:$B$5571,2,0)</f>
        <v>Rio Formoso</v>
      </c>
      <c r="C1190" s="1" t="n">
        <v>0</v>
      </c>
      <c r="D1190" s="1" t="n">
        <v>12</v>
      </c>
      <c r="E1190" s="1" t="n">
        <v>2</v>
      </c>
      <c r="F1190" s="1" t="n">
        <v>0</v>
      </c>
      <c r="G1190" s="1" t="n">
        <v>2</v>
      </c>
      <c r="H1190" s="1" t="n">
        <f aca="false">SUM(C1190:G1190)</f>
        <v>16</v>
      </c>
      <c r="I1190" s="1" t="n">
        <v>0</v>
      </c>
      <c r="V1190" s="1" t="n">
        <f aca="false">ROUNDUP(SUM(J1190,R1190,L1190,N1190,T1190)/360,0)</f>
        <v>0</v>
      </c>
      <c r="W1190" s="1" t="n">
        <f aca="false">ROUNDUP(SUM(U1190,S1190,M1190,K1190,Q1190)/360*1.1,0)</f>
        <v>0</v>
      </c>
      <c r="AJ1190" s="1" t="n">
        <f aca="false">ROUNDUP(SUM(AF1190,X1190,Z1190,AB1190,AH1190)/360,0)</f>
        <v>0</v>
      </c>
      <c r="AK1190" s="1" t="n">
        <f aca="false">ROUNDUP(SUM(AI1190,AG1190,AA1190,Y1190,AE1190)/360*1.1,0)</f>
        <v>0</v>
      </c>
      <c r="AL1190" s="1" t="n">
        <v>1</v>
      </c>
      <c r="AM1190" s="1" t="n">
        <v>0</v>
      </c>
    </row>
    <row r="1191" customFormat="false" ht="15" hidden="false" customHeight="false" outlineLevel="0" collapsed="false">
      <c r="A1191" s="1" t="n">
        <v>261200</v>
      </c>
      <c r="B1191" s="1" t="str">
        <f aca="false">VLOOKUP(A1191,Municipios!$A$2:$B$5571,2,0)</f>
        <v>Sairé</v>
      </c>
      <c r="C1191" s="1" t="n">
        <v>4</v>
      </c>
      <c r="D1191" s="1" t="n">
        <v>8</v>
      </c>
      <c r="E1191" s="1" t="n">
        <v>3</v>
      </c>
      <c r="F1191" s="1" t="n">
        <v>0</v>
      </c>
      <c r="G1191" s="1" t="n">
        <v>5</v>
      </c>
      <c r="H1191" s="1" t="n">
        <f aca="false">SUM(C1191:G1191)</f>
        <v>20</v>
      </c>
      <c r="I1191" s="1" t="n">
        <v>0</v>
      </c>
      <c r="J1191" s="1" t="n">
        <v>42</v>
      </c>
      <c r="K1191" s="1" t="n">
        <v>0</v>
      </c>
      <c r="L1191" s="1" t="n">
        <v>0</v>
      </c>
      <c r="M1191" s="1" t="n">
        <v>0</v>
      </c>
      <c r="N1191" s="1" t="n">
        <v>0</v>
      </c>
      <c r="O1191" s="1" t="n">
        <v>0</v>
      </c>
      <c r="P1191" s="1" t="n">
        <v>0</v>
      </c>
      <c r="Q1191" s="1" t="n">
        <v>0</v>
      </c>
      <c r="R1191" s="1" t="n">
        <v>0</v>
      </c>
      <c r="S1191" s="1" t="n">
        <v>0</v>
      </c>
      <c r="T1191" s="1" t="n">
        <v>0</v>
      </c>
      <c r="U1191" s="1" t="n">
        <v>0</v>
      </c>
      <c r="V1191" s="1" t="n">
        <f aca="false">ROUNDUP(SUM(J1191,R1191,L1191,N1191,T1191)/360,0)</f>
        <v>1</v>
      </c>
      <c r="W1191" s="1" t="n">
        <f aca="false">ROUNDUP(SUM(U1191,S1191,M1191,K1191,Q1191)/360*1.1,0)</f>
        <v>0</v>
      </c>
      <c r="X1191" s="1" t="n">
        <v>154</v>
      </c>
      <c r="Y1191" s="1" t="n">
        <v>0</v>
      </c>
      <c r="Z1191" s="1" t="n">
        <v>2</v>
      </c>
      <c r="AA1191" s="1" t="n">
        <v>0</v>
      </c>
      <c r="AB1191" s="1" t="n">
        <v>0</v>
      </c>
      <c r="AC1191" s="1" t="n">
        <v>0</v>
      </c>
      <c r="AD1191" s="1" t="n">
        <v>0</v>
      </c>
      <c r="AE1191" s="1" t="n">
        <v>0</v>
      </c>
      <c r="AF1191" s="1" t="n">
        <v>0</v>
      </c>
      <c r="AG1191" s="1" t="n">
        <v>0</v>
      </c>
      <c r="AH1191" s="1" t="n">
        <v>0</v>
      </c>
      <c r="AI1191" s="1" t="n">
        <v>0</v>
      </c>
      <c r="AJ1191" s="1" t="n">
        <f aca="false">ROUNDUP(SUM(AF1191,X1191,Z1191,AB1191,AH1191)/360,0)</f>
        <v>1</v>
      </c>
      <c r="AK1191" s="1" t="n">
        <f aca="false">ROUNDUP(SUM(AI1191,AG1191,AA1191,Y1191,AE1191)/360*1.1,0)</f>
        <v>0</v>
      </c>
      <c r="AL1191" s="1" t="n">
        <v>0</v>
      </c>
      <c r="AM1191" s="1" t="n">
        <v>0</v>
      </c>
    </row>
    <row r="1192" customFormat="false" ht="15" hidden="false" customHeight="false" outlineLevel="0" collapsed="false">
      <c r="A1192" s="1" t="n">
        <v>261210</v>
      </c>
      <c r="B1192" s="1" t="str">
        <f aca="false">VLOOKUP(A1192,Municipios!$A$2:$B$5571,2,0)</f>
        <v>Salgadinho</v>
      </c>
      <c r="C1192" s="1" t="n">
        <v>0</v>
      </c>
      <c r="D1192" s="1" t="n">
        <v>4</v>
      </c>
      <c r="E1192" s="1" t="n">
        <v>0</v>
      </c>
      <c r="F1192" s="1" t="n">
        <v>0</v>
      </c>
      <c r="G1192" s="1" t="n">
        <v>1</v>
      </c>
      <c r="H1192" s="1" t="n">
        <f aca="false">SUM(C1192:G1192)</f>
        <v>5</v>
      </c>
      <c r="I1192" s="1" t="n">
        <v>0</v>
      </c>
      <c r="V1192" s="1" t="n">
        <f aca="false">ROUNDUP(SUM(J1192,R1192,L1192,N1192,T1192)/360,0)</f>
        <v>0</v>
      </c>
      <c r="W1192" s="1" t="n">
        <f aca="false">ROUNDUP(SUM(U1192,S1192,M1192,K1192,Q1192)/360*1.1,0)</f>
        <v>0</v>
      </c>
      <c r="AJ1192" s="1" t="n">
        <f aca="false">ROUNDUP(SUM(AF1192,X1192,Z1192,AB1192,AH1192)/360,0)</f>
        <v>0</v>
      </c>
      <c r="AK1192" s="1" t="n">
        <f aca="false">ROUNDUP(SUM(AI1192,AG1192,AA1192,Y1192,AE1192)/360*1.1,0)</f>
        <v>0</v>
      </c>
      <c r="AL1192" s="1" t="n">
        <v>0</v>
      </c>
      <c r="AM1192" s="1" t="n">
        <v>0</v>
      </c>
    </row>
    <row r="1193" customFormat="false" ht="15" hidden="false" customHeight="false" outlineLevel="0" collapsed="false">
      <c r="A1193" s="1" t="n">
        <v>261220</v>
      </c>
      <c r="B1193" s="1" t="str">
        <f aca="false">VLOOKUP(A1193,Municipios!$A$2:$B$5571,2,0)</f>
        <v>Salgueiro</v>
      </c>
      <c r="C1193" s="1" t="n">
        <v>31</v>
      </c>
      <c r="D1193" s="1" t="n">
        <v>50</v>
      </c>
      <c r="E1193" s="1" t="n">
        <v>27</v>
      </c>
      <c r="F1193" s="1" t="n">
        <v>0</v>
      </c>
      <c r="G1193" s="1" t="n">
        <v>59</v>
      </c>
      <c r="H1193" s="1" t="n">
        <f aca="false">SUM(C1193:G1193)</f>
        <v>167</v>
      </c>
      <c r="I1193" s="1" t="n">
        <v>10</v>
      </c>
      <c r="J1193" s="1" t="n">
        <v>2342</v>
      </c>
      <c r="K1193" s="1" t="n">
        <v>0</v>
      </c>
      <c r="L1193" s="1" t="n">
        <v>0</v>
      </c>
      <c r="M1193" s="1" t="n">
        <v>0</v>
      </c>
      <c r="N1193" s="1" t="n">
        <v>1606</v>
      </c>
      <c r="O1193" s="1" t="n">
        <v>0</v>
      </c>
      <c r="P1193" s="1" t="n">
        <v>6</v>
      </c>
      <c r="Q1193" s="1" t="n">
        <v>157</v>
      </c>
      <c r="R1193" s="1" t="n">
        <v>21</v>
      </c>
      <c r="S1193" s="1" t="n">
        <v>0</v>
      </c>
      <c r="T1193" s="1" t="n">
        <v>0</v>
      </c>
      <c r="U1193" s="1" t="n">
        <v>0</v>
      </c>
      <c r="V1193" s="1" t="n">
        <f aca="false">ROUNDUP(SUM(J1193,R1193,L1193,N1193,T1193)/360,0)</f>
        <v>12</v>
      </c>
      <c r="W1193" s="1" t="n">
        <f aca="false">ROUNDUP(SUM(U1193,S1193,M1193,K1193,Q1193)/360*1.1,0)</f>
        <v>1</v>
      </c>
      <c r="X1193" s="1" t="n">
        <v>13075</v>
      </c>
      <c r="Y1193" s="1" t="n">
        <v>0</v>
      </c>
      <c r="Z1193" s="1" t="n">
        <v>6365</v>
      </c>
      <c r="AA1193" s="1" t="n">
        <v>0</v>
      </c>
      <c r="AB1193" s="1" t="n">
        <v>2645</v>
      </c>
      <c r="AC1193" s="1" t="n">
        <v>0</v>
      </c>
      <c r="AD1193" s="1" t="n">
        <v>279</v>
      </c>
      <c r="AE1193" s="1" t="n">
        <v>3481</v>
      </c>
      <c r="AF1193" s="1" t="n">
        <v>6250</v>
      </c>
      <c r="AG1193" s="1" t="n">
        <v>0</v>
      </c>
      <c r="AH1193" s="1" t="n">
        <v>0</v>
      </c>
      <c r="AI1193" s="1" t="n">
        <v>0</v>
      </c>
      <c r="AJ1193" s="1" t="n">
        <f aca="false">ROUNDUP(SUM(AF1193,X1193,Z1193,AB1193,AH1193)/360,0)</f>
        <v>79</v>
      </c>
      <c r="AK1193" s="1" t="n">
        <f aca="false">ROUNDUP(SUM(AI1193,AG1193,AA1193,Y1193,AE1193)/360*1.1,0)</f>
        <v>11</v>
      </c>
      <c r="AL1193" s="1" t="n">
        <v>4</v>
      </c>
      <c r="AM1193" s="1" t="n">
        <v>1</v>
      </c>
    </row>
    <row r="1194" customFormat="false" ht="15" hidden="false" customHeight="false" outlineLevel="0" collapsed="false">
      <c r="A1194" s="1" t="n">
        <v>261230</v>
      </c>
      <c r="B1194" s="1" t="str">
        <f aca="false">VLOOKUP(A1194,Municipios!$A$2:$B$5571,2,0)</f>
        <v>Saloá</v>
      </c>
      <c r="C1194" s="1" t="n">
        <v>3</v>
      </c>
      <c r="D1194" s="1" t="n">
        <v>11</v>
      </c>
      <c r="E1194" s="1" t="n">
        <v>3</v>
      </c>
      <c r="F1194" s="1" t="n">
        <v>0</v>
      </c>
      <c r="G1194" s="1" t="n">
        <v>2</v>
      </c>
      <c r="H1194" s="1" t="n">
        <f aca="false">SUM(C1194:G1194)</f>
        <v>19</v>
      </c>
      <c r="I1194" s="1" t="n">
        <v>0</v>
      </c>
      <c r="J1194" s="1" t="n">
        <v>55</v>
      </c>
      <c r="K1194" s="1" t="n">
        <v>0</v>
      </c>
      <c r="L1194" s="1" t="n">
        <v>0</v>
      </c>
      <c r="M1194" s="1" t="n">
        <v>0</v>
      </c>
      <c r="N1194" s="1" t="n">
        <v>0</v>
      </c>
      <c r="O1194" s="1" t="n">
        <v>0</v>
      </c>
      <c r="P1194" s="1" t="n">
        <v>0</v>
      </c>
      <c r="Q1194" s="1" t="n">
        <v>0</v>
      </c>
      <c r="R1194" s="1" t="n">
        <v>0</v>
      </c>
      <c r="S1194" s="1" t="n">
        <v>0</v>
      </c>
      <c r="T1194" s="1" t="n">
        <v>0</v>
      </c>
      <c r="U1194" s="1" t="n">
        <v>0</v>
      </c>
      <c r="V1194" s="1" t="n">
        <f aca="false">ROUNDUP(SUM(J1194,R1194,L1194,N1194,T1194)/360,0)</f>
        <v>1</v>
      </c>
      <c r="W1194" s="1" t="n">
        <f aca="false">ROUNDUP(SUM(U1194,S1194,M1194,K1194,Q1194)/360*1.1,0)</f>
        <v>0</v>
      </c>
      <c r="X1194" s="1" t="n">
        <v>124</v>
      </c>
      <c r="Y1194" s="1" t="n">
        <v>0</v>
      </c>
      <c r="Z1194" s="1" t="n">
        <v>75</v>
      </c>
      <c r="AA1194" s="1" t="n">
        <v>0</v>
      </c>
      <c r="AB1194" s="1" t="n">
        <v>15</v>
      </c>
      <c r="AC1194" s="1" t="n">
        <v>0</v>
      </c>
      <c r="AD1194" s="1" t="n">
        <v>0</v>
      </c>
      <c r="AE1194" s="1" t="n">
        <v>0</v>
      </c>
      <c r="AF1194" s="1" t="n">
        <v>0</v>
      </c>
      <c r="AG1194" s="1" t="n">
        <v>0</v>
      </c>
      <c r="AH1194" s="1" t="n">
        <v>0</v>
      </c>
      <c r="AI1194" s="1" t="n">
        <v>0</v>
      </c>
      <c r="AJ1194" s="1" t="n">
        <f aca="false">ROUNDUP(SUM(AF1194,X1194,Z1194,AB1194,AH1194)/360,0)</f>
        <v>1</v>
      </c>
      <c r="AK1194" s="1" t="n">
        <f aca="false">ROUNDUP(SUM(AI1194,AG1194,AA1194,Y1194,AE1194)/360*1.1,0)</f>
        <v>0</v>
      </c>
      <c r="AL1194" s="1" t="n">
        <v>0</v>
      </c>
      <c r="AM1194" s="1" t="n">
        <v>0</v>
      </c>
    </row>
    <row r="1195" customFormat="false" ht="15" hidden="false" customHeight="false" outlineLevel="0" collapsed="false">
      <c r="A1195" s="1" t="n">
        <v>261240</v>
      </c>
      <c r="B1195" s="1" t="str">
        <f aca="false">VLOOKUP(A1195,Municipios!$A$2:$B$5571,2,0)</f>
        <v>Sanharó</v>
      </c>
      <c r="C1195" s="1" t="n">
        <v>0</v>
      </c>
      <c r="D1195" s="1" t="n">
        <v>5</v>
      </c>
      <c r="E1195" s="1" t="n">
        <v>4</v>
      </c>
      <c r="F1195" s="1" t="n">
        <v>0</v>
      </c>
      <c r="G1195" s="1" t="n">
        <v>5</v>
      </c>
      <c r="H1195" s="1" t="n">
        <f aca="false">SUM(C1195:G1195)</f>
        <v>14</v>
      </c>
      <c r="I1195" s="1" t="n">
        <v>0</v>
      </c>
      <c r="J1195" s="1" t="n">
        <v>110</v>
      </c>
      <c r="K1195" s="1" t="n">
        <v>0</v>
      </c>
      <c r="L1195" s="1" t="n">
        <v>0</v>
      </c>
      <c r="M1195" s="1" t="n">
        <v>0</v>
      </c>
      <c r="N1195" s="1" t="n">
        <v>18</v>
      </c>
      <c r="O1195" s="1" t="n">
        <v>0</v>
      </c>
      <c r="P1195" s="1" t="n">
        <v>0</v>
      </c>
      <c r="Q1195" s="1" t="n">
        <v>0</v>
      </c>
      <c r="R1195" s="1" t="n">
        <v>0</v>
      </c>
      <c r="S1195" s="1" t="n">
        <v>0</v>
      </c>
      <c r="T1195" s="1" t="n">
        <v>0</v>
      </c>
      <c r="U1195" s="1" t="n">
        <v>0</v>
      </c>
      <c r="V1195" s="1" t="n">
        <f aca="false">ROUNDUP(SUM(J1195,R1195,L1195,N1195,T1195)/360,0)</f>
        <v>1</v>
      </c>
      <c r="W1195" s="1" t="n">
        <f aca="false">ROUNDUP(SUM(U1195,S1195,M1195,K1195,Q1195)/360*1.1,0)</f>
        <v>0</v>
      </c>
      <c r="X1195" s="1" t="n">
        <v>219</v>
      </c>
      <c r="Y1195" s="1" t="n">
        <v>0</v>
      </c>
      <c r="Z1195" s="1" t="n">
        <v>49</v>
      </c>
      <c r="AA1195" s="1" t="n">
        <v>0</v>
      </c>
      <c r="AB1195" s="1" t="n">
        <v>35</v>
      </c>
      <c r="AC1195" s="1" t="n">
        <v>0</v>
      </c>
      <c r="AD1195" s="1" t="n">
        <v>0</v>
      </c>
      <c r="AE1195" s="1" t="n">
        <v>0</v>
      </c>
      <c r="AF1195" s="1" t="n">
        <v>0</v>
      </c>
      <c r="AG1195" s="1" t="n">
        <v>0</v>
      </c>
      <c r="AH1195" s="1" t="n">
        <v>0</v>
      </c>
      <c r="AI1195" s="1" t="n">
        <v>0</v>
      </c>
      <c r="AJ1195" s="1" t="n">
        <f aca="false">ROUNDUP(SUM(AF1195,X1195,Z1195,AB1195,AH1195)/360,0)</f>
        <v>1</v>
      </c>
      <c r="AK1195" s="1" t="n">
        <f aca="false">ROUNDUP(SUM(AI1195,AG1195,AA1195,Y1195,AE1195)/360*1.1,0)</f>
        <v>0</v>
      </c>
      <c r="AL1195" s="1" t="n">
        <v>0</v>
      </c>
      <c r="AM1195" s="1" t="n">
        <v>0</v>
      </c>
    </row>
    <row r="1196" customFormat="false" ht="15" hidden="false" customHeight="false" outlineLevel="0" collapsed="false">
      <c r="A1196" s="1" t="n">
        <v>261245</v>
      </c>
      <c r="B1196" s="1" t="str">
        <f aca="false">VLOOKUP(A1196,Municipios!$A$2:$B$5571,2,0)</f>
        <v>Santa Cruz</v>
      </c>
      <c r="C1196" s="1" t="n">
        <v>0</v>
      </c>
      <c r="D1196" s="1" t="n">
        <v>18</v>
      </c>
      <c r="E1196" s="1" t="n">
        <v>3</v>
      </c>
      <c r="F1196" s="1" t="n">
        <v>0</v>
      </c>
      <c r="G1196" s="1" t="n">
        <v>3</v>
      </c>
      <c r="H1196" s="1" t="n">
        <f aca="false">SUM(C1196:G1196)</f>
        <v>24</v>
      </c>
      <c r="I1196" s="1" t="n">
        <v>0</v>
      </c>
      <c r="J1196" s="1" t="n">
        <v>565</v>
      </c>
      <c r="K1196" s="1" t="n">
        <v>0</v>
      </c>
      <c r="L1196" s="1" t="n">
        <v>0</v>
      </c>
      <c r="M1196" s="1" t="n">
        <v>0</v>
      </c>
      <c r="N1196" s="1" t="n">
        <v>94</v>
      </c>
      <c r="O1196" s="1" t="n">
        <v>0</v>
      </c>
      <c r="P1196" s="1" t="n">
        <v>0</v>
      </c>
      <c r="Q1196" s="1" t="n">
        <v>0</v>
      </c>
      <c r="R1196" s="1" t="n">
        <v>0</v>
      </c>
      <c r="S1196" s="1" t="n">
        <v>0</v>
      </c>
      <c r="T1196" s="1" t="n">
        <v>0</v>
      </c>
      <c r="U1196" s="1" t="n">
        <v>0</v>
      </c>
      <c r="V1196" s="1" t="n">
        <f aca="false">ROUNDUP(SUM(J1196,R1196,L1196,N1196,T1196)/360,0)</f>
        <v>2</v>
      </c>
      <c r="W1196" s="1" t="n">
        <f aca="false">ROUNDUP(SUM(U1196,S1196,M1196,K1196,Q1196)/360*1.1,0)</f>
        <v>0</v>
      </c>
      <c r="X1196" s="1" t="n">
        <v>1313</v>
      </c>
      <c r="Y1196" s="1" t="n">
        <v>0</v>
      </c>
      <c r="Z1196" s="1" t="n">
        <v>35</v>
      </c>
      <c r="AA1196" s="1" t="n">
        <v>0</v>
      </c>
      <c r="AB1196" s="1" t="n">
        <v>103</v>
      </c>
      <c r="AC1196" s="1" t="n">
        <v>0</v>
      </c>
      <c r="AD1196" s="1" t="n">
        <v>0</v>
      </c>
      <c r="AE1196" s="1" t="n">
        <v>0</v>
      </c>
      <c r="AF1196" s="1" t="n">
        <v>0</v>
      </c>
      <c r="AG1196" s="1" t="n">
        <v>0</v>
      </c>
      <c r="AH1196" s="1" t="n">
        <v>0</v>
      </c>
      <c r="AI1196" s="1" t="n">
        <v>0</v>
      </c>
      <c r="AJ1196" s="1" t="n">
        <f aca="false">ROUNDUP(SUM(AF1196,X1196,Z1196,AB1196,AH1196)/360,0)</f>
        <v>5</v>
      </c>
      <c r="AK1196" s="1" t="n">
        <f aca="false">ROUNDUP(SUM(AI1196,AG1196,AA1196,Y1196,AE1196)/360*1.1,0)</f>
        <v>0</v>
      </c>
      <c r="AL1196" s="1" t="n">
        <v>0</v>
      </c>
      <c r="AM1196" s="1" t="n">
        <v>0</v>
      </c>
    </row>
    <row r="1197" customFormat="false" ht="15" hidden="false" customHeight="false" outlineLevel="0" collapsed="false">
      <c r="A1197" s="1" t="n">
        <v>261247</v>
      </c>
      <c r="B1197" s="1" t="str">
        <f aca="false">VLOOKUP(A1197,Municipios!$A$2:$B$5571,2,0)</f>
        <v>Santa Cruz da Baixa Verde</v>
      </c>
      <c r="C1197" s="1" t="n">
        <v>2</v>
      </c>
      <c r="D1197" s="1" t="n">
        <v>6</v>
      </c>
      <c r="E1197" s="1" t="n">
        <v>4</v>
      </c>
      <c r="F1197" s="1" t="n">
        <v>0</v>
      </c>
      <c r="G1197" s="1" t="n">
        <v>3</v>
      </c>
      <c r="H1197" s="1" t="n">
        <f aca="false">SUM(C1197:G1197)</f>
        <v>15</v>
      </c>
      <c r="I1197" s="1" t="n">
        <v>0</v>
      </c>
      <c r="J1197" s="1" t="n">
        <v>36</v>
      </c>
      <c r="K1197" s="1" t="n">
        <v>0</v>
      </c>
      <c r="L1197" s="1" t="n">
        <v>0</v>
      </c>
      <c r="M1197" s="1" t="n">
        <v>0</v>
      </c>
      <c r="N1197" s="1" t="n">
        <v>0</v>
      </c>
      <c r="O1197" s="1" t="n">
        <v>0</v>
      </c>
      <c r="P1197" s="1" t="n">
        <v>0</v>
      </c>
      <c r="Q1197" s="1" t="n">
        <v>0</v>
      </c>
      <c r="R1197" s="1" t="n">
        <v>0</v>
      </c>
      <c r="S1197" s="1" t="n">
        <v>0</v>
      </c>
      <c r="T1197" s="1" t="n">
        <v>0</v>
      </c>
      <c r="U1197" s="1" t="n">
        <v>0</v>
      </c>
      <c r="V1197" s="1" t="n">
        <f aca="false">ROUNDUP(SUM(J1197,R1197,L1197,N1197,T1197)/360,0)</f>
        <v>1</v>
      </c>
      <c r="W1197" s="1" t="n">
        <f aca="false">ROUNDUP(SUM(U1197,S1197,M1197,K1197,Q1197)/360*1.1,0)</f>
        <v>0</v>
      </c>
      <c r="X1197" s="1" t="n">
        <v>64</v>
      </c>
      <c r="Y1197" s="1" t="n">
        <v>0</v>
      </c>
      <c r="Z1197" s="1" t="n">
        <v>0</v>
      </c>
      <c r="AA1197" s="1" t="n">
        <v>0</v>
      </c>
      <c r="AB1197" s="1" t="n">
        <v>0</v>
      </c>
      <c r="AC1197" s="1" t="n">
        <v>0</v>
      </c>
      <c r="AD1197" s="1" t="n">
        <v>0</v>
      </c>
      <c r="AE1197" s="1" t="n">
        <v>0</v>
      </c>
      <c r="AF1197" s="1" t="n">
        <v>0</v>
      </c>
      <c r="AG1197" s="1" t="n">
        <v>0</v>
      </c>
      <c r="AH1197" s="1" t="n">
        <v>0</v>
      </c>
      <c r="AI1197" s="1" t="n">
        <v>0</v>
      </c>
      <c r="AJ1197" s="1" t="n">
        <f aca="false">ROUNDUP(SUM(AF1197,X1197,Z1197,AB1197,AH1197)/360,0)</f>
        <v>1</v>
      </c>
      <c r="AK1197" s="1" t="n">
        <f aca="false">ROUNDUP(SUM(AI1197,AG1197,AA1197,Y1197,AE1197)/360*1.1,0)</f>
        <v>0</v>
      </c>
      <c r="AL1197" s="1" t="n">
        <v>0</v>
      </c>
      <c r="AM1197" s="1" t="n">
        <v>0</v>
      </c>
    </row>
    <row r="1198" customFormat="false" ht="15" hidden="false" customHeight="false" outlineLevel="0" collapsed="false">
      <c r="A1198" s="1" t="n">
        <v>261250</v>
      </c>
      <c r="B1198" s="1" t="str">
        <f aca="false">VLOOKUP(A1198,Municipios!$A$2:$B$5571,2,0)</f>
        <v>Santa Cruz do Capibaribe</v>
      </c>
      <c r="C1198" s="1" t="n">
        <v>6</v>
      </c>
      <c r="D1198" s="1" t="n">
        <v>16</v>
      </c>
      <c r="E1198" s="1" t="n">
        <v>12</v>
      </c>
      <c r="F1198" s="1" t="n">
        <v>16</v>
      </c>
      <c r="G1198" s="1" t="n">
        <v>20</v>
      </c>
      <c r="H1198" s="1" t="n">
        <f aca="false">SUM(C1198:G1198)</f>
        <v>70</v>
      </c>
      <c r="I1198" s="1" t="n">
        <v>0</v>
      </c>
      <c r="J1198" s="1" t="n">
        <v>346</v>
      </c>
      <c r="K1198" s="1" t="n">
        <v>0</v>
      </c>
      <c r="L1198" s="1" t="n">
        <v>0</v>
      </c>
      <c r="M1198" s="1" t="n">
        <v>0</v>
      </c>
      <c r="N1198" s="1" t="n">
        <v>438</v>
      </c>
      <c r="O1198" s="1" t="n">
        <v>0</v>
      </c>
      <c r="P1198" s="1" t="n">
        <v>0</v>
      </c>
      <c r="Q1198" s="1" t="n">
        <v>0</v>
      </c>
      <c r="R1198" s="1" t="n">
        <v>0</v>
      </c>
      <c r="S1198" s="1" t="n">
        <v>0</v>
      </c>
      <c r="T1198" s="1" t="n">
        <v>0</v>
      </c>
      <c r="U1198" s="1" t="n">
        <v>0</v>
      </c>
      <c r="V1198" s="1" t="n">
        <f aca="false">ROUNDUP(SUM(J1198,R1198,L1198,N1198,T1198)/360,0)</f>
        <v>3</v>
      </c>
      <c r="W1198" s="1" t="n">
        <f aca="false">ROUNDUP(SUM(U1198,S1198,M1198,K1198,Q1198)/360*1.1,0)</f>
        <v>0</v>
      </c>
      <c r="X1198" s="1" t="n">
        <v>661</v>
      </c>
      <c r="Y1198" s="1" t="n">
        <v>0</v>
      </c>
      <c r="Z1198" s="1" t="n">
        <v>813</v>
      </c>
      <c r="AA1198" s="1" t="n">
        <v>0</v>
      </c>
      <c r="AB1198" s="1" t="n">
        <v>237</v>
      </c>
      <c r="AC1198" s="1" t="n">
        <v>0</v>
      </c>
      <c r="AD1198" s="1" t="n">
        <v>0</v>
      </c>
      <c r="AE1198" s="1" t="n">
        <v>0</v>
      </c>
      <c r="AF1198" s="1" t="n">
        <v>0</v>
      </c>
      <c r="AG1198" s="1" t="n">
        <v>0</v>
      </c>
      <c r="AH1198" s="1" t="n">
        <v>0</v>
      </c>
      <c r="AI1198" s="1" t="n">
        <v>0</v>
      </c>
      <c r="AJ1198" s="1" t="n">
        <f aca="false">ROUNDUP(SUM(AF1198,X1198,Z1198,AB1198,AH1198)/360,0)</f>
        <v>5</v>
      </c>
      <c r="AK1198" s="1" t="n">
        <f aca="false">ROUNDUP(SUM(AI1198,AG1198,AA1198,Y1198,AE1198)/360*1.1,0)</f>
        <v>0</v>
      </c>
      <c r="AL1198" s="1" t="n">
        <v>0</v>
      </c>
      <c r="AM1198" s="1" t="n">
        <v>0</v>
      </c>
    </row>
    <row r="1199" customFormat="false" ht="15" hidden="false" customHeight="false" outlineLevel="0" collapsed="false">
      <c r="A1199" s="1" t="n">
        <v>261255</v>
      </c>
      <c r="B1199" s="1" t="str">
        <f aca="false">VLOOKUP(A1199,Municipios!$A$2:$B$5571,2,0)</f>
        <v>Santa Filomena</v>
      </c>
      <c r="C1199" s="1" t="n">
        <v>0</v>
      </c>
      <c r="D1199" s="1" t="n">
        <v>10</v>
      </c>
      <c r="E1199" s="1" t="n">
        <v>2</v>
      </c>
      <c r="F1199" s="1" t="n">
        <v>0</v>
      </c>
      <c r="G1199" s="1" t="n">
        <v>5</v>
      </c>
      <c r="H1199" s="1" t="n">
        <f aca="false">SUM(C1199:G1199)</f>
        <v>17</v>
      </c>
      <c r="I1199" s="1" t="n">
        <v>0</v>
      </c>
      <c r="J1199" s="1" t="n">
        <v>137</v>
      </c>
      <c r="K1199" s="1" t="n">
        <v>0</v>
      </c>
      <c r="L1199" s="1" t="n">
        <v>0</v>
      </c>
      <c r="M1199" s="1" t="n">
        <v>0</v>
      </c>
      <c r="N1199" s="1" t="n">
        <v>63</v>
      </c>
      <c r="O1199" s="1" t="n">
        <v>0</v>
      </c>
      <c r="P1199" s="1" t="n">
        <v>0</v>
      </c>
      <c r="Q1199" s="1" t="n">
        <v>0</v>
      </c>
      <c r="R1199" s="1" t="n">
        <v>0</v>
      </c>
      <c r="S1199" s="1" t="n">
        <v>0</v>
      </c>
      <c r="T1199" s="1" t="n">
        <v>0</v>
      </c>
      <c r="U1199" s="1" t="n">
        <v>0</v>
      </c>
      <c r="V1199" s="1" t="n">
        <f aca="false">ROUNDUP(SUM(J1199,R1199,L1199,N1199,T1199)/360,0)</f>
        <v>1</v>
      </c>
      <c r="W1199" s="1" t="n">
        <f aca="false">ROUNDUP(SUM(U1199,S1199,M1199,K1199,Q1199)/360*1.1,0)</f>
        <v>0</v>
      </c>
      <c r="X1199" s="1" t="n">
        <v>297</v>
      </c>
      <c r="Y1199" s="1" t="n">
        <v>0</v>
      </c>
      <c r="Z1199" s="1" t="n">
        <v>25</v>
      </c>
      <c r="AA1199" s="1" t="n">
        <v>0</v>
      </c>
      <c r="AB1199" s="1" t="n">
        <v>15</v>
      </c>
      <c r="AC1199" s="1" t="n">
        <v>0</v>
      </c>
      <c r="AD1199" s="1" t="n">
        <v>0</v>
      </c>
      <c r="AE1199" s="1" t="n">
        <v>0</v>
      </c>
      <c r="AF1199" s="1" t="n">
        <v>0</v>
      </c>
      <c r="AG1199" s="1" t="n">
        <v>0</v>
      </c>
      <c r="AH1199" s="1" t="n">
        <v>0</v>
      </c>
      <c r="AI1199" s="1" t="n">
        <v>0</v>
      </c>
      <c r="AJ1199" s="1" t="n">
        <f aca="false">ROUNDUP(SUM(AF1199,X1199,Z1199,AB1199,AH1199)/360,0)</f>
        <v>1</v>
      </c>
      <c r="AK1199" s="1" t="n">
        <f aca="false">ROUNDUP(SUM(AI1199,AG1199,AA1199,Y1199,AE1199)/360*1.1,0)</f>
        <v>0</v>
      </c>
      <c r="AL1199" s="1" t="n">
        <v>0</v>
      </c>
      <c r="AM1199" s="1" t="n">
        <v>0</v>
      </c>
    </row>
    <row r="1200" customFormat="false" ht="15" hidden="false" customHeight="false" outlineLevel="0" collapsed="false">
      <c r="A1200" s="1" t="n">
        <v>261260</v>
      </c>
      <c r="B1200" s="1" t="str">
        <f aca="false">VLOOKUP(A1200,Municipios!$A$2:$B$5571,2,0)</f>
        <v>Santa Maria da Boa Vista</v>
      </c>
      <c r="C1200" s="1" t="n">
        <v>11</v>
      </c>
      <c r="D1200" s="1" t="n">
        <v>14</v>
      </c>
      <c r="E1200" s="1" t="n">
        <v>10</v>
      </c>
      <c r="F1200" s="1" t="n">
        <v>0</v>
      </c>
      <c r="G1200" s="1" t="n">
        <v>8</v>
      </c>
      <c r="H1200" s="1" t="n">
        <f aca="false">SUM(C1200:G1200)</f>
        <v>43</v>
      </c>
      <c r="I1200" s="1" t="n">
        <v>0</v>
      </c>
      <c r="V1200" s="1" t="n">
        <f aca="false">ROUNDUP(SUM(J1200,R1200,L1200,N1200,T1200)/360,0)</f>
        <v>0</v>
      </c>
      <c r="W1200" s="1" t="n">
        <f aca="false">ROUNDUP(SUM(U1200,S1200,M1200,K1200,Q1200)/360*1.1,0)</f>
        <v>0</v>
      </c>
      <c r="AJ1200" s="1" t="n">
        <f aca="false">ROUNDUP(SUM(AF1200,X1200,Z1200,AB1200,AH1200)/360,0)</f>
        <v>0</v>
      </c>
      <c r="AK1200" s="1" t="n">
        <f aca="false">ROUNDUP(SUM(AI1200,AG1200,AA1200,Y1200,AE1200)/360*1.1,0)</f>
        <v>0</v>
      </c>
      <c r="AL1200" s="1" t="n">
        <v>0</v>
      </c>
      <c r="AM1200" s="1" t="n">
        <v>0</v>
      </c>
    </row>
    <row r="1201" customFormat="false" ht="15" hidden="false" customHeight="false" outlineLevel="0" collapsed="false">
      <c r="A1201" s="1" t="n">
        <v>261280</v>
      </c>
      <c r="B1201" s="1" t="str">
        <f aca="false">VLOOKUP(A1201,Municipios!$A$2:$B$5571,2,0)</f>
        <v>Santa Terezinha</v>
      </c>
      <c r="C1201" s="1" t="n">
        <v>0</v>
      </c>
      <c r="D1201" s="1" t="n">
        <v>7</v>
      </c>
      <c r="E1201" s="1" t="n">
        <v>3</v>
      </c>
      <c r="F1201" s="1" t="n">
        <v>0</v>
      </c>
      <c r="G1201" s="1" t="n">
        <v>3</v>
      </c>
      <c r="H1201" s="1" t="n">
        <f aca="false">SUM(C1201:G1201)</f>
        <v>13</v>
      </c>
      <c r="I1201" s="1" t="n">
        <v>0</v>
      </c>
      <c r="J1201" s="1" t="n">
        <v>10</v>
      </c>
      <c r="K1201" s="1" t="n">
        <v>0</v>
      </c>
      <c r="L1201" s="1" t="n">
        <v>0</v>
      </c>
      <c r="M1201" s="1" t="n">
        <v>0</v>
      </c>
      <c r="N1201" s="1" t="n">
        <v>2</v>
      </c>
      <c r="O1201" s="1" t="n">
        <v>0</v>
      </c>
      <c r="P1201" s="1" t="n">
        <v>0</v>
      </c>
      <c r="Q1201" s="1" t="n">
        <v>0</v>
      </c>
      <c r="R1201" s="1" t="n">
        <v>0</v>
      </c>
      <c r="S1201" s="1" t="n">
        <v>0</v>
      </c>
      <c r="T1201" s="1" t="n">
        <v>0</v>
      </c>
      <c r="U1201" s="1" t="n">
        <v>0</v>
      </c>
      <c r="V1201" s="1" t="n">
        <f aca="false">ROUNDUP(SUM(J1201,R1201,L1201,N1201,T1201)/360,0)</f>
        <v>1</v>
      </c>
      <c r="W1201" s="1" t="n">
        <f aca="false">ROUNDUP(SUM(U1201,S1201,M1201,K1201,Q1201)/360*1.1,0)</f>
        <v>0</v>
      </c>
      <c r="X1201" s="1" t="n">
        <v>183</v>
      </c>
      <c r="Y1201" s="1" t="n">
        <v>0</v>
      </c>
      <c r="Z1201" s="1" t="n">
        <v>4</v>
      </c>
      <c r="AA1201" s="1" t="n">
        <v>0</v>
      </c>
      <c r="AB1201" s="1" t="n">
        <v>10</v>
      </c>
      <c r="AC1201" s="1" t="n">
        <v>0</v>
      </c>
      <c r="AD1201" s="1" t="n">
        <v>0</v>
      </c>
      <c r="AE1201" s="1" t="n">
        <v>0</v>
      </c>
      <c r="AF1201" s="1" t="n">
        <v>0</v>
      </c>
      <c r="AG1201" s="1" t="n">
        <v>0</v>
      </c>
      <c r="AH1201" s="1" t="n">
        <v>0</v>
      </c>
      <c r="AI1201" s="1" t="n">
        <v>0</v>
      </c>
      <c r="AJ1201" s="1" t="n">
        <f aca="false">ROUNDUP(SUM(AF1201,X1201,Z1201,AB1201,AH1201)/360,0)</f>
        <v>1</v>
      </c>
      <c r="AK1201" s="1" t="n">
        <f aca="false">ROUNDUP(SUM(AI1201,AG1201,AA1201,Y1201,AE1201)/360*1.1,0)</f>
        <v>0</v>
      </c>
      <c r="AL1201" s="1" t="n">
        <v>0</v>
      </c>
      <c r="AM1201" s="1" t="n">
        <v>0</v>
      </c>
    </row>
    <row r="1202" customFormat="false" ht="15" hidden="false" customHeight="false" outlineLevel="0" collapsed="false">
      <c r="A1202" s="1" t="n">
        <v>261290</v>
      </c>
      <c r="B1202" s="1" t="str">
        <f aca="false">VLOOKUP(A1202,Municipios!$A$2:$B$5571,2,0)</f>
        <v>São Benedito do Sul</v>
      </c>
      <c r="C1202" s="1" t="n">
        <v>0</v>
      </c>
      <c r="D1202" s="1" t="n">
        <v>11</v>
      </c>
      <c r="E1202" s="1" t="n">
        <v>7</v>
      </c>
      <c r="F1202" s="1" t="n">
        <v>0</v>
      </c>
      <c r="G1202" s="1" t="n">
        <v>10</v>
      </c>
      <c r="H1202" s="1" t="n">
        <f aca="false">SUM(C1202:G1202)</f>
        <v>28</v>
      </c>
      <c r="I1202" s="1" t="n">
        <v>0</v>
      </c>
      <c r="J1202" s="1" t="n">
        <v>6</v>
      </c>
      <c r="K1202" s="1" t="n">
        <v>0</v>
      </c>
      <c r="L1202" s="1" t="n">
        <v>0</v>
      </c>
      <c r="M1202" s="1" t="n">
        <v>0</v>
      </c>
      <c r="N1202" s="1" t="n">
        <v>0</v>
      </c>
      <c r="O1202" s="1" t="n">
        <v>0</v>
      </c>
      <c r="P1202" s="1" t="n">
        <v>0</v>
      </c>
      <c r="Q1202" s="1" t="n">
        <v>0</v>
      </c>
      <c r="R1202" s="1" t="n">
        <v>0</v>
      </c>
      <c r="S1202" s="1" t="n">
        <v>0</v>
      </c>
      <c r="T1202" s="1" t="n">
        <v>0</v>
      </c>
      <c r="U1202" s="1" t="n">
        <v>0</v>
      </c>
      <c r="V1202" s="1" t="n">
        <f aca="false">ROUNDUP(SUM(J1202,R1202,L1202,N1202,T1202)/360,0)</f>
        <v>1</v>
      </c>
      <c r="W1202" s="1" t="n">
        <f aca="false">ROUNDUP(SUM(U1202,S1202,M1202,K1202,Q1202)/360*1.1,0)</f>
        <v>0</v>
      </c>
      <c r="X1202" s="1" t="n">
        <v>10</v>
      </c>
      <c r="Y1202" s="1" t="n">
        <v>0</v>
      </c>
      <c r="Z1202" s="1" t="n">
        <v>4</v>
      </c>
      <c r="AA1202" s="1" t="n">
        <v>0</v>
      </c>
      <c r="AB1202" s="1" t="n">
        <v>0</v>
      </c>
      <c r="AC1202" s="1" t="n">
        <v>0</v>
      </c>
      <c r="AD1202" s="1" t="n">
        <v>0</v>
      </c>
      <c r="AE1202" s="1" t="n">
        <v>0</v>
      </c>
      <c r="AF1202" s="1" t="n">
        <v>0</v>
      </c>
      <c r="AG1202" s="1" t="n">
        <v>0</v>
      </c>
      <c r="AH1202" s="1" t="n">
        <v>0</v>
      </c>
      <c r="AI1202" s="1" t="n">
        <v>0</v>
      </c>
      <c r="AJ1202" s="1" t="n">
        <f aca="false">ROUNDUP(SUM(AF1202,X1202,Z1202,AB1202,AH1202)/360,0)</f>
        <v>1</v>
      </c>
      <c r="AK1202" s="1" t="n">
        <f aca="false">ROUNDUP(SUM(AI1202,AG1202,AA1202,Y1202,AE1202)/360*1.1,0)</f>
        <v>0</v>
      </c>
      <c r="AL1202" s="1" t="n">
        <v>0</v>
      </c>
      <c r="AM1202" s="1" t="n">
        <v>0</v>
      </c>
    </row>
    <row r="1203" customFormat="false" ht="15" hidden="false" customHeight="false" outlineLevel="0" collapsed="false">
      <c r="A1203" s="1" t="n">
        <v>261300</v>
      </c>
      <c r="B1203" s="1" t="str">
        <f aca="false">VLOOKUP(A1203,Municipios!$A$2:$B$5571,2,0)</f>
        <v>São Bento do Una</v>
      </c>
      <c r="C1203" s="1" t="n">
        <v>10</v>
      </c>
      <c r="D1203" s="1" t="n">
        <v>15</v>
      </c>
      <c r="E1203" s="1" t="n">
        <v>8</v>
      </c>
      <c r="F1203" s="1" t="n">
        <v>0</v>
      </c>
      <c r="G1203" s="1" t="n">
        <v>13</v>
      </c>
      <c r="H1203" s="1" t="n">
        <f aca="false">SUM(C1203:G1203)</f>
        <v>46</v>
      </c>
      <c r="I1203" s="1" t="n">
        <v>0</v>
      </c>
      <c r="J1203" s="1" t="n">
        <v>667</v>
      </c>
      <c r="K1203" s="1" t="n">
        <v>0</v>
      </c>
      <c r="L1203" s="1" t="n">
        <v>0</v>
      </c>
      <c r="M1203" s="1" t="n">
        <v>0</v>
      </c>
      <c r="N1203" s="1" t="n">
        <v>135</v>
      </c>
      <c r="O1203" s="1" t="n">
        <v>0</v>
      </c>
      <c r="P1203" s="1" t="n">
        <v>0</v>
      </c>
      <c r="Q1203" s="1" t="n">
        <v>0</v>
      </c>
      <c r="R1203" s="1" t="n">
        <v>0</v>
      </c>
      <c r="S1203" s="1" t="n">
        <v>0</v>
      </c>
      <c r="T1203" s="1" t="n">
        <v>0</v>
      </c>
      <c r="U1203" s="1" t="n">
        <v>0</v>
      </c>
      <c r="V1203" s="1" t="n">
        <f aca="false">ROUNDUP(SUM(J1203,R1203,L1203,N1203,T1203)/360,0)</f>
        <v>3</v>
      </c>
      <c r="W1203" s="1" t="n">
        <f aca="false">ROUNDUP(SUM(U1203,S1203,M1203,K1203,Q1203)/360*1.1,0)</f>
        <v>0</v>
      </c>
      <c r="X1203" s="1" t="n">
        <v>2423</v>
      </c>
      <c r="Y1203" s="1" t="n">
        <v>0</v>
      </c>
      <c r="Z1203" s="1" t="n">
        <v>302</v>
      </c>
      <c r="AA1203" s="1" t="n">
        <v>0</v>
      </c>
      <c r="AB1203" s="1" t="n">
        <v>301</v>
      </c>
      <c r="AC1203" s="1" t="n">
        <v>0</v>
      </c>
      <c r="AD1203" s="1" t="n">
        <v>0</v>
      </c>
      <c r="AE1203" s="1" t="n">
        <v>0</v>
      </c>
      <c r="AF1203" s="1" t="n">
        <v>0</v>
      </c>
      <c r="AG1203" s="1" t="n">
        <v>0</v>
      </c>
      <c r="AH1203" s="1" t="n">
        <v>0</v>
      </c>
      <c r="AI1203" s="1" t="n">
        <v>0</v>
      </c>
      <c r="AJ1203" s="1" t="n">
        <f aca="false">ROUNDUP(SUM(AF1203,X1203,Z1203,AB1203,AH1203)/360,0)</f>
        <v>9</v>
      </c>
      <c r="AK1203" s="1" t="n">
        <f aca="false">ROUNDUP(SUM(AI1203,AG1203,AA1203,Y1203,AE1203)/360*1.1,0)</f>
        <v>0</v>
      </c>
      <c r="AL1203" s="1" t="n">
        <v>2</v>
      </c>
      <c r="AM1203" s="1" t="n">
        <v>0</v>
      </c>
    </row>
    <row r="1204" customFormat="false" ht="15" hidden="false" customHeight="false" outlineLevel="0" collapsed="false">
      <c r="A1204" s="1" t="n">
        <v>261310</v>
      </c>
      <c r="B1204" s="1" t="str">
        <f aca="false">VLOOKUP(A1204,Municipios!$A$2:$B$5571,2,0)</f>
        <v>São Caitano</v>
      </c>
      <c r="C1204" s="1" t="n">
        <v>7</v>
      </c>
      <c r="D1204" s="1" t="n">
        <v>23</v>
      </c>
      <c r="E1204" s="1" t="n">
        <v>14</v>
      </c>
      <c r="F1204" s="1" t="n">
        <v>0</v>
      </c>
      <c r="G1204" s="1" t="n">
        <v>9</v>
      </c>
      <c r="H1204" s="1" t="n">
        <f aca="false">SUM(C1204:G1204)</f>
        <v>53</v>
      </c>
      <c r="I1204" s="1" t="n">
        <v>0</v>
      </c>
      <c r="J1204" s="1" t="n">
        <v>148</v>
      </c>
      <c r="K1204" s="1" t="n">
        <v>0</v>
      </c>
      <c r="L1204" s="1" t="n">
        <v>0</v>
      </c>
      <c r="M1204" s="1" t="n">
        <v>0</v>
      </c>
      <c r="N1204" s="1" t="n">
        <v>29</v>
      </c>
      <c r="O1204" s="1" t="n">
        <v>0</v>
      </c>
      <c r="P1204" s="1" t="n">
        <v>0</v>
      </c>
      <c r="Q1204" s="1" t="n">
        <v>0</v>
      </c>
      <c r="R1204" s="1" t="n">
        <v>0</v>
      </c>
      <c r="S1204" s="1" t="n">
        <v>0</v>
      </c>
      <c r="T1204" s="1" t="n">
        <v>0</v>
      </c>
      <c r="U1204" s="1" t="n">
        <v>0</v>
      </c>
      <c r="V1204" s="1" t="n">
        <f aca="false">ROUNDUP(SUM(J1204,R1204,L1204,N1204,T1204)/360,0)</f>
        <v>1</v>
      </c>
      <c r="W1204" s="1" t="n">
        <f aca="false">ROUNDUP(SUM(U1204,S1204,M1204,K1204,Q1204)/360*1.1,0)</f>
        <v>0</v>
      </c>
      <c r="X1204" s="1" t="n">
        <v>1077</v>
      </c>
      <c r="Y1204" s="1" t="n">
        <v>0</v>
      </c>
      <c r="Z1204" s="1" t="n">
        <v>174</v>
      </c>
      <c r="AA1204" s="1" t="n">
        <v>0</v>
      </c>
      <c r="AB1204" s="1" t="n">
        <v>54</v>
      </c>
      <c r="AC1204" s="1" t="n">
        <v>0</v>
      </c>
      <c r="AD1204" s="1" t="n">
        <v>0</v>
      </c>
      <c r="AE1204" s="1" t="n">
        <v>0</v>
      </c>
      <c r="AF1204" s="1" t="n">
        <v>0</v>
      </c>
      <c r="AG1204" s="1" t="n">
        <v>0</v>
      </c>
      <c r="AH1204" s="1" t="n">
        <v>0</v>
      </c>
      <c r="AI1204" s="1" t="n">
        <v>0</v>
      </c>
      <c r="AJ1204" s="1" t="n">
        <f aca="false">ROUNDUP(SUM(AF1204,X1204,Z1204,AB1204,AH1204)/360,0)</f>
        <v>4</v>
      </c>
      <c r="AK1204" s="1" t="n">
        <f aca="false">ROUNDUP(SUM(AI1204,AG1204,AA1204,Y1204,AE1204)/360*1.1,0)</f>
        <v>0</v>
      </c>
      <c r="AL1204" s="1" t="n">
        <v>1</v>
      </c>
      <c r="AM1204" s="1" t="n">
        <v>0</v>
      </c>
    </row>
    <row r="1205" customFormat="false" ht="15" hidden="false" customHeight="false" outlineLevel="0" collapsed="false">
      <c r="A1205" s="1" t="n">
        <v>261320</v>
      </c>
      <c r="B1205" s="1" t="str">
        <f aca="false">VLOOKUP(A1205,Municipios!$A$2:$B$5571,2,0)</f>
        <v>São João</v>
      </c>
      <c r="C1205" s="1" t="n">
        <v>10</v>
      </c>
      <c r="D1205" s="1" t="n">
        <v>19</v>
      </c>
      <c r="E1205" s="1" t="n">
        <v>7</v>
      </c>
      <c r="F1205" s="1" t="n">
        <v>0</v>
      </c>
      <c r="G1205" s="1" t="n">
        <v>7</v>
      </c>
      <c r="H1205" s="1" t="n">
        <f aca="false">SUM(C1205:G1205)</f>
        <v>43</v>
      </c>
      <c r="I1205" s="1" t="n">
        <v>0</v>
      </c>
      <c r="J1205" s="1" t="n">
        <v>265</v>
      </c>
      <c r="K1205" s="1" t="n">
        <v>0</v>
      </c>
      <c r="L1205" s="1" t="n">
        <v>0</v>
      </c>
      <c r="M1205" s="1" t="n">
        <v>0</v>
      </c>
      <c r="N1205" s="1" t="n">
        <v>5</v>
      </c>
      <c r="O1205" s="1" t="n">
        <v>0</v>
      </c>
      <c r="P1205" s="1" t="n">
        <v>0</v>
      </c>
      <c r="Q1205" s="1" t="n">
        <v>0</v>
      </c>
      <c r="R1205" s="1" t="n">
        <v>0</v>
      </c>
      <c r="S1205" s="1" t="n">
        <v>0</v>
      </c>
      <c r="T1205" s="1" t="n">
        <v>0</v>
      </c>
      <c r="U1205" s="1" t="n">
        <v>0</v>
      </c>
      <c r="V1205" s="1" t="n">
        <f aca="false">ROUNDUP(SUM(J1205,R1205,L1205,N1205,T1205)/360,0)</f>
        <v>1</v>
      </c>
      <c r="W1205" s="1" t="n">
        <f aca="false">ROUNDUP(SUM(U1205,S1205,M1205,K1205,Q1205)/360*1.1,0)</f>
        <v>0</v>
      </c>
      <c r="X1205" s="1" t="n">
        <v>664</v>
      </c>
      <c r="Y1205" s="1" t="n">
        <v>0</v>
      </c>
      <c r="Z1205" s="1" t="n">
        <v>54</v>
      </c>
      <c r="AA1205" s="1" t="n">
        <v>0</v>
      </c>
      <c r="AB1205" s="1" t="n">
        <v>19</v>
      </c>
      <c r="AC1205" s="1" t="n">
        <v>0</v>
      </c>
      <c r="AD1205" s="1" t="n">
        <v>0</v>
      </c>
      <c r="AE1205" s="1" t="n">
        <v>0</v>
      </c>
      <c r="AF1205" s="1" t="n">
        <v>230</v>
      </c>
      <c r="AG1205" s="1" t="n">
        <v>0</v>
      </c>
      <c r="AH1205" s="1" t="n">
        <v>0</v>
      </c>
      <c r="AI1205" s="1" t="n">
        <v>0</v>
      </c>
      <c r="AJ1205" s="1" t="n">
        <f aca="false">ROUNDUP(SUM(AF1205,X1205,Z1205,AB1205,AH1205)/360,0)</f>
        <v>3</v>
      </c>
      <c r="AK1205" s="1" t="n">
        <f aca="false">ROUNDUP(SUM(AI1205,AG1205,AA1205,Y1205,AE1205)/360*1.1,0)</f>
        <v>0</v>
      </c>
      <c r="AL1205" s="1" t="n">
        <v>0</v>
      </c>
      <c r="AM1205" s="1" t="n">
        <v>0</v>
      </c>
    </row>
    <row r="1206" customFormat="false" ht="15" hidden="false" customHeight="false" outlineLevel="0" collapsed="false">
      <c r="A1206" s="1" t="n">
        <v>261330</v>
      </c>
      <c r="B1206" s="1" t="str">
        <f aca="false">VLOOKUP(A1206,Municipios!$A$2:$B$5571,2,0)</f>
        <v>São Joaquim do Monte</v>
      </c>
      <c r="C1206" s="1" t="n">
        <v>13</v>
      </c>
      <c r="D1206" s="1" t="n">
        <v>10</v>
      </c>
      <c r="E1206" s="1" t="n">
        <v>6</v>
      </c>
      <c r="F1206" s="1" t="n">
        <v>0</v>
      </c>
      <c r="G1206" s="1" t="n">
        <v>5</v>
      </c>
      <c r="H1206" s="1" t="n">
        <f aca="false">SUM(C1206:G1206)</f>
        <v>34</v>
      </c>
      <c r="I1206" s="1" t="n">
        <v>0</v>
      </c>
      <c r="J1206" s="1" t="n">
        <v>119</v>
      </c>
      <c r="K1206" s="1" t="n">
        <v>0</v>
      </c>
      <c r="L1206" s="1" t="n">
        <v>0</v>
      </c>
      <c r="M1206" s="1" t="n">
        <v>0</v>
      </c>
      <c r="N1206" s="1" t="n">
        <v>8</v>
      </c>
      <c r="O1206" s="1" t="n">
        <v>0</v>
      </c>
      <c r="P1206" s="1" t="n">
        <v>0</v>
      </c>
      <c r="Q1206" s="1" t="n">
        <v>0</v>
      </c>
      <c r="R1206" s="1" t="n">
        <v>0</v>
      </c>
      <c r="S1206" s="1" t="n">
        <v>0</v>
      </c>
      <c r="T1206" s="1" t="n">
        <v>0</v>
      </c>
      <c r="U1206" s="1" t="n">
        <v>0</v>
      </c>
      <c r="V1206" s="1" t="n">
        <f aca="false">ROUNDUP(SUM(J1206,R1206,L1206,N1206,T1206)/360,0)</f>
        <v>1</v>
      </c>
      <c r="W1206" s="1" t="n">
        <f aca="false">ROUNDUP(SUM(U1206,S1206,M1206,K1206,Q1206)/360*1.1,0)</f>
        <v>0</v>
      </c>
      <c r="X1206" s="1" t="n">
        <v>301</v>
      </c>
      <c r="Y1206" s="1" t="n">
        <v>0</v>
      </c>
      <c r="Z1206" s="1" t="n">
        <v>47</v>
      </c>
      <c r="AA1206" s="1" t="n">
        <v>0</v>
      </c>
      <c r="AB1206" s="1" t="n">
        <v>7</v>
      </c>
      <c r="AC1206" s="1" t="n">
        <v>0</v>
      </c>
      <c r="AD1206" s="1" t="n">
        <v>0</v>
      </c>
      <c r="AE1206" s="1" t="n">
        <v>0</v>
      </c>
      <c r="AF1206" s="1" t="n">
        <v>0</v>
      </c>
      <c r="AG1206" s="1" t="n">
        <v>0</v>
      </c>
      <c r="AH1206" s="1" t="n">
        <v>0</v>
      </c>
      <c r="AI1206" s="1" t="n">
        <v>0</v>
      </c>
      <c r="AJ1206" s="1" t="n">
        <f aca="false">ROUNDUP(SUM(AF1206,X1206,Z1206,AB1206,AH1206)/360,0)</f>
        <v>1</v>
      </c>
      <c r="AK1206" s="1" t="n">
        <f aca="false">ROUNDUP(SUM(AI1206,AG1206,AA1206,Y1206,AE1206)/360*1.1,0)</f>
        <v>0</v>
      </c>
      <c r="AL1206" s="1" t="n">
        <v>0</v>
      </c>
      <c r="AM1206" s="1" t="n">
        <v>0</v>
      </c>
    </row>
    <row r="1207" customFormat="false" ht="15" hidden="false" customHeight="false" outlineLevel="0" collapsed="false">
      <c r="A1207" s="1" t="n">
        <v>261340</v>
      </c>
      <c r="B1207" s="1" t="str">
        <f aca="false">VLOOKUP(A1207,Municipios!$A$2:$B$5571,2,0)</f>
        <v>São José da Coroa Grande</v>
      </c>
      <c r="C1207" s="1" t="n">
        <v>0</v>
      </c>
      <c r="D1207" s="1" t="n">
        <v>10</v>
      </c>
      <c r="E1207" s="1" t="n">
        <v>6</v>
      </c>
      <c r="F1207" s="1" t="n">
        <v>0</v>
      </c>
      <c r="G1207" s="1" t="n">
        <v>6</v>
      </c>
      <c r="H1207" s="1" t="n">
        <f aca="false">SUM(C1207:G1207)</f>
        <v>22</v>
      </c>
      <c r="I1207" s="1" t="n">
        <v>0</v>
      </c>
      <c r="V1207" s="1" t="n">
        <f aca="false">ROUNDUP(SUM(J1207,R1207,L1207,N1207,T1207)/360,0)</f>
        <v>0</v>
      </c>
      <c r="W1207" s="1" t="n">
        <f aca="false">ROUNDUP(SUM(U1207,S1207,M1207,K1207,Q1207)/360*1.1,0)</f>
        <v>0</v>
      </c>
      <c r="AJ1207" s="1" t="n">
        <f aca="false">ROUNDUP(SUM(AF1207,X1207,Z1207,AB1207,AH1207)/360,0)</f>
        <v>0</v>
      </c>
      <c r="AK1207" s="1" t="n">
        <f aca="false">ROUNDUP(SUM(AI1207,AG1207,AA1207,Y1207,AE1207)/360*1.1,0)</f>
        <v>0</v>
      </c>
      <c r="AL1207" s="1" t="n">
        <v>1</v>
      </c>
      <c r="AM1207" s="1" t="n">
        <v>0</v>
      </c>
    </row>
    <row r="1208" customFormat="false" ht="15" hidden="false" customHeight="false" outlineLevel="0" collapsed="false">
      <c r="A1208" s="1" t="n">
        <v>261350</v>
      </c>
      <c r="B1208" s="1" t="str">
        <f aca="false">VLOOKUP(A1208,Municipios!$A$2:$B$5571,2,0)</f>
        <v>São José do Belmonte</v>
      </c>
      <c r="C1208" s="1" t="n">
        <v>4</v>
      </c>
      <c r="D1208" s="1" t="n">
        <v>17</v>
      </c>
      <c r="E1208" s="1" t="n">
        <v>4</v>
      </c>
      <c r="F1208" s="1" t="n">
        <v>0</v>
      </c>
      <c r="G1208" s="1" t="n">
        <v>12</v>
      </c>
      <c r="H1208" s="1" t="n">
        <f aca="false">SUM(C1208:G1208)</f>
        <v>37</v>
      </c>
      <c r="I1208" s="1" t="n">
        <v>0</v>
      </c>
      <c r="J1208" s="1" t="n">
        <v>217</v>
      </c>
      <c r="K1208" s="1" t="n">
        <v>0</v>
      </c>
      <c r="L1208" s="1" t="n">
        <v>0</v>
      </c>
      <c r="M1208" s="1" t="n">
        <v>0</v>
      </c>
      <c r="N1208" s="1" t="n">
        <v>0</v>
      </c>
      <c r="O1208" s="1" t="n">
        <v>0</v>
      </c>
      <c r="P1208" s="1" t="n">
        <v>0</v>
      </c>
      <c r="Q1208" s="1" t="n">
        <v>0</v>
      </c>
      <c r="R1208" s="1" t="n">
        <v>0</v>
      </c>
      <c r="S1208" s="1" t="n">
        <v>0</v>
      </c>
      <c r="T1208" s="1" t="n">
        <v>0</v>
      </c>
      <c r="U1208" s="1" t="n">
        <v>0</v>
      </c>
      <c r="V1208" s="1" t="n">
        <f aca="false">ROUNDUP(SUM(J1208,R1208,L1208,N1208,T1208)/360,0)</f>
        <v>1</v>
      </c>
      <c r="W1208" s="1" t="n">
        <f aca="false">ROUNDUP(SUM(U1208,S1208,M1208,K1208,Q1208)/360*1.1,0)</f>
        <v>0</v>
      </c>
      <c r="X1208" s="1" t="n">
        <v>685</v>
      </c>
      <c r="Y1208" s="1" t="n">
        <v>0</v>
      </c>
      <c r="Z1208" s="1" t="n">
        <v>73</v>
      </c>
      <c r="AA1208" s="1" t="n">
        <v>0</v>
      </c>
      <c r="AB1208" s="1" t="n">
        <v>10</v>
      </c>
      <c r="AC1208" s="1" t="n">
        <v>0</v>
      </c>
      <c r="AD1208" s="1" t="n">
        <v>0</v>
      </c>
      <c r="AE1208" s="1" t="n">
        <v>0</v>
      </c>
      <c r="AF1208" s="1" t="n">
        <v>112</v>
      </c>
      <c r="AG1208" s="1" t="n">
        <v>0</v>
      </c>
      <c r="AH1208" s="1" t="n">
        <v>0</v>
      </c>
      <c r="AI1208" s="1" t="n">
        <v>0</v>
      </c>
      <c r="AJ1208" s="1" t="n">
        <f aca="false">ROUNDUP(SUM(AF1208,X1208,Z1208,AB1208,AH1208)/360,0)</f>
        <v>3</v>
      </c>
      <c r="AK1208" s="1" t="n">
        <f aca="false">ROUNDUP(SUM(AI1208,AG1208,AA1208,Y1208,AE1208)/360*1.1,0)</f>
        <v>0</v>
      </c>
      <c r="AL1208" s="1" t="n">
        <v>0</v>
      </c>
      <c r="AM1208" s="1" t="n">
        <v>0</v>
      </c>
    </row>
    <row r="1209" customFormat="false" ht="15" hidden="false" customHeight="false" outlineLevel="0" collapsed="false">
      <c r="A1209" s="1" t="n">
        <v>261360</v>
      </c>
      <c r="B1209" s="1" t="str">
        <f aca="false">VLOOKUP(A1209,Municipios!$A$2:$B$5571,2,0)</f>
        <v>São José do Egito</v>
      </c>
      <c r="C1209" s="1" t="n">
        <v>10</v>
      </c>
      <c r="D1209" s="1" t="n">
        <v>25</v>
      </c>
      <c r="E1209" s="1" t="n">
        <v>11</v>
      </c>
      <c r="F1209" s="1" t="n">
        <v>0</v>
      </c>
      <c r="G1209" s="1" t="n">
        <v>19</v>
      </c>
      <c r="H1209" s="1" t="n">
        <f aca="false">SUM(C1209:G1209)</f>
        <v>65</v>
      </c>
      <c r="I1209" s="1" t="n">
        <v>0</v>
      </c>
      <c r="J1209" s="1" t="n">
        <v>404</v>
      </c>
      <c r="K1209" s="1" t="n">
        <v>0</v>
      </c>
      <c r="L1209" s="1" t="n">
        <v>0</v>
      </c>
      <c r="M1209" s="1" t="n">
        <v>0</v>
      </c>
      <c r="N1209" s="1" t="n">
        <v>0</v>
      </c>
      <c r="O1209" s="1" t="n">
        <v>0</v>
      </c>
      <c r="P1209" s="1" t="n">
        <v>0</v>
      </c>
      <c r="Q1209" s="1" t="n">
        <v>0</v>
      </c>
      <c r="R1209" s="1" t="n">
        <v>0</v>
      </c>
      <c r="S1209" s="1" t="n">
        <v>0</v>
      </c>
      <c r="T1209" s="1" t="n">
        <v>0</v>
      </c>
      <c r="U1209" s="1" t="n">
        <v>0</v>
      </c>
      <c r="V1209" s="1" t="n">
        <f aca="false">ROUNDUP(SUM(J1209,R1209,L1209,N1209,T1209)/360,0)</f>
        <v>2</v>
      </c>
      <c r="W1209" s="1" t="n">
        <f aca="false">ROUNDUP(SUM(U1209,S1209,M1209,K1209,Q1209)/360*1.1,0)</f>
        <v>0</v>
      </c>
      <c r="X1209" s="1" t="n">
        <v>1085</v>
      </c>
      <c r="Y1209" s="1" t="n">
        <v>0</v>
      </c>
      <c r="Z1209" s="1" t="n">
        <v>607</v>
      </c>
      <c r="AA1209" s="1" t="n">
        <v>0</v>
      </c>
      <c r="AB1209" s="1" t="n">
        <v>0</v>
      </c>
      <c r="AC1209" s="1" t="n">
        <v>0</v>
      </c>
      <c r="AD1209" s="1" t="n">
        <v>0</v>
      </c>
      <c r="AE1209" s="1" t="n">
        <v>0</v>
      </c>
      <c r="AF1209" s="1" t="n">
        <v>474</v>
      </c>
      <c r="AG1209" s="1" t="n">
        <v>0</v>
      </c>
      <c r="AH1209" s="1" t="n">
        <v>0</v>
      </c>
      <c r="AI1209" s="1" t="n">
        <v>0</v>
      </c>
      <c r="AJ1209" s="1" t="n">
        <f aca="false">ROUNDUP(SUM(AF1209,X1209,Z1209,AB1209,AH1209)/360,0)</f>
        <v>7</v>
      </c>
      <c r="AK1209" s="1" t="n">
        <f aca="false">ROUNDUP(SUM(AI1209,AG1209,AA1209,Y1209,AE1209)/360*1.1,0)</f>
        <v>0</v>
      </c>
      <c r="AL1209" s="1" t="n">
        <v>2</v>
      </c>
      <c r="AM1209" s="1" t="n">
        <v>0</v>
      </c>
    </row>
    <row r="1210" customFormat="false" ht="15" hidden="false" customHeight="false" outlineLevel="0" collapsed="false">
      <c r="A1210" s="1" t="n">
        <v>261370</v>
      </c>
      <c r="B1210" s="1" t="str">
        <f aca="false">VLOOKUP(A1210,Municipios!$A$2:$B$5571,2,0)</f>
        <v>São Lourenço da Mata</v>
      </c>
      <c r="C1210" s="1" t="n">
        <v>11</v>
      </c>
      <c r="D1210" s="1" t="n">
        <v>40</v>
      </c>
      <c r="E1210" s="1" t="n">
        <v>33</v>
      </c>
      <c r="F1210" s="1" t="n">
        <v>0</v>
      </c>
      <c r="G1210" s="1" t="n">
        <v>13</v>
      </c>
      <c r="H1210" s="1" t="n">
        <f aca="false">SUM(C1210:G1210)</f>
        <v>97</v>
      </c>
      <c r="I1210" s="1" t="n">
        <v>10</v>
      </c>
      <c r="J1210" s="1" t="n">
        <v>2034</v>
      </c>
      <c r="K1210" s="1" t="n">
        <v>0</v>
      </c>
      <c r="L1210" s="1" t="n">
        <v>0</v>
      </c>
      <c r="M1210" s="1" t="n">
        <v>0</v>
      </c>
      <c r="N1210" s="1" t="n">
        <v>0</v>
      </c>
      <c r="O1210" s="1" t="n">
        <v>0</v>
      </c>
      <c r="P1210" s="1" t="n">
        <v>78</v>
      </c>
      <c r="Q1210" s="1" t="n">
        <v>2043</v>
      </c>
      <c r="R1210" s="1" t="n">
        <v>0</v>
      </c>
      <c r="S1210" s="1" t="n">
        <v>0</v>
      </c>
      <c r="T1210" s="1" t="n">
        <v>0</v>
      </c>
      <c r="U1210" s="1" t="n">
        <v>0</v>
      </c>
      <c r="V1210" s="1" t="n">
        <f aca="false">ROUNDUP(SUM(J1210,R1210,L1210,N1210,T1210)/360,0)</f>
        <v>6</v>
      </c>
      <c r="W1210" s="1" t="n">
        <f aca="false">ROUNDUP(SUM(U1210,S1210,M1210,K1210,Q1210)/360*1.1,0)</f>
        <v>7</v>
      </c>
      <c r="X1210" s="1" t="n">
        <v>4079</v>
      </c>
      <c r="Y1210" s="1" t="n">
        <v>0</v>
      </c>
      <c r="Z1210" s="1" t="n">
        <v>1517</v>
      </c>
      <c r="AA1210" s="1" t="n">
        <v>0</v>
      </c>
      <c r="AB1210" s="1" t="n">
        <v>0</v>
      </c>
      <c r="AC1210" s="1" t="n">
        <v>0</v>
      </c>
      <c r="AD1210" s="1" t="n">
        <v>6</v>
      </c>
      <c r="AE1210" s="1" t="n">
        <v>1547</v>
      </c>
      <c r="AF1210" s="1" t="n">
        <v>1349</v>
      </c>
      <c r="AG1210" s="1" t="n">
        <v>0</v>
      </c>
      <c r="AH1210" s="1" t="n">
        <v>0</v>
      </c>
      <c r="AI1210" s="1" t="n">
        <v>0</v>
      </c>
      <c r="AJ1210" s="1" t="n">
        <f aca="false">ROUNDUP(SUM(AF1210,X1210,Z1210,AB1210,AH1210)/360,0)</f>
        <v>20</v>
      </c>
      <c r="AK1210" s="1" t="n">
        <f aca="false">ROUNDUP(SUM(AI1210,AG1210,AA1210,Y1210,AE1210)/360*1.1,0)</f>
        <v>5</v>
      </c>
      <c r="AL1210" s="1" t="n">
        <v>12</v>
      </c>
      <c r="AM1210" s="1" t="n">
        <v>0</v>
      </c>
    </row>
    <row r="1211" customFormat="false" ht="15" hidden="false" customHeight="false" outlineLevel="0" collapsed="false">
      <c r="A1211" s="1" t="n">
        <v>261380</v>
      </c>
      <c r="B1211" s="1" t="str">
        <f aca="false">VLOOKUP(A1211,Municipios!$A$2:$B$5571,2,0)</f>
        <v>São Vicente Ferrer</v>
      </c>
      <c r="C1211" s="1" t="n">
        <v>7</v>
      </c>
      <c r="D1211" s="1" t="n">
        <v>15</v>
      </c>
      <c r="E1211" s="1" t="n">
        <v>3</v>
      </c>
      <c r="F1211" s="1" t="n">
        <v>0</v>
      </c>
      <c r="G1211" s="1" t="n">
        <v>4</v>
      </c>
      <c r="H1211" s="1" t="n">
        <f aca="false">SUM(C1211:G1211)</f>
        <v>29</v>
      </c>
      <c r="I1211" s="1" t="n">
        <v>0</v>
      </c>
      <c r="J1211" s="1" t="n">
        <v>176</v>
      </c>
      <c r="K1211" s="1" t="n">
        <v>0</v>
      </c>
      <c r="L1211" s="1" t="n">
        <v>0</v>
      </c>
      <c r="M1211" s="1" t="n">
        <v>0</v>
      </c>
      <c r="N1211" s="1" t="n">
        <v>53</v>
      </c>
      <c r="O1211" s="1" t="n">
        <v>0</v>
      </c>
      <c r="P1211" s="1" t="n">
        <v>0</v>
      </c>
      <c r="Q1211" s="1" t="n">
        <v>0</v>
      </c>
      <c r="R1211" s="1" t="n">
        <v>0</v>
      </c>
      <c r="S1211" s="1" t="n">
        <v>0</v>
      </c>
      <c r="T1211" s="1" t="n">
        <v>0</v>
      </c>
      <c r="U1211" s="1" t="n">
        <v>0</v>
      </c>
      <c r="V1211" s="1" t="n">
        <f aca="false">ROUNDUP(SUM(J1211,R1211,L1211,N1211,T1211)/360,0)</f>
        <v>1</v>
      </c>
      <c r="W1211" s="1" t="n">
        <f aca="false">ROUNDUP(SUM(U1211,S1211,M1211,K1211,Q1211)/360*1.1,0)</f>
        <v>0</v>
      </c>
      <c r="X1211" s="1" t="n">
        <v>869</v>
      </c>
      <c r="Y1211" s="1" t="n">
        <v>0</v>
      </c>
      <c r="Z1211" s="1" t="n">
        <v>27</v>
      </c>
      <c r="AA1211" s="1" t="n">
        <v>0</v>
      </c>
      <c r="AB1211" s="1" t="n">
        <v>44</v>
      </c>
      <c r="AC1211" s="1" t="n">
        <v>0</v>
      </c>
      <c r="AD1211" s="1" t="n">
        <v>0</v>
      </c>
      <c r="AE1211" s="1" t="n">
        <v>0</v>
      </c>
      <c r="AF1211" s="1" t="n">
        <v>0</v>
      </c>
      <c r="AG1211" s="1" t="n">
        <v>0</v>
      </c>
      <c r="AH1211" s="1" t="n">
        <v>0</v>
      </c>
      <c r="AI1211" s="1" t="n">
        <v>0</v>
      </c>
      <c r="AJ1211" s="1" t="n">
        <f aca="false">ROUNDUP(SUM(AF1211,X1211,Z1211,AB1211,AH1211)/360,0)</f>
        <v>3</v>
      </c>
      <c r="AK1211" s="1" t="n">
        <f aca="false">ROUNDUP(SUM(AI1211,AG1211,AA1211,Y1211,AE1211)/360*1.1,0)</f>
        <v>0</v>
      </c>
      <c r="AL1211" s="1" t="n">
        <v>2</v>
      </c>
      <c r="AM1211" s="1" t="n">
        <v>0</v>
      </c>
    </row>
    <row r="1212" customFormat="false" ht="15" hidden="false" customHeight="false" outlineLevel="0" collapsed="false">
      <c r="A1212" s="1" t="n">
        <v>261390</v>
      </c>
      <c r="B1212" s="1" t="str">
        <f aca="false">VLOOKUP(A1212,Municipios!$A$2:$B$5571,2,0)</f>
        <v>Serra Talhada</v>
      </c>
      <c r="C1212" s="1" t="n">
        <v>58</v>
      </c>
      <c r="D1212" s="1" t="n">
        <v>38</v>
      </c>
      <c r="E1212" s="1" t="n">
        <v>32</v>
      </c>
      <c r="F1212" s="1" t="n">
        <v>144</v>
      </c>
      <c r="G1212" s="1" t="n">
        <v>34</v>
      </c>
      <c r="H1212" s="1" t="n">
        <f aca="false">SUM(C1212:G1212)</f>
        <v>306</v>
      </c>
      <c r="I1212" s="1" t="n">
        <v>10</v>
      </c>
      <c r="J1212" s="1" t="n">
        <v>2294</v>
      </c>
      <c r="K1212" s="1" t="n">
        <v>0</v>
      </c>
      <c r="L1212" s="1" t="n">
        <v>0</v>
      </c>
      <c r="M1212" s="1" t="n">
        <v>0</v>
      </c>
      <c r="N1212" s="1" t="n">
        <v>3445</v>
      </c>
      <c r="O1212" s="1" t="n">
        <v>0</v>
      </c>
      <c r="P1212" s="1" t="n">
        <v>21</v>
      </c>
      <c r="Q1212" s="1" t="n">
        <v>321</v>
      </c>
      <c r="R1212" s="1" t="n">
        <v>2</v>
      </c>
      <c r="S1212" s="1" t="n">
        <v>0</v>
      </c>
      <c r="T1212" s="1" t="n">
        <v>0</v>
      </c>
      <c r="U1212" s="1" t="n">
        <v>0</v>
      </c>
      <c r="V1212" s="1" t="n">
        <f aca="false">ROUNDUP(SUM(J1212,R1212,L1212,N1212,T1212)/360,0)</f>
        <v>16</v>
      </c>
      <c r="W1212" s="1" t="n">
        <f aca="false">ROUNDUP(SUM(U1212,S1212,M1212,K1212,Q1212)/360*1.1,0)</f>
        <v>1</v>
      </c>
      <c r="X1212" s="1" t="n">
        <v>8568</v>
      </c>
      <c r="Y1212" s="1" t="n">
        <v>0</v>
      </c>
      <c r="Z1212" s="1" t="n">
        <v>2830</v>
      </c>
      <c r="AA1212" s="1" t="n">
        <v>0</v>
      </c>
      <c r="AB1212" s="1" t="n">
        <v>3160</v>
      </c>
      <c r="AC1212" s="1" t="n">
        <v>0</v>
      </c>
      <c r="AD1212" s="1" t="n">
        <v>251</v>
      </c>
      <c r="AE1212" s="1" t="n">
        <v>3074</v>
      </c>
      <c r="AF1212" s="1" t="n">
        <v>8573</v>
      </c>
      <c r="AG1212" s="1" t="n">
        <v>0</v>
      </c>
      <c r="AH1212" s="1" t="n">
        <v>39465</v>
      </c>
      <c r="AI1212" s="1" t="n">
        <v>0</v>
      </c>
      <c r="AJ1212" s="1" t="n">
        <f aca="false">ROUNDUP(SUM(AF1212,X1212,Z1212,AB1212,AH1212)/360,0)</f>
        <v>174</v>
      </c>
      <c r="AK1212" s="1" t="n">
        <f aca="false">ROUNDUP(SUM(AI1212,AG1212,AA1212,Y1212,AE1212)/360*1.1,0)</f>
        <v>10</v>
      </c>
      <c r="AL1212" s="1" t="n">
        <v>24</v>
      </c>
      <c r="AM1212" s="1" t="n">
        <v>2</v>
      </c>
    </row>
    <row r="1213" customFormat="false" ht="15" hidden="false" customHeight="false" outlineLevel="0" collapsed="false">
      <c r="A1213" s="1" t="n">
        <v>261400</v>
      </c>
      <c r="B1213" s="1" t="str">
        <f aca="false">VLOOKUP(A1213,Municipios!$A$2:$B$5571,2,0)</f>
        <v>Serrita</v>
      </c>
      <c r="C1213" s="1" t="n">
        <v>2</v>
      </c>
      <c r="D1213" s="1" t="n">
        <v>18</v>
      </c>
      <c r="E1213" s="1" t="n">
        <v>6</v>
      </c>
      <c r="F1213" s="1" t="n">
        <v>0</v>
      </c>
      <c r="G1213" s="1" t="n">
        <v>6</v>
      </c>
      <c r="H1213" s="1" t="n">
        <f aca="false">SUM(C1213:G1213)</f>
        <v>32</v>
      </c>
      <c r="I1213" s="1" t="n">
        <v>0</v>
      </c>
      <c r="J1213" s="1" t="n">
        <v>179</v>
      </c>
      <c r="K1213" s="1" t="n">
        <v>0</v>
      </c>
      <c r="L1213" s="1" t="n">
        <v>0</v>
      </c>
      <c r="M1213" s="1" t="n">
        <v>0</v>
      </c>
      <c r="N1213" s="1" t="n">
        <v>73</v>
      </c>
      <c r="O1213" s="1" t="n">
        <v>0</v>
      </c>
      <c r="P1213" s="1" t="n">
        <v>0</v>
      </c>
      <c r="Q1213" s="1" t="n">
        <v>0</v>
      </c>
      <c r="R1213" s="1" t="n">
        <v>0</v>
      </c>
      <c r="S1213" s="1" t="n">
        <v>0</v>
      </c>
      <c r="T1213" s="1" t="n">
        <v>0</v>
      </c>
      <c r="U1213" s="1" t="n">
        <v>0</v>
      </c>
      <c r="V1213" s="1" t="n">
        <f aca="false">ROUNDUP(SUM(J1213,R1213,L1213,N1213,T1213)/360,0)</f>
        <v>1</v>
      </c>
      <c r="W1213" s="1" t="n">
        <f aca="false">ROUNDUP(SUM(U1213,S1213,M1213,K1213,Q1213)/360*1.1,0)</f>
        <v>0</v>
      </c>
      <c r="X1213" s="1" t="n">
        <v>725</v>
      </c>
      <c r="Y1213" s="1" t="n">
        <v>0</v>
      </c>
      <c r="Z1213" s="1" t="n">
        <v>5</v>
      </c>
      <c r="AA1213" s="1" t="n">
        <v>0</v>
      </c>
      <c r="AB1213" s="1" t="n">
        <v>161</v>
      </c>
      <c r="AC1213" s="1" t="n">
        <v>0</v>
      </c>
      <c r="AD1213" s="1" t="n">
        <v>0</v>
      </c>
      <c r="AE1213" s="1" t="n">
        <v>0</v>
      </c>
      <c r="AF1213" s="1" t="n">
        <v>0</v>
      </c>
      <c r="AG1213" s="1" t="n">
        <v>0</v>
      </c>
      <c r="AH1213" s="1" t="n">
        <v>0</v>
      </c>
      <c r="AI1213" s="1" t="n">
        <v>0</v>
      </c>
      <c r="AJ1213" s="1" t="n">
        <f aca="false">ROUNDUP(SUM(AF1213,X1213,Z1213,AB1213,AH1213)/360,0)</f>
        <v>3</v>
      </c>
      <c r="AK1213" s="1" t="n">
        <f aca="false">ROUNDUP(SUM(AI1213,AG1213,AA1213,Y1213,AE1213)/360*1.1,0)</f>
        <v>0</v>
      </c>
      <c r="AL1213" s="1" t="n">
        <v>1</v>
      </c>
      <c r="AM1213" s="1" t="n">
        <v>0</v>
      </c>
    </row>
    <row r="1214" customFormat="false" ht="15" hidden="false" customHeight="false" outlineLevel="0" collapsed="false">
      <c r="A1214" s="1" t="n">
        <v>261410</v>
      </c>
      <c r="B1214" s="1" t="str">
        <f aca="false">VLOOKUP(A1214,Municipios!$A$2:$B$5571,2,0)</f>
        <v>Sertânia</v>
      </c>
      <c r="C1214" s="1" t="n">
        <v>6</v>
      </c>
      <c r="D1214" s="1" t="n">
        <v>37</v>
      </c>
      <c r="E1214" s="1" t="n">
        <v>10</v>
      </c>
      <c r="F1214" s="1" t="n">
        <v>0</v>
      </c>
      <c r="G1214" s="1" t="n">
        <v>11</v>
      </c>
      <c r="H1214" s="1" t="n">
        <f aca="false">SUM(C1214:G1214)</f>
        <v>64</v>
      </c>
      <c r="I1214" s="1" t="n">
        <v>0</v>
      </c>
      <c r="J1214" s="1" t="n">
        <v>689</v>
      </c>
      <c r="K1214" s="1" t="n">
        <v>0</v>
      </c>
      <c r="L1214" s="1" t="n">
        <v>0</v>
      </c>
      <c r="M1214" s="1" t="n">
        <v>0</v>
      </c>
      <c r="N1214" s="1" t="n">
        <v>122</v>
      </c>
      <c r="O1214" s="1" t="n">
        <v>0</v>
      </c>
      <c r="P1214" s="1" t="n">
        <v>0</v>
      </c>
      <c r="Q1214" s="1" t="n">
        <v>0</v>
      </c>
      <c r="R1214" s="1" t="n">
        <v>0</v>
      </c>
      <c r="S1214" s="1" t="n">
        <v>0</v>
      </c>
      <c r="T1214" s="1" t="n">
        <v>0</v>
      </c>
      <c r="U1214" s="1" t="n">
        <v>0</v>
      </c>
      <c r="V1214" s="1" t="n">
        <f aca="false">ROUNDUP(SUM(J1214,R1214,L1214,N1214,T1214)/360,0)</f>
        <v>3</v>
      </c>
      <c r="W1214" s="1" t="n">
        <f aca="false">ROUNDUP(SUM(U1214,S1214,M1214,K1214,Q1214)/360*1.1,0)</f>
        <v>0</v>
      </c>
      <c r="X1214" s="1" t="n">
        <v>1676</v>
      </c>
      <c r="Y1214" s="1" t="n">
        <v>0</v>
      </c>
      <c r="Z1214" s="1" t="n">
        <v>54</v>
      </c>
      <c r="AA1214" s="1" t="n">
        <v>0</v>
      </c>
      <c r="AB1214" s="1" t="n">
        <v>272</v>
      </c>
      <c r="AC1214" s="1" t="n">
        <v>0</v>
      </c>
      <c r="AD1214" s="1" t="n">
        <v>0</v>
      </c>
      <c r="AE1214" s="1" t="n">
        <v>0</v>
      </c>
      <c r="AF1214" s="1" t="n">
        <v>0</v>
      </c>
      <c r="AG1214" s="1" t="n">
        <v>0</v>
      </c>
      <c r="AH1214" s="1" t="n">
        <v>0</v>
      </c>
      <c r="AI1214" s="1" t="n">
        <v>0</v>
      </c>
      <c r="AJ1214" s="1" t="n">
        <f aca="false">ROUNDUP(SUM(AF1214,X1214,Z1214,AB1214,AH1214)/360,0)</f>
        <v>6</v>
      </c>
      <c r="AK1214" s="1" t="n">
        <f aca="false">ROUNDUP(SUM(AI1214,AG1214,AA1214,Y1214,AE1214)/360*1.1,0)</f>
        <v>0</v>
      </c>
      <c r="AL1214" s="1" t="n">
        <v>1</v>
      </c>
      <c r="AM1214" s="1" t="n">
        <v>0</v>
      </c>
    </row>
    <row r="1215" customFormat="false" ht="15" hidden="false" customHeight="false" outlineLevel="0" collapsed="false">
      <c r="A1215" s="1" t="n">
        <v>261420</v>
      </c>
      <c r="B1215" s="1" t="str">
        <f aca="false">VLOOKUP(A1215,Municipios!$A$2:$B$5571,2,0)</f>
        <v>Sirinhaém</v>
      </c>
      <c r="C1215" s="1" t="n">
        <v>6</v>
      </c>
      <c r="D1215" s="1" t="n">
        <v>8</v>
      </c>
      <c r="E1215" s="1" t="n">
        <v>6</v>
      </c>
      <c r="F1215" s="1" t="n">
        <v>0</v>
      </c>
      <c r="G1215" s="1" t="n">
        <v>6</v>
      </c>
      <c r="H1215" s="1" t="n">
        <f aca="false">SUM(C1215:G1215)</f>
        <v>26</v>
      </c>
      <c r="I1215" s="1" t="n">
        <v>0</v>
      </c>
      <c r="J1215" s="1" t="n">
        <v>220</v>
      </c>
      <c r="K1215" s="1" t="n">
        <v>0</v>
      </c>
      <c r="L1215" s="1" t="n">
        <v>0</v>
      </c>
      <c r="M1215" s="1" t="n">
        <v>0</v>
      </c>
      <c r="N1215" s="1" t="n">
        <v>48</v>
      </c>
      <c r="O1215" s="1" t="n">
        <v>0</v>
      </c>
      <c r="P1215" s="1" t="n">
        <v>0</v>
      </c>
      <c r="Q1215" s="1" t="n">
        <v>0</v>
      </c>
      <c r="R1215" s="1" t="n">
        <v>0</v>
      </c>
      <c r="S1215" s="1" t="n">
        <v>0</v>
      </c>
      <c r="T1215" s="1" t="n">
        <v>0</v>
      </c>
      <c r="U1215" s="1" t="n">
        <v>0</v>
      </c>
      <c r="V1215" s="1" t="n">
        <f aca="false">ROUNDUP(SUM(J1215,R1215,L1215,N1215,T1215)/360,0)</f>
        <v>1</v>
      </c>
      <c r="W1215" s="1" t="n">
        <f aca="false">ROUNDUP(SUM(U1215,S1215,M1215,K1215,Q1215)/360*1.1,0)</f>
        <v>0</v>
      </c>
      <c r="X1215" s="1" t="n">
        <v>1375</v>
      </c>
      <c r="Y1215" s="1" t="n">
        <v>0</v>
      </c>
      <c r="Z1215" s="1" t="n">
        <v>163</v>
      </c>
      <c r="AA1215" s="1" t="n">
        <v>0</v>
      </c>
      <c r="AB1215" s="1" t="n">
        <v>41</v>
      </c>
      <c r="AC1215" s="1" t="n">
        <v>0</v>
      </c>
      <c r="AD1215" s="1" t="n">
        <v>0</v>
      </c>
      <c r="AE1215" s="1" t="n">
        <v>0</v>
      </c>
      <c r="AF1215" s="1" t="n">
        <v>323</v>
      </c>
      <c r="AG1215" s="1" t="n">
        <v>0</v>
      </c>
      <c r="AH1215" s="1" t="n">
        <v>0</v>
      </c>
      <c r="AI1215" s="1" t="n">
        <v>0</v>
      </c>
      <c r="AJ1215" s="1" t="n">
        <f aca="false">ROUNDUP(SUM(AF1215,X1215,Z1215,AB1215,AH1215)/360,0)</f>
        <v>6</v>
      </c>
      <c r="AK1215" s="1" t="n">
        <f aca="false">ROUNDUP(SUM(AI1215,AG1215,AA1215,Y1215,AE1215)/360*1.1,0)</f>
        <v>0</v>
      </c>
      <c r="AL1215" s="1" t="n">
        <v>0</v>
      </c>
      <c r="AM1215" s="1" t="n">
        <v>0</v>
      </c>
    </row>
    <row r="1216" customFormat="false" ht="15" hidden="false" customHeight="false" outlineLevel="0" collapsed="false">
      <c r="A1216" s="1" t="n">
        <v>261430</v>
      </c>
      <c r="B1216" s="1" t="str">
        <f aca="false">VLOOKUP(A1216,Municipios!$A$2:$B$5571,2,0)</f>
        <v>Moreilândia</v>
      </c>
      <c r="C1216" s="1" t="n">
        <v>0</v>
      </c>
      <c r="D1216" s="1" t="n">
        <v>16</v>
      </c>
      <c r="E1216" s="1" t="n">
        <v>2</v>
      </c>
      <c r="F1216" s="1" t="n">
        <v>0</v>
      </c>
      <c r="G1216" s="1" t="n">
        <v>4</v>
      </c>
      <c r="H1216" s="1" t="n">
        <f aca="false">SUM(C1216:G1216)</f>
        <v>22</v>
      </c>
      <c r="I1216" s="1" t="n">
        <v>0</v>
      </c>
      <c r="J1216" s="1" t="n">
        <v>64</v>
      </c>
      <c r="K1216" s="1" t="n">
        <v>0</v>
      </c>
      <c r="L1216" s="1" t="n">
        <v>0</v>
      </c>
      <c r="M1216" s="1" t="n">
        <v>0</v>
      </c>
      <c r="N1216" s="1" t="n">
        <v>8</v>
      </c>
      <c r="O1216" s="1" t="n">
        <v>0</v>
      </c>
      <c r="P1216" s="1" t="n">
        <v>0</v>
      </c>
      <c r="Q1216" s="1" t="n">
        <v>0</v>
      </c>
      <c r="R1216" s="1" t="n">
        <v>0</v>
      </c>
      <c r="S1216" s="1" t="n">
        <v>0</v>
      </c>
      <c r="T1216" s="1" t="n">
        <v>0</v>
      </c>
      <c r="U1216" s="1" t="n">
        <v>0</v>
      </c>
      <c r="V1216" s="1" t="n">
        <f aca="false">ROUNDUP(SUM(J1216,R1216,L1216,N1216,T1216)/360,0)</f>
        <v>1</v>
      </c>
      <c r="W1216" s="1" t="n">
        <f aca="false">ROUNDUP(SUM(U1216,S1216,M1216,K1216,Q1216)/360*1.1,0)</f>
        <v>0</v>
      </c>
      <c r="X1216" s="1" t="n">
        <v>170</v>
      </c>
      <c r="Y1216" s="1" t="n">
        <v>0</v>
      </c>
      <c r="Z1216" s="1" t="n">
        <v>4</v>
      </c>
      <c r="AA1216" s="1" t="n">
        <v>0</v>
      </c>
      <c r="AB1216" s="1" t="n">
        <v>29</v>
      </c>
      <c r="AC1216" s="1" t="n">
        <v>0</v>
      </c>
      <c r="AD1216" s="1" t="n">
        <v>0</v>
      </c>
      <c r="AE1216" s="1" t="n">
        <v>0</v>
      </c>
      <c r="AF1216" s="1" t="n">
        <v>0</v>
      </c>
      <c r="AG1216" s="1" t="n">
        <v>0</v>
      </c>
      <c r="AH1216" s="1" t="n">
        <v>0</v>
      </c>
      <c r="AI1216" s="1" t="n">
        <v>0</v>
      </c>
      <c r="AJ1216" s="1" t="n">
        <f aca="false">ROUNDUP(SUM(AF1216,X1216,Z1216,AB1216,AH1216)/360,0)</f>
        <v>1</v>
      </c>
      <c r="AK1216" s="1" t="n">
        <f aca="false">ROUNDUP(SUM(AI1216,AG1216,AA1216,Y1216,AE1216)/360*1.1,0)</f>
        <v>0</v>
      </c>
      <c r="AL1216" s="1" t="n">
        <v>0</v>
      </c>
      <c r="AM1216" s="1" t="n">
        <v>0</v>
      </c>
    </row>
    <row r="1217" customFormat="false" ht="15" hidden="false" customHeight="false" outlineLevel="0" collapsed="false">
      <c r="A1217" s="1" t="n">
        <v>261440</v>
      </c>
      <c r="B1217" s="1" t="str">
        <f aca="false">VLOOKUP(A1217,Municipios!$A$2:$B$5571,2,0)</f>
        <v>Solidão</v>
      </c>
      <c r="C1217" s="1" t="n">
        <v>0</v>
      </c>
      <c r="D1217" s="1" t="n">
        <v>4</v>
      </c>
      <c r="E1217" s="1" t="n">
        <v>1</v>
      </c>
      <c r="F1217" s="1" t="n">
        <v>0</v>
      </c>
      <c r="G1217" s="1" t="n">
        <v>2</v>
      </c>
      <c r="H1217" s="1" t="n">
        <f aca="false">SUM(C1217:G1217)</f>
        <v>7</v>
      </c>
      <c r="I1217" s="1" t="n">
        <v>0</v>
      </c>
      <c r="J1217" s="1" t="n">
        <v>9</v>
      </c>
      <c r="K1217" s="1" t="n">
        <v>0</v>
      </c>
      <c r="L1217" s="1" t="n">
        <v>0</v>
      </c>
      <c r="M1217" s="1" t="n">
        <v>0</v>
      </c>
      <c r="N1217" s="1" t="n">
        <v>0</v>
      </c>
      <c r="O1217" s="1" t="n">
        <v>0</v>
      </c>
      <c r="P1217" s="1" t="n">
        <v>0</v>
      </c>
      <c r="Q1217" s="1" t="n">
        <v>0</v>
      </c>
      <c r="R1217" s="1" t="n">
        <v>0</v>
      </c>
      <c r="S1217" s="1" t="n">
        <v>0</v>
      </c>
      <c r="T1217" s="1" t="n">
        <v>0</v>
      </c>
      <c r="U1217" s="1" t="n">
        <v>0</v>
      </c>
      <c r="V1217" s="1" t="n">
        <f aca="false">ROUNDUP(SUM(J1217,R1217,L1217,N1217,T1217)/360,0)</f>
        <v>1</v>
      </c>
      <c r="W1217" s="1" t="n">
        <f aca="false">ROUNDUP(SUM(U1217,S1217,M1217,K1217,Q1217)/360*1.1,0)</f>
        <v>0</v>
      </c>
      <c r="X1217" s="1" t="n">
        <v>26</v>
      </c>
      <c r="Y1217" s="1" t="n">
        <v>0</v>
      </c>
      <c r="Z1217" s="1" t="n">
        <v>2</v>
      </c>
      <c r="AA1217" s="1" t="n">
        <v>0</v>
      </c>
      <c r="AB1217" s="1" t="n">
        <v>3</v>
      </c>
      <c r="AC1217" s="1" t="n">
        <v>0</v>
      </c>
      <c r="AD1217" s="1" t="n">
        <v>0</v>
      </c>
      <c r="AE1217" s="1" t="n">
        <v>0</v>
      </c>
      <c r="AF1217" s="1" t="n">
        <v>0</v>
      </c>
      <c r="AG1217" s="1" t="n">
        <v>0</v>
      </c>
      <c r="AH1217" s="1" t="n">
        <v>0</v>
      </c>
      <c r="AI1217" s="1" t="n">
        <v>0</v>
      </c>
      <c r="AJ1217" s="1" t="n">
        <f aca="false">ROUNDUP(SUM(AF1217,X1217,Z1217,AB1217,AH1217)/360,0)</f>
        <v>1</v>
      </c>
      <c r="AK1217" s="1" t="n">
        <f aca="false">ROUNDUP(SUM(AI1217,AG1217,AA1217,Y1217,AE1217)/360*1.1,0)</f>
        <v>0</v>
      </c>
      <c r="AL1217" s="1" t="n">
        <v>0</v>
      </c>
      <c r="AM1217" s="1" t="n">
        <v>0</v>
      </c>
    </row>
    <row r="1218" customFormat="false" ht="15" hidden="false" customHeight="false" outlineLevel="0" collapsed="false">
      <c r="A1218" s="1" t="n">
        <v>261450</v>
      </c>
      <c r="B1218" s="1" t="str">
        <f aca="false">VLOOKUP(A1218,Municipios!$A$2:$B$5571,2,0)</f>
        <v>Surubim</v>
      </c>
      <c r="C1218" s="1" t="n">
        <v>15</v>
      </c>
      <c r="D1218" s="1" t="n">
        <v>91</v>
      </c>
      <c r="E1218" s="1" t="n">
        <v>21</v>
      </c>
      <c r="F1218" s="1" t="n">
        <v>40</v>
      </c>
      <c r="G1218" s="1" t="n">
        <v>8</v>
      </c>
      <c r="H1218" s="1" t="n">
        <f aca="false">SUM(C1218:G1218)</f>
        <v>175</v>
      </c>
      <c r="I1218" s="1" t="n">
        <v>0</v>
      </c>
      <c r="J1218" s="1" t="n">
        <v>1810</v>
      </c>
      <c r="K1218" s="1" t="n">
        <v>0</v>
      </c>
      <c r="L1218" s="1" t="n">
        <v>0</v>
      </c>
      <c r="M1218" s="1" t="n">
        <v>0</v>
      </c>
      <c r="N1218" s="1" t="n">
        <v>586</v>
      </c>
      <c r="O1218" s="1" t="n">
        <v>0</v>
      </c>
      <c r="P1218" s="1" t="n">
        <v>0</v>
      </c>
      <c r="Q1218" s="1" t="n">
        <v>0</v>
      </c>
      <c r="R1218" s="1" t="n">
        <v>0</v>
      </c>
      <c r="S1218" s="1" t="n">
        <v>0</v>
      </c>
      <c r="T1218" s="1" t="n">
        <v>151</v>
      </c>
      <c r="U1218" s="1" t="n">
        <v>0</v>
      </c>
      <c r="V1218" s="1" t="n">
        <f aca="false">ROUNDUP(SUM(J1218,R1218,L1218,N1218,T1218)/360,0)</f>
        <v>8</v>
      </c>
      <c r="W1218" s="1" t="n">
        <f aca="false">ROUNDUP(SUM(U1218,S1218,M1218,K1218,Q1218)/360*1.1,0)</f>
        <v>0</v>
      </c>
      <c r="X1218" s="1" t="n">
        <v>3944</v>
      </c>
      <c r="Y1218" s="1" t="n">
        <v>0</v>
      </c>
      <c r="Z1218" s="1" t="n">
        <v>1562</v>
      </c>
      <c r="AA1218" s="1" t="n">
        <v>0</v>
      </c>
      <c r="AB1218" s="1" t="n">
        <v>925</v>
      </c>
      <c r="AC1218" s="1" t="n">
        <v>0</v>
      </c>
      <c r="AD1218" s="1" t="n">
        <v>0</v>
      </c>
      <c r="AE1218" s="1" t="n">
        <v>0</v>
      </c>
      <c r="AF1218" s="1" t="n">
        <v>1600</v>
      </c>
      <c r="AG1218" s="1" t="n">
        <v>0</v>
      </c>
      <c r="AH1218" s="1" t="n">
        <v>14239</v>
      </c>
      <c r="AI1218" s="1" t="n">
        <v>0</v>
      </c>
      <c r="AJ1218" s="1" t="n">
        <f aca="false">ROUNDUP(SUM(AF1218,X1218,Z1218,AB1218,AH1218)/360,0)</f>
        <v>62</v>
      </c>
      <c r="AK1218" s="1" t="n">
        <f aca="false">ROUNDUP(SUM(AI1218,AG1218,AA1218,Y1218,AE1218)/360*1.1,0)</f>
        <v>0</v>
      </c>
      <c r="AL1218" s="1" t="n">
        <v>1</v>
      </c>
      <c r="AM1218" s="1" t="n">
        <v>0</v>
      </c>
    </row>
    <row r="1219" customFormat="false" ht="15" hidden="false" customHeight="false" outlineLevel="0" collapsed="false">
      <c r="A1219" s="1" t="n">
        <v>261460</v>
      </c>
      <c r="B1219" s="1" t="str">
        <f aca="false">VLOOKUP(A1219,Municipios!$A$2:$B$5571,2,0)</f>
        <v>Tabira</v>
      </c>
      <c r="C1219" s="1" t="n">
        <v>5</v>
      </c>
      <c r="D1219" s="1" t="n">
        <v>15</v>
      </c>
      <c r="E1219" s="1" t="n">
        <v>5</v>
      </c>
      <c r="F1219" s="1" t="n">
        <v>0</v>
      </c>
      <c r="G1219" s="1" t="n">
        <v>10</v>
      </c>
      <c r="H1219" s="1" t="n">
        <f aca="false">SUM(C1219:G1219)</f>
        <v>35</v>
      </c>
      <c r="I1219" s="1" t="n">
        <v>0</v>
      </c>
      <c r="J1219" s="1" t="n">
        <v>83</v>
      </c>
      <c r="K1219" s="1" t="n">
        <v>0</v>
      </c>
      <c r="L1219" s="1" t="n">
        <v>0</v>
      </c>
      <c r="M1219" s="1" t="n">
        <v>0</v>
      </c>
      <c r="N1219" s="1" t="n">
        <v>39</v>
      </c>
      <c r="O1219" s="1" t="n">
        <v>0</v>
      </c>
      <c r="P1219" s="1" t="n">
        <v>0</v>
      </c>
      <c r="Q1219" s="1" t="n">
        <v>0</v>
      </c>
      <c r="R1219" s="1" t="n">
        <v>0</v>
      </c>
      <c r="S1219" s="1" t="n">
        <v>0</v>
      </c>
      <c r="T1219" s="1" t="n">
        <v>0</v>
      </c>
      <c r="U1219" s="1" t="n">
        <v>0</v>
      </c>
      <c r="V1219" s="1" t="n">
        <f aca="false">ROUNDUP(SUM(J1219,R1219,L1219,N1219,T1219)/360,0)</f>
        <v>1</v>
      </c>
      <c r="W1219" s="1" t="n">
        <f aca="false">ROUNDUP(SUM(U1219,S1219,M1219,K1219,Q1219)/360*1.1,0)</f>
        <v>0</v>
      </c>
      <c r="X1219" s="1" t="n">
        <v>705</v>
      </c>
      <c r="Y1219" s="1" t="n">
        <v>0</v>
      </c>
      <c r="Z1219" s="1" t="n">
        <v>3</v>
      </c>
      <c r="AA1219" s="1" t="n">
        <v>0</v>
      </c>
      <c r="AB1219" s="1" t="n">
        <v>104</v>
      </c>
      <c r="AC1219" s="1" t="n">
        <v>0</v>
      </c>
      <c r="AD1219" s="1" t="n">
        <v>0</v>
      </c>
      <c r="AE1219" s="1" t="n">
        <v>0</v>
      </c>
      <c r="AF1219" s="1" t="n">
        <v>2</v>
      </c>
      <c r="AG1219" s="1" t="n">
        <v>0</v>
      </c>
      <c r="AH1219" s="1" t="n">
        <v>0</v>
      </c>
      <c r="AI1219" s="1" t="n">
        <v>0</v>
      </c>
      <c r="AJ1219" s="1" t="n">
        <f aca="false">ROUNDUP(SUM(AF1219,X1219,Z1219,AB1219,AH1219)/360,0)</f>
        <v>3</v>
      </c>
      <c r="AK1219" s="1" t="n">
        <f aca="false">ROUNDUP(SUM(AI1219,AG1219,AA1219,Y1219,AE1219)/360*1.1,0)</f>
        <v>0</v>
      </c>
      <c r="AL1219" s="1" t="n">
        <v>2</v>
      </c>
      <c r="AM1219" s="1" t="n">
        <v>0</v>
      </c>
    </row>
    <row r="1220" customFormat="false" ht="15" hidden="false" customHeight="false" outlineLevel="0" collapsed="false">
      <c r="A1220" s="1" t="n">
        <v>261480</v>
      </c>
      <c r="B1220" s="1" t="str">
        <f aca="false">VLOOKUP(A1220,Municipios!$A$2:$B$5571,2,0)</f>
        <v>Tacaratu</v>
      </c>
      <c r="C1220" s="1" t="n">
        <v>0</v>
      </c>
      <c r="D1220" s="1" t="n">
        <v>9</v>
      </c>
      <c r="E1220" s="1" t="n">
        <v>4</v>
      </c>
      <c r="F1220" s="1" t="n">
        <v>0</v>
      </c>
      <c r="G1220" s="1" t="n">
        <v>4</v>
      </c>
      <c r="H1220" s="1" t="n">
        <f aca="false">SUM(C1220:G1220)</f>
        <v>17</v>
      </c>
      <c r="I1220" s="1" t="n">
        <v>0</v>
      </c>
      <c r="J1220" s="1" t="n">
        <v>42</v>
      </c>
      <c r="K1220" s="1" t="n">
        <v>0</v>
      </c>
      <c r="L1220" s="1" t="n">
        <v>0</v>
      </c>
      <c r="M1220" s="1" t="n">
        <v>0</v>
      </c>
      <c r="N1220" s="1" t="n">
        <v>4</v>
      </c>
      <c r="O1220" s="1" t="n">
        <v>0</v>
      </c>
      <c r="P1220" s="1" t="n">
        <v>0</v>
      </c>
      <c r="Q1220" s="1" t="n">
        <v>0</v>
      </c>
      <c r="R1220" s="1" t="n">
        <v>0</v>
      </c>
      <c r="S1220" s="1" t="n">
        <v>0</v>
      </c>
      <c r="T1220" s="1" t="n">
        <v>0</v>
      </c>
      <c r="U1220" s="1" t="n">
        <v>0</v>
      </c>
      <c r="V1220" s="1" t="n">
        <f aca="false">ROUNDUP(SUM(J1220,R1220,L1220,N1220,T1220)/360,0)</f>
        <v>1</v>
      </c>
      <c r="W1220" s="1" t="n">
        <f aca="false">ROUNDUP(SUM(U1220,S1220,M1220,K1220,Q1220)/360*1.1,0)</f>
        <v>0</v>
      </c>
      <c r="X1220" s="1" t="n">
        <v>46</v>
      </c>
      <c r="Y1220" s="1" t="n">
        <v>0</v>
      </c>
      <c r="Z1220" s="1" t="n">
        <v>44</v>
      </c>
      <c r="AA1220" s="1" t="n">
        <v>0</v>
      </c>
      <c r="AB1220" s="1" t="n">
        <v>17</v>
      </c>
      <c r="AC1220" s="1" t="n">
        <v>0</v>
      </c>
      <c r="AD1220" s="1" t="n">
        <v>0</v>
      </c>
      <c r="AE1220" s="1" t="n">
        <v>0</v>
      </c>
      <c r="AF1220" s="1" t="n">
        <v>0</v>
      </c>
      <c r="AG1220" s="1" t="n">
        <v>0</v>
      </c>
      <c r="AH1220" s="1" t="n">
        <v>0</v>
      </c>
      <c r="AI1220" s="1" t="n">
        <v>0</v>
      </c>
      <c r="AJ1220" s="1" t="n">
        <f aca="false">ROUNDUP(SUM(AF1220,X1220,Z1220,AB1220,AH1220)/360,0)</f>
        <v>1</v>
      </c>
      <c r="AK1220" s="1" t="n">
        <f aca="false">ROUNDUP(SUM(AI1220,AG1220,AA1220,Y1220,AE1220)/360*1.1,0)</f>
        <v>0</v>
      </c>
      <c r="AL1220" s="1" t="n">
        <v>0</v>
      </c>
      <c r="AM1220" s="1" t="n">
        <v>0</v>
      </c>
    </row>
    <row r="1221" customFormat="false" ht="15" hidden="false" customHeight="false" outlineLevel="0" collapsed="false">
      <c r="A1221" s="1" t="n">
        <v>261485</v>
      </c>
      <c r="B1221" s="1" t="str">
        <f aca="false">VLOOKUP(A1221,Municipios!$A$2:$B$5571,2,0)</f>
        <v>Tamandaré</v>
      </c>
      <c r="C1221" s="1" t="n">
        <v>1</v>
      </c>
      <c r="D1221" s="1" t="n">
        <v>6</v>
      </c>
      <c r="E1221" s="1" t="n">
        <v>6</v>
      </c>
      <c r="F1221" s="1" t="n">
        <v>0</v>
      </c>
      <c r="G1221" s="1" t="n">
        <v>3</v>
      </c>
      <c r="H1221" s="1" t="n">
        <f aca="false">SUM(C1221:G1221)</f>
        <v>16</v>
      </c>
      <c r="I1221" s="1" t="n">
        <v>0</v>
      </c>
      <c r="J1221" s="1" t="n">
        <v>51</v>
      </c>
      <c r="K1221" s="1" t="n">
        <v>0</v>
      </c>
      <c r="L1221" s="1" t="n">
        <v>0</v>
      </c>
      <c r="M1221" s="1" t="n">
        <v>0</v>
      </c>
      <c r="N1221" s="1" t="n">
        <v>42</v>
      </c>
      <c r="O1221" s="1" t="n">
        <v>0</v>
      </c>
      <c r="P1221" s="1" t="n">
        <v>0</v>
      </c>
      <c r="Q1221" s="1" t="n">
        <v>0</v>
      </c>
      <c r="R1221" s="1" t="n">
        <v>0</v>
      </c>
      <c r="S1221" s="1" t="n">
        <v>0</v>
      </c>
      <c r="T1221" s="1" t="n">
        <v>0</v>
      </c>
      <c r="U1221" s="1" t="n">
        <v>0</v>
      </c>
      <c r="V1221" s="1" t="n">
        <f aca="false">ROUNDUP(SUM(J1221,R1221,L1221,N1221,T1221)/360,0)</f>
        <v>1</v>
      </c>
      <c r="W1221" s="1" t="n">
        <f aca="false">ROUNDUP(SUM(U1221,S1221,M1221,K1221,Q1221)/360*1.1,0)</f>
        <v>0</v>
      </c>
      <c r="X1221" s="1" t="n">
        <v>346</v>
      </c>
      <c r="Y1221" s="1" t="n">
        <v>0</v>
      </c>
      <c r="Z1221" s="1" t="n">
        <v>87</v>
      </c>
      <c r="AA1221" s="1" t="n">
        <v>0</v>
      </c>
      <c r="AB1221" s="1" t="n">
        <v>52</v>
      </c>
      <c r="AC1221" s="1" t="n">
        <v>0</v>
      </c>
      <c r="AD1221" s="1" t="n">
        <v>0</v>
      </c>
      <c r="AE1221" s="1" t="n">
        <v>0</v>
      </c>
      <c r="AF1221" s="1" t="n">
        <v>241</v>
      </c>
      <c r="AG1221" s="1" t="n">
        <v>0</v>
      </c>
      <c r="AH1221" s="1" t="n">
        <v>0</v>
      </c>
      <c r="AI1221" s="1" t="n">
        <v>0</v>
      </c>
      <c r="AJ1221" s="1" t="n">
        <f aca="false">ROUNDUP(SUM(AF1221,X1221,Z1221,AB1221,AH1221)/360,0)</f>
        <v>3</v>
      </c>
      <c r="AK1221" s="1" t="n">
        <f aca="false">ROUNDUP(SUM(AI1221,AG1221,AA1221,Y1221,AE1221)/360*1.1,0)</f>
        <v>0</v>
      </c>
      <c r="AL1221" s="1" t="n">
        <v>0</v>
      </c>
      <c r="AM1221" s="1" t="n">
        <v>0</v>
      </c>
    </row>
    <row r="1222" customFormat="false" ht="15" hidden="false" customHeight="false" outlineLevel="0" collapsed="false">
      <c r="A1222" s="1" t="n">
        <v>261500</v>
      </c>
      <c r="B1222" s="1" t="str">
        <f aca="false">VLOOKUP(A1222,Municipios!$A$2:$B$5571,2,0)</f>
        <v>Taquaritinga do Norte</v>
      </c>
      <c r="C1222" s="1" t="n">
        <v>6</v>
      </c>
      <c r="D1222" s="1" t="n">
        <v>27</v>
      </c>
      <c r="E1222" s="1" t="n">
        <v>5</v>
      </c>
      <c r="F1222" s="1" t="n">
        <v>0</v>
      </c>
      <c r="G1222" s="1" t="n">
        <v>18</v>
      </c>
      <c r="H1222" s="1" t="n">
        <f aca="false">SUM(C1222:G1222)</f>
        <v>56</v>
      </c>
      <c r="I1222" s="1" t="n">
        <v>0</v>
      </c>
      <c r="J1222" s="1" t="n">
        <v>194</v>
      </c>
      <c r="K1222" s="1" t="n">
        <v>0</v>
      </c>
      <c r="L1222" s="1" t="n">
        <v>0</v>
      </c>
      <c r="M1222" s="1" t="n">
        <v>0</v>
      </c>
      <c r="N1222" s="1" t="n">
        <v>0</v>
      </c>
      <c r="O1222" s="1" t="n">
        <v>0</v>
      </c>
      <c r="P1222" s="1" t="n">
        <v>0</v>
      </c>
      <c r="Q1222" s="1" t="n">
        <v>0</v>
      </c>
      <c r="R1222" s="1" t="n">
        <v>0</v>
      </c>
      <c r="S1222" s="1" t="n">
        <v>0</v>
      </c>
      <c r="T1222" s="1" t="n">
        <v>0</v>
      </c>
      <c r="U1222" s="1" t="n">
        <v>0</v>
      </c>
      <c r="V1222" s="1" t="n">
        <f aca="false">ROUNDUP(SUM(J1222,R1222,L1222,N1222,T1222)/360,0)</f>
        <v>1</v>
      </c>
      <c r="W1222" s="1" t="n">
        <f aca="false">ROUNDUP(SUM(U1222,S1222,M1222,K1222,Q1222)/360*1.1,0)</f>
        <v>0</v>
      </c>
      <c r="X1222" s="1" t="n">
        <v>383</v>
      </c>
      <c r="Y1222" s="1" t="n">
        <v>0</v>
      </c>
      <c r="Z1222" s="1" t="n">
        <v>90</v>
      </c>
      <c r="AA1222" s="1" t="n">
        <v>0</v>
      </c>
      <c r="AB1222" s="1" t="n">
        <v>0</v>
      </c>
      <c r="AC1222" s="1" t="n">
        <v>0</v>
      </c>
      <c r="AD1222" s="1" t="n">
        <v>0</v>
      </c>
      <c r="AE1222" s="1" t="n">
        <v>0</v>
      </c>
      <c r="AF1222" s="1" t="n">
        <v>21</v>
      </c>
      <c r="AG1222" s="1" t="n">
        <v>0</v>
      </c>
      <c r="AH1222" s="1" t="n">
        <v>0</v>
      </c>
      <c r="AI1222" s="1" t="n">
        <v>0</v>
      </c>
      <c r="AJ1222" s="1" t="n">
        <f aca="false">ROUNDUP(SUM(AF1222,X1222,Z1222,AB1222,AH1222)/360,0)</f>
        <v>2</v>
      </c>
      <c r="AK1222" s="1" t="n">
        <f aca="false">ROUNDUP(SUM(AI1222,AG1222,AA1222,Y1222,AE1222)/360*1.1,0)</f>
        <v>0</v>
      </c>
      <c r="AL1222" s="1" t="n">
        <v>2</v>
      </c>
      <c r="AM1222" s="1" t="n">
        <v>0</v>
      </c>
    </row>
    <row r="1223" customFormat="false" ht="15" hidden="false" customHeight="false" outlineLevel="0" collapsed="false">
      <c r="A1223" s="1" t="n">
        <v>261510</v>
      </c>
      <c r="B1223" s="1" t="str">
        <f aca="false">VLOOKUP(A1223,Municipios!$A$2:$B$5571,2,0)</f>
        <v>Terezinha</v>
      </c>
      <c r="C1223" s="1" t="n">
        <v>0</v>
      </c>
      <c r="D1223" s="1" t="n">
        <v>5</v>
      </c>
      <c r="E1223" s="1" t="n">
        <v>2</v>
      </c>
      <c r="F1223" s="1" t="n">
        <v>0</v>
      </c>
      <c r="G1223" s="1" t="n">
        <v>1</v>
      </c>
      <c r="H1223" s="1" t="n">
        <f aca="false">SUM(C1223:G1223)</f>
        <v>8</v>
      </c>
      <c r="I1223" s="1" t="n">
        <v>0</v>
      </c>
      <c r="J1223" s="1" t="n">
        <v>143</v>
      </c>
      <c r="K1223" s="1" t="n">
        <v>0</v>
      </c>
      <c r="L1223" s="1" t="n">
        <v>0</v>
      </c>
      <c r="M1223" s="1" t="n">
        <v>0</v>
      </c>
      <c r="N1223" s="1" t="n">
        <v>28</v>
      </c>
      <c r="O1223" s="1" t="n">
        <v>0</v>
      </c>
      <c r="P1223" s="1" t="n">
        <v>0</v>
      </c>
      <c r="Q1223" s="1" t="n">
        <v>0</v>
      </c>
      <c r="R1223" s="1" t="n">
        <v>0</v>
      </c>
      <c r="S1223" s="1" t="n">
        <v>0</v>
      </c>
      <c r="T1223" s="1" t="n">
        <v>0</v>
      </c>
      <c r="U1223" s="1" t="n">
        <v>0</v>
      </c>
      <c r="V1223" s="1" t="n">
        <f aca="false">ROUNDUP(SUM(J1223,R1223,L1223,N1223,T1223)/360,0)</f>
        <v>1</v>
      </c>
      <c r="W1223" s="1" t="n">
        <f aca="false">ROUNDUP(SUM(U1223,S1223,M1223,K1223,Q1223)/360*1.1,0)</f>
        <v>0</v>
      </c>
      <c r="X1223" s="1" t="n">
        <v>544</v>
      </c>
      <c r="Y1223" s="1" t="n">
        <v>0</v>
      </c>
      <c r="Z1223" s="1" t="n">
        <v>47</v>
      </c>
      <c r="AA1223" s="1" t="n">
        <v>0</v>
      </c>
      <c r="AB1223" s="1" t="n">
        <v>18</v>
      </c>
      <c r="AC1223" s="1" t="n">
        <v>0</v>
      </c>
      <c r="AD1223" s="1" t="n">
        <v>0</v>
      </c>
      <c r="AE1223" s="1" t="n">
        <v>0</v>
      </c>
      <c r="AF1223" s="1" t="n">
        <v>0</v>
      </c>
      <c r="AG1223" s="1" t="n">
        <v>0</v>
      </c>
      <c r="AH1223" s="1" t="n">
        <v>0</v>
      </c>
      <c r="AI1223" s="1" t="n">
        <v>0</v>
      </c>
      <c r="AJ1223" s="1" t="n">
        <f aca="false">ROUNDUP(SUM(AF1223,X1223,Z1223,AB1223,AH1223)/360,0)</f>
        <v>2</v>
      </c>
      <c r="AK1223" s="1" t="n">
        <f aca="false">ROUNDUP(SUM(AI1223,AG1223,AA1223,Y1223,AE1223)/360*1.1,0)</f>
        <v>0</v>
      </c>
      <c r="AL1223" s="1" t="n">
        <v>0</v>
      </c>
      <c r="AM1223" s="1" t="n">
        <v>0</v>
      </c>
    </row>
    <row r="1224" customFormat="false" ht="15" hidden="false" customHeight="false" outlineLevel="0" collapsed="false">
      <c r="A1224" s="1" t="n">
        <v>261520</v>
      </c>
      <c r="B1224" s="1" t="str">
        <f aca="false">VLOOKUP(A1224,Municipios!$A$2:$B$5571,2,0)</f>
        <v>Terra Nova</v>
      </c>
      <c r="C1224" s="1" t="n">
        <v>0</v>
      </c>
      <c r="D1224" s="1" t="n">
        <v>5</v>
      </c>
      <c r="E1224" s="1" t="n">
        <v>3</v>
      </c>
      <c r="F1224" s="1" t="n">
        <v>0</v>
      </c>
      <c r="G1224" s="1" t="n">
        <v>3</v>
      </c>
      <c r="H1224" s="1" t="n">
        <f aca="false">SUM(C1224:G1224)</f>
        <v>11</v>
      </c>
      <c r="I1224" s="1" t="n">
        <v>0</v>
      </c>
      <c r="J1224" s="1" t="n">
        <v>80</v>
      </c>
      <c r="K1224" s="1" t="n">
        <v>0</v>
      </c>
      <c r="L1224" s="1" t="n">
        <v>0</v>
      </c>
      <c r="M1224" s="1" t="n">
        <v>0</v>
      </c>
      <c r="N1224" s="1" t="n">
        <v>20</v>
      </c>
      <c r="O1224" s="1" t="n">
        <v>0</v>
      </c>
      <c r="P1224" s="1" t="n">
        <v>0</v>
      </c>
      <c r="Q1224" s="1" t="n">
        <v>0</v>
      </c>
      <c r="R1224" s="1" t="n">
        <v>0</v>
      </c>
      <c r="S1224" s="1" t="n">
        <v>0</v>
      </c>
      <c r="T1224" s="1" t="n">
        <v>0</v>
      </c>
      <c r="U1224" s="1" t="n">
        <v>0</v>
      </c>
      <c r="V1224" s="1" t="n">
        <f aca="false">ROUNDUP(SUM(J1224,R1224,L1224,N1224,T1224)/360,0)</f>
        <v>1</v>
      </c>
      <c r="W1224" s="1" t="n">
        <f aca="false">ROUNDUP(SUM(U1224,S1224,M1224,K1224,Q1224)/360*1.1,0)</f>
        <v>0</v>
      </c>
      <c r="X1224" s="1" t="n">
        <v>357</v>
      </c>
      <c r="Y1224" s="1" t="n">
        <v>0</v>
      </c>
      <c r="Z1224" s="1" t="n">
        <v>0</v>
      </c>
      <c r="AA1224" s="1" t="n">
        <v>0</v>
      </c>
      <c r="AB1224" s="1" t="n">
        <v>14</v>
      </c>
      <c r="AC1224" s="1" t="n">
        <v>0</v>
      </c>
      <c r="AD1224" s="1" t="n">
        <v>0</v>
      </c>
      <c r="AE1224" s="1" t="n">
        <v>0</v>
      </c>
      <c r="AF1224" s="1" t="n">
        <v>0</v>
      </c>
      <c r="AG1224" s="1" t="n">
        <v>0</v>
      </c>
      <c r="AH1224" s="1" t="n">
        <v>0</v>
      </c>
      <c r="AI1224" s="1" t="n">
        <v>0</v>
      </c>
      <c r="AJ1224" s="1" t="n">
        <f aca="false">ROUNDUP(SUM(AF1224,X1224,Z1224,AB1224,AH1224)/360,0)</f>
        <v>2</v>
      </c>
      <c r="AK1224" s="1" t="n">
        <f aca="false">ROUNDUP(SUM(AI1224,AG1224,AA1224,Y1224,AE1224)/360*1.1,0)</f>
        <v>0</v>
      </c>
      <c r="AL1224" s="1" t="n">
        <v>0</v>
      </c>
      <c r="AM1224" s="1" t="n">
        <v>0</v>
      </c>
    </row>
    <row r="1225" customFormat="false" ht="15" hidden="false" customHeight="false" outlineLevel="0" collapsed="false">
      <c r="A1225" s="1" t="n">
        <v>261530</v>
      </c>
      <c r="B1225" s="1" t="str">
        <f aca="false">VLOOKUP(A1225,Municipios!$A$2:$B$5571,2,0)</f>
        <v>Timbaúba</v>
      </c>
      <c r="C1225" s="1" t="n">
        <v>18</v>
      </c>
      <c r="D1225" s="1" t="n">
        <v>21</v>
      </c>
      <c r="E1225" s="1" t="n">
        <v>11</v>
      </c>
      <c r="F1225" s="1" t="n">
        <v>40</v>
      </c>
      <c r="G1225" s="1" t="n">
        <v>16</v>
      </c>
      <c r="H1225" s="1" t="n">
        <f aca="false">SUM(C1225:G1225)</f>
        <v>106</v>
      </c>
      <c r="I1225" s="1" t="n">
        <v>0</v>
      </c>
      <c r="J1225" s="1" t="n">
        <v>0</v>
      </c>
      <c r="K1225" s="1" t="n">
        <v>0</v>
      </c>
      <c r="L1225" s="1" t="n">
        <v>0</v>
      </c>
      <c r="M1225" s="1" t="n">
        <v>0</v>
      </c>
      <c r="N1225" s="1" t="n">
        <v>0</v>
      </c>
      <c r="O1225" s="1" t="n">
        <v>0</v>
      </c>
      <c r="P1225" s="1" t="n">
        <v>0</v>
      </c>
      <c r="Q1225" s="1" t="n">
        <v>0</v>
      </c>
      <c r="R1225" s="1" t="n">
        <v>0</v>
      </c>
      <c r="S1225" s="1" t="n">
        <v>0</v>
      </c>
      <c r="T1225" s="1" t="n">
        <v>0</v>
      </c>
      <c r="U1225" s="1" t="n">
        <v>0</v>
      </c>
      <c r="V1225" s="1" t="n">
        <f aca="false">ROUNDUP(SUM(J1225,R1225,L1225,N1225,T1225)/360,0)</f>
        <v>0</v>
      </c>
      <c r="W1225" s="1" t="n">
        <f aca="false">ROUNDUP(SUM(U1225,S1225,M1225,K1225,Q1225)/360*1.1,0)</f>
        <v>0</v>
      </c>
      <c r="X1225" s="1" t="n">
        <v>358</v>
      </c>
      <c r="Y1225" s="1" t="n">
        <v>0</v>
      </c>
      <c r="Z1225" s="1" t="n">
        <v>0</v>
      </c>
      <c r="AA1225" s="1" t="n">
        <v>0</v>
      </c>
      <c r="AB1225" s="1" t="n">
        <v>0</v>
      </c>
      <c r="AC1225" s="1" t="n">
        <v>0</v>
      </c>
      <c r="AD1225" s="1" t="n">
        <v>0</v>
      </c>
      <c r="AE1225" s="1" t="n">
        <v>0</v>
      </c>
      <c r="AF1225" s="1" t="n">
        <v>645</v>
      </c>
      <c r="AG1225" s="1" t="n">
        <v>0</v>
      </c>
      <c r="AH1225" s="1" t="n">
        <v>11855</v>
      </c>
      <c r="AI1225" s="1" t="n">
        <v>0</v>
      </c>
      <c r="AJ1225" s="1" t="n">
        <f aca="false">ROUNDUP(SUM(AF1225,X1225,Z1225,AB1225,AH1225)/360,0)</f>
        <v>36</v>
      </c>
      <c r="AK1225" s="1" t="n">
        <f aca="false">ROUNDUP(SUM(AI1225,AG1225,AA1225,Y1225,AE1225)/360*1.1,0)</f>
        <v>0</v>
      </c>
      <c r="AL1225" s="1" t="n">
        <v>1</v>
      </c>
      <c r="AM1225" s="1" t="n">
        <v>0</v>
      </c>
    </row>
    <row r="1226" customFormat="false" ht="15" hidden="false" customHeight="false" outlineLevel="0" collapsed="false">
      <c r="A1226" s="1" t="n">
        <v>261540</v>
      </c>
      <c r="B1226" s="1" t="str">
        <f aca="false">VLOOKUP(A1226,Municipios!$A$2:$B$5571,2,0)</f>
        <v>Toritama</v>
      </c>
      <c r="C1226" s="1" t="n">
        <v>5</v>
      </c>
      <c r="D1226" s="1" t="n">
        <v>12</v>
      </c>
      <c r="E1226" s="1" t="n">
        <v>5</v>
      </c>
      <c r="F1226" s="1" t="n">
        <v>0</v>
      </c>
      <c r="G1226" s="1" t="n">
        <v>6</v>
      </c>
      <c r="H1226" s="1" t="n">
        <f aca="false">SUM(C1226:G1226)</f>
        <v>28</v>
      </c>
      <c r="I1226" s="1" t="n">
        <v>0</v>
      </c>
      <c r="J1226" s="1" t="n">
        <v>451</v>
      </c>
      <c r="K1226" s="1" t="n">
        <v>0</v>
      </c>
      <c r="L1226" s="1" t="n">
        <v>0</v>
      </c>
      <c r="M1226" s="1" t="n">
        <v>0</v>
      </c>
      <c r="N1226" s="1" t="n">
        <v>22</v>
      </c>
      <c r="O1226" s="1" t="n">
        <v>0</v>
      </c>
      <c r="P1226" s="1" t="n">
        <v>0</v>
      </c>
      <c r="Q1226" s="1" t="n">
        <v>0</v>
      </c>
      <c r="R1226" s="1" t="n">
        <v>0</v>
      </c>
      <c r="S1226" s="1" t="n">
        <v>0</v>
      </c>
      <c r="T1226" s="1" t="n">
        <v>0</v>
      </c>
      <c r="U1226" s="1" t="n">
        <v>0</v>
      </c>
      <c r="V1226" s="1" t="n">
        <f aca="false">ROUNDUP(SUM(J1226,R1226,L1226,N1226,T1226)/360,0)</f>
        <v>2</v>
      </c>
      <c r="W1226" s="1" t="n">
        <f aca="false">ROUNDUP(SUM(U1226,S1226,M1226,K1226,Q1226)/360*1.1,0)</f>
        <v>0</v>
      </c>
      <c r="X1226" s="1" t="n">
        <v>609</v>
      </c>
      <c r="Y1226" s="1" t="n">
        <v>0</v>
      </c>
      <c r="Z1226" s="1" t="n">
        <v>246</v>
      </c>
      <c r="AA1226" s="1" t="n">
        <v>0</v>
      </c>
      <c r="AB1226" s="1" t="n">
        <v>38</v>
      </c>
      <c r="AC1226" s="1" t="n">
        <v>0</v>
      </c>
      <c r="AD1226" s="1" t="n">
        <v>0</v>
      </c>
      <c r="AE1226" s="1" t="n">
        <v>0</v>
      </c>
      <c r="AF1226" s="1" t="n">
        <v>0</v>
      </c>
      <c r="AG1226" s="1" t="n">
        <v>0</v>
      </c>
      <c r="AH1226" s="1" t="n">
        <v>0</v>
      </c>
      <c r="AI1226" s="1" t="n">
        <v>0</v>
      </c>
      <c r="AJ1226" s="1" t="n">
        <f aca="false">ROUNDUP(SUM(AF1226,X1226,Z1226,AB1226,AH1226)/360,0)</f>
        <v>3</v>
      </c>
      <c r="AK1226" s="1" t="n">
        <f aca="false">ROUNDUP(SUM(AI1226,AG1226,AA1226,Y1226,AE1226)/360*1.1,0)</f>
        <v>0</v>
      </c>
      <c r="AL1226" s="1" t="n">
        <v>0</v>
      </c>
      <c r="AM1226" s="1" t="n">
        <v>0</v>
      </c>
    </row>
    <row r="1227" customFormat="false" ht="15" hidden="false" customHeight="false" outlineLevel="0" collapsed="false">
      <c r="A1227" s="1" t="n">
        <v>261550</v>
      </c>
      <c r="B1227" s="1" t="str">
        <f aca="false">VLOOKUP(A1227,Municipios!$A$2:$B$5571,2,0)</f>
        <v>Tracunhaém</v>
      </c>
      <c r="C1227" s="1" t="n">
        <v>0</v>
      </c>
      <c r="D1227" s="1" t="n">
        <v>4</v>
      </c>
      <c r="E1227" s="1" t="n">
        <v>4</v>
      </c>
      <c r="F1227" s="1" t="n">
        <v>0</v>
      </c>
      <c r="G1227" s="1" t="n">
        <v>3</v>
      </c>
      <c r="H1227" s="1" t="n">
        <f aca="false">SUM(C1227:G1227)</f>
        <v>11</v>
      </c>
      <c r="I1227" s="1" t="n">
        <v>0</v>
      </c>
      <c r="V1227" s="1" t="n">
        <f aca="false">ROUNDUP(SUM(J1227,R1227,L1227,N1227,T1227)/360,0)</f>
        <v>0</v>
      </c>
      <c r="W1227" s="1" t="n">
        <f aca="false">ROUNDUP(SUM(U1227,S1227,M1227,K1227,Q1227)/360*1.1,0)</f>
        <v>0</v>
      </c>
      <c r="AJ1227" s="1" t="n">
        <f aca="false">ROUNDUP(SUM(AF1227,X1227,Z1227,AB1227,AH1227)/360,0)</f>
        <v>0</v>
      </c>
      <c r="AK1227" s="1" t="n">
        <f aca="false">ROUNDUP(SUM(AI1227,AG1227,AA1227,Y1227,AE1227)/360*1.1,0)</f>
        <v>0</v>
      </c>
      <c r="AL1227" s="1" t="n">
        <v>0</v>
      </c>
      <c r="AM1227" s="1" t="n">
        <v>0</v>
      </c>
    </row>
    <row r="1228" customFormat="false" ht="15" hidden="false" customHeight="false" outlineLevel="0" collapsed="false">
      <c r="A1228" s="1" t="n">
        <v>261560</v>
      </c>
      <c r="B1228" s="1" t="str">
        <f aca="false">VLOOKUP(A1228,Municipios!$A$2:$B$5571,2,0)</f>
        <v>Trindade</v>
      </c>
      <c r="C1228" s="1" t="n">
        <v>3</v>
      </c>
      <c r="D1228" s="1" t="n">
        <v>20</v>
      </c>
      <c r="E1228" s="1" t="n">
        <v>4</v>
      </c>
      <c r="F1228" s="1" t="n">
        <v>0</v>
      </c>
      <c r="G1228" s="1" t="n">
        <v>8</v>
      </c>
      <c r="H1228" s="1" t="n">
        <f aca="false">SUM(C1228:G1228)</f>
        <v>35</v>
      </c>
      <c r="I1228" s="1" t="n">
        <v>0</v>
      </c>
      <c r="J1228" s="1" t="n">
        <v>322</v>
      </c>
      <c r="K1228" s="1" t="n">
        <v>0</v>
      </c>
      <c r="L1228" s="1" t="n">
        <v>0</v>
      </c>
      <c r="M1228" s="1" t="n">
        <v>0</v>
      </c>
      <c r="N1228" s="1" t="n">
        <v>335</v>
      </c>
      <c r="O1228" s="1" t="n">
        <v>0</v>
      </c>
      <c r="P1228" s="1" t="n">
        <v>0</v>
      </c>
      <c r="Q1228" s="1" t="n">
        <v>0</v>
      </c>
      <c r="R1228" s="1" t="n">
        <v>0</v>
      </c>
      <c r="S1228" s="1" t="n">
        <v>0</v>
      </c>
      <c r="T1228" s="1" t="n">
        <v>0</v>
      </c>
      <c r="U1228" s="1" t="n">
        <v>0</v>
      </c>
      <c r="V1228" s="1" t="n">
        <f aca="false">ROUNDUP(SUM(J1228,R1228,L1228,N1228,T1228)/360,0)</f>
        <v>2</v>
      </c>
      <c r="W1228" s="1" t="n">
        <f aca="false">ROUNDUP(SUM(U1228,S1228,M1228,K1228,Q1228)/360*1.1,0)</f>
        <v>0</v>
      </c>
      <c r="X1228" s="1" t="n">
        <v>630</v>
      </c>
      <c r="Y1228" s="1" t="n">
        <v>0</v>
      </c>
      <c r="Z1228" s="1" t="n">
        <v>6</v>
      </c>
      <c r="AA1228" s="1" t="n">
        <v>0</v>
      </c>
      <c r="AB1228" s="1" t="n">
        <v>149</v>
      </c>
      <c r="AC1228" s="1" t="n">
        <v>0</v>
      </c>
      <c r="AD1228" s="1" t="n">
        <v>0</v>
      </c>
      <c r="AE1228" s="1" t="n">
        <v>0</v>
      </c>
      <c r="AF1228" s="1" t="n">
        <v>0</v>
      </c>
      <c r="AG1228" s="1" t="n">
        <v>0</v>
      </c>
      <c r="AH1228" s="1" t="n">
        <v>0</v>
      </c>
      <c r="AI1228" s="1" t="n">
        <v>0</v>
      </c>
      <c r="AJ1228" s="1" t="n">
        <f aca="false">ROUNDUP(SUM(AF1228,X1228,Z1228,AB1228,AH1228)/360,0)</f>
        <v>3</v>
      </c>
      <c r="AK1228" s="1" t="n">
        <f aca="false">ROUNDUP(SUM(AI1228,AG1228,AA1228,Y1228,AE1228)/360*1.1,0)</f>
        <v>0</v>
      </c>
      <c r="AL1228" s="1" t="n">
        <v>1</v>
      </c>
      <c r="AM1228" s="1" t="n">
        <v>0</v>
      </c>
    </row>
    <row r="1229" customFormat="false" ht="15" hidden="false" customHeight="false" outlineLevel="0" collapsed="false">
      <c r="A1229" s="1" t="n">
        <v>261570</v>
      </c>
      <c r="B1229" s="1" t="str">
        <f aca="false">VLOOKUP(A1229,Municipios!$A$2:$B$5571,2,0)</f>
        <v>Triunfo</v>
      </c>
      <c r="C1229" s="1" t="n">
        <v>3</v>
      </c>
      <c r="D1229" s="1" t="n">
        <v>5</v>
      </c>
      <c r="E1229" s="1" t="n">
        <v>3</v>
      </c>
      <c r="F1229" s="1" t="n">
        <v>0</v>
      </c>
      <c r="G1229" s="1" t="n">
        <v>2</v>
      </c>
      <c r="H1229" s="1" t="n">
        <f aca="false">SUM(C1229:G1229)</f>
        <v>13</v>
      </c>
      <c r="I1229" s="1" t="n">
        <v>0</v>
      </c>
      <c r="J1229" s="1" t="n">
        <v>243</v>
      </c>
      <c r="K1229" s="1" t="n">
        <v>0</v>
      </c>
      <c r="L1229" s="1" t="n">
        <v>0</v>
      </c>
      <c r="M1229" s="1" t="n">
        <v>0</v>
      </c>
      <c r="N1229" s="1" t="n">
        <v>0</v>
      </c>
      <c r="O1229" s="1" t="n">
        <v>0</v>
      </c>
      <c r="P1229" s="1" t="n">
        <v>0</v>
      </c>
      <c r="Q1229" s="1" t="n">
        <v>0</v>
      </c>
      <c r="R1229" s="1" t="n">
        <v>0</v>
      </c>
      <c r="S1229" s="1" t="n">
        <v>0</v>
      </c>
      <c r="T1229" s="1" t="n">
        <v>0</v>
      </c>
      <c r="U1229" s="1" t="n">
        <v>0</v>
      </c>
      <c r="V1229" s="1" t="n">
        <f aca="false">ROUNDUP(SUM(J1229,R1229,L1229,N1229,T1229)/360,0)</f>
        <v>1</v>
      </c>
      <c r="W1229" s="1" t="n">
        <f aca="false">ROUNDUP(SUM(U1229,S1229,M1229,K1229,Q1229)/360*1.1,0)</f>
        <v>0</v>
      </c>
      <c r="X1229" s="1" t="n">
        <v>381</v>
      </c>
      <c r="Y1229" s="1" t="n">
        <v>0</v>
      </c>
      <c r="Z1229" s="1" t="n">
        <v>0</v>
      </c>
      <c r="AA1229" s="1" t="n">
        <v>0</v>
      </c>
      <c r="AB1229" s="1" t="n">
        <v>6</v>
      </c>
      <c r="AC1229" s="1" t="n">
        <v>0</v>
      </c>
      <c r="AD1229" s="1" t="n">
        <v>0</v>
      </c>
      <c r="AE1229" s="1" t="n">
        <v>0</v>
      </c>
      <c r="AF1229" s="1" t="n">
        <v>0</v>
      </c>
      <c r="AG1229" s="1" t="n">
        <v>0</v>
      </c>
      <c r="AH1229" s="1" t="n">
        <v>0</v>
      </c>
      <c r="AI1229" s="1" t="n">
        <v>0</v>
      </c>
      <c r="AJ1229" s="1" t="n">
        <f aca="false">ROUNDUP(SUM(AF1229,X1229,Z1229,AB1229,AH1229)/360,0)</f>
        <v>2</v>
      </c>
      <c r="AK1229" s="1" t="n">
        <f aca="false">ROUNDUP(SUM(AI1229,AG1229,AA1229,Y1229,AE1229)/360*1.1,0)</f>
        <v>0</v>
      </c>
      <c r="AL1229" s="1" t="n">
        <v>0</v>
      </c>
      <c r="AM1229" s="1" t="n">
        <v>0</v>
      </c>
    </row>
    <row r="1230" customFormat="false" ht="15" hidden="false" customHeight="false" outlineLevel="0" collapsed="false">
      <c r="A1230" s="1" t="n">
        <v>261580</v>
      </c>
      <c r="B1230" s="1" t="str">
        <f aca="false">VLOOKUP(A1230,Municipios!$A$2:$B$5571,2,0)</f>
        <v>Tupanatinga</v>
      </c>
      <c r="C1230" s="1" t="n">
        <v>0</v>
      </c>
      <c r="D1230" s="1" t="n">
        <v>12</v>
      </c>
      <c r="E1230" s="1" t="n">
        <v>4</v>
      </c>
      <c r="F1230" s="1" t="n">
        <v>0</v>
      </c>
      <c r="G1230" s="1" t="n">
        <v>3</v>
      </c>
      <c r="H1230" s="1" t="n">
        <f aca="false">SUM(C1230:G1230)</f>
        <v>19</v>
      </c>
      <c r="I1230" s="1" t="n">
        <v>0</v>
      </c>
      <c r="J1230" s="1" t="n">
        <v>13</v>
      </c>
      <c r="K1230" s="1" t="n">
        <v>0</v>
      </c>
      <c r="L1230" s="1" t="n">
        <v>0</v>
      </c>
      <c r="M1230" s="1" t="n">
        <v>0</v>
      </c>
      <c r="N1230" s="1" t="n">
        <v>3</v>
      </c>
      <c r="O1230" s="1" t="n">
        <v>0</v>
      </c>
      <c r="P1230" s="1" t="n">
        <v>0</v>
      </c>
      <c r="Q1230" s="1" t="n">
        <v>0</v>
      </c>
      <c r="R1230" s="1" t="n">
        <v>0</v>
      </c>
      <c r="S1230" s="1" t="n">
        <v>0</v>
      </c>
      <c r="T1230" s="1" t="n">
        <v>0</v>
      </c>
      <c r="U1230" s="1" t="n">
        <v>0</v>
      </c>
      <c r="V1230" s="1" t="n">
        <f aca="false">ROUNDUP(SUM(J1230,R1230,L1230,N1230,T1230)/360,0)</f>
        <v>1</v>
      </c>
      <c r="W1230" s="1" t="n">
        <f aca="false">ROUNDUP(SUM(U1230,S1230,M1230,K1230,Q1230)/360*1.1,0)</f>
        <v>0</v>
      </c>
      <c r="X1230" s="1" t="n">
        <v>192</v>
      </c>
      <c r="Y1230" s="1" t="n">
        <v>0</v>
      </c>
      <c r="Z1230" s="1" t="n">
        <v>77</v>
      </c>
      <c r="AA1230" s="1" t="n">
        <v>0</v>
      </c>
      <c r="AB1230" s="1" t="n">
        <v>68</v>
      </c>
      <c r="AC1230" s="1" t="n">
        <v>0</v>
      </c>
      <c r="AD1230" s="1" t="n">
        <v>0</v>
      </c>
      <c r="AE1230" s="1" t="n">
        <v>0</v>
      </c>
      <c r="AF1230" s="1" t="n">
        <v>0</v>
      </c>
      <c r="AG1230" s="1" t="n">
        <v>0</v>
      </c>
      <c r="AH1230" s="1" t="n">
        <v>0</v>
      </c>
      <c r="AI1230" s="1" t="n">
        <v>0</v>
      </c>
      <c r="AJ1230" s="1" t="n">
        <f aca="false">ROUNDUP(SUM(AF1230,X1230,Z1230,AB1230,AH1230)/360,0)</f>
        <v>1</v>
      </c>
      <c r="AK1230" s="1" t="n">
        <f aca="false">ROUNDUP(SUM(AI1230,AG1230,AA1230,Y1230,AE1230)/360*1.1,0)</f>
        <v>0</v>
      </c>
      <c r="AL1230" s="1" t="n">
        <v>0</v>
      </c>
      <c r="AM1230" s="1" t="n">
        <v>0</v>
      </c>
    </row>
    <row r="1231" customFormat="false" ht="15" hidden="false" customHeight="false" outlineLevel="0" collapsed="false">
      <c r="A1231" s="1" t="n">
        <v>261590</v>
      </c>
      <c r="B1231" s="1" t="str">
        <f aca="false">VLOOKUP(A1231,Municipios!$A$2:$B$5571,2,0)</f>
        <v>Tuparetama</v>
      </c>
      <c r="C1231" s="1" t="n">
        <v>9</v>
      </c>
      <c r="D1231" s="1" t="n">
        <v>19</v>
      </c>
      <c r="E1231" s="1" t="n">
        <v>3</v>
      </c>
      <c r="F1231" s="1" t="n">
        <v>0</v>
      </c>
      <c r="G1231" s="1" t="n">
        <v>8</v>
      </c>
      <c r="H1231" s="1" t="n">
        <f aca="false">SUM(C1231:G1231)</f>
        <v>39</v>
      </c>
      <c r="I1231" s="1" t="n">
        <v>0</v>
      </c>
      <c r="J1231" s="1" t="n">
        <v>127</v>
      </c>
      <c r="K1231" s="1" t="n">
        <v>0</v>
      </c>
      <c r="L1231" s="1" t="n">
        <v>0</v>
      </c>
      <c r="M1231" s="1" t="n">
        <v>0</v>
      </c>
      <c r="N1231" s="1" t="n">
        <v>8</v>
      </c>
      <c r="O1231" s="1" t="n">
        <v>0</v>
      </c>
      <c r="P1231" s="1" t="n">
        <v>0</v>
      </c>
      <c r="Q1231" s="1" t="n">
        <v>0</v>
      </c>
      <c r="R1231" s="1" t="n">
        <v>0</v>
      </c>
      <c r="S1231" s="1" t="n">
        <v>0</v>
      </c>
      <c r="T1231" s="1" t="n">
        <v>0</v>
      </c>
      <c r="U1231" s="1" t="n">
        <v>0</v>
      </c>
      <c r="V1231" s="1" t="n">
        <f aca="false">ROUNDUP(SUM(J1231,R1231,L1231,N1231,T1231)/360,0)</f>
        <v>1</v>
      </c>
      <c r="W1231" s="1" t="n">
        <f aca="false">ROUNDUP(SUM(U1231,S1231,M1231,K1231,Q1231)/360*1.1,0)</f>
        <v>0</v>
      </c>
      <c r="X1231" s="1" t="n">
        <v>285</v>
      </c>
      <c r="Y1231" s="1" t="n">
        <v>0</v>
      </c>
      <c r="Z1231" s="1" t="n">
        <v>116</v>
      </c>
      <c r="AA1231" s="1" t="n">
        <v>0</v>
      </c>
      <c r="AB1231" s="1" t="n">
        <v>4</v>
      </c>
      <c r="AC1231" s="1" t="n">
        <v>0</v>
      </c>
      <c r="AD1231" s="1" t="n">
        <v>0</v>
      </c>
      <c r="AE1231" s="1" t="n">
        <v>0</v>
      </c>
      <c r="AF1231" s="1" t="n">
        <v>77</v>
      </c>
      <c r="AG1231" s="1" t="n">
        <v>0</v>
      </c>
      <c r="AH1231" s="1" t="n">
        <v>0</v>
      </c>
      <c r="AI1231" s="1" t="n">
        <v>0</v>
      </c>
      <c r="AJ1231" s="1" t="n">
        <f aca="false">ROUNDUP(SUM(AF1231,X1231,Z1231,AB1231,AH1231)/360,0)</f>
        <v>2</v>
      </c>
      <c r="AK1231" s="1" t="n">
        <f aca="false">ROUNDUP(SUM(AI1231,AG1231,AA1231,Y1231,AE1231)/360*1.1,0)</f>
        <v>0</v>
      </c>
      <c r="AL1231" s="1" t="n">
        <v>0</v>
      </c>
      <c r="AM1231" s="1" t="n">
        <v>0</v>
      </c>
    </row>
    <row r="1232" customFormat="false" ht="15" hidden="false" customHeight="false" outlineLevel="0" collapsed="false">
      <c r="A1232" s="1" t="n">
        <v>261600</v>
      </c>
      <c r="B1232" s="1" t="str">
        <f aca="false">VLOOKUP(A1232,Municipios!$A$2:$B$5571,2,0)</f>
        <v>Venturosa</v>
      </c>
      <c r="C1232" s="1" t="n">
        <v>4</v>
      </c>
      <c r="D1232" s="1" t="n">
        <v>10</v>
      </c>
      <c r="E1232" s="1" t="n">
        <v>6</v>
      </c>
      <c r="F1232" s="1" t="n">
        <v>0</v>
      </c>
      <c r="G1232" s="1" t="n">
        <v>4</v>
      </c>
      <c r="H1232" s="1" t="n">
        <f aca="false">SUM(C1232:G1232)</f>
        <v>24</v>
      </c>
      <c r="I1232" s="1" t="n">
        <v>0</v>
      </c>
      <c r="J1232" s="1" t="n">
        <v>211</v>
      </c>
      <c r="K1232" s="1" t="n">
        <v>0</v>
      </c>
      <c r="L1232" s="1" t="n">
        <v>0</v>
      </c>
      <c r="M1232" s="1" t="n">
        <v>0</v>
      </c>
      <c r="N1232" s="1" t="n">
        <v>2</v>
      </c>
      <c r="O1232" s="1" t="n">
        <v>0</v>
      </c>
      <c r="P1232" s="1" t="n">
        <v>0</v>
      </c>
      <c r="Q1232" s="1" t="n">
        <v>0</v>
      </c>
      <c r="R1232" s="1" t="n">
        <v>0</v>
      </c>
      <c r="S1232" s="1" t="n">
        <v>0</v>
      </c>
      <c r="T1232" s="1" t="n">
        <v>0</v>
      </c>
      <c r="U1232" s="1" t="n">
        <v>0</v>
      </c>
      <c r="V1232" s="1" t="n">
        <f aca="false">ROUNDUP(SUM(J1232,R1232,L1232,N1232,T1232)/360,0)</f>
        <v>1</v>
      </c>
      <c r="W1232" s="1" t="n">
        <f aca="false">ROUNDUP(SUM(U1232,S1232,M1232,K1232,Q1232)/360*1.1,0)</f>
        <v>0</v>
      </c>
      <c r="X1232" s="1" t="n">
        <v>596</v>
      </c>
      <c r="Y1232" s="1" t="n">
        <v>0</v>
      </c>
      <c r="Z1232" s="1" t="n">
        <v>94</v>
      </c>
      <c r="AA1232" s="1" t="n">
        <v>0</v>
      </c>
      <c r="AB1232" s="1" t="n">
        <v>16</v>
      </c>
      <c r="AC1232" s="1" t="n">
        <v>0</v>
      </c>
      <c r="AD1232" s="1" t="n">
        <v>0</v>
      </c>
      <c r="AE1232" s="1" t="n">
        <v>0</v>
      </c>
      <c r="AF1232" s="1" t="n">
        <v>0</v>
      </c>
      <c r="AG1232" s="1" t="n">
        <v>0</v>
      </c>
      <c r="AH1232" s="1" t="n">
        <v>0</v>
      </c>
      <c r="AI1232" s="1" t="n">
        <v>0</v>
      </c>
      <c r="AJ1232" s="1" t="n">
        <f aca="false">ROUNDUP(SUM(AF1232,X1232,Z1232,AB1232,AH1232)/360,0)</f>
        <v>2</v>
      </c>
      <c r="AK1232" s="1" t="n">
        <f aca="false">ROUNDUP(SUM(AI1232,AG1232,AA1232,Y1232,AE1232)/360*1.1,0)</f>
        <v>0</v>
      </c>
      <c r="AL1232" s="1" t="n">
        <v>0</v>
      </c>
      <c r="AM1232" s="1" t="n">
        <v>0</v>
      </c>
    </row>
    <row r="1233" customFormat="false" ht="15" hidden="false" customHeight="false" outlineLevel="0" collapsed="false">
      <c r="A1233" s="1" t="n">
        <v>261610</v>
      </c>
      <c r="B1233" s="1" t="str">
        <f aca="false">VLOOKUP(A1233,Municipios!$A$2:$B$5571,2,0)</f>
        <v>Verdejante</v>
      </c>
      <c r="C1233" s="1" t="n">
        <v>0</v>
      </c>
      <c r="D1233" s="1" t="n">
        <v>3</v>
      </c>
      <c r="E1233" s="1" t="n">
        <v>4</v>
      </c>
      <c r="F1233" s="1" t="n">
        <v>0</v>
      </c>
      <c r="G1233" s="1" t="n">
        <v>8</v>
      </c>
      <c r="H1233" s="1" t="n">
        <f aca="false">SUM(C1233:G1233)</f>
        <v>15</v>
      </c>
      <c r="I1233" s="1" t="n">
        <v>0</v>
      </c>
      <c r="J1233" s="1" t="n">
        <v>15</v>
      </c>
      <c r="K1233" s="1" t="n">
        <v>0</v>
      </c>
      <c r="L1233" s="1" t="n">
        <v>0</v>
      </c>
      <c r="M1233" s="1" t="n">
        <v>0</v>
      </c>
      <c r="N1233" s="1" t="n">
        <v>3</v>
      </c>
      <c r="O1233" s="1" t="n">
        <v>0</v>
      </c>
      <c r="P1233" s="1" t="n">
        <v>0</v>
      </c>
      <c r="Q1233" s="1" t="n">
        <v>0</v>
      </c>
      <c r="R1233" s="1" t="n">
        <v>0</v>
      </c>
      <c r="S1233" s="1" t="n">
        <v>0</v>
      </c>
      <c r="T1233" s="1" t="n">
        <v>0</v>
      </c>
      <c r="U1233" s="1" t="n">
        <v>0</v>
      </c>
      <c r="V1233" s="1" t="n">
        <f aca="false">ROUNDUP(SUM(J1233,R1233,L1233,N1233,T1233)/360,0)</f>
        <v>1</v>
      </c>
      <c r="W1233" s="1" t="n">
        <f aca="false">ROUNDUP(SUM(U1233,S1233,M1233,K1233,Q1233)/360*1.1,0)</f>
        <v>0</v>
      </c>
      <c r="X1233" s="1" t="n">
        <v>55</v>
      </c>
      <c r="Y1233" s="1" t="n">
        <v>0</v>
      </c>
      <c r="Z1233" s="1" t="n">
        <v>0</v>
      </c>
      <c r="AA1233" s="1" t="n">
        <v>0</v>
      </c>
      <c r="AB1233" s="1" t="n">
        <v>14</v>
      </c>
      <c r="AC1233" s="1" t="n">
        <v>0</v>
      </c>
      <c r="AD1233" s="1" t="n">
        <v>0</v>
      </c>
      <c r="AE1233" s="1" t="n">
        <v>0</v>
      </c>
      <c r="AF1233" s="1" t="n">
        <v>0</v>
      </c>
      <c r="AG1233" s="1" t="n">
        <v>0</v>
      </c>
      <c r="AH1233" s="1" t="n">
        <v>0</v>
      </c>
      <c r="AI1233" s="1" t="n">
        <v>0</v>
      </c>
      <c r="AJ1233" s="1" t="n">
        <f aca="false">ROUNDUP(SUM(AF1233,X1233,Z1233,AB1233,AH1233)/360,0)</f>
        <v>1</v>
      </c>
      <c r="AK1233" s="1" t="n">
        <f aca="false">ROUNDUP(SUM(AI1233,AG1233,AA1233,Y1233,AE1233)/360*1.1,0)</f>
        <v>0</v>
      </c>
      <c r="AL1233" s="1" t="n">
        <v>0</v>
      </c>
      <c r="AM1233" s="1" t="n">
        <v>0</v>
      </c>
    </row>
    <row r="1234" customFormat="false" ht="15" hidden="false" customHeight="false" outlineLevel="0" collapsed="false">
      <c r="A1234" s="1" t="n">
        <v>261620</v>
      </c>
      <c r="B1234" s="1" t="str">
        <f aca="false">VLOOKUP(A1234,Municipios!$A$2:$B$5571,2,0)</f>
        <v>Vertentes</v>
      </c>
      <c r="C1234" s="1" t="n">
        <v>10</v>
      </c>
      <c r="D1234" s="1" t="n">
        <v>32</v>
      </c>
      <c r="E1234" s="1" t="n">
        <v>3</v>
      </c>
      <c r="F1234" s="1" t="n">
        <v>0</v>
      </c>
      <c r="G1234" s="1" t="n">
        <v>5</v>
      </c>
      <c r="H1234" s="1" t="n">
        <f aca="false">SUM(C1234:G1234)</f>
        <v>50</v>
      </c>
      <c r="I1234" s="1" t="n">
        <v>0</v>
      </c>
      <c r="J1234" s="1" t="n">
        <v>282</v>
      </c>
      <c r="K1234" s="1" t="n">
        <v>0</v>
      </c>
      <c r="L1234" s="1" t="n">
        <v>0</v>
      </c>
      <c r="M1234" s="1" t="n">
        <v>0</v>
      </c>
      <c r="N1234" s="1" t="n">
        <v>10</v>
      </c>
      <c r="O1234" s="1" t="n">
        <v>0</v>
      </c>
      <c r="P1234" s="1" t="n">
        <v>0</v>
      </c>
      <c r="Q1234" s="1" t="n">
        <v>0</v>
      </c>
      <c r="R1234" s="1" t="n">
        <v>0</v>
      </c>
      <c r="S1234" s="1" t="n">
        <v>0</v>
      </c>
      <c r="T1234" s="1" t="n">
        <v>0</v>
      </c>
      <c r="U1234" s="1" t="n">
        <v>0</v>
      </c>
      <c r="V1234" s="1" t="n">
        <f aca="false">ROUNDUP(SUM(J1234,R1234,L1234,N1234,T1234)/360,0)</f>
        <v>1</v>
      </c>
      <c r="W1234" s="1" t="n">
        <f aca="false">ROUNDUP(SUM(U1234,S1234,M1234,K1234,Q1234)/360*1.1,0)</f>
        <v>0</v>
      </c>
      <c r="X1234" s="1" t="n">
        <v>2851</v>
      </c>
      <c r="Y1234" s="1" t="n">
        <v>0</v>
      </c>
      <c r="Z1234" s="1" t="n">
        <v>308</v>
      </c>
      <c r="AA1234" s="1" t="n">
        <v>0</v>
      </c>
      <c r="AB1234" s="1" t="n">
        <v>170</v>
      </c>
      <c r="AC1234" s="1" t="n">
        <v>0</v>
      </c>
      <c r="AD1234" s="1" t="n">
        <v>0</v>
      </c>
      <c r="AE1234" s="1" t="n">
        <v>0</v>
      </c>
      <c r="AF1234" s="1" t="n">
        <v>599</v>
      </c>
      <c r="AG1234" s="1" t="n">
        <v>0</v>
      </c>
      <c r="AH1234" s="1" t="n">
        <v>0</v>
      </c>
      <c r="AI1234" s="1" t="n">
        <v>0</v>
      </c>
      <c r="AJ1234" s="1" t="n">
        <f aca="false">ROUNDUP(SUM(AF1234,X1234,Z1234,AB1234,AH1234)/360,0)</f>
        <v>11</v>
      </c>
      <c r="AK1234" s="1" t="n">
        <f aca="false">ROUNDUP(SUM(AI1234,AG1234,AA1234,Y1234,AE1234)/360*1.1,0)</f>
        <v>0</v>
      </c>
      <c r="AL1234" s="1" t="n">
        <v>1</v>
      </c>
      <c r="AM1234" s="1" t="n">
        <v>0</v>
      </c>
    </row>
    <row r="1235" customFormat="false" ht="15" hidden="false" customHeight="false" outlineLevel="0" collapsed="false">
      <c r="A1235" s="1" t="n">
        <v>261630</v>
      </c>
      <c r="B1235" s="1" t="str">
        <f aca="false">VLOOKUP(A1235,Municipios!$A$2:$B$5571,2,0)</f>
        <v>Vicência</v>
      </c>
      <c r="C1235" s="1" t="n">
        <v>12</v>
      </c>
      <c r="D1235" s="1" t="n">
        <v>31</v>
      </c>
      <c r="E1235" s="1" t="n">
        <v>10</v>
      </c>
      <c r="F1235" s="1" t="n">
        <v>0</v>
      </c>
      <c r="G1235" s="1" t="n">
        <v>24</v>
      </c>
      <c r="H1235" s="1" t="n">
        <f aca="false">SUM(C1235:G1235)</f>
        <v>77</v>
      </c>
      <c r="I1235" s="1" t="n">
        <v>0</v>
      </c>
      <c r="V1235" s="1" t="n">
        <f aca="false">ROUNDUP(SUM(J1235,R1235,L1235,N1235,T1235)/360,0)</f>
        <v>0</v>
      </c>
      <c r="W1235" s="1" t="n">
        <f aca="false">ROUNDUP(SUM(U1235,S1235,M1235,K1235,Q1235)/360*1.1,0)</f>
        <v>0</v>
      </c>
      <c r="AJ1235" s="1" t="n">
        <f aca="false">ROUNDUP(SUM(AF1235,X1235,Z1235,AB1235,AH1235)/360,0)</f>
        <v>0</v>
      </c>
      <c r="AK1235" s="1" t="n">
        <f aca="false">ROUNDUP(SUM(AI1235,AG1235,AA1235,Y1235,AE1235)/360*1.1,0)</f>
        <v>0</v>
      </c>
      <c r="AL1235" s="1" t="n">
        <v>0</v>
      </c>
      <c r="AM1235" s="1" t="n">
        <v>0</v>
      </c>
    </row>
    <row r="1236" customFormat="false" ht="15" hidden="false" customHeight="false" outlineLevel="0" collapsed="false">
      <c r="A1236" s="1" t="n">
        <v>261640</v>
      </c>
      <c r="B1236" s="1" t="str">
        <f aca="false">VLOOKUP(A1236,Municipios!$A$2:$B$5571,2,0)</f>
        <v>Vitória de Santo Antão</v>
      </c>
      <c r="C1236" s="1" t="n">
        <v>26</v>
      </c>
      <c r="D1236" s="1" t="n">
        <v>53</v>
      </c>
      <c r="E1236" s="1" t="n">
        <v>49</v>
      </c>
      <c r="F1236" s="1" t="n">
        <v>70</v>
      </c>
      <c r="G1236" s="1" t="n">
        <v>43</v>
      </c>
      <c r="H1236" s="1" t="n">
        <f aca="false">SUM(C1236:G1236)</f>
        <v>241</v>
      </c>
      <c r="I1236" s="1" t="n">
        <v>10</v>
      </c>
      <c r="J1236" s="1" t="n">
        <v>3752</v>
      </c>
      <c r="K1236" s="1" t="n">
        <v>0</v>
      </c>
      <c r="L1236" s="1" t="n">
        <v>0</v>
      </c>
      <c r="M1236" s="1" t="n">
        <v>0</v>
      </c>
      <c r="N1236" s="1" t="n">
        <v>3130</v>
      </c>
      <c r="O1236" s="1" t="n">
        <v>0</v>
      </c>
      <c r="P1236" s="1" t="n">
        <v>0</v>
      </c>
      <c r="Q1236" s="1" t="n">
        <v>88</v>
      </c>
      <c r="R1236" s="1" t="n">
        <v>0</v>
      </c>
      <c r="S1236" s="1" t="n">
        <v>0</v>
      </c>
      <c r="T1236" s="1" t="n">
        <v>715</v>
      </c>
      <c r="U1236" s="1" t="n">
        <v>0</v>
      </c>
      <c r="V1236" s="1" t="n">
        <f aca="false">ROUNDUP(SUM(J1236,R1236,L1236,N1236,T1236)/360,0)</f>
        <v>22</v>
      </c>
      <c r="W1236" s="1" t="n">
        <f aca="false">ROUNDUP(SUM(U1236,S1236,M1236,K1236,Q1236)/360*1.1,0)</f>
        <v>1</v>
      </c>
      <c r="X1236" s="1" t="n">
        <v>11738</v>
      </c>
      <c r="Y1236" s="1" t="n">
        <v>0</v>
      </c>
      <c r="Z1236" s="1" t="n">
        <v>6160</v>
      </c>
      <c r="AA1236" s="1" t="n">
        <v>0</v>
      </c>
      <c r="AB1236" s="1" t="n">
        <v>4479</v>
      </c>
      <c r="AC1236" s="1" t="n">
        <v>0</v>
      </c>
      <c r="AD1236" s="1" t="n">
        <v>120</v>
      </c>
      <c r="AE1236" s="1" t="n">
        <v>2084</v>
      </c>
      <c r="AF1236" s="1" t="n">
        <v>2331</v>
      </c>
      <c r="AG1236" s="1" t="n">
        <v>0</v>
      </c>
      <c r="AH1236" s="1" t="n">
        <v>9286</v>
      </c>
      <c r="AI1236" s="1" t="n">
        <v>0</v>
      </c>
      <c r="AJ1236" s="1" t="n">
        <f aca="false">ROUNDUP(SUM(AF1236,X1236,Z1236,AB1236,AH1236)/360,0)</f>
        <v>95</v>
      </c>
      <c r="AK1236" s="1" t="n">
        <f aca="false">ROUNDUP(SUM(AI1236,AG1236,AA1236,Y1236,AE1236)/360*1.1,0)</f>
        <v>7</v>
      </c>
      <c r="AL1236" s="1" t="n">
        <v>13</v>
      </c>
      <c r="AM1236" s="1" t="n">
        <v>0</v>
      </c>
    </row>
    <row r="1237" customFormat="false" ht="15" hidden="false" customHeight="false" outlineLevel="0" collapsed="false">
      <c r="A1237" s="1" t="n">
        <v>261650</v>
      </c>
      <c r="B1237" s="1" t="str">
        <f aca="false">VLOOKUP(A1237,Municipios!$A$2:$B$5571,2,0)</f>
        <v>Xexéu</v>
      </c>
      <c r="C1237" s="1" t="n">
        <v>0</v>
      </c>
      <c r="D1237" s="1" t="n">
        <v>7</v>
      </c>
      <c r="E1237" s="1" t="n">
        <v>4</v>
      </c>
      <c r="F1237" s="1" t="n">
        <v>0</v>
      </c>
      <c r="G1237" s="1" t="n">
        <v>3</v>
      </c>
      <c r="H1237" s="1" t="n">
        <f aca="false">SUM(C1237:G1237)</f>
        <v>14</v>
      </c>
      <c r="I1237" s="1" t="n">
        <v>0</v>
      </c>
      <c r="J1237" s="1" t="n">
        <v>0</v>
      </c>
      <c r="K1237" s="1" t="n">
        <v>0</v>
      </c>
      <c r="L1237" s="1" t="n">
        <v>0</v>
      </c>
      <c r="M1237" s="1" t="n">
        <v>0</v>
      </c>
      <c r="N1237" s="1" t="n">
        <v>0</v>
      </c>
      <c r="O1237" s="1" t="n">
        <v>0</v>
      </c>
      <c r="P1237" s="1" t="n">
        <v>0</v>
      </c>
      <c r="Q1237" s="1" t="n">
        <v>0</v>
      </c>
      <c r="R1237" s="1" t="n">
        <v>0</v>
      </c>
      <c r="S1237" s="1" t="n">
        <v>0</v>
      </c>
      <c r="T1237" s="1" t="n">
        <v>0</v>
      </c>
      <c r="U1237" s="1" t="n">
        <v>0</v>
      </c>
      <c r="V1237" s="1" t="n">
        <f aca="false">ROUNDUP(SUM(J1237,R1237,L1237,N1237,T1237)/360,0)</f>
        <v>0</v>
      </c>
      <c r="W1237" s="1" t="n">
        <f aca="false">ROUNDUP(SUM(U1237,S1237,M1237,K1237,Q1237)/360*1.1,0)</f>
        <v>0</v>
      </c>
      <c r="X1237" s="1" t="n">
        <v>3</v>
      </c>
      <c r="Y1237" s="1" t="n">
        <v>0</v>
      </c>
      <c r="Z1237" s="1" t="n">
        <v>2</v>
      </c>
      <c r="AA1237" s="1" t="n">
        <v>0</v>
      </c>
      <c r="AB1237" s="1" t="n">
        <v>0</v>
      </c>
      <c r="AC1237" s="1" t="n">
        <v>0</v>
      </c>
      <c r="AD1237" s="1" t="n">
        <v>0</v>
      </c>
      <c r="AE1237" s="1" t="n">
        <v>0</v>
      </c>
      <c r="AF1237" s="1" t="n">
        <v>0</v>
      </c>
      <c r="AG1237" s="1" t="n">
        <v>0</v>
      </c>
      <c r="AH1237" s="1" t="n">
        <v>0</v>
      </c>
      <c r="AI1237" s="1" t="n">
        <v>0</v>
      </c>
      <c r="AJ1237" s="1" t="n">
        <f aca="false">ROUNDUP(SUM(AF1237,X1237,Z1237,AB1237,AH1237)/360,0)</f>
        <v>1</v>
      </c>
      <c r="AK1237" s="1" t="n">
        <f aca="false">ROUNDUP(SUM(AI1237,AG1237,AA1237,Y1237,AE1237)/360*1.1,0)</f>
        <v>0</v>
      </c>
      <c r="AL1237" s="1" t="n">
        <v>0</v>
      </c>
      <c r="AM1237" s="1" t="n">
        <v>0</v>
      </c>
    </row>
    <row r="1238" customFormat="false" ht="15" hidden="false" customHeight="false" outlineLevel="0" collapsed="false">
      <c r="A1238" s="1" t="n">
        <v>270010</v>
      </c>
      <c r="B1238" s="1" t="str">
        <f aca="false">VLOOKUP(A1238,Municipios!$A$2:$B$5571,2,0)</f>
        <v>Água Branca</v>
      </c>
      <c r="C1238" s="1" t="n">
        <v>0</v>
      </c>
      <c r="D1238" s="1" t="n">
        <v>13</v>
      </c>
      <c r="E1238" s="1" t="n">
        <v>4</v>
      </c>
      <c r="F1238" s="1" t="n">
        <v>0</v>
      </c>
      <c r="G1238" s="1" t="n">
        <v>8</v>
      </c>
      <c r="H1238" s="1" t="n">
        <f aca="false">SUM(C1238:G1238)</f>
        <v>25</v>
      </c>
      <c r="I1238" s="1" t="n">
        <v>0</v>
      </c>
      <c r="J1238" s="1" t="n">
        <v>253</v>
      </c>
      <c r="K1238" s="1" t="n">
        <v>0</v>
      </c>
      <c r="L1238" s="1" t="n">
        <v>0</v>
      </c>
      <c r="M1238" s="1" t="n">
        <v>0</v>
      </c>
      <c r="N1238" s="1" t="n">
        <v>28</v>
      </c>
      <c r="O1238" s="1" t="n">
        <v>0</v>
      </c>
      <c r="P1238" s="1" t="n">
        <v>0</v>
      </c>
      <c r="Q1238" s="1" t="n">
        <v>0</v>
      </c>
      <c r="R1238" s="1" t="n">
        <v>0</v>
      </c>
      <c r="S1238" s="1" t="n">
        <v>0</v>
      </c>
      <c r="T1238" s="1" t="n">
        <v>0</v>
      </c>
      <c r="U1238" s="1" t="n">
        <v>0</v>
      </c>
      <c r="V1238" s="1" t="n">
        <f aca="false">ROUNDUP(SUM(J1238,R1238,L1238,N1238,T1238)/360,0)</f>
        <v>1</v>
      </c>
      <c r="W1238" s="1" t="n">
        <f aca="false">ROUNDUP(SUM(U1238,S1238,M1238,K1238,Q1238)/360*1.1,0)</f>
        <v>0</v>
      </c>
      <c r="X1238" s="1" t="n">
        <v>1008</v>
      </c>
      <c r="Y1238" s="1" t="n">
        <v>0</v>
      </c>
      <c r="Z1238" s="1" t="n">
        <v>152</v>
      </c>
      <c r="AA1238" s="1" t="n">
        <v>0</v>
      </c>
      <c r="AB1238" s="1" t="n">
        <v>67</v>
      </c>
      <c r="AC1238" s="1" t="n">
        <v>0</v>
      </c>
      <c r="AD1238" s="1" t="n">
        <v>0</v>
      </c>
      <c r="AE1238" s="1" t="n">
        <v>0</v>
      </c>
      <c r="AF1238" s="1" t="n">
        <v>0</v>
      </c>
      <c r="AG1238" s="1" t="n">
        <v>0</v>
      </c>
      <c r="AH1238" s="1" t="n">
        <v>0</v>
      </c>
      <c r="AI1238" s="1" t="n">
        <v>0</v>
      </c>
      <c r="AJ1238" s="1" t="n">
        <f aca="false">ROUNDUP(SUM(AF1238,X1238,Z1238,AB1238,AH1238)/360,0)</f>
        <v>4</v>
      </c>
      <c r="AK1238" s="1" t="n">
        <f aca="false">ROUNDUP(SUM(AI1238,AG1238,AA1238,Y1238,AE1238)/360*1.1,0)</f>
        <v>0</v>
      </c>
      <c r="AL1238" s="1" t="n">
        <v>0</v>
      </c>
      <c r="AM1238" s="1" t="n">
        <v>0</v>
      </c>
    </row>
    <row r="1239" customFormat="false" ht="15" hidden="false" customHeight="false" outlineLevel="0" collapsed="false">
      <c r="A1239" s="1" t="n">
        <v>270020</v>
      </c>
      <c r="B1239" s="1" t="str">
        <f aca="false">VLOOKUP(A1239,Municipios!$A$2:$B$5571,2,0)</f>
        <v>Anadia</v>
      </c>
      <c r="C1239" s="1" t="n">
        <v>0</v>
      </c>
      <c r="D1239" s="1" t="n">
        <v>10</v>
      </c>
      <c r="E1239" s="1" t="n">
        <v>8</v>
      </c>
      <c r="F1239" s="1" t="n">
        <v>0</v>
      </c>
      <c r="G1239" s="1" t="n">
        <v>7</v>
      </c>
      <c r="H1239" s="1" t="n">
        <f aca="false">SUM(C1239:G1239)</f>
        <v>25</v>
      </c>
      <c r="I1239" s="1" t="n">
        <v>0</v>
      </c>
      <c r="V1239" s="1" t="n">
        <f aca="false">ROUNDUP(SUM(J1239,R1239,L1239,N1239,T1239)/360,0)</f>
        <v>0</v>
      </c>
      <c r="W1239" s="1" t="n">
        <f aca="false">ROUNDUP(SUM(U1239,S1239,M1239,K1239,Q1239)/360*1.1,0)</f>
        <v>0</v>
      </c>
      <c r="AJ1239" s="1" t="n">
        <f aca="false">ROUNDUP(SUM(AF1239,X1239,Z1239,AB1239,AH1239)/360,0)</f>
        <v>0</v>
      </c>
      <c r="AK1239" s="1" t="n">
        <f aca="false">ROUNDUP(SUM(AI1239,AG1239,AA1239,Y1239,AE1239)/360*1.1,0)</f>
        <v>0</v>
      </c>
      <c r="AL1239" s="1" t="n">
        <v>0</v>
      </c>
      <c r="AM1239" s="1" t="n">
        <v>0</v>
      </c>
    </row>
    <row r="1240" customFormat="false" ht="15" hidden="false" customHeight="false" outlineLevel="0" collapsed="false">
      <c r="A1240" s="1" t="n">
        <v>270030</v>
      </c>
      <c r="B1240" s="1" t="str">
        <f aca="false">VLOOKUP(A1240,Municipios!$A$2:$B$5571,2,0)</f>
        <v>Arapiraca</v>
      </c>
      <c r="C1240" s="1" t="n">
        <v>246</v>
      </c>
      <c r="D1240" s="1" t="n">
        <v>199</v>
      </c>
      <c r="E1240" s="1" t="n">
        <v>84</v>
      </c>
      <c r="F1240" s="1" t="n">
        <v>104</v>
      </c>
      <c r="G1240" s="1" t="n">
        <v>71</v>
      </c>
      <c r="H1240" s="1" t="n">
        <f aca="false">SUM(C1240:G1240)</f>
        <v>704</v>
      </c>
      <c r="I1240" s="1" t="n">
        <v>83</v>
      </c>
      <c r="J1240" s="1" t="n">
        <v>3070</v>
      </c>
      <c r="K1240" s="1" t="n">
        <v>0</v>
      </c>
      <c r="L1240" s="1" t="n">
        <v>0</v>
      </c>
      <c r="M1240" s="1" t="n">
        <v>0</v>
      </c>
      <c r="N1240" s="1" t="n">
        <v>5287</v>
      </c>
      <c r="O1240" s="1" t="n">
        <v>0</v>
      </c>
      <c r="P1240" s="1" t="n">
        <v>1233</v>
      </c>
      <c r="Q1240" s="1" t="n">
        <v>3978</v>
      </c>
      <c r="R1240" s="1" t="n">
        <v>4</v>
      </c>
      <c r="S1240" s="1" t="n">
        <v>0</v>
      </c>
      <c r="T1240" s="1" t="n">
        <v>0</v>
      </c>
      <c r="U1240" s="1" t="n">
        <v>0</v>
      </c>
      <c r="V1240" s="1" t="n">
        <f aca="false">ROUNDUP(SUM(J1240,R1240,L1240,N1240,T1240)/360,0)</f>
        <v>24</v>
      </c>
      <c r="W1240" s="1" t="n">
        <f aca="false">ROUNDUP(SUM(U1240,S1240,M1240,K1240,Q1240)/360*1.1,0)</f>
        <v>13</v>
      </c>
      <c r="X1240" s="1" t="n">
        <v>30204</v>
      </c>
      <c r="Y1240" s="1" t="n">
        <v>0</v>
      </c>
      <c r="Z1240" s="1" t="n">
        <v>13496</v>
      </c>
      <c r="AA1240" s="1" t="n">
        <v>0</v>
      </c>
      <c r="AB1240" s="1" t="n">
        <v>6515</v>
      </c>
      <c r="AC1240" s="1" t="n">
        <v>0</v>
      </c>
      <c r="AD1240" s="1" t="n">
        <v>6943</v>
      </c>
      <c r="AE1240" s="1" t="n">
        <v>14953</v>
      </c>
      <c r="AF1240" s="1" t="n">
        <v>32813</v>
      </c>
      <c r="AG1240" s="1" t="n">
        <v>0</v>
      </c>
      <c r="AH1240" s="1" t="n">
        <v>35286</v>
      </c>
      <c r="AI1240" s="1" t="n">
        <v>0</v>
      </c>
      <c r="AJ1240" s="1" t="n">
        <f aca="false">ROUNDUP(SUM(AF1240,X1240,Z1240,AB1240,AH1240)/360,0)</f>
        <v>329</v>
      </c>
      <c r="AK1240" s="1" t="n">
        <f aca="false">ROUNDUP(SUM(AI1240,AG1240,AA1240,Y1240,AE1240)/360*1.1,0)</f>
        <v>46</v>
      </c>
      <c r="AL1240" s="1" t="n">
        <v>51</v>
      </c>
      <c r="AM1240" s="1" t="n">
        <v>5</v>
      </c>
    </row>
    <row r="1241" customFormat="false" ht="15" hidden="false" customHeight="false" outlineLevel="0" collapsed="false">
      <c r="A1241" s="1" t="n">
        <v>270040</v>
      </c>
      <c r="B1241" s="1" t="str">
        <f aca="false">VLOOKUP(A1241,Municipios!$A$2:$B$5571,2,0)</f>
        <v>Atalaia</v>
      </c>
      <c r="C1241" s="1" t="n">
        <v>5</v>
      </c>
      <c r="D1241" s="1" t="n">
        <v>20</v>
      </c>
      <c r="E1241" s="1" t="n">
        <v>5</v>
      </c>
      <c r="F1241" s="1" t="n">
        <v>0</v>
      </c>
      <c r="G1241" s="1" t="n">
        <v>14</v>
      </c>
      <c r="H1241" s="1" t="n">
        <f aca="false">SUM(C1241:G1241)</f>
        <v>44</v>
      </c>
      <c r="I1241" s="1" t="n">
        <v>0</v>
      </c>
      <c r="J1241" s="1" t="n">
        <v>0</v>
      </c>
      <c r="K1241" s="1" t="n">
        <v>0</v>
      </c>
      <c r="L1241" s="1" t="n">
        <v>0</v>
      </c>
      <c r="M1241" s="1" t="n">
        <v>0</v>
      </c>
      <c r="N1241" s="1" t="n">
        <v>0</v>
      </c>
      <c r="O1241" s="1" t="n">
        <v>0</v>
      </c>
      <c r="P1241" s="1" t="n">
        <v>0</v>
      </c>
      <c r="Q1241" s="1" t="n">
        <v>0</v>
      </c>
      <c r="R1241" s="1" t="n">
        <v>0</v>
      </c>
      <c r="S1241" s="1" t="n">
        <v>0</v>
      </c>
      <c r="T1241" s="1" t="n">
        <v>0</v>
      </c>
      <c r="U1241" s="1" t="n">
        <v>0</v>
      </c>
      <c r="V1241" s="1" t="n">
        <f aca="false">ROUNDUP(SUM(J1241,R1241,L1241,N1241,T1241)/360,0)</f>
        <v>0</v>
      </c>
      <c r="W1241" s="1" t="n">
        <f aca="false">ROUNDUP(SUM(U1241,S1241,M1241,K1241,Q1241)/360*1.1,0)</f>
        <v>0</v>
      </c>
      <c r="X1241" s="1" t="n">
        <v>0</v>
      </c>
      <c r="Y1241" s="1" t="n">
        <v>0</v>
      </c>
      <c r="Z1241" s="1" t="n">
        <v>294</v>
      </c>
      <c r="AA1241" s="1" t="n">
        <v>0</v>
      </c>
      <c r="AB1241" s="1" t="n">
        <v>0</v>
      </c>
      <c r="AC1241" s="1" t="n">
        <v>0</v>
      </c>
      <c r="AD1241" s="1" t="n">
        <v>0</v>
      </c>
      <c r="AE1241" s="1" t="n">
        <v>0</v>
      </c>
      <c r="AF1241" s="1" t="n">
        <v>0</v>
      </c>
      <c r="AG1241" s="1" t="n">
        <v>0</v>
      </c>
      <c r="AH1241" s="1" t="n">
        <v>0</v>
      </c>
      <c r="AI1241" s="1" t="n">
        <v>0</v>
      </c>
      <c r="AJ1241" s="1" t="n">
        <f aca="false">ROUNDUP(SUM(AF1241,X1241,Z1241,AB1241,AH1241)/360,0)</f>
        <v>1</v>
      </c>
      <c r="AK1241" s="1" t="n">
        <f aca="false">ROUNDUP(SUM(AI1241,AG1241,AA1241,Y1241,AE1241)/360*1.1,0)</f>
        <v>0</v>
      </c>
      <c r="AL1241" s="1" t="n">
        <v>0</v>
      </c>
      <c r="AM1241" s="1" t="n">
        <v>0</v>
      </c>
    </row>
    <row r="1242" customFormat="false" ht="15" hidden="false" customHeight="false" outlineLevel="0" collapsed="false">
      <c r="A1242" s="1" t="n">
        <v>270070</v>
      </c>
      <c r="B1242" s="1" t="str">
        <f aca="false">VLOOKUP(A1242,Municipios!$A$2:$B$5571,2,0)</f>
        <v>Batalha</v>
      </c>
      <c r="C1242" s="1" t="n">
        <v>18</v>
      </c>
      <c r="D1242" s="1" t="n">
        <v>4</v>
      </c>
      <c r="E1242" s="1" t="n">
        <v>10</v>
      </c>
      <c r="F1242" s="1" t="n">
        <v>0</v>
      </c>
      <c r="G1242" s="1" t="n">
        <v>3</v>
      </c>
      <c r="H1242" s="1" t="n">
        <f aca="false">SUM(C1242:G1242)</f>
        <v>35</v>
      </c>
      <c r="I1242" s="1" t="n">
        <v>0</v>
      </c>
      <c r="J1242" s="1" t="n">
        <v>69</v>
      </c>
      <c r="K1242" s="1" t="n">
        <v>0</v>
      </c>
      <c r="L1242" s="1" t="n">
        <v>0</v>
      </c>
      <c r="M1242" s="1" t="n">
        <v>0</v>
      </c>
      <c r="N1242" s="1" t="n">
        <v>0</v>
      </c>
      <c r="O1242" s="1" t="n">
        <v>0</v>
      </c>
      <c r="P1242" s="1" t="n">
        <v>0</v>
      </c>
      <c r="Q1242" s="1" t="n">
        <v>0</v>
      </c>
      <c r="R1242" s="1" t="n">
        <v>0</v>
      </c>
      <c r="S1242" s="1" t="n">
        <v>0</v>
      </c>
      <c r="T1242" s="1" t="n">
        <v>0</v>
      </c>
      <c r="U1242" s="1" t="n">
        <v>0</v>
      </c>
      <c r="V1242" s="1" t="n">
        <f aca="false">ROUNDUP(SUM(J1242,R1242,L1242,N1242,T1242)/360,0)</f>
        <v>1</v>
      </c>
      <c r="W1242" s="1" t="n">
        <f aca="false">ROUNDUP(SUM(U1242,S1242,M1242,K1242,Q1242)/360*1.1,0)</f>
        <v>0</v>
      </c>
      <c r="X1242" s="1" t="n">
        <v>534</v>
      </c>
      <c r="Y1242" s="1" t="n">
        <v>0</v>
      </c>
      <c r="Z1242" s="1" t="n">
        <v>465</v>
      </c>
      <c r="AA1242" s="1" t="n">
        <v>0</v>
      </c>
      <c r="AB1242" s="1" t="n">
        <v>7</v>
      </c>
      <c r="AC1242" s="1" t="n">
        <v>0</v>
      </c>
      <c r="AD1242" s="1" t="n">
        <v>0</v>
      </c>
      <c r="AE1242" s="1" t="n">
        <v>0</v>
      </c>
      <c r="AF1242" s="1" t="n">
        <v>1781</v>
      </c>
      <c r="AG1242" s="1" t="n">
        <v>0</v>
      </c>
      <c r="AH1242" s="1" t="n">
        <v>0</v>
      </c>
      <c r="AI1242" s="1" t="n">
        <v>0</v>
      </c>
      <c r="AJ1242" s="1" t="n">
        <f aca="false">ROUNDUP(SUM(AF1242,X1242,Z1242,AB1242,AH1242)/360,0)</f>
        <v>8</v>
      </c>
      <c r="AK1242" s="1" t="n">
        <f aca="false">ROUNDUP(SUM(AI1242,AG1242,AA1242,Y1242,AE1242)/360*1.1,0)</f>
        <v>0</v>
      </c>
      <c r="AL1242" s="1" t="n">
        <v>1</v>
      </c>
      <c r="AM1242" s="1" t="n">
        <v>0</v>
      </c>
    </row>
    <row r="1243" customFormat="false" ht="15" hidden="false" customHeight="false" outlineLevel="0" collapsed="false">
      <c r="A1243" s="1" t="n">
        <v>270100</v>
      </c>
      <c r="B1243" s="1" t="str">
        <f aca="false">VLOOKUP(A1243,Municipios!$A$2:$B$5571,2,0)</f>
        <v>Boca da Mata</v>
      </c>
      <c r="C1243" s="1" t="n">
        <v>0</v>
      </c>
      <c r="D1243" s="1" t="n">
        <v>7</v>
      </c>
      <c r="E1243" s="1" t="n">
        <v>4</v>
      </c>
      <c r="F1243" s="1" t="n">
        <v>0</v>
      </c>
      <c r="G1243" s="1" t="n">
        <v>3</v>
      </c>
      <c r="H1243" s="1" t="n">
        <f aca="false">SUM(C1243:G1243)</f>
        <v>14</v>
      </c>
      <c r="I1243" s="1" t="n">
        <v>0</v>
      </c>
      <c r="J1243" s="1" t="n">
        <v>37</v>
      </c>
      <c r="K1243" s="1" t="n">
        <v>0</v>
      </c>
      <c r="L1243" s="1" t="n">
        <v>0</v>
      </c>
      <c r="M1243" s="1" t="n">
        <v>0</v>
      </c>
      <c r="N1243" s="1" t="n">
        <v>3</v>
      </c>
      <c r="O1243" s="1" t="n">
        <v>0</v>
      </c>
      <c r="P1243" s="1" t="n">
        <v>0</v>
      </c>
      <c r="Q1243" s="1" t="n">
        <v>0</v>
      </c>
      <c r="R1243" s="1" t="n">
        <v>0</v>
      </c>
      <c r="S1243" s="1" t="n">
        <v>0</v>
      </c>
      <c r="T1243" s="1" t="n">
        <v>0</v>
      </c>
      <c r="U1243" s="1" t="n">
        <v>0</v>
      </c>
      <c r="V1243" s="1" t="n">
        <f aca="false">ROUNDUP(SUM(J1243,R1243,L1243,N1243,T1243)/360,0)</f>
        <v>1</v>
      </c>
      <c r="W1243" s="1" t="n">
        <f aca="false">ROUNDUP(SUM(U1243,S1243,M1243,K1243,Q1243)/360*1.1,0)</f>
        <v>0</v>
      </c>
      <c r="X1243" s="1" t="n">
        <v>291</v>
      </c>
      <c r="Y1243" s="1" t="n">
        <v>0</v>
      </c>
      <c r="Z1243" s="1" t="n">
        <v>85</v>
      </c>
      <c r="AA1243" s="1" t="n">
        <v>0</v>
      </c>
      <c r="AB1243" s="1" t="n">
        <v>3</v>
      </c>
      <c r="AC1243" s="1" t="n">
        <v>0</v>
      </c>
      <c r="AD1243" s="1" t="n">
        <v>0</v>
      </c>
      <c r="AE1243" s="1" t="n">
        <v>0</v>
      </c>
      <c r="AF1243" s="1" t="n">
        <v>0</v>
      </c>
      <c r="AG1243" s="1" t="n">
        <v>0</v>
      </c>
      <c r="AH1243" s="1" t="n">
        <v>0</v>
      </c>
      <c r="AI1243" s="1" t="n">
        <v>0</v>
      </c>
      <c r="AJ1243" s="1" t="n">
        <f aca="false">ROUNDUP(SUM(AF1243,X1243,Z1243,AB1243,AH1243)/360,0)</f>
        <v>2</v>
      </c>
      <c r="AK1243" s="1" t="n">
        <f aca="false">ROUNDUP(SUM(AI1243,AG1243,AA1243,Y1243,AE1243)/360*1.1,0)</f>
        <v>0</v>
      </c>
      <c r="AL1243" s="1" t="n">
        <v>0</v>
      </c>
      <c r="AM1243" s="1" t="n">
        <v>0</v>
      </c>
    </row>
    <row r="1244" customFormat="false" ht="15" hidden="false" customHeight="false" outlineLevel="0" collapsed="false">
      <c r="A1244" s="1" t="n">
        <v>270120</v>
      </c>
      <c r="B1244" s="1" t="str">
        <f aca="false">VLOOKUP(A1244,Municipios!$A$2:$B$5571,2,0)</f>
        <v>Cacimbinhas</v>
      </c>
      <c r="C1244" s="1" t="n">
        <v>0</v>
      </c>
      <c r="D1244" s="1" t="n">
        <v>0</v>
      </c>
      <c r="E1244" s="1" t="n">
        <v>3</v>
      </c>
      <c r="F1244" s="1" t="n">
        <v>0</v>
      </c>
      <c r="G1244" s="1" t="n">
        <v>0</v>
      </c>
      <c r="H1244" s="1" t="n">
        <f aca="false">SUM(C1244:G1244)</f>
        <v>3</v>
      </c>
      <c r="I1244" s="1" t="n">
        <v>0</v>
      </c>
      <c r="V1244" s="1" t="n">
        <f aca="false">ROUNDUP(SUM(J1244,R1244,L1244,N1244,T1244)/360,0)</f>
        <v>0</v>
      </c>
      <c r="W1244" s="1" t="n">
        <f aca="false">ROUNDUP(SUM(U1244,S1244,M1244,K1244,Q1244)/360*1.1,0)</f>
        <v>0</v>
      </c>
      <c r="AJ1244" s="1" t="n">
        <f aca="false">ROUNDUP(SUM(AF1244,X1244,Z1244,AB1244,AH1244)/360,0)</f>
        <v>0</v>
      </c>
      <c r="AK1244" s="1" t="n">
        <f aca="false">ROUNDUP(SUM(AI1244,AG1244,AA1244,Y1244,AE1244)/360*1.1,0)</f>
        <v>0</v>
      </c>
      <c r="AL1244" s="1" t="n">
        <v>0</v>
      </c>
      <c r="AM1244" s="1" t="n">
        <v>0</v>
      </c>
    </row>
    <row r="1245" customFormat="false" ht="15" hidden="false" customHeight="false" outlineLevel="0" collapsed="false">
      <c r="A1245" s="1" t="n">
        <v>270130</v>
      </c>
      <c r="B1245" s="1" t="str">
        <f aca="false">VLOOKUP(A1245,Municipios!$A$2:$B$5571,2,0)</f>
        <v>Cajueiro</v>
      </c>
      <c r="C1245" s="1" t="n">
        <v>0</v>
      </c>
      <c r="D1245" s="1" t="n">
        <v>12</v>
      </c>
      <c r="E1245" s="1" t="n">
        <v>5</v>
      </c>
      <c r="F1245" s="1" t="n">
        <v>0</v>
      </c>
      <c r="G1245" s="1" t="n">
        <v>9</v>
      </c>
      <c r="H1245" s="1" t="n">
        <f aca="false">SUM(C1245:G1245)</f>
        <v>26</v>
      </c>
      <c r="I1245" s="1" t="n">
        <v>0</v>
      </c>
      <c r="V1245" s="1" t="n">
        <f aca="false">ROUNDUP(SUM(J1245,R1245,L1245,N1245,T1245)/360,0)</f>
        <v>0</v>
      </c>
      <c r="W1245" s="1" t="n">
        <f aca="false">ROUNDUP(SUM(U1245,S1245,M1245,K1245,Q1245)/360*1.1,0)</f>
        <v>0</v>
      </c>
      <c r="AJ1245" s="1" t="n">
        <f aca="false">ROUNDUP(SUM(AF1245,X1245,Z1245,AB1245,AH1245)/360,0)</f>
        <v>0</v>
      </c>
      <c r="AK1245" s="1" t="n">
        <f aca="false">ROUNDUP(SUM(AI1245,AG1245,AA1245,Y1245,AE1245)/360*1.1,0)</f>
        <v>0</v>
      </c>
      <c r="AL1245" s="1" t="n">
        <v>0</v>
      </c>
      <c r="AM1245" s="1" t="n">
        <v>0</v>
      </c>
    </row>
    <row r="1246" customFormat="false" ht="15" hidden="false" customHeight="false" outlineLevel="0" collapsed="false">
      <c r="A1246" s="1" t="n">
        <v>270140</v>
      </c>
      <c r="B1246" s="1" t="str">
        <f aca="false">VLOOKUP(A1246,Municipios!$A$2:$B$5571,2,0)</f>
        <v>Campo Alegre</v>
      </c>
      <c r="C1246" s="1" t="n">
        <v>0</v>
      </c>
      <c r="D1246" s="1" t="n">
        <v>20</v>
      </c>
      <c r="E1246" s="1" t="n">
        <v>10</v>
      </c>
      <c r="F1246" s="1" t="n">
        <v>0</v>
      </c>
      <c r="G1246" s="1" t="n">
        <v>10</v>
      </c>
      <c r="H1246" s="1" t="n">
        <f aca="false">SUM(C1246:G1246)</f>
        <v>40</v>
      </c>
      <c r="I1246" s="1" t="n">
        <v>0</v>
      </c>
      <c r="J1246" s="1" t="n">
        <v>377</v>
      </c>
      <c r="K1246" s="1" t="n">
        <v>0</v>
      </c>
      <c r="L1246" s="1" t="n">
        <v>0</v>
      </c>
      <c r="M1246" s="1" t="n">
        <v>0</v>
      </c>
      <c r="N1246" s="1" t="n">
        <v>49</v>
      </c>
      <c r="O1246" s="1" t="n">
        <v>0</v>
      </c>
      <c r="P1246" s="1" t="n">
        <v>0</v>
      </c>
      <c r="Q1246" s="1" t="n">
        <v>0</v>
      </c>
      <c r="R1246" s="1" t="n">
        <v>0</v>
      </c>
      <c r="S1246" s="1" t="n">
        <v>0</v>
      </c>
      <c r="T1246" s="1" t="n">
        <v>0</v>
      </c>
      <c r="U1246" s="1" t="n">
        <v>0</v>
      </c>
      <c r="V1246" s="1" t="n">
        <f aca="false">ROUNDUP(SUM(J1246,R1246,L1246,N1246,T1246)/360,0)</f>
        <v>2</v>
      </c>
      <c r="W1246" s="1" t="n">
        <f aca="false">ROUNDUP(SUM(U1246,S1246,M1246,K1246,Q1246)/360*1.1,0)</f>
        <v>0</v>
      </c>
      <c r="X1246" s="1" t="n">
        <v>1158</v>
      </c>
      <c r="Y1246" s="1" t="n">
        <v>0</v>
      </c>
      <c r="Z1246" s="1" t="n">
        <v>593</v>
      </c>
      <c r="AA1246" s="1" t="n">
        <v>0</v>
      </c>
      <c r="AB1246" s="1" t="n">
        <v>46</v>
      </c>
      <c r="AC1246" s="1" t="n">
        <v>0</v>
      </c>
      <c r="AD1246" s="1" t="n">
        <v>0</v>
      </c>
      <c r="AE1246" s="1" t="n">
        <v>0</v>
      </c>
      <c r="AF1246" s="1" t="n">
        <v>0</v>
      </c>
      <c r="AG1246" s="1" t="n">
        <v>0</v>
      </c>
      <c r="AH1246" s="1" t="n">
        <v>0</v>
      </c>
      <c r="AI1246" s="1" t="n">
        <v>0</v>
      </c>
      <c r="AJ1246" s="1" t="n">
        <f aca="false">ROUNDUP(SUM(AF1246,X1246,Z1246,AB1246,AH1246)/360,0)</f>
        <v>5</v>
      </c>
      <c r="AK1246" s="1" t="n">
        <f aca="false">ROUNDUP(SUM(AI1246,AG1246,AA1246,Y1246,AE1246)/360*1.1,0)</f>
        <v>0</v>
      </c>
      <c r="AL1246" s="1" t="n">
        <v>0</v>
      </c>
      <c r="AM1246" s="1" t="n">
        <v>0</v>
      </c>
    </row>
    <row r="1247" customFormat="false" ht="15" hidden="false" customHeight="false" outlineLevel="0" collapsed="false">
      <c r="A1247" s="1" t="n">
        <v>270170</v>
      </c>
      <c r="B1247" s="1" t="str">
        <f aca="false">VLOOKUP(A1247,Municipios!$A$2:$B$5571,2,0)</f>
        <v>Capela</v>
      </c>
      <c r="C1247" s="1" t="n">
        <v>7</v>
      </c>
      <c r="D1247" s="1" t="n">
        <v>20</v>
      </c>
      <c r="E1247" s="1" t="n">
        <v>9</v>
      </c>
      <c r="F1247" s="1" t="n">
        <v>8</v>
      </c>
      <c r="G1247" s="1" t="n">
        <v>9</v>
      </c>
      <c r="H1247" s="1" t="n">
        <f aca="false">SUM(C1247:G1247)</f>
        <v>53</v>
      </c>
      <c r="I1247" s="1" t="n">
        <v>0</v>
      </c>
      <c r="J1247" s="1" t="n">
        <v>221</v>
      </c>
      <c r="K1247" s="1" t="n">
        <v>0</v>
      </c>
      <c r="L1247" s="1" t="n">
        <v>0</v>
      </c>
      <c r="M1247" s="1" t="n">
        <v>0</v>
      </c>
      <c r="N1247" s="1" t="n">
        <v>25</v>
      </c>
      <c r="O1247" s="1" t="n">
        <v>0</v>
      </c>
      <c r="P1247" s="1" t="n">
        <v>0</v>
      </c>
      <c r="Q1247" s="1" t="n">
        <v>0</v>
      </c>
      <c r="R1247" s="1" t="n">
        <v>0</v>
      </c>
      <c r="S1247" s="1" t="n">
        <v>0</v>
      </c>
      <c r="T1247" s="1" t="n">
        <v>0</v>
      </c>
      <c r="U1247" s="1" t="n">
        <v>0</v>
      </c>
      <c r="V1247" s="1" t="n">
        <f aca="false">ROUNDUP(SUM(J1247,R1247,L1247,N1247,T1247)/360,0)</f>
        <v>1</v>
      </c>
      <c r="W1247" s="1" t="n">
        <f aca="false">ROUNDUP(SUM(U1247,S1247,M1247,K1247,Q1247)/360*1.1,0)</f>
        <v>0</v>
      </c>
      <c r="X1247" s="1" t="n">
        <v>527</v>
      </c>
      <c r="Y1247" s="1" t="n">
        <v>0</v>
      </c>
      <c r="Z1247" s="1" t="n">
        <v>517</v>
      </c>
      <c r="AA1247" s="1" t="n">
        <v>0</v>
      </c>
      <c r="AB1247" s="1" t="n">
        <v>88</v>
      </c>
      <c r="AC1247" s="1" t="n">
        <v>0</v>
      </c>
      <c r="AD1247" s="1" t="n">
        <v>0</v>
      </c>
      <c r="AE1247" s="1" t="n">
        <v>0</v>
      </c>
      <c r="AF1247" s="1" t="n">
        <v>35</v>
      </c>
      <c r="AG1247" s="1" t="n">
        <v>0</v>
      </c>
      <c r="AH1247" s="1" t="n">
        <v>0</v>
      </c>
      <c r="AI1247" s="1" t="n">
        <v>0</v>
      </c>
      <c r="AJ1247" s="1" t="n">
        <f aca="false">ROUNDUP(SUM(AF1247,X1247,Z1247,AB1247,AH1247)/360,0)</f>
        <v>4</v>
      </c>
      <c r="AK1247" s="1" t="n">
        <f aca="false">ROUNDUP(SUM(AI1247,AG1247,AA1247,Y1247,AE1247)/360*1.1,0)</f>
        <v>0</v>
      </c>
      <c r="AL1247" s="1" t="n">
        <v>1</v>
      </c>
      <c r="AM1247" s="1" t="n">
        <v>0</v>
      </c>
    </row>
    <row r="1248" customFormat="false" ht="15" hidden="false" customHeight="false" outlineLevel="0" collapsed="false">
      <c r="A1248" s="1" t="n">
        <v>270210</v>
      </c>
      <c r="B1248" s="1" t="str">
        <f aca="false">VLOOKUP(A1248,Municipios!$A$2:$B$5571,2,0)</f>
        <v>Colônia Leopoldina</v>
      </c>
      <c r="C1248" s="1" t="n">
        <v>0</v>
      </c>
      <c r="D1248" s="1" t="n">
        <v>18</v>
      </c>
      <c r="E1248" s="1" t="n">
        <v>8</v>
      </c>
      <c r="F1248" s="1" t="n">
        <v>0</v>
      </c>
      <c r="G1248" s="1" t="n">
        <v>7</v>
      </c>
      <c r="H1248" s="1" t="n">
        <f aca="false">SUM(C1248:G1248)</f>
        <v>33</v>
      </c>
      <c r="I1248" s="1" t="n">
        <v>0</v>
      </c>
      <c r="J1248" s="1" t="n">
        <v>12</v>
      </c>
      <c r="K1248" s="1" t="n">
        <v>0</v>
      </c>
      <c r="L1248" s="1" t="n">
        <v>0</v>
      </c>
      <c r="M1248" s="1" t="n">
        <v>0</v>
      </c>
      <c r="N1248" s="1" t="n">
        <v>0</v>
      </c>
      <c r="O1248" s="1" t="n">
        <v>0</v>
      </c>
      <c r="P1248" s="1" t="n">
        <v>0</v>
      </c>
      <c r="Q1248" s="1" t="n">
        <v>0</v>
      </c>
      <c r="R1248" s="1" t="n">
        <v>0</v>
      </c>
      <c r="S1248" s="1" t="n">
        <v>0</v>
      </c>
      <c r="T1248" s="1" t="n">
        <v>0</v>
      </c>
      <c r="U1248" s="1" t="n">
        <v>0</v>
      </c>
      <c r="V1248" s="1" t="n">
        <f aca="false">ROUNDUP(SUM(J1248,R1248,L1248,N1248,T1248)/360,0)</f>
        <v>1</v>
      </c>
      <c r="W1248" s="1" t="n">
        <f aca="false">ROUNDUP(SUM(U1248,S1248,M1248,K1248,Q1248)/360*1.1,0)</f>
        <v>0</v>
      </c>
      <c r="X1248" s="1" t="n">
        <v>56</v>
      </c>
      <c r="Y1248" s="1" t="n">
        <v>0</v>
      </c>
      <c r="Z1248" s="1" t="n">
        <v>143</v>
      </c>
      <c r="AA1248" s="1" t="n">
        <v>0</v>
      </c>
      <c r="AB1248" s="1" t="n">
        <v>0</v>
      </c>
      <c r="AC1248" s="1" t="n">
        <v>0</v>
      </c>
      <c r="AD1248" s="1" t="n">
        <v>0</v>
      </c>
      <c r="AE1248" s="1" t="n">
        <v>0</v>
      </c>
      <c r="AF1248" s="1" t="n">
        <v>0</v>
      </c>
      <c r="AG1248" s="1" t="n">
        <v>0</v>
      </c>
      <c r="AH1248" s="1" t="n">
        <v>0</v>
      </c>
      <c r="AI1248" s="1" t="n">
        <v>0</v>
      </c>
      <c r="AJ1248" s="1" t="n">
        <f aca="false">ROUNDUP(SUM(AF1248,X1248,Z1248,AB1248,AH1248)/360,0)</f>
        <v>1</v>
      </c>
      <c r="AK1248" s="1" t="n">
        <f aca="false">ROUNDUP(SUM(AI1248,AG1248,AA1248,Y1248,AE1248)/360*1.1,0)</f>
        <v>0</v>
      </c>
      <c r="AL1248" s="1" t="n">
        <v>0</v>
      </c>
      <c r="AM1248" s="1" t="n">
        <v>0</v>
      </c>
    </row>
    <row r="1249" customFormat="false" ht="15" hidden="false" customHeight="false" outlineLevel="0" collapsed="false">
      <c r="A1249" s="1" t="n">
        <v>270230</v>
      </c>
      <c r="B1249" s="1" t="str">
        <f aca="false">VLOOKUP(A1249,Municipios!$A$2:$B$5571,2,0)</f>
        <v>Coruripe</v>
      </c>
      <c r="C1249" s="1" t="n">
        <v>118</v>
      </c>
      <c r="D1249" s="1" t="n">
        <v>90</v>
      </c>
      <c r="E1249" s="1" t="n">
        <v>33</v>
      </c>
      <c r="F1249" s="1" t="n">
        <v>0</v>
      </c>
      <c r="G1249" s="1" t="n">
        <v>33</v>
      </c>
      <c r="H1249" s="1" t="n">
        <f aca="false">SUM(C1249:G1249)</f>
        <v>274</v>
      </c>
      <c r="I1249" s="1" t="n">
        <v>28</v>
      </c>
      <c r="J1249" s="1" t="n">
        <v>1862</v>
      </c>
      <c r="K1249" s="1" t="n">
        <v>0</v>
      </c>
      <c r="L1249" s="1" t="n">
        <v>0</v>
      </c>
      <c r="M1249" s="1" t="n">
        <v>0</v>
      </c>
      <c r="N1249" s="1" t="n">
        <v>663</v>
      </c>
      <c r="O1249" s="1" t="n">
        <v>0</v>
      </c>
      <c r="P1249" s="1" t="n">
        <v>487</v>
      </c>
      <c r="Q1249" s="1" t="n">
        <v>1306</v>
      </c>
      <c r="R1249" s="1" t="n">
        <v>0</v>
      </c>
      <c r="S1249" s="1" t="n">
        <v>0</v>
      </c>
      <c r="T1249" s="1" t="n">
        <v>0</v>
      </c>
      <c r="U1249" s="1" t="n">
        <v>0</v>
      </c>
      <c r="V1249" s="1" t="n">
        <f aca="false">ROUNDUP(SUM(J1249,R1249,L1249,N1249,T1249)/360,0)</f>
        <v>8</v>
      </c>
      <c r="W1249" s="1" t="n">
        <f aca="false">ROUNDUP(SUM(U1249,S1249,M1249,K1249,Q1249)/360*1.1,0)</f>
        <v>4</v>
      </c>
      <c r="X1249" s="1" t="n">
        <v>5793</v>
      </c>
      <c r="Y1249" s="1" t="n">
        <v>0</v>
      </c>
      <c r="Z1249" s="1" t="n">
        <v>1865</v>
      </c>
      <c r="AA1249" s="1" t="n">
        <v>0</v>
      </c>
      <c r="AB1249" s="1" t="n">
        <v>1082</v>
      </c>
      <c r="AC1249" s="1" t="n">
        <v>0</v>
      </c>
      <c r="AD1249" s="1" t="n">
        <v>2172</v>
      </c>
      <c r="AE1249" s="1" t="n">
        <v>5805</v>
      </c>
      <c r="AF1249" s="1" t="n">
        <v>17523</v>
      </c>
      <c r="AG1249" s="1" t="n">
        <v>0</v>
      </c>
      <c r="AH1249" s="1" t="n">
        <v>0</v>
      </c>
      <c r="AI1249" s="1" t="n">
        <v>0</v>
      </c>
      <c r="AJ1249" s="1" t="n">
        <f aca="false">ROUNDUP(SUM(AF1249,X1249,Z1249,AB1249,AH1249)/360,0)</f>
        <v>73</v>
      </c>
      <c r="AK1249" s="1" t="n">
        <f aca="false">ROUNDUP(SUM(AI1249,AG1249,AA1249,Y1249,AE1249)/360*1.1,0)</f>
        <v>18</v>
      </c>
      <c r="AL1249" s="1" t="n">
        <v>23</v>
      </c>
      <c r="AM1249" s="1" t="n">
        <v>0</v>
      </c>
    </row>
    <row r="1250" customFormat="false" ht="15" hidden="false" customHeight="false" outlineLevel="0" collapsed="false">
      <c r="A1250" s="1" t="n">
        <v>270235</v>
      </c>
      <c r="B1250" s="1" t="str">
        <f aca="false">VLOOKUP(A1250,Municipios!$A$2:$B$5571,2,0)</f>
        <v>Craíbas</v>
      </c>
      <c r="C1250" s="1" t="n">
        <v>0</v>
      </c>
      <c r="D1250" s="1" t="n">
        <v>5</v>
      </c>
      <c r="E1250" s="1" t="n">
        <v>3</v>
      </c>
      <c r="F1250" s="1" t="n">
        <v>0</v>
      </c>
      <c r="G1250" s="1" t="n">
        <v>0</v>
      </c>
      <c r="H1250" s="1" t="n">
        <f aca="false">SUM(C1250:G1250)</f>
        <v>8</v>
      </c>
      <c r="I1250" s="1" t="n">
        <v>0</v>
      </c>
      <c r="J1250" s="1" t="n">
        <v>0</v>
      </c>
      <c r="K1250" s="1" t="n">
        <v>0</v>
      </c>
      <c r="L1250" s="1" t="n">
        <v>0</v>
      </c>
      <c r="M1250" s="1" t="n">
        <v>0</v>
      </c>
      <c r="N1250" s="1" t="n">
        <v>0</v>
      </c>
      <c r="O1250" s="1" t="n">
        <v>0</v>
      </c>
      <c r="P1250" s="1" t="n">
        <v>0</v>
      </c>
      <c r="Q1250" s="1" t="n">
        <v>0</v>
      </c>
      <c r="R1250" s="1" t="n">
        <v>0</v>
      </c>
      <c r="S1250" s="1" t="n">
        <v>0</v>
      </c>
      <c r="T1250" s="1" t="n">
        <v>0</v>
      </c>
      <c r="U1250" s="1" t="n">
        <v>0</v>
      </c>
      <c r="V1250" s="1" t="n">
        <f aca="false">ROUNDUP(SUM(J1250,R1250,L1250,N1250,T1250)/360,0)</f>
        <v>0</v>
      </c>
      <c r="W1250" s="1" t="n">
        <f aca="false">ROUNDUP(SUM(U1250,S1250,M1250,K1250,Q1250)/360*1.1,0)</f>
        <v>0</v>
      </c>
      <c r="X1250" s="1" t="n">
        <v>0</v>
      </c>
      <c r="Y1250" s="1" t="n">
        <v>0</v>
      </c>
      <c r="Z1250" s="1" t="n">
        <v>108</v>
      </c>
      <c r="AA1250" s="1" t="n">
        <v>0</v>
      </c>
      <c r="AB1250" s="1" t="n">
        <v>0</v>
      </c>
      <c r="AC1250" s="1" t="n">
        <v>0</v>
      </c>
      <c r="AD1250" s="1" t="n">
        <v>0</v>
      </c>
      <c r="AE1250" s="1" t="n">
        <v>0</v>
      </c>
      <c r="AF1250" s="1" t="n">
        <v>0</v>
      </c>
      <c r="AG1250" s="1" t="n">
        <v>0</v>
      </c>
      <c r="AH1250" s="1" t="n">
        <v>0</v>
      </c>
      <c r="AI1250" s="1" t="n">
        <v>0</v>
      </c>
      <c r="AJ1250" s="1" t="n">
        <f aca="false">ROUNDUP(SUM(AF1250,X1250,Z1250,AB1250,AH1250)/360,0)</f>
        <v>1</v>
      </c>
      <c r="AK1250" s="1" t="n">
        <f aca="false">ROUNDUP(SUM(AI1250,AG1250,AA1250,Y1250,AE1250)/360*1.1,0)</f>
        <v>0</v>
      </c>
      <c r="AL1250" s="1" t="n">
        <v>0</v>
      </c>
      <c r="AM1250" s="1" t="n">
        <v>0</v>
      </c>
    </row>
    <row r="1251" customFormat="false" ht="15" hidden="false" customHeight="false" outlineLevel="0" collapsed="false">
      <c r="A1251" s="1" t="n">
        <v>270240</v>
      </c>
      <c r="B1251" s="1" t="str">
        <f aca="false">VLOOKUP(A1251,Municipios!$A$2:$B$5571,2,0)</f>
        <v>Delmiro Gouveia</v>
      </c>
      <c r="C1251" s="1" t="n">
        <v>6</v>
      </c>
      <c r="D1251" s="1" t="n">
        <v>14</v>
      </c>
      <c r="E1251" s="1" t="n">
        <v>12</v>
      </c>
      <c r="F1251" s="1" t="n">
        <v>0</v>
      </c>
      <c r="G1251" s="1" t="n">
        <v>12</v>
      </c>
      <c r="H1251" s="1" t="n">
        <f aca="false">SUM(C1251:G1251)</f>
        <v>44</v>
      </c>
      <c r="I1251" s="1" t="n">
        <v>0</v>
      </c>
      <c r="J1251" s="1" t="n">
        <v>418</v>
      </c>
      <c r="K1251" s="1" t="n">
        <v>0</v>
      </c>
      <c r="L1251" s="1" t="n">
        <v>0</v>
      </c>
      <c r="M1251" s="1" t="n">
        <v>0</v>
      </c>
      <c r="N1251" s="1" t="n">
        <v>94</v>
      </c>
      <c r="O1251" s="1" t="n">
        <v>0</v>
      </c>
      <c r="P1251" s="1" t="n">
        <v>0</v>
      </c>
      <c r="Q1251" s="1" t="n">
        <v>0</v>
      </c>
      <c r="R1251" s="1" t="n">
        <v>0</v>
      </c>
      <c r="S1251" s="1" t="n">
        <v>0</v>
      </c>
      <c r="T1251" s="1" t="n">
        <v>0</v>
      </c>
      <c r="U1251" s="1" t="n">
        <v>0</v>
      </c>
      <c r="V1251" s="1" t="n">
        <f aca="false">ROUNDUP(SUM(J1251,R1251,L1251,N1251,T1251)/360,0)</f>
        <v>2</v>
      </c>
      <c r="W1251" s="1" t="n">
        <f aca="false">ROUNDUP(SUM(U1251,S1251,M1251,K1251,Q1251)/360*1.1,0)</f>
        <v>0</v>
      </c>
      <c r="X1251" s="1" t="n">
        <v>1606</v>
      </c>
      <c r="Y1251" s="1" t="n">
        <v>0</v>
      </c>
      <c r="Z1251" s="1" t="n">
        <v>591</v>
      </c>
      <c r="AA1251" s="1" t="n">
        <v>0</v>
      </c>
      <c r="AB1251" s="1" t="n">
        <v>184</v>
      </c>
      <c r="AC1251" s="1" t="n">
        <v>0</v>
      </c>
      <c r="AD1251" s="1" t="n">
        <v>0</v>
      </c>
      <c r="AE1251" s="1" t="n">
        <v>0</v>
      </c>
      <c r="AF1251" s="1" t="n">
        <v>554</v>
      </c>
      <c r="AG1251" s="1" t="n">
        <v>0</v>
      </c>
      <c r="AH1251" s="1" t="n">
        <v>0</v>
      </c>
      <c r="AI1251" s="1" t="n">
        <v>0</v>
      </c>
      <c r="AJ1251" s="1" t="n">
        <f aca="false">ROUNDUP(SUM(AF1251,X1251,Z1251,AB1251,AH1251)/360,0)</f>
        <v>9</v>
      </c>
      <c r="AK1251" s="1" t="n">
        <f aca="false">ROUNDUP(SUM(AI1251,AG1251,AA1251,Y1251,AE1251)/360*1.1,0)</f>
        <v>0</v>
      </c>
      <c r="AL1251" s="1" t="n">
        <v>1</v>
      </c>
      <c r="AM1251" s="1" t="n">
        <v>0</v>
      </c>
    </row>
    <row r="1252" customFormat="false" ht="15" hidden="false" customHeight="false" outlineLevel="0" collapsed="false">
      <c r="A1252" s="1" t="n">
        <v>270280</v>
      </c>
      <c r="B1252" s="1" t="str">
        <f aca="false">VLOOKUP(A1252,Municipios!$A$2:$B$5571,2,0)</f>
        <v>Flexeiras</v>
      </c>
      <c r="C1252" s="1" t="n">
        <v>0</v>
      </c>
      <c r="D1252" s="1" t="n">
        <v>8</v>
      </c>
      <c r="E1252" s="1" t="n">
        <v>3</v>
      </c>
      <c r="F1252" s="1" t="n">
        <v>0</v>
      </c>
      <c r="G1252" s="1" t="n">
        <v>4</v>
      </c>
      <c r="H1252" s="1" t="n">
        <f aca="false">SUM(C1252:G1252)</f>
        <v>15</v>
      </c>
      <c r="I1252" s="1" t="n">
        <v>0</v>
      </c>
      <c r="J1252" s="1" t="n">
        <v>82</v>
      </c>
      <c r="K1252" s="1" t="n">
        <v>0</v>
      </c>
      <c r="L1252" s="1" t="n">
        <v>0</v>
      </c>
      <c r="M1252" s="1" t="n">
        <v>0</v>
      </c>
      <c r="N1252" s="1" t="n">
        <v>29</v>
      </c>
      <c r="O1252" s="1" t="n">
        <v>0</v>
      </c>
      <c r="P1252" s="1" t="n">
        <v>0</v>
      </c>
      <c r="Q1252" s="1" t="n">
        <v>0</v>
      </c>
      <c r="R1252" s="1" t="n">
        <v>0</v>
      </c>
      <c r="S1252" s="1" t="n">
        <v>0</v>
      </c>
      <c r="T1252" s="1" t="n">
        <v>0</v>
      </c>
      <c r="U1252" s="1" t="n">
        <v>0</v>
      </c>
      <c r="V1252" s="1" t="n">
        <f aca="false">ROUNDUP(SUM(J1252,R1252,L1252,N1252,T1252)/360,0)</f>
        <v>1</v>
      </c>
      <c r="W1252" s="1" t="n">
        <f aca="false">ROUNDUP(SUM(U1252,S1252,M1252,K1252,Q1252)/360*1.1,0)</f>
        <v>0</v>
      </c>
      <c r="X1252" s="1" t="n">
        <v>385</v>
      </c>
      <c r="Y1252" s="1" t="n">
        <v>0</v>
      </c>
      <c r="Z1252" s="1" t="n">
        <v>28</v>
      </c>
      <c r="AA1252" s="1" t="n">
        <v>0</v>
      </c>
      <c r="AB1252" s="1" t="n">
        <v>13</v>
      </c>
      <c r="AC1252" s="1" t="n">
        <v>0</v>
      </c>
      <c r="AD1252" s="1" t="n">
        <v>0</v>
      </c>
      <c r="AE1252" s="1" t="n">
        <v>0</v>
      </c>
      <c r="AF1252" s="1" t="n">
        <v>0</v>
      </c>
      <c r="AG1252" s="1" t="n">
        <v>0</v>
      </c>
      <c r="AH1252" s="1" t="n">
        <v>0</v>
      </c>
      <c r="AI1252" s="1" t="n">
        <v>0</v>
      </c>
      <c r="AJ1252" s="1" t="n">
        <f aca="false">ROUNDUP(SUM(AF1252,X1252,Z1252,AB1252,AH1252)/360,0)</f>
        <v>2</v>
      </c>
      <c r="AK1252" s="1" t="n">
        <f aca="false">ROUNDUP(SUM(AI1252,AG1252,AA1252,Y1252,AE1252)/360*1.1,0)</f>
        <v>0</v>
      </c>
      <c r="AL1252" s="1" t="n">
        <v>0</v>
      </c>
      <c r="AM1252" s="1" t="n">
        <v>0</v>
      </c>
    </row>
    <row r="1253" customFormat="false" ht="15" hidden="false" customHeight="false" outlineLevel="0" collapsed="false">
      <c r="A1253" s="1" t="n">
        <v>270290</v>
      </c>
      <c r="B1253" s="1" t="str">
        <f aca="false">VLOOKUP(A1253,Municipios!$A$2:$B$5571,2,0)</f>
        <v>Girau do Ponciano</v>
      </c>
      <c r="C1253" s="1" t="n">
        <v>0</v>
      </c>
      <c r="D1253" s="1" t="n">
        <v>20</v>
      </c>
      <c r="E1253" s="1" t="n">
        <v>15</v>
      </c>
      <c r="F1253" s="1" t="n">
        <v>0</v>
      </c>
      <c r="G1253" s="1" t="n">
        <v>13</v>
      </c>
      <c r="H1253" s="1" t="n">
        <f aca="false">SUM(C1253:G1253)</f>
        <v>48</v>
      </c>
      <c r="I1253" s="1" t="n">
        <v>0</v>
      </c>
      <c r="V1253" s="1" t="n">
        <f aca="false">ROUNDUP(SUM(J1253,R1253,L1253,N1253,T1253)/360,0)</f>
        <v>0</v>
      </c>
      <c r="W1253" s="1" t="n">
        <f aca="false">ROUNDUP(SUM(U1253,S1253,M1253,K1253,Q1253)/360*1.1,0)</f>
        <v>0</v>
      </c>
      <c r="AJ1253" s="1" t="n">
        <f aca="false">ROUNDUP(SUM(AF1253,X1253,Z1253,AB1253,AH1253)/360,0)</f>
        <v>0</v>
      </c>
      <c r="AK1253" s="1" t="n">
        <f aca="false">ROUNDUP(SUM(AI1253,AG1253,AA1253,Y1253,AE1253)/360*1.1,0)</f>
        <v>0</v>
      </c>
      <c r="AL1253" s="1" t="n">
        <v>0</v>
      </c>
      <c r="AM1253" s="1" t="n">
        <v>0</v>
      </c>
    </row>
    <row r="1254" customFormat="false" ht="15" hidden="false" customHeight="false" outlineLevel="0" collapsed="false">
      <c r="A1254" s="1" t="n">
        <v>270310</v>
      </c>
      <c r="B1254" s="1" t="str">
        <f aca="false">VLOOKUP(A1254,Municipios!$A$2:$B$5571,2,0)</f>
        <v>Igaci</v>
      </c>
      <c r="C1254" s="1" t="n">
        <v>0</v>
      </c>
      <c r="D1254" s="1" t="n">
        <v>14</v>
      </c>
      <c r="E1254" s="1" t="n">
        <v>0</v>
      </c>
      <c r="F1254" s="1" t="n">
        <v>0</v>
      </c>
      <c r="G1254" s="1" t="n">
        <v>0</v>
      </c>
      <c r="H1254" s="1" t="n">
        <f aca="false">SUM(C1254:G1254)</f>
        <v>14</v>
      </c>
      <c r="I1254" s="1" t="n">
        <v>0</v>
      </c>
      <c r="V1254" s="1" t="n">
        <f aca="false">ROUNDUP(SUM(J1254,R1254,L1254,N1254,T1254)/360,0)</f>
        <v>0</v>
      </c>
      <c r="W1254" s="1" t="n">
        <f aca="false">ROUNDUP(SUM(U1254,S1254,M1254,K1254,Q1254)/360*1.1,0)</f>
        <v>0</v>
      </c>
      <c r="AJ1254" s="1" t="n">
        <f aca="false">ROUNDUP(SUM(AF1254,X1254,Z1254,AB1254,AH1254)/360,0)</f>
        <v>0</v>
      </c>
      <c r="AK1254" s="1" t="n">
        <f aca="false">ROUNDUP(SUM(AI1254,AG1254,AA1254,Y1254,AE1254)/360*1.1,0)</f>
        <v>0</v>
      </c>
      <c r="AL1254" s="1" t="n">
        <v>0</v>
      </c>
      <c r="AM1254" s="1" t="n">
        <v>0</v>
      </c>
    </row>
    <row r="1255" customFormat="false" ht="15" hidden="false" customHeight="false" outlineLevel="0" collapsed="false">
      <c r="A1255" s="1" t="n">
        <v>270375</v>
      </c>
      <c r="B1255" s="1" t="str">
        <f aca="false">VLOOKUP(A1255,Municipios!$A$2:$B$5571,2,0)</f>
        <v>Jequiá da Praia</v>
      </c>
      <c r="C1255" s="1" t="n">
        <v>0</v>
      </c>
      <c r="D1255" s="1" t="n">
        <v>0</v>
      </c>
      <c r="E1255" s="1" t="n">
        <v>2</v>
      </c>
      <c r="F1255" s="1" t="n">
        <v>0</v>
      </c>
      <c r="G1255" s="1" t="n">
        <v>0</v>
      </c>
      <c r="H1255" s="1" t="n">
        <f aca="false">SUM(C1255:G1255)</f>
        <v>2</v>
      </c>
      <c r="I1255" s="1" t="n">
        <v>0</v>
      </c>
      <c r="V1255" s="1" t="n">
        <f aca="false">ROUNDUP(SUM(J1255,R1255,L1255,N1255,T1255)/360,0)</f>
        <v>0</v>
      </c>
      <c r="W1255" s="1" t="n">
        <f aca="false">ROUNDUP(SUM(U1255,S1255,M1255,K1255,Q1255)/360*1.1,0)</f>
        <v>0</v>
      </c>
      <c r="AJ1255" s="1" t="n">
        <f aca="false">ROUNDUP(SUM(AF1255,X1255,Z1255,AB1255,AH1255)/360,0)</f>
        <v>0</v>
      </c>
      <c r="AK1255" s="1" t="n">
        <f aca="false">ROUNDUP(SUM(AI1255,AG1255,AA1255,Y1255,AE1255)/360*1.1,0)</f>
        <v>0</v>
      </c>
      <c r="AL1255" s="1" t="n">
        <v>0</v>
      </c>
      <c r="AM1255" s="1" t="n">
        <v>0</v>
      </c>
    </row>
    <row r="1256" customFormat="false" ht="15" hidden="false" customHeight="false" outlineLevel="0" collapsed="false">
      <c r="A1256" s="1" t="n">
        <v>270380</v>
      </c>
      <c r="B1256" s="1" t="str">
        <f aca="false">VLOOKUP(A1256,Municipios!$A$2:$B$5571,2,0)</f>
        <v>Joaquim Gomes</v>
      </c>
      <c r="C1256" s="1" t="n">
        <v>4</v>
      </c>
      <c r="D1256" s="1" t="n">
        <v>23</v>
      </c>
      <c r="E1256" s="1" t="n">
        <v>5</v>
      </c>
      <c r="F1256" s="1" t="n">
        <v>0</v>
      </c>
      <c r="G1256" s="1" t="n">
        <v>18</v>
      </c>
      <c r="H1256" s="1" t="n">
        <f aca="false">SUM(C1256:G1256)</f>
        <v>50</v>
      </c>
      <c r="I1256" s="1" t="n">
        <v>0</v>
      </c>
      <c r="J1256" s="1" t="n">
        <v>209</v>
      </c>
      <c r="K1256" s="1" t="n">
        <v>0</v>
      </c>
      <c r="L1256" s="1" t="n">
        <v>0</v>
      </c>
      <c r="M1256" s="1" t="n">
        <v>0</v>
      </c>
      <c r="N1256" s="1" t="n">
        <v>178</v>
      </c>
      <c r="O1256" s="1" t="n">
        <v>0</v>
      </c>
      <c r="P1256" s="1" t="n">
        <v>0</v>
      </c>
      <c r="Q1256" s="1" t="n">
        <v>0</v>
      </c>
      <c r="R1256" s="1" t="n">
        <v>0</v>
      </c>
      <c r="S1256" s="1" t="n">
        <v>0</v>
      </c>
      <c r="T1256" s="1" t="n">
        <v>0</v>
      </c>
      <c r="U1256" s="1" t="n">
        <v>0</v>
      </c>
      <c r="V1256" s="1" t="n">
        <f aca="false">ROUNDUP(SUM(J1256,R1256,L1256,N1256,T1256)/360,0)</f>
        <v>2</v>
      </c>
      <c r="W1256" s="1" t="n">
        <f aca="false">ROUNDUP(SUM(U1256,S1256,M1256,K1256,Q1256)/360*1.1,0)</f>
        <v>0</v>
      </c>
      <c r="X1256" s="1" t="n">
        <v>530</v>
      </c>
      <c r="Y1256" s="1" t="n">
        <v>0</v>
      </c>
      <c r="Z1256" s="1" t="n">
        <v>172</v>
      </c>
      <c r="AA1256" s="1" t="n">
        <v>0</v>
      </c>
      <c r="AB1256" s="1" t="n">
        <v>34</v>
      </c>
      <c r="AC1256" s="1" t="n">
        <v>0</v>
      </c>
      <c r="AD1256" s="1" t="n">
        <v>0</v>
      </c>
      <c r="AE1256" s="1" t="n">
        <v>0</v>
      </c>
      <c r="AF1256" s="1" t="n">
        <v>0</v>
      </c>
      <c r="AG1256" s="1" t="n">
        <v>0</v>
      </c>
      <c r="AH1256" s="1" t="n">
        <v>0</v>
      </c>
      <c r="AI1256" s="1" t="n">
        <v>0</v>
      </c>
      <c r="AJ1256" s="1" t="n">
        <f aca="false">ROUNDUP(SUM(AF1256,X1256,Z1256,AB1256,AH1256)/360,0)</f>
        <v>3</v>
      </c>
      <c r="AK1256" s="1" t="n">
        <f aca="false">ROUNDUP(SUM(AI1256,AG1256,AA1256,Y1256,AE1256)/360*1.1,0)</f>
        <v>0</v>
      </c>
      <c r="AL1256" s="1" t="n">
        <v>0</v>
      </c>
      <c r="AM1256" s="1" t="n">
        <v>0</v>
      </c>
    </row>
    <row r="1257" customFormat="false" ht="15" hidden="false" customHeight="false" outlineLevel="0" collapsed="false">
      <c r="A1257" s="1" t="n">
        <v>270400</v>
      </c>
      <c r="B1257" s="1" t="str">
        <f aca="false">VLOOKUP(A1257,Municipios!$A$2:$B$5571,2,0)</f>
        <v>Junqueiro</v>
      </c>
      <c r="C1257" s="1" t="n">
        <v>5</v>
      </c>
      <c r="D1257" s="1" t="n">
        <v>10</v>
      </c>
      <c r="E1257" s="1" t="n">
        <v>10</v>
      </c>
      <c r="F1257" s="1" t="n">
        <v>0</v>
      </c>
      <c r="G1257" s="1" t="n">
        <v>10</v>
      </c>
      <c r="H1257" s="1" t="n">
        <f aca="false">SUM(C1257:G1257)</f>
        <v>35</v>
      </c>
      <c r="I1257" s="1" t="n">
        <v>0</v>
      </c>
      <c r="J1257" s="1" t="n">
        <v>285</v>
      </c>
      <c r="K1257" s="1" t="n">
        <v>0</v>
      </c>
      <c r="L1257" s="1" t="n">
        <v>0</v>
      </c>
      <c r="M1257" s="1" t="n">
        <v>0</v>
      </c>
      <c r="N1257" s="1" t="n">
        <v>93</v>
      </c>
      <c r="O1257" s="1" t="n">
        <v>0</v>
      </c>
      <c r="P1257" s="1" t="n">
        <v>0</v>
      </c>
      <c r="Q1257" s="1" t="n">
        <v>0</v>
      </c>
      <c r="R1257" s="1" t="n">
        <v>0</v>
      </c>
      <c r="S1257" s="1" t="n">
        <v>0</v>
      </c>
      <c r="T1257" s="1" t="n">
        <v>0</v>
      </c>
      <c r="U1257" s="1" t="n">
        <v>0</v>
      </c>
      <c r="V1257" s="1" t="n">
        <f aca="false">ROUNDUP(SUM(J1257,R1257,L1257,N1257,T1257)/360,0)</f>
        <v>2</v>
      </c>
      <c r="W1257" s="1" t="n">
        <f aca="false">ROUNDUP(SUM(U1257,S1257,M1257,K1257,Q1257)/360*1.1,0)</f>
        <v>0</v>
      </c>
      <c r="X1257" s="1" t="n">
        <v>1705</v>
      </c>
      <c r="Y1257" s="1" t="n">
        <v>0</v>
      </c>
      <c r="Z1257" s="1" t="n">
        <v>82</v>
      </c>
      <c r="AA1257" s="1" t="n">
        <v>0</v>
      </c>
      <c r="AB1257" s="1" t="n">
        <v>213</v>
      </c>
      <c r="AC1257" s="1" t="n">
        <v>0</v>
      </c>
      <c r="AD1257" s="1" t="n">
        <v>0</v>
      </c>
      <c r="AE1257" s="1" t="n">
        <v>0</v>
      </c>
      <c r="AF1257" s="1" t="n">
        <v>0</v>
      </c>
      <c r="AG1257" s="1" t="n">
        <v>0</v>
      </c>
      <c r="AH1257" s="1" t="n">
        <v>0</v>
      </c>
      <c r="AI1257" s="1" t="n">
        <v>0</v>
      </c>
      <c r="AJ1257" s="1" t="n">
        <f aca="false">ROUNDUP(SUM(AF1257,X1257,Z1257,AB1257,AH1257)/360,0)</f>
        <v>6</v>
      </c>
      <c r="AK1257" s="1" t="n">
        <f aca="false">ROUNDUP(SUM(AI1257,AG1257,AA1257,Y1257,AE1257)/360*1.1,0)</f>
        <v>0</v>
      </c>
      <c r="AL1257" s="1" t="n">
        <v>0</v>
      </c>
      <c r="AM1257" s="1" t="n">
        <v>0</v>
      </c>
    </row>
    <row r="1258" customFormat="false" ht="15" hidden="false" customHeight="false" outlineLevel="0" collapsed="false">
      <c r="A1258" s="1" t="n">
        <v>270410</v>
      </c>
      <c r="B1258" s="1" t="str">
        <f aca="false">VLOOKUP(A1258,Municipios!$A$2:$B$5571,2,0)</f>
        <v>Lagoa da Canoa</v>
      </c>
      <c r="C1258" s="1" t="n">
        <v>0</v>
      </c>
      <c r="D1258" s="1" t="n">
        <v>0</v>
      </c>
      <c r="E1258" s="1" t="n">
        <v>3</v>
      </c>
      <c r="F1258" s="1" t="n">
        <v>0</v>
      </c>
      <c r="G1258" s="1" t="n">
        <v>0</v>
      </c>
      <c r="H1258" s="1" t="n">
        <f aca="false">SUM(C1258:G1258)</f>
        <v>3</v>
      </c>
      <c r="I1258" s="1" t="n">
        <v>0</v>
      </c>
      <c r="V1258" s="1" t="n">
        <f aca="false">ROUNDUP(SUM(J1258,R1258,L1258,N1258,T1258)/360,0)</f>
        <v>0</v>
      </c>
      <c r="W1258" s="1" t="n">
        <f aca="false">ROUNDUP(SUM(U1258,S1258,M1258,K1258,Q1258)/360*1.1,0)</f>
        <v>0</v>
      </c>
      <c r="AJ1258" s="1" t="n">
        <f aca="false">ROUNDUP(SUM(AF1258,X1258,Z1258,AB1258,AH1258)/360,0)</f>
        <v>0</v>
      </c>
      <c r="AK1258" s="1" t="n">
        <f aca="false">ROUNDUP(SUM(AI1258,AG1258,AA1258,Y1258,AE1258)/360*1.1,0)</f>
        <v>0</v>
      </c>
      <c r="AL1258" s="1" t="n">
        <v>0</v>
      </c>
      <c r="AM1258" s="1" t="n">
        <v>0</v>
      </c>
    </row>
    <row r="1259" customFormat="false" ht="15" hidden="false" customHeight="false" outlineLevel="0" collapsed="false">
      <c r="A1259" s="1" t="n">
        <v>270420</v>
      </c>
      <c r="B1259" s="1" t="str">
        <f aca="false">VLOOKUP(A1259,Municipios!$A$2:$B$5571,2,0)</f>
        <v>Limoeiro de Anadia</v>
      </c>
      <c r="C1259" s="1" t="n">
        <v>0</v>
      </c>
      <c r="D1259" s="1" t="n">
        <v>9</v>
      </c>
      <c r="E1259" s="1" t="n">
        <v>2</v>
      </c>
      <c r="F1259" s="1" t="n">
        <v>0</v>
      </c>
      <c r="G1259" s="1" t="n">
        <v>3</v>
      </c>
      <c r="H1259" s="1" t="n">
        <f aca="false">SUM(C1259:G1259)</f>
        <v>14</v>
      </c>
      <c r="I1259" s="1" t="n">
        <v>0</v>
      </c>
      <c r="V1259" s="1" t="n">
        <f aca="false">ROUNDUP(SUM(J1259,R1259,L1259,N1259,T1259)/360,0)</f>
        <v>0</v>
      </c>
      <c r="W1259" s="1" t="n">
        <f aca="false">ROUNDUP(SUM(U1259,S1259,M1259,K1259,Q1259)/360*1.1,0)</f>
        <v>0</v>
      </c>
      <c r="AJ1259" s="1" t="n">
        <f aca="false">ROUNDUP(SUM(AF1259,X1259,Z1259,AB1259,AH1259)/360,0)</f>
        <v>0</v>
      </c>
      <c r="AK1259" s="1" t="n">
        <f aca="false">ROUNDUP(SUM(AI1259,AG1259,AA1259,Y1259,AE1259)/360*1.1,0)</f>
        <v>0</v>
      </c>
      <c r="AL1259" s="1" t="n">
        <v>0</v>
      </c>
      <c r="AM1259" s="1" t="n">
        <v>0</v>
      </c>
    </row>
    <row r="1260" customFormat="false" ht="15" hidden="false" customHeight="false" outlineLevel="0" collapsed="false">
      <c r="A1260" s="1" t="n">
        <v>270430</v>
      </c>
      <c r="B1260" s="1" t="str">
        <f aca="false">VLOOKUP(A1260,Municipios!$A$2:$B$5571,2,0)</f>
        <v>Maceió</v>
      </c>
      <c r="C1260" s="1" t="n">
        <v>487</v>
      </c>
      <c r="D1260" s="1" t="n">
        <v>500</v>
      </c>
      <c r="E1260" s="1" t="n">
        <v>337</v>
      </c>
      <c r="F1260" s="1" t="n">
        <v>510</v>
      </c>
      <c r="G1260" s="1" t="n">
        <v>230</v>
      </c>
      <c r="H1260" s="1" t="n">
        <f aca="false">SUM(C1260:G1260)</f>
        <v>2064</v>
      </c>
      <c r="I1260" s="1" t="n">
        <v>149</v>
      </c>
      <c r="J1260" s="1" t="n">
        <v>14774</v>
      </c>
      <c r="K1260" s="1" t="n">
        <v>0</v>
      </c>
      <c r="L1260" s="1" t="n">
        <v>0</v>
      </c>
      <c r="M1260" s="1" t="n">
        <v>0</v>
      </c>
      <c r="N1260" s="1" t="n">
        <v>11538</v>
      </c>
      <c r="O1260" s="1" t="n">
        <v>0</v>
      </c>
      <c r="P1260" s="1" t="n">
        <v>888</v>
      </c>
      <c r="Q1260" s="1" t="n">
        <v>1340</v>
      </c>
      <c r="R1260" s="1" t="n">
        <v>151</v>
      </c>
      <c r="S1260" s="1" t="n">
        <v>0</v>
      </c>
      <c r="T1260" s="1" t="n">
        <v>0</v>
      </c>
      <c r="U1260" s="1" t="n">
        <v>0</v>
      </c>
      <c r="V1260" s="1" t="n">
        <f aca="false">ROUNDUP(SUM(J1260,R1260,L1260,N1260,T1260)/360,0)</f>
        <v>74</v>
      </c>
      <c r="W1260" s="1" t="n">
        <f aca="false">ROUNDUP(SUM(U1260,S1260,M1260,K1260,Q1260)/360*1.1,0)</f>
        <v>5</v>
      </c>
      <c r="X1260" s="1" t="n">
        <v>145841</v>
      </c>
      <c r="Y1260" s="1" t="n">
        <v>0</v>
      </c>
      <c r="Z1260" s="1" t="n">
        <v>58117</v>
      </c>
      <c r="AA1260" s="1" t="n">
        <v>0</v>
      </c>
      <c r="AB1260" s="1" t="n">
        <v>25776</v>
      </c>
      <c r="AC1260" s="1" t="n">
        <v>14</v>
      </c>
      <c r="AD1260" s="1" t="n">
        <v>27150</v>
      </c>
      <c r="AE1260" s="1" t="n">
        <v>30036</v>
      </c>
      <c r="AF1260" s="1" t="n">
        <v>75666</v>
      </c>
      <c r="AG1260" s="1" t="n">
        <v>0</v>
      </c>
      <c r="AH1260" s="1" t="n">
        <v>171241</v>
      </c>
      <c r="AI1260" s="1" t="n">
        <v>0</v>
      </c>
      <c r="AJ1260" s="1" t="n">
        <f aca="false">ROUNDUP(SUM(AF1260,X1260,Z1260,AB1260,AH1260)/360,0)</f>
        <v>1325</v>
      </c>
      <c r="AK1260" s="1" t="n">
        <f aca="false">ROUNDUP(SUM(AI1260,AG1260,AA1260,Y1260,AE1260)/360*1.1,0)</f>
        <v>92</v>
      </c>
      <c r="AL1260" s="1" t="n">
        <v>294</v>
      </c>
      <c r="AM1260" s="1" t="n">
        <v>13</v>
      </c>
    </row>
    <row r="1261" customFormat="false" ht="15" hidden="false" customHeight="false" outlineLevel="0" collapsed="false">
      <c r="A1261" s="1" t="n">
        <v>270440</v>
      </c>
      <c r="B1261" s="1" t="str">
        <f aca="false">VLOOKUP(A1261,Municipios!$A$2:$B$5571,2,0)</f>
        <v>Major Isidoro</v>
      </c>
      <c r="C1261" s="1" t="n">
        <v>12</v>
      </c>
      <c r="D1261" s="1" t="n">
        <v>9</v>
      </c>
      <c r="E1261" s="1" t="n">
        <v>6</v>
      </c>
      <c r="F1261" s="1" t="n">
        <v>0</v>
      </c>
      <c r="G1261" s="1" t="n">
        <v>5</v>
      </c>
      <c r="H1261" s="1" t="n">
        <f aca="false">SUM(C1261:G1261)</f>
        <v>32</v>
      </c>
      <c r="I1261" s="1" t="n">
        <v>0</v>
      </c>
      <c r="V1261" s="1" t="n">
        <f aca="false">ROUNDUP(SUM(J1261,R1261,L1261,N1261,T1261)/360,0)</f>
        <v>0</v>
      </c>
      <c r="W1261" s="1" t="n">
        <f aca="false">ROUNDUP(SUM(U1261,S1261,M1261,K1261,Q1261)/360*1.1,0)</f>
        <v>0</v>
      </c>
      <c r="AJ1261" s="1" t="n">
        <f aca="false">ROUNDUP(SUM(AF1261,X1261,Z1261,AB1261,AH1261)/360,0)</f>
        <v>0</v>
      </c>
      <c r="AK1261" s="1" t="n">
        <f aca="false">ROUNDUP(SUM(AI1261,AG1261,AA1261,Y1261,AE1261)/360*1.1,0)</f>
        <v>0</v>
      </c>
      <c r="AL1261" s="1" t="n">
        <v>0</v>
      </c>
      <c r="AM1261" s="1" t="n">
        <v>0</v>
      </c>
    </row>
    <row r="1262" customFormat="false" ht="15" hidden="false" customHeight="false" outlineLevel="0" collapsed="false">
      <c r="A1262" s="1" t="n">
        <v>270450</v>
      </c>
      <c r="B1262" s="1" t="str">
        <f aca="false">VLOOKUP(A1262,Municipios!$A$2:$B$5571,2,0)</f>
        <v>Maragogi</v>
      </c>
      <c r="C1262" s="1" t="n">
        <v>0</v>
      </c>
      <c r="D1262" s="1" t="n">
        <v>0</v>
      </c>
      <c r="E1262" s="1" t="n">
        <v>2</v>
      </c>
      <c r="F1262" s="1" t="n">
        <v>0</v>
      </c>
      <c r="G1262" s="1" t="n">
        <v>0</v>
      </c>
      <c r="H1262" s="1" t="n">
        <f aca="false">SUM(C1262:G1262)</f>
        <v>2</v>
      </c>
      <c r="I1262" s="1" t="n">
        <v>0</v>
      </c>
      <c r="J1262" s="1" t="n">
        <v>0</v>
      </c>
      <c r="K1262" s="1" t="n">
        <v>0</v>
      </c>
      <c r="L1262" s="1" t="n">
        <v>0</v>
      </c>
      <c r="M1262" s="1" t="n">
        <v>0</v>
      </c>
      <c r="N1262" s="1" t="n">
        <v>0</v>
      </c>
      <c r="O1262" s="1" t="n">
        <v>0</v>
      </c>
      <c r="P1262" s="1" t="n">
        <v>0</v>
      </c>
      <c r="Q1262" s="1" t="n">
        <v>0</v>
      </c>
      <c r="R1262" s="1" t="n">
        <v>0</v>
      </c>
      <c r="S1262" s="1" t="n">
        <v>0</v>
      </c>
      <c r="T1262" s="1" t="n">
        <v>0</v>
      </c>
      <c r="U1262" s="1" t="n">
        <v>0</v>
      </c>
      <c r="V1262" s="1" t="n">
        <f aca="false">ROUNDUP(SUM(J1262,R1262,L1262,N1262,T1262)/360,0)</f>
        <v>0</v>
      </c>
      <c r="W1262" s="1" t="n">
        <f aca="false">ROUNDUP(SUM(U1262,S1262,M1262,K1262,Q1262)/360*1.1,0)</f>
        <v>0</v>
      </c>
      <c r="X1262" s="1" t="n">
        <v>0</v>
      </c>
      <c r="Y1262" s="1" t="n">
        <v>0</v>
      </c>
      <c r="Z1262" s="1" t="n">
        <v>250</v>
      </c>
      <c r="AA1262" s="1" t="n">
        <v>0</v>
      </c>
      <c r="AB1262" s="1" t="n">
        <v>0</v>
      </c>
      <c r="AC1262" s="1" t="n">
        <v>0</v>
      </c>
      <c r="AD1262" s="1" t="n">
        <v>0</v>
      </c>
      <c r="AE1262" s="1" t="n">
        <v>0</v>
      </c>
      <c r="AF1262" s="1" t="n">
        <v>0</v>
      </c>
      <c r="AG1262" s="1" t="n">
        <v>0</v>
      </c>
      <c r="AH1262" s="1" t="n">
        <v>0</v>
      </c>
      <c r="AI1262" s="1" t="n">
        <v>0</v>
      </c>
      <c r="AJ1262" s="1" t="n">
        <f aca="false">ROUNDUP(SUM(AF1262,X1262,Z1262,AB1262,AH1262)/360,0)</f>
        <v>1</v>
      </c>
      <c r="AK1262" s="1" t="n">
        <f aca="false">ROUNDUP(SUM(AI1262,AG1262,AA1262,Y1262,AE1262)/360*1.1,0)</f>
        <v>0</v>
      </c>
      <c r="AL1262" s="1" t="n">
        <v>0</v>
      </c>
      <c r="AM1262" s="1" t="n">
        <v>0</v>
      </c>
    </row>
    <row r="1263" customFormat="false" ht="15" hidden="false" customHeight="false" outlineLevel="0" collapsed="false">
      <c r="A1263" s="1" t="n">
        <v>270470</v>
      </c>
      <c r="B1263" s="1" t="str">
        <f aca="false">VLOOKUP(A1263,Municipios!$A$2:$B$5571,2,0)</f>
        <v>Marechal Deodoro</v>
      </c>
      <c r="C1263" s="1" t="n">
        <v>0</v>
      </c>
      <c r="D1263" s="1" t="n">
        <v>6</v>
      </c>
      <c r="E1263" s="1" t="n">
        <v>4</v>
      </c>
      <c r="F1263" s="1" t="n">
        <v>0</v>
      </c>
      <c r="G1263" s="1" t="n">
        <v>4</v>
      </c>
      <c r="H1263" s="1" t="n">
        <f aca="false">SUM(C1263:G1263)</f>
        <v>14</v>
      </c>
      <c r="I1263" s="1" t="n">
        <v>0</v>
      </c>
      <c r="V1263" s="1" t="n">
        <f aca="false">ROUNDUP(SUM(J1263,R1263,L1263,N1263,T1263)/360,0)</f>
        <v>0</v>
      </c>
      <c r="W1263" s="1" t="n">
        <f aca="false">ROUNDUP(SUM(U1263,S1263,M1263,K1263,Q1263)/360*1.1,0)</f>
        <v>0</v>
      </c>
      <c r="AJ1263" s="1" t="n">
        <f aca="false">ROUNDUP(SUM(AF1263,X1263,Z1263,AB1263,AH1263)/360,0)</f>
        <v>0</v>
      </c>
      <c r="AK1263" s="1" t="n">
        <f aca="false">ROUNDUP(SUM(AI1263,AG1263,AA1263,Y1263,AE1263)/360*1.1,0)</f>
        <v>0</v>
      </c>
      <c r="AL1263" s="1" t="n">
        <v>0</v>
      </c>
      <c r="AM1263" s="1" t="n">
        <v>0</v>
      </c>
    </row>
    <row r="1264" customFormat="false" ht="15" hidden="false" customHeight="false" outlineLevel="0" collapsed="false">
      <c r="A1264" s="1" t="n">
        <v>270500</v>
      </c>
      <c r="B1264" s="1" t="str">
        <f aca="false">VLOOKUP(A1264,Municipios!$A$2:$B$5571,2,0)</f>
        <v>Mata Grande</v>
      </c>
      <c r="C1264" s="1" t="n">
        <v>0</v>
      </c>
      <c r="D1264" s="1" t="n">
        <v>16</v>
      </c>
      <c r="E1264" s="1" t="n">
        <v>8</v>
      </c>
      <c r="F1264" s="1" t="n">
        <v>0</v>
      </c>
      <c r="G1264" s="1" t="n">
        <v>12</v>
      </c>
      <c r="H1264" s="1" t="n">
        <f aca="false">SUM(C1264:G1264)</f>
        <v>36</v>
      </c>
      <c r="I1264" s="1" t="n">
        <v>0</v>
      </c>
      <c r="J1264" s="1" t="n">
        <v>111</v>
      </c>
      <c r="K1264" s="1" t="n">
        <v>0</v>
      </c>
      <c r="L1264" s="1" t="n">
        <v>0</v>
      </c>
      <c r="M1264" s="1" t="n">
        <v>0</v>
      </c>
      <c r="N1264" s="1" t="n">
        <v>33</v>
      </c>
      <c r="O1264" s="1" t="n">
        <v>0</v>
      </c>
      <c r="P1264" s="1" t="n">
        <v>0</v>
      </c>
      <c r="Q1264" s="1" t="n">
        <v>0</v>
      </c>
      <c r="R1264" s="1" t="n">
        <v>0</v>
      </c>
      <c r="S1264" s="1" t="n">
        <v>0</v>
      </c>
      <c r="T1264" s="1" t="n">
        <v>0</v>
      </c>
      <c r="U1264" s="1" t="n">
        <v>0</v>
      </c>
      <c r="V1264" s="1" t="n">
        <f aca="false">ROUNDUP(SUM(J1264,R1264,L1264,N1264,T1264)/360,0)</f>
        <v>1</v>
      </c>
      <c r="W1264" s="1" t="n">
        <f aca="false">ROUNDUP(SUM(U1264,S1264,M1264,K1264,Q1264)/360*1.1,0)</f>
        <v>0</v>
      </c>
      <c r="X1264" s="1" t="n">
        <v>610</v>
      </c>
      <c r="Y1264" s="1" t="n">
        <v>0</v>
      </c>
      <c r="Z1264" s="1" t="n">
        <v>26</v>
      </c>
      <c r="AA1264" s="1" t="n">
        <v>0</v>
      </c>
      <c r="AB1264" s="1" t="n">
        <v>167</v>
      </c>
      <c r="AC1264" s="1" t="n">
        <v>0</v>
      </c>
      <c r="AD1264" s="1" t="n">
        <v>0</v>
      </c>
      <c r="AE1264" s="1" t="n">
        <v>0</v>
      </c>
      <c r="AF1264" s="1" t="n">
        <v>0</v>
      </c>
      <c r="AG1264" s="1" t="n">
        <v>0</v>
      </c>
      <c r="AH1264" s="1" t="n">
        <v>0</v>
      </c>
      <c r="AI1264" s="1" t="n">
        <v>0</v>
      </c>
      <c r="AJ1264" s="1" t="n">
        <f aca="false">ROUNDUP(SUM(AF1264,X1264,Z1264,AB1264,AH1264)/360,0)</f>
        <v>3</v>
      </c>
      <c r="AK1264" s="1" t="n">
        <f aca="false">ROUNDUP(SUM(AI1264,AG1264,AA1264,Y1264,AE1264)/360*1.1,0)</f>
        <v>0</v>
      </c>
      <c r="AL1264" s="1" t="n">
        <v>0</v>
      </c>
      <c r="AM1264" s="1" t="n">
        <v>0</v>
      </c>
    </row>
    <row r="1265" customFormat="false" ht="15" hidden="false" customHeight="false" outlineLevel="0" collapsed="false">
      <c r="A1265" s="1" t="n">
        <v>270510</v>
      </c>
      <c r="B1265" s="1" t="str">
        <f aca="false">VLOOKUP(A1265,Municipios!$A$2:$B$5571,2,0)</f>
        <v>Matriz de Camaragibe</v>
      </c>
      <c r="C1265" s="1" t="n">
        <v>0</v>
      </c>
      <c r="D1265" s="1" t="n">
        <v>13</v>
      </c>
      <c r="E1265" s="1" t="n">
        <v>6</v>
      </c>
      <c r="F1265" s="1" t="n">
        <v>0</v>
      </c>
      <c r="G1265" s="1" t="n">
        <v>5</v>
      </c>
      <c r="H1265" s="1" t="n">
        <f aca="false">SUM(C1265:G1265)</f>
        <v>24</v>
      </c>
      <c r="I1265" s="1" t="n">
        <v>0</v>
      </c>
      <c r="J1265" s="1" t="n">
        <v>59</v>
      </c>
      <c r="K1265" s="1" t="n">
        <v>0</v>
      </c>
      <c r="L1265" s="1" t="n">
        <v>0</v>
      </c>
      <c r="M1265" s="1" t="n">
        <v>0</v>
      </c>
      <c r="N1265" s="1" t="n">
        <v>19</v>
      </c>
      <c r="O1265" s="1" t="n">
        <v>0</v>
      </c>
      <c r="P1265" s="1" t="n">
        <v>0</v>
      </c>
      <c r="Q1265" s="1" t="n">
        <v>0</v>
      </c>
      <c r="R1265" s="1" t="n">
        <v>0</v>
      </c>
      <c r="S1265" s="1" t="n">
        <v>0</v>
      </c>
      <c r="T1265" s="1" t="n">
        <v>0</v>
      </c>
      <c r="U1265" s="1" t="n">
        <v>0</v>
      </c>
      <c r="V1265" s="1" t="n">
        <f aca="false">ROUNDUP(SUM(J1265,R1265,L1265,N1265,T1265)/360,0)</f>
        <v>1</v>
      </c>
      <c r="W1265" s="1" t="n">
        <f aca="false">ROUNDUP(SUM(U1265,S1265,M1265,K1265,Q1265)/360*1.1,0)</f>
        <v>0</v>
      </c>
      <c r="X1265" s="1" t="n">
        <v>303</v>
      </c>
      <c r="Y1265" s="1" t="n">
        <v>0</v>
      </c>
      <c r="Z1265" s="1" t="n">
        <v>58</v>
      </c>
      <c r="AA1265" s="1" t="n">
        <v>0</v>
      </c>
      <c r="AB1265" s="1" t="n">
        <v>26</v>
      </c>
      <c r="AC1265" s="1" t="n">
        <v>0</v>
      </c>
      <c r="AD1265" s="1" t="n">
        <v>0</v>
      </c>
      <c r="AE1265" s="1" t="n">
        <v>0</v>
      </c>
      <c r="AF1265" s="1" t="n">
        <v>0</v>
      </c>
      <c r="AG1265" s="1" t="n">
        <v>0</v>
      </c>
      <c r="AH1265" s="1" t="n">
        <v>0</v>
      </c>
      <c r="AI1265" s="1" t="n">
        <v>0</v>
      </c>
      <c r="AJ1265" s="1" t="n">
        <f aca="false">ROUNDUP(SUM(AF1265,X1265,Z1265,AB1265,AH1265)/360,0)</f>
        <v>2</v>
      </c>
      <c r="AK1265" s="1" t="n">
        <f aca="false">ROUNDUP(SUM(AI1265,AG1265,AA1265,Y1265,AE1265)/360*1.1,0)</f>
        <v>0</v>
      </c>
      <c r="AL1265" s="1" t="n">
        <v>0</v>
      </c>
      <c r="AM1265" s="1" t="n">
        <v>0</v>
      </c>
    </row>
    <row r="1266" customFormat="false" ht="15" hidden="false" customHeight="false" outlineLevel="0" collapsed="false">
      <c r="A1266" s="1" t="n">
        <v>270550</v>
      </c>
      <c r="B1266" s="1" t="str">
        <f aca="false">VLOOKUP(A1266,Municipios!$A$2:$B$5571,2,0)</f>
        <v>Murici</v>
      </c>
      <c r="C1266" s="1" t="n">
        <v>15</v>
      </c>
      <c r="D1266" s="1" t="n">
        <v>26</v>
      </c>
      <c r="E1266" s="1" t="n">
        <v>5</v>
      </c>
      <c r="F1266" s="1" t="n">
        <v>0</v>
      </c>
      <c r="G1266" s="1" t="n">
        <v>7</v>
      </c>
      <c r="H1266" s="1" t="n">
        <f aca="false">SUM(C1266:G1266)</f>
        <v>53</v>
      </c>
      <c r="I1266" s="1" t="n">
        <v>0</v>
      </c>
      <c r="J1266" s="1" t="n">
        <v>112</v>
      </c>
      <c r="K1266" s="1" t="n">
        <v>0</v>
      </c>
      <c r="L1266" s="1" t="n">
        <v>0</v>
      </c>
      <c r="M1266" s="1" t="n">
        <v>0</v>
      </c>
      <c r="N1266" s="1" t="n">
        <v>0</v>
      </c>
      <c r="O1266" s="1" t="n">
        <v>0</v>
      </c>
      <c r="P1266" s="1" t="n">
        <v>0</v>
      </c>
      <c r="Q1266" s="1" t="n">
        <v>0</v>
      </c>
      <c r="R1266" s="1" t="n">
        <v>0</v>
      </c>
      <c r="S1266" s="1" t="n">
        <v>0</v>
      </c>
      <c r="T1266" s="1" t="n">
        <v>0</v>
      </c>
      <c r="U1266" s="1" t="n">
        <v>0</v>
      </c>
      <c r="V1266" s="1" t="n">
        <f aca="false">ROUNDUP(SUM(J1266,R1266,L1266,N1266,T1266)/360,0)</f>
        <v>1</v>
      </c>
      <c r="W1266" s="1" t="n">
        <f aca="false">ROUNDUP(SUM(U1266,S1266,M1266,K1266,Q1266)/360*1.1,0)</f>
        <v>0</v>
      </c>
      <c r="X1266" s="1" t="n">
        <v>1618</v>
      </c>
      <c r="Y1266" s="1" t="n">
        <v>0</v>
      </c>
      <c r="Z1266" s="1" t="n">
        <v>201</v>
      </c>
      <c r="AA1266" s="1" t="n">
        <v>0</v>
      </c>
      <c r="AB1266" s="1" t="n">
        <v>0</v>
      </c>
      <c r="AC1266" s="1" t="n">
        <v>0</v>
      </c>
      <c r="AD1266" s="1" t="n">
        <v>0</v>
      </c>
      <c r="AE1266" s="1" t="n">
        <v>0</v>
      </c>
      <c r="AF1266" s="1" t="n">
        <v>7</v>
      </c>
      <c r="AG1266" s="1" t="n">
        <v>0</v>
      </c>
      <c r="AH1266" s="1" t="n">
        <v>0</v>
      </c>
      <c r="AI1266" s="1" t="n">
        <v>0</v>
      </c>
      <c r="AJ1266" s="1" t="n">
        <f aca="false">ROUNDUP(SUM(AF1266,X1266,Z1266,AB1266,AH1266)/360,0)</f>
        <v>6</v>
      </c>
      <c r="AK1266" s="1" t="n">
        <f aca="false">ROUNDUP(SUM(AI1266,AG1266,AA1266,Y1266,AE1266)/360*1.1,0)</f>
        <v>0</v>
      </c>
      <c r="AL1266" s="1" t="n">
        <v>0</v>
      </c>
      <c r="AM1266" s="1" t="n">
        <v>0</v>
      </c>
    </row>
    <row r="1267" customFormat="false" ht="15" hidden="false" customHeight="false" outlineLevel="0" collapsed="false">
      <c r="A1267" s="1" t="n">
        <v>270570</v>
      </c>
      <c r="B1267" s="1" t="str">
        <f aca="false">VLOOKUP(A1267,Municipios!$A$2:$B$5571,2,0)</f>
        <v>Olho d'Água das Flores</v>
      </c>
      <c r="C1267" s="1" t="n">
        <v>8</v>
      </c>
      <c r="D1267" s="1" t="n">
        <v>14</v>
      </c>
      <c r="E1267" s="1" t="n">
        <v>7</v>
      </c>
      <c r="F1267" s="1" t="n">
        <v>0</v>
      </c>
      <c r="G1267" s="1" t="n">
        <v>17</v>
      </c>
      <c r="H1267" s="1" t="n">
        <f aca="false">SUM(C1267:G1267)</f>
        <v>46</v>
      </c>
      <c r="I1267" s="1" t="n">
        <v>0</v>
      </c>
      <c r="V1267" s="1" t="n">
        <f aca="false">ROUNDUP(SUM(J1267,R1267,L1267,N1267,T1267)/360,0)</f>
        <v>0</v>
      </c>
      <c r="W1267" s="1" t="n">
        <f aca="false">ROUNDUP(SUM(U1267,S1267,M1267,K1267,Q1267)/360*1.1,0)</f>
        <v>0</v>
      </c>
      <c r="AJ1267" s="1" t="n">
        <f aca="false">ROUNDUP(SUM(AF1267,X1267,Z1267,AB1267,AH1267)/360,0)</f>
        <v>0</v>
      </c>
      <c r="AK1267" s="1" t="n">
        <f aca="false">ROUNDUP(SUM(AI1267,AG1267,AA1267,Y1267,AE1267)/360*1.1,0)</f>
        <v>0</v>
      </c>
      <c r="AL1267" s="1" t="n">
        <v>0</v>
      </c>
      <c r="AM1267" s="1" t="n">
        <v>0</v>
      </c>
    </row>
    <row r="1268" customFormat="false" ht="15" hidden="false" customHeight="false" outlineLevel="0" collapsed="false">
      <c r="A1268" s="1" t="n">
        <v>270630</v>
      </c>
      <c r="B1268" s="1" t="str">
        <f aca="false">VLOOKUP(A1268,Municipios!$A$2:$B$5571,2,0)</f>
        <v>Palmeira dos Índios</v>
      </c>
      <c r="C1268" s="1" t="n">
        <v>30</v>
      </c>
      <c r="D1268" s="1" t="n">
        <v>39</v>
      </c>
      <c r="E1268" s="1" t="n">
        <v>26</v>
      </c>
      <c r="F1268" s="1" t="n">
        <v>0</v>
      </c>
      <c r="G1268" s="1" t="n">
        <v>15</v>
      </c>
      <c r="H1268" s="1" t="n">
        <f aca="false">SUM(C1268:G1268)</f>
        <v>110</v>
      </c>
      <c r="I1268" s="1" t="n">
        <v>16</v>
      </c>
      <c r="J1268" s="1" t="n">
        <v>1516</v>
      </c>
      <c r="K1268" s="1" t="n">
        <v>0</v>
      </c>
      <c r="L1268" s="1" t="n">
        <v>0</v>
      </c>
      <c r="M1268" s="1" t="n">
        <v>0</v>
      </c>
      <c r="N1268" s="1" t="n">
        <v>1166</v>
      </c>
      <c r="O1268" s="1" t="n">
        <v>0</v>
      </c>
      <c r="P1268" s="1" t="n">
        <v>467</v>
      </c>
      <c r="Q1268" s="1" t="n">
        <v>694</v>
      </c>
      <c r="R1268" s="1" t="n">
        <v>0</v>
      </c>
      <c r="S1268" s="1" t="n">
        <v>0</v>
      </c>
      <c r="T1268" s="1" t="n">
        <v>0</v>
      </c>
      <c r="U1268" s="1" t="n">
        <v>0</v>
      </c>
      <c r="V1268" s="1" t="n">
        <f aca="false">ROUNDUP(SUM(J1268,R1268,L1268,N1268,T1268)/360,0)</f>
        <v>8</v>
      </c>
      <c r="W1268" s="1" t="n">
        <f aca="false">ROUNDUP(SUM(U1268,S1268,M1268,K1268,Q1268)/360*1.1,0)</f>
        <v>3</v>
      </c>
      <c r="X1268" s="1" t="n">
        <v>6735</v>
      </c>
      <c r="Y1268" s="1" t="n">
        <v>0</v>
      </c>
      <c r="Z1268" s="1" t="n">
        <v>5291</v>
      </c>
      <c r="AA1268" s="1" t="n">
        <v>0</v>
      </c>
      <c r="AB1268" s="1" t="n">
        <v>2520</v>
      </c>
      <c r="AC1268" s="1" t="n">
        <v>0</v>
      </c>
      <c r="AD1268" s="1" t="n">
        <v>1997</v>
      </c>
      <c r="AE1268" s="1" t="n">
        <v>3703</v>
      </c>
      <c r="AF1268" s="1" t="n">
        <v>6958</v>
      </c>
      <c r="AG1268" s="1" t="n">
        <v>0</v>
      </c>
      <c r="AH1268" s="1" t="n">
        <v>0</v>
      </c>
      <c r="AI1268" s="1" t="n">
        <v>0</v>
      </c>
      <c r="AJ1268" s="1" t="n">
        <f aca="false">ROUNDUP(SUM(AF1268,X1268,Z1268,AB1268,AH1268)/360,0)</f>
        <v>60</v>
      </c>
      <c r="AK1268" s="1" t="n">
        <f aca="false">ROUNDUP(SUM(AI1268,AG1268,AA1268,Y1268,AE1268)/360*1.1,0)</f>
        <v>12</v>
      </c>
      <c r="AL1268" s="1" t="n">
        <v>21</v>
      </c>
      <c r="AM1268" s="1" t="n">
        <v>1</v>
      </c>
    </row>
    <row r="1269" customFormat="false" ht="15" hidden="false" customHeight="false" outlineLevel="0" collapsed="false">
      <c r="A1269" s="1" t="n">
        <v>270640</v>
      </c>
      <c r="B1269" s="1" t="str">
        <f aca="false">VLOOKUP(A1269,Municipios!$A$2:$B$5571,2,0)</f>
        <v>Pão de Açúcar</v>
      </c>
      <c r="C1269" s="1" t="n">
        <v>10</v>
      </c>
      <c r="D1269" s="1" t="n">
        <v>18</v>
      </c>
      <c r="E1269" s="1" t="n">
        <v>12</v>
      </c>
      <c r="F1269" s="1" t="n">
        <v>0</v>
      </c>
      <c r="G1269" s="1" t="n">
        <v>12</v>
      </c>
      <c r="H1269" s="1" t="n">
        <f aca="false">SUM(C1269:G1269)</f>
        <v>52</v>
      </c>
      <c r="I1269" s="1" t="n">
        <v>0</v>
      </c>
      <c r="J1269" s="1" t="n">
        <v>189</v>
      </c>
      <c r="K1269" s="1" t="n">
        <v>0</v>
      </c>
      <c r="L1269" s="1" t="n">
        <v>0</v>
      </c>
      <c r="M1269" s="1" t="n">
        <v>0</v>
      </c>
      <c r="N1269" s="1" t="n">
        <v>33</v>
      </c>
      <c r="O1269" s="1" t="n">
        <v>0</v>
      </c>
      <c r="P1269" s="1" t="n">
        <v>0</v>
      </c>
      <c r="Q1269" s="1" t="n">
        <v>0</v>
      </c>
      <c r="R1269" s="1" t="n">
        <v>0</v>
      </c>
      <c r="S1269" s="1" t="n">
        <v>0</v>
      </c>
      <c r="T1269" s="1" t="n">
        <v>0</v>
      </c>
      <c r="U1269" s="1" t="n">
        <v>0</v>
      </c>
      <c r="V1269" s="1" t="n">
        <f aca="false">ROUNDUP(SUM(J1269,R1269,L1269,N1269,T1269)/360,0)</f>
        <v>1</v>
      </c>
      <c r="W1269" s="1" t="n">
        <f aca="false">ROUNDUP(SUM(U1269,S1269,M1269,K1269,Q1269)/360*1.1,0)</f>
        <v>0</v>
      </c>
      <c r="X1269" s="1" t="n">
        <v>776</v>
      </c>
      <c r="Y1269" s="1" t="n">
        <v>0</v>
      </c>
      <c r="Z1269" s="1" t="n">
        <v>300</v>
      </c>
      <c r="AA1269" s="1" t="n">
        <v>0</v>
      </c>
      <c r="AB1269" s="1" t="n">
        <v>29</v>
      </c>
      <c r="AC1269" s="1" t="n">
        <v>0</v>
      </c>
      <c r="AD1269" s="1" t="n">
        <v>0</v>
      </c>
      <c r="AE1269" s="1" t="n">
        <v>0</v>
      </c>
      <c r="AF1269" s="1" t="n">
        <v>204</v>
      </c>
      <c r="AG1269" s="1" t="n">
        <v>0</v>
      </c>
      <c r="AH1269" s="1" t="n">
        <v>0</v>
      </c>
      <c r="AI1269" s="1" t="n">
        <v>0</v>
      </c>
      <c r="AJ1269" s="1" t="n">
        <f aca="false">ROUNDUP(SUM(AF1269,X1269,Z1269,AB1269,AH1269)/360,0)</f>
        <v>4</v>
      </c>
      <c r="AK1269" s="1" t="n">
        <f aca="false">ROUNDUP(SUM(AI1269,AG1269,AA1269,Y1269,AE1269)/360*1.1,0)</f>
        <v>0</v>
      </c>
      <c r="AL1269" s="1" t="n">
        <v>1</v>
      </c>
      <c r="AM1269" s="1" t="n">
        <v>0</v>
      </c>
    </row>
    <row r="1270" customFormat="false" ht="15" hidden="false" customHeight="false" outlineLevel="0" collapsed="false">
      <c r="A1270" s="1" t="n">
        <v>270660</v>
      </c>
      <c r="B1270" s="1" t="str">
        <f aca="false">VLOOKUP(A1270,Municipios!$A$2:$B$5571,2,0)</f>
        <v>Paulo Jacinto</v>
      </c>
      <c r="C1270" s="1" t="n">
        <v>0</v>
      </c>
      <c r="D1270" s="1" t="n">
        <v>9</v>
      </c>
      <c r="E1270" s="1" t="n">
        <v>3</v>
      </c>
      <c r="F1270" s="1" t="n">
        <v>0</v>
      </c>
      <c r="G1270" s="1" t="n">
        <v>4</v>
      </c>
      <c r="H1270" s="1" t="n">
        <f aca="false">SUM(C1270:G1270)</f>
        <v>16</v>
      </c>
      <c r="I1270" s="1" t="n">
        <v>0</v>
      </c>
      <c r="J1270" s="1" t="n">
        <v>15</v>
      </c>
      <c r="K1270" s="1" t="n">
        <v>0</v>
      </c>
      <c r="L1270" s="1" t="n">
        <v>0</v>
      </c>
      <c r="M1270" s="1" t="n">
        <v>0</v>
      </c>
      <c r="N1270" s="1" t="n">
        <v>0</v>
      </c>
      <c r="O1270" s="1" t="n">
        <v>0</v>
      </c>
      <c r="P1270" s="1" t="n">
        <v>0</v>
      </c>
      <c r="Q1270" s="1" t="n">
        <v>0</v>
      </c>
      <c r="R1270" s="1" t="n">
        <v>0</v>
      </c>
      <c r="S1270" s="1" t="n">
        <v>0</v>
      </c>
      <c r="T1270" s="1" t="n">
        <v>0</v>
      </c>
      <c r="U1270" s="1" t="n">
        <v>0</v>
      </c>
      <c r="V1270" s="1" t="n">
        <f aca="false">ROUNDUP(SUM(J1270,R1270,L1270,N1270,T1270)/360,0)</f>
        <v>1</v>
      </c>
      <c r="W1270" s="1" t="n">
        <f aca="false">ROUNDUP(SUM(U1270,S1270,M1270,K1270,Q1270)/360*1.1,0)</f>
        <v>0</v>
      </c>
      <c r="X1270" s="1" t="n">
        <v>189</v>
      </c>
      <c r="Y1270" s="1" t="n">
        <v>0</v>
      </c>
      <c r="Z1270" s="1" t="n">
        <v>0</v>
      </c>
      <c r="AA1270" s="1" t="n">
        <v>0</v>
      </c>
      <c r="AB1270" s="1" t="n">
        <v>0</v>
      </c>
      <c r="AC1270" s="1" t="n">
        <v>0</v>
      </c>
      <c r="AD1270" s="1" t="n">
        <v>0</v>
      </c>
      <c r="AE1270" s="1" t="n">
        <v>0</v>
      </c>
      <c r="AF1270" s="1" t="n">
        <v>0</v>
      </c>
      <c r="AG1270" s="1" t="n">
        <v>0</v>
      </c>
      <c r="AH1270" s="1" t="n">
        <v>0</v>
      </c>
      <c r="AI1270" s="1" t="n">
        <v>0</v>
      </c>
      <c r="AJ1270" s="1" t="n">
        <f aca="false">ROUNDUP(SUM(AF1270,X1270,Z1270,AB1270,AH1270)/360,0)</f>
        <v>1</v>
      </c>
      <c r="AK1270" s="1" t="n">
        <f aca="false">ROUNDUP(SUM(AI1270,AG1270,AA1270,Y1270,AE1270)/360*1.1,0)</f>
        <v>0</v>
      </c>
      <c r="AL1270" s="1" t="n">
        <v>0</v>
      </c>
      <c r="AM1270" s="1" t="n">
        <v>0</v>
      </c>
    </row>
    <row r="1271" customFormat="false" ht="15" hidden="false" customHeight="false" outlineLevel="0" collapsed="false">
      <c r="A1271" s="1" t="n">
        <v>270670</v>
      </c>
      <c r="B1271" s="1" t="str">
        <f aca="false">VLOOKUP(A1271,Municipios!$A$2:$B$5571,2,0)</f>
        <v>Penedo</v>
      </c>
      <c r="C1271" s="1" t="n">
        <v>29</v>
      </c>
      <c r="D1271" s="1" t="n">
        <v>24</v>
      </c>
      <c r="E1271" s="1" t="n">
        <v>24</v>
      </c>
      <c r="F1271" s="1" t="n">
        <v>0</v>
      </c>
      <c r="G1271" s="1" t="n">
        <v>18</v>
      </c>
      <c r="H1271" s="1" t="n">
        <f aca="false">SUM(C1271:G1271)</f>
        <v>95</v>
      </c>
      <c r="I1271" s="1" t="n">
        <v>0</v>
      </c>
      <c r="J1271" s="1" t="n">
        <v>815</v>
      </c>
      <c r="K1271" s="1" t="n">
        <v>0</v>
      </c>
      <c r="L1271" s="1" t="n">
        <v>0</v>
      </c>
      <c r="M1271" s="1" t="n">
        <v>0</v>
      </c>
      <c r="N1271" s="1" t="n">
        <v>1110</v>
      </c>
      <c r="O1271" s="1" t="n">
        <v>0</v>
      </c>
      <c r="P1271" s="1" t="n">
        <v>0</v>
      </c>
      <c r="Q1271" s="1" t="n">
        <v>0</v>
      </c>
      <c r="R1271" s="1" t="n">
        <v>0</v>
      </c>
      <c r="S1271" s="1" t="n">
        <v>0</v>
      </c>
      <c r="T1271" s="1" t="n">
        <v>0</v>
      </c>
      <c r="U1271" s="1" t="n">
        <v>0</v>
      </c>
      <c r="V1271" s="1" t="n">
        <f aca="false">ROUNDUP(SUM(J1271,R1271,L1271,N1271,T1271)/360,0)</f>
        <v>6</v>
      </c>
      <c r="W1271" s="1" t="n">
        <f aca="false">ROUNDUP(SUM(U1271,S1271,M1271,K1271,Q1271)/360*1.1,0)</f>
        <v>0</v>
      </c>
      <c r="X1271" s="1" t="n">
        <v>3316</v>
      </c>
      <c r="Y1271" s="1" t="n">
        <v>0</v>
      </c>
      <c r="Z1271" s="1" t="n">
        <v>3474</v>
      </c>
      <c r="AA1271" s="1" t="n">
        <v>0</v>
      </c>
      <c r="AB1271" s="1" t="n">
        <v>1748</v>
      </c>
      <c r="AC1271" s="1" t="n">
        <v>0</v>
      </c>
      <c r="AD1271" s="1" t="n">
        <v>0</v>
      </c>
      <c r="AE1271" s="1" t="n">
        <v>0</v>
      </c>
      <c r="AF1271" s="1" t="n">
        <v>4091</v>
      </c>
      <c r="AG1271" s="1" t="n">
        <v>0</v>
      </c>
      <c r="AH1271" s="1" t="n">
        <v>0</v>
      </c>
      <c r="AI1271" s="1" t="n">
        <v>0</v>
      </c>
      <c r="AJ1271" s="1" t="n">
        <f aca="false">ROUNDUP(SUM(AF1271,X1271,Z1271,AB1271,AH1271)/360,0)</f>
        <v>36</v>
      </c>
      <c r="AK1271" s="1" t="n">
        <f aca="false">ROUNDUP(SUM(AI1271,AG1271,AA1271,Y1271,AE1271)/360*1.1,0)</f>
        <v>0</v>
      </c>
      <c r="AL1271" s="1" t="n">
        <v>2</v>
      </c>
      <c r="AM1271" s="1" t="n">
        <v>0</v>
      </c>
    </row>
    <row r="1272" customFormat="false" ht="15" hidden="false" customHeight="false" outlineLevel="0" collapsed="false">
      <c r="A1272" s="1" t="n">
        <v>270690</v>
      </c>
      <c r="B1272" s="1" t="str">
        <f aca="false">VLOOKUP(A1272,Municipios!$A$2:$B$5571,2,0)</f>
        <v>Pilar</v>
      </c>
      <c r="C1272" s="1" t="n">
        <v>18</v>
      </c>
      <c r="D1272" s="1" t="n">
        <v>12</v>
      </c>
      <c r="E1272" s="1" t="n">
        <v>7</v>
      </c>
      <c r="F1272" s="1" t="n">
        <v>0</v>
      </c>
      <c r="G1272" s="1" t="n">
        <v>6</v>
      </c>
      <c r="H1272" s="1" t="n">
        <f aca="false">SUM(C1272:G1272)</f>
        <v>43</v>
      </c>
      <c r="I1272" s="1" t="n">
        <v>0</v>
      </c>
      <c r="J1272" s="1" t="n">
        <v>358</v>
      </c>
      <c r="K1272" s="1" t="n">
        <v>0</v>
      </c>
      <c r="L1272" s="1" t="n">
        <v>0</v>
      </c>
      <c r="M1272" s="1" t="n">
        <v>0</v>
      </c>
      <c r="N1272" s="1" t="n">
        <v>447</v>
      </c>
      <c r="O1272" s="1" t="n">
        <v>0</v>
      </c>
      <c r="P1272" s="1" t="n">
        <v>0</v>
      </c>
      <c r="Q1272" s="1" t="n">
        <v>0</v>
      </c>
      <c r="R1272" s="1" t="n">
        <v>0</v>
      </c>
      <c r="S1272" s="1" t="n">
        <v>0</v>
      </c>
      <c r="T1272" s="1" t="n">
        <v>0</v>
      </c>
      <c r="U1272" s="1" t="n">
        <v>0</v>
      </c>
      <c r="V1272" s="1" t="n">
        <f aca="false">ROUNDUP(SUM(J1272,R1272,L1272,N1272,T1272)/360,0)</f>
        <v>3</v>
      </c>
      <c r="W1272" s="1" t="n">
        <f aca="false">ROUNDUP(SUM(U1272,S1272,M1272,K1272,Q1272)/360*1.1,0)</f>
        <v>0</v>
      </c>
      <c r="X1272" s="1" t="n">
        <v>2487</v>
      </c>
      <c r="Y1272" s="1" t="n">
        <v>0</v>
      </c>
      <c r="Z1272" s="1" t="n">
        <v>345</v>
      </c>
      <c r="AA1272" s="1" t="n">
        <v>0</v>
      </c>
      <c r="AB1272" s="1" t="n">
        <v>530</v>
      </c>
      <c r="AC1272" s="1" t="n">
        <v>0</v>
      </c>
      <c r="AD1272" s="1" t="n">
        <v>0</v>
      </c>
      <c r="AE1272" s="1" t="n">
        <v>0</v>
      </c>
      <c r="AF1272" s="1" t="n">
        <v>827</v>
      </c>
      <c r="AG1272" s="1" t="n">
        <v>0</v>
      </c>
      <c r="AH1272" s="1" t="n">
        <v>0</v>
      </c>
      <c r="AI1272" s="1" t="n">
        <v>0</v>
      </c>
      <c r="AJ1272" s="1" t="n">
        <f aca="false">ROUNDUP(SUM(AF1272,X1272,Z1272,AB1272,AH1272)/360,0)</f>
        <v>12</v>
      </c>
      <c r="AK1272" s="1" t="n">
        <f aca="false">ROUNDUP(SUM(AI1272,AG1272,AA1272,Y1272,AE1272)/360*1.1,0)</f>
        <v>0</v>
      </c>
      <c r="AL1272" s="1" t="n">
        <v>0</v>
      </c>
      <c r="AM1272" s="1" t="n">
        <v>0</v>
      </c>
    </row>
    <row r="1273" customFormat="false" ht="15" hidden="false" customHeight="false" outlineLevel="0" collapsed="false">
      <c r="A1273" s="1" t="n">
        <v>270710</v>
      </c>
      <c r="B1273" s="1" t="str">
        <f aca="false">VLOOKUP(A1273,Municipios!$A$2:$B$5571,2,0)</f>
        <v>Piranhas</v>
      </c>
      <c r="C1273" s="1" t="n">
        <v>8</v>
      </c>
      <c r="D1273" s="1" t="n">
        <v>13</v>
      </c>
      <c r="E1273" s="1" t="n">
        <v>8</v>
      </c>
      <c r="F1273" s="1" t="n">
        <v>0</v>
      </c>
      <c r="G1273" s="1" t="n">
        <v>10</v>
      </c>
      <c r="H1273" s="1" t="n">
        <f aca="false">SUM(C1273:G1273)</f>
        <v>39</v>
      </c>
      <c r="I1273" s="1" t="n">
        <v>0</v>
      </c>
      <c r="J1273" s="1" t="n">
        <v>224</v>
      </c>
      <c r="K1273" s="1" t="n">
        <v>0</v>
      </c>
      <c r="L1273" s="1" t="n">
        <v>0</v>
      </c>
      <c r="M1273" s="1" t="n">
        <v>0</v>
      </c>
      <c r="N1273" s="1" t="n">
        <v>146</v>
      </c>
      <c r="O1273" s="1" t="n">
        <v>0</v>
      </c>
      <c r="P1273" s="1" t="n">
        <v>0</v>
      </c>
      <c r="Q1273" s="1" t="n">
        <v>0</v>
      </c>
      <c r="R1273" s="1" t="n">
        <v>0</v>
      </c>
      <c r="S1273" s="1" t="n">
        <v>0</v>
      </c>
      <c r="T1273" s="1" t="n">
        <v>0</v>
      </c>
      <c r="U1273" s="1" t="n">
        <v>0</v>
      </c>
      <c r="V1273" s="1" t="n">
        <f aca="false">ROUNDUP(SUM(J1273,R1273,L1273,N1273,T1273)/360,0)</f>
        <v>2</v>
      </c>
      <c r="W1273" s="1" t="n">
        <f aca="false">ROUNDUP(SUM(U1273,S1273,M1273,K1273,Q1273)/360*1.1,0)</f>
        <v>0</v>
      </c>
      <c r="X1273" s="1" t="n">
        <v>1391</v>
      </c>
      <c r="Y1273" s="1" t="n">
        <v>0</v>
      </c>
      <c r="Z1273" s="1" t="n">
        <v>127</v>
      </c>
      <c r="AA1273" s="1" t="n">
        <v>0</v>
      </c>
      <c r="AB1273" s="1" t="n">
        <v>389</v>
      </c>
      <c r="AC1273" s="1" t="n">
        <v>0</v>
      </c>
      <c r="AD1273" s="1" t="n">
        <v>0</v>
      </c>
      <c r="AE1273" s="1" t="n">
        <v>0</v>
      </c>
      <c r="AF1273" s="1" t="n">
        <v>0</v>
      </c>
      <c r="AG1273" s="1" t="n">
        <v>0</v>
      </c>
      <c r="AH1273" s="1" t="n">
        <v>0</v>
      </c>
      <c r="AI1273" s="1" t="n">
        <v>0</v>
      </c>
      <c r="AJ1273" s="1" t="n">
        <f aca="false">ROUNDUP(SUM(AF1273,X1273,Z1273,AB1273,AH1273)/360,0)</f>
        <v>6</v>
      </c>
      <c r="AK1273" s="1" t="n">
        <f aca="false">ROUNDUP(SUM(AI1273,AG1273,AA1273,Y1273,AE1273)/360*1.1,0)</f>
        <v>0</v>
      </c>
      <c r="AL1273" s="1" t="n">
        <v>0</v>
      </c>
      <c r="AM1273" s="1" t="n">
        <v>0</v>
      </c>
    </row>
    <row r="1274" customFormat="false" ht="15" hidden="false" customHeight="false" outlineLevel="0" collapsed="false">
      <c r="A1274" s="1" t="n">
        <v>270730</v>
      </c>
      <c r="B1274" s="1" t="str">
        <f aca="false">VLOOKUP(A1274,Municipios!$A$2:$B$5571,2,0)</f>
        <v>Porto Calvo</v>
      </c>
      <c r="C1274" s="1" t="n">
        <v>6</v>
      </c>
      <c r="D1274" s="1" t="n">
        <v>17</v>
      </c>
      <c r="E1274" s="1" t="n">
        <v>10</v>
      </c>
      <c r="F1274" s="1" t="n">
        <v>0</v>
      </c>
      <c r="G1274" s="1" t="n">
        <v>8</v>
      </c>
      <c r="H1274" s="1" t="n">
        <f aca="false">SUM(C1274:G1274)</f>
        <v>41</v>
      </c>
      <c r="I1274" s="1" t="n">
        <v>0</v>
      </c>
      <c r="J1274" s="1" t="n">
        <v>200</v>
      </c>
      <c r="K1274" s="1" t="n">
        <v>0</v>
      </c>
      <c r="L1274" s="1" t="n">
        <v>0</v>
      </c>
      <c r="M1274" s="1" t="n">
        <v>0</v>
      </c>
      <c r="N1274" s="1" t="n">
        <v>113</v>
      </c>
      <c r="O1274" s="1" t="n">
        <v>0</v>
      </c>
      <c r="P1274" s="1" t="n">
        <v>0</v>
      </c>
      <c r="Q1274" s="1" t="n">
        <v>0</v>
      </c>
      <c r="R1274" s="1" t="n">
        <v>0</v>
      </c>
      <c r="S1274" s="1" t="n">
        <v>0</v>
      </c>
      <c r="T1274" s="1" t="n">
        <v>0</v>
      </c>
      <c r="U1274" s="1" t="n">
        <v>0</v>
      </c>
      <c r="V1274" s="1" t="n">
        <f aca="false">ROUNDUP(SUM(J1274,R1274,L1274,N1274,T1274)/360,0)</f>
        <v>1</v>
      </c>
      <c r="W1274" s="1" t="n">
        <f aca="false">ROUNDUP(SUM(U1274,S1274,M1274,K1274,Q1274)/360*1.1,0)</f>
        <v>0</v>
      </c>
      <c r="X1274" s="1" t="n">
        <v>424</v>
      </c>
      <c r="Y1274" s="1" t="n">
        <v>0</v>
      </c>
      <c r="Z1274" s="1" t="n">
        <v>477</v>
      </c>
      <c r="AA1274" s="1" t="n">
        <v>0</v>
      </c>
      <c r="AB1274" s="1" t="n">
        <v>56</v>
      </c>
      <c r="AC1274" s="1" t="n">
        <v>0</v>
      </c>
      <c r="AD1274" s="1" t="n">
        <v>0</v>
      </c>
      <c r="AE1274" s="1" t="n">
        <v>0</v>
      </c>
      <c r="AF1274" s="1" t="n">
        <v>0</v>
      </c>
      <c r="AG1274" s="1" t="n">
        <v>0</v>
      </c>
      <c r="AH1274" s="1" t="n">
        <v>0</v>
      </c>
      <c r="AI1274" s="1" t="n">
        <v>0</v>
      </c>
      <c r="AJ1274" s="1" t="n">
        <f aca="false">ROUNDUP(SUM(AF1274,X1274,Z1274,AB1274,AH1274)/360,0)</f>
        <v>3</v>
      </c>
      <c r="AK1274" s="1" t="n">
        <f aca="false">ROUNDUP(SUM(AI1274,AG1274,AA1274,Y1274,AE1274)/360*1.1,0)</f>
        <v>0</v>
      </c>
      <c r="AL1274" s="1" t="n">
        <v>0</v>
      </c>
      <c r="AM1274" s="1" t="n">
        <v>0</v>
      </c>
    </row>
    <row r="1275" customFormat="false" ht="15" hidden="false" customHeight="false" outlineLevel="0" collapsed="false">
      <c r="A1275" s="1" t="n">
        <v>270760</v>
      </c>
      <c r="B1275" s="1" t="str">
        <f aca="false">VLOOKUP(A1275,Municipios!$A$2:$B$5571,2,0)</f>
        <v>Quebrangulo</v>
      </c>
      <c r="C1275" s="1" t="n">
        <v>6</v>
      </c>
      <c r="D1275" s="1" t="n">
        <v>10</v>
      </c>
      <c r="E1275" s="1" t="n">
        <v>5</v>
      </c>
      <c r="F1275" s="1" t="n">
        <v>0</v>
      </c>
      <c r="G1275" s="1" t="n">
        <v>7</v>
      </c>
      <c r="H1275" s="1" t="n">
        <f aca="false">SUM(C1275:G1275)</f>
        <v>28</v>
      </c>
      <c r="I1275" s="1" t="n">
        <v>0</v>
      </c>
      <c r="J1275" s="1" t="n">
        <v>30</v>
      </c>
      <c r="K1275" s="1" t="n">
        <v>0</v>
      </c>
      <c r="L1275" s="1" t="n">
        <v>0</v>
      </c>
      <c r="M1275" s="1" t="n">
        <v>0</v>
      </c>
      <c r="N1275" s="1" t="n">
        <v>6</v>
      </c>
      <c r="O1275" s="1" t="n">
        <v>0</v>
      </c>
      <c r="P1275" s="1" t="n">
        <v>0</v>
      </c>
      <c r="Q1275" s="1" t="n">
        <v>0</v>
      </c>
      <c r="R1275" s="1" t="n">
        <v>0</v>
      </c>
      <c r="S1275" s="1" t="n">
        <v>0</v>
      </c>
      <c r="T1275" s="1" t="n">
        <v>0</v>
      </c>
      <c r="U1275" s="1" t="n">
        <v>0</v>
      </c>
      <c r="V1275" s="1" t="n">
        <f aca="false">ROUNDUP(SUM(J1275,R1275,L1275,N1275,T1275)/360,0)</f>
        <v>1</v>
      </c>
      <c r="W1275" s="1" t="n">
        <f aca="false">ROUNDUP(SUM(U1275,S1275,M1275,K1275,Q1275)/360*1.1,0)</f>
        <v>0</v>
      </c>
      <c r="X1275" s="1" t="n">
        <v>205</v>
      </c>
      <c r="Y1275" s="1" t="n">
        <v>0</v>
      </c>
      <c r="Z1275" s="1" t="n">
        <v>2</v>
      </c>
      <c r="AA1275" s="1" t="n">
        <v>0</v>
      </c>
      <c r="AB1275" s="1" t="n">
        <v>9</v>
      </c>
      <c r="AC1275" s="1" t="n">
        <v>0</v>
      </c>
      <c r="AD1275" s="1" t="n">
        <v>0</v>
      </c>
      <c r="AE1275" s="1" t="n">
        <v>0</v>
      </c>
      <c r="AF1275" s="1" t="n">
        <v>0</v>
      </c>
      <c r="AG1275" s="1" t="n">
        <v>0</v>
      </c>
      <c r="AH1275" s="1" t="n">
        <v>0</v>
      </c>
      <c r="AI1275" s="1" t="n">
        <v>0</v>
      </c>
      <c r="AJ1275" s="1" t="n">
        <f aca="false">ROUNDUP(SUM(AF1275,X1275,Z1275,AB1275,AH1275)/360,0)</f>
        <v>1</v>
      </c>
      <c r="AK1275" s="1" t="n">
        <f aca="false">ROUNDUP(SUM(AI1275,AG1275,AA1275,Y1275,AE1275)/360*1.1,0)</f>
        <v>0</v>
      </c>
      <c r="AL1275" s="1" t="n">
        <v>1</v>
      </c>
      <c r="AM1275" s="1" t="n">
        <v>0</v>
      </c>
    </row>
    <row r="1276" customFormat="false" ht="15" hidden="false" customHeight="false" outlineLevel="0" collapsed="false">
      <c r="A1276" s="1" t="n">
        <v>270770</v>
      </c>
      <c r="B1276" s="1" t="str">
        <f aca="false">VLOOKUP(A1276,Municipios!$A$2:$B$5571,2,0)</f>
        <v>Rio Largo</v>
      </c>
      <c r="C1276" s="1" t="n">
        <v>5</v>
      </c>
      <c r="D1276" s="1" t="n">
        <v>20</v>
      </c>
      <c r="E1276" s="1" t="n">
        <v>11</v>
      </c>
      <c r="F1276" s="1" t="n">
        <v>0</v>
      </c>
      <c r="G1276" s="1" t="n">
        <v>5</v>
      </c>
      <c r="H1276" s="1" t="n">
        <f aca="false">SUM(C1276:G1276)</f>
        <v>41</v>
      </c>
      <c r="I1276" s="1" t="n">
        <v>0</v>
      </c>
      <c r="J1276" s="1" t="n">
        <v>864</v>
      </c>
      <c r="K1276" s="1" t="n">
        <v>0</v>
      </c>
      <c r="L1276" s="1" t="n">
        <v>0</v>
      </c>
      <c r="M1276" s="1" t="n">
        <v>0</v>
      </c>
      <c r="N1276" s="1" t="n">
        <v>496</v>
      </c>
      <c r="O1276" s="1" t="n">
        <v>0</v>
      </c>
      <c r="P1276" s="1" t="n">
        <v>0</v>
      </c>
      <c r="Q1276" s="1" t="n">
        <v>0</v>
      </c>
      <c r="R1276" s="1" t="n">
        <v>0</v>
      </c>
      <c r="S1276" s="1" t="n">
        <v>0</v>
      </c>
      <c r="T1276" s="1" t="n">
        <v>0</v>
      </c>
      <c r="U1276" s="1" t="n">
        <v>0</v>
      </c>
      <c r="V1276" s="1" t="n">
        <f aca="false">ROUNDUP(SUM(J1276,R1276,L1276,N1276,T1276)/360,0)</f>
        <v>4</v>
      </c>
      <c r="W1276" s="1" t="n">
        <f aca="false">ROUNDUP(SUM(U1276,S1276,M1276,K1276,Q1276)/360*1.1,0)</f>
        <v>0</v>
      </c>
      <c r="X1276" s="1" t="n">
        <v>2504</v>
      </c>
      <c r="Y1276" s="1" t="n">
        <v>0</v>
      </c>
      <c r="Z1276" s="1" t="n">
        <v>1931</v>
      </c>
      <c r="AA1276" s="1" t="n">
        <v>0</v>
      </c>
      <c r="AB1276" s="1" t="n">
        <v>593</v>
      </c>
      <c r="AC1276" s="1" t="n">
        <v>0</v>
      </c>
      <c r="AD1276" s="1" t="n">
        <v>0</v>
      </c>
      <c r="AE1276" s="1" t="n">
        <v>0</v>
      </c>
      <c r="AF1276" s="1" t="n">
        <v>1</v>
      </c>
      <c r="AG1276" s="1" t="n">
        <v>0</v>
      </c>
      <c r="AH1276" s="1" t="n">
        <v>0</v>
      </c>
      <c r="AI1276" s="1" t="n">
        <v>0</v>
      </c>
      <c r="AJ1276" s="1" t="n">
        <f aca="false">ROUNDUP(SUM(AF1276,X1276,Z1276,AB1276,AH1276)/360,0)</f>
        <v>14</v>
      </c>
      <c r="AK1276" s="1" t="n">
        <f aca="false">ROUNDUP(SUM(AI1276,AG1276,AA1276,Y1276,AE1276)/360*1.1,0)</f>
        <v>0</v>
      </c>
      <c r="AL1276" s="1" t="n">
        <v>4</v>
      </c>
      <c r="AM1276" s="1" t="n">
        <v>0</v>
      </c>
    </row>
    <row r="1277" customFormat="false" ht="15" hidden="false" customHeight="false" outlineLevel="0" collapsed="false">
      <c r="A1277" s="1" t="n">
        <v>270800</v>
      </c>
      <c r="B1277" s="1" t="str">
        <f aca="false">VLOOKUP(A1277,Municipios!$A$2:$B$5571,2,0)</f>
        <v>Santana do Ipanema</v>
      </c>
      <c r="C1277" s="1" t="n">
        <v>31</v>
      </c>
      <c r="D1277" s="1" t="n">
        <v>13</v>
      </c>
      <c r="E1277" s="1" t="n">
        <v>24</v>
      </c>
      <c r="F1277" s="1" t="n">
        <v>0</v>
      </c>
      <c r="G1277" s="1" t="n">
        <v>16</v>
      </c>
      <c r="H1277" s="1" t="n">
        <f aca="false">SUM(C1277:G1277)</f>
        <v>84</v>
      </c>
      <c r="I1277" s="1" t="n">
        <v>20</v>
      </c>
      <c r="J1277" s="1" t="n">
        <v>1126</v>
      </c>
      <c r="K1277" s="1" t="n">
        <v>0</v>
      </c>
      <c r="L1277" s="1" t="n">
        <v>0</v>
      </c>
      <c r="M1277" s="1" t="n">
        <v>0</v>
      </c>
      <c r="N1277" s="1" t="n">
        <v>994</v>
      </c>
      <c r="O1277" s="1" t="n">
        <v>0</v>
      </c>
      <c r="P1277" s="1" t="n">
        <v>271</v>
      </c>
      <c r="Q1277" s="1" t="n">
        <v>924</v>
      </c>
      <c r="R1277" s="1" t="n">
        <v>42</v>
      </c>
      <c r="S1277" s="1" t="n">
        <v>0</v>
      </c>
      <c r="T1277" s="1" t="n">
        <v>0</v>
      </c>
      <c r="U1277" s="1" t="n">
        <v>0</v>
      </c>
      <c r="V1277" s="1" t="n">
        <f aca="false">ROUNDUP(SUM(J1277,R1277,L1277,N1277,T1277)/360,0)</f>
        <v>7</v>
      </c>
      <c r="W1277" s="1" t="n">
        <f aca="false">ROUNDUP(SUM(U1277,S1277,M1277,K1277,Q1277)/360*1.1,0)</f>
        <v>3</v>
      </c>
      <c r="X1277" s="1" t="n">
        <v>2482</v>
      </c>
      <c r="Y1277" s="1" t="n">
        <v>0</v>
      </c>
      <c r="Z1277" s="1" t="n">
        <v>8979</v>
      </c>
      <c r="AA1277" s="1" t="n">
        <v>0</v>
      </c>
      <c r="AB1277" s="1" t="n">
        <v>1694</v>
      </c>
      <c r="AC1277" s="1" t="n">
        <v>0</v>
      </c>
      <c r="AD1277" s="1" t="n">
        <v>561</v>
      </c>
      <c r="AE1277" s="1" t="n">
        <v>1275</v>
      </c>
      <c r="AF1277" s="1" t="n">
        <v>6008</v>
      </c>
      <c r="AG1277" s="1" t="n">
        <v>0</v>
      </c>
      <c r="AH1277" s="1" t="n">
        <v>0</v>
      </c>
      <c r="AI1277" s="1" t="n">
        <v>0</v>
      </c>
      <c r="AJ1277" s="1" t="n">
        <f aca="false">ROUNDUP(SUM(AF1277,X1277,Z1277,AB1277,AH1277)/360,0)</f>
        <v>54</v>
      </c>
      <c r="AK1277" s="1" t="n">
        <f aca="false">ROUNDUP(SUM(AI1277,AG1277,AA1277,Y1277,AE1277)/360*1.1,0)</f>
        <v>4</v>
      </c>
      <c r="AL1277" s="1" t="n">
        <v>14</v>
      </c>
      <c r="AM1277" s="1" t="n">
        <v>1</v>
      </c>
    </row>
    <row r="1278" customFormat="false" ht="15" hidden="false" customHeight="false" outlineLevel="0" collapsed="false">
      <c r="A1278" s="1" t="n">
        <v>270820</v>
      </c>
      <c r="B1278" s="1" t="str">
        <f aca="false">VLOOKUP(A1278,Municipios!$A$2:$B$5571,2,0)</f>
        <v>São Brás</v>
      </c>
      <c r="C1278" s="1" t="n">
        <v>1</v>
      </c>
      <c r="D1278" s="1" t="n">
        <v>1</v>
      </c>
      <c r="E1278" s="1" t="n">
        <v>1</v>
      </c>
      <c r="F1278" s="1" t="n">
        <v>0</v>
      </c>
      <c r="G1278" s="1" t="n">
        <v>0</v>
      </c>
      <c r="H1278" s="1" t="n">
        <f aca="false">SUM(C1278:G1278)</f>
        <v>3</v>
      </c>
      <c r="I1278" s="1" t="n">
        <v>0</v>
      </c>
      <c r="V1278" s="1" t="n">
        <f aca="false">ROUNDUP(SUM(J1278,R1278,L1278,N1278,T1278)/360,0)</f>
        <v>0</v>
      </c>
      <c r="W1278" s="1" t="n">
        <f aca="false">ROUNDUP(SUM(U1278,S1278,M1278,K1278,Q1278)/360*1.1,0)</f>
        <v>0</v>
      </c>
      <c r="AJ1278" s="1" t="n">
        <f aca="false">ROUNDUP(SUM(AF1278,X1278,Z1278,AB1278,AH1278)/360,0)</f>
        <v>0</v>
      </c>
      <c r="AK1278" s="1" t="n">
        <f aca="false">ROUNDUP(SUM(AI1278,AG1278,AA1278,Y1278,AE1278)/360*1.1,0)</f>
        <v>0</v>
      </c>
      <c r="AL1278" s="1" t="n">
        <v>0</v>
      </c>
      <c r="AM1278" s="1" t="n">
        <v>0</v>
      </c>
    </row>
    <row r="1279" customFormat="false" ht="15" hidden="false" customHeight="false" outlineLevel="0" collapsed="false">
      <c r="A1279" s="1" t="n">
        <v>270830</v>
      </c>
      <c r="B1279" s="1" t="str">
        <f aca="false">VLOOKUP(A1279,Municipios!$A$2:$B$5571,2,0)</f>
        <v>São José da Laje</v>
      </c>
      <c r="C1279" s="1" t="n">
        <v>2</v>
      </c>
      <c r="D1279" s="1" t="n">
        <v>30</v>
      </c>
      <c r="E1279" s="1" t="n">
        <v>7</v>
      </c>
      <c r="F1279" s="1" t="n">
        <v>0</v>
      </c>
      <c r="G1279" s="1" t="n">
        <v>11</v>
      </c>
      <c r="H1279" s="1" t="n">
        <f aca="false">SUM(C1279:G1279)</f>
        <v>50</v>
      </c>
      <c r="I1279" s="1" t="n">
        <v>0</v>
      </c>
      <c r="J1279" s="1" t="n">
        <v>233</v>
      </c>
      <c r="K1279" s="1" t="n">
        <v>0</v>
      </c>
      <c r="L1279" s="1" t="n">
        <v>0</v>
      </c>
      <c r="M1279" s="1" t="n">
        <v>0</v>
      </c>
      <c r="N1279" s="1" t="n">
        <v>95</v>
      </c>
      <c r="O1279" s="1" t="n">
        <v>0</v>
      </c>
      <c r="P1279" s="1" t="n">
        <v>0</v>
      </c>
      <c r="Q1279" s="1" t="n">
        <v>0</v>
      </c>
      <c r="R1279" s="1" t="n">
        <v>0</v>
      </c>
      <c r="S1279" s="1" t="n">
        <v>0</v>
      </c>
      <c r="T1279" s="1" t="n">
        <v>0</v>
      </c>
      <c r="U1279" s="1" t="n">
        <v>0</v>
      </c>
      <c r="V1279" s="1" t="n">
        <f aca="false">ROUNDUP(SUM(J1279,R1279,L1279,N1279,T1279)/360,0)</f>
        <v>1</v>
      </c>
      <c r="W1279" s="1" t="n">
        <f aca="false">ROUNDUP(SUM(U1279,S1279,M1279,K1279,Q1279)/360*1.1,0)</f>
        <v>0</v>
      </c>
      <c r="X1279" s="1" t="n">
        <v>626</v>
      </c>
      <c r="Y1279" s="1" t="n">
        <v>0</v>
      </c>
      <c r="Z1279" s="1" t="n">
        <v>128</v>
      </c>
      <c r="AA1279" s="1" t="n">
        <v>0</v>
      </c>
      <c r="AB1279" s="1" t="n">
        <v>126</v>
      </c>
      <c r="AC1279" s="1" t="n">
        <v>0</v>
      </c>
      <c r="AD1279" s="1" t="n">
        <v>0</v>
      </c>
      <c r="AE1279" s="1" t="n">
        <v>0</v>
      </c>
      <c r="AF1279" s="1" t="n">
        <v>0</v>
      </c>
      <c r="AG1279" s="1" t="n">
        <v>0</v>
      </c>
      <c r="AH1279" s="1" t="n">
        <v>0</v>
      </c>
      <c r="AI1279" s="1" t="n">
        <v>0</v>
      </c>
      <c r="AJ1279" s="1" t="n">
        <f aca="false">ROUNDUP(SUM(AF1279,X1279,Z1279,AB1279,AH1279)/360,0)</f>
        <v>3</v>
      </c>
      <c r="AK1279" s="1" t="n">
        <f aca="false">ROUNDUP(SUM(AI1279,AG1279,AA1279,Y1279,AE1279)/360*1.1,0)</f>
        <v>0</v>
      </c>
      <c r="AL1279" s="1" t="n">
        <v>0</v>
      </c>
      <c r="AM1279" s="1" t="n">
        <v>0</v>
      </c>
    </row>
    <row r="1280" customFormat="false" ht="15" hidden="false" customHeight="false" outlineLevel="0" collapsed="false">
      <c r="A1280" s="1" t="n">
        <v>270840</v>
      </c>
      <c r="B1280" s="1" t="str">
        <f aca="false">VLOOKUP(A1280,Municipios!$A$2:$B$5571,2,0)</f>
        <v>São José da Tapera</v>
      </c>
      <c r="C1280" s="1" t="n">
        <v>2</v>
      </c>
      <c r="D1280" s="1" t="n">
        <v>8</v>
      </c>
      <c r="E1280" s="1" t="n">
        <v>5</v>
      </c>
      <c r="F1280" s="1" t="n">
        <v>0</v>
      </c>
      <c r="G1280" s="1" t="n">
        <v>5</v>
      </c>
      <c r="H1280" s="1" t="n">
        <f aca="false">SUM(C1280:G1280)</f>
        <v>20</v>
      </c>
      <c r="I1280" s="1" t="n">
        <v>0</v>
      </c>
      <c r="J1280" s="1" t="n">
        <v>111</v>
      </c>
      <c r="K1280" s="1" t="n">
        <v>0</v>
      </c>
      <c r="L1280" s="1" t="n">
        <v>0</v>
      </c>
      <c r="M1280" s="1" t="n">
        <v>0</v>
      </c>
      <c r="N1280" s="1" t="n">
        <v>0</v>
      </c>
      <c r="O1280" s="1" t="n">
        <v>0</v>
      </c>
      <c r="P1280" s="1" t="n">
        <v>0</v>
      </c>
      <c r="Q1280" s="1" t="n">
        <v>0</v>
      </c>
      <c r="R1280" s="1" t="n">
        <v>0</v>
      </c>
      <c r="S1280" s="1" t="n">
        <v>0</v>
      </c>
      <c r="T1280" s="1" t="n">
        <v>0</v>
      </c>
      <c r="U1280" s="1" t="n">
        <v>0</v>
      </c>
      <c r="V1280" s="1" t="n">
        <f aca="false">ROUNDUP(SUM(J1280,R1280,L1280,N1280,T1280)/360,0)</f>
        <v>1</v>
      </c>
      <c r="W1280" s="1" t="n">
        <f aca="false">ROUNDUP(SUM(U1280,S1280,M1280,K1280,Q1280)/360*1.1,0)</f>
        <v>0</v>
      </c>
      <c r="X1280" s="1" t="n">
        <v>849</v>
      </c>
      <c r="Y1280" s="1" t="n">
        <v>0</v>
      </c>
      <c r="Z1280" s="1" t="n">
        <v>331</v>
      </c>
      <c r="AA1280" s="1" t="n">
        <v>0</v>
      </c>
      <c r="AB1280" s="1" t="n">
        <v>0</v>
      </c>
      <c r="AC1280" s="1" t="n">
        <v>0</v>
      </c>
      <c r="AD1280" s="1" t="n">
        <v>0</v>
      </c>
      <c r="AE1280" s="1" t="n">
        <v>0</v>
      </c>
      <c r="AF1280" s="1" t="n">
        <v>0</v>
      </c>
      <c r="AG1280" s="1" t="n">
        <v>0</v>
      </c>
      <c r="AH1280" s="1" t="n">
        <v>0</v>
      </c>
      <c r="AI1280" s="1" t="n">
        <v>0</v>
      </c>
      <c r="AJ1280" s="1" t="n">
        <f aca="false">ROUNDUP(SUM(AF1280,X1280,Z1280,AB1280,AH1280)/360,0)</f>
        <v>4</v>
      </c>
      <c r="AK1280" s="1" t="n">
        <f aca="false">ROUNDUP(SUM(AI1280,AG1280,AA1280,Y1280,AE1280)/360*1.1,0)</f>
        <v>0</v>
      </c>
      <c r="AL1280" s="1" t="n">
        <v>0</v>
      </c>
      <c r="AM1280" s="1" t="n">
        <v>0</v>
      </c>
    </row>
    <row r="1281" customFormat="false" ht="15" hidden="false" customHeight="false" outlineLevel="0" collapsed="false">
      <c r="A1281" s="1" t="n">
        <v>270850</v>
      </c>
      <c r="B1281" s="1" t="str">
        <f aca="false">VLOOKUP(A1281,Municipios!$A$2:$B$5571,2,0)</f>
        <v>São Luís do Quitunde</v>
      </c>
      <c r="C1281" s="1" t="n">
        <v>0</v>
      </c>
      <c r="D1281" s="1" t="n">
        <v>13</v>
      </c>
      <c r="E1281" s="1" t="n">
        <v>7</v>
      </c>
      <c r="F1281" s="1" t="n">
        <v>0</v>
      </c>
      <c r="G1281" s="1" t="n">
        <v>7</v>
      </c>
      <c r="H1281" s="1" t="n">
        <f aca="false">SUM(C1281:G1281)</f>
        <v>27</v>
      </c>
      <c r="I1281" s="1" t="n">
        <v>0</v>
      </c>
      <c r="J1281" s="1" t="n">
        <v>54</v>
      </c>
      <c r="K1281" s="1" t="n">
        <v>0</v>
      </c>
      <c r="L1281" s="1" t="n">
        <v>0</v>
      </c>
      <c r="M1281" s="1" t="n">
        <v>0</v>
      </c>
      <c r="N1281" s="1" t="n">
        <v>12</v>
      </c>
      <c r="O1281" s="1" t="n">
        <v>0</v>
      </c>
      <c r="P1281" s="1" t="n">
        <v>0</v>
      </c>
      <c r="Q1281" s="1" t="n">
        <v>0</v>
      </c>
      <c r="R1281" s="1" t="n">
        <v>0</v>
      </c>
      <c r="S1281" s="1" t="n">
        <v>0</v>
      </c>
      <c r="T1281" s="1" t="n">
        <v>0</v>
      </c>
      <c r="U1281" s="1" t="n">
        <v>0</v>
      </c>
      <c r="V1281" s="1" t="n">
        <f aca="false">ROUNDUP(SUM(J1281,R1281,L1281,N1281,T1281)/360,0)</f>
        <v>1</v>
      </c>
      <c r="W1281" s="1" t="n">
        <f aca="false">ROUNDUP(SUM(U1281,S1281,M1281,K1281,Q1281)/360*1.1,0)</f>
        <v>0</v>
      </c>
      <c r="X1281" s="1" t="n">
        <v>354</v>
      </c>
      <c r="Y1281" s="1" t="n">
        <v>0</v>
      </c>
      <c r="Z1281" s="1" t="n">
        <v>296</v>
      </c>
      <c r="AA1281" s="1" t="n">
        <v>0</v>
      </c>
      <c r="AB1281" s="1" t="n">
        <v>8</v>
      </c>
      <c r="AC1281" s="1" t="n">
        <v>0</v>
      </c>
      <c r="AD1281" s="1" t="n">
        <v>0</v>
      </c>
      <c r="AE1281" s="1" t="n">
        <v>0</v>
      </c>
      <c r="AF1281" s="1" t="n">
        <v>0</v>
      </c>
      <c r="AG1281" s="1" t="n">
        <v>0</v>
      </c>
      <c r="AH1281" s="1" t="n">
        <v>0</v>
      </c>
      <c r="AI1281" s="1" t="n">
        <v>0</v>
      </c>
      <c r="AJ1281" s="1" t="n">
        <f aca="false">ROUNDUP(SUM(AF1281,X1281,Z1281,AB1281,AH1281)/360,0)</f>
        <v>2</v>
      </c>
      <c r="AK1281" s="1" t="n">
        <f aca="false">ROUNDUP(SUM(AI1281,AG1281,AA1281,Y1281,AE1281)/360*1.1,0)</f>
        <v>0</v>
      </c>
      <c r="AL1281" s="1" t="n">
        <v>0</v>
      </c>
      <c r="AM1281" s="1" t="n">
        <v>0</v>
      </c>
    </row>
    <row r="1282" customFormat="false" ht="15" hidden="false" customHeight="false" outlineLevel="0" collapsed="false">
      <c r="A1282" s="1" t="n">
        <v>270860</v>
      </c>
      <c r="B1282" s="1" t="str">
        <f aca="false">VLOOKUP(A1282,Municipios!$A$2:$B$5571,2,0)</f>
        <v>São Miguel dos Campos</v>
      </c>
      <c r="C1282" s="1" t="n">
        <v>30</v>
      </c>
      <c r="D1282" s="1" t="n">
        <v>41</v>
      </c>
      <c r="E1282" s="1" t="n">
        <v>22</v>
      </c>
      <c r="F1282" s="1" t="n">
        <v>0</v>
      </c>
      <c r="G1282" s="1" t="n">
        <v>18</v>
      </c>
      <c r="H1282" s="1" t="n">
        <f aca="false">SUM(C1282:G1282)</f>
        <v>111</v>
      </c>
      <c r="I1282" s="1" t="n">
        <v>15</v>
      </c>
      <c r="J1282" s="1" t="n">
        <v>1073</v>
      </c>
      <c r="K1282" s="1" t="n">
        <v>0</v>
      </c>
      <c r="L1282" s="1" t="n">
        <v>0</v>
      </c>
      <c r="M1282" s="1" t="n">
        <v>0</v>
      </c>
      <c r="N1282" s="1" t="n">
        <v>582</v>
      </c>
      <c r="O1282" s="1" t="n">
        <v>0</v>
      </c>
      <c r="P1282" s="1" t="n">
        <v>375</v>
      </c>
      <c r="Q1282" s="1" t="n">
        <v>189</v>
      </c>
      <c r="R1282" s="1" t="n">
        <v>0</v>
      </c>
      <c r="S1282" s="1" t="n">
        <v>0</v>
      </c>
      <c r="T1282" s="1" t="n">
        <v>0</v>
      </c>
      <c r="U1282" s="1" t="n">
        <v>0</v>
      </c>
      <c r="V1282" s="1" t="n">
        <f aca="false">ROUNDUP(SUM(J1282,R1282,L1282,N1282,T1282)/360,0)</f>
        <v>5</v>
      </c>
      <c r="W1282" s="1" t="n">
        <f aca="false">ROUNDUP(SUM(U1282,S1282,M1282,K1282,Q1282)/360*1.1,0)</f>
        <v>1</v>
      </c>
      <c r="X1282" s="1" t="n">
        <v>8245</v>
      </c>
      <c r="Y1282" s="1" t="n">
        <v>0</v>
      </c>
      <c r="Z1282" s="1" t="n">
        <v>4282</v>
      </c>
      <c r="AA1282" s="1" t="n">
        <v>0</v>
      </c>
      <c r="AB1282" s="1" t="n">
        <v>1134</v>
      </c>
      <c r="AC1282" s="1" t="n">
        <v>0</v>
      </c>
      <c r="AD1282" s="1" t="n">
        <v>2466</v>
      </c>
      <c r="AE1282" s="1" t="n">
        <v>3324</v>
      </c>
      <c r="AF1282" s="1" t="n">
        <v>5184</v>
      </c>
      <c r="AG1282" s="1" t="n">
        <v>0</v>
      </c>
      <c r="AH1282" s="1" t="n">
        <v>0</v>
      </c>
      <c r="AI1282" s="1" t="n">
        <v>0</v>
      </c>
      <c r="AJ1282" s="1" t="n">
        <f aca="false">ROUNDUP(SUM(AF1282,X1282,Z1282,AB1282,AH1282)/360,0)</f>
        <v>53</v>
      </c>
      <c r="AK1282" s="1" t="n">
        <f aca="false">ROUNDUP(SUM(AI1282,AG1282,AA1282,Y1282,AE1282)/360*1.1,0)</f>
        <v>11</v>
      </c>
      <c r="AL1282" s="1" t="n">
        <v>9</v>
      </c>
      <c r="AM1282" s="1" t="n">
        <v>1</v>
      </c>
    </row>
    <row r="1283" customFormat="false" ht="15" hidden="false" customHeight="false" outlineLevel="0" collapsed="false">
      <c r="A1283" s="1" t="n">
        <v>270880</v>
      </c>
      <c r="B1283" s="1" t="str">
        <f aca="false">VLOOKUP(A1283,Municipios!$A$2:$B$5571,2,0)</f>
        <v>São Sebastião</v>
      </c>
      <c r="C1283" s="1" t="n">
        <v>0</v>
      </c>
      <c r="D1283" s="1" t="n">
        <v>0</v>
      </c>
      <c r="E1283" s="1" t="n">
        <v>6</v>
      </c>
      <c r="F1283" s="1" t="n">
        <v>0</v>
      </c>
      <c r="G1283" s="1" t="n">
        <v>0</v>
      </c>
      <c r="H1283" s="1" t="n">
        <f aca="false">SUM(C1283:G1283)</f>
        <v>6</v>
      </c>
      <c r="I1283" s="1" t="n">
        <v>0</v>
      </c>
      <c r="V1283" s="1" t="n">
        <f aca="false">ROUNDUP(SUM(J1283,R1283,L1283,N1283,T1283)/360,0)</f>
        <v>0</v>
      </c>
      <c r="W1283" s="1" t="n">
        <f aca="false">ROUNDUP(SUM(U1283,S1283,M1283,K1283,Q1283)/360*1.1,0)</f>
        <v>0</v>
      </c>
      <c r="AJ1283" s="1" t="n">
        <f aca="false">ROUNDUP(SUM(AF1283,X1283,Z1283,AB1283,AH1283)/360,0)</f>
        <v>0</v>
      </c>
      <c r="AK1283" s="1" t="n">
        <f aca="false">ROUNDUP(SUM(AI1283,AG1283,AA1283,Y1283,AE1283)/360*1.1,0)</f>
        <v>0</v>
      </c>
      <c r="AL1283" s="1" t="n">
        <v>0</v>
      </c>
      <c r="AM1283" s="1" t="n">
        <v>0</v>
      </c>
    </row>
    <row r="1284" customFormat="false" ht="15" hidden="false" customHeight="false" outlineLevel="0" collapsed="false">
      <c r="A1284" s="1" t="n">
        <v>270910</v>
      </c>
      <c r="B1284" s="1" t="str">
        <f aca="false">VLOOKUP(A1284,Municipios!$A$2:$B$5571,2,0)</f>
        <v>Taquarana</v>
      </c>
      <c r="C1284" s="1" t="n">
        <v>0</v>
      </c>
      <c r="D1284" s="1" t="n">
        <v>1</v>
      </c>
      <c r="E1284" s="1" t="n">
        <v>0</v>
      </c>
      <c r="F1284" s="1" t="n">
        <v>0</v>
      </c>
      <c r="G1284" s="1" t="n">
        <v>0</v>
      </c>
      <c r="H1284" s="1" t="n">
        <f aca="false">SUM(C1284:G1284)</f>
        <v>1</v>
      </c>
      <c r="I1284" s="1" t="n">
        <v>0</v>
      </c>
      <c r="V1284" s="1" t="n">
        <f aca="false">ROUNDUP(SUM(J1284,R1284,L1284,N1284,T1284)/360,0)</f>
        <v>0</v>
      </c>
      <c r="W1284" s="1" t="n">
        <f aca="false">ROUNDUP(SUM(U1284,S1284,M1284,K1284,Q1284)/360*1.1,0)</f>
        <v>0</v>
      </c>
      <c r="AJ1284" s="1" t="n">
        <f aca="false">ROUNDUP(SUM(AF1284,X1284,Z1284,AB1284,AH1284)/360,0)</f>
        <v>0</v>
      </c>
      <c r="AK1284" s="1" t="n">
        <f aca="false">ROUNDUP(SUM(AI1284,AG1284,AA1284,Y1284,AE1284)/360*1.1,0)</f>
        <v>0</v>
      </c>
      <c r="AL1284" s="1" t="n">
        <v>0</v>
      </c>
      <c r="AM1284" s="1" t="n">
        <v>0</v>
      </c>
    </row>
    <row r="1285" customFormat="false" ht="15" hidden="false" customHeight="false" outlineLevel="0" collapsed="false">
      <c r="A1285" s="1" t="n">
        <v>270915</v>
      </c>
      <c r="B1285" s="1" t="str">
        <f aca="false">VLOOKUP(A1285,Municipios!$A$2:$B$5571,2,0)</f>
        <v>Teotônio Vilela</v>
      </c>
      <c r="C1285" s="1" t="n">
        <v>7</v>
      </c>
      <c r="D1285" s="1" t="n">
        <v>14</v>
      </c>
      <c r="E1285" s="1" t="n">
        <v>12</v>
      </c>
      <c r="F1285" s="1" t="n">
        <v>5</v>
      </c>
      <c r="G1285" s="1" t="n">
        <v>12</v>
      </c>
      <c r="H1285" s="1" t="n">
        <f aca="false">SUM(C1285:G1285)</f>
        <v>50</v>
      </c>
      <c r="I1285" s="1" t="n">
        <v>0</v>
      </c>
      <c r="J1285" s="1" t="n">
        <v>465</v>
      </c>
      <c r="K1285" s="1" t="n">
        <v>0</v>
      </c>
      <c r="L1285" s="1" t="n">
        <v>0</v>
      </c>
      <c r="M1285" s="1" t="n">
        <v>0</v>
      </c>
      <c r="N1285" s="1" t="n">
        <v>511</v>
      </c>
      <c r="O1285" s="1" t="n">
        <v>0</v>
      </c>
      <c r="P1285" s="1" t="n">
        <v>0</v>
      </c>
      <c r="Q1285" s="1" t="n">
        <v>0</v>
      </c>
      <c r="R1285" s="1" t="n">
        <v>0</v>
      </c>
      <c r="S1285" s="1" t="n">
        <v>0</v>
      </c>
      <c r="T1285" s="1" t="n">
        <v>0</v>
      </c>
      <c r="U1285" s="1" t="n">
        <v>0</v>
      </c>
      <c r="V1285" s="1" t="n">
        <f aca="false">ROUNDUP(SUM(J1285,R1285,L1285,N1285,T1285)/360,0)</f>
        <v>3</v>
      </c>
      <c r="W1285" s="1" t="n">
        <f aca="false">ROUNDUP(SUM(U1285,S1285,M1285,K1285,Q1285)/360*1.1,0)</f>
        <v>0</v>
      </c>
      <c r="X1285" s="1" t="n">
        <v>1639</v>
      </c>
      <c r="Y1285" s="1" t="n">
        <v>0</v>
      </c>
      <c r="Z1285" s="1" t="n">
        <v>187</v>
      </c>
      <c r="AA1285" s="1" t="n">
        <v>0</v>
      </c>
      <c r="AB1285" s="1" t="n">
        <v>395</v>
      </c>
      <c r="AC1285" s="1" t="n">
        <v>0</v>
      </c>
      <c r="AD1285" s="1" t="n">
        <v>0</v>
      </c>
      <c r="AE1285" s="1" t="n">
        <v>0</v>
      </c>
      <c r="AF1285" s="1" t="n">
        <v>65</v>
      </c>
      <c r="AG1285" s="1" t="n">
        <v>0</v>
      </c>
      <c r="AH1285" s="1" t="n">
        <v>0</v>
      </c>
      <c r="AI1285" s="1" t="n">
        <v>0</v>
      </c>
      <c r="AJ1285" s="1" t="n">
        <f aca="false">ROUNDUP(SUM(AF1285,X1285,Z1285,AB1285,AH1285)/360,0)</f>
        <v>7</v>
      </c>
      <c r="AK1285" s="1" t="n">
        <f aca="false">ROUNDUP(SUM(AI1285,AG1285,AA1285,Y1285,AE1285)/360*1.1,0)</f>
        <v>0</v>
      </c>
      <c r="AL1285" s="1" t="n">
        <v>0</v>
      </c>
      <c r="AM1285" s="1" t="n">
        <v>0</v>
      </c>
    </row>
    <row r="1286" customFormat="false" ht="15" hidden="false" customHeight="false" outlineLevel="0" collapsed="false">
      <c r="A1286" s="1" t="n">
        <v>270920</v>
      </c>
      <c r="B1286" s="1" t="str">
        <f aca="false">VLOOKUP(A1286,Municipios!$A$2:$B$5571,2,0)</f>
        <v>Traipu</v>
      </c>
      <c r="C1286" s="1" t="n">
        <v>0</v>
      </c>
      <c r="D1286" s="1" t="n">
        <v>0</v>
      </c>
      <c r="E1286" s="1" t="n">
        <v>9</v>
      </c>
      <c r="F1286" s="1" t="n">
        <v>0</v>
      </c>
      <c r="G1286" s="1" t="n">
        <v>0</v>
      </c>
      <c r="H1286" s="1" t="n">
        <f aca="false">SUM(C1286:G1286)</f>
        <v>9</v>
      </c>
      <c r="I1286" s="1" t="n">
        <v>0</v>
      </c>
      <c r="V1286" s="1" t="n">
        <f aca="false">ROUNDUP(SUM(J1286,R1286,L1286,N1286,T1286)/360,0)</f>
        <v>0</v>
      </c>
      <c r="W1286" s="1" t="n">
        <f aca="false">ROUNDUP(SUM(U1286,S1286,M1286,K1286,Q1286)/360*1.1,0)</f>
        <v>0</v>
      </c>
      <c r="AJ1286" s="1" t="n">
        <f aca="false">ROUNDUP(SUM(AF1286,X1286,Z1286,AB1286,AH1286)/360,0)</f>
        <v>0</v>
      </c>
      <c r="AK1286" s="1" t="n">
        <f aca="false">ROUNDUP(SUM(AI1286,AG1286,AA1286,Y1286,AE1286)/360*1.1,0)</f>
        <v>0</v>
      </c>
      <c r="AL1286" s="1" t="n">
        <v>0</v>
      </c>
      <c r="AM1286" s="1" t="n">
        <v>0</v>
      </c>
    </row>
    <row r="1287" customFormat="false" ht="15" hidden="false" customHeight="false" outlineLevel="0" collapsed="false">
      <c r="A1287" s="1" t="n">
        <v>270930</v>
      </c>
      <c r="B1287" s="1" t="str">
        <f aca="false">VLOOKUP(A1287,Municipios!$A$2:$B$5571,2,0)</f>
        <v>União dos Palmares</v>
      </c>
      <c r="C1287" s="1" t="n">
        <v>20</v>
      </c>
      <c r="D1287" s="1" t="n">
        <v>11</v>
      </c>
      <c r="E1287" s="1" t="n">
        <v>23</v>
      </c>
      <c r="F1287" s="1" t="n">
        <v>0</v>
      </c>
      <c r="G1287" s="1" t="n">
        <v>6</v>
      </c>
      <c r="H1287" s="1" t="n">
        <f aca="false">SUM(C1287:G1287)</f>
        <v>60</v>
      </c>
      <c r="I1287" s="1" t="n">
        <v>0</v>
      </c>
      <c r="J1287" s="1" t="n">
        <v>478</v>
      </c>
      <c r="K1287" s="1" t="n">
        <v>0</v>
      </c>
      <c r="L1287" s="1" t="n">
        <v>0</v>
      </c>
      <c r="M1287" s="1" t="n">
        <v>0</v>
      </c>
      <c r="N1287" s="1" t="n">
        <v>265</v>
      </c>
      <c r="O1287" s="1" t="n">
        <v>0</v>
      </c>
      <c r="P1287" s="1" t="n">
        <v>0</v>
      </c>
      <c r="Q1287" s="1" t="n">
        <v>0</v>
      </c>
      <c r="R1287" s="1" t="n">
        <v>0</v>
      </c>
      <c r="S1287" s="1" t="n">
        <v>0</v>
      </c>
      <c r="T1287" s="1" t="n">
        <v>0</v>
      </c>
      <c r="U1287" s="1" t="n">
        <v>0</v>
      </c>
      <c r="V1287" s="1" t="n">
        <f aca="false">ROUNDUP(SUM(J1287,R1287,L1287,N1287,T1287)/360,0)</f>
        <v>3</v>
      </c>
      <c r="W1287" s="1" t="n">
        <f aca="false">ROUNDUP(SUM(U1287,S1287,M1287,K1287,Q1287)/360*1.1,0)</f>
        <v>0</v>
      </c>
      <c r="X1287" s="1" t="n">
        <v>1428</v>
      </c>
      <c r="Y1287" s="1" t="n">
        <v>0</v>
      </c>
      <c r="Z1287" s="1" t="n">
        <v>3884</v>
      </c>
      <c r="AA1287" s="1" t="n">
        <v>0</v>
      </c>
      <c r="AB1287" s="1" t="n">
        <v>324</v>
      </c>
      <c r="AC1287" s="1" t="n">
        <v>0</v>
      </c>
      <c r="AD1287" s="1" t="n">
        <v>0</v>
      </c>
      <c r="AE1287" s="1" t="n">
        <v>0</v>
      </c>
      <c r="AF1287" s="1" t="n">
        <v>1327</v>
      </c>
      <c r="AG1287" s="1" t="n">
        <v>0</v>
      </c>
      <c r="AH1287" s="1" t="n">
        <v>0</v>
      </c>
      <c r="AI1287" s="1" t="n">
        <v>0</v>
      </c>
      <c r="AJ1287" s="1" t="n">
        <f aca="false">ROUNDUP(SUM(AF1287,X1287,Z1287,AB1287,AH1287)/360,0)</f>
        <v>20</v>
      </c>
      <c r="AK1287" s="1" t="n">
        <f aca="false">ROUNDUP(SUM(AI1287,AG1287,AA1287,Y1287,AE1287)/360*1.1,0)</f>
        <v>0</v>
      </c>
      <c r="AL1287" s="1" t="n">
        <v>2</v>
      </c>
      <c r="AM1287" s="1" t="n">
        <v>0</v>
      </c>
    </row>
    <row r="1288" customFormat="false" ht="15" hidden="false" customHeight="false" outlineLevel="0" collapsed="false">
      <c r="A1288" s="1" t="n">
        <v>270940</v>
      </c>
      <c r="B1288" s="1" t="str">
        <f aca="false">VLOOKUP(A1288,Municipios!$A$2:$B$5571,2,0)</f>
        <v>Viçosa</v>
      </c>
      <c r="C1288" s="1" t="n">
        <v>5</v>
      </c>
      <c r="D1288" s="1" t="n">
        <v>20</v>
      </c>
      <c r="E1288" s="1" t="n">
        <v>5</v>
      </c>
      <c r="F1288" s="1" t="n">
        <v>0</v>
      </c>
      <c r="G1288" s="1" t="n">
        <v>10</v>
      </c>
      <c r="H1288" s="1" t="n">
        <f aca="false">SUM(C1288:G1288)</f>
        <v>40</v>
      </c>
      <c r="I1288" s="1" t="n">
        <v>0</v>
      </c>
      <c r="J1288" s="1" t="n">
        <v>442</v>
      </c>
      <c r="K1288" s="1" t="n">
        <v>0</v>
      </c>
      <c r="L1288" s="1" t="n">
        <v>0</v>
      </c>
      <c r="M1288" s="1" t="n">
        <v>0</v>
      </c>
      <c r="N1288" s="1" t="n">
        <v>155</v>
      </c>
      <c r="O1288" s="1" t="n">
        <v>0</v>
      </c>
      <c r="P1288" s="1" t="n">
        <v>0</v>
      </c>
      <c r="Q1288" s="1" t="n">
        <v>0</v>
      </c>
      <c r="R1288" s="1" t="n">
        <v>0</v>
      </c>
      <c r="S1288" s="1" t="n">
        <v>0</v>
      </c>
      <c r="T1288" s="1" t="n">
        <v>0</v>
      </c>
      <c r="U1288" s="1" t="n">
        <v>0</v>
      </c>
      <c r="V1288" s="1" t="n">
        <f aca="false">ROUNDUP(SUM(J1288,R1288,L1288,N1288,T1288)/360,0)</f>
        <v>2</v>
      </c>
      <c r="W1288" s="1" t="n">
        <f aca="false">ROUNDUP(SUM(U1288,S1288,M1288,K1288,Q1288)/360*1.1,0)</f>
        <v>0</v>
      </c>
      <c r="X1288" s="1" t="n">
        <v>1360</v>
      </c>
      <c r="Y1288" s="1" t="n">
        <v>0</v>
      </c>
      <c r="Z1288" s="1" t="n">
        <v>295</v>
      </c>
      <c r="AA1288" s="1" t="n">
        <v>0</v>
      </c>
      <c r="AB1288" s="1" t="n">
        <v>138</v>
      </c>
      <c r="AC1288" s="1" t="n">
        <v>0</v>
      </c>
      <c r="AD1288" s="1" t="n">
        <v>0</v>
      </c>
      <c r="AE1288" s="1" t="n">
        <v>0</v>
      </c>
      <c r="AF1288" s="1" t="n">
        <v>0</v>
      </c>
      <c r="AG1288" s="1" t="n">
        <v>0</v>
      </c>
      <c r="AH1288" s="1" t="n">
        <v>0</v>
      </c>
      <c r="AI1288" s="1" t="n">
        <v>0</v>
      </c>
      <c r="AJ1288" s="1" t="n">
        <f aca="false">ROUNDUP(SUM(AF1288,X1288,Z1288,AB1288,AH1288)/360,0)</f>
        <v>5</v>
      </c>
      <c r="AK1288" s="1" t="n">
        <f aca="false">ROUNDUP(SUM(AI1288,AG1288,AA1288,Y1288,AE1288)/360*1.1,0)</f>
        <v>0</v>
      </c>
      <c r="AL1288" s="1" t="n">
        <v>0</v>
      </c>
      <c r="AM1288" s="1" t="n">
        <v>0</v>
      </c>
    </row>
    <row r="1289" customFormat="false" ht="15" hidden="false" customHeight="false" outlineLevel="0" collapsed="false">
      <c r="A1289" s="1" t="n">
        <v>280020</v>
      </c>
      <c r="B1289" s="1" t="str">
        <f aca="false">VLOOKUP(A1289,Municipios!$A$2:$B$5571,2,0)</f>
        <v>Aquidabã</v>
      </c>
      <c r="C1289" s="1" t="n">
        <v>0</v>
      </c>
      <c r="D1289" s="1" t="n">
        <v>22</v>
      </c>
      <c r="E1289" s="1" t="n">
        <v>0</v>
      </c>
      <c r="F1289" s="1" t="n">
        <v>0</v>
      </c>
      <c r="G1289" s="1" t="n">
        <v>10</v>
      </c>
      <c r="H1289" s="1" t="n">
        <f aca="false">SUM(C1289:G1289)</f>
        <v>32</v>
      </c>
      <c r="I1289" s="1" t="n">
        <v>0</v>
      </c>
      <c r="J1289" s="1" t="n">
        <v>306</v>
      </c>
      <c r="K1289" s="1" t="n">
        <v>0</v>
      </c>
      <c r="L1289" s="1" t="n">
        <v>0</v>
      </c>
      <c r="M1289" s="1" t="n">
        <v>0</v>
      </c>
      <c r="N1289" s="1" t="n">
        <v>82</v>
      </c>
      <c r="O1289" s="1" t="n">
        <v>0</v>
      </c>
      <c r="P1289" s="1" t="n">
        <v>0</v>
      </c>
      <c r="Q1289" s="1" t="n">
        <v>0</v>
      </c>
      <c r="R1289" s="1" t="n">
        <v>0</v>
      </c>
      <c r="S1289" s="1" t="n">
        <v>0</v>
      </c>
      <c r="T1289" s="1" t="n">
        <v>0</v>
      </c>
      <c r="U1289" s="1" t="n">
        <v>0</v>
      </c>
      <c r="V1289" s="1" t="n">
        <f aca="false">ROUNDUP(SUM(J1289,R1289,L1289,N1289,T1289)/360,0)</f>
        <v>2</v>
      </c>
      <c r="W1289" s="1" t="n">
        <f aca="false">ROUNDUP(SUM(U1289,S1289,M1289,K1289,Q1289)/360*1.1,0)</f>
        <v>0</v>
      </c>
      <c r="X1289" s="1" t="n">
        <v>1928</v>
      </c>
      <c r="Y1289" s="1" t="n">
        <v>0</v>
      </c>
      <c r="Z1289" s="1" t="n">
        <v>0</v>
      </c>
      <c r="AA1289" s="1" t="n">
        <v>0</v>
      </c>
      <c r="AB1289" s="1" t="n">
        <v>240</v>
      </c>
      <c r="AC1289" s="1" t="n">
        <v>0</v>
      </c>
      <c r="AD1289" s="1" t="n">
        <v>0</v>
      </c>
      <c r="AE1289" s="1" t="n">
        <v>0</v>
      </c>
      <c r="AF1289" s="1" t="n">
        <v>0</v>
      </c>
      <c r="AG1289" s="1" t="n">
        <v>0</v>
      </c>
      <c r="AH1289" s="1" t="n">
        <v>0</v>
      </c>
      <c r="AI1289" s="1" t="n">
        <v>0</v>
      </c>
      <c r="AJ1289" s="1" t="n">
        <f aca="false">ROUNDUP(SUM(AF1289,X1289,Z1289,AB1289,AH1289)/360,0)</f>
        <v>7</v>
      </c>
      <c r="AK1289" s="1" t="n">
        <f aca="false">ROUNDUP(SUM(AI1289,AG1289,AA1289,Y1289,AE1289)/360*1.1,0)</f>
        <v>0</v>
      </c>
      <c r="AL1289" s="1" t="n">
        <v>0</v>
      </c>
      <c r="AM1289" s="1" t="n">
        <v>0</v>
      </c>
    </row>
    <row r="1290" customFormat="false" ht="15" hidden="false" customHeight="false" outlineLevel="0" collapsed="false">
      <c r="A1290" s="1" t="n">
        <v>280030</v>
      </c>
      <c r="B1290" s="1" t="str">
        <f aca="false">VLOOKUP(A1290,Municipios!$A$2:$B$5571,2,0)</f>
        <v>Aracaju</v>
      </c>
      <c r="C1290" s="1" t="n">
        <v>532</v>
      </c>
      <c r="D1290" s="1" t="n">
        <v>408</v>
      </c>
      <c r="E1290" s="1" t="n">
        <v>142</v>
      </c>
      <c r="F1290" s="1" t="n">
        <v>98</v>
      </c>
      <c r="G1290" s="1" t="n">
        <v>134</v>
      </c>
      <c r="H1290" s="1" t="n">
        <f aca="false">SUM(C1290:G1290)</f>
        <v>1314</v>
      </c>
      <c r="I1290" s="1" t="n">
        <v>220</v>
      </c>
      <c r="J1290" s="1" t="n">
        <v>6694</v>
      </c>
      <c r="K1290" s="1" t="n">
        <v>0</v>
      </c>
      <c r="L1290" s="1" t="n">
        <v>0</v>
      </c>
      <c r="M1290" s="1" t="n">
        <v>0</v>
      </c>
      <c r="N1290" s="1" t="n">
        <v>11907</v>
      </c>
      <c r="O1290" s="1" t="n">
        <v>0</v>
      </c>
      <c r="P1290" s="1" t="n">
        <v>1772</v>
      </c>
      <c r="Q1290" s="1" t="n">
        <v>3198</v>
      </c>
      <c r="R1290" s="1" t="n">
        <v>203</v>
      </c>
      <c r="S1290" s="1" t="n">
        <v>0</v>
      </c>
      <c r="T1290" s="1" t="n">
        <v>129</v>
      </c>
      <c r="U1290" s="1" t="n">
        <v>0</v>
      </c>
      <c r="V1290" s="1" t="n">
        <f aca="false">ROUNDUP(SUM(J1290,R1290,L1290,N1290,T1290)/360,0)</f>
        <v>53</v>
      </c>
      <c r="W1290" s="1" t="n">
        <f aca="false">ROUNDUP(SUM(U1290,S1290,M1290,K1290,Q1290)/360*1.1,0)</f>
        <v>10</v>
      </c>
      <c r="X1290" s="1" t="n">
        <v>121840</v>
      </c>
      <c r="Y1290" s="1" t="n">
        <v>0</v>
      </c>
      <c r="Z1290" s="1" t="n">
        <v>44403</v>
      </c>
      <c r="AA1290" s="1" t="n">
        <v>0</v>
      </c>
      <c r="AB1290" s="1" t="n">
        <v>23687</v>
      </c>
      <c r="AC1290" s="1" t="n">
        <v>0</v>
      </c>
      <c r="AD1290" s="1" t="n">
        <v>30175</v>
      </c>
      <c r="AE1290" s="1" t="n">
        <v>54495</v>
      </c>
      <c r="AF1290" s="1" t="n">
        <v>82795</v>
      </c>
      <c r="AG1290" s="1" t="n">
        <v>0</v>
      </c>
      <c r="AH1290" s="1" t="n">
        <v>23503</v>
      </c>
      <c r="AI1290" s="1" t="n">
        <v>0</v>
      </c>
      <c r="AJ1290" s="1" t="n">
        <f aca="false">ROUNDUP(SUM(AF1290,X1290,Z1290,AB1290,AH1290)/360,0)</f>
        <v>823</v>
      </c>
      <c r="AK1290" s="1" t="n">
        <f aca="false">ROUNDUP(SUM(AI1290,AG1290,AA1290,Y1290,AE1290)/360*1.1,0)</f>
        <v>167</v>
      </c>
      <c r="AL1290" s="1" t="n">
        <v>331</v>
      </c>
      <c r="AM1290" s="1" t="n">
        <v>7</v>
      </c>
    </row>
    <row r="1291" customFormat="false" ht="15" hidden="false" customHeight="false" outlineLevel="0" collapsed="false">
      <c r="A1291" s="1" t="n">
        <v>280040</v>
      </c>
      <c r="B1291" s="1" t="str">
        <f aca="false">VLOOKUP(A1291,Municipios!$A$2:$B$5571,2,0)</f>
        <v>Arauá</v>
      </c>
      <c r="C1291" s="1" t="n">
        <v>0</v>
      </c>
      <c r="D1291" s="1" t="n">
        <v>1</v>
      </c>
      <c r="E1291" s="1" t="n">
        <v>0</v>
      </c>
      <c r="F1291" s="1" t="n">
        <v>0</v>
      </c>
      <c r="G1291" s="1" t="n">
        <v>0</v>
      </c>
      <c r="H1291" s="1" t="n">
        <f aca="false">SUM(C1291:G1291)</f>
        <v>1</v>
      </c>
      <c r="I1291" s="1" t="n">
        <v>0</v>
      </c>
      <c r="V1291" s="1" t="n">
        <f aca="false">ROUNDUP(SUM(J1291,R1291,L1291,N1291,T1291)/360,0)</f>
        <v>0</v>
      </c>
      <c r="W1291" s="1" t="n">
        <f aca="false">ROUNDUP(SUM(U1291,S1291,M1291,K1291,Q1291)/360*1.1,0)</f>
        <v>0</v>
      </c>
      <c r="AJ1291" s="1" t="n">
        <f aca="false">ROUNDUP(SUM(AF1291,X1291,Z1291,AB1291,AH1291)/360,0)</f>
        <v>0</v>
      </c>
      <c r="AK1291" s="1" t="n">
        <f aca="false">ROUNDUP(SUM(AI1291,AG1291,AA1291,Y1291,AE1291)/360*1.1,0)</f>
        <v>0</v>
      </c>
      <c r="AL1291" s="1" t="n">
        <v>1</v>
      </c>
      <c r="AM1291" s="1" t="n">
        <v>0</v>
      </c>
    </row>
    <row r="1292" customFormat="false" ht="15" hidden="false" customHeight="false" outlineLevel="0" collapsed="false">
      <c r="A1292" s="1" t="n">
        <v>280067</v>
      </c>
      <c r="B1292" s="1" t="str">
        <f aca="false">VLOOKUP(A1292,Municipios!$A$2:$B$5571,2,0)</f>
        <v>Boquim</v>
      </c>
      <c r="C1292" s="1" t="n">
        <v>0</v>
      </c>
      <c r="D1292" s="1" t="n">
        <v>18</v>
      </c>
      <c r="E1292" s="1" t="n">
        <v>0</v>
      </c>
      <c r="F1292" s="1" t="n">
        <v>0</v>
      </c>
      <c r="G1292" s="1" t="n">
        <v>0</v>
      </c>
      <c r="H1292" s="1" t="n">
        <f aca="false">SUM(C1292:G1292)</f>
        <v>18</v>
      </c>
      <c r="I1292" s="1" t="n">
        <v>0</v>
      </c>
      <c r="V1292" s="1" t="n">
        <f aca="false">ROUNDUP(SUM(J1292,R1292,L1292,N1292,T1292)/360,0)</f>
        <v>0</v>
      </c>
      <c r="W1292" s="1" t="n">
        <f aca="false">ROUNDUP(SUM(U1292,S1292,M1292,K1292,Q1292)/360*1.1,0)</f>
        <v>0</v>
      </c>
      <c r="AJ1292" s="1" t="n">
        <f aca="false">ROUNDUP(SUM(AF1292,X1292,Z1292,AB1292,AH1292)/360,0)</f>
        <v>0</v>
      </c>
      <c r="AK1292" s="1" t="n">
        <f aca="false">ROUNDUP(SUM(AI1292,AG1292,AA1292,Y1292,AE1292)/360*1.1,0)</f>
        <v>0</v>
      </c>
      <c r="AL1292" s="1" t="n">
        <v>0</v>
      </c>
      <c r="AM1292" s="1" t="n">
        <v>0</v>
      </c>
    </row>
    <row r="1293" customFormat="false" ht="15" hidden="false" customHeight="false" outlineLevel="0" collapsed="false">
      <c r="A1293" s="1" t="n">
        <v>280120</v>
      </c>
      <c r="B1293" s="1" t="str">
        <f aca="false">VLOOKUP(A1293,Municipios!$A$2:$B$5571,2,0)</f>
        <v>Canindé de São Francisco</v>
      </c>
      <c r="C1293" s="1" t="n">
        <v>9</v>
      </c>
      <c r="D1293" s="1" t="n">
        <v>10</v>
      </c>
      <c r="E1293" s="1" t="n">
        <v>0</v>
      </c>
      <c r="F1293" s="1" t="n">
        <v>0</v>
      </c>
      <c r="G1293" s="1" t="n">
        <v>8</v>
      </c>
      <c r="H1293" s="1" t="n">
        <f aca="false">SUM(C1293:G1293)</f>
        <v>27</v>
      </c>
      <c r="I1293" s="1" t="n">
        <v>0</v>
      </c>
      <c r="V1293" s="1" t="n">
        <f aca="false">ROUNDUP(SUM(J1293,R1293,L1293,N1293,T1293)/360,0)</f>
        <v>0</v>
      </c>
      <c r="W1293" s="1" t="n">
        <f aca="false">ROUNDUP(SUM(U1293,S1293,M1293,K1293,Q1293)/360*1.1,0)</f>
        <v>0</v>
      </c>
      <c r="AJ1293" s="1" t="n">
        <f aca="false">ROUNDUP(SUM(AF1293,X1293,Z1293,AB1293,AH1293)/360,0)</f>
        <v>0</v>
      </c>
      <c r="AK1293" s="1" t="n">
        <f aca="false">ROUNDUP(SUM(AI1293,AG1293,AA1293,Y1293,AE1293)/360*1.1,0)</f>
        <v>0</v>
      </c>
      <c r="AL1293" s="1" t="n">
        <v>1</v>
      </c>
      <c r="AM1293" s="1" t="n">
        <v>0</v>
      </c>
    </row>
    <row r="1294" customFormat="false" ht="15" hidden="false" customHeight="false" outlineLevel="0" collapsed="false">
      <c r="A1294" s="1" t="n">
        <v>280130</v>
      </c>
      <c r="B1294" s="1" t="str">
        <f aca="false">VLOOKUP(A1294,Municipios!$A$2:$B$5571,2,0)</f>
        <v>Capela</v>
      </c>
      <c r="C1294" s="1" t="n">
        <v>0</v>
      </c>
      <c r="D1294" s="1" t="n">
        <v>26</v>
      </c>
      <c r="E1294" s="1" t="n">
        <v>21</v>
      </c>
      <c r="F1294" s="1" t="n">
        <v>0</v>
      </c>
      <c r="G1294" s="1" t="n">
        <v>18</v>
      </c>
      <c r="H1294" s="1" t="n">
        <f aca="false">SUM(C1294:G1294)</f>
        <v>65</v>
      </c>
      <c r="I1294" s="1" t="n">
        <v>0</v>
      </c>
      <c r="J1294" s="1" t="n">
        <v>554</v>
      </c>
      <c r="K1294" s="1" t="n">
        <v>0</v>
      </c>
      <c r="L1294" s="1" t="n">
        <v>0</v>
      </c>
      <c r="M1294" s="1" t="n">
        <v>0</v>
      </c>
      <c r="N1294" s="1" t="n">
        <v>281</v>
      </c>
      <c r="O1294" s="1" t="n">
        <v>0</v>
      </c>
      <c r="P1294" s="1" t="n">
        <v>0</v>
      </c>
      <c r="Q1294" s="1" t="n">
        <v>0</v>
      </c>
      <c r="R1294" s="1" t="n">
        <v>0</v>
      </c>
      <c r="S1294" s="1" t="n">
        <v>0</v>
      </c>
      <c r="T1294" s="1" t="n">
        <v>0</v>
      </c>
      <c r="U1294" s="1" t="n">
        <v>0</v>
      </c>
      <c r="V1294" s="1" t="n">
        <f aca="false">ROUNDUP(SUM(J1294,R1294,L1294,N1294,T1294)/360,0)</f>
        <v>3</v>
      </c>
      <c r="W1294" s="1" t="n">
        <f aca="false">ROUNDUP(SUM(U1294,S1294,M1294,K1294,Q1294)/360*1.1,0)</f>
        <v>0</v>
      </c>
      <c r="X1294" s="1" t="n">
        <v>3142</v>
      </c>
      <c r="Y1294" s="1" t="n">
        <v>0</v>
      </c>
      <c r="Z1294" s="1" t="n">
        <v>890</v>
      </c>
      <c r="AA1294" s="1" t="n">
        <v>0</v>
      </c>
      <c r="AB1294" s="1" t="n">
        <v>1488</v>
      </c>
      <c r="AC1294" s="1" t="n">
        <v>0</v>
      </c>
      <c r="AD1294" s="1" t="n">
        <v>0</v>
      </c>
      <c r="AE1294" s="1" t="n">
        <v>0</v>
      </c>
      <c r="AF1294" s="1" t="n">
        <v>8</v>
      </c>
      <c r="AG1294" s="1" t="n">
        <v>0</v>
      </c>
      <c r="AH1294" s="1" t="n">
        <v>0</v>
      </c>
      <c r="AI1294" s="1" t="n">
        <v>0</v>
      </c>
      <c r="AJ1294" s="1" t="n">
        <f aca="false">ROUNDUP(SUM(AF1294,X1294,Z1294,AB1294,AH1294)/360,0)</f>
        <v>16</v>
      </c>
      <c r="AK1294" s="1" t="n">
        <f aca="false">ROUNDUP(SUM(AI1294,AG1294,AA1294,Y1294,AE1294)/360*1.1,0)</f>
        <v>0</v>
      </c>
      <c r="AL1294" s="1" t="n">
        <v>1</v>
      </c>
      <c r="AM1294" s="1" t="n">
        <v>0</v>
      </c>
    </row>
    <row r="1295" customFormat="false" ht="15" hidden="false" customHeight="false" outlineLevel="0" collapsed="false">
      <c r="A1295" s="1" t="n">
        <v>280140</v>
      </c>
      <c r="B1295" s="1" t="str">
        <f aca="false">VLOOKUP(A1295,Municipios!$A$2:$B$5571,2,0)</f>
        <v>Carira</v>
      </c>
      <c r="C1295" s="1" t="n">
        <v>0</v>
      </c>
      <c r="D1295" s="1" t="n">
        <v>1</v>
      </c>
      <c r="E1295" s="1" t="n">
        <v>0</v>
      </c>
      <c r="F1295" s="1" t="n">
        <v>0</v>
      </c>
      <c r="G1295" s="1" t="n">
        <v>0</v>
      </c>
      <c r="H1295" s="1" t="n">
        <f aca="false">SUM(C1295:G1295)</f>
        <v>1</v>
      </c>
      <c r="I1295" s="1" t="n">
        <v>0</v>
      </c>
      <c r="V1295" s="1" t="n">
        <f aca="false">ROUNDUP(SUM(J1295,R1295,L1295,N1295,T1295)/360,0)</f>
        <v>0</v>
      </c>
      <c r="W1295" s="1" t="n">
        <f aca="false">ROUNDUP(SUM(U1295,S1295,M1295,K1295,Q1295)/360*1.1,0)</f>
        <v>0</v>
      </c>
      <c r="AJ1295" s="1" t="n">
        <f aca="false">ROUNDUP(SUM(AF1295,X1295,Z1295,AB1295,AH1295)/360,0)</f>
        <v>0</v>
      </c>
      <c r="AK1295" s="1" t="n">
        <f aca="false">ROUNDUP(SUM(AI1295,AG1295,AA1295,Y1295,AE1295)/360*1.1,0)</f>
        <v>0</v>
      </c>
      <c r="AL1295" s="1" t="n">
        <v>0</v>
      </c>
      <c r="AM1295" s="1" t="n">
        <v>0</v>
      </c>
    </row>
    <row r="1296" customFormat="false" ht="15" hidden="false" customHeight="false" outlineLevel="0" collapsed="false">
      <c r="A1296" s="1" t="n">
        <v>280150</v>
      </c>
      <c r="B1296" s="1" t="str">
        <f aca="false">VLOOKUP(A1296,Municipios!$A$2:$B$5571,2,0)</f>
        <v>Carmópolis</v>
      </c>
      <c r="C1296" s="1" t="n">
        <v>0</v>
      </c>
      <c r="D1296" s="1" t="n">
        <v>0</v>
      </c>
      <c r="E1296" s="1" t="n">
        <v>0</v>
      </c>
      <c r="F1296" s="1" t="n">
        <v>0</v>
      </c>
      <c r="G1296" s="1" t="n">
        <v>0</v>
      </c>
      <c r="H1296" s="1" t="n">
        <f aca="false">SUM(C1296:G1296)</f>
        <v>0</v>
      </c>
      <c r="I1296" s="1" t="n">
        <v>0</v>
      </c>
      <c r="V1296" s="1" t="n">
        <f aca="false">ROUNDUP(SUM(J1296,R1296,L1296,N1296,T1296)/360,0)</f>
        <v>0</v>
      </c>
      <c r="W1296" s="1" t="n">
        <f aca="false">ROUNDUP(SUM(U1296,S1296,M1296,K1296,Q1296)/360*1.1,0)</f>
        <v>0</v>
      </c>
      <c r="AJ1296" s="1" t="n">
        <f aca="false">ROUNDUP(SUM(AF1296,X1296,Z1296,AB1296,AH1296)/360,0)</f>
        <v>0</v>
      </c>
      <c r="AK1296" s="1" t="n">
        <f aca="false">ROUNDUP(SUM(AI1296,AG1296,AA1296,Y1296,AE1296)/360*1.1,0)</f>
        <v>0</v>
      </c>
      <c r="AL1296" s="1" t="n">
        <v>0</v>
      </c>
      <c r="AM1296" s="1" t="n">
        <v>0</v>
      </c>
    </row>
    <row r="1297" customFormat="false" ht="15" hidden="false" customHeight="false" outlineLevel="0" collapsed="false">
      <c r="A1297" s="1" t="n">
        <v>280210</v>
      </c>
      <c r="B1297" s="1" t="str">
        <f aca="false">VLOOKUP(A1297,Municipios!$A$2:$B$5571,2,0)</f>
        <v>Estância</v>
      </c>
      <c r="C1297" s="1" t="n">
        <v>74</v>
      </c>
      <c r="D1297" s="1" t="n">
        <v>30</v>
      </c>
      <c r="E1297" s="1" t="n">
        <v>28</v>
      </c>
      <c r="F1297" s="1" t="n">
        <v>0</v>
      </c>
      <c r="G1297" s="1" t="n">
        <v>15</v>
      </c>
      <c r="H1297" s="1" t="n">
        <f aca="false">SUM(C1297:G1297)</f>
        <v>147</v>
      </c>
      <c r="I1297" s="1" t="n">
        <v>0</v>
      </c>
      <c r="J1297" s="1" t="n">
        <v>3612</v>
      </c>
      <c r="K1297" s="1" t="n">
        <v>0</v>
      </c>
      <c r="L1297" s="1" t="n">
        <v>0</v>
      </c>
      <c r="M1297" s="1" t="n">
        <v>0</v>
      </c>
      <c r="N1297" s="1" t="n">
        <v>219</v>
      </c>
      <c r="O1297" s="1" t="n">
        <v>0</v>
      </c>
      <c r="P1297" s="1" t="n">
        <v>0</v>
      </c>
      <c r="Q1297" s="1" t="n">
        <v>0</v>
      </c>
      <c r="R1297" s="1" t="n">
        <v>35</v>
      </c>
      <c r="S1297" s="1" t="n">
        <v>0</v>
      </c>
      <c r="T1297" s="1" t="n">
        <v>0</v>
      </c>
      <c r="U1297" s="1" t="n">
        <v>0</v>
      </c>
      <c r="V1297" s="1" t="n">
        <f aca="false">ROUNDUP(SUM(J1297,R1297,L1297,N1297,T1297)/360,0)</f>
        <v>11</v>
      </c>
      <c r="W1297" s="1" t="n">
        <f aca="false">ROUNDUP(SUM(U1297,S1297,M1297,K1297,Q1297)/360*1.1,0)</f>
        <v>0</v>
      </c>
      <c r="X1297" s="1" t="n">
        <v>11673</v>
      </c>
      <c r="Y1297" s="1" t="n">
        <v>0</v>
      </c>
      <c r="Z1297" s="1" t="n">
        <v>2326</v>
      </c>
      <c r="AA1297" s="1" t="n">
        <v>0</v>
      </c>
      <c r="AB1297" s="1" t="n">
        <v>991</v>
      </c>
      <c r="AC1297" s="1" t="n">
        <v>0</v>
      </c>
      <c r="AD1297" s="1" t="n">
        <v>0</v>
      </c>
      <c r="AE1297" s="1" t="n">
        <v>0</v>
      </c>
      <c r="AF1297" s="1" t="n">
        <v>2507</v>
      </c>
      <c r="AG1297" s="1" t="n">
        <v>0</v>
      </c>
      <c r="AH1297" s="1" t="n">
        <v>0</v>
      </c>
      <c r="AI1297" s="1" t="n">
        <v>0</v>
      </c>
      <c r="AJ1297" s="1" t="n">
        <f aca="false">ROUNDUP(SUM(AF1297,X1297,Z1297,AB1297,AH1297)/360,0)</f>
        <v>49</v>
      </c>
      <c r="AK1297" s="1" t="n">
        <f aca="false">ROUNDUP(SUM(AI1297,AG1297,AA1297,Y1297,AE1297)/360*1.1,0)</f>
        <v>0</v>
      </c>
      <c r="AL1297" s="1" t="n">
        <v>15</v>
      </c>
      <c r="AM1297" s="1" t="n">
        <v>1</v>
      </c>
    </row>
    <row r="1298" customFormat="false" ht="15" hidden="false" customHeight="false" outlineLevel="0" collapsed="false">
      <c r="A1298" s="1" t="n">
        <v>280290</v>
      </c>
      <c r="B1298" s="1" t="str">
        <f aca="false">VLOOKUP(A1298,Municipios!$A$2:$B$5571,2,0)</f>
        <v>Itabaiana</v>
      </c>
      <c r="C1298" s="1" t="n">
        <v>49</v>
      </c>
      <c r="D1298" s="1" t="n">
        <v>28</v>
      </c>
      <c r="E1298" s="1" t="n">
        <v>45</v>
      </c>
      <c r="F1298" s="1" t="n">
        <v>0</v>
      </c>
      <c r="G1298" s="1" t="n">
        <v>16</v>
      </c>
      <c r="H1298" s="1" t="n">
        <f aca="false">SUM(C1298:G1298)</f>
        <v>138</v>
      </c>
      <c r="I1298" s="1" t="n">
        <v>0</v>
      </c>
      <c r="J1298" s="1" t="n">
        <v>3657</v>
      </c>
      <c r="K1298" s="1" t="n">
        <v>0</v>
      </c>
      <c r="L1298" s="1" t="n">
        <v>0</v>
      </c>
      <c r="M1298" s="1" t="n">
        <v>0</v>
      </c>
      <c r="N1298" s="1" t="n">
        <v>456</v>
      </c>
      <c r="O1298" s="1" t="n">
        <v>0</v>
      </c>
      <c r="P1298" s="1" t="n">
        <v>0</v>
      </c>
      <c r="Q1298" s="1" t="n">
        <v>0</v>
      </c>
      <c r="R1298" s="1" t="n">
        <v>0</v>
      </c>
      <c r="S1298" s="1" t="n">
        <v>0</v>
      </c>
      <c r="T1298" s="1" t="n">
        <v>0</v>
      </c>
      <c r="U1298" s="1" t="n">
        <v>0</v>
      </c>
      <c r="V1298" s="1" t="n">
        <f aca="false">ROUNDUP(SUM(J1298,R1298,L1298,N1298,T1298)/360,0)</f>
        <v>12</v>
      </c>
      <c r="W1298" s="1" t="n">
        <f aca="false">ROUNDUP(SUM(U1298,S1298,M1298,K1298,Q1298)/360*1.1,0)</f>
        <v>0</v>
      </c>
      <c r="X1298" s="1" t="n">
        <v>8973</v>
      </c>
      <c r="Y1298" s="1" t="n">
        <v>0</v>
      </c>
      <c r="Z1298" s="1" t="n">
        <v>6314</v>
      </c>
      <c r="AA1298" s="1" t="n">
        <v>0</v>
      </c>
      <c r="AB1298" s="1" t="n">
        <v>2416</v>
      </c>
      <c r="AC1298" s="1" t="n">
        <v>0</v>
      </c>
      <c r="AD1298" s="1" t="n">
        <v>0</v>
      </c>
      <c r="AE1298" s="1" t="n">
        <v>0</v>
      </c>
      <c r="AF1298" s="1" t="n">
        <v>4738</v>
      </c>
      <c r="AG1298" s="1" t="n">
        <v>0</v>
      </c>
      <c r="AH1298" s="1" t="n">
        <v>0</v>
      </c>
      <c r="AI1298" s="1" t="n">
        <v>0</v>
      </c>
      <c r="AJ1298" s="1" t="n">
        <f aca="false">ROUNDUP(SUM(AF1298,X1298,Z1298,AB1298,AH1298)/360,0)</f>
        <v>63</v>
      </c>
      <c r="AK1298" s="1" t="n">
        <f aca="false">ROUNDUP(SUM(AI1298,AG1298,AA1298,Y1298,AE1298)/360*1.1,0)</f>
        <v>0</v>
      </c>
      <c r="AL1298" s="1" t="n">
        <v>4</v>
      </c>
      <c r="AM1298" s="1" t="n">
        <v>1</v>
      </c>
    </row>
    <row r="1299" customFormat="false" ht="15" hidden="false" customHeight="false" outlineLevel="0" collapsed="false">
      <c r="A1299" s="1" t="n">
        <v>280300</v>
      </c>
      <c r="B1299" s="1" t="str">
        <f aca="false">VLOOKUP(A1299,Municipios!$A$2:$B$5571,2,0)</f>
        <v>Itabaianinha</v>
      </c>
      <c r="C1299" s="1" t="n">
        <v>0</v>
      </c>
      <c r="D1299" s="1" t="n">
        <v>14</v>
      </c>
      <c r="E1299" s="1" t="n">
        <v>3</v>
      </c>
      <c r="F1299" s="1" t="n">
        <v>0</v>
      </c>
      <c r="G1299" s="1" t="n">
        <v>8</v>
      </c>
      <c r="H1299" s="1" t="n">
        <f aca="false">SUM(C1299:G1299)</f>
        <v>25</v>
      </c>
      <c r="I1299" s="1" t="n">
        <v>0</v>
      </c>
      <c r="V1299" s="1" t="n">
        <f aca="false">ROUNDUP(SUM(J1299,R1299,L1299,N1299,T1299)/360,0)</f>
        <v>0</v>
      </c>
      <c r="W1299" s="1" t="n">
        <f aca="false">ROUNDUP(SUM(U1299,S1299,M1299,K1299,Q1299)/360*1.1,0)</f>
        <v>0</v>
      </c>
      <c r="AJ1299" s="1" t="n">
        <f aca="false">ROUNDUP(SUM(AF1299,X1299,Z1299,AB1299,AH1299)/360,0)</f>
        <v>0</v>
      </c>
      <c r="AK1299" s="1" t="n">
        <f aca="false">ROUNDUP(SUM(AI1299,AG1299,AA1299,Y1299,AE1299)/360*1.1,0)</f>
        <v>0</v>
      </c>
      <c r="AL1299" s="1" t="n">
        <v>0</v>
      </c>
      <c r="AM1299" s="1" t="n">
        <v>0</v>
      </c>
    </row>
    <row r="1300" customFormat="false" ht="15" hidden="false" customHeight="false" outlineLevel="0" collapsed="false">
      <c r="A1300" s="1" t="n">
        <v>280340</v>
      </c>
      <c r="B1300" s="1" t="str">
        <f aca="false">VLOOKUP(A1300,Municipios!$A$2:$B$5571,2,0)</f>
        <v>Japoatã</v>
      </c>
      <c r="C1300" s="1" t="n">
        <v>8</v>
      </c>
      <c r="D1300" s="1" t="n">
        <v>5</v>
      </c>
      <c r="E1300" s="1" t="n">
        <v>8</v>
      </c>
      <c r="F1300" s="1" t="n">
        <v>0</v>
      </c>
      <c r="G1300" s="1" t="n">
        <v>0</v>
      </c>
      <c r="H1300" s="1" t="n">
        <f aca="false">SUM(C1300:G1300)</f>
        <v>21</v>
      </c>
      <c r="I1300" s="1" t="n">
        <v>0</v>
      </c>
      <c r="J1300" s="1" t="n">
        <v>0</v>
      </c>
      <c r="K1300" s="1" t="n">
        <v>0</v>
      </c>
      <c r="L1300" s="1" t="n">
        <v>0</v>
      </c>
      <c r="M1300" s="1" t="n">
        <v>0</v>
      </c>
      <c r="N1300" s="1" t="n">
        <v>0</v>
      </c>
      <c r="O1300" s="1" t="n">
        <v>0</v>
      </c>
      <c r="P1300" s="1" t="n">
        <v>0</v>
      </c>
      <c r="Q1300" s="1" t="n">
        <v>0</v>
      </c>
      <c r="R1300" s="1" t="n">
        <v>0</v>
      </c>
      <c r="S1300" s="1" t="n">
        <v>0</v>
      </c>
      <c r="T1300" s="1" t="n">
        <v>0</v>
      </c>
      <c r="U1300" s="1" t="n">
        <v>0</v>
      </c>
      <c r="V1300" s="1" t="n">
        <f aca="false">ROUNDUP(SUM(J1300,R1300,L1300,N1300,T1300)/360,0)</f>
        <v>0</v>
      </c>
      <c r="W1300" s="1" t="n">
        <f aca="false">ROUNDUP(SUM(U1300,S1300,M1300,K1300,Q1300)/360*1.1,0)</f>
        <v>0</v>
      </c>
      <c r="X1300" s="1" t="n">
        <v>54</v>
      </c>
      <c r="Y1300" s="1" t="n">
        <v>0</v>
      </c>
      <c r="Z1300" s="1" t="n">
        <v>0</v>
      </c>
      <c r="AA1300" s="1" t="n">
        <v>0</v>
      </c>
      <c r="AB1300" s="1" t="n">
        <v>0</v>
      </c>
      <c r="AC1300" s="1" t="n">
        <v>0</v>
      </c>
      <c r="AD1300" s="1" t="n">
        <v>0</v>
      </c>
      <c r="AE1300" s="1" t="n">
        <v>0</v>
      </c>
      <c r="AF1300" s="1" t="n">
        <v>2106</v>
      </c>
      <c r="AG1300" s="1" t="n">
        <v>0</v>
      </c>
      <c r="AH1300" s="1" t="n">
        <v>0</v>
      </c>
      <c r="AI1300" s="1" t="n">
        <v>0</v>
      </c>
      <c r="AJ1300" s="1" t="n">
        <f aca="false">ROUNDUP(SUM(AF1300,X1300,Z1300,AB1300,AH1300)/360,0)</f>
        <v>6</v>
      </c>
      <c r="AK1300" s="1" t="n">
        <f aca="false">ROUNDUP(SUM(AI1300,AG1300,AA1300,Y1300,AE1300)/360*1.1,0)</f>
        <v>0</v>
      </c>
      <c r="AL1300" s="1" t="n">
        <v>0</v>
      </c>
      <c r="AM1300" s="1" t="n">
        <v>0</v>
      </c>
    </row>
    <row r="1301" customFormat="false" ht="15" hidden="false" customHeight="false" outlineLevel="0" collapsed="false">
      <c r="A1301" s="1" t="n">
        <v>280350</v>
      </c>
      <c r="B1301" s="1" t="str">
        <f aca="false">VLOOKUP(A1301,Municipios!$A$2:$B$5571,2,0)</f>
        <v>Lagarto</v>
      </c>
      <c r="C1301" s="1" t="n">
        <v>49</v>
      </c>
      <c r="D1301" s="1" t="n">
        <v>32</v>
      </c>
      <c r="E1301" s="1" t="n">
        <v>31</v>
      </c>
      <c r="F1301" s="1" t="n">
        <v>0</v>
      </c>
      <c r="G1301" s="1" t="n">
        <v>12</v>
      </c>
      <c r="H1301" s="1" t="n">
        <f aca="false">SUM(C1301:G1301)</f>
        <v>124</v>
      </c>
      <c r="I1301" s="1" t="n">
        <v>10</v>
      </c>
      <c r="J1301" s="1" t="n">
        <v>3255</v>
      </c>
      <c r="K1301" s="1" t="n">
        <v>0</v>
      </c>
      <c r="L1301" s="1" t="n">
        <v>0</v>
      </c>
      <c r="M1301" s="1" t="n">
        <v>0</v>
      </c>
      <c r="N1301" s="1" t="n">
        <v>2191</v>
      </c>
      <c r="O1301" s="1" t="n">
        <v>0</v>
      </c>
      <c r="P1301" s="1" t="n">
        <v>137</v>
      </c>
      <c r="Q1301" s="1" t="n">
        <v>248</v>
      </c>
      <c r="R1301" s="1" t="n">
        <v>2</v>
      </c>
      <c r="S1301" s="1" t="n">
        <v>0</v>
      </c>
      <c r="T1301" s="1" t="n">
        <v>0</v>
      </c>
      <c r="U1301" s="1" t="n">
        <v>0</v>
      </c>
      <c r="V1301" s="1" t="n">
        <f aca="false">ROUNDUP(SUM(J1301,R1301,L1301,N1301,T1301)/360,0)</f>
        <v>16</v>
      </c>
      <c r="W1301" s="1" t="n">
        <f aca="false">ROUNDUP(SUM(U1301,S1301,M1301,K1301,Q1301)/360*1.1,0)</f>
        <v>1</v>
      </c>
      <c r="X1301" s="1" t="n">
        <v>12734</v>
      </c>
      <c r="Y1301" s="1" t="n">
        <v>0</v>
      </c>
      <c r="Z1301" s="1" t="n">
        <v>6162</v>
      </c>
      <c r="AA1301" s="1" t="n">
        <v>0</v>
      </c>
      <c r="AB1301" s="1" t="n">
        <v>3059</v>
      </c>
      <c r="AC1301" s="1" t="n">
        <v>0</v>
      </c>
      <c r="AD1301" s="1" t="n">
        <v>838</v>
      </c>
      <c r="AE1301" s="1" t="n">
        <v>1143</v>
      </c>
      <c r="AF1301" s="1" t="n">
        <v>5992</v>
      </c>
      <c r="AG1301" s="1" t="n">
        <v>0</v>
      </c>
      <c r="AH1301" s="1" t="n">
        <v>0</v>
      </c>
      <c r="AI1301" s="1" t="n">
        <v>0</v>
      </c>
      <c r="AJ1301" s="1" t="n">
        <f aca="false">ROUNDUP(SUM(AF1301,X1301,Z1301,AB1301,AH1301)/360,0)</f>
        <v>78</v>
      </c>
      <c r="AK1301" s="1" t="n">
        <f aca="false">ROUNDUP(SUM(AI1301,AG1301,AA1301,Y1301,AE1301)/360*1.1,0)</f>
        <v>4</v>
      </c>
      <c r="AL1301" s="1" t="n">
        <v>34</v>
      </c>
      <c r="AM1301" s="1" t="n">
        <v>0</v>
      </c>
    </row>
    <row r="1302" customFormat="false" ht="15" hidden="false" customHeight="false" outlineLevel="0" collapsed="false">
      <c r="A1302" s="1" t="n">
        <v>280360</v>
      </c>
      <c r="B1302" s="1" t="str">
        <f aca="false">VLOOKUP(A1302,Municipios!$A$2:$B$5571,2,0)</f>
        <v>Laranjeiras</v>
      </c>
      <c r="C1302" s="1" t="n">
        <v>0</v>
      </c>
      <c r="D1302" s="1" t="n">
        <v>1</v>
      </c>
      <c r="E1302" s="1" t="n">
        <v>0</v>
      </c>
      <c r="F1302" s="1" t="n">
        <v>0</v>
      </c>
      <c r="G1302" s="1" t="n">
        <v>0</v>
      </c>
      <c r="H1302" s="1" t="n">
        <f aca="false">SUM(C1302:G1302)</f>
        <v>1</v>
      </c>
      <c r="I1302" s="1" t="n">
        <v>0</v>
      </c>
      <c r="V1302" s="1" t="n">
        <f aca="false">ROUNDUP(SUM(J1302,R1302,L1302,N1302,T1302)/360,0)</f>
        <v>0</v>
      </c>
      <c r="W1302" s="1" t="n">
        <f aca="false">ROUNDUP(SUM(U1302,S1302,M1302,K1302,Q1302)/360*1.1,0)</f>
        <v>0</v>
      </c>
      <c r="AJ1302" s="1" t="n">
        <f aca="false">ROUNDUP(SUM(AF1302,X1302,Z1302,AB1302,AH1302)/360,0)</f>
        <v>0</v>
      </c>
      <c r="AK1302" s="1" t="n">
        <f aca="false">ROUNDUP(SUM(AI1302,AG1302,AA1302,Y1302,AE1302)/360*1.1,0)</f>
        <v>0</v>
      </c>
      <c r="AL1302" s="1" t="n">
        <v>0</v>
      </c>
      <c r="AM1302" s="1" t="n">
        <v>0</v>
      </c>
    </row>
    <row r="1303" customFormat="false" ht="15" hidden="false" customHeight="false" outlineLevel="0" collapsed="false">
      <c r="A1303" s="1" t="n">
        <v>280420</v>
      </c>
      <c r="B1303" s="1" t="str">
        <f aca="false">VLOOKUP(A1303,Municipios!$A$2:$B$5571,2,0)</f>
        <v>Monte Alegre de Sergipe</v>
      </c>
      <c r="C1303" s="1" t="n">
        <v>0</v>
      </c>
      <c r="D1303" s="1" t="n">
        <v>0</v>
      </c>
      <c r="E1303" s="1" t="n">
        <v>0</v>
      </c>
      <c r="F1303" s="1" t="n">
        <v>0</v>
      </c>
      <c r="G1303" s="1" t="n">
        <v>1</v>
      </c>
      <c r="H1303" s="1" t="n">
        <f aca="false">SUM(C1303:G1303)</f>
        <v>1</v>
      </c>
      <c r="I1303" s="1" t="n">
        <v>0</v>
      </c>
      <c r="V1303" s="1" t="n">
        <f aca="false">ROUNDUP(SUM(J1303,R1303,L1303,N1303,T1303)/360,0)</f>
        <v>0</v>
      </c>
      <c r="W1303" s="1" t="n">
        <f aca="false">ROUNDUP(SUM(U1303,S1303,M1303,K1303,Q1303)/360*1.1,0)</f>
        <v>0</v>
      </c>
      <c r="AJ1303" s="1" t="n">
        <f aca="false">ROUNDUP(SUM(AF1303,X1303,Z1303,AB1303,AH1303)/360,0)</f>
        <v>0</v>
      </c>
      <c r="AK1303" s="1" t="n">
        <f aca="false">ROUNDUP(SUM(AI1303,AG1303,AA1303,Y1303,AE1303)/360*1.1,0)</f>
        <v>0</v>
      </c>
      <c r="AL1303" s="1" t="n">
        <v>0</v>
      </c>
      <c r="AM1303" s="1" t="n">
        <v>0</v>
      </c>
    </row>
    <row r="1304" customFormat="false" ht="15" hidden="false" customHeight="false" outlineLevel="0" collapsed="false">
      <c r="A1304" s="1" t="n">
        <v>280440</v>
      </c>
      <c r="B1304" s="1" t="str">
        <f aca="false">VLOOKUP(A1304,Municipios!$A$2:$B$5571,2,0)</f>
        <v>Neópolis</v>
      </c>
      <c r="C1304" s="1" t="n">
        <v>0</v>
      </c>
      <c r="D1304" s="1" t="n">
        <v>17</v>
      </c>
      <c r="E1304" s="1" t="n">
        <v>0</v>
      </c>
      <c r="F1304" s="1" t="n">
        <v>0</v>
      </c>
      <c r="G1304" s="1" t="n">
        <v>8</v>
      </c>
      <c r="H1304" s="1" t="n">
        <f aca="false">SUM(C1304:G1304)</f>
        <v>25</v>
      </c>
      <c r="I1304" s="1" t="n">
        <v>0</v>
      </c>
      <c r="V1304" s="1" t="n">
        <f aca="false">ROUNDUP(SUM(J1304,R1304,L1304,N1304,T1304)/360,0)</f>
        <v>0</v>
      </c>
      <c r="W1304" s="1" t="n">
        <f aca="false">ROUNDUP(SUM(U1304,S1304,M1304,K1304,Q1304)/360*1.1,0)</f>
        <v>0</v>
      </c>
      <c r="AJ1304" s="1" t="n">
        <f aca="false">ROUNDUP(SUM(AF1304,X1304,Z1304,AB1304,AH1304)/360,0)</f>
        <v>0</v>
      </c>
      <c r="AK1304" s="1" t="n">
        <f aca="false">ROUNDUP(SUM(AI1304,AG1304,AA1304,Y1304,AE1304)/360*1.1,0)</f>
        <v>0</v>
      </c>
      <c r="AL1304" s="1" t="n">
        <v>1</v>
      </c>
      <c r="AM1304" s="1" t="n">
        <v>0</v>
      </c>
    </row>
    <row r="1305" customFormat="false" ht="15" hidden="false" customHeight="false" outlineLevel="0" collapsed="false">
      <c r="A1305" s="1" t="n">
        <v>280450</v>
      </c>
      <c r="B1305" s="1" t="str">
        <f aca="false">VLOOKUP(A1305,Municipios!$A$2:$B$5571,2,0)</f>
        <v>Nossa Senhora da Glória</v>
      </c>
      <c r="C1305" s="1" t="n">
        <v>1</v>
      </c>
      <c r="D1305" s="1" t="n">
        <v>12</v>
      </c>
      <c r="E1305" s="1" t="n">
        <v>32</v>
      </c>
      <c r="F1305" s="1" t="n">
        <v>0</v>
      </c>
      <c r="G1305" s="1" t="n">
        <v>4</v>
      </c>
      <c r="H1305" s="1" t="n">
        <f aca="false">SUM(C1305:G1305)</f>
        <v>49</v>
      </c>
      <c r="I1305" s="1" t="n">
        <v>0</v>
      </c>
      <c r="J1305" s="1" t="n">
        <v>1439</v>
      </c>
      <c r="K1305" s="1" t="n">
        <v>0</v>
      </c>
      <c r="L1305" s="1" t="n">
        <v>0</v>
      </c>
      <c r="M1305" s="1" t="n">
        <v>0</v>
      </c>
      <c r="N1305" s="1" t="n">
        <v>258</v>
      </c>
      <c r="O1305" s="1" t="n">
        <v>0</v>
      </c>
      <c r="P1305" s="1" t="n">
        <v>0</v>
      </c>
      <c r="Q1305" s="1" t="n">
        <v>0</v>
      </c>
      <c r="R1305" s="1" t="n">
        <v>0</v>
      </c>
      <c r="S1305" s="1" t="n">
        <v>0</v>
      </c>
      <c r="T1305" s="1" t="n">
        <v>0</v>
      </c>
      <c r="U1305" s="1" t="n">
        <v>0</v>
      </c>
      <c r="V1305" s="1" t="n">
        <f aca="false">ROUNDUP(SUM(J1305,R1305,L1305,N1305,T1305)/360,0)</f>
        <v>5</v>
      </c>
      <c r="W1305" s="1" t="n">
        <f aca="false">ROUNDUP(SUM(U1305,S1305,M1305,K1305,Q1305)/360*1.1,0)</f>
        <v>0</v>
      </c>
      <c r="X1305" s="1" t="n">
        <v>4821</v>
      </c>
      <c r="Y1305" s="1" t="n">
        <v>0</v>
      </c>
      <c r="Z1305" s="1" t="n">
        <v>1321</v>
      </c>
      <c r="AA1305" s="1" t="n">
        <v>0</v>
      </c>
      <c r="AB1305" s="1" t="n">
        <v>314</v>
      </c>
      <c r="AC1305" s="1" t="n">
        <v>0</v>
      </c>
      <c r="AD1305" s="1" t="n">
        <v>0</v>
      </c>
      <c r="AE1305" s="1" t="n">
        <v>0</v>
      </c>
      <c r="AF1305" s="1" t="n">
        <v>4</v>
      </c>
      <c r="AG1305" s="1" t="n">
        <v>0</v>
      </c>
      <c r="AH1305" s="1" t="n">
        <v>0</v>
      </c>
      <c r="AI1305" s="1" t="n">
        <v>0</v>
      </c>
      <c r="AJ1305" s="1" t="n">
        <f aca="false">ROUNDUP(SUM(AF1305,X1305,Z1305,AB1305,AH1305)/360,0)</f>
        <v>18</v>
      </c>
      <c r="AK1305" s="1" t="n">
        <f aca="false">ROUNDUP(SUM(AI1305,AG1305,AA1305,Y1305,AE1305)/360*1.1,0)</f>
        <v>0</v>
      </c>
      <c r="AL1305" s="1" t="n">
        <v>3</v>
      </c>
      <c r="AM1305" s="1" t="n">
        <v>0</v>
      </c>
    </row>
    <row r="1306" customFormat="false" ht="15" hidden="false" customHeight="false" outlineLevel="0" collapsed="false">
      <c r="A1306" s="1" t="n">
        <v>280480</v>
      </c>
      <c r="B1306" s="1" t="str">
        <f aca="false">VLOOKUP(A1306,Municipios!$A$2:$B$5571,2,0)</f>
        <v>Nossa Senhora do Socorro</v>
      </c>
      <c r="C1306" s="1" t="n">
        <v>10</v>
      </c>
      <c r="D1306" s="1" t="n">
        <v>20</v>
      </c>
      <c r="E1306" s="1" t="n">
        <v>25</v>
      </c>
      <c r="F1306" s="1" t="n">
        <v>0</v>
      </c>
      <c r="G1306" s="1" t="n">
        <v>1</v>
      </c>
      <c r="H1306" s="1" t="n">
        <f aca="false">SUM(C1306:G1306)</f>
        <v>56</v>
      </c>
      <c r="I1306" s="1" t="n">
        <v>0</v>
      </c>
      <c r="J1306" s="1" t="n">
        <v>1605</v>
      </c>
      <c r="K1306" s="1" t="n">
        <v>0</v>
      </c>
      <c r="L1306" s="1" t="n">
        <v>0</v>
      </c>
      <c r="M1306" s="1" t="n">
        <v>0</v>
      </c>
      <c r="N1306" s="1" t="n">
        <v>0</v>
      </c>
      <c r="O1306" s="1" t="n">
        <v>0</v>
      </c>
      <c r="P1306" s="1" t="n">
        <v>0</v>
      </c>
      <c r="Q1306" s="1" t="n">
        <v>0</v>
      </c>
      <c r="R1306" s="1" t="n">
        <v>0</v>
      </c>
      <c r="S1306" s="1" t="n">
        <v>0</v>
      </c>
      <c r="T1306" s="1" t="n">
        <v>0</v>
      </c>
      <c r="U1306" s="1" t="n">
        <v>0</v>
      </c>
      <c r="V1306" s="1" t="n">
        <f aca="false">ROUNDUP(SUM(J1306,R1306,L1306,N1306,T1306)/360,0)</f>
        <v>5</v>
      </c>
      <c r="W1306" s="1" t="n">
        <f aca="false">ROUNDUP(SUM(U1306,S1306,M1306,K1306,Q1306)/360*1.1,0)</f>
        <v>0</v>
      </c>
      <c r="X1306" s="1" t="n">
        <v>5060</v>
      </c>
      <c r="Y1306" s="1" t="n">
        <v>0</v>
      </c>
      <c r="Z1306" s="1" t="n">
        <v>2383</v>
      </c>
      <c r="AA1306" s="1" t="n">
        <v>0</v>
      </c>
      <c r="AB1306" s="1" t="n">
        <v>0</v>
      </c>
      <c r="AC1306" s="1" t="n">
        <v>0</v>
      </c>
      <c r="AD1306" s="1" t="n">
        <v>0</v>
      </c>
      <c r="AE1306" s="1" t="n">
        <v>0</v>
      </c>
      <c r="AF1306" s="1" t="n">
        <v>662</v>
      </c>
      <c r="AG1306" s="1" t="n">
        <v>0</v>
      </c>
      <c r="AH1306" s="1" t="n">
        <v>0</v>
      </c>
      <c r="AI1306" s="1" t="n">
        <v>0</v>
      </c>
      <c r="AJ1306" s="1" t="n">
        <f aca="false">ROUNDUP(SUM(AF1306,X1306,Z1306,AB1306,AH1306)/360,0)</f>
        <v>23</v>
      </c>
      <c r="AK1306" s="1" t="n">
        <f aca="false">ROUNDUP(SUM(AI1306,AG1306,AA1306,Y1306,AE1306)/360*1.1,0)</f>
        <v>0</v>
      </c>
      <c r="AL1306" s="1" t="n">
        <v>4</v>
      </c>
      <c r="AM1306" s="1" t="n">
        <v>0</v>
      </c>
    </row>
    <row r="1307" customFormat="false" ht="15" hidden="false" customHeight="false" outlineLevel="0" collapsed="false">
      <c r="A1307" s="1" t="n">
        <v>280540</v>
      </c>
      <c r="B1307" s="1" t="str">
        <f aca="false">VLOOKUP(A1307,Municipios!$A$2:$B$5571,2,0)</f>
        <v>Poço Redondo</v>
      </c>
      <c r="C1307" s="1" t="n">
        <v>0</v>
      </c>
      <c r="D1307" s="1" t="n">
        <v>12</v>
      </c>
      <c r="E1307" s="1" t="n">
        <v>2</v>
      </c>
      <c r="F1307" s="1" t="n">
        <v>0</v>
      </c>
      <c r="G1307" s="1" t="n">
        <v>4</v>
      </c>
      <c r="H1307" s="1" t="n">
        <f aca="false">SUM(C1307:G1307)</f>
        <v>18</v>
      </c>
      <c r="I1307" s="1" t="n">
        <v>0</v>
      </c>
      <c r="V1307" s="1" t="n">
        <f aca="false">ROUNDUP(SUM(J1307,R1307,L1307,N1307,T1307)/360,0)</f>
        <v>0</v>
      </c>
      <c r="W1307" s="1" t="n">
        <f aca="false">ROUNDUP(SUM(U1307,S1307,M1307,K1307,Q1307)/360*1.1,0)</f>
        <v>0</v>
      </c>
      <c r="AJ1307" s="1" t="n">
        <f aca="false">ROUNDUP(SUM(AF1307,X1307,Z1307,AB1307,AH1307)/360,0)</f>
        <v>0</v>
      </c>
      <c r="AK1307" s="1" t="n">
        <f aca="false">ROUNDUP(SUM(AI1307,AG1307,AA1307,Y1307,AE1307)/360*1.1,0)</f>
        <v>0</v>
      </c>
      <c r="AL1307" s="1" t="n">
        <v>0</v>
      </c>
      <c r="AM1307" s="1" t="n">
        <v>0</v>
      </c>
    </row>
    <row r="1308" customFormat="false" ht="15" hidden="false" customHeight="false" outlineLevel="0" collapsed="false">
      <c r="A1308" s="1" t="n">
        <v>280550</v>
      </c>
      <c r="B1308" s="1" t="str">
        <f aca="false">VLOOKUP(A1308,Municipios!$A$2:$B$5571,2,0)</f>
        <v>Poço Verde</v>
      </c>
      <c r="C1308" s="1" t="n">
        <v>0</v>
      </c>
      <c r="D1308" s="1" t="n">
        <v>12</v>
      </c>
      <c r="E1308" s="1" t="n">
        <v>0</v>
      </c>
      <c r="F1308" s="1" t="n">
        <v>0</v>
      </c>
      <c r="G1308" s="1" t="n">
        <v>0</v>
      </c>
      <c r="H1308" s="1" t="n">
        <f aca="false">SUM(C1308:G1308)</f>
        <v>12</v>
      </c>
      <c r="I1308" s="1" t="n">
        <v>0</v>
      </c>
      <c r="V1308" s="1" t="n">
        <f aca="false">ROUNDUP(SUM(J1308,R1308,L1308,N1308,T1308)/360,0)</f>
        <v>0</v>
      </c>
      <c r="W1308" s="1" t="n">
        <f aca="false">ROUNDUP(SUM(U1308,S1308,M1308,K1308,Q1308)/360*1.1,0)</f>
        <v>0</v>
      </c>
      <c r="AJ1308" s="1" t="n">
        <f aca="false">ROUNDUP(SUM(AF1308,X1308,Z1308,AB1308,AH1308)/360,0)</f>
        <v>0</v>
      </c>
      <c r="AK1308" s="1" t="n">
        <f aca="false">ROUNDUP(SUM(AI1308,AG1308,AA1308,Y1308,AE1308)/360*1.1,0)</f>
        <v>0</v>
      </c>
      <c r="AL1308" s="1" t="n">
        <v>1</v>
      </c>
      <c r="AM1308" s="1" t="n">
        <v>0</v>
      </c>
    </row>
    <row r="1309" customFormat="false" ht="15" hidden="false" customHeight="false" outlineLevel="0" collapsed="false">
      <c r="A1309" s="1" t="n">
        <v>280560</v>
      </c>
      <c r="B1309" s="1" t="str">
        <f aca="false">VLOOKUP(A1309,Municipios!$A$2:$B$5571,2,0)</f>
        <v>Porto da Folha</v>
      </c>
      <c r="C1309" s="1" t="n">
        <v>4</v>
      </c>
      <c r="D1309" s="1" t="n">
        <v>6</v>
      </c>
      <c r="E1309" s="1" t="n">
        <v>4</v>
      </c>
      <c r="F1309" s="1" t="n">
        <v>0</v>
      </c>
      <c r="G1309" s="1" t="n">
        <v>4</v>
      </c>
      <c r="H1309" s="1" t="n">
        <f aca="false">SUM(C1309:G1309)</f>
        <v>18</v>
      </c>
      <c r="I1309" s="1" t="n">
        <v>0</v>
      </c>
      <c r="V1309" s="1" t="n">
        <f aca="false">ROUNDUP(SUM(J1309,R1309,L1309,N1309,T1309)/360,0)</f>
        <v>0</v>
      </c>
      <c r="W1309" s="1" t="n">
        <f aca="false">ROUNDUP(SUM(U1309,S1309,M1309,K1309,Q1309)/360*1.1,0)</f>
        <v>0</v>
      </c>
      <c r="AJ1309" s="1" t="n">
        <f aca="false">ROUNDUP(SUM(AF1309,X1309,Z1309,AB1309,AH1309)/360,0)</f>
        <v>0</v>
      </c>
      <c r="AK1309" s="1" t="n">
        <f aca="false">ROUNDUP(SUM(AI1309,AG1309,AA1309,Y1309,AE1309)/360*1.1,0)</f>
        <v>0</v>
      </c>
      <c r="AL1309" s="1" t="n">
        <v>3</v>
      </c>
      <c r="AM1309" s="1" t="n">
        <v>0</v>
      </c>
    </row>
    <row r="1310" customFormat="false" ht="15" hidden="false" customHeight="false" outlineLevel="0" collapsed="false">
      <c r="A1310" s="1" t="n">
        <v>280570</v>
      </c>
      <c r="B1310" s="1" t="str">
        <f aca="false">VLOOKUP(A1310,Municipios!$A$2:$B$5571,2,0)</f>
        <v>Propriá</v>
      </c>
      <c r="C1310" s="1" t="n">
        <v>17</v>
      </c>
      <c r="D1310" s="1" t="n">
        <v>11</v>
      </c>
      <c r="E1310" s="1" t="n">
        <v>16</v>
      </c>
      <c r="F1310" s="1" t="n">
        <v>0</v>
      </c>
      <c r="G1310" s="1" t="n">
        <v>5</v>
      </c>
      <c r="H1310" s="1" t="n">
        <f aca="false">SUM(C1310:G1310)</f>
        <v>49</v>
      </c>
      <c r="I1310" s="1" t="n">
        <v>0</v>
      </c>
      <c r="J1310" s="1" t="n">
        <v>1861</v>
      </c>
      <c r="K1310" s="1" t="n">
        <v>0</v>
      </c>
      <c r="L1310" s="1" t="n">
        <v>0</v>
      </c>
      <c r="M1310" s="1" t="n">
        <v>0</v>
      </c>
      <c r="N1310" s="1" t="n">
        <v>399</v>
      </c>
      <c r="O1310" s="1" t="n">
        <v>0</v>
      </c>
      <c r="P1310" s="1" t="n">
        <v>0</v>
      </c>
      <c r="Q1310" s="1" t="n">
        <v>0</v>
      </c>
      <c r="R1310" s="1" t="n">
        <v>0</v>
      </c>
      <c r="S1310" s="1" t="n">
        <v>0</v>
      </c>
      <c r="T1310" s="1" t="n">
        <v>0</v>
      </c>
      <c r="U1310" s="1" t="n">
        <v>0</v>
      </c>
      <c r="V1310" s="1" t="n">
        <f aca="false">ROUNDUP(SUM(J1310,R1310,L1310,N1310,T1310)/360,0)</f>
        <v>7</v>
      </c>
      <c r="W1310" s="1" t="n">
        <f aca="false">ROUNDUP(SUM(U1310,S1310,M1310,K1310,Q1310)/360*1.1,0)</f>
        <v>0</v>
      </c>
      <c r="X1310" s="1" t="n">
        <v>6005</v>
      </c>
      <c r="Y1310" s="1" t="n">
        <v>0</v>
      </c>
      <c r="Z1310" s="1" t="n">
        <v>2001</v>
      </c>
      <c r="AA1310" s="1" t="n">
        <v>0</v>
      </c>
      <c r="AB1310" s="1" t="n">
        <v>1050</v>
      </c>
      <c r="AC1310" s="1" t="n">
        <v>0</v>
      </c>
      <c r="AD1310" s="1" t="n">
        <v>0</v>
      </c>
      <c r="AE1310" s="1" t="n">
        <v>0</v>
      </c>
      <c r="AF1310" s="1" t="n">
        <v>1330</v>
      </c>
      <c r="AG1310" s="1" t="n">
        <v>0</v>
      </c>
      <c r="AH1310" s="1" t="n">
        <v>0</v>
      </c>
      <c r="AI1310" s="1" t="n">
        <v>0</v>
      </c>
      <c r="AJ1310" s="1" t="n">
        <f aca="false">ROUNDUP(SUM(AF1310,X1310,Z1310,AB1310,AH1310)/360,0)</f>
        <v>29</v>
      </c>
      <c r="AK1310" s="1" t="n">
        <f aca="false">ROUNDUP(SUM(AI1310,AG1310,AA1310,Y1310,AE1310)/360*1.1,0)</f>
        <v>0</v>
      </c>
      <c r="AL1310" s="1" t="n">
        <v>10</v>
      </c>
      <c r="AM1310" s="1" t="n">
        <v>0</v>
      </c>
    </row>
    <row r="1311" customFormat="false" ht="15" hidden="false" customHeight="false" outlineLevel="0" collapsed="false">
      <c r="A1311" s="1" t="n">
        <v>280580</v>
      </c>
      <c r="B1311" s="1" t="str">
        <f aca="false">VLOOKUP(A1311,Municipios!$A$2:$B$5571,2,0)</f>
        <v>Riachão do Dantas</v>
      </c>
      <c r="C1311" s="1" t="n">
        <v>0</v>
      </c>
      <c r="D1311" s="1" t="n">
        <v>0</v>
      </c>
      <c r="E1311" s="1" t="n">
        <v>1</v>
      </c>
      <c r="F1311" s="1" t="n">
        <v>0</v>
      </c>
      <c r="G1311" s="1" t="n">
        <v>0</v>
      </c>
      <c r="H1311" s="1" t="n">
        <f aca="false">SUM(C1311:G1311)</f>
        <v>1</v>
      </c>
      <c r="I1311" s="1" t="n">
        <v>0</v>
      </c>
      <c r="V1311" s="1" t="n">
        <f aca="false">ROUNDUP(SUM(J1311,R1311,L1311,N1311,T1311)/360,0)</f>
        <v>0</v>
      </c>
      <c r="W1311" s="1" t="n">
        <f aca="false">ROUNDUP(SUM(U1311,S1311,M1311,K1311,Q1311)/360*1.1,0)</f>
        <v>0</v>
      </c>
      <c r="AJ1311" s="1" t="n">
        <f aca="false">ROUNDUP(SUM(AF1311,X1311,Z1311,AB1311,AH1311)/360,0)</f>
        <v>0</v>
      </c>
      <c r="AK1311" s="1" t="n">
        <f aca="false">ROUNDUP(SUM(AI1311,AG1311,AA1311,Y1311,AE1311)/360*1.1,0)</f>
        <v>0</v>
      </c>
      <c r="AL1311" s="1" t="n">
        <v>0</v>
      </c>
      <c r="AM1311" s="1" t="n">
        <v>0</v>
      </c>
    </row>
    <row r="1312" customFormat="false" ht="15" hidden="false" customHeight="false" outlineLevel="0" collapsed="false">
      <c r="A1312" s="1" t="n">
        <v>280590</v>
      </c>
      <c r="B1312" s="1" t="str">
        <f aca="false">VLOOKUP(A1312,Municipios!$A$2:$B$5571,2,0)</f>
        <v>Riachuelo</v>
      </c>
      <c r="C1312" s="1" t="n">
        <v>5</v>
      </c>
      <c r="D1312" s="1" t="n">
        <v>44</v>
      </c>
      <c r="E1312" s="1" t="n">
        <v>0</v>
      </c>
      <c r="F1312" s="1" t="n">
        <v>0</v>
      </c>
      <c r="G1312" s="1" t="n">
        <v>7</v>
      </c>
      <c r="H1312" s="1" t="n">
        <f aca="false">SUM(C1312:G1312)</f>
        <v>56</v>
      </c>
      <c r="I1312" s="1" t="n">
        <v>0</v>
      </c>
      <c r="J1312" s="1" t="n">
        <v>631</v>
      </c>
      <c r="K1312" s="1" t="n">
        <v>0</v>
      </c>
      <c r="L1312" s="1" t="n">
        <v>0</v>
      </c>
      <c r="M1312" s="1" t="n">
        <v>0</v>
      </c>
      <c r="N1312" s="1" t="n">
        <v>399</v>
      </c>
      <c r="O1312" s="1" t="n">
        <v>0</v>
      </c>
      <c r="P1312" s="1" t="n">
        <v>0</v>
      </c>
      <c r="Q1312" s="1" t="n">
        <v>0</v>
      </c>
      <c r="R1312" s="1" t="n">
        <v>0</v>
      </c>
      <c r="S1312" s="1" t="n">
        <v>0</v>
      </c>
      <c r="T1312" s="1" t="n">
        <v>0</v>
      </c>
      <c r="U1312" s="1" t="n">
        <v>0</v>
      </c>
      <c r="V1312" s="1" t="n">
        <f aca="false">ROUNDUP(SUM(J1312,R1312,L1312,N1312,T1312)/360,0)</f>
        <v>3</v>
      </c>
      <c r="W1312" s="1" t="n">
        <f aca="false">ROUNDUP(SUM(U1312,S1312,M1312,K1312,Q1312)/360*1.1,0)</f>
        <v>0</v>
      </c>
      <c r="X1312" s="1" t="n">
        <v>3375</v>
      </c>
      <c r="Y1312" s="1" t="n">
        <v>0</v>
      </c>
      <c r="Z1312" s="1" t="n">
        <v>0</v>
      </c>
      <c r="AA1312" s="1" t="n">
        <v>0</v>
      </c>
      <c r="AB1312" s="1" t="n">
        <v>892</v>
      </c>
      <c r="AC1312" s="1" t="n">
        <v>0</v>
      </c>
      <c r="AD1312" s="1" t="n">
        <v>0</v>
      </c>
      <c r="AE1312" s="1" t="n">
        <v>0</v>
      </c>
      <c r="AF1312" s="1" t="n">
        <v>0</v>
      </c>
      <c r="AG1312" s="1" t="n">
        <v>0</v>
      </c>
      <c r="AH1312" s="1" t="n">
        <v>0</v>
      </c>
      <c r="AI1312" s="1" t="n">
        <v>0</v>
      </c>
      <c r="AJ1312" s="1" t="n">
        <f aca="false">ROUNDUP(SUM(AF1312,X1312,Z1312,AB1312,AH1312)/360,0)</f>
        <v>12</v>
      </c>
      <c r="AK1312" s="1" t="n">
        <f aca="false">ROUNDUP(SUM(AI1312,AG1312,AA1312,Y1312,AE1312)/360*1.1,0)</f>
        <v>0</v>
      </c>
      <c r="AL1312" s="1" t="n">
        <v>0</v>
      </c>
      <c r="AM1312" s="1" t="n">
        <v>0</v>
      </c>
    </row>
    <row r="1313" customFormat="false" ht="15" hidden="false" customHeight="false" outlineLevel="0" collapsed="false">
      <c r="A1313" s="1" t="n">
        <v>280610</v>
      </c>
      <c r="B1313" s="1" t="str">
        <f aca="false">VLOOKUP(A1313,Municipios!$A$2:$B$5571,2,0)</f>
        <v>Rosário do Catete</v>
      </c>
      <c r="C1313" s="1" t="n">
        <v>0</v>
      </c>
      <c r="D1313" s="1" t="n">
        <v>11</v>
      </c>
      <c r="E1313" s="1" t="n">
        <v>1</v>
      </c>
      <c r="F1313" s="1" t="n">
        <v>0</v>
      </c>
      <c r="G1313" s="1" t="n">
        <v>2</v>
      </c>
      <c r="H1313" s="1" t="n">
        <f aca="false">SUM(C1313:G1313)</f>
        <v>14</v>
      </c>
      <c r="I1313" s="1" t="n">
        <v>0</v>
      </c>
      <c r="V1313" s="1" t="n">
        <f aca="false">ROUNDUP(SUM(J1313,R1313,L1313,N1313,T1313)/360,0)</f>
        <v>0</v>
      </c>
      <c r="W1313" s="1" t="n">
        <f aca="false">ROUNDUP(SUM(U1313,S1313,M1313,K1313,Q1313)/360*1.1,0)</f>
        <v>0</v>
      </c>
      <c r="AJ1313" s="1" t="n">
        <f aca="false">ROUNDUP(SUM(AF1313,X1313,Z1313,AB1313,AH1313)/360,0)</f>
        <v>0</v>
      </c>
      <c r="AK1313" s="1" t="n">
        <f aca="false">ROUNDUP(SUM(AI1313,AG1313,AA1313,Y1313,AE1313)/360*1.1,0)</f>
        <v>0</v>
      </c>
      <c r="AL1313" s="1" t="n">
        <v>0</v>
      </c>
      <c r="AM1313" s="1" t="n">
        <v>0</v>
      </c>
    </row>
    <row r="1314" customFormat="false" ht="15" hidden="false" customHeight="false" outlineLevel="0" collapsed="false">
      <c r="A1314" s="1" t="n">
        <v>280670</v>
      </c>
      <c r="B1314" s="1" t="str">
        <f aca="false">VLOOKUP(A1314,Municipios!$A$2:$B$5571,2,0)</f>
        <v>São Cristóvão</v>
      </c>
      <c r="C1314" s="1" t="n">
        <v>0</v>
      </c>
      <c r="D1314" s="1" t="n">
        <v>30</v>
      </c>
      <c r="E1314" s="1" t="n">
        <v>0</v>
      </c>
      <c r="F1314" s="1" t="n">
        <v>0</v>
      </c>
      <c r="G1314" s="1" t="n">
        <v>0</v>
      </c>
      <c r="H1314" s="1" t="n">
        <f aca="false">SUM(C1314:G1314)</f>
        <v>30</v>
      </c>
      <c r="I1314" s="1" t="n">
        <v>0</v>
      </c>
      <c r="J1314" s="1" t="n">
        <v>877</v>
      </c>
      <c r="K1314" s="1" t="n">
        <v>0</v>
      </c>
      <c r="L1314" s="1" t="n">
        <v>0</v>
      </c>
      <c r="M1314" s="1" t="n">
        <v>0</v>
      </c>
      <c r="N1314" s="1" t="n">
        <v>0</v>
      </c>
      <c r="O1314" s="1" t="n">
        <v>0</v>
      </c>
      <c r="P1314" s="1" t="n">
        <v>0</v>
      </c>
      <c r="Q1314" s="1" t="n">
        <v>0</v>
      </c>
      <c r="R1314" s="1" t="n">
        <v>0</v>
      </c>
      <c r="S1314" s="1" t="n">
        <v>0</v>
      </c>
      <c r="T1314" s="1" t="n">
        <v>0</v>
      </c>
      <c r="U1314" s="1" t="n">
        <v>0</v>
      </c>
      <c r="V1314" s="1" t="n">
        <f aca="false">ROUNDUP(SUM(J1314,R1314,L1314,N1314,T1314)/360,0)</f>
        <v>3</v>
      </c>
      <c r="W1314" s="1" t="n">
        <f aca="false">ROUNDUP(SUM(U1314,S1314,M1314,K1314,Q1314)/360*1.1,0)</f>
        <v>0</v>
      </c>
      <c r="X1314" s="1" t="n">
        <v>3041</v>
      </c>
      <c r="Y1314" s="1" t="n">
        <v>0</v>
      </c>
      <c r="Z1314" s="1" t="n">
        <v>0</v>
      </c>
      <c r="AA1314" s="1" t="n">
        <v>0</v>
      </c>
      <c r="AB1314" s="1" t="n">
        <v>0</v>
      </c>
      <c r="AC1314" s="1" t="n">
        <v>0</v>
      </c>
      <c r="AD1314" s="1" t="n">
        <v>0</v>
      </c>
      <c r="AE1314" s="1" t="n">
        <v>0</v>
      </c>
      <c r="AF1314" s="1" t="n">
        <v>0</v>
      </c>
      <c r="AG1314" s="1" t="n">
        <v>0</v>
      </c>
      <c r="AH1314" s="1" t="n">
        <v>0</v>
      </c>
      <c r="AI1314" s="1" t="n">
        <v>0</v>
      </c>
      <c r="AJ1314" s="1" t="n">
        <f aca="false">ROUNDUP(SUM(AF1314,X1314,Z1314,AB1314,AH1314)/360,0)</f>
        <v>9</v>
      </c>
      <c r="AK1314" s="1" t="n">
        <f aca="false">ROUNDUP(SUM(AI1314,AG1314,AA1314,Y1314,AE1314)/360*1.1,0)</f>
        <v>0</v>
      </c>
      <c r="AL1314" s="1" t="n">
        <v>0</v>
      </c>
      <c r="AM1314" s="1" t="n">
        <v>0</v>
      </c>
    </row>
    <row r="1315" customFormat="false" ht="15" hidden="false" customHeight="false" outlineLevel="0" collapsed="false">
      <c r="A1315" s="1" t="n">
        <v>280710</v>
      </c>
      <c r="B1315" s="1" t="str">
        <f aca="false">VLOOKUP(A1315,Municipios!$A$2:$B$5571,2,0)</f>
        <v>Simão Dias</v>
      </c>
      <c r="C1315" s="1" t="n">
        <v>0</v>
      </c>
      <c r="D1315" s="1" t="n">
        <v>2</v>
      </c>
      <c r="E1315" s="1" t="n">
        <v>0</v>
      </c>
      <c r="F1315" s="1" t="n">
        <v>0</v>
      </c>
      <c r="G1315" s="1" t="n">
        <v>0</v>
      </c>
      <c r="H1315" s="1" t="n">
        <f aca="false">SUM(C1315:G1315)</f>
        <v>2</v>
      </c>
      <c r="I1315" s="1" t="n">
        <v>0</v>
      </c>
      <c r="V1315" s="1" t="n">
        <f aca="false">ROUNDUP(SUM(J1315,R1315,L1315,N1315,T1315)/360,0)</f>
        <v>0</v>
      </c>
      <c r="W1315" s="1" t="n">
        <f aca="false">ROUNDUP(SUM(U1315,S1315,M1315,K1315,Q1315)/360*1.1,0)</f>
        <v>0</v>
      </c>
      <c r="AJ1315" s="1" t="n">
        <f aca="false">ROUNDUP(SUM(AF1315,X1315,Z1315,AB1315,AH1315)/360,0)</f>
        <v>0</v>
      </c>
      <c r="AK1315" s="1" t="n">
        <f aca="false">ROUNDUP(SUM(AI1315,AG1315,AA1315,Y1315,AE1315)/360*1.1,0)</f>
        <v>0</v>
      </c>
      <c r="AL1315" s="1" t="n">
        <v>0</v>
      </c>
      <c r="AM1315" s="1" t="n">
        <v>0</v>
      </c>
    </row>
    <row r="1316" customFormat="false" ht="15" hidden="false" customHeight="false" outlineLevel="0" collapsed="false">
      <c r="A1316" s="1" t="n">
        <v>280740</v>
      </c>
      <c r="B1316" s="1" t="str">
        <f aca="false">VLOOKUP(A1316,Municipios!$A$2:$B$5571,2,0)</f>
        <v>Tobias Barreto</v>
      </c>
      <c r="C1316" s="1" t="n">
        <v>0</v>
      </c>
      <c r="D1316" s="1" t="n">
        <v>0</v>
      </c>
      <c r="E1316" s="1" t="n">
        <v>0</v>
      </c>
      <c r="F1316" s="1" t="n">
        <v>0</v>
      </c>
      <c r="G1316" s="1" t="n">
        <v>0</v>
      </c>
      <c r="H1316" s="1" t="n">
        <f aca="false">SUM(C1316:G1316)</f>
        <v>0</v>
      </c>
      <c r="I1316" s="1" t="n">
        <v>0</v>
      </c>
      <c r="V1316" s="1" t="n">
        <f aca="false">ROUNDUP(SUM(J1316,R1316,L1316,N1316,T1316)/360,0)</f>
        <v>0</v>
      </c>
      <c r="W1316" s="1" t="n">
        <f aca="false">ROUNDUP(SUM(U1316,S1316,M1316,K1316,Q1316)/360*1.1,0)</f>
        <v>0</v>
      </c>
      <c r="AJ1316" s="1" t="n">
        <f aca="false">ROUNDUP(SUM(AF1316,X1316,Z1316,AB1316,AH1316)/360,0)</f>
        <v>0</v>
      </c>
      <c r="AK1316" s="1" t="n">
        <f aca="false">ROUNDUP(SUM(AI1316,AG1316,AA1316,Y1316,AE1316)/360*1.1,0)</f>
        <v>0</v>
      </c>
      <c r="AL1316" s="1" t="n">
        <v>1</v>
      </c>
      <c r="AM1316" s="1" t="n">
        <v>0</v>
      </c>
    </row>
    <row r="1317" customFormat="false" ht="15" hidden="false" customHeight="false" outlineLevel="0" collapsed="false">
      <c r="A1317" s="1" t="n">
        <v>280760</v>
      </c>
      <c r="B1317" s="1" t="str">
        <f aca="false">VLOOKUP(A1317,Municipios!$A$2:$B$5571,2,0)</f>
        <v>Umbaúba</v>
      </c>
      <c r="C1317" s="1" t="n">
        <v>0</v>
      </c>
      <c r="D1317" s="1" t="n">
        <v>0</v>
      </c>
      <c r="E1317" s="1" t="n">
        <v>1</v>
      </c>
      <c r="F1317" s="1" t="n">
        <v>0</v>
      </c>
      <c r="G1317" s="1" t="n">
        <v>0</v>
      </c>
      <c r="H1317" s="1" t="n">
        <f aca="false">SUM(C1317:G1317)</f>
        <v>1</v>
      </c>
      <c r="I1317" s="1" t="n">
        <v>0</v>
      </c>
      <c r="V1317" s="1" t="n">
        <f aca="false">ROUNDUP(SUM(J1317,R1317,L1317,N1317,T1317)/360,0)</f>
        <v>0</v>
      </c>
      <c r="W1317" s="1" t="n">
        <f aca="false">ROUNDUP(SUM(U1317,S1317,M1317,K1317,Q1317)/360*1.1,0)</f>
        <v>0</v>
      </c>
      <c r="AJ1317" s="1" t="n">
        <f aca="false">ROUNDUP(SUM(AF1317,X1317,Z1317,AB1317,AH1317)/360,0)</f>
        <v>0</v>
      </c>
      <c r="AK1317" s="1" t="n">
        <f aca="false">ROUNDUP(SUM(AI1317,AG1317,AA1317,Y1317,AE1317)/360*1.1,0)</f>
        <v>0</v>
      </c>
      <c r="AL1317" s="1" t="n">
        <v>0</v>
      </c>
      <c r="AM1317" s="1" t="n">
        <v>0</v>
      </c>
    </row>
    <row r="1318" customFormat="false" ht="15" hidden="false" customHeight="false" outlineLevel="0" collapsed="false">
      <c r="A1318" s="1" t="n">
        <v>290010</v>
      </c>
      <c r="B1318" s="1" t="str">
        <f aca="false">VLOOKUP(A1318,Municipios!$A$2:$B$5571,2,0)</f>
        <v>Abaíra</v>
      </c>
      <c r="C1318" s="1" t="n">
        <v>0</v>
      </c>
      <c r="D1318" s="1" t="n">
        <v>4</v>
      </c>
      <c r="E1318" s="1" t="n">
        <v>2</v>
      </c>
      <c r="F1318" s="1" t="n">
        <v>0</v>
      </c>
      <c r="G1318" s="1" t="n">
        <v>3</v>
      </c>
      <c r="H1318" s="1" t="n">
        <f aca="false">SUM(C1318:G1318)</f>
        <v>9</v>
      </c>
      <c r="I1318" s="1" t="n">
        <v>0</v>
      </c>
      <c r="V1318" s="1" t="n">
        <f aca="false">ROUNDUP(SUM(J1318,R1318,L1318,N1318,T1318)/360,0)</f>
        <v>0</v>
      </c>
      <c r="W1318" s="1" t="n">
        <f aca="false">ROUNDUP(SUM(U1318,S1318,M1318,K1318,Q1318)/360*1.1,0)</f>
        <v>0</v>
      </c>
      <c r="AJ1318" s="1" t="n">
        <f aca="false">ROUNDUP(SUM(AF1318,X1318,Z1318,AB1318,AH1318)/360,0)</f>
        <v>0</v>
      </c>
      <c r="AK1318" s="1" t="n">
        <f aca="false">ROUNDUP(SUM(AI1318,AG1318,AA1318,Y1318,AE1318)/360*1.1,0)</f>
        <v>0</v>
      </c>
      <c r="AL1318" s="1" t="n">
        <v>0</v>
      </c>
      <c r="AM1318" s="1" t="n">
        <v>0</v>
      </c>
    </row>
    <row r="1319" customFormat="false" ht="15" hidden="false" customHeight="false" outlineLevel="0" collapsed="false">
      <c r="A1319" s="1" t="n">
        <v>290020</v>
      </c>
      <c r="B1319" s="1" t="str">
        <f aca="false">VLOOKUP(A1319,Municipios!$A$2:$B$5571,2,0)</f>
        <v>Abaré</v>
      </c>
      <c r="C1319" s="1" t="n">
        <v>2</v>
      </c>
      <c r="D1319" s="1" t="n">
        <v>8</v>
      </c>
      <c r="E1319" s="1" t="n">
        <v>8</v>
      </c>
      <c r="F1319" s="1" t="n">
        <v>0</v>
      </c>
      <c r="G1319" s="1" t="n">
        <v>6</v>
      </c>
      <c r="H1319" s="1" t="n">
        <f aca="false">SUM(C1319:G1319)</f>
        <v>24</v>
      </c>
      <c r="I1319" s="1" t="n">
        <v>0</v>
      </c>
      <c r="J1319" s="1" t="n">
        <v>161</v>
      </c>
      <c r="K1319" s="1" t="n">
        <v>0</v>
      </c>
      <c r="L1319" s="1" t="n">
        <v>0</v>
      </c>
      <c r="M1319" s="1" t="n">
        <v>0</v>
      </c>
      <c r="N1319" s="1" t="n">
        <v>181</v>
      </c>
      <c r="O1319" s="1" t="n">
        <v>0</v>
      </c>
      <c r="P1319" s="1" t="n">
        <v>0</v>
      </c>
      <c r="Q1319" s="1" t="n">
        <v>0</v>
      </c>
      <c r="R1319" s="1" t="n">
        <v>0</v>
      </c>
      <c r="S1319" s="1" t="n">
        <v>0</v>
      </c>
      <c r="T1319" s="1" t="n">
        <v>0</v>
      </c>
      <c r="U1319" s="1" t="n">
        <v>0</v>
      </c>
      <c r="V1319" s="1" t="n">
        <f aca="false">ROUNDUP(SUM(J1319,R1319,L1319,N1319,T1319)/360,0)</f>
        <v>1</v>
      </c>
      <c r="W1319" s="1" t="n">
        <f aca="false">ROUNDUP(SUM(U1319,S1319,M1319,K1319,Q1319)/360*1.1,0)</f>
        <v>0</v>
      </c>
      <c r="X1319" s="1" t="n">
        <v>819</v>
      </c>
      <c r="Y1319" s="1" t="n">
        <v>0</v>
      </c>
      <c r="Z1319" s="1" t="n">
        <v>137</v>
      </c>
      <c r="AA1319" s="1" t="n">
        <v>0</v>
      </c>
      <c r="AB1319" s="1" t="n">
        <v>198</v>
      </c>
      <c r="AC1319" s="1" t="n">
        <v>0</v>
      </c>
      <c r="AD1319" s="1" t="n">
        <v>0</v>
      </c>
      <c r="AE1319" s="1" t="n">
        <v>0</v>
      </c>
      <c r="AF1319" s="1" t="n">
        <v>0</v>
      </c>
      <c r="AG1319" s="1" t="n">
        <v>0</v>
      </c>
      <c r="AH1319" s="1" t="n">
        <v>0</v>
      </c>
      <c r="AI1319" s="1" t="n">
        <v>0</v>
      </c>
      <c r="AJ1319" s="1" t="n">
        <f aca="false">ROUNDUP(SUM(AF1319,X1319,Z1319,AB1319,AH1319)/360,0)</f>
        <v>4</v>
      </c>
      <c r="AK1319" s="1" t="n">
        <f aca="false">ROUNDUP(SUM(AI1319,AG1319,AA1319,Y1319,AE1319)/360*1.1,0)</f>
        <v>0</v>
      </c>
      <c r="AL1319" s="1" t="n">
        <v>0</v>
      </c>
      <c r="AM1319" s="1" t="n">
        <v>0</v>
      </c>
    </row>
    <row r="1320" customFormat="false" ht="15" hidden="false" customHeight="false" outlineLevel="0" collapsed="false">
      <c r="A1320" s="1" t="n">
        <v>290030</v>
      </c>
      <c r="B1320" s="1" t="str">
        <f aca="false">VLOOKUP(A1320,Municipios!$A$2:$B$5571,2,0)</f>
        <v>Acajutiba</v>
      </c>
      <c r="C1320" s="1" t="n">
        <v>0</v>
      </c>
      <c r="D1320" s="1" t="n">
        <v>8</v>
      </c>
      <c r="E1320" s="1" t="n">
        <v>0</v>
      </c>
      <c r="F1320" s="1" t="n">
        <v>0</v>
      </c>
      <c r="G1320" s="1" t="n">
        <v>0</v>
      </c>
      <c r="H1320" s="1" t="n">
        <f aca="false">SUM(C1320:G1320)</f>
        <v>8</v>
      </c>
      <c r="I1320" s="1" t="n">
        <v>0</v>
      </c>
      <c r="V1320" s="1" t="n">
        <f aca="false">ROUNDUP(SUM(J1320,R1320,L1320,N1320,T1320)/360,0)</f>
        <v>0</v>
      </c>
      <c r="W1320" s="1" t="n">
        <f aca="false">ROUNDUP(SUM(U1320,S1320,M1320,K1320,Q1320)/360*1.1,0)</f>
        <v>0</v>
      </c>
      <c r="AJ1320" s="1" t="n">
        <f aca="false">ROUNDUP(SUM(AF1320,X1320,Z1320,AB1320,AH1320)/360,0)</f>
        <v>0</v>
      </c>
      <c r="AK1320" s="1" t="n">
        <f aca="false">ROUNDUP(SUM(AI1320,AG1320,AA1320,Y1320,AE1320)/360*1.1,0)</f>
        <v>0</v>
      </c>
      <c r="AL1320" s="1" t="n">
        <v>0</v>
      </c>
      <c r="AM1320" s="1" t="n">
        <v>0</v>
      </c>
    </row>
    <row r="1321" customFormat="false" ht="15" hidden="false" customHeight="false" outlineLevel="0" collapsed="false">
      <c r="A1321" s="1" t="n">
        <v>290035</v>
      </c>
      <c r="B1321" s="1" t="str">
        <f aca="false">VLOOKUP(A1321,Municipios!$A$2:$B$5571,2,0)</f>
        <v>Adustina</v>
      </c>
      <c r="C1321" s="1" t="n">
        <v>0</v>
      </c>
      <c r="D1321" s="1" t="n">
        <v>15</v>
      </c>
      <c r="E1321" s="1" t="n">
        <v>4</v>
      </c>
      <c r="F1321" s="1" t="n">
        <v>0</v>
      </c>
      <c r="G1321" s="1" t="n">
        <v>0</v>
      </c>
      <c r="H1321" s="1" t="n">
        <f aca="false">SUM(C1321:G1321)</f>
        <v>19</v>
      </c>
      <c r="I1321" s="1" t="n">
        <v>0</v>
      </c>
      <c r="V1321" s="1" t="n">
        <f aca="false">ROUNDUP(SUM(J1321,R1321,L1321,N1321,T1321)/360,0)</f>
        <v>0</v>
      </c>
      <c r="W1321" s="1" t="n">
        <f aca="false">ROUNDUP(SUM(U1321,S1321,M1321,K1321,Q1321)/360*1.1,0)</f>
        <v>0</v>
      </c>
      <c r="AJ1321" s="1" t="n">
        <f aca="false">ROUNDUP(SUM(AF1321,X1321,Z1321,AB1321,AH1321)/360,0)</f>
        <v>0</v>
      </c>
      <c r="AK1321" s="1" t="n">
        <f aca="false">ROUNDUP(SUM(AI1321,AG1321,AA1321,Y1321,AE1321)/360*1.1,0)</f>
        <v>0</v>
      </c>
      <c r="AL1321" s="1" t="n">
        <v>0</v>
      </c>
      <c r="AM1321" s="1" t="n">
        <v>0</v>
      </c>
    </row>
    <row r="1322" customFormat="false" ht="15" hidden="false" customHeight="false" outlineLevel="0" collapsed="false">
      <c r="A1322" s="1" t="n">
        <v>290040</v>
      </c>
      <c r="B1322" s="1" t="str">
        <f aca="false">VLOOKUP(A1322,Municipios!$A$2:$B$5571,2,0)</f>
        <v>Água Fria</v>
      </c>
      <c r="C1322" s="1" t="n">
        <v>0</v>
      </c>
      <c r="D1322" s="1" t="n">
        <v>7</v>
      </c>
      <c r="E1322" s="1" t="n">
        <v>5</v>
      </c>
      <c r="F1322" s="1" t="n">
        <v>0</v>
      </c>
      <c r="G1322" s="1" t="n">
        <v>8</v>
      </c>
      <c r="H1322" s="1" t="n">
        <f aca="false">SUM(C1322:G1322)</f>
        <v>20</v>
      </c>
      <c r="I1322" s="1" t="n">
        <v>0</v>
      </c>
      <c r="J1322" s="1" t="n">
        <v>41</v>
      </c>
      <c r="K1322" s="1" t="n">
        <v>0</v>
      </c>
      <c r="L1322" s="1" t="n">
        <v>0</v>
      </c>
      <c r="M1322" s="1" t="n">
        <v>0</v>
      </c>
      <c r="N1322" s="1" t="n">
        <v>25</v>
      </c>
      <c r="O1322" s="1" t="n">
        <v>0</v>
      </c>
      <c r="P1322" s="1" t="n">
        <v>0</v>
      </c>
      <c r="Q1322" s="1" t="n">
        <v>0</v>
      </c>
      <c r="R1322" s="1" t="n">
        <v>0</v>
      </c>
      <c r="S1322" s="1" t="n">
        <v>0</v>
      </c>
      <c r="T1322" s="1" t="n">
        <v>0</v>
      </c>
      <c r="U1322" s="1" t="n">
        <v>0</v>
      </c>
      <c r="V1322" s="1" t="n">
        <f aca="false">ROUNDUP(SUM(J1322,R1322,L1322,N1322,T1322)/360,0)</f>
        <v>1</v>
      </c>
      <c r="W1322" s="1" t="n">
        <f aca="false">ROUNDUP(SUM(U1322,S1322,M1322,K1322,Q1322)/360*1.1,0)</f>
        <v>0</v>
      </c>
      <c r="X1322" s="1" t="n">
        <v>397</v>
      </c>
      <c r="Y1322" s="1" t="n">
        <v>0</v>
      </c>
      <c r="Z1322" s="1" t="n">
        <v>90</v>
      </c>
      <c r="AA1322" s="1" t="n">
        <v>0</v>
      </c>
      <c r="AB1322" s="1" t="n">
        <v>20</v>
      </c>
      <c r="AC1322" s="1" t="n">
        <v>0</v>
      </c>
      <c r="AD1322" s="1" t="n">
        <v>0</v>
      </c>
      <c r="AE1322" s="1" t="n">
        <v>0</v>
      </c>
      <c r="AF1322" s="1" t="n">
        <v>0</v>
      </c>
      <c r="AG1322" s="1" t="n">
        <v>0</v>
      </c>
      <c r="AH1322" s="1" t="n">
        <v>0</v>
      </c>
      <c r="AI1322" s="1" t="n">
        <v>0</v>
      </c>
      <c r="AJ1322" s="1" t="n">
        <f aca="false">ROUNDUP(SUM(AF1322,X1322,Z1322,AB1322,AH1322)/360,0)</f>
        <v>2</v>
      </c>
      <c r="AK1322" s="1" t="n">
        <f aca="false">ROUNDUP(SUM(AI1322,AG1322,AA1322,Y1322,AE1322)/360*1.1,0)</f>
        <v>0</v>
      </c>
      <c r="AL1322" s="1" t="n">
        <v>0</v>
      </c>
      <c r="AM1322" s="1" t="n">
        <v>0</v>
      </c>
    </row>
    <row r="1323" customFormat="false" ht="15" hidden="false" customHeight="false" outlineLevel="0" collapsed="false">
      <c r="A1323" s="1" t="n">
        <v>290050</v>
      </c>
      <c r="B1323" s="1" t="str">
        <f aca="false">VLOOKUP(A1323,Municipios!$A$2:$B$5571,2,0)</f>
        <v>Érico Cardoso</v>
      </c>
      <c r="C1323" s="1" t="n">
        <v>0</v>
      </c>
      <c r="D1323" s="1" t="n">
        <v>10</v>
      </c>
      <c r="E1323" s="1" t="n">
        <v>1</v>
      </c>
      <c r="F1323" s="1" t="n">
        <v>0</v>
      </c>
      <c r="G1323" s="1" t="n">
        <v>4</v>
      </c>
      <c r="H1323" s="1" t="n">
        <f aca="false">SUM(C1323:G1323)</f>
        <v>15</v>
      </c>
      <c r="I1323" s="1" t="n">
        <v>0</v>
      </c>
      <c r="J1323" s="1" t="n">
        <v>118</v>
      </c>
      <c r="K1323" s="1" t="n">
        <v>0</v>
      </c>
      <c r="L1323" s="1" t="n">
        <v>0</v>
      </c>
      <c r="M1323" s="1" t="n">
        <v>0</v>
      </c>
      <c r="N1323" s="1" t="n">
        <v>94</v>
      </c>
      <c r="O1323" s="1" t="n">
        <v>0</v>
      </c>
      <c r="P1323" s="1" t="n">
        <v>0</v>
      </c>
      <c r="Q1323" s="1" t="n">
        <v>0</v>
      </c>
      <c r="R1323" s="1" t="n">
        <v>0</v>
      </c>
      <c r="S1323" s="1" t="n">
        <v>0</v>
      </c>
      <c r="T1323" s="1" t="n">
        <v>0</v>
      </c>
      <c r="U1323" s="1" t="n">
        <v>0</v>
      </c>
      <c r="V1323" s="1" t="n">
        <f aca="false">ROUNDUP(SUM(J1323,R1323,L1323,N1323,T1323)/360,0)</f>
        <v>1</v>
      </c>
      <c r="W1323" s="1" t="n">
        <f aca="false">ROUNDUP(SUM(U1323,S1323,M1323,K1323,Q1323)/360*1.1,0)</f>
        <v>0</v>
      </c>
      <c r="X1323" s="1" t="n">
        <v>302</v>
      </c>
      <c r="Y1323" s="1" t="n">
        <v>0</v>
      </c>
      <c r="Z1323" s="1" t="n">
        <v>5</v>
      </c>
      <c r="AA1323" s="1" t="n">
        <v>0</v>
      </c>
      <c r="AB1323" s="1" t="n">
        <v>210</v>
      </c>
      <c r="AC1323" s="1" t="n">
        <v>0</v>
      </c>
      <c r="AD1323" s="1" t="n">
        <v>0</v>
      </c>
      <c r="AE1323" s="1" t="n">
        <v>0</v>
      </c>
      <c r="AF1323" s="1" t="n">
        <v>0</v>
      </c>
      <c r="AG1323" s="1" t="n">
        <v>0</v>
      </c>
      <c r="AH1323" s="1" t="n">
        <v>0</v>
      </c>
      <c r="AI1323" s="1" t="n">
        <v>0</v>
      </c>
      <c r="AJ1323" s="1" t="n">
        <f aca="false">ROUNDUP(SUM(AF1323,X1323,Z1323,AB1323,AH1323)/360,0)</f>
        <v>2</v>
      </c>
      <c r="AK1323" s="1" t="n">
        <f aca="false">ROUNDUP(SUM(AI1323,AG1323,AA1323,Y1323,AE1323)/360*1.1,0)</f>
        <v>0</v>
      </c>
      <c r="AL1323" s="1" t="n">
        <v>0</v>
      </c>
      <c r="AM1323" s="1" t="n">
        <v>0</v>
      </c>
    </row>
    <row r="1324" customFormat="false" ht="15" hidden="false" customHeight="false" outlineLevel="0" collapsed="false">
      <c r="A1324" s="1" t="n">
        <v>290060</v>
      </c>
      <c r="B1324" s="1" t="str">
        <f aca="false">VLOOKUP(A1324,Municipios!$A$2:$B$5571,2,0)</f>
        <v>Aiquara</v>
      </c>
      <c r="C1324" s="1" t="n">
        <v>0</v>
      </c>
      <c r="D1324" s="1" t="n">
        <v>8</v>
      </c>
      <c r="E1324" s="1" t="n">
        <v>1</v>
      </c>
      <c r="F1324" s="1" t="n">
        <v>0</v>
      </c>
      <c r="G1324" s="1" t="n">
        <v>4</v>
      </c>
      <c r="H1324" s="1" t="n">
        <f aca="false">SUM(C1324:G1324)</f>
        <v>13</v>
      </c>
      <c r="I1324" s="1" t="n">
        <v>0</v>
      </c>
      <c r="V1324" s="1" t="n">
        <f aca="false">ROUNDUP(SUM(J1324,R1324,L1324,N1324,T1324)/360,0)</f>
        <v>0</v>
      </c>
      <c r="W1324" s="1" t="n">
        <f aca="false">ROUNDUP(SUM(U1324,S1324,M1324,K1324,Q1324)/360*1.1,0)</f>
        <v>0</v>
      </c>
      <c r="AJ1324" s="1" t="n">
        <f aca="false">ROUNDUP(SUM(AF1324,X1324,Z1324,AB1324,AH1324)/360,0)</f>
        <v>0</v>
      </c>
      <c r="AK1324" s="1" t="n">
        <f aca="false">ROUNDUP(SUM(AI1324,AG1324,AA1324,Y1324,AE1324)/360*1.1,0)</f>
        <v>0</v>
      </c>
      <c r="AL1324" s="1" t="n">
        <v>1</v>
      </c>
      <c r="AM1324" s="1" t="n">
        <v>0</v>
      </c>
    </row>
    <row r="1325" customFormat="false" ht="15" hidden="false" customHeight="false" outlineLevel="0" collapsed="false">
      <c r="A1325" s="1" t="n">
        <v>290070</v>
      </c>
      <c r="B1325" s="1" t="str">
        <f aca="false">VLOOKUP(A1325,Municipios!$A$2:$B$5571,2,0)</f>
        <v>Alagoinhas</v>
      </c>
      <c r="C1325" s="1" t="n">
        <v>55</v>
      </c>
      <c r="D1325" s="1" t="n">
        <v>57</v>
      </c>
      <c r="E1325" s="1" t="n">
        <v>27</v>
      </c>
      <c r="F1325" s="1" t="n">
        <v>2</v>
      </c>
      <c r="G1325" s="1" t="n">
        <v>26</v>
      </c>
      <c r="H1325" s="1" t="n">
        <f aca="false">SUM(C1325:G1325)</f>
        <v>167</v>
      </c>
      <c r="I1325" s="1" t="n">
        <v>10</v>
      </c>
      <c r="J1325" s="1" t="n">
        <v>625</v>
      </c>
      <c r="K1325" s="1" t="n">
        <v>0</v>
      </c>
      <c r="L1325" s="1" t="n">
        <v>0</v>
      </c>
      <c r="M1325" s="1" t="n">
        <v>0</v>
      </c>
      <c r="N1325" s="1" t="n">
        <v>901</v>
      </c>
      <c r="O1325" s="1" t="n">
        <v>0</v>
      </c>
      <c r="P1325" s="1" t="n">
        <v>9</v>
      </c>
      <c r="Q1325" s="1" t="n">
        <v>56</v>
      </c>
      <c r="R1325" s="1" t="n">
        <v>103</v>
      </c>
      <c r="S1325" s="1" t="n">
        <v>0</v>
      </c>
      <c r="T1325" s="1" t="n">
        <v>0</v>
      </c>
      <c r="U1325" s="1" t="n">
        <v>0</v>
      </c>
      <c r="V1325" s="1" t="n">
        <f aca="false">ROUNDUP(SUM(J1325,R1325,L1325,N1325,T1325)/360,0)</f>
        <v>5</v>
      </c>
      <c r="W1325" s="1" t="n">
        <f aca="false">ROUNDUP(SUM(U1325,S1325,M1325,K1325,Q1325)/360*1.1,0)</f>
        <v>1</v>
      </c>
      <c r="X1325" s="1" t="n">
        <v>19551</v>
      </c>
      <c r="Y1325" s="1" t="n">
        <v>0</v>
      </c>
      <c r="Z1325" s="1" t="n">
        <v>4808</v>
      </c>
      <c r="AA1325" s="1" t="n">
        <v>0</v>
      </c>
      <c r="AB1325" s="1" t="n">
        <v>3434</v>
      </c>
      <c r="AC1325" s="1" t="n">
        <v>0</v>
      </c>
      <c r="AD1325" s="1" t="n">
        <v>1114</v>
      </c>
      <c r="AE1325" s="1" t="n">
        <v>2568</v>
      </c>
      <c r="AF1325" s="1" t="n">
        <v>12022</v>
      </c>
      <c r="AG1325" s="1" t="n">
        <v>0</v>
      </c>
      <c r="AH1325" s="1" t="n">
        <v>0</v>
      </c>
      <c r="AI1325" s="1" t="n">
        <v>0</v>
      </c>
      <c r="AJ1325" s="1" t="n">
        <f aca="false">ROUNDUP(SUM(AF1325,X1325,Z1325,AB1325,AH1325)/360,0)</f>
        <v>111</v>
      </c>
      <c r="AK1325" s="1" t="n">
        <f aca="false">ROUNDUP(SUM(AI1325,AG1325,AA1325,Y1325,AE1325)/360*1.1,0)</f>
        <v>8</v>
      </c>
      <c r="AL1325" s="1" t="n">
        <v>32</v>
      </c>
      <c r="AM1325" s="1" t="n">
        <v>2</v>
      </c>
    </row>
    <row r="1326" customFormat="false" ht="15" hidden="false" customHeight="false" outlineLevel="0" collapsed="false">
      <c r="A1326" s="1" t="n">
        <v>290080</v>
      </c>
      <c r="B1326" s="1" t="str">
        <f aca="false">VLOOKUP(A1326,Municipios!$A$2:$B$5571,2,0)</f>
        <v>Alcobaça</v>
      </c>
      <c r="C1326" s="1" t="n">
        <v>8</v>
      </c>
      <c r="D1326" s="1" t="n">
        <v>21</v>
      </c>
      <c r="E1326" s="1" t="n">
        <v>12</v>
      </c>
      <c r="F1326" s="1" t="n">
        <v>0</v>
      </c>
      <c r="G1326" s="1" t="n">
        <v>10</v>
      </c>
      <c r="H1326" s="1" t="n">
        <f aca="false">SUM(C1326:G1326)</f>
        <v>51</v>
      </c>
      <c r="I1326" s="1" t="n">
        <v>0</v>
      </c>
      <c r="J1326" s="1" t="n">
        <v>261</v>
      </c>
      <c r="K1326" s="1" t="n">
        <v>0</v>
      </c>
      <c r="L1326" s="1" t="n">
        <v>0</v>
      </c>
      <c r="M1326" s="1" t="n">
        <v>0</v>
      </c>
      <c r="N1326" s="1" t="n">
        <v>165</v>
      </c>
      <c r="O1326" s="1" t="n">
        <v>0</v>
      </c>
      <c r="P1326" s="1" t="n">
        <v>0</v>
      </c>
      <c r="Q1326" s="1" t="n">
        <v>0</v>
      </c>
      <c r="R1326" s="1" t="n">
        <v>0</v>
      </c>
      <c r="S1326" s="1" t="n">
        <v>0</v>
      </c>
      <c r="T1326" s="1" t="n">
        <v>0</v>
      </c>
      <c r="U1326" s="1" t="n">
        <v>0</v>
      </c>
      <c r="V1326" s="1" t="n">
        <f aca="false">ROUNDUP(SUM(J1326,R1326,L1326,N1326,T1326)/360,0)</f>
        <v>2</v>
      </c>
      <c r="W1326" s="1" t="n">
        <f aca="false">ROUNDUP(SUM(U1326,S1326,M1326,K1326,Q1326)/360*1.1,0)</f>
        <v>0</v>
      </c>
      <c r="X1326" s="1" t="n">
        <v>1373</v>
      </c>
      <c r="Y1326" s="1" t="n">
        <v>0</v>
      </c>
      <c r="Z1326" s="1" t="n">
        <v>127</v>
      </c>
      <c r="AA1326" s="1" t="n">
        <v>0</v>
      </c>
      <c r="AB1326" s="1" t="n">
        <v>234</v>
      </c>
      <c r="AC1326" s="1" t="n">
        <v>0</v>
      </c>
      <c r="AD1326" s="1" t="n">
        <v>0</v>
      </c>
      <c r="AE1326" s="1" t="n">
        <v>0</v>
      </c>
      <c r="AF1326" s="1" t="n">
        <v>713</v>
      </c>
      <c r="AG1326" s="1" t="n">
        <v>0</v>
      </c>
      <c r="AH1326" s="1" t="n">
        <v>0</v>
      </c>
      <c r="AI1326" s="1" t="n">
        <v>0</v>
      </c>
      <c r="AJ1326" s="1" t="n">
        <f aca="false">ROUNDUP(SUM(AF1326,X1326,Z1326,AB1326,AH1326)/360,0)</f>
        <v>7</v>
      </c>
      <c r="AK1326" s="1" t="n">
        <f aca="false">ROUNDUP(SUM(AI1326,AG1326,AA1326,Y1326,AE1326)/360*1.1,0)</f>
        <v>0</v>
      </c>
      <c r="AL1326" s="1" t="n">
        <v>2</v>
      </c>
      <c r="AM1326" s="1" t="n">
        <v>0</v>
      </c>
    </row>
    <row r="1327" customFormat="false" ht="15" hidden="false" customHeight="false" outlineLevel="0" collapsed="false">
      <c r="A1327" s="1" t="n">
        <v>290100</v>
      </c>
      <c r="B1327" s="1" t="str">
        <f aca="false">VLOOKUP(A1327,Municipios!$A$2:$B$5571,2,0)</f>
        <v>Amargosa</v>
      </c>
      <c r="C1327" s="1" t="n">
        <v>13</v>
      </c>
      <c r="D1327" s="1" t="n">
        <v>19</v>
      </c>
      <c r="E1327" s="1" t="n">
        <v>12</v>
      </c>
      <c r="F1327" s="1" t="n">
        <v>0</v>
      </c>
      <c r="G1327" s="1" t="n">
        <v>8</v>
      </c>
      <c r="H1327" s="1" t="n">
        <f aca="false">SUM(C1327:G1327)</f>
        <v>52</v>
      </c>
      <c r="I1327" s="1" t="n">
        <v>0</v>
      </c>
      <c r="J1327" s="1" t="n">
        <v>349</v>
      </c>
      <c r="K1327" s="1" t="n">
        <v>0</v>
      </c>
      <c r="L1327" s="1" t="n">
        <v>0</v>
      </c>
      <c r="M1327" s="1" t="n">
        <v>0</v>
      </c>
      <c r="N1327" s="1" t="n">
        <v>79</v>
      </c>
      <c r="O1327" s="1" t="n">
        <v>0</v>
      </c>
      <c r="P1327" s="1" t="n">
        <v>0</v>
      </c>
      <c r="Q1327" s="1" t="n">
        <v>0</v>
      </c>
      <c r="R1327" s="1" t="n">
        <v>0</v>
      </c>
      <c r="S1327" s="1" t="n">
        <v>0</v>
      </c>
      <c r="T1327" s="1" t="n">
        <v>0</v>
      </c>
      <c r="U1327" s="1" t="n">
        <v>0</v>
      </c>
      <c r="V1327" s="1" t="n">
        <f aca="false">ROUNDUP(SUM(J1327,R1327,L1327,N1327,T1327)/360,0)</f>
        <v>2</v>
      </c>
      <c r="W1327" s="1" t="n">
        <f aca="false">ROUNDUP(SUM(U1327,S1327,M1327,K1327,Q1327)/360*1.1,0)</f>
        <v>0</v>
      </c>
      <c r="X1327" s="1" t="n">
        <v>2106</v>
      </c>
      <c r="Y1327" s="1" t="n">
        <v>0</v>
      </c>
      <c r="Z1327" s="1" t="n">
        <v>409</v>
      </c>
      <c r="AA1327" s="1" t="n">
        <v>0</v>
      </c>
      <c r="AB1327" s="1" t="n">
        <v>161</v>
      </c>
      <c r="AC1327" s="1" t="n">
        <v>0</v>
      </c>
      <c r="AD1327" s="1" t="n">
        <v>0</v>
      </c>
      <c r="AE1327" s="1" t="n">
        <v>0</v>
      </c>
      <c r="AF1327" s="1" t="n">
        <v>568</v>
      </c>
      <c r="AG1327" s="1" t="n">
        <v>0</v>
      </c>
      <c r="AH1327" s="1" t="n">
        <v>0</v>
      </c>
      <c r="AI1327" s="1" t="n">
        <v>0</v>
      </c>
      <c r="AJ1327" s="1" t="n">
        <f aca="false">ROUNDUP(SUM(AF1327,X1327,Z1327,AB1327,AH1327)/360,0)</f>
        <v>10</v>
      </c>
      <c r="AK1327" s="1" t="n">
        <f aca="false">ROUNDUP(SUM(AI1327,AG1327,AA1327,Y1327,AE1327)/360*1.1,0)</f>
        <v>0</v>
      </c>
      <c r="AL1327" s="1" t="n">
        <v>1</v>
      </c>
      <c r="AM1327" s="1" t="n">
        <v>0</v>
      </c>
    </row>
    <row r="1328" customFormat="false" ht="15" hidden="false" customHeight="false" outlineLevel="0" collapsed="false">
      <c r="A1328" s="1" t="n">
        <v>290110</v>
      </c>
      <c r="B1328" s="1" t="str">
        <f aca="false">VLOOKUP(A1328,Municipios!$A$2:$B$5571,2,0)</f>
        <v>Amélia Rodrigues</v>
      </c>
      <c r="C1328" s="1" t="n">
        <v>0</v>
      </c>
      <c r="D1328" s="1" t="n">
        <v>6</v>
      </c>
      <c r="E1328" s="1" t="n">
        <v>5</v>
      </c>
      <c r="F1328" s="1" t="n">
        <v>0</v>
      </c>
      <c r="G1328" s="1" t="n">
        <v>5</v>
      </c>
      <c r="H1328" s="1" t="n">
        <f aca="false">SUM(C1328:G1328)</f>
        <v>16</v>
      </c>
      <c r="I1328" s="1" t="n">
        <v>0</v>
      </c>
      <c r="J1328" s="1" t="n">
        <v>94</v>
      </c>
      <c r="K1328" s="1" t="n">
        <v>0</v>
      </c>
      <c r="L1328" s="1" t="n">
        <v>0</v>
      </c>
      <c r="M1328" s="1" t="n">
        <v>0</v>
      </c>
      <c r="N1328" s="1" t="n">
        <v>24</v>
      </c>
      <c r="O1328" s="1" t="n">
        <v>0</v>
      </c>
      <c r="P1328" s="1" t="n">
        <v>0</v>
      </c>
      <c r="Q1328" s="1" t="n">
        <v>0</v>
      </c>
      <c r="R1328" s="1" t="n">
        <v>0</v>
      </c>
      <c r="S1328" s="1" t="n">
        <v>0</v>
      </c>
      <c r="T1328" s="1" t="n">
        <v>0</v>
      </c>
      <c r="U1328" s="1" t="n">
        <v>0</v>
      </c>
      <c r="V1328" s="1" t="n">
        <f aca="false">ROUNDUP(SUM(J1328,R1328,L1328,N1328,T1328)/360,0)</f>
        <v>1</v>
      </c>
      <c r="W1328" s="1" t="n">
        <f aca="false">ROUNDUP(SUM(U1328,S1328,M1328,K1328,Q1328)/360*1.1,0)</f>
        <v>0</v>
      </c>
      <c r="X1328" s="1" t="n">
        <v>1085</v>
      </c>
      <c r="Y1328" s="1" t="n">
        <v>0</v>
      </c>
      <c r="Z1328" s="1" t="n">
        <v>46</v>
      </c>
      <c r="AA1328" s="1" t="n">
        <v>0</v>
      </c>
      <c r="AB1328" s="1" t="n">
        <v>66</v>
      </c>
      <c r="AC1328" s="1" t="n">
        <v>0</v>
      </c>
      <c r="AD1328" s="1" t="n">
        <v>0</v>
      </c>
      <c r="AE1328" s="1" t="n">
        <v>0</v>
      </c>
      <c r="AF1328" s="1" t="n">
        <v>0</v>
      </c>
      <c r="AG1328" s="1" t="n">
        <v>0</v>
      </c>
      <c r="AH1328" s="1" t="n">
        <v>0</v>
      </c>
      <c r="AI1328" s="1" t="n">
        <v>0</v>
      </c>
      <c r="AJ1328" s="1" t="n">
        <f aca="false">ROUNDUP(SUM(AF1328,X1328,Z1328,AB1328,AH1328)/360,0)</f>
        <v>4</v>
      </c>
      <c r="AK1328" s="1" t="n">
        <f aca="false">ROUNDUP(SUM(AI1328,AG1328,AA1328,Y1328,AE1328)/360*1.1,0)</f>
        <v>0</v>
      </c>
      <c r="AL1328" s="1" t="n">
        <v>1</v>
      </c>
      <c r="AM1328" s="1" t="n">
        <v>0</v>
      </c>
    </row>
    <row r="1329" customFormat="false" ht="15" hidden="false" customHeight="false" outlineLevel="0" collapsed="false">
      <c r="A1329" s="1" t="n">
        <v>290115</v>
      </c>
      <c r="B1329" s="1" t="str">
        <f aca="false">VLOOKUP(A1329,Municipios!$A$2:$B$5571,2,0)</f>
        <v>América Dourada</v>
      </c>
      <c r="C1329" s="1" t="n">
        <v>2</v>
      </c>
      <c r="D1329" s="1" t="n">
        <v>14</v>
      </c>
      <c r="E1329" s="1" t="n">
        <v>5</v>
      </c>
      <c r="F1329" s="1" t="n">
        <v>0</v>
      </c>
      <c r="G1329" s="1" t="n">
        <v>5</v>
      </c>
      <c r="H1329" s="1" t="n">
        <f aca="false">SUM(C1329:G1329)</f>
        <v>26</v>
      </c>
      <c r="I1329" s="1" t="n">
        <v>0</v>
      </c>
      <c r="J1329" s="1" t="n">
        <v>344</v>
      </c>
      <c r="K1329" s="1" t="n">
        <v>0</v>
      </c>
      <c r="L1329" s="1" t="n">
        <v>0</v>
      </c>
      <c r="M1329" s="1" t="n">
        <v>0</v>
      </c>
      <c r="N1329" s="1" t="n">
        <v>199</v>
      </c>
      <c r="O1329" s="1" t="n">
        <v>0</v>
      </c>
      <c r="P1329" s="1" t="n">
        <v>0</v>
      </c>
      <c r="Q1329" s="1" t="n">
        <v>0</v>
      </c>
      <c r="R1329" s="1" t="n">
        <v>0</v>
      </c>
      <c r="S1329" s="1" t="n">
        <v>0</v>
      </c>
      <c r="T1329" s="1" t="n">
        <v>0</v>
      </c>
      <c r="U1329" s="1" t="n">
        <v>0</v>
      </c>
      <c r="V1329" s="1" t="n">
        <f aca="false">ROUNDUP(SUM(J1329,R1329,L1329,N1329,T1329)/360,0)</f>
        <v>2</v>
      </c>
      <c r="W1329" s="1" t="n">
        <f aca="false">ROUNDUP(SUM(U1329,S1329,M1329,K1329,Q1329)/360*1.1,0)</f>
        <v>0</v>
      </c>
      <c r="X1329" s="1" t="n">
        <v>1087</v>
      </c>
      <c r="Y1329" s="1" t="n">
        <v>0</v>
      </c>
      <c r="Z1329" s="1" t="n">
        <v>156</v>
      </c>
      <c r="AA1329" s="1" t="n">
        <v>0</v>
      </c>
      <c r="AB1329" s="1" t="n">
        <v>229</v>
      </c>
      <c r="AC1329" s="1" t="n">
        <v>0</v>
      </c>
      <c r="AD1329" s="1" t="n">
        <v>0</v>
      </c>
      <c r="AE1329" s="1" t="n">
        <v>0</v>
      </c>
      <c r="AF1329" s="1" t="n">
        <v>0</v>
      </c>
      <c r="AG1329" s="1" t="n">
        <v>0</v>
      </c>
      <c r="AH1329" s="1" t="n">
        <v>0</v>
      </c>
      <c r="AI1329" s="1" t="n">
        <v>0</v>
      </c>
      <c r="AJ1329" s="1" t="n">
        <f aca="false">ROUNDUP(SUM(AF1329,X1329,Z1329,AB1329,AH1329)/360,0)</f>
        <v>5</v>
      </c>
      <c r="AK1329" s="1" t="n">
        <f aca="false">ROUNDUP(SUM(AI1329,AG1329,AA1329,Y1329,AE1329)/360*1.1,0)</f>
        <v>0</v>
      </c>
      <c r="AL1329" s="1" t="n">
        <v>0</v>
      </c>
      <c r="AM1329" s="1" t="n">
        <v>0</v>
      </c>
    </row>
    <row r="1330" customFormat="false" ht="15" hidden="false" customHeight="false" outlineLevel="0" collapsed="false">
      <c r="A1330" s="1" t="n">
        <v>290120</v>
      </c>
      <c r="B1330" s="1" t="str">
        <f aca="false">VLOOKUP(A1330,Municipios!$A$2:$B$5571,2,0)</f>
        <v>Anagé</v>
      </c>
      <c r="C1330" s="1" t="n">
        <v>3</v>
      </c>
      <c r="D1330" s="1" t="n">
        <v>15</v>
      </c>
      <c r="E1330" s="1" t="n">
        <v>9</v>
      </c>
      <c r="F1330" s="1" t="n">
        <v>0</v>
      </c>
      <c r="G1330" s="1" t="n">
        <v>6</v>
      </c>
      <c r="H1330" s="1" t="n">
        <f aca="false">SUM(C1330:G1330)</f>
        <v>33</v>
      </c>
      <c r="I1330" s="1" t="n">
        <v>0</v>
      </c>
      <c r="J1330" s="1" t="n">
        <v>99</v>
      </c>
      <c r="K1330" s="1" t="n">
        <v>0</v>
      </c>
      <c r="L1330" s="1" t="n">
        <v>0</v>
      </c>
      <c r="M1330" s="1" t="n">
        <v>0</v>
      </c>
      <c r="N1330" s="1" t="n">
        <v>15</v>
      </c>
      <c r="O1330" s="1" t="n">
        <v>0</v>
      </c>
      <c r="P1330" s="1" t="n">
        <v>0</v>
      </c>
      <c r="Q1330" s="1" t="n">
        <v>0</v>
      </c>
      <c r="R1330" s="1" t="n">
        <v>0</v>
      </c>
      <c r="S1330" s="1" t="n">
        <v>0</v>
      </c>
      <c r="T1330" s="1" t="n">
        <v>0</v>
      </c>
      <c r="U1330" s="1" t="n">
        <v>0</v>
      </c>
      <c r="V1330" s="1" t="n">
        <f aca="false">ROUNDUP(SUM(J1330,R1330,L1330,N1330,T1330)/360,0)</f>
        <v>1</v>
      </c>
      <c r="W1330" s="1" t="n">
        <f aca="false">ROUNDUP(SUM(U1330,S1330,M1330,K1330,Q1330)/360*1.1,0)</f>
        <v>0</v>
      </c>
      <c r="X1330" s="1" t="n">
        <v>454</v>
      </c>
      <c r="Y1330" s="1" t="n">
        <v>0</v>
      </c>
      <c r="Z1330" s="1" t="n">
        <v>40</v>
      </c>
      <c r="AA1330" s="1" t="n">
        <v>0</v>
      </c>
      <c r="AB1330" s="1" t="n">
        <v>25</v>
      </c>
      <c r="AC1330" s="1" t="n">
        <v>0</v>
      </c>
      <c r="AD1330" s="1" t="n">
        <v>0</v>
      </c>
      <c r="AE1330" s="1" t="n">
        <v>0</v>
      </c>
      <c r="AF1330" s="1" t="n">
        <v>0</v>
      </c>
      <c r="AG1330" s="1" t="n">
        <v>0</v>
      </c>
      <c r="AH1330" s="1" t="n">
        <v>0</v>
      </c>
      <c r="AI1330" s="1" t="n">
        <v>0</v>
      </c>
      <c r="AJ1330" s="1" t="n">
        <f aca="false">ROUNDUP(SUM(AF1330,X1330,Z1330,AB1330,AH1330)/360,0)</f>
        <v>2</v>
      </c>
      <c r="AK1330" s="1" t="n">
        <f aca="false">ROUNDUP(SUM(AI1330,AG1330,AA1330,Y1330,AE1330)/360*1.1,0)</f>
        <v>0</v>
      </c>
      <c r="AL1330" s="1" t="n">
        <v>1</v>
      </c>
      <c r="AM1330" s="1" t="n">
        <v>0</v>
      </c>
    </row>
    <row r="1331" customFormat="false" ht="15" hidden="false" customHeight="false" outlineLevel="0" collapsed="false">
      <c r="A1331" s="1" t="n">
        <v>290130</v>
      </c>
      <c r="B1331" s="1" t="str">
        <f aca="false">VLOOKUP(A1331,Municipios!$A$2:$B$5571,2,0)</f>
        <v>Andaraí</v>
      </c>
      <c r="C1331" s="1" t="n">
        <v>0</v>
      </c>
      <c r="D1331" s="1" t="n">
        <v>20</v>
      </c>
      <c r="E1331" s="1" t="n">
        <v>6</v>
      </c>
      <c r="F1331" s="1" t="n">
        <v>0</v>
      </c>
      <c r="G1331" s="1" t="n">
        <v>6</v>
      </c>
      <c r="H1331" s="1" t="n">
        <f aca="false">SUM(C1331:G1331)</f>
        <v>32</v>
      </c>
      <c r="I1331" s="1" t="n">
        <v>0</v>
      </c>
      <c r="J1331" s="1" t="n">
        <v>104</v>
      </c>
      <c r="K1331" s="1" t="n">
        <v>0</v>
      </c>
      <c r="L1331" s="1" t="n">
        <v>0</v>
      </c>
      <c r="M1331" s="1" t="n">
        <v>0</v>
      </c>
      <c r="N1331" s="1" t="n">
        <v>33</v>
      </c>
      <c r="O1331" s="1" t="n">
        <v>0</v>
      </c>
      <c r="P1331" s="1" t="n">
        <v>0</v>
      </c>
      <c r="Q1331" s="1" t="n">
        <v>0</v>
      </c>
      <c r="R1331" s="1" t="n">
        <v>0</v>
      </c>
      <c r="S1331" s="1" t="n">
        <v>0</v>
      </c>
      <c r="T1331" s="1" t="n">
        <v>0</v>
      </c>
      <c r="U1331" s="1" t="n">
        <v>0</v>
      </c>
      <c r="V1331" s="1" t="n">
        <f aca="false">ROUNDUP(SUM(J1331,R1331,L1331,N1331,T1331)/360,0)</f>
        <v>1</v>
      </c>
      <c r="W1331" s="1" t="n">
        <f aca="false">ROUNDUP(SUM(U1331,S1331,M1331,K1331,Q1331)/360*1.1,0)</f>
        <v>0</v>
      </c>
      <c r="X1331" s="1" t="n">
        <v>582</v>
      </c>
      <c r="Y1331" s="1" t="n">
        <v>0</v>
      </c>
      <c r="Z1331" s="1" t="n">
        <v>119</v>
      </c>
      <c r="AA1331" s="1" t="n">
        <v>0</v>
      </c>
      <c r="AB1331" s="1" t="n">
        <v>116</v>
      </c>
      <c r="AC1331" s="1" t="n">
        <v>0</v>
      </c>
      <c r="AD1331" s="1" t="n">
        <v>0</v>
      </c>
      <c r="AE1331" s="1" t="n">
        <v>0</v>
      </c>
      <c r="AF1331" s="1" t="n">
        <v>0</v>
      </c>
      <c r="AG1331" s="1" t="n">
        <v>0</v>
      </c>
      <c r="AH1331" s="1" t="n">
        <v>0</v>
      </c>
      <c r="AI1331" s="1" t="n">
        <v>0</v>
      </c>
      <c r="AJ1331" s="1" t="n">
        <f aca="false">ROUNDUP(SUM(AF1331,X1331,Z1331,AB1331,AH1331)/360,0)</f>
        <v>3</v>
      </c>
      <c r="AK1331" s="1" t="n">
        <f aca="false">ROUNDUP(SUM(AI1331,AG1331,AA1331,Y1331,AE1331)/360*1.1,0)</f>
        <v>0</v>
      </c>
      <c r="AL1331" s="1" t="n">
        <v>0</v>
      </c>
      <c r="AM1331" s="1" t="n">
        <v>0</v>
      </c>
    </row>
    <row r="1332" customFormat="false" ht="15" hidden="false" customHeight="false" outlineLevel="0" collapsed="false">
      <c r="A1332" s="1" t="n">
        <v>290135</v>
      </c>
      <c r="B1332" s="1" t="str">
        <f aca="false">VLOOKUP(A1332,Municipios!$A$2:$B$5571,2,0)</f>
        <v>Andorinha</v>
      </c>
      <c r="C1332" s="1" t="n">
        <v>0</v>
      </c>
      <c r="D1332" s="1" t="n">
        <v>5</v>
      </c>
      <c r="E1332" s="1" t="n">
        <v>0</v>
      </c>
      <c r="F1332" s="1" t="n">
        <v>0</v>
      </c>
      <c r="G1332" s="1" t="n">
        <v>0</v>
      </c>
      <c r="H1332" s="1" t="n">
        <f aca="false">SUM(C1332:G1332)</f>
        <v>5</v>
      </c>
      <c r="I1332" s="1" t="n">
        <v>0</v>
      </c>
      <c r="V1332" s="1" t="n">
        <f aca="false">ROUNDUP(SUM(J1332,R1332,L1332,N1332,T1332)/360,0)</f>
        <v>0</v>
      </c>
      <c r="W1332" s="1" t="n">
        <f aca="false">ROUNDUP(SUM(U1332,S1332,M1332,K1332,Q1332)/360*1.1,0)</f>
        <v>0</v>
      </c>
      <c r="AJ1332" s="1" t="n">
        <f aca="false">ROUNDUP(SUM(AF1332,X1332,Z1332,AB1332,AH1332)/360,0)</f>
        <v>0</v>
      </c>
      <c r="AK1332" s="1" t="n">
        <f aca="false">ROUNDUP(SUM(AI1332,AG1332,AA1332,Y1332,AE1332)/360*1.1,0)</f>
        <v>0</v>
      </c>
      <c r="AL1332" s="1" t="n">
        <v>0</v>
      </c>
      <c r="AM1332" s="1" t="n">
        <v>0</v>
      </c>
    </row>
    <row r="1333" customFormat="false" ht="15" hidden="false" customHeight="false" outlineLevel="0" collapsed="false">
      <c r="A1333" s="1" t="n">
        <v>290140</v>
      </c>
      <c r="B1333" s="1" t="str">
        <f aca="false">VLOOKUP(A1333,Municipios!$A$2:$B$5571,2,0)</f>
        <v>Angical</v>
      </c>
      <c r="C1333" s="1" t="n">
        <v>0</v>
      </c>
      <c r="D1333" s="1" t="n">
        <v>6</v>
      </c>
      <c r="E1333" s="1" t="n">
        <v>0</v>
      </c>
      <c r="F1333" s="1" t="n">
        <v>0</v>
      </c>
      <c r="G1333" s="1" t="n">
        <v>0</v>
      </c>
      <c r="H1333" s="1" t="n">
        <f aca="false">SUM(C1333:G1333)</f>
        <v>6</v>
      </c>
      <c r="I1333" s="1" t="n">
        <v>0</v>
      </c>
      <c r="V1333" s="1" t="n">
        <f aca="false">ROUNDUP(SUM(J1333,R1333,L1333,N1333,T1333)/360,0)</f>
        <v>0</v>
      </c>
      <c r="W1333" s="1" t="n">
        <f aca="false">ROUNDUP(SUM(U1333,S1333,M1333,K1333,Q1333)/360*1.1,0)</f>
        <v>0</v>
      </c>
      <c r="AJ1333" s="1" t="n">
        <f aca="false">ROUNDUP(SUM(AF1333,X1333,Z1333,AB1333,AH1333)/360,0)</f>
        <v>0</v>
      </c>
      <c r="AK1333" s="1" t="n">
        <f aca="false">ROUNDUP(SUM(AI1333,AG1333,AA1333,Y1333,AE1333)/360*1.1,0)</f>
        <v>0</v>
      </c>
      <c r="AL1333" s="1" t="n">
        <v>0</v>
      </c>
      <c r="AM1333" s="1" t="n">
        <v>0</v>
      </c>
    </row>
    <row r="1334" customFormat="false" ht="15" hidden="false" customHeight="false" outlineLevel="0" collapsed="false">
      <c r="A1334" s="1" t="n">
        <v>290150</v>
      </c>
      <c r="B1334" s="1" t="str">
        <f aca="false">VLOOKUP(A1334,Municipios!$A$2:$B$5571,2,0)</f>
        <v>Anguera</v>
      </c>
      <c r="C1334" s="1" t="n">
        <v>0</v>
      </c>
      <c r="D1334" s="1" t="n">
        <v>4</v>
      </c>
      <c r="E1334" s="1" t="n">
        <v>1</v>
      </c>
      <c r="F1334" s="1" t="n">
        <v>0</v>
      </c>
      <c r="G1334" s="1" t="n">
        <v>1</v>
      </c>
      <c r="H1334" s="1" t="n">
        <f aca="false">SUM(C1334:G1334)</f>
        <v>6</v>
      </c>
      <c r="I1334" s="1" t="n">
        <v>0</v>
      </c>
      <c r="J1334" s="1" t="n">
        <v>85</v>
      </c>
      <c r="K1334" s="1" t="n">
        <v>0</v>
      </c>
      <c r="L1334" s="1" t="n">
        <v>0</v>
      </c>
      <c r="M1334" s="1" t="n">
        <v>0</v>
      </c>
      <c r="N1334" s="1" t="n">
        <v>7</v>
      </c>
      <c r="O1334" s="1" t="n">
        <v>0</v>
      </c>
      <c r="P1334" s="1" t="n">
        <v>0</v>
      </c>
      <c r="Q1334" s="1" t="n">
        <v>0</v>
      </c>
      <c r="R1334" s="1" t="n">
        <v>0</v>
      </c>
      <c r="S1334" s="1" t="n">
        <v>0</v>
      </c>
      <c r="T1334" s="1" t="n">
        <v>0</v>
      </c>
      <c r="U1334" s="1" t="n">
        <v>0</v>
      </c>
      <c r="V1334" s="1" t="n">
        <f aca="false">ROUNDUP(SUM(J1334,R1334,L1334,N1334,T1334)/360,0)</f>
        <v>1</v>
      </c>
      <c r="W1334" s="1" t="n">
        <f aca="false">ROUNDUP(SUM(U1334,S1334,M1334,K1334,Q1334)/360*1.1,0)</f>
        <v>0</v>
      </c>
      <c r="X1334" s="1" t="n">
        <v>414</v>
      </c>
      <c r="Y1334" s="1" t="n">
        <v>0</v>
      </c>
      <c r="Z1334" s="1" t="n">
        <v>21</v>
      </c>
      <c r="AA1334" s="1" t="n">
        <v>0</v>
      </c>
      <c r="AB1334" s="1" t="n">
        <v>12</v>
      </c>
      <c r="AC1334" s="1" t="n">
        <v>0</v>
      </c>
      <c r="AD1334" s="1" t="n">
        <v>0</v>
      </c>
      <c r="AE1334" s="1" t="n">
        <v>0</v>
      </c>
      <c r="AF1334" s="1" t="n">
        <v>0</v>
      </c>
      <c r="AG1334" s="1" t="n">
        <v>0</v>
      </c>
      <c r="AH1334" s="1" t="n">
        <v>0</v>
      </c>
      <c r="AI1334" s="1" t="n">
        <v>0</v>
      </c>
      <c r="AJ1334" s="1" t="n">
        <f aca="false">ROUNDUP(SUM(AF1334,X1334,Z1334,AB1334,AH1334)/360,0)</f>
        <v>2</v>
      </c>
      <c r="AK1334" s="1" t="n">
        <f aca="false">ROUNDUP(SUM(AI1334,AG1334,AA1334,Y1334,AE1334)/360*1.1,0)</f>
        <v>0</v>
      </c>
      <c r="AL1334" s="1" t="n">
        <v>0</v>
      </c>
      <c r="AM1334" s="1" t="n">
        <v>0</v>
      </c>
    </row>
    <row r="1335" customFormat="false" ht="15" hidden="false" customHeight="false" outlineLevel="0" collapsed="false">
      <c r="A1335" s="1" t="n">
        <v>290160</v>
      </c>
      <c r="B1335" s="1" t="str">
        <f aca="false">VLOOKUP(A1335,Municipios!$A$2:$B$5571,2,0)</f>
        <v>Antas</v>
      </c>
      <c r="C1335" s="1" t="n">
        <v>33</v>
      </c>
      <c r="D1335" s="1" t="n">
        <v>57</v>
      </c>
      <c r="E1335" s="1" t="n">
        <v>30</v>
      </c>
      <c r="F1335" s="1" t="n">
        <v>0</v>
      </c>
      <c r="G1335" s="1" t="n">
        <v>22</v>
      </c>
      <c r="H1335" s="1" t="n">
        <f aca="false">SUM(C1335:G1335)</f>
        <v>142</v>
      </c>
      <c r="I1335" s="1" t="n">
        <v>0</v>
      </c>
      <c r="J1335" s="1" t="n">
        <v>455</v>
      </c>
      <c r="K1335" s="1" t="n">
        <v>0</v>
      </c>
      <c r="L1335" s="1" t="n">
        <v>0</v>
      </c>
      <c r="M1335" s="1" t="n">
        <v>0</v>
      </c>
      <c r="N1335" s="1" t="n">
        <v>489</v>
      </c>
      <c r="O1335" s="1" t="n">
        <v>0</v>
      </c>
      <c r="P1335" s="1" t="n">
        <v>0</v>
      </c>
      <c r="Q1335" s="1" t="n">
        <v>0</v>
      </c>
      <c r="R1335" s="1" t="n">
        <v>0</v>
      </c>
      <c r="S1335" s="1" t="n">
        <v>0</v>
      </c>
      <c r="T1335" s="1" t="n">
        <v>0</v>
      </c>
      <c r="U1335" s="1" t="n">
        <v>0</v>
      </c>
      <c r="V1335" s="1" t="n">
        <f aca="false">ROUNDUP(SUM(J1335,R1335,L1335,N1335,T1335)/360,0)</f>
        <v>3</v>
      </c>
      <c r="W1335" s="1" t="n">
        <f aca="false">ROUNDUP(SUM(U1335,S1335,M1335,K1335,Q1335)/360*1.1,0)</f>
        <v>0</v>
      </c>
      <c r="X1335" s="1" t="n">
        <v>5795</v>
      </c>
      <c r="Y1335" s="1" t="n">
        <v>0</v>
      </c>
      <c r="Z1335" s="1" t="n">
        <v>3134</v>
      </c>
      <c r="AA1335" s="1" t="n">
        <v>0</v>
      </c>
      <c r="AB1335" s="1" t="n">
        <v>1654</v>
      </c>
      <c r="AC1335" s="1" t="n">
        <v>0</v>
      </c>
      <c r="AD1335" s="1" t="n">
        <v>0</v>
      </c>
      <c r="AE1335" s="1" t="n">
        <v>0</v>
      </c>
      <c r="AF1335" s="1" t="n">
        <v>4367</v>
      </c>
      <c r="AG1335" s="1" t="n">
        <v>0</v>
      </c>
      <c r="AH1335" s="1" t="n">
        <v>0</v>
      </c>
      <c r="AI1335" s="1" t="n">
        <v>0</v>
      </c>
      <c r="AJ1335" s="1" t="n">
        <f aca="false">ROUNDUP(SUM(AF1335,X1335,Z1335,AB1335,AH1335)/360,0)</f>
        <v>42</v>
      </c>
      <c r="AK1335" s="1" t="n">
        <f aca="false">ROUNDUP(SUM(AI1335,AG1335,AA1335,Y1335,AE1335)/360*1.1,0)</f>
        <v>0</v>
      </c>
      <c r="AL1335" s="1" t="n">
        <v>2</v>
      </c>
      <c r="AM1335" s="1" t="n">
        <v>0</v>
      </c>
    </row>
    <row r="1336" customFormat="false" ht="15" hidden="false" customHeight="false" outlineLevel="0" collapsed="false">
      <c r="A1336" s="1" t="n">
        <v>290190</v>
      </c>
      <c r="B1336" s="1" t="str">
        <f aca="false">VLOOKUP(A1336,Municipios!$A$2:$B$5571,2,0)</f>
        <v>Aporá</v>
      </c>
      <c r="C1336" s="1" t="n">
        <v>0</v>
      </c>
      <c r="D1336" s="1" t="n">
        <v>1</v>
      </c>
      <c r="E1336" s="1" t="n">
        <v>0</v>
      </c>
      <c r="F1336" s="1" t="n">
        <v>0</v>
      </c>
      <c r="G1336" s="1" t="n">
        <v>0</v>
      </c>
      <c r="H1336" s="1" t="n">
        <f aca="false">SUM(C1336:G1336)</f>
        <v>1</v>
      </c>
      <c r="I1336" s="1" t="n">
        <v>0</v>
      </c>
      <c r="V1336" s="1" t="n">
        <f aca="false">ROUNDUP(SUM(J1336,R1336,L1336,N1336,T1336)/360,0)</f>
        <v>0</v>
      </c>
      <c r="W1336" s="1" t="n">
        <f aca="false">ROUNDUP(SUM(U1336,S1336,M1336,K1336,Q1336)/360*1.1,0)</f>
        <v>0</v>
      </c>
      <c r="AJ1336" s="1" t="n">
        <f aca="false">ROUNDUP(SUM(AF1336,X1336,Z1336,AB1336,AH1336)/360,0)</f>
        <v>0</v>
      </c>
      <c r="AK1336" s="1" t="n">
        <f aca="false">ROUNDUP(SUM(AI1336,AG1336,AA1336,Y1336,AE1336)/360*1.1,0)</f>
        <v>0</v>
      </c>
      <c r="AL1336" s="1" t="n">
        <v>0</v>
      </c>
      <c r="AM1336" s="1" t="n">
        <v>0</v>
      </c>
    </row>
    <row r="1337" customFormat="false" ht="15" hidden="false" customHeight="false" outlineLevel="0" collapsed="false">
      <c r="A1337" s="1" t="n">
        <v>290200</v>
      </c>
      <c r="B1337" s="1" t="str">
        <f aca="false">VLOOKUP(A1337,Municipios!$A$2:$B$5571,2,0)</f>
        <v>Aracatu</v>
      </c>
      <c r="C1337" s="1" t="n">
        <v>10</v>
      </c>
      <c r="D1337" s="1" t="n">
        <v>10</v>
      </c>
      <c r="E1337" s="1" t="n">
        <v>6</v>
      </c>
      <c r="F1337" s="1" t="n">
        <v>0</v>
      </c>
      <c r="G1337" s="1" t="n">
        <v>7</v>
      </c>
      <c r="H1337" s="1" t="n">
        <f aca="false">SUM(C1337:G1337)</f>
        <v>33</v>
      </c>
      <c r="I1337" s="1" t="n">
        <v>0</v>
      </c>
      <c r="J1337" s="1" t="n">
        <v>213</v>
      </c>
      <c r="K1337" s="1" t="n">
        <v>0</v>
      </c>
      <c r="L1337" s="1" t="n">
        <v>0</v>
      </c>
      <c r="M1337" s="1" t="n">
        <v>0</v>
      </c>
      <c r="N1337" s="1" t="n">
        <v>51</v>
      </c>
      <c r="O1337" s="1" t="n">
        <v>0</v>
      </c>
      <c r="P1337" s="1" t="n">
        <v>0</v>
      </c>
      <c r="Q1337" s="1" t="n">
        <v>0</v>
      </c>
      <c r="R1337" s="1" t="n">
        <v>0</v>
      </c>
      <c r="S1337" s="1" t="n">
        <v>0</v>
      </c>
      <c r="T1337" s="1" t="n">
        <v>0</v>
      </c>
      <c r="U1337" s="1" t="n">
        <v>0</v>
      </c>
      <c r="V1337" s="1" t="n">
        <f aca="false">ROUNDUP(SUM(J1337,R1337,L1337,N1337,T1337)/360,0)</f>
        <v>1</v>
      </c>
      <c r="W1337" s="1" t="n">
        <f aca="false">ROUNDUP(SUM(U1337,S1337,M1337,K1337,Q1337)/360*1.1,0)</f>
        <v>0</v>
      </c>
      <c r="X1337" s="1" t="n">
        <v>875</v>
      </c>
      <c r="Y1337" s="1" t="n">
        <v>0</v>
      </c>
      <c r="Z1337" s="1" t="n">
        <v>48</v>
      </c>
      <c r="AA1337" s="1" t="n">
        <v>0</v>
      </c>
      <c r="AB1337" s="1" t="n">
        <v>67</v>
      </c>
      <c r="AC1337" s="1" t="n">
        <v>0</v>
      </c>
      <c r="AD1337" s="1" t="n">
        <v>0</v>
      </c>
      <c r="AE1337" s="1" t="n">
        <v>0</v>
      </c>
      <c r="AF1337" s="1" t="n">
        <v>0</v>
      </c>
      <c r="AG1337" s="1" t="n">
        <v>0</v>
      </c>
      <c r="AH1337" s="1" t="n">
        <v>0</v>
      </c>
      <c r="AI1337" s="1" t="n">
        <v>0</v>
      </c>
      <c r="AJ1337" s="1" t="n">
        <f aca="false">ROUNDUP(SUM(AF1337,X1337,Z1337,AB1337,AH1337)/360,0)</f>
        <v>3</v>
      </c>
      <c r="AK1337" s="1" t="n">
        <f aca="false">ROUNDUP(SUM(AI1337,AG1337,AA1337,Y1337,AE1337)/360*1.1,0)</f>
        <v>0</v>
      </c>
      <c r="AL1337" s="1" t="n">
        <v>0</v>
      </c>
      <c r="AM1337" s="1" t="n">
        <v>0</v>
      </c>
    </row>
    <row r="1338" customFormat="false" ht="15" hidden="false" customHeight="false" outlineLevel="0" collapsed="false">
      <c r="A1338" s="1" t="n">
        <v>290205</v>
      </c>
      <c r="B1338" s="1" t="str">
        <f aca="false">VLOOKUP(A1338,Municipios!$A$2:$B$5571,2,0)</f>
        <v>Araçás</v>
      </c>
      <c r="C1338" s="1" t="n">
        <v>0</v>
      </c>
      <c r="D1338" s="1" t="n">
        <v>15</v>
      </c>
      <c r="E1338" s="1" t="n">
        <v>4</v>
      </c>
      <c r="F1338" s="1" t="n">
        <v>0</v>
      </c>
      <c r="G1338" s="1" t="n">
        <v>4</v>
      </c>
      <c r="H1338" s="1" t="n">
        <f aca="false">SUM(C1338:G1338)</f>
        <v>23</v>
      </c>
      <c r="I1338" s="1" t="n">
        <v>0</v>
      </c>
      <c r="J1338" s="1" t="n">
        <v>17</v>
      </c>
      <c r="K1338" s="1" t="n">
        <v>0</v>
      </c>
      <c r="L1338" s="1" t="n">
        <v>0</v>
      </c>
      <c r="M1338" s="1" t="n">
        <v>0</v>
      </c>
      <c r="N1338" s="1" t="n">
        <v>33</v>
      </c>
      <c r="O1338" s="1" t="n">
        <v>0</v>
      </c>
      <c r="P1338" s="1" t="n">
        <v>0</v>
      </c>
      <c r="Q1338" s="1" t="n">
        <v>0</v>
      </c>
      <c r="R1338" s="1" t="n">
        <v>0</v>
      </c>
      <c r="S1338" s="1" t="n">
        <v>0</v>
      </c>
      <c r="T1338" s="1" t="n">
        <v>0</v>
      </c>
      <c r="U1338" s="1" t="n">
        <v>0</v>
      </c>
      <c r="V1338" s="1" t="n">
        <f aca="false">ROUNDUP(SUM(J1338,R1338,L1338,N1338,T1338)/360,0)</f>
        <v>1</v>
      </c>
      <c r="W1338" s="1" t="n">
        <f aca="false">ROUNDUP(SUM(U1338,S1338,M1338,K1338,Q1338)/360*1.1,0)</f>
        <v>0</v>
      </c>
      <c r="X1338" s="1" t="n">
        <v>248</v>
      </c>
      <c r="Y1338" s="1" t="n">
        <v>0</v>
      </c>
      <c r="Z1338" s="1" t="n">
        <v>3</v>
      </c>
      <c r="AA1338" s="1" t="n">
        <v>0</v>
      </c>
      <c r="AB1338" s="1" t="n">
        <v>19</v>
      </c>
      <c r="AC1338" s="1" t="n">
        <v>0</v>
      </c>
      <c r="AD1338" s="1" t="n">
        <v>0</v>
      </c>
      <c r="AE1338" s="1" t="n">
        <v>0</v>
      </c>
      <c r="AF1338" s="1" t="n">
        <v>0</v>
      </c>
      <c r="AG1338" s="1" t="n">
        <v>0</v>
      </c>
      <c r="AH1338" s="1" t="n">
        <v>0</v>
      </c>
      <c r="AI1338" s="1" t="n">
        <v>0</v>
      </c>
      <c r="AJ1338" s="1" t="n">
        <f aca="false">ROUNDUP(SUM(AF1338,X1338,Z1338,AB1338,AH1338)/360,0)</f>
        <v>1</v>
      </c>
      <c r="AK1338" s="1" t="n">
        <f aca="false">ROUNDUP(SUM(AI1338,AG1338,AA1338,Y1338,AE1338)/360*1.1,0)</f>
        <v>0</v>
      </c>
      <c r="AL1338" s="1" t="n">
        <v>0</v>
      </c>
      <c r="AM1338" s="1" t="n">
        <v>0</v>
      </c>
    </row>
    <row r="1339" customFormat="false" ht="15" hidden="false" customHeight="false" outlineLevel="0" collapsed="false">
      <c r="A1339" s="1" t="n">
        <v>290210</v>
      </c>
      <c r="B1339" s="1" t="str">
        <f aca="false">VLOOKUP(A1339,Municipios!$A$2:$B$5571,2,0)</f>
        <v>Araci</v>
      </c>
      <c r="C1339" s="1" t="n">
        <v>12</v>
      </c>
      <c r="D1339" s="1" t="n">
        <v>16</v>
      </c>
      <c r="E1339" s="1" t="n">
        <v>11</v>
      </c>
      <c r="F1339" s="1" t="n">
        <v>0</v>
      </c>
      <c r="G1339" s="1" t="n">
        <v>9</v>
      </c>
      <c r="H1339" s="1" t="n">
        <f aca="false">SUM(C1339:G1339)</f>
        <v>48</v>
      </c>
      <c r="I1339" s="1" t="n">
        <v>0</v>
      </c>
      <c r="J1339" s="1" t="n">
        <v>438</v>
      </c>
      <c r="K1339" s="1" t="n">
        <v>0</v>
      </c>
      <c r="L1339" s="1" t="n">
        <v>0</v>
      </c>
      <c r="M1339" s="1" t="n">
        <v>0</v>
      </c>
      <c r="N1339" s="1" t="n">
        <v>179</v>
      </c>
      <c r="O1339" s="1" t="n">
        <v>0</v>
      </c>
      <c r="P1339" s="1" t="n">
        <v>0</v>
      </c>
      <c r="Q1339" s="1" t="n">
        <v>0</v>
      </c>
      <c r="R1339" s="1" t="n">
        <v>0</v>
      </c>
      <c r="S1339" s="1" t="n">
        <v>0</v>
      </c>
      <c r="T1339" s="1" t="n">
        <v>0</v>
      </c>
      <c r="U1339" s="1" t="n">
        <v>0</v>
      </c>
      <c r="V1339" s="1" t="n">
        <f aca="false">ROUNDUP(SUM(J1339,R1339,L1339,N1339,T1339)/360,0)</f>
        <v>2</v>
      </c>
      <c r="W1339" s="1" t="n">
        <f aca="false">ROUNDUP(SUM(U1339,S1339,M1339,K1339,Q1339)/360*1.1,0)</f>
        <v>0</v>
      </c>
      <c r="X1339" s="1" t="n">
        <v>1658</v>
      </c>
      <c r="Y1339" s="1" t="n">
        <v>0</v>
      </c>
      <c r="Z1339" s="1" t="n">
        <v>256</v>
      </c>
      <c r="AA1339" s="1" t="n">
        <v>0</v>
      </c>
      <c r="AB1339" s="1" t="n">
        <v>292</v>
      </c>
      <c r="AC1339" s="1" t="n">
        <v>0</v>
      </c>
      <c r="AD1339" s="1" t="n">
        <v>0</v>
      </c>
      <c r="AE1339" s="1" t="n">
        <v>0</v>
      </c>
      <c r="AF1339" s="1" t="n">
        <v>147</v>
      </c>
      <c r="AG1339" s="1" t="n">
        <v>0</v>
      </c>
      <c r="AH1339" s="1" t="n">
        <v>0</v>
      </c>
      <c r="AI1339" s="1" t="n">
        <v>0</v>
      </c>
      <c r="AJ1339" s="1" t="n">
        <f aca="false">ROUNDUP(SUM(AF1339,X1339,Z1339,AB1339,AH1339)/360,0)</f>
        <v>7</v>
      </c>
      <c r="AK1339" s="1" t="n">
        <f aca="false">ROUNDUP(SUM(AI1339,AG1339,AA1339,Y1339,AE1339)/360*1.1,0)</f>
        <v>0</v>
      </c>
      <c r="AL1339" s="1" t="n">
        <v>0</v>
      </c>
      <c r="AM1339" s="1" t="n">
        <v>0</v>
      </c>
    </row>
    <row r="1340" customFormat="false" ht="15" hidden="false" customHeight="false" outlineLevel="0" collapsed="false">
      <c r="A1340" s="1" t="n">
        <v>290240</v>
      </c>
      <c r="B1340" s="1" t="str">
        <f aca="false">VLOOKUP(A1340,Municipios!$A$2:$B$5571,2,0)</f>
        <v>Aurelino Leal</v>
      </c>
      <c r="C1340" s="1" t="n">
        <v>14</v>
      </c>
      <c r="D1340" s="1" t="n">
        <v>9</v>
      </c>
      <c r="E1340" s="1" t="n">
        <v>7</v>
      </c>
      <c r="F1340" s="1" t="n">
        <v>0</v>
      </c>
      <c r="G1340" s="1" t="n">
        <v>10</v>
      </c>
      <c r="H1340" s="1" t="n">
        <f aca="false">SUM(C1340:G1340)</f>
        <v>40</v>
      </c>
      <c r="I1340" s="1" t="n">
        <v>0</v>
      </c>
      <c r="J1340" s="1" t="n">
        <v>161</v>
      </c>
      <c r="K1340" s="1" t="n">
        <v>0</v>
      </c>
      <c r="L1340" s="1" t="n">
        <v>0</v>
      </c>
      <c r="M1340" s="1" t="n">
        <v>0</v>
      </c>
      <c r="N1340" s="1" t="n">
        <v>114</v>
      </c>
      <c r="O1340" s="1" t="n">
        <v>0</v>
      </c>
      <c r="P1340" s="1" t="n">
        <v>0</v>
      </c>
      <c r="Q1340" s="1" t="n">
        <v>0</v>
      </c>
      <c r="R1340" s="1" t="n">
        <v>0</v>
      </c>
      <c r="S1340" s="1" t="n">
        <v>0</v>
      </c>
      <c r="T1340" s="1" t="n">
        <v>0</v>
      </c>
      <c r="U1340" s="1" t="n">
        <v>0</v>
      </c>
      <c r="V1340" s="1" t="n">
        <f aca="false">ROUNDUP(SUM(J1340,R1340,L1340,N1340,T1340)/360,0)</f>
        <v>1</v>
      </c>
      <c r="W1340" s="1" t="n">
        <f aca="false">ROUNDUP(SUM(U1340,S1340,M1340,K1340,Q1340)/360*1.1,0)</f>
        <v>0</v>
      </c>
      <c r="X1340" s="1" t="n">
        <v>487</v>
      </c>
      <c r="Y1340" s="1" t="n">
        <v>0</v>
      </c>
      <c r="Z1340" s="1" t="n">
        <v>98</v>
      </c>
      <c r="AA1340" s="1" t="n">
        <v>0</v>
      </c>
      <c r="AB1340" s="1" t="n">
        <v>483</v>
      </c>
      <c r="AC1340" s="1" t="n">
        <v>0</v>
      </c>
      <c r="AD1340" s="1" t="n">
        <v>0</v>
      </c>
      <c r="AE1340" s="1" t="n">
        <v>0</v>
      </c>
      <c r="AF1340" s="1" t="n">
        <v>663</v>
      </c>
      <c r="AG1340" s="1" t="n">
        <v>0</v>
      </c>
      <c r="AH1340" s="1" t="n">
        <v>0</v>
      </c>
      <c r="AI1340" s="1" t="n">
        <v>0</v>
      </c>
      <c r="AJ1340" s="1" t="n">
        <f aca="false">ROUNDUP(SUM(AF1340,X1340,Z1340,AB1340,AH1340)/360,0)</f>
        <v>5</v>
      </c>
      <c r="AK1340" s="1" t="n">
        <f aca="false">ROUNDUP(SUM(AI1340,AG1340,AA1340,Y1340,AE1340)/360*1.1,0)</f>
        <v>0</v>
      </c>
      <c r="AL1340" s="1" t="n">
        <v>1</v>
      </c>
      <c r="AM1340" s="1" t="n">
        <v>0</v>
      </c>
    </row>
    <row r="1341" customFormat="false" ht="15" hidden="false" customHeight="false" outlineLevel="0" collapsed="false">
      <c r="A1341" s="1" t="n">
        <v>290250</v>
      </c>
      <c r="B1341" s="1" t="str">
        <f aca="false">VLOOKUP(A1341,Municipios!$A$2:$B$5571,2,0)</f>
        <v>Baianópolis</v>
      </c>
      <c r="C1341" s="1" t="n">
        <v>8</v>
      </c>
      <c r="D1341" s="1" t="n">
        <v>8</v>
      </c>
      <c r="E1341" s="1" t="n">
        <v>4</v>
      </c>
      <c r="F1341" s="1" t="n">
        <v>0</v>
      </c>
      <c r="G1341" s="1" t="n">
        <v>8</v>
      </c>
      <c r="H1341" s="1" t="n">
        <f aca="false">SUM(C1341:G1341)</f>
        <v>28</v>
      </c>
      <c r="I1341" s="1" t="n">
        <v>0</v>
      </c>
      <c r="J1341" s="1" t="n">
        <v>307</v>
      </c>
      <c r="K1341" s="1" t="n">
        <v>0</v>
      </c>
      <c r="L1341" s="1" t="n">
        <v>0</v>
      </c>
      <c r="M1341" s="1" t="n">
        <v>0</v>
      </c>
      <c r="N1341" s="1" t="n">
        <v>217</v>
      </c>
      <c r="O1341" s="1" t="n">
        <v>0</v>
      </c>
      <c r="P1341" s="1" t="n">
        <v>0</v>
      </c>
      <c r="Q1341" s="1" t="n">
        <v>0</v>
      </c>
      <c r="R1341" s="1" t="n">
        <v>0</v>
      </c>
      <c r="S1341" s="1" t="n">
        <v>0</v>
      </c>
      <c r="T1341" s="1" t="n">
        <v>0</v>
      </c>
      <c r="U1341" s="1" t="n">
        <v>0</v>
      </c>
      <c r="V1341" s="1" t="n">
        <f aca="false">ROUNDUP(SUM(J1341,R1341,L1341,N1341,T1341)/360,0)</f>
        <v>2</v>
      </c>
      <c r="W1341" s="1" t="n">
        <f aca="false">ROUNDUP(SUM(U1341,S1341,M1341,K1341,Q1341)/360*1.1,0)</f>
        <v>0</v>
      </c>
      <c r="X1341" s="1" t="n">
        <v>1445</v>
      </c>
      <c r="Y1341" s="1" t="n">
        <v>0</v>
      </c>
      <c r="Z1341" s="1" t="n">
        <v>70</v>
      </c>
      <c r="AA1341" s="1" t="n">
        <v>0</v>
      </c>
      <c r="AB1341" s="1" t="n">
        <v>422</v>
      </c>
      <c r="AC1341" s="1" t="n">
        <v>0</v>
      </c>
      <c r="AD1341" s="1" t="n">
        <v>0</v>
      </c>
      <c r="AE1341" s="1" t="n">
        <v>0</v>
      </c>
      <c r="AF1341" s="1" t="n">
        <v>0</v>
      </c>
      <c r="AG1341" s="1" t="n">
        <v>0</v>
      </c>
      <c r="AH1341" s="1" t="n">
        <v>0</v>
      </c>
      <c r="AI1341" s="1" t="n">
        <v>0</v>
      </c>
      <c r="AJ1341" s="1" t="n">
        <f aca="false">ROUNDUP(SUM(AF1341,X1341,Z1341,AB1341,AH1341)/360,0)</f>
        <v>6</v>
      </c>
      <c r="AK1341" s="1" t="n">
        <f aca="false">ROUNDUP(SUM(AI1341,AG1341,AA1341,Y1341,AE1341)/360*1.1,0)</f>
        <v>0</v>
      </c>
      <c r="AL1341" s="1" t="n">
        <v>0</v>
      </c>
      <c r="AM1341" s="1" t="n">
        <v>0</v>
      </c>
    </row>
    <row r="1342" customFormat="false" ht="15" hidden="false" customHeight="false" outlineLevel="0" collapsed="false">
      <c r="A1342" s="1" t="n">
        <v>290260</v>
      </c>
      <c r="B1342" s="1" t="str">
        <f aca="false">VLOOKUP(A1342,Municipios!$A$2:$B$5571,2,0)</f>
        <v>Baixa Grande</v>
      </c>
      <c r="C1342" s="1" t="n">
        <v>6</v>
      </c>
      <c r="D1342" s="1" t="n">
        <v>15</v>
      </c>
      <c r="E1342" s="1" t="n">
        <v>7</v>
      </c>
      <c r="F1342" s="1" t="n">
        <v>0</v>
      </c>
      <c r="G1342" s="1" t="n">
        <v>8</v>
      </c>
      <c r="H1342" s="1" t="n">
        <f aca="false">SUM(C1342:G1342)</f>
        <v>36</v>
      </c>
      <c r="I1342" s="1" t="n">
        <v>0</v>
      </c>
      <c r="J1342" s="1" t="n">
        <v>127</v>
      </c>
      <c r="K1342" s="1" t="n">
        <v>0</v>
      </c>
      <c r="L1342" s="1" t="n">
        <v>0</v>
      </c>
      <c r="M1342" s="1" t="n">
        <v>0</v>
      </c>
      <c r="N1342" s="1" t="n">
        <v>69</v>
      </c>
      <c r="O1342" s="1" t="n">
        <v>0</v>
      </c>
      <c r="P1342" s="1" t="n">
        <v>0</v>
      </c>
      <c r="Q1342" s="1" t="n">
        <v>0</v>
      </c>
      <c r="R1342" s="1" t="n">
        <v>0</v>
      </c>
      <c r="S1342" s="1" t="n">
        <v>0</v>
      </c>
      <c r="T1342" s="1" t="n">
        <v>0</v>
      </c>
      <c r="U1342" s="1" t="n">
        <v>0</v>
      </c>
      <c r="V1342" s="1" t="n">
        <f aca="false">ROUNDUP(SUM(J1342,R1342,L1342,N1342,T1342)/360,0)</f>
        <v>1</v>
      </c>
      <c r="W1342" s="1" t="n">
        <f aca="false">ROUNDUP(SUM(U1342,S1342,M1342,K1342,Q1342)/360*1.1,0)</f>
        <v>0</v>
      </c>
      <c r="X1342" s="1" t="n">
        <v>925</v>
      </c>
      <c r="Y1342" s="1" t="n">
        <v>0</v>
      </c>
      <c r="Z1342" s="1" t="n">
        <v>274</v>
      </c>
      <c r="AA1342" s="1" t="n">
        <v>0</v>
      </c>
      <c r="AB1342" s="1" t="n">
        <v>284</v>
      </c>
      <c r="AC1342" s="1" t="n">
        <v>0</v>
      </c>
      <c r="AD1342" s="1" t="n">
        <v>0</v>
      </c>
      <c r="AE1342" s="1" t="n">
        <v>0</v>
      </c>
      <c r="AF1342" s="1" t="n">
        <v>0</v>
      </c>
      <c r="AG1342" s="1" t="n">
        <v>0</v>
      </c>
      <c r="AH1342" s="1" t="n">
        <v>0</v>
      </c>
      <c r="AI1342" s="1" t="n">
        <v>0</v>
      </c>
      <c r="AJ1342" s="1" t="n">
        <f aca="false">ROUNDUP(SUM(AF1342,X1342,Z1342,AB1342,AH1342)/360,0)</f>
        <v>5</v>
      </c>
      <c r="AK1342" s="1" t="n">
        <f aca="false">ROUNDUP(SUM(AI1342,AG1342,AA1342,Y1342,AE1342)/360*1.1,0)</f>
        <v>0</v>
      </c>
      <c r="AL1342" s="1" t="n">
        <v>0</v>
      </c>
      <c r="AM1342" s="1" t="n">
        <v>0</v>
      </c>
    </row>
    <row r="1343" customFormat="false" ht="15" hidden="false" customHeight="false" outlineLevel="0" collapsed="false">
      <c r="A1343" s="1" t="n">
        <v>290270</v>
      </c>
      <c r="B1343" s="1" t="str">
        <f aca="false">VLOOKUP(A1343,Municipios!$A$2:$B$5571,2,0)</f>
        <v>Barra</v>
      </c>
      <c r="C1343" s="1" t="n">
        <v>19</v>
      </c>
      <c r="D1343" s="1" t="n">
        <v>16</v>
      </c>
      <c r="E1343" s="1" t="n">
        <v>25</v>
      </c>
      <c r="F1343" s="1" t="n">
        <v>0</v>
      </c>
      <c r="G1343" s="1" t="n">
        <v>22</v>
      </c>
      <c r="H1343" s="1" t="n">
        <f aca="false">SUM(C1343:G1343)</f>
        <v>82</v>
      </c>
      <c r="I1343" s="1" t="n">
        <v>0</v>
      </c>
      <c r="J1343" s="1" t="n">
        <v>660</v>
      </c>
      <c r="K1343" s="1" t="n">
        <v>0</v>
      </c>
      <c r="L1343" s="1" t="n">
        <v>0</v>
      </c>
      <c r="M1343" s="1" t="n">
        <v>0</v>
      </c>
      <c r="N1343" s="1" t="n">
        <v>425</v>
      </c>
      <c r="O1343" s="1" t="n">
        <v>0</v>
      </c>
      <c r="P1343" s="1" t="n">
        <v>0</v>
      </c>
      <c r="Q1343" s="1" t="n">
        <v>0</v>
      </c>
      <c r="R1343" s="1" t="n">
        <v>0</v>
      </c>
      <c r="S1343" s="1" t="n">
        <v>0</v>
      </c>
      <c r="T1343" s="1" t="n">
        <v>0</v>
      </c>
      <c r="U1343" s="1" t="n">
        <v>0</v>
      </c>
      <c r="V1343" s="1" t="n">
        <f aca="false">ROUNDUP(SUM(J1343,R1343,L1343,N1343,T1343)/360,0)</f>
        <v>4</v>
      </c>
      <c r="W1343" s="1" t="n">
        <f aca="false">ROUNDUP(SUM(U1343,S1343,M1343,K1343,Q1343)/360*1.1,0)</f>
        <v>0</v>
      </c>
      <c r="X1343" s="1" t="n">
        <v>5271</v>
      </c>
      <c r="Y1343" s="1" t="n">
        <v>0</v>
      </c>
      <c r="Z1343" s="1" t="n">
        <v>3545</v>
      </c>
      <c r="AA1343" s="1" t="n">
        <v>0</v>
      </c>
      <c r="AB1343" s="1" t="n">
        <v>1809</v>
      </c>
      <c r="AC1343" s="1" t="n">
        <v>0</v>
      </c>
      <c r="AD1343" s="1" t="n">
        <v>0</v>
      </c>
      <c r="AE1343" s="1" t="n">
        <v>0</v>
      </c>
      <c r="AF1343" s="1" t="n">
        <v>4349</v>
      </c>
      <c r="AG1343" s="1" t="n">
        <v>0</v>
      </c>
      <c r="AH1343" s="1" t="n">
        <v>0</v>
      </c>
      <c r="AI1343" s="1" t="n">
        <v>0</v>
      </c>
      <c r="AJ1343" s="1" t="n">
        <f aca="false">ROUNDUP(SUM(AF1343,X1343,Z1343,AB1343,AH1343)/360,0)</f>
        <v>42</v>
      </c>
      <c r="AK1343" s="1" t="n">
        <f aca="false">ROUNDUP(SUM(AI1343,AG1343,AA1343,Y1343,AE1343)/360*1.1,0)</f>
        <v>0</v>
      </c>
      <c r="AL1343" s="1" t="n">
        <v>8</v>
      </c>
      <c r="AM1343" s="1" t="n">
        <v>0</v>
      </c>
    </row>
    <row r="1344" customFormat="false" ht="15" hidden="false" customHeight="false" outlineLevel="0" collapsed="false">
      <c r="A1344" s="1" t="n">
        <v>290280</v>
      </c>
      <c r="B1344" s="1" t="str">
        <f aca="false">VLOOKUP(A1344,Municipios!$A$2:$B$5571,2,0)</f>
        <v>Barra Da Estiva</v>
      </c>
      <c r="C1344" s="1" t="n">
        <v>9</v>
      </c>
      <c r="D1344" s="1" t="n">
        <v>38</v>
      </c>
      <c r="E1344" s="1" t="n">
        <v>10</v>
      </c>
      <c r="F1344" s="1" t="n">
        <v>0</v>
      </c>
      <c r="G1344" s="1" t="n">
        <v>10</v>
      </c>
      <c r="H1344" s="1" t="n">
        <f aca="false">SUM(C1344:G1344)</f>
        <v>67</v>
      </c>
      <c r="I1344" s="1" t="n">
        <v>0</v>
      </c>
      <c r="J1344" s="1" t="n">
        <v>402</v>
      </c>
      <c r="K1344" s="1" t="n">
        <v>0</v>
      </c>
      <c r="L1344" s="1" t="n">
        <v>0</v>
      </c>
      <c r="M1344" s="1" t="n">
        <v>0</v>
      </c>
      <c r="N1344" s="1" t="n">
        <v>435</v>
      </c>
      <c r="O1344" s="1" t="n">
        <v>0</v>
      </c>
      <c r="P1344" s="1" t="n">
        <v>0</v>
      </c>
      <c r="Q1344" s="1" t="n">
        <v>0</v>
      </c>
      <c r="R1344" s="1" t="n">
        <v>0</v>
      </c>
      <c r="S1344" s="1" t="n">
        <v>0</v>
      </c>
      <c r="T1344" s="1" t="n">
        <v>0</v>
      </c>
      <c r="U1344" s="1" t="n">
        <v>0</v>
      </c>
      <c r="V1344" s="1" t="n">
        <f aca="false">ROUNDUP(SUM(J1344,R1344,L1344,N1344,T1344)/360,0)</f>
        <v>3</v>
      </c>
      <c r="W1344" s="1" t="n">
        <f aca="false">ROUNDUP(SUM(U1344,S1344,M1344,K1344,Q1344)/360*1.1,0)</f>
        <v>0</v>
      </c>
      <c r="X1344" s="1" t="n">
        <v>3437</v>
      </c>
      <c r="Y1344" s="1" t="n">
        <v>0</v>
      </c>
      <c r="Z1344" s="1" t="n">
        <v>1696</v>
      </c>
      <c r="AA1344" s="1" t="n">
        <v>0</v>
      </c>
      <c r="AB1344" s="1" t="n">
        <v>1078</v>
      </c>
      <c r="AC1344" s="1" t="n">
        <v>0</v>
      </c>
      <c r="AD1344" s="1" t="n">
        <v>0</v>
      </c>
      <c r="AE1344" s="1" t="n">
        <v>0</v>
      </c>
      <c r="AF1344" s="1" t="n">
        <v>667</v>
      </c>
      <c r="AG1344" s="1" t="n">
        <v>0</v>
      </c>
      <c r="AH1344" s="1" t="n">
        <v>0</v>
      </c>
      <c r="AI1344" s="1" t="n">
        <v>0</v>
      </c>
      <c r="AJ1344" s="1" t="n">
        <f aca="false">ROUNDUP(SUM(AF1344,X1344,Z1344,AB1344,AH1344)/360,0)</f>
        <v>20</v>
      </c>
      <c r="AK1344" s="1" t="n">
        <f aca="false">ROUNDUP(SUM(AI1344,AG1344,AA1344,Y1344,AE1344)/360*1.1,0)</f>
        <v>0</v>
      </c>
      <c r="AL1344" s="1" t="n">
        <v>2</v>
      </c>
      <c r="AM1344" s="1" t="n">
        <v>0</v>
      </c>
    </row>
    <row r="1345" customFormat="false" ht="15" hidden="false" customHeight="false" outlineLevel="0" collapsed="false">
      <c r="A1345" s="1" t="n">
        <v>290290</v>
      </c>
      <c r="B1345" s="1" t="str">
        <f aca="false">VLOOKUP(A1345,Municipios!$A$2:$B$5571,2,0)</f>
        <v>Barra Do Choça</v>
      </c>
      <c r="C1345" s="1" t="n">
        <v>4</v>
      </c>
      <c r="D1345" s="1" t="n">
        <v>16</v>
      </c>
      <c r="E1345" s="1" t="n">
        <v>4</v>
      </c>
      <c r="F1345" s="1" t="n">
        <v>0</v>
      </c>
      <c r="G1345" s="1" t="n">
        <v>8</v>
      </c>
      <c r="H1345" s="1" t="n">
        <f aca="false">SUM(C1345:G1345)</f>
        <v>32</v>
      </c>
      <c r="I1345" s="1" t="n">
        <v>0</v>
      </c>
      <c r="J1345" s="1" t="n">
        <v>247</v>
      </c>
      <c r="K1345" s="1" t="n">
        <v>0</v>
      </c>
      <c r="L1345" s="1" t="n">
        <v>0</v>
      </c>
      <c r="M1345" s="1" t="n">
        <v>0</v>
      </c>
      <c r="N1345" s="1" t="n">
        <v>52</v>
      </c>
      <c r="O1345" s="1" t="n">
        <v>0</v>
      </c>
      <c r="P1345" s="1" t="n">
        <v>0</v>
      </c>
      <c r="Q1345" s="1" t="n">
        <v>0</v>
      </c>
      <c r="R1345" s="1" t="n">
        <v>0</v>
      </c>
      <c r="S1345" s="1" t="n">
        <v>0</v>
      </c>
      <c r="T1345" s="1" t="n">
        <v>0</v>
      </c>
      <c r="U1345" s="1" t="n">
        <v>0</v>
      </c>
      <c r="V1345" s="1" t="n">
        <f aca="false">ROUNDUP(SUM(J1345,R1345,L1345,N1345,T1345)/360,0)</f>
        <v>1</v>
      </c>
      <c r="W1345" s="1" t="n">
        <f aca="false">ROUNDUP(SUM(U1345,S1345,M1345,K1345,Q1345)/360*1.1,0)</f>
        <v>0</v>
      </c>
      <c r="X1345" s="1" t="n">
        <v>2185</v>
      </c>
      <c r="Y1345" s="1" t="n">
        <v>0</v>
      </c>
      <c r="Z1345" s="1" t="n">
        <v>239</v>
      </c>
      <c r="AA1345" s="1" t="n">
        <v>0</v>
      </c>
      <c r="AB1345" s="1" t="n">
        <v>120</v>
      </c>
      <c r="AC1345" s="1" t="n">
        <v>0</v>
      </c>
      <c r="AD1345" s="1" t="n">
        <v>0</v>
      </c>
      <c r="AE1345" s="1" t="n">
        <v>0</v>
      </c>
      <c r="AF1345" s="1" t="n">
        <v>33</v>
      </c>
      <c r="AG1345" s="1" t="n">
        <v>0</v>
      </c>
      <c r="AH1345" s="1" t="n">
        <v>0</v>
      </c>
      <c r="AI1345" s="1" t="n">
        <v>0</v>
      </c>
      <c r="AJ1345" s="1" t="n">
        <f aca="false">ROUNDUP(SUM(AF1345,X1345,Z1345,AB1345,AH1345)/360,0)</f>
        <v>8</v>
      </c>
      <c r="AK1345" s="1" t="n">
        <f aca="false">ROUNDUP(SUM(AI1345,AG1345,AA1345,Y1345,AE1345)/360*1.1,0)</f>
        <v>0</v>
      </c>
      <c r="AL1345" s="1" t="n">
        <v>0</v>
      </c>
      <c r="AM1345" s="1" t="n">
        <v>0</v>
      </c>
    </row>
    <row r="1346" customFormat="false" ht="15" hidden="false" customHeight="false" outlineLevel="0" collapsed="false">
      <c r="A1346" s="1" t="n">
        <v>290300</v>
      </c>
      <c r="B1346" s="1" t="str">
        <f aca="false">VLOOKUP(A1346,Municipios!$A$2:$B$5571,2,0)</f>
        <v>Barra Do Mendes</v>
      </c>
      <c r="C1346" s="1" t="n">
        <v>4</v>
      </c>
      <c r="D1346" s="1" t="n">
        <v>11</v>
      </c>
      <c r="E1346" s="1" t="n">
        <v>5</v>
      </c>
      <c r="F1346" s="1" t="n">
        <v>0</v>
      </c>
      <c r="G1346" s="1" t="n">
        <v>6</v>
      </c>
      <c r="H1346" s="1" t="n">
        <f aca="false">SUM(C1346:G1346)</f>
        <v>26</v>
      </c>
      <c r="I1346" s="1" t="n">
        <v>0</v>
      </c>
      <c r="J1346" s="1" t="n">
        <v>302</v>
      </c>
      <c r="K1346" s="1" t="n">
        <v>0</v>
      </c>
      <c r="L1346" s="1" t="n">
        <v>0</v>
      </c>
      <c r="M1346" s="1" t="n">
        <v>0</v>
      </c>
      <c r="N1346" s="1" t="n">
        <v>189</v>
      </c>
      <c r="O1346" s="1" t="n">
        <v>0</v>
      </c>
      <c r="P1346" s="1" t="n">
        <v>0</v>
      </c>
      <c r="Q1346" s="1" t="n">
        <v>0</v>
      </c>
      <c r="R1346" s="1" t="n">
        <v>0</v>
      </c>
      <c r="S1346" s="1" t="n">
        <v>0</v>
      </c>
      <c r="T1346" s="1" t="n">
        <v>0</v>
      </c>
      <c r="U1346" s="1" t="n">
        <v>0</v>
      </c>
      <c r="V1346" s="1" t="n">
        <f aca="false">ROUNDUP(SUM(J1346,R1346,L1346,N1346,T1346)/360,0)</f>
        <v>2</v>
      </c>
      <c r="W1346" s="1" t="n">
        <f aca="false">ROUNDUP(SUM(U1346,S1346,M1346,K1346,Q1346)/360*1.1,0)</f>
        <v>0</v>
      </c>
      <c r="X1346" s="1" t="n">
        <v>526</v>
      </c>
      <c r="Y1346" s="1" t="n">
        <v>0</v>
      </c>
      <c r="Z1346" s="1" t="n">
        <v>97</v>
      </c>
      <c r="AA1346" s="1" t="n">
        <v>0</v>
      </c>
      <c r="AB1346" s="1" t="n">
        <v>258</v>
      </c>
      <c r="AC1346" s="1" t="n">
        <v>0</v>
      </c>
      <c r="AD1346" s="1" t="n">
        <v>0</v>
      </c>
      <c r="AE1346" s="1" t="n">
        <v>0</v>
      </c>
      <c r="AF1346" s="1" t="n">
        <v>0</v>
      </c>
      <c r="AG1346" s="1" t="n">
        <v>0</v>
      </c>
      <c r="AH1346" s="1" t="n">
        <v>0</v>
      </c>
      <c r="AI1346" s="1" t="n">
        <v>0</v>
      </c>
      <c r="AJ1346" s="1" t="n">
        <f aca="false">ROUNDUP(SUM(AF1346,X1346,Z1346,AB1346,AH1346)/360,0)</f>
        <v>3</v>
      </c>
      <c r="AK1346" s="1" t="n">
        <f aca="false">ROUNDUP(SUM(AI1346,AG1346,AA1346,Y1346,AE1346)/360*1.1,0)</f>
        <v>0</v>
      </c>
      <c r="AL1346" s="1" t="n">
        <v>0</v>
      </c>
      <c r="AM1346" s="1" t="n">
        <v>0</v>
      </c>
    </row>
    <row r="1347" customFormat="false" ht="15" hidden="false" customHeight="false" outlineLevel="0" collapsed="false">
      <c r="A1347" s="1" t="n">
        <v>290320</v>
      </c>
      <c r="B1347" s="1" t="str">
        <f aca="false">VLOOKUP(A1347,Municipios!$A$2:$B$5571,2,0)</f>
        <v>Barreiras</v>
      </c>
      <c r="C1347" s="1" t="n">
        <v>69</v>
      </c>
      <c r="D1347" s="1" t="n">
        <v>56</v>
      </c>
      <c r="E1347" s="1" t="n">
        <v>60</v>
      </c>
      <c r="F1347" s="1" t="n">
        <v>0</v>
      </c>
      <c r="G1347" s="1" t="n">
        <v>42</v>
      </c>
      <c r="H1347" s="1" t="n">
        <f aca="false">SUM(C1347:G1347)</f>
        <v>227</v>
      </c>
      <c r="I1347" s="1" t="n">
        <v>24</v>
      </c>
      <c r="J1347" s="1" t="n">
        <v>2433</v>
      </c>
      <c r="K1347" s="1" t="n">
        <v>0</v>
      </c>
      <c r="L1347" s="1" t="n">
        <v>0</v>
      </c>
      <c r="M1347" s="1" t="n">
        <v>0</v>
      </c>
      <c r="N1347" s="1" t="n">
        <v>1447</v>
      </c>
      <c r="O1347" s="1" t="n">
        <v>0</v>
      </c>
      <c r="P1347" s="1" t="n">
        <v>221</v>
      </c>
      <c r="Q1347" s="1" t="n">
        <v>470</v>
      </c>
      <c r="R1347" s="1" t="n">
        <v>92</v>
      </c>
      <c r="S1347" s="1" t="n">
        <v>0</v>
      </c>
      <c r="T1347" s="1" t="n">
        <v>0</v>
      </c>
      <c r="U1347" s="1" t="n">
        <v>0</v>
      </c>
      <c r="V1347" s="1" t="n">
        <f aca="false">ROUNDUP(SUM(J1347,R1347,L1347,N1347,T1347)/360,0)</f>
        <v>12</v>
      </c>
      <c r="W1347" s="1" t="n">
        <f aca="false">ROUNDUP(SUM(U1347,S1347,M1347,K1347,Q1347)/360*1.1,0)</f>
        <v>2</v>
      </c>
      <c r="X1347" s="1" t="n">
        <v>18991</v>
      </c>
      <c r="Y1347" s="1" t="n">
        <v>0</v>
      </c>
      <c r="Z1347" s="1" t="n">
        <v>13135</v>
      </c>
      <c r="AA1347" s="1" t="n">
        <v>0</v>
      </c>
      <c r="AB1347" s="1" t="n">
        <v>7533</v>
      </c>
      <c r="AC1347" s="1" t="n">
        <v>0</v>
      </c>
      <c r="AD1347" s="1" t="n">
        <v>2989</v>
      </c>
      <c r="AE1347" s="1" t="n">
        <v>5574</v>
      </c>
      <c r="AF1347" s="1" t="n">
        <v>20151</v>
      </c>
      <c r="AG1347" s="1" t="n">
        <v>0</v>
      </c>
      <c r="AH1347" s="1" t="n">
        <v>0</v>
      </c>
      <c r="AI1347" s="1" t="n">
        <v>0</v>
      </c>
      <c r="AJ1347" s="1" t="n">
        <f aca="false">ROUNDUP(SUM(AF1347,X1347,Z1347,AB1347,AH1347)/360,0)</f>
        <v>167</v>
      </c>
      <c r="AK1347" s="1" t="n">
        <f aca="false">ROUNDUP(SUM(AI1347,AG1347,AA1347,Y1347,AE1347)/360*1.1,0)</f>
        <v>18</v>
      </c>
      <c r="AL1347" s="1" t="n">
        <v>74</v>
      </c>
      <c r="AM1347" s="1" t="n">
        <v>2</v>
      </c>
    </row>
    <row r="1348" customFormat="false" ht="15" hidden="false" customHeight="false" outlineLevel="0" collapsed="false">
      <c r="A1348" s="1" t="n">
        <v>290323</v>
      </c>
      <c r="B1348" s="1" t="str">
        <f aca="false">VLOOKUP(A1348,Municipios!$A$2:$B$5571,2,0)</f>
        <v>Barro Alto</v>
      </c>
      <c r="C1348" s="1" t="n">
        <v>1</v>
      </c>
      <c r="D1348" s="1" t="n">
        <v>11</v>
      </c>
      <c r="E1348" s="1" t="n">
        <v>4</v>
      </c>
      <c r="F1348" s="1" t="n">
        <v>0</v>
      </c>
      <c r="G1348" s="1" t="n">
        <v>6</v>
      </c>
      <c r="H1348" s="1" t="n">
        <f aca="false">SUM(C1348:G1348)</f>
        <v>22</v>
      </c>
      <c r="I1348" s="1" t="n">
        <v>0</v>
      </c>
      <c r="J1348" s="1" t="n">
        <v>182</v>
      </c>
      <c r="K1348" s="1" t="n">
        <v>0</v>
      </c>
      <c r="L1348" s="1" t="n">
        <v>0</v>
      </c>
      <c r="M1348" s="1" t="n">
        <v>0</v>
      </c>
      <c r="N1348" s="1" t="n">
        <v>1254</v>
      </c>
      <c r="O1348" s="1" t="n">
        <v>0</v>
      </c>
      <c r="P1348" s="1" t="n">
        <v>0</v>
      </c>
      <c r="Q1348" s="1" t="n">
        <v>0</v>
      </c>
      <c r="R1348" s="1" t="n">
        <v>0</v>
      </c>
      <c r="S1348" s="1" t="n">
        <v>0</v>
      </c>
      <c r="T1348" s="1" t="n">
        <v>0</v>
      </c>
      <c r="U1348" s="1" t="n">
        <v>0</v>
      </c>
      <c r="V1348" s="1" t="n">
        <f aca="false">ROUNDUP(SUM(J1348,R1348,L1348,N1348,T1348)/360,0)</f>
        <v>4</v>
      </c>
      <c r="W1348" s="1" t="n">
        <f aca="false">ROUNDUP(SUM(U1348,S1348,M1348,K1348,Q1348)/360*1.1,0)</f>
        <v>0</v>
      </c>
      <c r="X1348" s="1" t="n">
        <v>590</v>
      </c>
      <c r="Y1348" s="1" t="n">
        <v>0</v>
      </c>
      <c r="Z1348" s="1" t="n">
        <v>63</v>
      </c>
      <c r="AA1348" s="1" t="n">
        <v>0</v>
      </c>
      <c r="AB1348" s="1" t="n">
        <v>330</v>
      </c>
      <c r="AC1348" s="1" t="n">
        <v>0</v>
      </c>
      <c r="AD1348" s="1" t="n">
        <v>0</v>
      </c>
      <c r="AE1348" s="1" t="n">
        <v>0</v>
      </c>
      <c r="AF1348" s="1" t="n">
        <v>0</v>
      </c>
      <c r="AG1348" s="1" t="n">
        <v>0</v>
      </c>
      <c r="AH1348" s="1" t="n">
        <v>0</v>
      </c>
      <c r="AI1348" s="1" t="n">
        <v>0</v>
      </c>
      <c r="AJ1348" s="1" t="n">
        <f aca="false">ROUNDUP(SUM(AF1348,X1348,Z1348,AB1348,AH1348)/360,0)</f>
        <v>3</v>
      </c>
      <c r="AK1348" s="1" t="n">
        <f aca="false">ROUNDUP(SUM(AI1348,AG1348,AA1348,Y1348,AE1348)/360*1.1,0)</f>
        <v>0</v>
      </c>
      <c r="AL1348" s="1" t="n">
        <v>0</v>
      </c>
      <c r="AM1348" s="1" t="n">
        <v>0</v>
      </c>
    </row>
    <row r="1349" customFormat="false" ht="15" hidden="false" customHeight="false" outlineLevel="0" collapsed="false">
      <c r="A1349" s="1" t="n">
        <v>290327</v>
      </c>
      <c r="B1349" s="1" t="str">
        <f aca="false">VLOOKUP(A1349,Municipios!$A$2:$B$5571,2,0)</f>
        <v>Barrocas</v>
      </c>
      <c r="C1349" s="1" t="n">
        <v>0</v>
      </c>
      <c r="D1349" s="1" t="n">
        <v>20</v>
      </c>
      <c r="E1349" s="1" t="n">
        <v>4</v>
      </c>
      <c r="F1349" s="1" t="n">
        <v>0</v>
      </c>
      <c r="G1349" s="1" t="n">
        <v>5</v>
      </c>
      <c r="H1349" s="1" t="n">
        <f aca="false">SUM(C1349:G1349)</f>
        <v>29</v>
      </c>
      <c r="I1349" s="1" t="n">
        <v>0</v>
      </c>
      <c r="J1349" s="1" t="n">
        <v>165</v>
      </c>
      <c r="K1349" s="1" t="n">
        <v>0</v>
      </c>
      <c r="L1349" s="1" t="n">
        <v>0</v>
      </c>
      <c r="M1349" s="1" t="n">
        <v>0</v>
      </c>
      <c r="N1349" s="1" t="n">
        <v>110</v>
      </c>
      <c r="O1349" s="1" t="n">
        <v>0</v>
      </c>
      <c r="P1349" s="1" t="n">
        <v>0</v>
      </c>
      <c r="Q1349" s="1" t="n">
        <v>0</v>
      </c>
      <c r="R1349" s="1" t="n">
        <v>0</v>
      </c>
      <c r="S1349" s="1" t="n">
        <v>0</v>
      </c>
      <c r="T1349" s="1" t="n">
        <v>0</v>
      </c>
      <c r="U1349" s="1" t="n">
        <v>0</v>
      </c>
      <c r="V1349" s="1" t="n">
        <f aca="false">ROUNDUP(SUM(J1349,R1349,L1349,N1349,T1349)/360,0)</f>
        <v>1</v>
      </c>
      <c r="W1349" s="1" t="n">
        <f aca="false">ROUNDUP(SUM(U1349,S1349,M1349,K1349,Q1349)/360*1.1,0)</f>
        <v>0</v>
      </c>
      <c r="X1349" s="1" t="n">
        <v>739</v>
      </c>
      <c r="Y1349" s="1" t="n">
        <v>0</v>
      </c>
      <c r="Z1349" s="1" t="n">
        <v>123</v>
      </c>
      <c r="AA1349" s="1" t="n">
        <v>0</v>
      </c>
      <c r="AB1349" s="1" t="n">
        <v>216</v>
      </c>
      <c r="AC1349" s="1" t="n">
        <v>0</v>
      </c>
      <c r="AD1349" s="1" t="n">
        <v>0</v>
      </c>
      <c r="AE1349" s="1" t="n">
        <v>0</v>
      </c>
      <c r="AF1349" s="1" t="n">
        <v>0</v>
      </c>
      <c r="AG1349" s="1" t="n">
        <v>0</v>
      </c>
      <c r="AH1349" s="1" t="n">
        <v>0</v>
      </c>
      <c r="AI1349" s="1" t="n">
        <v>0</v>
      </c>
      <c r="AJ1349" s="1" t="n">
        <f aca="false">ROUNDUP(SUM(AF1349,X1349,Z1349,AB1349,AH1349)/360,0)</f>
        <v>3</v>
      </c>
      <c r="AK1349" s="1" t="n">
        <f aca="false">ROUNDUP(SUM(AI1349,AG1349,AA1349,Y1349,AE1349)/360*1.1,0)</f>
        <v>0</v>
      </c>
      <c r="AL1349" s="1" t="n">
        <v>0</v>
      </c>
      <c r="AM1349" s="1" t="n">
        <v>0</v>
      </c>
    </row>
    <row r="1350" customFormat="false" ht="15" hidden="false" customHeight="false" outlineLevel="0" collapsed="false">
      <c r="A1350" s="1" t="n">
        <v>290330</v>
      </c>
      <c r="B1350" s="1" t="str">
        <f aca="false">VLOOKUP(A1350,Municipios!$A$2:$B$5571,2,0)</f>
        <v>Barro Preto</v>
      </c>
      <c r="C1350" s="1" t="n">
        <v>4</v>
      </c>
      <c r="D1350" s="1" t="n">
        <v>13</v>
      </c>
      <c r="E1350" s="1" t="n">
        <v>9</v>
      </c>
      <c r="F1350" s="1" t="n">
        <v>0</v>
      </c>
      <c r="G1350" s="1" t="n">
        <v>7</v>
      </c>
      <c r="H1350" s="1" t="n">
        <f aca="false">SUM(C1350:G1350)</f>
        <v>33</v>
      </c>
      <c r="I1350" s="1" t="n">
        <v>0</v>
      </c>
      <c r="J1350" s="1" t="n">
        <v>17</v>
      </c>
      <c r="K1350" s="1" t="n">
        <v>0</v>
      </c>
      <c r="L1350" s="1" t="n">
        <v>0</v>
      </c>
      <c r="M1350" s="1" t="n">
        <v>0</v>
      </c>
      <c r="N1350" s="1" t="n">
        <v>2</v>
      </c>
      <c r="O1350" s="1" t="n">
        <v>0</v>
      </c>
      <c r="P1350" s="1" t="n">
        <v>0</v>
      </c>
      <c r="Q1350" s="1" t="n">
        <v>0</v>
      </c>
      <c r="R1350" s="1" t="n">
        <v>0</v>
      </c>
      <c r="S1350" s="1" t="n">
        <v>0</v>
      </c>
      <c r="T1350" s="1" t="n">
        <v>0</v>
      </c>
      <c r="U1350" s="1" t="n">
        <v>0</v>
      </c>
      <c r="V1350" s="1" t="n">
        <f aca="false">ROUNDUP(SUM(J1350,R1350,L1350,N1350,T1350)/360,0)</f>
        <v>1</v>
      </c>
      <c r="W1350" s="1" t="n">
        <f aca="false">ROUNDUP(SUM(U1350,S1350,M1350,K1350,Q1350)/360*1.1,0)</f>
        <v>0</v>
      </c>
      <c r="X1350" s="1" t="n">
        <v>150</v>
      </c>
      <c r="Y1350" s="1" t="n">
        <v>0</v>
      </c>
      <c r="Z1350" s="1" t="n">
        <v>3</v>
      </c>
      <c r="AA1350" s="1" t="n">
        <v>0</v>
      </c>
      <c r="AB1350" s="1" t="n">
        <v>0</v>
      </c>
      <c r="AC1350" s="1" t="n">
        <v>0</v>
      </c>
      <c r="AD1350" s="1" t="n">
        <v>0</v>
      </c>
      <c r="AE1350" s="1" t="n">
        <v>0</v>
      </c>
      <c r="AF1350" s="1" t="n">
        <v>0</v>
      </c>
      <c r="AG1350" s="1" t="n">
        <v>0</v>
      </c>
      <c r="AH1350" s="1" t="n">
        <v>0</v>
      </c>
      <c r="AI1350" s="1" t="n">
        <v>0</v>
      </c>
      <c r="AJ1350" s="1" t="n">
        <f aca="false">ROUNDUP(SUM(AF1350,X1350,Z1350,AB1350,AH1350)/360,0)</f>
        <v>1</v>
      </c>
      <c r="AK1350" s="1" t="n">
        <f aca="false">ROUNDUP(SUM(AI1350,AG1350,AA1350,Y1350,AE1350)/360*1.1,0)</f>
        <v>0</v>
      </c>
      <c r="AL1350" s="1" t="n">
        <v>2</v>
      </c>
      <c r="AM1350" s="1" t="n">
        <v>0</v>
      </c>
    </row>
    <row r="1351" customFormat="false" ht="15" hidden="false" customHeight="false" outlineLevel="0" collapsed="false">
      <c r="A1351" s="1" t="n">
        <v>290340</v>
      </c>
      <c r="B1351" s="1" t="str">
        <f aca="false">VLOOKUP(A1351,Municipios!$A$2:$B$5571,2,0)</f>
        <v>Belmonte</v>
      </c>
      <c r="C1351" s="1" t="n">
        <v>15</v>
      </c>
      <c r="D1351" s="1" t="n">
        <v>8</v>
      </c>
      <c r="E1351" s="1" t="n">
        <v>8</v>
      </c>
      <c r="F1351" s="1" t="n">
        <v>0</v>
      </c>
      <c r="G1351" s="1" t="n">
        <v>9</v>
      </c>
      <c r="H1351" s="1" t="n">
        <f aca="false">SUM(C1351:G1351)</f>
        <v>40</v>
      </c>
      <c r="I1351" s="1" t="n">
        <v>0</v>
      </c>
      <c r="J1351" s="1" t="n">
        <v>235</v>
      </c>
      <c r="K1351" s="1" t="n">
        <v>0</v>
      </c>
      <c r="L1351" s="1" t="n">
        <v>0</v>
      </c>
      <c r="M1351" s="1" t="n">
        <v>0</v>
      </c>
      <c r="N1351" s="1" t="n">
        <v>240</v>
      </c>
      <c r="O1351" s="1" t="n">
        <v>0</v>
      </c>
      <c r="P1351" s="1" t="n">
        <v>0</v>
      </c>
      <c r="Q1351" s="1" t="n">
        <v>0</v>
      </c>
      <c r="R1351" s="1" t="n">
        <v>0</v>
      </c>
      <c r="S1351" s="1" t="n">
        <v>0</v>
      </c>
      <c r="T1351" s="1" t="n">
        <v>0</v>
      </c>
      <c r="U1351" s="1" t="n">
        <v>0</v>
      </c>
      <c r="V1351" s="1" t="n">
        <f aca="false">ROUNDUP(SUM(J1351,R1351,L1351,N1351,T1351)/360,0)</f>
        <v>2</v>
      </c>
      <c r="W1351" s="1" t="n">
        <f aca="false">ROUNDUP(SUM(U1351,S1351,M1351,K1351,Q1351)/360*1.1,0)</f>
        <v>0</v>
      </c>
      <c r="X1351" s="1" t="n">
        <v>1785</v>
      </c>
      <c r="Y1351" s="1" t="n">
        <v>0</v>
      </c>
      <c r="Z1351" s="1" t="n">
        <v>435</v>
      </c>
      <c r="AA1351" s="1" t="n">
        <v>0</v>
      </c>
      <c r="AB1351" s="1" t="n">
        <v>362</v>
      </c>
      <c r="AC1351" s="1" t="n">
        <v>0</v>
      </c>
      <c r="AD1351" s="1" t="n">
        <v>0</v>
      </c>
      <c r="AE1351" s="1" t="n">
        <v>0</v>
      </c>
      <c r="AF1351" s="1" t="n">
        <v>183</v>
      </c>
      <c r="AG1351" s="1" t="n">
        <v>0</v>
      </c>
      <c r="AH1351" s="1" t="n">
        <v>0</v>
      </c>
      <c r="AI1351" s="1" t="n">
        <v>0</v>
      </c>
      <c r="AJ1351" s="1" t="n">
        <f aca="false">ROUNDUP(SUM(AF1351,X1351,Z1351,AB1351,AH1351)/360,0)</f>
        <v>8</v>
      </c>
      <c r="AK1351" s="1" t="n">
        <f aca="false">ROUNDUP(SUM(AI1351,AG1351,AA1351,Y1351,AE1351)/360*1.1,0)</f>
        <v>0</v>
      </c>
      <c r="AL1351" s="1" t="n">
        <v>1</v>
      </c>
      <c r="AM1351" s="1" t="n">
        <v>0</v>
      </c>
    </row>
    <row r="1352" customFormat="false" ht="15" hidden="false" customHeight="false" outlineLevel="0" collapsed="false">
      <c r="A1352" s="1" t="n">
        <v>290350</v>
      </c>
      <c r="B1352" s="1" t="str">
        <f aca="false">VLOOKUP(A1352,Municipios!$A$2:$B$5571,2,0)</f>
        <v>Belo Campo</v>
      </c>
      <c r="C1352" s="1" t="n">
        <v>3</v>
      </c>
      <c r="D1352" s="1" t="n">
        <v>23</v>
      </c>
      <c r="E1352" s="1" t="n">
        <v>8</v>
      </c>
      <c r="F1352" s="1" t="n">
        <v>2</v>
      </c>
      <c r="G1352" s="1" t="n">
        <v>8</v>
      </c>
      <c r="H1352" s="1" t="n">
        <f aca="false">SUM(C1352:G1352)</f>
        <v>44</v>
      </c>
      <c r="I1352" s="1" t="n">
        <v>0</v>
      </c>
      <c r="J1352" s="1" t="n">
        <v>338</v>
      </c>
      <c r="K1352" s="1" t="n">
        <v>0</v>
      </c>
      <c r="L1352" s="1" t="n">
        <v>0</v>
      </c>
      <c r="M1352" s="1" t="n">
        <v>0</v>
      </c>
      <c r="N1352" s="1" t="n">
        <v>4</v>
      </c>
      <c r="O1352" s="1" t="n">
        <v>0</v>
      </c>
      <c r="P1352" s="1" t="n">
        <v>0</v>
      </c>
      <c r="Q1352" s="1" t="n">
        <v>0</v>
      </c>
      <c r="R1352" s="1" t="n">
        <v>0</v>
      </c>
      <c r="S1352" s="1" t="n">
        <v>0</v>
      </c>
      <c r="T1352" s="1" t="n">
        <v>0</v>
      </c>
      <c r="U1352" s="1" t="n">
        <v>0</v>
      </c>
      <c r="V1352" s="1" t="n">
        <f aca="false">ROUNDUP(SUM(J1352,R1352,L1352,N1352,T1352)/360,0)</f>
        <v>1</v>
      </c>
      <c r="W1352" s="1" t="n">
        <f aca="false">ROUNDUP(SUM(U1352,S1352,M1352,K1352,Q1352)/360*1.1,0)</f>
        <v>0</v>
      </c>
      <c r="X1352" s="1" t="n">
        <v>2649</v>
      </c>
      <c r="Y1352" s="1" t="n">
        <v>0</v>
      </c>
      <c r="Z1352" s="1" t="n">
        <v>86</v>
      </c>
      <c r="AA1352" s="1" t="n">
        <v>0</v>
      </c>
      <c r="AB1352" s="1" t="n">
        <v>2</v>
      </c>
      <c r="AC1352" s="1" t="n">
        <v>0</v>
      </c>
      <c r="AD1352" s="1" t="n">
        <v>0</v>
      </c>
      <c r="AE1352" s="1" t="n">
        <v>0</v>
      </c>
      <c r="AF1352" s="1" t="n">
        <v>81</v>
      </c>
      <c r="AG1352" s="1" t="n">
        <v>0</v>
      </c>
      <c r="AH1352" s="1" t="n">
        <v>0</v>
      </c>
      <c r="AI1352" s="1" t="n">
        <v>0</v>
      </c>
      <c r="AJ1352" s="1" t="n">
        <f aca="false">ROUNDUP(SUM(AF1352,X1352,Z1352,AB1352,AH1352)/360,0)</f>
        <v>8</v>
      </c>
      <c r="AK1352" s="1" t="n">
        <f aca="false">ROUNDUP(SUM(AI1352,AG1352,AA1352,Y1352,AE1352)/360*1.1,0)</f>
        <v>0</v>
      </c>
      <c r="AL1352" s="1" t="n">
        <v>2</v>
      </c>
      <c r="AM1352" s="1" t="n">
        <v>0</v>
      </c>
    </row>
    <row r="1353" customFormat="false" ht="15" hidden="false" customHeight="false" outlineLevel="0" collapsed="false">
      <c r="A1353" s="1" t="n">
        <v>290360</v>
      </c>
      <c r="B1353" s="1" t="str">
        <f aca="false">VLOOKUP(A1353,Municipios!$A$2:$B$5571,2,0)</f>
        <v>Biritinga</v>
      </c>
      <c r="C1353" s="1" t="n">
        <v>0</v>
      </c>
      <c r="D1353" s="1" t="n">
        <v>8</v>
      </c>
      <c r="E1353" s="1" t="n">
        <v>3</v>
      </c>
      <c r="F1353" s="1" t="n">
        <v>0</v>
      </c>
      <c r="G1353" s="1" t="n">
        <v>3</v>
      </c>
      <c r="H1353" s="1" t="n">
        <f aca="false">SUM(C1353:G1353)</f>
        <v>14</v>
      </c>
      <c r="I1353" s="1" t="n">
        <v>0</v>
      </c>
      <c r="J1353" s="1" t="n">
        <v>91</v>
      </c>
      <c r="K1353" s="1" t="n">
        <v>0</v>
      </c>
      <c r="L1353" s="1" t="n">
        <v>0</v>
      </c>
      <c r="M1353" s="1" t="n">
        <v>0</v>
      </c>
      <c r="N1353" s="1" t="n">
        <v>18</v>
      </c>
      <c r="O1353" s="1" t="n">
        <v>0</v>
      </c>
      <c r="P1353" s="1" t="n">
        <v>0</v>
      </c>
      <c r="Q1353" s="1" t="n">
        <v>0</v>
      </c>
      <c r="R1353" s="1" t="n">
        <v>0</v>
      </c>
      <c r="S1353" s="1" t="n">
        <v>0</v>
      </c>
      <c r="T1353" s="1" t="n">
        <v>0</v>
      </c>
      <c r="U1353" s="1" t="n">
        <v>0</v>
      </c>
      <c r="V1353" s="1" t="n">
        <f aca="false">ROUNDUP(SUM(J1353,R1353,L1353,N1353,T1353)/360,0)</f>
        <v>1</v>
      </c>
      <c r="W1353" s="1" t="n">
        <f aca="false">ROUNDUP(SUM(U1353,S1353,M1353,K1353,Q1353)/360*1.1,0)</f>
        <v>0</v>
      </c>
      <c r="X1353" s="1" t="n">
        <v>577</v>
      </c>
      <c r="Y1353" s="1" t="n">
        <v>0</v>
      </c>
      <c r="Z1353" s="1" t="n">
        <v>99</v>
      </c>
      <c r="AA1353" s="1" t="n">
        <v>0</v>
      </c>
      <c r="AB1353" s="1" t="n">
        <v>30</v>
      </c>
      <c r="AC1353" s="1" t="n">
        <v>0</v>
      </c>
      <c r="AD1353" s="1" t="n">
        <v>0</v>
      </c>
      <c r="AE1353" s="1" t="n">
        <v>0</v>
      </c>
      <c r="AF1353" s="1" t="n">
        <v>0</v>
      </c>
      <c r="AG1353" s="1" t="n">
        <v>0</v>
      </c>
      <c r="AH1353" s="1" t="n">
        <v>0</v>
      </c>
      <c r="AI1353" s="1" t="n">
        <v>0</v>
      </c>
      <c r="AJ1353" s="1" t="n">
        <f aca="false">ROUNDUP(SUM(AF1353,X1353,Z1353,AB1353,AH1353)/360,0)</f>
        <v>2</v>
      </c>
      <c r="AK1353" s="1" t="n">
        <f aca="false">ROUNDUP(SUM(AI1353,AG1353,AA1353,Y1353,AE1353)/360*1.1,0)</f>
        <v>0</v>
      </c>
      <c r="AL1353" s="1" t="n">
        <v>0</v>
      </c>
      <c r="AM1353" s="1" t="n">
        <v>0</v>
      </c>
    </row>
    <row r="1354" customFormat="false" ht="15" hidden="false" customHeight="false" outlineLevel="0" collapsed="false">
      <c r="A1354" s="1" t="n">
        <v>290380</v>
      </c>
      <c r="B1354" s="1" t="str">
        <f aca="false">VLOOKUP(A1354,Municipios!$A$2:$B$5571,2,0)</f>
        <v>Boa Vista Do Tupim</v>
      </c>
      <c r="C1354" s="1" t="n">
        <v>0</v>
      </c>
      <c r="D1354" s="1" t="n">
        <v>6</v>
      </c>
      <c r="E1354" s="1" t="n">
        <v>4</v>
      </c>
      <c r="F1354" s="1" t="n">
        <v>0</v>
      </c>
      <c r="G1354" s="1" t="n">
        <v>4</v>
      </c>
      <c r="H1354" s="1" t="n">
        <f aca="false">SUM(C1354:G1354)</f>
        <v>14</v>
      </c>
      <c r="I1354" s="1" t="n">
        <v>0</v>
      </c>
      <c r="J1354" s="1" t="n">
        <v>92</v>
      </c>
      <c r="K1354" s="1" t="n">
        <v>0</v>
      </c>
      <c r="L1354" s="1" t="n">
        <v>0</v>
      </c>
      <c r="M1354" s="1" t="n">
        <v>0</v>
      </c>
      <c r="N1354" s="1" t="n">
        <v>29</v>
      </c>
      <c r="O1354" s="1" t="n">
        <v>0</v>
      </c>
      <c r="P1354" s="1" t="n">
        <v>0</v>
      </c>
      <c r="Q1354" s="1" t="n">
        <v>0</v>
      </c>
      <c r="R1354" s="1" t="n">
        <v>0</v>
      </c>
      <c r="S1354" s="1" t="n">
        <v>0</v>
      </c>
      <c r="T1354" s="1" t="n">
        <v>0</v>
      </c>
      <c r="U1354" s="1" t="n">
        <v>0</v>
      </c>
      <c r="V1354" s="1" t="n">
        <f aca="false">ROUNDUP(SUM(J1354,R1354,L1354,N1354,T1354)/360,0)</f>
        <v>1</v>
      </c>
      <c r="W1354" s="1" t="n">
        <f aca="false">ROUNDUP(SUM(U1354,S1354,M1354,K1354,Q1354)/360*1.1,0)</f>
        <v>0</v>
      </c>
      <c r="X1354" s="1" t="n">
        <v>493</v>
      </c>
      <c r="Y1354" s="1" t="n">
        <v>0</v>
      </c>
      <c r="Z1354" s="1" t="n">
        <v>63</v>
      </c>
      <c r="AA1354" s="1" t="n">
        <v>0</v>
      </c>
      <c r="AB1354" s="1" t="n">
        <v>43</v>
      </c>
      <c r="AC1354" s="1" t="n">
        <v>0</v>
      </c>
      <c r="AD1354" s="1" t="n">
        <v>0</v>
      </c>
      <c r="AE1354" s="1" t="n">
        <v>0</v>
      </c>
      <c r="AF1354" s="1" t="n">
        <v>0</v>
      </c>
      <c r="AG1354" s="1" t="n">
        <v>0</v>
      </c>
      <c r="AH1354" s="1" t="n">
        <v>0</v>
      </c>
      <c r="AI1354" s="1" t="n">
        <v>0</v>
      </c>
      <c r="AJ1354" s="1" t="n">
        <f aca="false">ROUNDUP(SUM(AF1354,X1354,Z1354,AB1354,AH1354)/360,0)</f>
        <v>2</v>
      </c>
      <c r="AK1354" s="1" t="n">
        <f aca="false">ROUNDUP(SUM(AI1354,AG1354,AA1354,Y1354,AE1354)/360*1.1,0)</f>
        <v>0</v>
      </c>
      <c r="AL1354" s="1" t="n">
        <v>0</v>
      </c>
      <c r="AM1354" s="1" t="n">
        <v>0</v>
      </c>
    </row>
    <row r="1355" customFormat="false" ht="15" hidden="false" customHeight="false" outlineLevel="0" collapsed="false">
      <c r="A1355" s="1" t="n">
        <v>290390</v>
      </c>
      <c r="B1355" s="1" t="str">
        <f aca="false">VLOOKUP(A1355,Municipios!$A$2:$B$5571,2,0)</f>
        <v>Bom Jesus Da Lapa</v>
      </c>
      <c r="C1355" s="1" t="n">
        <v>18</v>
      </c>
      <c r="D1355" s="1" t="n">
        <v>16</v>
      </c>
      <c r="E1355" s="1" t="n">
        <v>35</v>
      </c>
      <c r="F1355" s="1" t="n">
        <v>0</v>
      </c>
      <c r="G1355" s="1" t="n">
        <v>21</v>
      </c>
      <c r="H1355" s="1" t="n">
        <f aca="false">SUM(C1355:G1355)</f>
        <v>90</v>
      </c>
      <c r="I1355" s="1" t="n">
        <v>0</v>
      </c>
      <c r="J1355" s="1" t="n">
        <v>1493</v>
      </c>
      <c r="K1355" s="1" t="n">
        <v>0</v>
      </c>
      <c r="L1355" s="1" t="n">
        <v>0</v>
      </c>
      <c r="M1355" s="1" t="n">
        <v>0</v>
      </c>
      <c r="N1355" s="1" t="n">
        <v>590</v>
      </c>
      <c r="O1355" s="1" t="n">
        <v>0</v>
      </c>
      <c r="P1355" s="1" t="n">
        <v>0</v>
      </c>
      <c r="Q1355" s="1" t="n">
        <v>0</v>
      </c>
      <c r="R1355" s="1" t="n">
        <v>0</v>
      </c>
      <c r="S1355" s="1" t="n">
        <v>0</v>
      </c>
      <c r="T1355" s="1" t="n">
        <v>0</v>
      </c>
      <c r="U1355" s="1" t="n">
        <v>0</v>
      </c>
      <c r="V1355" s="1" t="n">
        <f aca="false">ROUNDUP(SUM(J1355,R1355,L1355,N1355,T1355)/360,0)</f>
        <v>6</v>
      </c>
      <c r="W1355" s="1" t="n">
        <f aca="false">ROUNDUP(SUM(U1355,S1355,M1355,K1355,Q1355)/360*1.1,0)</f>
        <v>0</v>
      </c>
      <c r="X1355" s="1" t="n">
        <v>6256</v>
      </c>
      <c r="Y1355" s="1" t="n">
        <v>0</v>
      </c>
      <c r="Z1355" s="1" t="n">
        <v>2654</v>
      </c>
      <c r="AA1355" s="1" t="n">
        <v>0</v>
      </c>
      <c r="AB1355" s="1" t="n">
        <v>1665</v>
      </c>
      <c r="AC1355" s="1" t="n">
        <v>0</v>
      </c>
      <c r="AD1355" s="1" t="n">
        <v>0</v>
      </c>
      <c r="AE1355" s="1" t="n">
        <v>0</v>
      </c>
      <c r="AF1355" s="1" t="n">
        <v>4237</v>
      </c>
      <c r="AG1355" s="1" t="n">
        <v>0</v>
      </c>
      <c r="AH1355" s="1" t="n">
        <v>0</v>
      </c>
      <c r="AI1355" s="1" t="n">
        <v>0</v>
      </c>
      <c r="AJ1355" s="1" t="n">
        <f aca="false">ROUNDUP(SUM(AF1355,X1355,Z1355,AB1355,AH1355)/360,0)</f>
        <v>42</v>
      </c>
      <c r="AK1355" s="1" t="n">
        <f aca="false">ROUNDUP(SUM(AI1355,AG1355,AA1355,Y1355,AE1355)/360*1.1,0)</f>
        <v>0</v>
      </c>
      <c r="AL1355" s="1" t="n">
        <v>3</v>
      </c>
      <c r="AM1355" s="1" t="n">
        <v>0</v>
      </c>
    </row>
    <row r="1356" customFormat="false" ht="15" hidden="false" customHeight="false" outlineLevel="0" collapsed="false">
      <c r="A1356" s="1" t="n">
        <v>290395</v>
      </c>
      <c r="B1356" s="1" t="str">
        <f aca="false">VLOOKUP(A1356,Municipios!$A$2:$B$5571,2,0)</f>
        <v>Bom Jesus Da Serra</v>
      </c>
      <c r="C1356" s="1" t="n">
        <v>0</v>
      </c>
      <c r="D1356" s="1" t="n">
        <v>5</v>
      </c>
      <c r="E1356" s="1" t="n">
        <v>2</v>
      </c>
      <c r="F1356" s="1" t="n">
        <v>0</v>
      </c>
      <c r="G1356" s="1" t="n">
        <v>7</v>
      </c>
      <c r="H1356" s="1" t="n">
        <f aca="false">SUM(C1356:G1356)</f>
        <v>14</v>
      </c>
      <c r="I1356" s="1" t="n">
        <v>0</v>
      </c>
      <c r="J1356" s="1" t="n">
        <v>251</v>
      </c>
      <c r="K1356" s="1" t="n">
        <v>0</v>
      </c>
      <c r="L1356" s="1" t="n">
        <v>0</v>
      </c>
      <c r="M1356" s="1" t="n">
        <v>0</v>
      </c>
      <c r="N1356" s="1" t="n">
        <v>156</v>
      </c>
      <c r="O1356" s="1" t="n">
        <v>0</v>
      </c>
      <c r="P1356" s="1" t="n">
        <v>0</v>
      </c>
      <c r="Q1356" s="1" t="n">
        <v>0</v>
      </c>
      <c r="R1356" s="1" t="n">
        <v>0</v>
      </c>
      <c r="S1356" s="1" t="n">
        <v>0</v>
      </c>
      <c r="T1356" s="1" t="n">
        <v>0</v>
      </c>
      <c r="U1356" s="1" t="n">
        <v>0</v>
      </c>
      <c r="V1356" s="1" t="n">
        <f aca="false">ROUNDUP(SUM(J1356,R1356,L1356,N1356,T1356)/360,0)</f>
        <v>2</v>
      </c>
      <c r="W1356" s="1" t="n">
        <f aca="false">ROUNDUP(SUM(U1356,S1356,M1356,K1356,Q1356)/360*1.1,0)</f>
        <v>0</v>
      </c>
      <c r="X1356" s="1" t="n">
        <v>1450</v>
      </c>
      <c r="Y1356" s="1" t="n">
        <v>0</v>
      </c>
      <c r="Z1356" s="1" t="n">
        <v>82</v>
      </c>
      <c r="AA1356" s="1" t="n">
        <v>0</v>
      </c>
      <c r="AB1356" s="1" t="n">
        <v>404</v>
      </c>
      <c r="AC1356" s="1" t="n">
        <v>0</v>
      </c>
      <c r="AD1356" s="1" t="n">
        <v>0</v>
      </c>
      <c r="AE1356" s="1" t="n">
        <v>0</v>
      </c>
      <c r="AF1356" s="1" t="n">
        <v>0</v>
      </c>
      <c r="AG1356" s="1" t="n">
        <v>0</v>
      </c>
      <c r="AH1356" s="1" t="n">
        <v>0</v>
      </c>
      <c r="AI1356" s="1" t="n">
        <v>0</v>
      </c>
      <c r="AJ1356" s="1" t="n">
        <f aca="false">ROUNDUP(SUM(AF1356,X1356,Z1356,AB1356,AH1356)/360,0)</f>
        <v>6</v>
      </c>
      <c r="AK1356" s="1" t="n">
        <f aca="false">ROUNDUP(SUM(AI1356,AG1356,AA1356,Y1356,AE1356)/360*1.1,0)</f>
        <v>0</v>
      </c>
      <c r="AL1356" s="1" t="n">
        <v>1</v>
      </c>
      <c r="AM1356" s="1" t="n">
        <v>0</v>
      </c>
    </row>
    <row r="1357" customFormat="false" ht="15" hidden="false" customHeight="false" outlineLevel="0" collapsed="false">
      <c r="A1357" s="1" t="n">
        <v>290400</v>
      </c>
      <c r="B1357" s="1" t="str">
        <f aca="false">VLOOKUP(A1357,Municipios!$A$2:$B$5571,2,0)</f>
        <v>Boninal</v>
      </c>
      <c r="C1357" s="1" t="n">
        <v>4</v>
      </c>
      <c r="D1357" s="1" t="n">
        <v>8</v>
      </c>
      <c r="E1357" s="1" t="n">
        <v>4</v>
      </c>
      <c r="F1357" s="1" t="n">
        <v>0</v>
      </c>
      <c r="G1357" s="1" t="n">
        <v>8</v>
      </c>
      <c r="H1357" s="1" t="n">
        <f aca="false">SUM(C1357:G1357)</f>
        <v>24</v>
      </c>
      <c r="I1357" s="1" t="n">
        <v>0</v>
      </c>
      <c r="J1357" s="1" t="n">
        <v>98</v>
      </c>
      <c r="K1357" s="1" t="n">
        <v>0</v>
      </c>
      <c r="L1357" s="1" t="n">
        <v>0</v>
      </c>
      <c r="M1357" s="1" t="n">
        <v>0</v>
      </c>
      <c r="N1357" s="1" t="n">
        <v>66</v>
      </c>
      <c r="O1357" s="1" t="n">
        <v>0</v>
      </c>
      <c r="P1357" s="1" t="n">
        <v>0</v>
      </c>
      <c r="Q1357" s="1" t="n">
        <v>0</v>
      </c>
      <c r="R1357" s="1" t="n">
        <v>0</v>
      </c>
      <c r="S1357" s="1" t="n">
        <v>0</v>
      </c>
      <c r="T1357" s="1" t="n">
        <v>0</v>
      </c>
      <c r="U1357" s="1" t="n">
        <v>0</v>
      </c>
      <c r="V1357" s="1" t="n">
        <f aca="false">ROUNDUP(SUM(J1357,R1357,L1357,N1357,T1357)/360,0)</f>
        <v>1</v>
      </c>
      <c r="W1357" s="1" t="n">
        <f aca="false">ROUNDUP(SUM(U1357,S1357,M1357,K1357,Q1357)/360*1.1,0)</f>
        <v>0</v>
      </c>
      <c r="X1357" s="1" t="n">
        <v>451</v>
      </c>
      <c r="Y1357" s="1" t="n">
        <v>0</v>
      </c>
      <c r="Z1357" s="1" t="n">
        <v>97</v>
      </c>
      <c r="AA1357" s="1" t="n">
        <v>0</v>
      </c>
      <c r="AB1357" s="1" t="n">
        <v>46</v>
      </c>
      <c r="AC1357" s="1" t="n">
        <v>0</v>
      </c>
      <c r="AD1357" s="1" t="n">
        <v>0</v>
      </c>
      <c r="AE1357" s="1" t="n">
        <v>0</v>
      </c>
      <c r="AF1357" s="1" t="n">
        <v>0</v>
      </c>
      <c r="AG1357" s="1" t="n">
        <v>0</v>
      </c>
      <c r="AH1357" s="1" t="n">
        <v>0</v>
      </c>
      <c r="AI1357" s="1" t="n">
        <v>0</v>
      </c>
      <c r="AJ1357" s="1" t="n">
        <f aca="false">ROUNDUP(SUM(AF1357,X1357,Z1357,AB1357,AH1357)/360,0)</f>
        <v>2</v>
      </c>
      <c r="AK1357" s="1" t="n">
        <f aca="false">ROUNDUP(SUM(AI1357,AG1357,AA1357,Y1357,AE1357)/360*1.1,0)</f>
        <v>0</v>
      </c>
      <c r="AL1357" s="1" t="n">
        <v>1</v>
      </c>
      <c r="AM1357" s="1" t="n">
        <v>0</v>
      </c>
    </row>
    <row r="1358" customFormat="false" ht="15" hidden="false" customHeight="false" outlineLevel="0" collapsed="false">
      <c r="A1358" s="1" t="n">
        <v>290405</v>
      </c>
      <c r="B1358" s="1" t="str">
        <f aca="false">VLOOKUP(A1358,Municipios!$A$2:$B$5571,2,0)</f>
        <v>Bonito</v>
      </c>
      <c r="C1358" s="1" t="n">
        <v>0</v>
      </c>
      <c r="D1358" s="1" t="n">
        <v>6</v>
      </c>
      <c r="E1358" s="1" t="n">
        <v>4</v>
      </c>
      <c r="F1358" s="1" t="n">
        <v>0</v>
      </c>
      <c r="G1358" s="1" t="n">
        <v>6</v>
      </c>
      <c r="H1358" s="1" t="n">
        <f aca="false">SUM(C1358:G1358)</f>
        <v>16</v>
      </c>
      <c r="I1358" s="1" t="n">
        <v>0</v>
      </c>
      <c r="J1358" s="1" t="n">
        <v>187</v>
      </c>
      <c r="K1358" s="1" t="n">
        <v>0</v>
      </c>
      <c r="L1358" s="1" t="n">
        <v>0</v>
      </c>
      <c r="M1358" s="1" t="n">
        <v>0</v>
      </c>
      <c r="N1358" s="1" t="n">
        <v>267</v>
      </c>
      <c r="O1358" s="1" t="n">
        <v>0</v>
      </c>
      <c r="P1358" s="1" t="n">
        <v>0</v>
      </c>
      <c r="Q1358" s="1" t="n">
        <v>0</v>
      </c>
      <c r="R1358" s="1" t="n">
        <v>0</v>
      </c>
      <c r="S1358" s="1" t="n">
        <v>0</v>
      </c>
      <c r="T1358" s="1" t="n">
        <v>0</v>
      </c>
      <c r="U1358" s="1" t="n">
        <v>0</v>
      </c>
      <c r="V1358" s="1" t="n">
        <f aca="false">ROUNDUP(SUM(J1358,R1358,L1358,N1358,T1358)/360,0)</f>
        <v>2</v>
      </c>
      <c r="W1358" s="1" t="n">
        <f aca="false">ROUNDUP(SUM(U1358,S1358,M1358,K1358,Q1358)/360*1.1,0)</f>
        <v>0</v>
      </c>
      <c r="X1358" s="1" t="n">
        <v>258</v>
      </c>
      <c r="Y1358" s="1" t="n">
        <v>0</v>
      </c>
      <c r="Z1358" s="1" t="n">
        <v>84</v>
      </c>
      <c r="AA1358" s="1" t="n">
        <v>0</v>
      </c>
      <c r="AB1358" s="1" t="n">
        <v>345</v>
      </c>
      <c r="AC1358" s="1" t="n">
        <v>0</v>
      </c>
      <c r="AD1358" s="1" t="n">
        <v>0</v>
      </c>
      <c r="AE1358" s="1" t="n">
        <v>0</v>
      </c>
      <c r="AF1358" s="1" t="n">
        <v>0</v>
      </c>
      <c r="AG1358" s="1" t="n">
        <v>0</v>
      </c>
      <c r="AH1358" s="1" t="n">
        <v>0</v>
      </c>
      <c r="AI1358" s="1" t="n">
        <v>0</v>
      </c>
      <c r="AJ1358" s="1" t="n">
        <f aca="false">ROUNDUP(SUM(AF1358,X1358,Z1358,AB1358,AH1358)/360,0)</f>
        <v>2</v>
      </c>
      <c r="AK1358" s="1" t="n">
        <f aca="false">ROUNDUP(SUM(AI1358,AG1358,AA1358,Y1358,AE1358)/360*1.1,0)</f>
        <v>0</v>
      </c>
      <c r="AL1358" s="1" t="n">
        <v>0</v>
      </c>
      <c r="AM1358" s="1" t="n">
        <v>0</v>
      </c>
    </row>
    <row r="1359" customFormat="false" ht="15" hidden="false" customHeight="false" outlineLevel="0" collapsed="false">
      <c r="A1359" s="1" t="n">
        <v>290410</v>
      </c>
      <c r="B1359" s="1" t="str">
        <f aca="false">VLOOKUP(A1359,Municipios!$A$2:$B$5571,2,0)</f>
        <v>Boquira</v>
      </c>
      <c r="C1359" s="1" t="n">
        <v>6</v>
      </c>
      <c r="D1359" s="1" t="n">
        <v>10</v>
      </c>
      <c r="E1359" s="1" t="n">
        <v>4</v>
      </c>
      <c r="F1359" s="1" t="n">
        <v>0</v>
      </c>
      <c r="G1359" s="1" t="n">
        <v>6</v>
      </c>
      <c r="H1359" s="1" t="n">
        <f aca="false">SUM(C1359:G1359)</f>
        <v>26</v>
      </c>
      <c r="I1359" s="1" t="n">
        <v>0</v>
      </c>
      <c r="J1359" s="1" t="n">
        <v>190</v>
      </c>
      <c r="K1359" s="1" t="n">
        <v>0</v>
      </c>
      <c r="L1359" s="1" t="n">
        <v>0</v>
      </c>
      <c r="M1359" s="1" t="n">
        <v>0</v>
      </c>
      <c r="N1359" s="1" t="n">
        <v>57</v>
      </c>
      <c r="O1359" s="1" t="n">
        <v>0</v>
      </c>
      <c r="P1359" s="1" t="n">
        <v>0</v>
      </c>
      <c r="Q1359" s="1" t="n">
        <v>0</v>
      </c>
      <c r="R1359" s="1" t="n">
        <v>0</v>
      </c>
      <c r="S1359" s="1" t="n">
        <v>0</v>
      </c>
      <c r="T1359" s="1" t="n">
        <v>0</v>
      </c>
      <c r="U1359" s="1" t="n">
        <v>0</v>
      </c>
      <c r="V1359" s="1" t="n">
        <f aca="false">ROUNDUP(SUM(J1359,R1359,L1359,N1359,T1359)/360,0)</f>
        <v>1</v>
      </c>
      <c r="W1359" s="1" t="n">
        <f aca="false">ROUNDUP(SUM(U1359,S1359,M1359,K1359,Q1359)/360*1.1,0)</f>
        <v>0</v>
      </c>
      <c r="X1359" s="1" t="n">
        <v>1583</v>
      </c>
      <c r="Y1359" s="1" t="n">
        <v>0</v>
      </c>
      <c r="Z1359" s="1" t="n">
        <v>391</v>
      </c>
      <c r="AA1359" s="1" t="n">
        <v>0</v>
      </c>
      <c r="AB1359" s="1" t="n">
        <v>203</v>
      </c>
      <c r="AC1359" s="1" t="n">
        <v>0</v>
      </c>
      <c r="AD1359" s="1" t="n">
        <v>0</v>
      </c>
      <c r="AE1359" s="1" t="n">
        <v>0</v>
      </c>
      <c r="AF1359" s="1" t="n">
        <v>11</v>
      </c>
      <c r="AG1359" s="1" t="n">
        <v>0</v>
      </c>
      <c r="AH1359" s="1" t="n">
        <v>0</v>
      </c>
      <c r="AI1359" s="1" t="n">
        <v>0</v>
      </c>
      <c r="AJ1359" s="1" t="n">
        <f aca="false">ROUNDUP(SUM(AF1359,X1359,Z1359,AB1359,AH1359)/360,0)</f>
        <v>7</v>
      </c>
      <c r="AK1359" s="1" t="n">
        <f aca="false">ROUNDUP(SUM(AI1359,AG1359,AA1359,Y1359,AE1359)/360*1.1,0)</f>
        <v>0</v>
      </c>
      <c r="AL1359" s="1" t="n">
        <v>0</v>
      </c>
      <c r="AM1359" s="1" t="n">
        <v>0</v>
      </c>
    </row>
    <row r="1360" customFormat="false" ht="15" hidden="false" customHeight="false" outlineLevel="0" collapsed="false">
      <c r="A1360" s="1" t="n">
        <v>290420</v>
      </c>
      <c r="B1360" s="1" t="str">
        <f aca="false">VLOOKUP(A1360,Municipios!$A$2:$B$5571,2,0)</f>
        <v>Botuporã</v>
      </c>
      <c r="C1360" s="1" t="n">
        <v>0</v>
      </c>
      <c r="D1360" s="1" t="n">
        <v>8</v>
      </c>
      <c r="E1360" s="1" t="n">
        <v>4</v>
      </c>
      <c r="F1360" s="1" t="n">
        <v>0</v>
      </c>
      <c r="G1360" s="1" t="n">
        <v>4</v>
      </c>
      <c r="H1360" s="1" t="n">
        <f aca="false">SUM(C1360:G1360)</f>
        <v>16</v>
      </c>
      <c r="I1360" s="1" t="n">
        <v>0</v>
      </c>
      <c r="V1360" s="1" t="n">
        <f aca="false">ROUNDUP(SUM(J1360,R1360,L1360,N1360,T1360)/360,0)</f>
        <v>0</v>
      </c>
      <c r="W1360" s="1" t="n">
        <f aca="false">ROUNDUP(SUM(U1360,S1360,M1360,K1360,Q1360)/360*1.1,0)</f>
        <v>0</v>
      </c>
      <c r="AJ1360" s="1" t="n">
        <f aca="false">ROUNDUP(SUM(AF1360,X1360,Z1360,AB1360,AH1360)/360,0)</f>
        <v>0</v>
      </c>
      <c r="AK1360" s="1" t="n">
        <f aca="false">ROUNDUP(SUM(AI1360,AG1360,AA1360,Y1360,AE1360)/360*1.1,0)</f>
        <v>0</v>
      </c>
      <c r="AL1360" s="1" t="n">
        <v>0</v>
      </c>
      <c r="AM1360" s="1" t="n">
        <v>0</v>
      </c>
    </row>
    <row r="1361" customFormat="false" ht="15" hidden="false" customHeight="false" outlineLevel="0" collapsed="false">
      <c r="A1361" s="1" t="n">
        <v>290430</v>
      </c>
      <c r="B1361" s="1" t="str">
        <f aca="false">VLOOKUP(A1361,Municipios!$A$2:$B$5571,2,0)</f>
        <v>Brejões</v>
      </c>
      <c r="C1361" s="1" t="n">
        <v>2</v>
      </c>
      <c r="D1361" s="1" t="n">
        <v>9</v>
      </c>
      <c r="E1361" s="1" t="n">
        <v>4</v>
      </c>
      <c r="F1361" s="1" t="n">
        <v>0</v>
      </c>
      <c r="G1361" s="1" t="n">
        <v>4</v>
      </c>
      <c r="H1361" s="1" t="n">
        <f aca="false">SUM(C1361:G1361)</f>
        <v>19</v>
      </c>
      <c r="I1361" s="1" t="n">
        <v>0</v>
      </c>
      <c r="J1361" s="1" t="n">
        <v>108</v>
      </c>
      <c r="K1361" s="1" t="n">
        <v>0</v>
      </c>
      <c r="L1361" s="1" t="n">
        <v>0</v>
      </c>
      <c r="M1361" s="1" t="n">
        <v>0</v>
      </c>
      <c r="N1361" s="1" t="n">
        <v>307</v>
      </c>
      <c r="O1361" s="1" t="n">
        <v>0</v>
      </c>
      <c r="P1361" s="1" t="n">
        <v>0</v>
      </c>
      <c r="Q1361" s="1" t="n">
        <v>0</v>
      </c>
      <c r="R1361" s="1" t="n">
        <v>0</v>
      </c>
      <c r="S1361" s="1" t="n">
        <v>0</v>
      </c>
      <c r="T1361" s="1" t="n">
        <v>0</v>
      </c>
      <c r="U1361" s="1" t="n">
        <v>0</v>
      </c>
      <c r="V1361" s="1" t="n">
        <f aca="false">ROUNDUP(SUM(J1361,R1361,L1361,N1361,T1361)/360,0)</f>
        <v>2</v>
      </c>
      <c r="W1361" s="1" t="n">
        <f aca="false">ROUNDUP(SUM(U1361,S1361,M1361,K1361,Q1361)/360*1.1,0)</f>
        <v>0</v>
      </c>
      <c r="X1361" s="1" t="n">
        <v>450</v>
      </c>
      <c r="Y1361" s="1" t="n">
        <v>0</v>
      </c>
      <c r="Z1361" s="1" t="n">
        <v>213</v>
      </c>
      <c r="AA1361" s="1" t="n">
        <v>0</v>
      </c>
      <c r="AB1361" s="1" t="n">
        <v>397</v>
      </c>
      <c r="AC1361" s="1" t="n">
        <v>0</v>
      </c>
      <c r="AD1361" s="1" t="n">
        <v>0</v>
      </c>
      <c r="AE1361" s="1" t="n">
        <v>0</v>
      </c>
      <c r="AF1361" s="1" t="n">
        <v>0</v>
      </c>
      <c r="AG1361" s="1" t="n">
        <v>0</v>
      </c>
      <c r="AH1361" s="1" t="n">
        <v>0</v>
      </c>
      <c r="AI1361" s="1" t="n">
        <v>0</v>
      </c>
      <c r="AJ1361" s="1" t="n">
        <f aca="false">ROUNDUP(SUM(AF1361,X1361,Z1361,AB1361,AH1361)/360,0)</f>
        <v>3</v>
      </c>
      <c r="AK1361" s="1" t="n">
        <f aca="false">ROUNDUP(SUM(AI1361,AG1361,AA1361,Y1361,AE1361)/360*1.1,0)</f>
        <v>0</v>
      </c>
      <c r="AL1361" s="1" t="n">
        <v>0</v>
      </c>
      <c r="AM1361" s="1" t="n">
        <v>0</v>
      </c>
    </row>
    <row r="1362" customFormat="false" ht="15" hidden="false" customHeight="false" outlineLevel="0" collapsed="false">
      <c r="A1362" s="1" t="n">
        <v>290440</v>
      </c>
      <c r="B1362" s="1" t="str">
        <f aca="false">VLOOKUP(A1362,Municipios!$A$2:$B$5571,2,0)</f>
        <v>Brejolândia</v>
      </c>
      <c r="C1362" s="1" t="n">
        <v>8</v>
      </c>
      <c r="D1362" s="1" t="n">
        <v>12</v>
      </c>
      <c r="E1362" s="1" t="n">
        <v>9</v>
      </c>
      <c r="F1362" s="1" t="n">
        <v>0</v>
      </c>
      <c r="G1362" s="1" t="n">
        <v>6</v>
      </c>
      <c r="H1362" s="1" t="n">
        <f aca="false">SUM(C1362:G1362)</f>
        <v>35</v>
      </c>
      <c r="I1362" s="1" t="n">
        <v>0</v>
      </c>
      <c r="J1362" s="1" t="n">
        <v>121</v>
      </c>
      <c r="K1362" s="1" t="n">
        <v>0</v>
      </c>
      <c r="L1362" s="1" t="n">
        <v>0</v>
      </c>
      <c r="M1362" s="1" t="n">
        <v>0</v>
      </c>
      <c r="N1362" s="1" t="n">
        <v>51</v>
      </c>
      <c r="O1362" s="1" t="n">
        <v>0</v>
      </c>
      <c r="P1362" s="1" t="n">
        <v>0</v>
      </c>
      <c r="Q1362" s="1" t="n">
        <v>0</v>
      </c>
      <c r="R1362" s="1" t="n">
        <v>0</v>
      </c>
      <c r="S1362" s="1" t="n">
        <v>0</v>
      </c>
      <c r="T1362" s="1" t="n">
        <v>0</v>
      </c>
      <c r="U1362" s="1" t="n">
        <v>0</v>
      </c>
      <c r="V1362" s="1" t="n">
        <f aca="false">ROUNDUP(SUM(J1362,R1362,L1362,N1362,T1362)/360,0)</f>
        <v>1</v>
      </c>
      <c r="W1362" s="1" t="n">
        <f aca="false">ROUNDUP(SUM(U1362,S1362,M1362,K1362,Q1362)/360*1.1,0)</f>
        <v>0</v>
      </c>
      <c r="X1362" s="1" t="n">
        <v>361</v>
      </c>
      <c r="Y1362" s="1" t="n">
        <v>0</v>
      </c>
      <c r="Z1362" s="1" t="n">
        <v>95</v>
      </c>
      <c r="AA1362" s="1" t="n">
        <v>0</v>
      </c>
      <c r="AB1362" s="1" t="n">
        <v>87</v>
      </c>
      <c r="AC1362" s="1" t="n">
        <v>0</v>
      </c>
      <c r="AD1362" s="1" t="n">
        <v>0</v>
      </c>
      <c r="AE1362" s="1" t="n">
        <v>0</v>
      </c>
      <c r="AF1362" s="1" t="n">
        <v>42</v>
      </c>
      <c r="AG1362" s="1" t="n">
        <v>0</v>
      </c>
      <c r="AH1362" s="1" t="n">
        <v>0</v>
      </c>
      <c r="AI1362" s="1" t="n">
        <v>0</v>
      </c>
      <c r="AJ1362" s="1" t="n">
        <f aca="false">ROUNDUP(SUM(AF1362,X1362,Z1362,AB1362,AH1362)/360,0)</f>
        <v>2</v>
      </c>
      <c r="AK1362" s="1" t="n">
        <f aca="false">ROUNDUP(SUM(AI1362,AG1362,AA1362,Y1362,AE1362)/360*1.1,0)</f>
        <v>0</v>
      </c>
      <c r="AL1362" s="1" t="n">
        <v>0</v>
      </c>
      <c r="AM1362" s="1" t="n">
        <v>0</v>
      </c>
    </row>
    <row r="1363" customFormat="false" ht="15" hidden="false" customHeight="false" outlineLevel="0" collapsed="false">
      <c r="A1363" s="1" t="n">
        <v>290450</v>
      </c>
      <c r="B1363" s="1" t="str">
        <f aca="false">VLOOKUP(A1363,Municipios!$A$2:$B$5571,2,0)</f>
        <v>Brotas De Macaúbas</v>
      </c>
      <c r="C1363" s="1" t="n">
        <v>0</v>
      </c>
      <c r="D1363" s="1" t="n">
        <v>8</v>
      </c>
      <c r="E1363" s="1" t="n">
        <v>3</v>
      </c>
      <c r="F1363" s="1" t="n">
        <v>0</v>
      </c>
      <c r="G1363" s="1" t="n">
        <v>4</v>
      </c>
      <c r="H1363" s="1" t="n">
        <f aca="false">SUM(C1363:G1363)</f>
        <v>15</v>
      </c>
      <c r="I1363" s="1" t="n">
        <v>0</v>
      </c>
      <c r="J1363" s="1" t="n">
        <v>2</v>
      </c>
      <c r="K1363" s="1" t="n">
        <v>0</v>
      </c>
      <c r="L1363" s="1" t="n">
        <v>0</v>
      </c>
      <c r="M1363" s="1" t="n">
        <v>0</v>
      </c>
      <c r="N1363" s="1" t="n">
        <v>6</v>
      </c>
      <c r="O1363" s="1" t="n">
        <v>0</v>
      </c>
      <c r="P1363" s="1" t="n">
        <v>0</v>
      </c>
      <c r="Q1363" s="1" t="n">
        <v>0</v>
      </c>
      <c r="R1363" s="1" t="n">
        <v>0</v>
      </c>
      <c r="S1363" s="1" t="n">
        <v>0</v>
      </c>
      <c r="T1363" s="1" t="n">
        <v>0</v>
      </c>
      <c r="U1363" s="1" t="n">
        <v>0</v>
      </c>
      <c r="V1363" s="1" t="n">
        <f aca="false">ROUNDUP(SUM(J1363,R1363,L1363,N1363,T1363)/360,0)</f>
        <v>1</v>
      </c>
      <c r="W1363" s="1" t="n">
        <f aca="false">ROUNDUP(SUM(U1363,S1363,M1363,K1363,Q1363)/360*1.1,0)</f>
        <v>0</v>
      </c>
      <c r="X1363" s="1" t="n">
        <v>16</v>
      </c>
      <c r="Y1363" s="1" t="n">
        <v>0</v>
      </c>
      <c r="Z1363" s="1" t="n">
        <v>5</v>
      </c>
      <c r="AA1363" s="1" t="n">
        <v>0</v>
      </c>
      <c r="AB1363" s="1" t="n">
        <v>2</v>
      </c>
      <c r="AC1363" s="1" t="n">
        <v>0</v>
      </c>
      <c r="AD1363" s="1" t="n">
        <v>0</v>
      </c>
      <c r="AE1363" s="1" t="n">
        <v>0</v>
      </c>
      <c r="AF1363" s="1" t="n">
        <v>0</v>
      </c>
      <c r="AG1363" s="1" t="n">
        <v>0</v>
      </c>
      <c r="AH1363" s="1" t="n">
        <v>0</v>
      </c>
      <c r="AI1363" s="1" t="n">
        <v>0</v>
      </c>
      <c r="AJ1363" s="1" t="n">
        <f aca="false">ROUNDUP(SUM(AF1363,X1363,Z1363,AB1363,AH1363)/360,0)</f>
        <v>1</v>
      </c>
      <c r="AK1363" s="1" t="n">
        <f aca="false">ROUNDUP(SUM(AI1363,AG1363,AA1363,Y1363,AE1363)/360*1.1,0)</f>
        <v>0</v>
      </c>
      <c r="AL1363" s="1" t="n">
        <v>0</v>
      </c>
      <c r="AM1363" s="1" t="n">
        <v>0</v>
      </c>
    </row>
    <row r="1364" customFormat="false" ht="15" hidden="false" customHeight="false" outlineLevel="0" collapsed="false">
      <c r="A1364" s="1" t="n">
        <v>290460</v>
      </c>
      <c r="B1364" s="1" t="str">
        <f aca="false">VLOOKUP(A1364,Municipios!$A$2:$B$5571,2,0)</f>
        <v>Brumado</v>
      </c>
      <c r="C1364" s="1" t="n">
        <v>29</v>
      </c>
      <c r="D1364" s="1" t="n">
        <v>45</v>
      </c>
      <c r="E1364" s="1" t="n">
        <v>14</v>
      </c>
      <c r="F1364" s="1" t="n">
        <v>0</v>
      </c>
      <c r="G1364" s="1" t="n">
        <v>12</v>
      </c>
      <c r="H1364" s="1" t="n">
        <f aca="false">SUM(C1364:G1364)</f>
        <v>100</v>
      </c>
      <c r="I1364" s="1" t="n">
        <v>10</v>
      </c>
      <c r="J1364" s="1" t="n">
        <v>1121</v>
      </c>
      <c r="K1364" s="1" t="n">
        <v>0</v>
      </c>
      <c r="L1364" s="1" t="n">
        <v>0</v>
      </c>
      <c r="M1364" s="1" t="n">
        <v>0</v>
      </c>
      <c r="N1364" s="1" t="n">
        <v>569</v>
      </c>
      <c r="O1364" s="1" t="n">
        <v>0</v>
      </c>
      <c r="P1364" s="1" t="n">
        <v>14</v>
      </c>
      <c r="Q1364" s="1" t="n">
        <v>198</v>
      </c>
      <c r="R1364" s="1" t="n">
        <v>0</v>
      </c>
      <c r="S1364" s="1" t="n">
        <v>0</v>
      </c>
      <c r="T1364" s="1" t="n">
        <v>0</v>
      </c>
      <c r="U1364" s="1" t="n">
        <v>0</v>
      </c>
      <c r="V1364" s="1" t="n">
        <f aca="false">ROUNDUP(SUM(J1364,R1364,L1364,N1364,T1364)/360,0)</f>
        <v>5</v>
      </c>
      <c r="W1364" s="1" t="n">
        <f aca="false">ROUNDUP(SUM(U1364,S1364,M1364,K1364,Q1364)/360*1.1,0)</f>
        <v>1</v>
      </c>
      <c r="X1364" s="1" t="n">
        <v>8613</v>
      </c>
      <c r="Y1364" s="1" t="n">
        <v>0</v>
      </c>
      <c r="Z1364" s="1" t="n">
        <v>2694</v>
      </c>
      <c r="AA1364" s="1" t="n">
        <v>0</v>
      </c>
      <c r="AB1364" s="1" t="n">
        <v>1713</v>
      </c>
      <c r="AC1364" s="1" t="n">
        <v>0</v>
      </c>
      <c r="AD1364" s="1" t="n">
        <v>243</v>
      </c>
      <c r="AE1364" s="1" t="n">
        <v>1081</v>
      </c>
      <c r="AF1364" s="1" t="n">
        <v>5029</v>
      </c>
      <c r="AG1364" s="1" t="n">
        <v>0</v>
      </c>
      <c r="AH1364" s="1" t="n">
        <v>0</v>
      </c>
      <c r="AI1364" s="1" t="n">
        <v>0</v>
      </c>
      <c r="AJ1364" s="1" t="n">
        <f aca="false">ROUNDUP(SUM(AF1364,X1364,Z1364,AB1364,AH1364)/360,0)</f>
        <v>51</v>
      </c>
      <c r="AK1364" s="1" t="n">
        <f aca="false">ROUNDUP(SUM(AI1364,AG1364,AA1364,Y1364,AE1364)/360*1.1,0)</f>
        <v>4</v>
      </c>
      <c r="AL1364" s="1" t="n">
        <v>10</v>
      </c>
      <c r="AM1364" s="1" t="n">
        <v>1</v>
      </c>
    </row>
    <row r="1365" customFormat="false" ht="15" hidden="false" customHeight="false" outlineLevel="0" collapsed="false">
      <c r="A1365" s="1" t="n">
        <v>290475</v>
      </c>
      <c r="B1365" s="1" t="str">
        <f aca="false">VLOOKUP(A1365,Municipios!$A$2:$B$5571,2,0)</f>
        <v>Buritirama</v>
      </c>
      <c r="C1365" s="1" t="n">
        <v>0</v>
      </c>
      <c r="D1365" s="1" t="n">
        <v>10</v>
      </c>
      <c r="E1365" s="1" t="n">
        <v>5</v>
      </c>
      <c r="F1365" s="1" t="n">
        <v>0</v>
      </c>
      <c r="G1365" s="1" t="n">
        <v>4</v>
      </c>
      <c r="H1365" s="1" t="n">
        <f aca="false">SUM(C1365:G1365)</f>
        <v>19</v>
      </c>
      <c r="I1365" s="1" t="n">
        <v>0</v>
      </c>
      <c r="J1365" s="1" t="n">
        <v>155</v>
      </c>
      <c r="K1365" s="1" t="n">
        <v>0</v>
      </c>
      <c r="L1365" s="1" t="n">
        <v>0</v>
      </c>
      <c r="M1365" s="1" t="n">
        <v>0</v>
      </c>
      <c r="N1365" s="1" t="n">
        <v>81</v>
      </c>
      <c r="O1365" s="1" t="n">
        <v>0</v>
      </c>
      <c r="P1365" s="1" t="n">
        <v>0</v>
      </c>
      <c r="Q1365" s="1" t="n">
        <v>0</v>
      </c>
      <c r="R1365" s="1" t="n">
        <v>0</v>
      </c>
      <c r="S1365" s="1" t="n">
        <v>0</v>
      </c>
      <c r="T1365" s="1" t="n">
        <v>0</v>
      </c>
      <c r="U1365" s="1" t="n">
        <v>0</v>
      </c>
      <c r="V1365" s="1" t="n">
        <f aca="false">ROUNDUP(SUM(J1365,R1365,L1365,N1365,T1365)/360,0)</f>
        <v>1</v>
      </c>
      <c r="W1365" s="1" t="n">
        <f aca="false">ROUNDUP(SUM(U1365,S1365,M1365,K1365,Q1365)/360*1.1,0)</f>
        <v>0</v>
      </c>
      <c r="X1365" s="1" t="n">
        <v>653</v>
      </c>
      <c r="Y1365" s="1" t="n">
        <v>0</v>
      </c>
      <c r="Z1365" s="1" t="n">
        <v>322</v>
      </c>
      <c r="AA1365" s="1" t="n">
        <v>0</v>
      </c>
      <c r="AB1365" s="1" t="n">
        <v>171</v>
      </c>
      <c r="AC1365" s="1" t="n">
        <v>0</v>
      </c>
      <c r="AD1365" s="1" t="n">
        <v>0</v>
      </c>
      <c r="AE1365" s="1" t="n">
        <v>0</v>
      </c>
      <c r="AF1365" s="1" t="n">
        <v>0</v>
      </c>
      <c r="AG1365" s="1" t="n">
        <v>0</v>
      </c>
      <c r="AH1365" s="1" t="n">
        <v>0</v>
      </c>
      <c r="AI1365" s="1" t="n">
        <v>0</v>
      </c>
      <c r="AJ1365" s="1" t="n">
        <f aca="false">ROUNDUP(SUM(AF1365,X1365,Z1365,AB1365,AH1365)/360,0)</f>
        <v>4</v>
      </c>
      <c r="AK1365" s="1" t="n">
        <f aca="false">ROUNDUP(SUM(AI1365,AG1365,AA1365,Y1365,AE1365)/360*1.1,0)</f>
        <v>0</v>
      </c>
      <c r="AL1365" s="1" t="n">
        <v>1</v>
      </c>
      <c r="AM1365" s="1" t="n">
        <v>0</v>
      </c>
    </row>
    <row r="1366" customFormat="false" ht="15" hidden="false" customHeight="false" outlineLevel="0" collapsed="false">
      <c r="A1366" s="1" t="n">
        <v>290480</v>
      </c>
      <c r="B1366" s="1" t="str">
        <f aca="false">VLOOKUP(A1366,Municipios!$A$2:$B$5571,2,0)</f>
        <v>Caatiba</v>
      </c>
      <c r="C1366" s="1" t="n">
        <v>0</v>
      </c>
      <c r="D1366" s="1" t="n">
        <v>10</v>
      </c>
      <c r="E1366" s="1" t="n">
        <v>2</v>
      </c>
      <c r="F1366" s="1" t="n">
        <v>0</v>
      </c>
      <c r="G1366" s="1" t="n">
        <v>2</v>
      </c>
      <c r="H1366" s="1" t="n">
        <f aca="false">SUM(C1366:G1366)</f>
        <v>14</v>
      </c>
      <c r="I1366" s="1" t="n">
        <v>0</v>
      </c>
      <c r="J1366" s="1" t="n">
        <v>77</v>
      </c>
      <c r="K1366" s="1" t="n">
        <v>0</v>
      </c>
      <c r="L1366" s="1" t="n">
        <v>0</v>
      </c>
      <c r="M1366" s="1" t="n">
        <v>0</v>
      </c>
      <c r="N1366" s="1" t="n">
        <v>28</v>
      </c>
      <c r="O1366" s="1" t="n">
        <v>0</v>
      </c>
      <c r="P1366" s="1" t="n">
        <v>0</v>
      </c>
      <c r="Q1366" s="1" t="n">
        <v>0</v>
      </c>
      <c r="R1366" s="1" t="n">
        <v>0</v>
      </c>
      <c r="S1366" s="1" t="n">
        <v>0</v>
      </c>
      <c r="T1366" s="1" t="n">
        <v>0</v>
      </c>
      <c r="U1366" s="1" t="n">
        <v>0</v>
      </c>
      <c r="V1366" s="1" t="n">
        <f aca="false">ROUNDUP(SUM(J1366,R1366,L1366,N1366,T1366)/360,0)</f>
        <v>1</v>
      </c>
      <c r="W1366" s="1" t="n">
        <f aca="false">ROUNDUP(SUM(U1366,S1366,M1366,K1366,Q1366)/360*1.1,0)</f>
        <v>0</v>
      </c>
      <c r="X1366" s="1" t="n">
        <v>295</v>
      </c>
      <c r="Y1366" s="1" t="n">
        <v>0</v>
      </c>
      <c r="Z1366" s="1" t="n">
        <v>9</v>
      </c>
      <c r="AA1366" s="1" t="n">
        <v>0</v>
      </c>
      <c r="AB1366" s="1" t="n">
        <v>13</v>
      </c>
      <c r="AC1366" s="1" t="n">
        <v>0</v>
      </c>
      <c r="AD1366" s="1" t="n">
        <v>0</v>
      </c>
      <c r="AE1366" s="1" t="n">
        <v>0</v>
      </c>
      <c r="AF1366" s="1" t="n">
        <v>0</v>
      </c>
      <c r="AG1366" s="1" t="n">
        <v>0</v>
      </c>
      <c r="AH1366" s="1" t="n">
        <v>0</v>
      </c>
      <c r="AI1366" s="1" t="n">
        <v>0</v>
      </c>
      <c r="AJ1366" s="1" t="n">
        <f aca="false">ROUNDUP(SUM(AF1366,X1366,Z1366,AB1366,AH1366)/360,0)</f>
        <v>1</v>
      </c>
      <c r="AK1366" s="1" t="n">
        <f aca="false">ROUNDUP(SUM(AI1366,AG1366,AA1366,Y1366,AE1366)/360*1.1,0)</f>
        <v>0</v>
      </c>
      <c r="AL1366" s="1" t="n">
        <v>0</v>
      </c>
      <c r="AM1366" s="1" t="n">
        <v>0</v>
      </c>
    </row>
    <row r="1367" customFormat="false" ht="15" hidden="false" customHeight="false" outlineLevel="0" collapsed="false">
      <c r="A1367" s="1" t="n">
        <v>290485</v>
      </c>
      <c r="B1367" s="1" t="str">
        <f aca="false">VLOOKUP(A1367,Municipios!$A$2:$B$5571,2,0)</f>
        <v>Cabaceiras Do Paraguaçu</v>
      </c>
      <c r="C1367" s="1" t="n">
        <v>0</v>
      </c>
      <c r="D1367" s="1" t="n">
        <v>4</v>
      </c>
      <c r="E1367" s="1" t="n">
        <v>0</v>
      </c>
      <c r="F1367" s="1" t="n">
        <v>0</v>
      </c>
      <c r="G1367" s="1" t="n">
        <v>0</v>
      </c>
      <c r="H1367" s="1" t="n">
        <f aca="false">SUM(C1367:G1367)</f>
        <v>4</v>
      </c>
      <c r="I1367" s="1" t="n">
        <v>0</v>
      </c>
      <c r="V1367" s="1" t="n">
        <f aca="false">ROUNDUP(SUM(J1367,R1367,L1367,N1367,T1367)/360,0)</f>
        <v>0</v>
      </c>
      <c r="W1367" s="1" t="n">
        <f aca="false">ROUNDUP(SUM(U1367,S1367,M1367,K1367,Q1367)/360*1.1,0)</f>
        <v>0</v>
      </c>
      <c r="AJ1367" s="1" t="n">
        <f aca="false">ROUNDUP(SUM(AF1367,X1367,Z1367,AB1367,AH1367)/360,0)</f>
        <v>0</v>
      </c>
      <c r="AK1367" s="1" t="n">
        <f aca="false">ROUNDUP(SUM(AI1367,AG1367,AA1367,Y1367,AE1367)/360*1.1,0)</f>
        <v>0</v>
      </c>
      <c r="AL1367" s="1" t="n">
        <v>0</v>
      </c>
      <c r="AM1367" s="1" t="n">
        <v>0</v>
      </c>
    </row>
    <row r="1368" customFormat="false" ht="15" hidden="false" customHeight="false" outlineLevel="0" collapsed="false">
      <c r="A1368" s="1" t="n">
        <v>290490</v>
      </c>
      <c r="B1368" s="1" t="str">
        <f aca="false">VLOOKUP(A1368,Municipios!$A$2:$B$5571,2,0)</f>
        <v>Cachoeira</v>
      </c>
      <c r="C1368" s="1" t="n">
        <v>30</v>
      </c>
      <c r="D1368" s="1" t="n">
        <v>28</v>
      </c>
      <c r="E1368" s="1" t="n">
        <v>15</v>
      </c>
      <c r="F1368" s="1" t="n">
        <v>0</v>
      </c>
      <c r="G1368" s="1" t="n">
        <v>10</v>
      </c>
      <c r="H1368" s="1" t="n">
        <f aca="false">SUM(C1368:G1368)</f>
        <v>83</v>
      </c>
      <c r="I1368" s="1" t="n">
        <v>0</v>
      </c>
      <c r="J1368" s="1" t="n">
        <v>54</v>
      </c>
      <c r="K1368" s="1" t="n">
        <v>0</v>
      </c>
      <c r="L1368" s="1" t="n">
        <v>0</v>
      </c>
      <c r="M1368" s="1" t="n">
        <v>0</v>
      </c>
      <c r="N1368" s="1" t="n">
        <v>11</v>
      </c>
      <c r="O1368" s="1" t="n">
        <v>0</v>
      </c>
      <c r="P1368" s="1" t="n">
        <v>0</v>
      </c>
      <c r="Q1368" s="1" t="n">
        <v>0</v>
      </c>
      <c r="R1368" s="1" t="n">
        <v>0</v>
      </c>
      <c r="S1368" s="1" t="n">
        <v>0</v>
      </c>
      <c r="T1368" s="1" t="n">
        <v>0</v>
      </c>
      <c r="U1368" s="1" t="n">
        <v>0</v>
      </c>
      <c r="V1368" s="1" t="n">
        <f aca="false">ROUNDUP(SUM(J1368,R1368,L1368,N1368,T1368)/360,0)</f>
        <v>1</v>
      </c>
      <c r="W1368" s="1" t="n">
        <f aca="false">ROUNDUP(SUM(U1368,S1368,M1368,K1368,Q1368)/360*1.1,0)</f>
        <v>0</v>
      </c>
      <c r="X1368" s="1" t="n">
        <v>2079</v>
      </c>
      <c r="Y1368" s="1" t="n">
        <v>0</v>
      </c>
      <c r="Z1368" s="1" t="n">
        <v>131</v>
      </c>
      <c r="AA1368" s="1" t="n">
        <v>0</v>
      </c>
      <c r="AB1368" s="1" t="n">
        <v>137</v>
      </c>
      <c r="AC1368" s="1" t="n">
        <v>0</v>
      </c>
      <c r="AD1368" s="1" t="n">
        <v>0</v>
      </c>
      <c r="AE1368" s="1" t="n">
        <v>0</v>
      </c>
      <c r="AF1368" s="1" t="n">
        <v>1382</v>
      </c>
      <c r="AG1368" s="1" t="n">
        <v>0</v>
      </c>
      <c r="AH1368" s="1" t="n">
        <v>0</v>
      </c>
      <c r="AI1368" s="1" t="n">
        <v>0</v>
      </c>
      <c r="AJ1368" s="1" t="n">
        <f aca="false">ROUNDUP(SUM(AF1368,X1368,Z1368,AB1368,AH1368)/360,0)</f>
        <v>11</v>
      </c>
      <c r="AK1368" s="1" t="n">
        <f aca="false">ROUNDUP(SUM(AI1368,AG1368,AA1368,Y1368,AE1368)/360*1.1,0)</f>
        <v>0</v>
      </c>
      <c r="AL1368" s="1" t="n">
        <v>1</v>
      </c>
      <c r="AM1368" s="1" t="n">
        <v>0</v>
      </c>
    </row>
    <row r="1369" customFormat="false" ht="15" hidden="false" customHeight="false" outlineLevel="0" collapsed="false">
      <c r="A1369" s="1" t="n">
        <v>290500</v>
      </c>
      <c r="B1369" s="1" t="str">
        <f aca="false">VLOOKUP(A1369,Municipios!$A$2:$B$5571,2,0)</f>
        <v>Caculé</v>
      </c>
      <c r="C1369" s="1" t="n">
        <v>8</v>
      </c>
      <c r="D1369" s="1" t="n">
        <v>27</v>
      </c>
      <c r="E1369" s="1" t="n">
        <v>5</v>
      </c>
      <c r="F1369" s="1" t="n">
        <v>0</v>
      </c>
      <c r="G1369" s="1" t="n">
        <v>9</v>
      </c>
      <c r="H1369" s="1" t="n">
        <f aca="false">SUM(C1369:G1369)</f>
        <v>49</v>
      </c>
      <c r="I1369" s="1" t="n">
        <v>0</v>
      </c>
      <c r="J1369" s="1" t="n">
        <v>633</v>
      </c>
      <c r="K1369" s="1" t="n">
        <v>0</v>
      </c>
      <c r="L1369" s="1" t="n">
        <v>0</v>
      </c>
      <c r="M1369" s="1" t="n">
        <v>0</v>
      </c>
      <c r="N1369" s="1" t="n">
        <v>50</v>
      </c>
      <c r="O1369" s="1" t="n">
        <v>0</v>
      </c>
      <c r="P1369" s="1" t="n">
        <v>0</v>
      </c>
      <c r="Q1369" s="1" t="n">
        <v>0</v>
      </c>
      <c r="R1369" s="1" t="n">
        <v>0</v>
      </c>
      <c r="S1369" s="1" t="n">
        <v>0</v>
      </c>
      <c r="T1369" s="1" t="n">
        <v>0</v>
      </c>
      <c r="U1369" s="1" t="n">
        <v>0</v>
      </c>
      <c r="V1369" s="1" t="n">
        <f aca="false">ROUNDUP(SUM(J1369,R1369,L1369,N1369,T1369)/360,0)</f>
        <v>2</v>
      </c>
      <c r="W1369" s="1" t="n">
        <f aca="false">ROUNDUP(SUM(U1369,S1369,M1369,K1369,Q1369)/360*1.1,0)</f>
        <v>0</v>
      </c>
      <c r="X1369" s="1" t="n">
        <v>2669</v>
      </c>
      <c r="Y1369" s="1" t="n">
        <v>0</v>
      </c>
      <c r="Z1369" s="1" t="n">
        <v>490</v>
      </c>
      <c r="AA1369" s="1" t="n">
        <v>0</v>
      </c>
      <c r="AB1369" s="1" t="n">
        <v>201</v>
      </c>
      <c r="AC1369" s="1" t="n">
        <v>0</v>
      </c>
      <c r="AD1369" s="1" t="n">
        <v>0</v>
      </c>
      <c r="AE1369" s="1" t="n">
        <v>0</v>
      </c>
      <c r="AF1369" s="1" t="n">
        <v>318</v>
      </c>
      <c r="AG1369" s="1" t="n">
        <v>0</v>
      </c>
      <c r="AH1369" s="1" t="n">
        <v>0</v>
      </c>
      <c r="AI1369" s="1" t="n">
        <v>0</v>
      </c>
      <c r="AJ1369" s="1" t="n">
        <f aca="false">ROUNDUP(SUM(AF1369,X1369,Z1369,AB1369,AH1369)/360,0)</f>
        <v>11</v>
      </c>
      <c r="AK1369" s="1" t="n">
        <f aca="false">ROUNDUP(SUM(AI1369,AG1369,AA1369,Y1369,AE1369)/360*1.1,0)</f>
        <v>0</v>
      </c>
      <c r="AL1369" s="1" t="n">
        <v>0</v>
      </c>
      <c r="AM1369" s="1" t="n">
        <v>0</v>
      </c>
    </row>
    <row r="1370" customFormat="false" ht="15" hidden="false" customHeight="false" outlineLevel="0" collapsed="false">
      <c r="A1370" s="1" t="n">
        <v>290510</v>
      </c>
      <c r="B1370" s="1" t="str">
        <f aca="false">VLOOKUP(A1370,Municipios!$A$2:$B$5571,2,0)</f>
        <v>Caém</v>
      </c>
      <c r="C1370" s="1" t="n">
        <v>5</v>
      </c>
      <c r="D1370" s="1" t="n">
        <v>16</v>
      </c>
      <c r="E1370" s="1" t="n">
        <v>6</v>
      </c>
      <c r="F1370" s="1" t="n">
        <v>0</v>
      </c>
      <c r="G1370" s="1" t="n">
        <v>9</v>
      </c>
      <c r="H1370" s="1" t="n">
        <f aca="false">SUM(C1370:G1370)</f>
        <v>36</v>
      </c>
      <c r="I1370" s="1" t="n">
        <v>0</v>
      </c>
      <c r="J1370" s="1" t="n">
        <v>272</v>
      </c>
      <c r="K1370" s="1" t="n">
        <v>0</v>
      </c>
      <c r="L1370" s="1" t="n">
        <v>0</v>
      </c>
      <c r="M1370" s="1" t="n">
        <v>0</v>
      </c>
      <c r="N1370" s="1" t="n">
        <v>137</v>
      </c>
      <c r="O1370" s="1" t="n">
        <v>0</v>
      </c>
      <c r="P1370" s="1" t="n">
        <v>0</v>
      </c>
      <c r="Q1370" s="1" t="n">
        <v>0</v>
      </c>
      <c r="R1370" s="1" t="n">
        <v>1</v>
      </c>
      <c r="S1370" s="1" t="n">
        <v>0</v>
      </c>
      <c r="T1370" s="1" t="n">
        <v>0</v>
      </c>
      <c r="U1370" s="1" t="n">
        <v>0</v>
      </c>
      <c r="V1370" s="1" t="n">
        <f aca="false">ROUNDUP(SUM(J1370,R1370,L1370,N1370,T1370)/360,0)</f>
        <v>2</v>
      </c>
      <c r="W1370" s="1" t="n">
        <f aca="false">ROUNDUP(SUM(U1370,S1370,M1370,K1370,Q1370)/360*1.1,0)</f>
        <v>0</v>
      </c>
      <c r="X1370" s="1" t="n">
        <v>2239</v>
      </c>
      <c r="Y1370" s="1" t="n">
        <v>0</v>
      </c>
      <c r="Z1370" s="1" t="n">
        <v>87</v>
      </c>
      <c r="AA1370" s="1" t="n">
        <v>0</v>
      </c>
      <c r="AB1370" s="1" t="n">
        <v>501</v>
      </c>
      <c r="AC1370" s="1" t="n">
        <v>0</v>
      </c>
      <c r="AD1370" s="1" t="n">
        <v>0</v>
      </c>
      <c r="AE1370" s="1" t="n">
        <v>0</v>
      </c>
      <c r="AF1370" s="1" t="n">
        <v>401</v>
      </c>
      <c r="AG1370" s="1" t="n">
        <v>0</v>
      </c>
      <c r="AH1370" s="1" t="n">
        <v>0</v>
      </c>
      <c r="AI1370" s="1" t="n">
        <v>0</v>
      </c>
      <c r="AJ1370" s="1" t="n">
        <f aca="false">ROUNDUP(SUM(AF1370,X1370,Z1370,AB1370,AH1370)/360,0)</f>
        <v>9</v>
      </c>
      <c r="AK1370" s="1" t="n">
        <f aca="false">ROUNDUP(SUM(AI1370,AG1370,AA1370,Y1370,AE1370)/360*1.1,0)</f>
        <v>0</v>
      </c>
      <c r="AL1370" s="1" t="n">
        <v>0</v>
      </c>
      <c r="AM1370" s="1" t="n">
        <v>0</v>
      </c>
    </row>
    <row r="1371" customFormat="false" ht="15" hidden="false" customHeight="false" outlineLevel="0" collapsed="false">
      <c r="A1371" s="1" t="n">
        <v>290520</v>
      </c>
      <c r="B1371" s="1" t="str">
        <f aca="false">VLOOKUP(A1371,Municipios!$A$2:$B$5571,2,0)</f>
        <v>Caetité</v>
      </c>
      <c r="C1371" s="1" t="n">
        <v>40</v>
      </c>
      <c r="D1371" s="1" t="n">
        <v>30</v>
      </c>
      <c r="E1371" s="1" t="n">
        <v>38</v>
      </c>
      <c r="F1371" s="1" t="n">
        <v>0</v>
      </c>
      <c r="G1371" s="1" t="n">
        <v>7</v>
      </c>
      <c r="H1371" s="1" t="n">
        <f aca="false">SUM(C1371:G1371)</f>
        <v>115</v>
      </c>
      <c r="I1371" s="1" t="n">
        <v>0</v>
      </c>
      <c r="J1371" s="1" t="n">
        <v>923</v>
      </c>
      <c r="K1371" s="1" t="n">
        <v>0</v>
      </c>
      <c r="L1371" s="1" t="n">
        <v>0</v>
      </c>
      <c r="M1371" s="1" t="n">
        <v>0</v>
      </c>
      <c r="N1371" s="1" t="n">
        <v>138</v>
      </c>
      <c r="O1371" s="1" t="n">
        <v>0</v>
      </c>
      <c r="P1371" s="1" t="n">
        <v>0</v>
      </c>
      <c r="Q1371" s="1" t="n">
        <v>0</v>
      </c>
      <c r="R1371" s="1" t="n">
        <v>0</v>
      </c>
      <c r="S1371" s="1" t="n">
        <v>0</v>
      </c>
      <c r="T1371" s="1" t="n">
        <v>0</v>
      </c>
      <c r="U1371" s="1" t="n">
        <v>0</v>
      </c>
      <c r="V1371" s="1" t="n">
        <f aca="false">ROUNDUP(SUM(J1371,R1371,L1371,N1371,T1371)/360,0)</f>
        <v>3</v>
      </c>
      <c r="W1371" s="1" t="n">
        <f aca="false">ROUNDUP(SUM(U1371,S1371,M1371,K1371,Q1371)/360*1.1,0)</f>
        <v>0</v>
      </c>
      <c r="X1371" s="1" t="n">
        <v>5257</v>
      </c>
      <c r="Y1371" s="1" t="n">
        <v>0</v>
      </c>
      <c r="Z1371" s="1" t="n">
        <v>1023</v>
      </c>
      <c r="AA1371" s="1" t="n">
        <v>0</v>
      </c>
      <c r="AB1371" s="1" t="n">
        <v>645</v>
      </c>
      <c r="AC1371" s="1" t="n">
        <v>0</v>
      </c>
      <c r="AD1371" s="1" t="n">
        <v>0</v>
      </c>
      <c r="AE1371" s="1" t="n">
        <v>0</v>
      </c>
      <c r="AF1371" s="1" t="n">
        <v>3417</v>
      </c>
      <c r="AG1371" s="1" t="n">
        <v>0</v>
      </c>
      <c r="AH1371" s="1" t="n">
        <v>0</v>
      </c>
      <c r="AI1371" s="1" t="n">
        <v>0</v>
      </c>
      <c r="AJ1371" s="1" t="n">
        <f aca="false">ROUNDUP(SUM(AF1371,X1371,Z1371,AB1371,AH1371)/360,0)</f>
        <v>29</v>
      </c>
      <c r="AK1371" s="1" t="n">
        <f aca="false">ROUNDUP(SUM(AI1371,AG1371,AA1371,Y1371,AE1371)/360*1.1,0)</f>
        <v>0</v>
      </c>
      <c r="AL1371" s="1" t="n">
        <v>3</v>
      </c>
      <c r="AM1371" s="1" t="n">
        <v>1</v>
      </c>
    </row>
    <row r="1372" customFormat="false" ht="15" hidden="false" customHeight="false" outlineLevel="0" collapsed="false">
      <c r="A1372" s="1" t="n">
        <v>290530</v>
      </c>
      <c r="B1372" s="1" t="str">
        <f aca="false">VLOOKUP(A1372,Municipios!$A$2:$B$5571,2,0)</f>
        <v>Cafarnaum</v>
      </c>
      <c r="C1372" s="1" t="n">
        <v>6</v>
      </c>
      <c r="D1372" s="1" t="n">
        <v>12</v>
      </c>
      <c r="E1372" s="1" t="n">
        <v>7</v>
      </c>
      <c r="F1372" s="1" t="n">
        <v>0</v>
      </c>
      <c r="G1372" s="1" t="n">
        <v>8</v>
      </c>
      <c r="H1372" s="1" t="n">
        <f aca="false">SUM(C1372:G1372)</f>
        <v>33</v>
      </c>
      <c r="I1372" s="1" t="n">
        <v>0</v>
      </c>
      <c r="J1372" s="1" t="n">
        <v>202</v>
      </c>
      <c r="K1372" s="1" t="n">
        <v>0</v>
      </c>
      <c r="L1372" s="1" t="n">
        <v>0</v>
      </c>
      <c r="M1372" s="1" t="n">
        <v>0</v>
      </c>
      <c r="N1372" s="1" t="n">
        <v>470</v>
      </c>
      <c r="O1372" s="1" t="n">
        <v>0</v>
      </c>
      <c r="P1372" s="1" t="n">
        <v>0</v>
      </c>
      <c r="Q1372" s="1" t="n">
        <v>0</v>
      </c>
      <c r="R1372" s="1" t="n">
        <v>0</v>
      </c>
      <c r="S1372" s="1" t="n">
        <v>0</v>
      </c>
      <c r="T1372" s="1" t="n">
        <v>0</v>
      </c>
      <c r="U1372" s="1" t="n">
        <v>0</v>
      </c>
      <c r="V1372" s="1" t="n">
        <f aca="false">ROUNDUP(SUM(J1372,R1372,L1372,N1372,T1372)/360,0)</f>
        <v>2</v>
      </c>
      <c r="W1372" s="1" t="n">
        <f aca="false">ROUNDUP(SUM(U1372,S1372,M1372,K1372,Q1372)/360*1.1,0)</f>
        <v>0</v>
      </c>
      <c r="X1372" s="1" t="n">
        <v>551</v>
      </c>
      <c r="Y1372" s="1" t="n">
        <v>0</v>
      </c>
      <c r="Z1372" s="1" t="n">
        <v>331</v>
      </c>
      <c r="AA1372" s="1" t="n">
        <v>0</v>
      </c>
      <c r="AB1372" s="1" t="n">
        <v>378</v>
      </c>
      <c r="AC1372" s="1" t="n">
        <v>0</v>
      </c>
      <c r="AD1372" s="1" t="n">
        <v>0</v>
      </c>
      <c r="AE1372" s="1" t="n">
        <v>0</v>
      </c>
      <c r="AF1372" s="1" t="n">
        <v>558</v>
      </c>
      <c r="AG1372" s="1" t="n">
        <v>0</v>
      </c>
      <c r="AH1372" s="1" t="n">
        <v>0</v>
      </c>
      <c r="AI1372" s="1" t="n">
        <v>0</v>
      </c>
      <c r="AJ1372" s="1" t="n">
        <f aca="false">ROUNDUP(SUM(AF1372,X1372,Z1372,AB1372,AH1372)/360,0)</f>
        <v>6</v>
      </c>
      <c r="AK1372" s="1" t="n">
        <f aca="false">ROUNDUP(SUM(AI1372,AG1372,AA1372,Y1372,AE1372)/360*1.1,0)</f>
        <v>0</v>
      </c>
      <c r="AL1372" s="1" t="n">
        <v>0</v>
      </c>
      <c r="AM1372" s="1" t="n">
        <v>0</v>
      </c>
    </row>
    <row r="1373" customFormat="false" ht="15" hidden="false" customHeight="false" outlineLevel="0" collapsed="false">
      <c r="A1373" s="1" t="n">
        <v>290550</v>
      </c>
      <c r="B1373" s="1" t="str">
        <f aca="false">VLOOKUP(A1373,Municipios!$A$2:$B$5571,2,0)</f>
        <v>Caldeirão Grande</v>
      </c>
      <c r="C1373" s="1" t="n">
        <v>4</v>
      </c>
      <c r="D1373" s="1" t="n">
        <v>21</v>
      </c>
      <c r="E1373" s="1" t="n">
        <v>6</v>
      </c>
      <c r="F1373" s="1" t="n">
        <v>0</v>
      </c>
      <c r="G1373" s="1" t="n">
        <v>8</v>
      </c>
      <c r="H1373" s="1" t="n">
        <f aca="false">SUM(C1373:G1373)</f>
        <v>39</v>
      </c>
      <c r="I1373" s="1" t="n">
        <v>0</v>
      </c>
      <c r="J1373" s="1" t="n">
        <v>43</v>
      </c>
      <c r="K1373" s="1" t="n">
        <v>0</v>
      </c>
      <c r="L1373" s="1" t="n">
        <v>0</v>
      </c>
      <c r="M1373" s="1" t="n">
        <v>0</v>
      </c>
      <c r="N1373" s="1" t="n">
        <v>18</v>
      </c>
      <c r="O1373" s="1" t="n">
        <v>0</v>
      </c>
      <c r="P1373" s="1" t="n">
        <v>0</v>
      </c>
      <c r="Q1373" s="1" t="n">
        <v>0</v>
      </c>
      <c r="R1373" s="1" t="n">
        <v>0</v>
      </c>
      <c r="S1373" s="1" t="n">
        <v>0</v>
      </c>
      <c r="T1373" s="1" t="n">
        <v>0</v>
      </c>
      <c r="U1373" s="1" t="n">
        <v>0</v>
      </c>
      <c r="V1373" s="1" t="n">
        <f aca="false">ROUNDUP(SUM(J1373,R1373,L1373,N1373,T1373)/360,0)</f>
        <v>1</v>
      </c>
      <c r="W1373" s="1" t="n">
        <f aca="false">ROUNDUP(SUM(U1373,S1373,M1373,K1373,Q1373)/360*1.1,0)</f>
        <v>0</v>
      </c>
      <c r="X1373" s="1" t="n">
        <v>1262</v>
      </c>
      <c r="Y1373" s="1" t="n">
        <v>0</v>
      </c>
      <c r="Z1373" s="1" t="n">
        <v>225</v>
      </c>
      <c r="AA1373" s="1" t="n">
        <v>0</v>
      </c>
      <c r="AB1373" s="1" t="n">
        <v>385</v>
      </c>
      <c r="AC1373" s="1" t="n">
        <v>0</v>
      </c>
      <c r="AD1373" s="1" t="n">
        <v>0</v>
      </c>
      <c r="AE1373" s="1" t="n">
        <v>0</v>
      </c>
      <c r="AF1373" s="1" t="n">
        <v>611</v>
      </c>
      <c r="AG1373" s="1" t="n">
        <v>0</v>
      </c>
      <c r="AH1373" s="1" t="n">
        <v>0</v>
      </c>
      <c r="AI1373" s="1" t="n">
        <v>0</v>
      </c>
      <c r="AJ1373" s="1" t="n">
        <f aca="false">ROUNDUP(SUM(AF1373,X1373,Z1373,AB1373,AH1373)/360,0)</f>
        <v>7</v>
      </c>
      <c r="AK1373" s="1" t="n">
        <f aca="false">ROUNDUP(SUM(AI1373,AG1373,AA1373,Y1373,AE1373)/360*1.1,0)</f>
        <v>0</v>
      </c>
      <c r="AL1373" s="1" t="n">
        <v>0</v>
      </c>
      <c r="AM1373" s="1" t="n">
        <v>0</v>
      </c>
    </row>
    <row r="1374" customFormat="false" ht="15" hidden="false" customHeight="false" outlineLevel="0" collapsed="false">
      <c r="A1374" s="1" t="n">
        <v>290560</v>
      </c>
      <c r="B1374" s="1" t="str">
        <f aca="false">VLOOKUP(A1374,Municipios!$A$2:$B$5571,2,0)</f>
        <v>Camacan</v>
      </c>
      <c r="C1374" s="1" t="n">
        <v>6</v>
      </c>
      <c r="D1374" s="1" t="n">
        <v>20</v>
      </c>
      <c r="E1374" s="1" t="n">
        <v>15</v>
      </c>
      <c r="F1374" s="1" t="n">
        <v>0</v>
      </c>
      <c r="G1374" s="1" t="n">
        <v>9</v>
      </c>
      <c r="H1374" s="1" t="n">
        <f aca="false">SUM(C1374:G1374)</f>
        <v>50</v>
      </c>
      <c r="I1374" s="1" t="n">
        <v>0</v>
      </c>
      <c r="J1374" s="1" t="n">
        <v>548</v>
      </c>
      <c r="K1374" s="1" t="n">
        <v>0</v>
      </c>
      <c r="L1374" s="1" t="n">
        <v>0</v>
      </c>
      <c r="M1374" s="1" t="n">
        <v>0</v>
      </c>
      <c r="N1374" s="1" t="n">
        <v>272</v>
      </c>
      <c r="O1374" s="1" t="n">
        <v>0</v>
      </c>
      <c r="P1374" s="1" t="n">
        <v>0</v>
      </c>
      <c r="Q1374" s="1" t="n">
        <v>0</v>
      </c>
      <c r="R1374" s="1" t="n">
        <v>0</v>
      </c>
      <c r="S1374" s="1" t="n">
        <v>0</v>
      </c>
      <c r="T1374" s="1" t="n">
        <v>0</v>
      </c>
      <c r="U1374" s="1" t="n">
        <v>0</v>
      </c>
      <c r="V1374" s="1" t="n">
        <f aca="false">ROUNDUP(SUM(J1374,R1374,L1374,N1374,T1374)/360,0)</f>
        <v>3</v>
      </c>
      <c r="W1374" s="1" t="n">
        <f aca="false">ROUNDUP(SUM(U1374,S1374,M1374,K1374,Q1374)/360*1.1,0)</f>
        <v>0</v>
      </c>
      <c r="X1374" s="1" t="n">
        <v>3042</v>
      </c>
      <c r="Y1374" s="1" t="n">
        <v>0</v>
      </c>
      <c r="Z1374" s="1" t="n">
        <v>449</v>
      </c>
      <c r="AA1374" s="1" t="n">
        <v>0</v>
      </c>
      <c r="AB1374" s="1" t="n">
        <v>441</v>
      </c>
      <c r="AC1374" s="1" t="n">
        <v>0</v>
      </c>
      <c r="AD1374" s="1" t="n">
        <v>0</v>
      </c>
      <c r="AE1374" s="1" t="n">
        <v>0</v>
      </c>
      <c r="AF1374" s="1" t="n">
        <v>2575</v>
      </c>
      <c r="AG1374" s="1" t="n">
        <v>0</v>
      </c>
      <c r="AH1374" s="1" t="n">
        <v>0</v>
      </c>
      <c r="AI1374" s="1" t="n">
        <v>0</v>
      </c>
      <c r="AJ1374" s="1" t="n">
        <f aca="false">ROUNDUP(SUM(AF1374,X1374,Z1374,AB1374,AH1374)/360,0)</f>
        <v>19</v>
      </c>
      <c r="AK1374" s="1" t="n">
        <f aca="false">ROUNDUP(SUM(AI1374,AG1374,AA1374,Y1374,AE1374)/360*1.1,0)</f>
        <v>0</v>
      </c>
      <c r="AL1374" s="1" t="n">
        <v>0</v>
      </c>
      <c r="AM1374" s="1" t="n">
        <v>1</v>
      </c>
    </row>
    <row r="1375" customFormat="false" ht="15" hidden="false" customHeight="false" outlineLevel="0" collapsed="false">
      <c r="A1375" s="1" t="n">
        <v>290570</v>
      </c>
      <c r="B1375" s="1" t="str">
        <f aca="false">VLOOKUP(A1375,Municipios!$A$2:$B$5571,2,0)</f>
        <v>Camaçari</v>
      </c>
      <c r="C1375" s="1" t="n">
        <v>74</v>
      </c>
      <c r="D1375" s="1" t="n">
        <v>21</v>
      </c>
      <c r="E1375" s="1" t="n">
        <v>40</v>
      </c>
      <c r="F1375" s="1" t="n">
        <v>0</v>
      </c>
      <c r="G1375" s="1" t="n">
        <v>20</v>
      </c>
      <c r="H1375" s="1" t="n">
        <f aca="false">SUM(C1375:G1375)</f>
        <v>155</v>
      </c>
      <c r="I1375" s="1" t="n">
        <v>8</v>
      </c>
      <c r="J1375" s="1" t="n">
        <v>769</v>
      </c>
      <c r="K1375" s="1" t="n">
        <v>0</v>
      </c>
      <c r="L1375" s="1" t="n">
        <v>0</v>
      </c>
      <c r="M1375" s="1" t="n">
        <v>0</v>
      </c>
      <c r="N1375" s="1" t="n">
        <v>1344</v>
      </c>
      <c r="O1375" s="1" t="n">
        <v>0</v>
      </c>
      <c r="P1375" s="1" t="n">
        <v>21</v>
      </c>
      <c r="Q1375" s="1" t="n">
        <v>32</v>
      </c>
      <c r="R1375" s="1" t="n">
        <v>0</v>
      </c>
      <c r="S1375" s="1" t="n">
        <v>0</v>
      </c>
      <c r="T1375" s="1" t="n">
        <v>0</v>
      </c>
      <c r="U1375" s="1" t="n">
        <v>0</v>
      </c>
      <c r="V1375" s="1" t="n">
        <f aca="false">ROUNDUP(SUM(J1375,R1375,L1375,N1375,T1375)/360,0)</f>
        <v>6</v>
      </c>
      <c r="W1375" s="1" t="n">
        <f aca="false">ROUNDUP(SUM(U1375,S1375,M1375,K1375,Q1375)/360*1.1,0)</f>
        <v>1</v>
      </c>
      <c r="X1375" s="1" t="n">
        <v>10279</v>
      </c>
      <c r="Y1375" s="1" t="n">
        <v>0</v>
      </c>
      <c r="Z1375" s="1" t="n">
        <v>11780</v>
      </c>
      <c r="AA1375" s="1" t="n">
        <v>0</v>
      </c>
      <c r="AB1375" s="1" t="n">
        <v>2607</v>
      </c>
      <c r="AC1375" s="1" t="n">
        <v>0</v>
      </c>
      <c r="AD1375" s="1" t="n">
        <v>798</v>
      </c>
      <c r="AE1375" s="1" t="n">
        <v>740</v>
      </c>
      <c r="AF1375" s="1" t="n">
        <v>4789</v>
      </c>
      <c r="AG1375" s="1" t="n">
        <v>0</v>
      </c>
      <c r="AH1375" s="1" t="n">
        <v>0</v>
      </c>
      <c r="AI1375" s="1" t="n">
        <v>0</v>
      </c>
      <c r="AJ1375" s="1" t="n">
        <f aca="false">ROUNDUP(SUM(AF1375,X1375,Z1375,AB1375,AH1375)/360,0)</f>
        <v>82</v>
      </c>
      <c r="AK1375" s="1" t="n">
        <f aca="false">ROUNDUP(SUM(AI1375,AG1375,AA1375,Y1375,AE1375)/360*1.1,0)</f>
        <v>3</v>
      </c>
      <c r="AL1375" s="1" t="n">
        <v>18</v>
      </c>
      <c r="AM1375" s="1" t="n">
        <v>2</v>
      </c>
    </row>
    <row r="1376" customFormat="false" ht="15" hidden="false" customHeight="false" outlineLevel="0" collapsed="false">
      <c r="A1376" s="1" t="n">
        <v>290580</v>
      </c>
      <c r="B1376" s="1" t="str">
        <f aca="false">VLOOKUP(A1376,Municipios!$A$2:$B$5571,2,0)</f>
        <v>Camamu</v>
      </c>
      <c r="C1376" s="1" t="n">
        <v>0</v>
      </c>
      <c r="D1376" s="1" t="n">
        <v>8</v>
      </c>
      <c r="E1376" s="1" t="n">
        <v>4</v>
      </c>
      <c r="F1376" s="1" t="n">
        <v>1</v>
      </c>
      <c r="G1376" s="1" t="n">
        <v>4</v>
      </c>
      <c r="H1376" s="1" t="n">
        <f aca="false">SUM(C1376:G1376)</f>
        <v>17</v>
      </c>
      <c r="I1376" s="1" t="n">
        <v>0</v>
      </c>
      <c r="V1376" s="1" t="n">
        <f aca="false">ROUNDUP(SUM(J1376,R1376,L1376,N1376,T1376)/360,0)</f>
        <v>0</v>
      </c>
      <c r="W1376" s="1" t="n">
        <f aca="false">ROUNDUP(SUM(U1376,S1376,M1376,K1376,Q1376)/360*1.1,0)</f>
        <v>0</v>
      </c>
      <c r="AJ1376" s="1" t="n">
        <f aca="false">ROUNDUP(SUM(AF1376,X1376,Z1376,AB1376,AH1376)/360,0)</f>
        <v>0</v>
      </c>
      <c r="AK1376" s="1" t="n">
        <f aca="false">ROUNDUP(SUM(AI1376,AG1376,AA1376,Y1376,AE1376)/360*1.1,0)</f>
        <v>0</v>
      </c>
      <c r="AL1376" s="1" t="n">
        <v>0</v>
      </c>
      <c r="AM1376" s="1" t="n">
        <v>0</v>
      </c>
    </row>
    <row r="1377" customFormat="false" ht="15" hidden="false" customHeight="false" outlineLevel="0" collapsed="false">
      <c r="A1377" s="1" t="n">
        <v>290590</v>
      </c>
      <c r="B1377" s="1" t="str">
        <f aca="false">VLOOKUP(A1377,Municipios!$A$2:$B$5571,2,0)</f>
        <v>Campo Alegre De Lourdes</v>
      </c>
      <c r="C1377" s="1" t="n">
        <v>8</v>
      </c>
      <c r="D1377" s="1" t="n">
        <v>12</v>
      </c>
      <c r="E1377" s="1" t="n">
        <v>8</v>
      </c>
      <c r="F1377" s="1" t="n">
        <v>0</v>
      </c>
      <c r="G1377" s="1" t="n">
        <v>8</v>
      </c>
      <c r="H1377" s="1" t="n">
        <f aca="false">SUM(C1377:G1377)</f>
        <v>36</v>
      </c>
      <c r="I1377" s="1" t="n">
        <v>0</v>
      </c>
      <c r="J1377" s="1" t="n">
        <v>764</v>
      </c>
      <c r="K1377" s="1" t="n">
        <v>0</v>
      </c>
      <c r="L1377" s="1" t="n">
        <v>0</v>
      </c>
      <c r="M1377" s="1" t="n">
        <v>0</v>
      </c>
      <c r="N1377" s="1" t="n">
        <v>224</v>
      </c>
      <c r="O1377" s="1" t="n">
        <v>0</v>
      </c>
      <c r="P1377" s="1" t="n">
        <v>0</v>
      </c>
      <c r="Q1377" s="1" t="n">
        <v>0</v>
      </c>
      <c r="R1377" s="1" t="n">
        <v>0</v>
      </c>
      <c r="S1377" s="1" t="n">
        <v>0</v>
      </c>
      <c r="T1377" s="1" t="n">
        <v>0</v>
      </c>
      <c r="U1377" s="1" t="n">
        <v>0</v>
      </c>
      <c r="V1377" s="1" t="n">
        <f aca="false">ROUNDUP(SUM(J1377,R1377,L1377,N1377,T1377)/360,0)</f>
        <v>3</v>
      </c>
      <c r="W1377" s="1" t="n">
        <f aca="false">ROUNDUP(SUM(U1377,S1377,M1377,K1377,Q1377)/360*1.1,0)</f>
        <v>0</v>
      </c>
      <c r="X1377" s="1" t="n">
        <v>3662</v>
      </c>
      <c r="Y1377" s="1" t="n">
        <v>0</v>
      </c>
      <c r="Z1377" s="1" t="n">
        <v>854</v>
      </c>
      <c r="AA1377" s="1" t="n">
        <v>0</v>
      </c>
      <c r="AB1377" s="1" t="n">
        <v>729</v>
      </c>
      <c r="AC1377" s="1" t="n">
        <v>0</v>
      </c>
      <c r="AD1377" s="1" t="n">
        <v>0</v>
      </c>
      <c r="AE1377" s="1" t="n">
        <v>0</v>
      </c>
      <c r="AF1377" s="1" t="n">
        <v>405</v>
      </c>
      <c r="AG1377" s="1" t="n">
        <v>0</v>
      </c>
      <c r="AH1377" s="1" t="n">
        <v>0</v>
      </c>
      <c r="AI1377" s="1" t="n">
        <v>0</v>
      </c>
      <c r="AJ1377" s="1" t="n">
        <f aca="false">ROUNDUP(SUM(AF1377,X1377,Z1377,AB1377,AH1377)/360,0)</f>
        <v>16</v>
      </c>
      <c r="AK1377" s="1" t="n">
        <f aca="false">ROUNDUP(SUM(AI1377,AG1377,AA1377,Y1377,AE1377)/360*1.1,0)</f>
        <v>0</v>
      </c>
      <c r="AL1377" s="1" t="n">
        <v>0</v>
      </c>
      <c r="AM1377" s="1" t="n">
        <v>0</v>
      </c>
    </row>
    <row r="1378" customFormat="false" ht="15" hidden="false" customHeight="false" outlineLevel="0" collapsed="false">
      <c r="A1378" s="1" t="n">
        <v>290600</v>
      </c>
      <c r="B1378" s="1" t="str">
        <f aca="false">VLOOKUP(A1378,Municipios!$A$2:$B$5571,2,0)</f>
        <v>Campo Formoso</v>
      </c>
      <c r="C1378" s="1" t="n">
        <v>17</v>
      </c>
      <c r="D1378" s="1" t="n">
        <v>15</v>
      </c>
      <c r="E1378" s="1" t="n">
        <v>19</v>
      </c>
      <c r="F1378" s="1" t="n">
        <v>0</v>
      </c>
      <c r="G1378" s="1" t="n">
        <v>22</v>
      </c>
      <c r="H1378" s="1" t="n">
        <f aca="false">SUM(C1378:G1378)</f>
        <v>73</v>
      </c>
      <c r="I1378" s="1" t="n">
        <v>0</v>
      </c>
      <c r="J1378" s="1" t="n">
        <v>1025</v>
      </c>
      <c r="K1378" s="1" t="n">
        <v>0</v>
      </c>
      <c r="L1378" s="1" t="n">
        <v>0</v>
      </c>
      <c r="M1378" s="1" t="n">
        <v>0</v>
      </c>
      <c r="N1378" s="1" t="n">
        <v>635</v>
      </c>
      <c r="O1378" s="1" t="n">
        <v>0</v>
      </c>
      <c r="P1378" s="1" t="n">
        <v>0</v>
      </c>
      <c r="Q1378" s="1" t="n">
        <v>0</v>
      </c>
      <c r="R1378" s="1" t="n">
        <v>0</v>
      </c>
      <c r="S1378" s="1" t="n">
        <v>0</v>
      </c>
      <c r="T1378" s="1" t="n">
        <v>0</v>
      </c>
      <c r="U1378" s="1" t="n">
        <v>0</v>
      </c>
      <c r="V1378" s="1" t="n">
        <f aca="false">ROUNDUP(SUM(J1378,R1378,L1378,N1378,T1378)/360,0)</f>
        <v>5</v>
      </c>
      <c r="W1378" s="1" t="n">
        <f aca="false">ROUNDUP(SUM(U1378,S1378,M1378,K1378,Q1378)/360*1.1,0)</f>
        <v>0</v>
      </c>
      <c r="X1378" s="1" t="n">
        <v>5306</v>
      </c>
      <c r="Y1378" s="1" t="n">
        <v>0</v>
      </c>
      <c r="Z1378" s="1" t="n">
        <v>2100</v>
      </c>
      <c r="AA1378" s="1" t="n">
        <v>0</v>
      </c>
      <c r="AB1378" s="1" t="n">
        <v>1154</v>
      </c>
      <c r="AC1378" s="1" t="n">
        <v>0</v>
      </c>
      <c r="AD1378" s="1" t="n">
        <v>0</v>
      </c>
      <c r="AE1378" s="1" t="n">
        <v>0</v>
      </c>
      <c r="AF1378" s="1" t="n">
        <v>1663</v>
      </c>
      <c r="AG1378" s="1" t="n">
        <v>0</v>
      </c>
      <c r="AH1378" s="1" t="n">
        <v>0</v>
      </c>
      <c r="AI1378" s="1" t="n">
        <v>0</v>
      </c>
      <c r="AJ1378" s="1" t="n">
        <f aca="false">ROUNDUP(SUM(AF1378,X1378,Z1378,AB1378,AH1378)/360,0)</f>
        <v>29</v>
      </c>
      <c r="AK1378" s="1" t="n">
        <f aca="false">ROUNDUP(SUM(AI1378,AG1378,AA1378,Y1378,AE1378)/360*1.1,0)</f>
        <v>0</v>
      </c>
      <c r="AL1378" s="1" t="n">
        <v>2</v>
      </c>
      <c r="AM1378" s="1" t="n">
        <v>0</v>
      </c>
    </row>
    <row r="1379" customFormat="false" ht="15" hidden="false" customHeight="false" outlineLevel="0" collapsed="false">
      <c r="A1379" s="1" t="n">
        <v>290610</v>
      </c>
      <c r="B1379" s="1" t="str">
        <f aca="false">VLOOKUP(A1379,Municipios!$A$2:$B$5571,2,0)</f>
        <v>Canápolis</v>
      </c>
      <c r="C1379" s="1" t="n">
        <v>6</v>
      </c>
      <c r="D1379" s="1" t="n">
        <v>6</v>
      </c>
      <c r="E1379" s="1" t="n">
        <v>4</v>
      </c>
      <c r="F1379" s="1" t="n">
        <v>2</v>
      </c>
      <c r="G1379" s="1" t="n">
        <v>6</v>
      </c>
      <c r="H1379" s="1" t="n">
        <f aca="false">SUM(C1379:G1379)</f>
        <v>24</v>
      </c>
      <c r="I1379" s="1" t="n">
        <v>0</v>
      </c>
      <c r="J1379" s="1" t="n">
        <v>167</v>
      </c>
      <c r="K1379" s="1" t="n">
        <v>0</v>
      </c>
      <c r="L1379" s="1" t="n">
        <v>0</v>
      </c>
      <c r="M1379" s="1" t="n">
        <v>0</v>
      </c>
      <c r="N1379" s="1" t="n">
        <v>263</v>
      </c>
      <c r="O1379" s="1" t="n">
        <v>0</v>
      </c>
      <c r="P1379" s="1" t="n">
        <v>0</v>
      </c>
      <c r="Q1379" s="1" t="n">
        <v>0</v>
      </c>
      <c r="R1379" s="1" t="n">
        <v>0</v>
      </c>
      <c r="S1379" s="1" t="n">
        <v>0</v>
      </c>
      <c r="T1379" s="1" t="n">
        <v>0</v>
      </c>
      <c r="U1379" s="1" t="n">
        <v>0</v>
      </c>
      <c r="V1379" s="1" t="n">
        <f aca="false">ROUNDUP(SUM(J1379,R1379,L1379,N1379,T1379)/360,0)</f>
        <v>2</v>
      </c>
      <c r="W1379" s="1" t="n">
        <f aca="false">ROUNDUP(SUM(U1379,S1379,M1379,K1379,Q1379)/360*1.1,0)</f>
        <v>0</v>
      </c>
      <c r="X1379" s="1" t="n">
        <v>590</v>
      </c>
      <c r="Y1379" s="1" t="n">
        <v>0</v>
      </c>
      <c r="Z1379" s="1" t="n">
        <v>107</v>
      </c>
      <c r="AA1379" s="1" t="n">
        <v>0</v>
      </c>
      <c r="AB1379" s="1" t="n">
        <v>283</v>
      </c>
      <c r="AC1379" s="1" t="n">
        <v>0</v>
      </c>
      <c r="AD1379" s="1" t="n">
        <v>0</v>
      </c>
      <c r="AE1379" s="1" t="n">
        <v>0</v>
      </c>
      <c r="AF1379" s="1" t="n">
        <v>286</v>
      </c>
      <c r="AG1379" s="1" t="n">
        <v>0</v>
      </c>
      <c r="AH1379" s="1" t="n">
        <v>0</v>
      </c>
      <c r="AI1379" s="1" t="n">
        <v>0</v>
      </c>
      <c r="AJ1379" s="1" t="n">
        <f aca="false">ROUNDUP(SUM(AF1379,X1379,Z1379,AB1379,AH1379)/360,0)</f>
        <v>4</v>
      </c>
      <c r="AK1379" s="1" t="n">
        <f aca="false">ROUNDUP(SUM(AI1379,AG1379,AA1379,Y1379,AE1379)/360*1.1,0)</f>
        <v>0</v>
      </c>
      <c r="AL1379" s="1" t="n">
        <v>1</v>
      </c>
      <c r="AM1379" s="1" t="n">
        <v>0</v>
      </c>
    </row>
    <row r="1380" customFormat="false" ht="15" hidden="false" customHeight="false" outlineLevel="0" collapsed="false">
      <c r="A1380" s="1" t="n">
        <v>290620</v>
      </c>
      <c r="B1380" s="1" t="str">
        <f aca="false">VLOOKUP(A1380,Municipios!$A$2:$B$5571,2,0)</f>
        <v>Canarana</v>
      </c>
      <c r="C1380" s="1" t="n">
        <v>1</v>
      </c>
      <c r="D1380" s="1" t="n">
        <v>15</v>
      </c>
      <c r="E1380" s="1" t="n">
        <v>8</v>
      </c>
      <c r="F1380" s="1" t="n">
        <v>0</v>
      </c>
      <c r="G1380" s="1" t="n">
        <v>12</v>
      </c>
      <c r="H1380" s="1" t="n">
        <f aca="false">SUM(C1380:G1380)</f>
        <v>36</v>
      </c>
      <c r="I1380" s="1" t="n">
        <v>0</v>
      </c>
      <c r="J1380" s="1" t="n">
        <v>622</v>
      </c>
      <c r="K1380" s="1" t="n">
        <v>0</v>
      </c>
      <c r="L1380" s="1" t="n">
        <v>0</v>
      </c>
      <c r="M1380" s="1" t="n">
        <v>0</v>
      </c>
      <c r="N1380" s="1" t="n">
        <v>227</v>
      </c>
      <c r="O1380" s="1" t="n">
        <v>0</v>
      </c>
      <c r="P1380" s="1" t="n">
        <v>0</v>
      </c>
      <c r="Q1380" s="1" t="n">
        <v>0</v>
      </c>
      <c r="R1380" s="1" t="n">
        <v>0</v>
      </c>
      <c r="S1380" s="1" t="n">
        <v>0</v>
      </c>
      <c r="T1380" s="1" t="n">
        <v>0</v>
      </c>
      <c r="U1380" s="1" t="n">
        <v>0</v>
      </c>
      <c r="V1380" s="1" t="n">
        <f aca="false">ROUNDUP(SUM(J1380,R1380,L1380,N1380,T1380)/360,0)</f>
        <v>3</v>
      </c>
      <c r="W1380" s="1" t="n">
        <f aca="false">ROUNDUP(SUM(U1380,S1380,M1380,K1380,Q1380)/360*1.1,0)</f>
        <v>0</v>
      </c>
      <c r="X1380" s="1" t="n">
        <v>1753</v>
      </c>
      <c r="Y1380" s="1" t="n">
        <v>0</v>
      </c>
      <c r="Z1380" s="1" t="n">
        <v>345</v>
      </c>
      <c r="AA1380" s="1" t="n">
        <v>0</v>
      </c>
      <c r="AB1380" s="1" t="n">
        <v>400</v>
      </c>
      <c r="AC1380" s="1" t="n">
        <v>0</v>
      </c>
      <c r="AD1380" s="1" t="n">
        <v>0</v>
      </c>
      <c r="AE1380" s="1" t="n">
        <v>0</v>
      </c>
      <c r="AF1380" s="1" t="n">
        <v>47</v>
      </c>
      <c r="AG1380" s="1" t="n">
        <v>0</v>
      </c>
      <c r="AH1380" s="1" t="n">
        <v>0</v>
      </c>
      <c r="AI1380" s="1" t="n">
        <v>0</v>
      </c>
      <c r="AJ1380" s="1" t="n">
        <f aca="false">ROUNDUP(SUM(AF1380,X1380,Z1380,AB1380,AH1380)/360,0)</f>
        <v>8</v>
      </c>
      <c r="AK1380" s="1" t="n">
        <f aca="false">ROUNDUP(SUM(AI1380,AG1380,AA1380,Y1380,AE1380)/360*1.1,0)</f>
        <v>0</v>
      </c>
      <c r="AL1380" s="1" t="n">
        <v>0</v>
      </c>
      <c r="AM1380" s="1" t="n">
        <v>0</v>
      </c>
    </row>
    <row r="1381" customFormat="false" ht="15" hidden="false" customHeight="false" outlineLevel="0" collapsed="false">
      <c r="A1381" s="1" t="n">
        <v>290630</v>
      </c>
      <c r="B1381" s="1" t="str">
        <f aca="false">VLOOKUP(A1381,Municipios!$A$2:$B$5571,2,0)</f>
        <v>Canavieiras</v>
      </c>
      <c r="C1381" s="1" t="n">
        <v>15</v>
      </c>
      <c r="D1381" s="1" t="n">
        <v>20</v>
      </c>
      <c r="E1381" s="1" t="n">
        <v>20</v>
      </c>
      <c r="F1381" s="1" t="n">
        <v>0</v>
      </c>
      <c r="G1381" s="1" t="n">
        <v>10</v>
      </c>
      <c r="H1381" s="1" t="n">
        <f aca="false">SUM(C1381:G1381)</f>
        <v>65</v>
      </c>
      <c r="I1381" s="1" t="n">
        <v>0</v>
      </c>
      <c r="J1381" s="1" t="n">
        <v>631</v>
      </c>
      <c r="K1381" s="1" t="n">
        <v>0</v>
      </c>
      <c r="L1381" s="1" t="n">
        <v>0</v>
      </c>
      <c r="M1381" s="1" t="n">
        <v>0</v>
      </c>
      <c r="N1381" s="1" t="n">
        <v>208</v>
      </c>
      <c r="O1381" s="1" t="n">
        <v>0</v>
      </c>
      <c r="P1381" s="1" t="n">
        <v>0</v>
      </c>
      <c r="Q1381" s="1" t="n">
        <v>0</v>
      </c>
      <c r="R1381" s="1" t="n">
        <v>0</v>
      </c>
      <c r="S1381" s="1" t="n">
        <v>0</v>
      </c>
      <c r="T1381" s="1" t="n">
        <v>0</v>
      </c>
      <c r="U1381" s="1" t="n">
        <v>0</v>
      </c>
      <c r="V1381" s="1" t="n">
        <f aca="false">ROUNDUP(SUM(J1381,R1381,L1381,N1381,T1381)/360,0)</f>
        <v>3</v>
      </c>
      <c r="W1381" s="1" t="n">
        <f aca="false">ROUNDUP(SUM(U1381,S1381,M1381,K1381,Q1381)/360*1.1,0)</f>
        <v>0</v>
      </c>
      <c r="X1381" s="1" t="n">
        <v>3388</v>
      </c>
      <c r="Y1381" s="1" t="n">
        <v>0</v>
      </c>
      <c r="Z1381" s="1" t="n">
        <v>162</v>
      </c>
      <c r="AA1381" s="1" t="n">
        <v>0</v>
      </c>
      <c r="AB1381" s="1" t="n">
        <v>178</v>
      </c>
      <c r="AC1381" s="1" t="n">
        <v>0</v>
      </c>
      <c r="AD1381" s="1" t="n">
        <v>0</v>
      </c>
      <c r="AE1381" s="1" t="n">
        <v>0</v>
      </c>
      <c r="AF1381" s="1" t="n">
        <v>135</v>
      </c>
      <c r="AG1381" s="1" t="n">
        <v>0</v>
      </c>
      <c r="AH1381" s="1" t="n">
        <v>0</v>
      </c>
      <c r="AI1381" s="1" t="n">
        <v>0</v>
      </c>
      <c r="AJ1381" s="1" t="n">
        <f aca="false">ROUNDUP(SUM(AF1381,X1381,Z1381,AB1381,AH1381)/360,0)</f>
        <v>11</v>
      </c>
      <c r="AK1381" s="1" t="n">
        <f aca="false">ROUNDUP(SUM(AI1381,AG1381,AA1381,Y1381,AE1381)/360*1.1,0)</f>
        <v>0</v>
      </c>
      <c r="AL1381" s="1" t="n">
        <v>2</v>
      </c>
      <c r="AM1381" s="1" t="n">
        <v>0</v>
      </c>
    </row>
    <row r="1382" customFormat="false" ht="15" hidden="false" customHeight="false" outlineLevel="0" collapsed="false">
      <c r="A1382" s="1" t="n">
        <v>290640</v>
      </c>
      <c r="B1382" s="1" t="str">
        <f aca="false">VLOOKUP(A1382,Municipios!$A$2:$B$5571,2,0)</f>
        <v>Candeal</v>
      </c>
      <c r="C1382" s="1" t="n">
        <v>0</v>
      </c>
      <c r="D1382" s="1" t="n">
        <v>6</v>
      </c>
      <c r="E1382" s="1" t="n">
        <v>1</v>
      </c>
      <c r="F1382" s="1" t="n">
        <v>0</v>
      </c>
      <c r="G1382" s="1" t="n">
        <v>0</v>
      </c>
      <c r="H1382" s="1" t="n">
        <f aca="false">SUM(C1382:G1382)</f>
        <v>7</v>
      </c>
      <c r="I1382" s="1" t="n">
        <v>0</v>
      </c>
      <c r="J1382" s="1" t="n">
        <v>7</v>
      </c>
      <c r="K1382" s="1" t="n">
        <v>0</v>
      </c>
      <c r="L1382" s="1" t="n">
        <v>0</v>
      </c>
      <c r="M1382" s="1" t="n">
        <v>0</v>
      </c>
      <c r="N1382" s="1" t="n">
        <v>0</v>
      </c>
      <c r="O1382" s="1" t="n">
        <v>0</v>
      </c>
      <c r="P1382" s="1" t="n">
        <v>0</v>
      </c>
      <c r="Q1382" s="1" t="n">
        <v>0</v>
      </c>
      <c r="R1382" s="1" t="n">
        <v>0</v>
      </c>
      <c r="S1382" s="1" t="n">
        <v>0</v>
      </c>
      <c r="T1382" s="1" t="n">
        <v>0</v>
      </c>
      <c r="U1382" s="1" t="n">
        <v>0</v>
      </c>
      <c r="V1382" s="1" t="n">
        <f aca="false">ROUNDUP(SUM(J1382,R1382,L1382,N1382,T1382)/360,0)</f>
        <v>1</v>
      </c>
      <c r="W1382" s="1" t="n">
        <f aca="false">ROUNDUP(SUM(U1382,S1382,M1382,K1382,Q1382)/360*1.1,0)</f>
        <v>0</v>
      </c>
      <c r="X1382" s="1" t="n">
        <v>117</v>
      </c>
      <c r="Y1382" s="1" t="n">
        <v>0</v>
      </c>
      <c r="Z1382" s="1" t="n">
        <v>6</v>
      </c>
      <c r="AA1382" s="1" t="n">
        <v>0</v>
      </c>
      <c r="AB1382" s="1" t="n">
        <v>0</v>
      </c>
      <c r="AC1382" s="1" t="n">
        <v>0</v>
      </c>
      <c r="AD1382" s="1" t="n">
        <v>0</v>
      </c>
      <c r="AE1382" s="1" t="n">
        <v>0</v>
      </c>
      <c r="AF1382" s="1" t="n">
        <v>0</v>
      </c>
      <c r="AG1382" s="1" t="n">
        <v>0</v>
      </c>
      <c r="AH1382" s="1" t="n">
        <v>0</v>
      </c>
      <c r="AI1382" s="1" t="n">
        <v>0</v>
      </c>
      <c r="AJ1382" s="1" t="n">
        <f aca="false">ROUNDUP(SUM(AF1382,X1382,Z1382,AB1382,AH1382)/360,0)</f>
        <v>1</v>
      </c>
      <c r="AK1382" s="1" t="n">
        <f aca="false">ROUNDUP(SUM(AI1382,AG1382,AA1382,Y1382,AE1382)/360*1.1,0)</f>
        <v>0</v>
      </c>
      <c r="AL1382" s="1" t="n">
        <v>0</v>
      </c>
      <c r="AM1382" s="1" t="n">
        <v>0</v>
      </c>
    </row>
    <row r="1383" customFormat="false" ht="15" hidden="false" customHeight="false" outlineLevel="0" collapsed="false">
      <c r="A1383" s="1" t="n">
        <v>290650</v>
      </c>
      <c r="B1383" s="1" t="str">
        <f aca="false">VLOOKUP(A1383,Municipios!$A$2:$B$5571,2,0)</f>
        <v>Candeias</v>
      </c>
      <c r="C1383" s="1" t="n">
        <v>9</v>
      </c>
      <c r="D1383" s="1" t="n">
        <v>22</v>
      </c>
      <c r="E1383" s="1" t="n">
        <v>11</v>
      </c>
      <c r="F1383" s="1" t="n">
        <v>0</v>
      </c>
      <c r="G1383" s="1" t="n">
        <v>4</v>
      </c>
      <c r="H1383" s="1" t="n">
        <f aca="false">SUM(C1383:G1383)</f>
        <v>46</v>
      </c>
      <c r="I1383" s="1" t="n">
        <v>15</v>
      </c>
      <c r="J1383" s="1" t="n">
        <v>595</v>
      </c>
      <c r="K1383" s="1" t="n">
        <v>0</v>
      </c>
      <c r="L1383" s="1" t="n">
        <v>0</v>
      </c>
      <c r="M1383" s="1" t="n">
        <v>0</v>
      </c>
      <c r="N1383" s="1" t="n">
        <v>354</v>
      </c>
      <c r="O1383" s="1" t="n">
        <v>0</v>
      </c>
      <c r="P1383" s="1" t="n">
        <v>17</v>
      </c>
      <c r="Q1383" s="1" t="n">
        <v>12</v>
      </c>
      <c r="R1383" s="1" t="n">
        <v>0</v>
      </c>
      <c r="S1383" s="1" t="n">
        <v>0</v>
      </c>
      <c r="T1383" s="1" t="n">
        <v>0</v>
      </c>
      <c r="U1383" s="1" t="n">
        <v>0</v>
      </c>
      <c r="V1383" s="1" t="n">
        <f aca="false">ROUNDUP(SUM(J1383,R1383,L1383,N1383,T1383)/360,0)</f>
        <v>3</v>
      </c>
      <c r="W1383" s="1" t="n">
        <f aca="false">ROUNDUP(SUM(U1383,S1383,M1383,K1383,Q1383)/360*1.1,0)</f>
        <v>1</v>
      </c>
      <c r="X1383" s="1" t="n">
        <v>5668</v>
      </c>
      <c r="Y1383" s="1" t="n">
        <v>0</v>
      </c>
      <c r="Z1383" s="1" t="n">
        <v>1665</v>
      </c>
      <c r="AA1383" s="1" t="n">
        <v>0</v>
      </c>
      <c r="AB1383" s="1" t="n">
        <v>533</v>
      </c>
      <c r="AC1383" s="1" t="n">
        <v>0</v>
      </c>
      <c r="AD1383" s="1" t="n">
        <v>1708</v>
      </c>
      <c r="AE1383" s="1" t="n">
        <v>4937</v>
      </c>
      <c r="AF1383" s="1" t="n">
        <v>798</v>
      </c>
      <c r="AG1383" s="1" t="n">
        <v>0</v>
      </c>
      <c r="AH1383" s="1" t="n">
        <v>0</v>
      </c>
      <c r="AI1383" s="1" t="n">
        <v>0</v>
      </c>
      <c r="AJ1383" s="1" t="n">
        <f aca="false">ROUNDUP(SUM(AF1383,X1383,Z1383,AB1383,AH1383)/360,0)</f>
        <v>25</v>
      </c>
      <c r="AK1383" s="1" t="n">
        <f aca="false">ROUNDUP(SUM(AI1383,AG1383,AA1383,Y1383,AE1383)/360*1.1,0)</f>
        <v>16</v>
      </c>
      <c r="AL1383" s="1" t="n">
        <v>22</v>
      </c>
      <c r="AM1383" s="1" t="n">
        <v>1</v>
      </c>
    </row>
    <row r="1384" customFormat="false" ht="15" hidden="false" customHeight="false" outlineLevel="0" collapsed="false">
      <c r="A1384" s="1" t="n">
        <v>290660</v>
      </c>
      <c r="B1384" s="1" t="str">
        <f aca="false">VLOOKUP(A1384,Municipios!$A$2:$B$5571,2,0)</f>
        <v>Candiba</v>
      </c>
      <c r="C1384" s="1" t="n">
        <v>6</v>
      </c>
      <c r="D1384" s="1" t="n">
        <v>13</v>
      </c>
      <c r="E1384" s="1" t="n">
        <v>12</v>
      </c>
      <c r="F1384" s="1" t="n">
        <v>0</v>
      </c>
      <c r="G1384" s="1" t="n">
        <v>6</v>
      </c>
      <c r="H1384" s="1" t="n">
        <f aca="false">SUM(C1384:G1384)</f>
        <v>37</v>
      </c>
      <c r="I1384" s="1" t="n">
        <v>0</v>
      </c>
      <c r="J1384" s="1" t="n">
        <v>120</v>
      </c>
      <c r="K1384" s="1" t="n">
        <v>0</v>
      </c>
      <c r="L1384" s="1" t="n">
        <v>0</v>
      </c>
      <c r="M1384" s="1" t="n">
        <v>0</v>
      </c>
      <c r="N1384" s="1" t="n">
        <v>50</v>
      </c>
      <c r="O1384" s="1" t="n">
        <v>0</v>
      </c>
      <c r="P1384" s="1" t="n">
        <v>0</v>
      </c>
      <c r="Q1384" s="1" t="n">
        <v>0</v>
      </c>
      <c r="R1384" s="1" t="n">
        <v>0</v>
      </c>
      <c r="S1384" s="1" t="n">
        <v>0</v>
      </c>
      <c r="T1384" s="1" t="n">
        <v>0</v>
      </c>
      <c r="U1384" s="1" t="n">
        <v>0</v>
      </c>
      <c r="V1384" s="1" t="n">
        <f aca="false">ROUNDUP(SUM(J1384,R1384,L1384,N1384,T1384)/360,0)</f>
        <v>1</v>
      </c>
      <c r="W1384" s="1" t="n">
        <f aca="false">ROUNDUP(SUM(U1384,S1384,M1384,K1384,Q1384)/360*1.1,0)</f>
        <v>0</v>
      </c>
      <c r="X1384" s="1" t="n">
        <v>827</v>
      </c>
      <c r="Y1384" s="1" t="n">
        <v>0</v>
      </c>
      <c r="Z1384" s="1" t="n">
        <v>175</v>
      </c>
      <c r="AA1384" s="1" t="n">
        <v>0</v>
      </c>
      <c r="AB1384" s="1" t="n">
        <v>171</v>
      </c>
      <c r="AC1384" s="1" t="n">
        <v>0</v>
      </c>
      <c r="AD1384" s="1" t="n">
        <v>0</v>
      </c>
      <c r="AE1384" s="1" t="n">
        <v>0</v>
      </c>
      <c r="AF1384" s="1" t="n">
        <v>271</v>
      </c>
      <c r="AG1384" s="1" t="n">
        <v>0</v>
      </c>
      <c r="AH1384" s="1" t="n">
        <v>0</v>
      </c>
      <c r="AI1384" s="1" t="n">
        <v>0</v>
      </c>
      <c r="AJ1384" s="1" t="n">
        <f aca="false">ROUNDUP(SUM(AF1384,X1384,Z1384,AB1384,AH1384)/360,0)</f>
        <v>5</v>
      </c>
      <c r="AK1384" s="1" t="n">
        <f aca="false">ROUNDUP(SUM(AI1384,AG1384,AA1384,Y1384,AE1384)/360*1.1,0)</f>
        <v>0</v>
      </c>
      <c r="AL1384" s="1" t="n">
        <v>0</v>
      </c>
      <c r="AM1384" s="1" t="n">
        <v>0</v>
      </c>
    </row>
    <row r="1385" customFormat="false" ht="15" hidden="false" customHeight="false" outlineLevel="0" collapsed="false">
      <c r="A1385" s="1" t="n">
        <v>290670</v>
      </c>
      <c r="B1385" s="1" t="str">
        <f aca="false">VLOOKUP(A1385,Municipios!$A$2:$B$5571,2,0)</f>
        <v>Cândido Sales</v>
      </c>
      <c r="C1385" s="1" t="n">
        <v>5</v>
      </c>
      <c r="D1385" s="1" t="n">
        <v>15</v>
      </c>
      <c r="E1385" s="1" t="n">
        <v>20</v>
      </c>
      <c r="F1385" s="1" t="n">
        <v>0</v>
      </c>
      <c r="G1385" s="1" t="n">
        <v>15</v>
      </c>
      <c r="H1385" s="1" t="n">
        <f aca="false">SUM(C1385:G1385)</f>
        <v>55</v>
      </c>
      <c r="I1385" s="1" t="n">
        <v>0</v>
      </c>
      <c r="J1385" s="1" t="n">
        <v>674</v>
      </c>
      <c r="K1385" s="1" t="n">
        <v>0</v>
      </c>
      <c r="L1385" s="1" t="n">
        <v>0</v>
      </c>
      <c r="M1385" s="1" t="n">
        <v>0</v>
      </c>
      <c r="N1385" s="1" t="n">
        <v>285</v>
      </c>
      <c r="O1385" s="1" t="n">
        <v>0</v>
      </c>
      <c r="P1385" s="1" t="n">
        <v>0</v>
      </c>
      <c r="Q1385" s="1" t="n">
        <v>0</v>
      </c>
      <c r="R1385" s="1" t="n">
        <v>0</v>
      </c>
      <c r="S1385" s="1" t="n">
        <v>0</v>
      </c>
      <c r="T1385" s="1" t="n">
        <v>0</v>
      </c>
      <c r="U1385" s="1" t="n">
        <v>0</v>
      </c>
      <c r="V1385" s="1" t="n">
        <f aca="false">ROUNDUP(SUM(J1385,R1385,L1385,N1385,T1385)/360,0)</f>
        <v>3</v>
      </c>
      <c r="W1385" s="1" t="n">
        <f aca="false">ROUNDUP(SUM(U1385,S1385,M1385,K1385,Q1385)/360*1.1,0)</f>
        <v>0</v>
      </c>
      <c r="X1385" s="1" t="n">
        <v>1868</v>
      </c>
      <c r="Y1385" s="1" t="n">
        <v>0</v>
      </c>
      <c r="Z1385" s="1" t="n">
        <v>156</v>
      </c>
      <c r="AA1385" s="1" t="n">
        <v>0</v>
      </c>
      <c r="AB1385" s="1" t="n">
        <v>179</v>
      </c>
      <c r="AC1385" s="1" t="n">
        <v>0</v>
      </c>
      <c r="AD1385" s="1" t="n">
        <v>0</v>
      </c>
      <c r="AE1385" s="1" t="n">
        <v>0</v>
      </c>
      <c r="AF1385" s="1" t="n">
        <v>0</v>
      </c>
      <c r="AG1385" s="1" t="n">
        <v>0</v>
      </c>
      <c r="AH1385" s="1" t="n">
        <v>0</v>
      </c>
      <c r="AI1385" s="1" t="n">
        <v>0</v>
      </c>
      <c r="AJ1385" s="1" t="n">
        <f aca="false">ROUNDUP(SUM(AF1385,X1385,Z1385,AB1385,AH1385)/360,0)</f>
        <v>7</v>
      </c>
      <c r="AK1385" s="1" t="n">
        <f aca="false">ROUNDUP(SUM(AI1385,AG1385,AA1385,Y1385,AE1385)/360*1.1,0)</f>
        <v>0</v>
      </c>
      <c r="AL1385" s="1" t="n">
        <v>0</v>
      </c>
      <c r="AM1385" s="1" t="n">
        <v>0</v>
      </c>
    </row>
    <row r="1386" customFormat="false" ht="15" hidden="false" customHeight="false" outlineLevel="0" collapsed="false">
      <c r="A1386" s="1" t="n">
        <v>290680</v>
      </c>
      <c r="B1386" s="1" t="str">
        <f aca="false">VLOOKUP(A1386,Municipios!$A$2:$B$5571,2,0)</f>
        <v>Cansanção</v>
      </c>
      <c r="C1386" s="1" t="n">
        <v>13</v>
      </c>
      <c r="D1386" s="1" t="n">
        <v>16</v>
      </c>
      <c r="E1386" s="1" t="n">
        <v>8</v>
      </c>
      <c r="F1386" s="1" t="n">
        <v>0</v>
      </c>
      <c r="G1386" s="1" t="n">
        <v>9</v>
      </c>
      <c r="H1386" s="1" t="n">
        <f aca="false">SUM(C1386:G1386)</f>
        <v>46</v>
      </c>
      <c r="I1386" s="1" t="n">
        <v>0</v>
      </c>
      <c r="J1386" s="1" t="n">
        <v>358</v>
      </c>
      <c r="K1386" s="1" t="n">
        <v>0</v>
      </c>
      <c r="L1386" s="1" t="n">
        <v>0</v>
      </c>
      <c r="M1386" s="1" t="n">
        <v>0</v>
      </c>
      <c r="N1386" s="1" t="n">
        <v>89</v>
      </c>
      <c r="O1386" s="1" t="n">
        <v>0</v>
      </c>
      <c r="P1386" s="1" t="n">
        <v>0</v>
      </c>
      <c r="Q1386" s="1" t="n">
        <v>0</v>
      </c>
      <c r="R1386" s="1" t="n">
        <v>0</v>
      </c>
      <c r="S1386" s="1" t="n">
        <v>0</v>
      </c>
      <c r="T1386" s="1" t="n">
        <v>0</v>
      </c>
      <c r="U1386" s="1" t="n">
        <v>0</v>
      </c>
      <c r="V1386" s="1" t="n">
        <f aca="false">ROUNDUP(SUM(J1386,R1386,L1386,N1386,T1386)/360,0)</f>
        <v>2</v>
      </c>
      <c r="W1386" s="1" t="n">
        <f aca="false">ROUNDUP(SUM(U1386,S1386,M1386,K1386,Q1386)/360*1.1,0)</f>
        <v>0</v>
      </c>
      <c r="X1386" s="1" t="n">
        <v>2580</v>
      </c>
      <c r="Y1386" s="1" t="n">
        <v>0</v>
      </c>
      <c r="Z1386" s="1" t="n">
        <v>232</v>
      </c>
      <c r="AA1386" s="1" t="n">
        <v>0</v>
      </c>
      <c r="AB1386" s="1" t="n">
        <v>213</v>
      </c>
      <c r="AC1386" s="1" t="n">
        <v>0</v>
      </c>
      <c r="AD1386" s="1" t="n">
        <v>0</v>
      </c>
      <c r="AE1386" s="1" t="n">
        <v>0</v>
      </c>
      <c r="AF1386" s="1" t="n">
        <v>223</v>
      </c>
      <c r="AG1386" s="1" t="n">
        <v>0</v>
      </c>
      <c r="AH1386" s="1" t="n">
        <v>0</v>
      </c>
      <c r="AI1386" s="1" t="n">
        <v>0</v>
      </c>
      <c r="AJ1386" s="1" t="n">
        <f aca="false">ROUNDUP(SUM(AF1386,X1386,Z1386,AB1386,AH1386)/360,0)</f>
        <v>10</v>
      </c>
      <c r="AK1386" s="1" t="n">
        <f aca="false">ROUNDUP(SUM(AI1386,AG1386,AA1386,Y1386,AE1386)/360*1.1,0)</f>
        <v>0</v>
      </c>
      <c r="AL1386" s="1" t="n">
        <v>1</v>
      </c>
      <c r="AM1386" s="1" t="n">
        <v>0</v>
      </c>
    </row>
    <row r="1387" customFormat="false" ht="15" hidden="false" customHeight="false" outlineLevel="0" collapsed="false">
      <c r="A1387" s="1" t="n">
        <v>290682</v>
      </c>
      <c r="B1387" s="1" t="str">
        <f aca="false">VLOOKUP(A1387,Municipios!$A$2:$B$5571,2,0)</f>
        <v>Canudos</v>
      </c>
      <c r="C1387" s="1" t="n">
        <v>8</v>
      </c>
      <c r="D1387" s="1" t="n">
        <v>10</v>
      </c>
      <c r="E1387" s="1" t="n">
        <v>13</v>
      </c>
      <c r="F1387" s="1" t="n">
        <v>0</v>
      </c>
      <c r="G1387" s="1" t="n">
        <v>10</v>
      </c>
      <c r="H1387" s="1" t="n">
        <f aca="false">SUM(C1387:G1387)</f>
        <v>41</v>
      </c>
      <c r="I1387" s="1" t="n">
        <v>0</v>
      </c>
      <c r="J1387" s="1" t="n">
        <v>140</v>
      </c>
      <c r="K1387" s="1" t="n">
        <v>0</v>
      </c>
      <c r="L1387" s="1" t="n">
        <v>0</v>
      </c>
      <c r="M1387" s="1" t="n">
        <v>0</v>
      </c>
      <c r="N1387" s="1" t="n">
        <v>58</v>
      </c>
      <c r="O1387" s="1" t="n">
        <v>0</v>
      </c>
      <c r="P1387" s="1" t="n">
        <v>0</v>
      </c>
      <c r="Q1387" s="1" t="n">
        <v>0</v>
      </c>
      <c r="R1387" s="1" t="n">
        <v>0</v>
      </c>
      <c r="S1387" s="1" t="n">
        <v>0</v>
      </c>
      <c r="T1387" s="1" t="n">
        <v>0</v>
      </c>
      <c r="U1387" s="1" t="n">
        <v>0</v>
      </c>
      <c r="V1387" s="1" t="n">
        <f aca="false">ROUNDUP(SUM(J1387,R1387,L1387,N1387,T1387)/360,0)</f>
        <v>1</v>
      </c>
      <c r="W1387" s="1" t="n">
        <f aca="false">ROUNDUP(SUM(U1387,S1387,M1387,K1387,Q1387)/360*1.1,0)</f>
        <v>0</v>
      </c>
      <c r="X1387" s="1" t="n">
        <v>1370</v>
      </c>
      <c r="Y1387" s="1" t="n">
        <v>0</v>
      </c>
      <c r="Z1387" s="1" t="n">
        <v>136</v>
      </c>
      <c r="AA1387" s="1" t="n">
        <v>0</v>
      </c>
      <c r="AB1387" s="1" t="n">
        <v>219</v>
      </c>
      <c r="AC1387" s="1" t="n">
        <v>0</v>
      </c>
      <c r="AD1387" s="1" t="n">
        <v>0</v>
      </c>
      <c r="AE1387" s="1" t="n">
        <v>0</v>
      </c>
      <c r="AF1387" s="1" t="n">
        <v>96</v>
      </c>
      <c r="AG1387" s="1" t="n">
        <v>0</v>
      </c>
      <c r="AH1387" s="1" t="n">
        <v>0</v>
      </c>
      <c r="AI1387" s="1" t="n">
        <v>0</v>
      </c>
      <c r="AJ1387" s="1" t="n">
        <f aca="false">ROUNDUP(SUM(AF1387,X1387,Z1387,AB1387,AH1387)/360,0)</f>
        <v>6</v>
      </c>
      <c r="AK1387" s="1" t="n">
        <f aca="false">ROUNDUP(SUM(AI1387,AG1387,AA1387,Y1387,AE1387)/360*1.1,0)</f>
        <v>0</v>
      </c>
      <c r="AL1387" s="1" t="n">
        <v>1</v>
      </c>
      <c r="AM1387" s="1" t="n">
        <v>0</v>
      </c>
    </row>
    <row r="1388" customFormat="false" ht="15" hidden="false" customHeight="false" outlineLevel="0" collapsed="false">
      <c r="A1388" s="1" t="n">
        <v>290685</v>
      </c>
      <c r="B1388" s="1" t="str">
        <f aca="false">VLOOKUP(A1388,Municipios!$A$2:$B$5571,2,0)</f>
        <v>Capela Do Alto Alegre</v>
      </c>
      <c r="C1388" s="1" t="n">
        <v>0</v>
      </c>
      <c r="D1388" s="1" t="n">
        <v>6</v>
      </c>
      <c r="E1388" s="1" t="n">
        <v>3</v>
      </c>
      <c r="F1388" s="1" t="n">
        <v>0</v>
      </c>
      <c r="G1388" s="1" t="n">
        <v>2</v>
      </c>
      <c r="H1388" s="1" t="n">
        <f aca="false">SUM(C1388:G1388)</f>
        <v>11</v>
      </c>
      <c r="I1388" s="1" t="n">
        <v>0</v>
      </c>
      <c r="J1388" s="1" t="n">
        <v>50</v>
      </c>
      <c r="K1388" s="1" t="n">
        <v>0</v>
      </c>
      <c r="L1388" s="1" t="n">
        <v>0</v>
      </c>
      <c r="M1388" s="1" t="n">
        <v>0</v>
      </c>
      <c r="N1388" s="1" t="n">
        <v>0</v>
      </c>
      <c r="O1388" s="1" t="n">
        <v>0</v>
      </c>
      <c r="P1388" s="1" t="n">
        <v>0</v>
      </c>
      <c r="Q1388" s="1" t="n">
        <v>0</v>
      </c>
      <c r="R1388" s="1" t="n">
        <v>0</v>
      </c>
      <c r="S1388" s="1" t="n">
        <v>0</v>
      </c>
      <c r="T1388" s="1" t="n">
        <v>0</v>
      </c>
      <c r="U1388" s="1" t="n">
        <v>0</v>
      </c>
      <c r="V1388" s="1" t="n">
        <f aca="false">ROUNDUP(SUM(J1388,R1388,L1388,N1388,T1388)/360,0)</f>
        <v>1</v>
      </c>
      <c r="W1388" s="1" t="n">
        <f aca="false">ROUNDUP(SUM(U1388,S1388,M1388,K1388,Q1388)/360*1.1,0)</f>
        <v>0</v>
      </c>
      <c r="X1388" s="1" t="n">
        <v>62</v>
      </c>
      <c r="Y1388" s="1" t="n">
        <v>0</v>
      </c>
      <c r="Z1388" s="1" t="n">
        <v>0</v>
      </c>
      <c r="AA1388" s="1" t="n">
        <v>0</v>
      </c>
      <c r="AB1388" s="1" t="n">
        <v>2</v>
      </c>
      <c r="AC1388" s="1" t="n">
        <v>0</v>
      </c>
      <c r="AD1388" s="1" t="n">
        <v>0</v>
      </c>
      <c r="AE1388" s="1" t="n">
        <v>0</v>
      </c>
      <c r="AF1388" s="1" t="n">
        <v>0</v>
      </c>
      <c r="AG1388" s="1" t="n">
        <v>0</v>
      </c>
      <c r="AH1388" s="1" t="n">
        <v>0</v>
      </c>
      <c r="AI1388" s="1" t="n">
        <v>0</v>
      </c>
      <c r="AJ1388" s="1" t="n">
        <f aca="false">ROUNDUP(SUM(AF1388,X1388,Z1388,AB1388,AH1388)/360,0)</f>
        <v>1</v>
      </c>
      <c r="AK1388" s="1" t="n">
        <f aca="false">ROUNDUP(SUM(AI1388,AG1388,AA1388,Y1388,AE1388)/360*1.1,0)</f>
        <v>0</v>
      </c>
      <c r="AL1388" s="1" t="n">
        <v>0</v>
      </c>
      <c r="AM1388" s="1" t="n">
        <v>0</v>
      </c>
    </row>
    <row r="1389" customFormat="false" ht="15" hidden="false" customHeight="false" outlineLevel="0" collapsed="false">
      <c r="A1389" s="1" t="n">
        <v>290687</v>
      </c>
      <c r="B1389" s="1" t="str">
        <f aca="false">VLOOKUP(A1389,Municipios!$A$2:$B$5571,2,0)</f>
        <v>Capim Grosso</v>
      </c>
      <c r="C1389" s="1" t="n">
        <v>21</v>
      </c>
      <c r="D1389" s="1" t="n">
        <v>24</v>
      </c>
      <c r="E1389" s="1" t="n">
        <v>8</v>
      </c>
      <c r="F1389" s="1" t="n">
        <v>0</v>
      </c>
      <c r="G1389" s="1" t="n">
        <v>4</v>
      </c>
      <c r="H1389" s="1" t="n">
        <f aca="false">SUM(C1389:G1389)</f>
        <v>57</v>
      </c>
      <c r="I1389" s="1" t="n">
        <v>0</v>
      </c>
      <c r="J1389" s="1" t="n">
        <v>491</v>
      </c>
      <c r="K1389" s="1" t="n">
        <v>0</v>
      </c>
      <c r="L1389" s="1" t="n">
        <v>0</v>
      </c>
      <c r="M1389" s="1" t="n">
        <v>0</v>
      </c>
      <c r="N1389" s="1" t="n">
        <v>190</v>
      </c>
      <c r="O1389" s="1" t="n">
        <v>0</v>
      </c>
      <c r="P1389" s="1" t="n">
        <v>0</v>
      </c>
      <c r="Q1389" s="1" t="n">
        <v>0</v>
      </c>
      <c r="R1389" s="1" t="n">
        <v>0</v>
      </c>
      <c r="S1389" s="1" t="n">
        <v>0</v>
      </c>
      <c r="T1389" s="1" t="n">
        <v>0</v>
      </c>
      <c r="U1389" s="1" t="n">
        <v>0</v>
      </c>
      <c r="V1389" s="1" t="n">
        <f aca="false">ROUNDUP(SUM(J1389,R1389,L1389,N1389,T1389)/360,0)</f>
        <v>2</v>
      </c>
      <c r="W1389" s="1" t="n">
        <f aca="false">ROUNDUP(SUM(U1389,S1389,M1389,K1389,Q1389)/360*1.1,0)</f>
        <v>0</v>
      </c>
      <c r="X1389" s="1" t="n">
        <v>2990</v>
      </c>
      <c r="Y1389" s="1" t="n">
        <v>0</v>
      </c>
      <c r="Z1389" s="1" t="n">
        <v>1266</v>
      </c>
      <c r="AA1389" s="1" t="n">
        <v>0</v>
      </c>
      <c r="AB1389" s="1" t="n">
        <v>420</v>
      </c>
      <c r="AC1389" s="1" t="n">
        <v>0</v>
      </c>
      <c r="AD1389" s="1" t="n">
        <v>0</v>
      </c>
      <c r="AE1389" s="1" t="n">
        <v>0</v>
      </c>
      <c r="AF1389" s="1" t="n">
        <v>1082</v>
      </c>
      <c r="AG1389" s="1" t="n">
        <v>0</v>
      </c>
      <c r="AH1389" s="1" t="n">
        <v>0</v>
      </c>
      <c r="AI1389" s="1" t="n">
        <v>0</v>
      </c>
      <c r="AJ1389" s="1" t="n">
        <f aca="false">ROUNDUP(SUM(AF1389,X1389,Z1389,AB1389,AH1389)/360,0)</f>
        <v>16</v>
      </c>
      <c r="AK1389" s="1" t="n">
        <f aca="false">ROUNDUP(SUM(AI1389,AG1389,AA1389,Y1389,AE1389)/360*1.1,0)</f>
        <v>0</v>
      </c>
      <c r="AL1389" s="1" t="n">
        <v>3</v>
      </c>
      <c r="AM1389" s="1" t="n">
        <v>0</v>
      </c>
    </row>
    <row r="1390" customFormat="false" ht="15" hidden="false" customHeight="false" outlineLevel="0" collapsed="false">
      <c r="A1390" s="1" t="n">
        <v>290690</v>
      </c>
      <c r="B1390" s="1" t="str">
        <f aca="false">VLOOKUP(A1390,Municipios!$A$2:$B$5571,2,0)</f>
        <v>Caravelas</v>
      </c>
      <c r="C1390" s="1" t="n">
        <v>10</v>
      </c>
      <c r="D1390" s="1" t="n">
        <v>23</v>
      </c>
      <c r="E1390" s="1" t="n">
        <v>13</v>
      </c>
      <c r="F1390" s="1" t="n">
        <v>0</v>
      </c>
      <c r="G1390" s="1" t="n">
        <v>10</v>
      </c>
      <c r="H1390" s="1" t="n">
        <f aca="false">SUM(C1390:G1390)</f>
        <v>56</v>
      </c>
      <c r="I1390" s="1" t="n">
        <v>0</v>
      </c>
      <c r="J1390" s="1" t="n">
        <v>329</v>
      </c>
      <c r="K1390" s="1" t="n">
        <v>0</v>
      </c>
      <c r="L1390" s="1" t="n">
        <v>0</v>
      </c>
      <c r="M1390" s="1" t="n">
        <v>0</v>
      </c>
      <c r="N1390" s="1" t="n">
        <v>162</v>
      </c>
      <c r="O1390" s="1" t="n">
        <v>0</v>
      </c>
      <c r="P1390" s="1" t="n">
        <v>0</v>
      </c>
      <c r="Q1390" s="1" t="n">
        <v>0</v>
      </c>
      <c r="R1390" s="1" t="n">
        <v>0</v>
      </c>
      <c r="S1390" s="1" t="n">
        <v>0</v>
      </c>
      <c r="T1390" s="1" t="n">
        <v>0</v>
      </c>
      <c r="U1390" s="1" t="n">
        <v>0</v>
      </c>
      <c r="V1390" s="1" t="n">
        <f aca="false">ROUNDUP(SUM(J1390,R1390,L1390,N1390,T1390)/360,0)</f>
        <v>2</v>
      </c>
      <c r="W1390" s="1" t="n">
        <f aca="false">ROUNDUP(SUM(U1390,S1390,M1390,K1390,Q1390)/360*1.1,0)</f>
        <v>0</v>
      </c>
      <c r="X1390" s="1" t="n">
        <v>1290</v>
      </c>
      <c r="Y1390" s="1" t="n">
        <v>0</v>
      </c>
      <c r="Z1390" s="1" t="n">
        <v>141</v>
      </c>
      <c r="AA1390" s="1" t="n">
        <v>0</v>
      </c>
      <c r="AB1390" s="1" t="n">
        <v>208</v>
      </c>
      <c r="AC1390" s="1" t="n">
        <v>0</v>
      </c>
      <c r="AD1390" s="1" t="n">
        <v>0</v>
      </c>
      <c r="AE1390" s="1" t="n">
        <v>0</v>
      </c>
      <c r="AF1390" s="1" t="n">
        <v>202</v>
      </c>
      <c r="AG1390" s="1" t="n">
        <v>0</v>
      </c>
      <c r="AH1390" s="1" t="n">
        <v>0</v>
      </c>
      <c r="AI1390" s="1" t="n">
        <v>0</v>
      </c>
      <c r="AJ1390" s="1" t="n">
        <f aca="false">ROUNDUP(SUM(AF1390,X1390,Z1390,AB1390,AH1390)/360,0)</f>
        <v>6</v>
      </c>
      <c r="AK1390" s="1" t="n">
        <f aca="false">ROUNDUP(SUM(AI1390,AG1390,AA1390,Y1390,AE1390)/360*1.1,0)</f>
        <v>0</v>
      </c>
      <c r="AL1390" s="1" t="n">
        <v>1</v>
      </c>
      <c r="AM1390" s="1" t="n">
        <v>0</v>
      </c>
    </row>
    <row r="1391" customFormat="false" ht="15" hidden="false" customHeight="false" outlineLevel="0" collapsed="false">
      <c r="A1391" s="1" t="n">
        <v>290710</v>
      </c>
      <c r="B1391" s="1" t="str">
        <f aca="false">VLOOKUP(A1391,Municipios!$A$2:$B$5571,2,0)</f>
        <v>Carinhanha</v>
      </c>
      <c r="C1391" s="1" t="n">
        <v>5</v>
      </c>
      <c r="D1391" s="1" t="n">
        <v>16</v>
      </c>
      <c r="E1391" s="1" t="n">
        <v>6</v>
      </c>
      <c r="F1391" s="1" t="n">
        <v>0</v>
      </c>
      <c r="G1391" s="1" t="n">
        <v>3</v>
      </c>
      <c r="H1391" s="1" t="n">
        <f aca="false">SUM(C1391:G1391)</f>
        <v>30</v>
      </c>
      <c r="I1391" s="1" t="n">
        <v>0</v>
      </c>
      <c r="J1391" s="1" t="n">
        <v>29</v>
      </c>
      <c r="K1391" s="1" t="n">
        <v>0</v>
      </c>
      <c r="L1391" s="1" t="n">
        <v>0</v>
      </c>
      <c r="M1391" s="1" t="n">
        <v>0</v>
      </c>
      <c r="N1391" s="1" t="n">
        <v>15</v>
      </c>
      <c r="O1391" s="1" t="n">
        <v>0</v>
      </c>
      <c r="P1391" s="1" t="n">
        <v>0</v>
      </c>
      <c r="Q1391" s="1" t="n">
        <v>0</v>
      </c>
      <c r="R1391" s="1" t="n">
        <v>0</v>
      </c>
      <c r="S1391" s="1" t="n">
        <v>0</v>
      </c>
      <c r="T1391" s="1" t="n">
        <v>0</v>
      </c>
      <c r="U1391" s="1" t="n">
        <v>0</v>
      </c>
      <c r="V1391" s="1" t="n">
        <f aca="false">ROUNDUP(SUM(J1391,R1391,L1391,N1391,T1391)/360,0)</f>
        <v>1</v>
      </c>
      <c r="W1391" s="1" t="n">
        <f aca="false">ROUNDUP(SUM(U1391,S1391,M1391,K1391,Q1391)/360*1.1,0)</f>
        <v>0</v>
      </c>
      <c r="X1391" s="1" t="n">
        <v>413</v>
      </c>
      <c r="Y1391" s="1" t="n">
        <v>0</v>
      </c>
      <c r="Z1391" s="1" t="n">
        <v>289</v>
      </c>
      <c r="AA1391" s="1" t="n">
        <v>0</v>
      </c>
      <c r="AB1391" s="1" t="n">
        <v>77</v>
      </c>
      <c r="AC1391" s="1" t="n">
        <v>0</v>
      </c>
      <c r="AD1391" s="1" t="n">
        <v>0</v>
      </c>
      <c r="AE1391" s="1" t="n">
        <v>0</v>
      </c>
      <c r="AF1391" s="1" t="n">
        <v>287</v>
      </c>
      <c r="AG1391" s="1" t="n">
        <v>0</v>
      </c>
      <c r="AH1391" s="1" t="n">
        <v>0</v>
      </c>
      <c r="AI1391" s="1" t="n">
        <v>0</v>
      </c>
      <c r="AJ1391" s="1" t="n">
        <f aca="false">ROUNDUP(SUM(AF1391,X1391,Z1391,AB1391,AH1391)/360,0)</f>
        <v>3</v>
      </c>
      <c r="AK1391" s="1" t="n">
        <f aca="false">ROUNDUP(SUM(AI1391,AG1391,AA1391,Y1391,AE1391)/360*1.1,0)</f>
        <v>0</v>
      </c>
      <c r="AL1391" s="1" t="n">
        <v>1</v>
      </c>
      <c r="AM1391" s="1" t="n">
        <v>0</v>
      </c>
    </row>
    <row r="1392" customFormat="false" ht="15" hidden="false" customHeight="false" outlineLevel="0" collapsed="false">
      <c r="A1392" s="1" t="n">
        <v>290720</v>
      </c>
      <c r="B1392" s="1" t="str">
        <f aca="false">VLOOKUP(A1392,Municipios!$A$2:$B$5571,2,0)</f>
        <v>Casa Nova</v>
      </c>
      <c r="C1392" s="1" t="n">
        <v>8</v>
      </c>
      <c r="D1392" s="1" t="n">
        <v>17</v>
      </c>
      <c r="E1392" s="1" t="n">
        <v>8</v>
      </c>
      <c r="F1392" s="1" t="n">
        <v>0</v>
      </c>
      <c r="G1392" s="1" t="n">
        <v>8</v>
      </c>
      <c r="H1392" s="1" t="n">
        <f aca="false">SUM(C1392:G1392)</f>
        <v>41</v>
      </c>
      <c r="I1392" s="1" t="n">
        <v>0</v>
      </c>
      <c r="J1392" s="1" t="n">
        <v>717</v>
      </c>
      <c r="K1392" s="1" t="n">
        <v>0</v>
      </c>
      <c r="L1392" s="1" t="n">
        <v>0</v>
      </c>
      <c r="M1392" s="1" t="n">
        <v>0</v>
      </c>
      <c r="N1392" s="1" t="n">
        <v>173</v>
      </c>
      <c r="O1392" s="1" t="n">
        <v>0</v>
      </c>
      <c r="P1392" s="1" t="n">
        <v>0</v>
      </c>
      <c r="Q1392" s="1" t="n">
        <v>0</v>
      </c>
      <c r="R1392" s="1" t="n">
        <v>0</v>
      </c>
      <c r="S1392" s="1" t="n">
        <v>0</v>
      </c>
      <c r="T1392" s="1" t="n">
        <v>0</v>
      </c>
      <c r="U1392" s="1" t="n">
        <v>0</v>
      </c>
      <c r="V1392" s="1" t="n">
        <f aca="false">ROUNDUP(SUM(J1392,R1392,L1392,N1392,T1392)/360,0)</f>
        <v>3</v>
      </c>
      <c r="W1392" s="1" t="n">
        <f aca="false">ROUNDUP(SUM(U1392,S1392,M1392,K1392,Q1392)/360*1.1,0)</f>
        <v>0</v>
      </c>
      <c r="X1392" s="1" t="n">
        <v>1780</v>
      </c>
      <c r="Y1392" s="1" t="n">
        <v>0</v>
      </c>
      <c r="Z1392" s="1" t="n">
        <v>470</v>
      </c>
      <c r="AA1392" s="1" t="n">
        <v>0</v>
      </c>
      <c r="AB1392" s="1" t="n">
        <v>139</v>
      </c>
      <c r="AC1392" s="1" t="n">
        <v>0</v>
      </c>
      <c r="AD1392" s="1" t="n">
        <v>0</v>
      </c>
      <c r="AE1392" s="1" t="n">
        <v>0</v>
      </c>
      <c r="AF1392" s="1" t="n">
        <v>0</v>
      </c>
      <c r="AG1392" s="1" t="n">
        <v>0</v>
      </c>
      <c r="AH1392" s="1" t="n">
        <v>0</v>
      </c>
      <c r="AI1392" s="1" t="n">
        <v>0</v>
      </c>
      <c r="AJ1392" s="1" t="n">
        <f aca="false">ROUNDUP(SUM(AF1392,X1392,Z1392,AB1392,AH1392)/360,0)</f>
        <v>7</v>
      </c>
      <c r="AK1392" s="1" t="n">
        <f aca="false">ROUNDUP(SUM(AI1392,AG1392,AA1392,Y1392,AE1392)/360*1.1,0)</f>
        <v>0</v>
      </c>
      <c r="AL1392" s="1" t="n">
        <v>0</v>
      </c>
      <c r="AM1392" s="1" t="n">
        <v>0</v>
      </c>
    </row>
    <row r="1393" customFormat="false" ht="15" hidden="false" customHeight="false" outlineLevel="0" collapsed="false">
      <c r="A1393" s="1" t="n">
        <v>290730</v>
      </c>
      <c r="B1393" s="1" t="str">
        <f aca="false">VLOOKUP(A1393,Municipios!$A$2:$B$5571,2,0)</f>
        <v>Castro Alves</v>
      </c>
      <c r="C1393" s="1" t="n">
        <v>18</v>
      </c>
      <c r="D1393" s="1" t="n">
        <v>18</v>
      </c>
      <c r="E1393" s="1" t="n">
        <v>15</v>
      </c>
      <c r="F1393" s="1" t="n">
        <v>0</v>
      </c>
      <c r="G1393" s="1" t="n">
        <v>9</v>
      </c>
      <c r="H1393" s="1" t="n">
        <f aca="false">SUM(C1393:G1393)</f>
        <v>60</v>
      </c>
      <c r="I1393" s="1" t="n">
        <v>0</v>
      </c>
      <c r="J1393" s="1" t="n">
        <v>254</v>
      </c>
      <c r="K1393" s="1" t="n">
        <v>0</v>
      </c>
      <c r="L1393" s="1" t="n">
        <v>0</v>
      </c>
      <c r="M1393" s="1" t="n">
        <v>0</v>
      </c>
      <c r="N1393" s="1" t="n">
        <v>126</v>
      </c>
      <c r="O1393" s="1" t="n">
        <v>0</v>
      </c>
      <c r="P1393" s="1" t="n">
        <v>0</v>
      </c>
      <c r="Q1393" s="1" t="n">
        <v>0</v>
      </c>
      <c r="R1393" s="1" t="n">
        <v>0</v>
      </c>
      <c r="S1393" s="1" t="n">
        <v>0</v>
      </c>
      <c r="T1393" s="1" t="n">
        <v>0</v>
      </c>
      <c r="U1393" s="1" t="n">
        <v>0</v>
      </c>
      <c r="V1393" s="1" t="n">
        <f aca="false">ROUNDUP(SUM(J1393,R1393,L1393,N1393,T1393)/360,0)</f>
        <v>2</v>
      </c>
      <c r="W1393" s="1" t="n">
        <f aca="false">ROUNDUP(SUM(U1393,S1393,M1393,K1393,Q1393)/360*1.1,0)</f>
        <v>0</v>
      </c>
      <c r="X1393" s="1" t="n">
        <v>2930</v>
      </c>
      <c r="Y1393" s="1" t="n">
        <v>0</v>
      </c>
      <c r="Z1393" s="1" t="n">
        <v>362</v>
      </c>
      <c r="AA1393" s="1" t="n">
        <v>0</v>
      </c>
      <c r="AB1393" s="1" t="n">
        <v>362</v>
      </c>
      <c r="AC1393" s="1" t="n">
        <v>0</v>
      </c>
      <c r="AD1393" s="1" t="n">
        <v>0</v>
      </c>
      <c r="AE1393" s="1" t="n">
        <v>0</v>
      </c>
      <c r="AF1393" s="1" t="n">
        <v>1151</v>
      </c>
      <c r="AG1393" s="1" t="n">
        <v>0</v>
      </c>
      <c r="AH1393" s="1" t="n">
        <v>0</v>
      </c>
      <c r="AI1393" s="1" t="n">
        <v>0</v>
      </c>
      <c r="AJ1393" s="1" t="n">
        <f aca="false">ROUNDUP(SUM(AF1393,X1393,Z1393,AB1393,AH1393)/360,0)</f>
        <v>14</v>
      </c>
      <c r="AK1393" s="1" t="n">
        <f aca="false">ROUNDUP(SUM(AI1393,AG1393,AA1393,Y1393,AE1393)/360*1.1,0)</f>
        <v>0</v>
      </c>
      <c r="AL1393" s="1" t="n">
        <v>2</v>
      </c>
      <c r="AM1393" s="1" t="n">
        <v>0</v>
      </c>
    </row>
    <row r="1394" customFormat="false" ht="15" hidden="false" customHeight="false" outlineLevel="0" collapsed="false">
      <c r="A1394" s="1" t="n">
        <v>290750</v>
      </c>
      <c r="B1394" s="1" t="str">
        <f aca="false">VLOOKUP(A1394,Municipios!$A$2:$B$5571,2,0)</f>
        <v>Catu</v>
      </c>
      <c r="C1394" s="1" t="n">
        <v>13</v>
      </c>
      <c r="D1394" s="1" t="n">
        <v>19</v>
      </c>
      <c r="E1394" s="1" t="n">
        <v>4</v>
      </c>
      <c r="F1394" s="1" t="n">
        <v>2</v>
      </c>
      <c r="G1394" s="1" t="n">
        <v>5</v>
      </c>
      <c r="H1394" s="1" t="n">
        <f aca="false">SUM(C1394:G1394)</f>
        <v>43</v>
      </c>
      <c r="I1394" s="1" t="n">
        <v>0</v>
      </c>
      <c r="J1394" s="1" t="n">
        <v>910</v>
      </c>
      <c r="K1394" s="1" t="n">
        <v>0</v>
      </c>
      <c r="L1394" s="1" t="n">
        <v>0</v>
      </c>
      <c r="M1394" s="1" t="n">
        <v>0</v>
      </c>
      <c r="N1394" s="1" t="n">
        <v>416</v>
      </c>
      <c r="O1394" s="1" t="n">
        <v>0</v>
      </c>
      <c r="P1394" s="1" t="n">
        <v>0</v>
      </c>
      <c r="Q1394" s="1" t="n">
        <v>0</v>
      </c>
      <c r="R1394" s="1" t="n">
        <v>0</v>
      </c>
      <c r="S1394" s="1" t="n">
        <v>0</v>
      </c>
      <c r="T1394" s="1" t="n">
        <v>0</v>
      </c>
      <c r="U1394" s="1" t="n">
        <v>0</v>
      </c>
      <c r="V1394" s="1" t="n">
        <f aca="false">ROUNDUP(SUM(J1394,R1394,L1394,N1394,T1394)/360,0)</f>
        <v>4</v>
      </c>
      <c r="W1394" s="1" t="n">
        <f aca="false">ROUNDUP(SUM(U1394,S1394,M1394,K1394,Q1394)/360*1.1,0)</f>
        <v>0</v>
      </c>
      <c r="X1394" s="1" t="n">
        <v>5668</v>
      </c>
      <c r="Y1394" s="1" t="n">
        <v>0</v>
      </c>
      <c r="Z1394" s="1" t="n">
        <v>123</v>
      </c>
      <c r="AA1394" s="1" t="n">
        <v>0</v>
      </c>
      <c r="AB1394" s="1" t="n">
        <v>778</v>
      </c>
      <c r="AC1394" s="1" t="n">
        <v>0</v>
      </c>
      <c r="AD1394" s="1" t="n">
        <v>0</v>
      </c>
      <c r="AE1394" s="1" t="n">
        <v>0</v>
      </c>
      <c r="AF1394" s="1" t="n">
        <v>3032</v>
      </c>
      <c r="AG1394" s="1" t="n">
        <v>0</v>
      </c>
      <c r="AH1394" s="1" t="n">
        <v>0</v>
      </c>
      <c r="AI1394" s="1" t="n">
        <v>0</v>
      </c>
      <c r="AJ1394" s="1" t="n">
        <f aca="false">ROUNDUP(SUM(AF1394,X1394,Z1394,AB1394,AH1394)/360,0)</f>
        <v>27</v>
      </c>
      <c r="AK1394" s="1" t="n">
        <f aca="false">ROUNDUP(SUM(AI1394,AG1394,AA1394,Y1394,AE1394)/360*1.1,0)</f>
        <v>0</v>
      </c>
      <c r="AL1394" s="1" t="n">
        <v>11</v>
      </c>
      <c r="AM1394" s="1" t="n">
        <v>1</v>
      </c>
    </row>
    <row r="1395" customFormat="false" ht="15" hidden="false" customHeight="false" outlineLevel="0" collapsed="false">
      <c r="A1395" s="1" t="n">
        <v>290755</v>
      </c>
      <c r="B1395" s="1" t="str">
        <f aca="false">VLOOKUP(A1395,Municipios!$A$2:$B$5571,2,0)</f>
        <v>Caturama</v>
      </c>
      <c r="C1395" s="1" t="n">
        <v>0</v>
      </c>
      <c r="D1395" s="1" t="n">
        <v>4</v>
      </c>
      <c r="E1395" s="1" t="n">
        <v>2</v>
      </c>
      <c r="F1395" s="1" t="n">
        <v>0</v>
      </c>
      <c r="G1395" s="1" t="n">
        <v>2</v>
      </c>
      <c r="H1395" s="1" t="n">
        <f aca="false">SUM(C1395:G1395)</f>
        <v>8</v>
      </c>
      <c r="I1395" s="1" t="n">
        <v>0</v>
      </c>
      <c r="J1395" s="1" t="n">
        <v>35</v>
      </c>
      <c r="K1395" s="1" t="n">
        <v>0</v>
      </c>
      <c r="L1395" s="1" t="n">
        <v>0</v>
      </c>
      <c r="M1395" s="1" t="n">
        <v>0</v>
      </c>
      <c r="N1395" s="1" t="n">
        <v>37</v>
      </c>
      <c r="O1395" s="1" t="n">
        <v>0</v>
      </c>
      <c r="P1395" s="1" t="n">
        <v>0</v>
      </c>
      <c r="Q1395" s="1" t="n">
        <v>0</v>
      </c>
      <c r="R1395" s="1" t="n">
        <v>0</v>
      </c>
      <c r="S1395" s="1" t="n">
        <v>0</v>
      </c>
      <c r="T1395" s="1" t="n">
        <v>0</v>
      </c>
      <c r="U1395" s="1" t="n">
        <v>0</v>
      </c>
      <c r="V1395" s="1" t="n">
        <f aca="false">ROUNDUP(SUM(J1395,R1395,L1395,N1395,T1395)/360,0)</f>
        <v>1</v>
      </c>
      <c r="W1395" s="1" t="n">
        <f aca="false">ROUNDUP(SUM(U1395,S1395,M1395,K1395,Q1395)/360*1.1,0)</f>
        <v>0</v>
      </c>
      <c r="X1395" s="1" t="n">
        <v>204</v>
      </c>
      <c r="Y1395" s="1" t="n">
        <v>0</v>
      </c>
      <c r="Z1395" s="1" t="n">
        <v>7</v>
      </c>
      <c r="AA1395" s="1" t="n">
        <v>0</v>
      </c>
      <c r="AB1395" s="1" t="n">
        <v>17</v>
      </c>
      <c r="AC1395" s="1" t="n">
        <v>0</v>
      </c>
      <c r="AD1395" s="1" t="n">
        <v>0</v>
      </c>
      <c r="AE1395" s="1" t="n">
        <v>0</v>
      </c>
      <c r="AF1395" s="1" t="n">
        <v>0</v>
      </c>
      <c r="AG1395" s="1" t="n">
        <v>0</v>
      </c>
      <c r="AH1395" s="1" t="n">
        <v>0</v>
      </c>
      <c r="AI1395" s="1" t="n">
        <v>0</v>
      </c>
      <c r="AJ1395" s="1" t="n">
        <f aca="false">ROUNDUP(SUM(AF1395,X1395,Z1395,AB1395,AH1395)/360,0)</f>
        <v>1</v>
      </c>
      <c r="AK1395" s="1" t="n">
        <f aca="false">ROUNDUP(SUM(AI1395,AG1395,AA1395,Y1395,AE1395)/360*1.1,0)</f>
        <v>0</v>
      </c>
      <c r="AL1395" s="1" t="n">
        <v>0</v>
      </c>
      <c r="AM1395" s="1" t="n">
        <v>0</v>
      </c>
    </row>
    <row r="1396" customFormat="false" ht="15" hidden="false" customHeight="false" outlineLevel="0" collapsed="false">
      <c r="A1396" s="1" t="n">
        <v>290760</v>
      </c>
      <c r="B1396" s="1" t="str">
        <f aca="false">VLOOKUP(A1396,Municipios!$A$2:$B$5571,2,0)</f>
        <v>Central</v>
      </c>
      <c r="C1396" s="1" t="n">
        <v>6</v>
      </c>
      <c r="D1396" s="1" t="n">
        <v>20</v>
      </c>
      <c r="E1396" s="1" t="n">
        <v>6</v>
      </c>
      <c r="F1396" s="1" t="n">
        <v>0</v>
      </c>
      <c r="G1396" s="1" t="n">
        <v>10</v>
      </c>
      <c r="H1396" s="1" t="n">
        <f aca="false">SUM(C1396:G1396)</f>
        <v>42</v>
      </c>
      <c r="I1396" s="1" t="n">
        <v>0</v>
      </c>
      <c r="J1396" s="1" t="n">
        <v>371</v>
      </c>
      <c r="K1396" s="1" t="n">
        <v>0</v>
      </c>
      <c r="L1396" s="1" t="n">
        <v>0</v>
      </c>
      <c r="M1396" s="1" t="n">
        <v>0</v>
      </c>
      <c r="N1396" s="1" t="n">
        <v>260</v>
      </c>
      <c r="O1396" s="1" t="n">
        <v>0</v>
      </c>
      <c r="P1396" s="1" t="n">
        <v>0</v>
      </c>
      <c r="Q1396" s="1" t="n">
        <v>0</v>
      </c>
      <c r="R1396" s="1" t="n">
        <v>0</v>
      </c>
      <c r="S1396" s="1" t="n">
        <v>0</v>
      </c>
      <c r="T1396" s="1" t="n">
        <v>0</v>
      </c>
      <c r="U1396" s="1" t="n">
        <v>0</v>
      </c>
      <c r="V1396" s="1" t="n">
        <f aca="false">ROUNDUP(SUM(J1396,R1396,L1396,N1396,T1396)/360,0)</f>
        <v>2</v>
      </c>
      <c r="W1396" s="1" t="n">
        <f aca="false">ROUNDUP(SUM(U1396,S1396,M1396,K1396,Q1396)/360*1.1,0)</f>
        <v>0</v>
      </c>
      <c r="X1396" s="1" t="n">
        <v>921</v>
      </c>
      <c r="Y1396" s="1" t="n">
        <v>0</v>
      </c>
      <c r="Z1396" s="1" t="n">
        <v>133</v>
      </c>
      <c r="AA1396" s="1" t="n">
        <v>0</v>
      </c>
      <c r="AB1396" s="1" t="n">
        <v>266</v>
      </c>
      <c r="AC1396" s="1" t="n">
        <v>0</v>
      </c>
      <c r="AD1396" s="1" t="n">
        <v>0</v>
      </c>
      <c r="AE1396" s="1" t="n">
        <v>0</v>
      </c>
      <c r="AF1396" s="1" t="n">
        <v>0</v>
      </c>
      <c r="AG1396" s="1" t="n">
        <v>0</v>
      </c>
      <c r="AH1396" s="1" t="n">
        <v>0</v>
      </c>
      <c r="AI1396" s="1" t="n">
        <v>0</v>
      </c>
      <c r="AJ1396" s="1" t="n">
        <f aca="false">ROUNDUP(SUM(AF1396,X1396,Z1396,AB1396,AH1396)/360,0)</f>
        <v>4</v>
      </c>
      <c r="AK1396" s="1" t="n">
        <f aca="false">ROUNDUP(SUM(AI1396,AG1396,AA1396,Y1396,AE1396)/360*1.1,0)</f>
        <v>0</v>
      </c>
      <c r="AL1396" s="1" t="n">
        <v>2</v>
      </c>
      <c r="AM1396" s="1" t="n">
        <v>0</v>
      </c>
    </row>
    <row r="1397" customFormat="false" ht="15" hidden="false" customHeight="false" outlineLevel="0" collapsed="false">
      <c r="A1397" s="1" t="n">
        <v>290780</v>
      </c>
      <c r="B1397" s="1" t="str">
        <f aca="false">VLOOKUP(A1397,Municipios!$A$2:$B$5571,2,0)</f>
        <v>Cícero Dantas</v>
      </c>
      <c r="C1397" s="1" t="n">
        <v>16</v>
      </c>
      <c r="D1397" s="1" t="n">
        <v>20</v>
      </c>
      <c r="E1397" s="1" t="n">
        <v>4</v>
      </c>
      <c r="F1397" s="1" t="n">
        <v>0</v>
      </c>
      <c r="G1397" s="1" t="n">
        <v>6</v>
      </c>
      <c r="H1397" s="1" t="n">
        <f aca="false">SUM(C1397:G1397)</f>
        <v>46</v>
      </c>
      <c r="I1397" s="1" t="n">
        <v>0</v>
      </c>
      <c r="J1397" s="1" t="n">
        <v>383</v>
      </c>
      <c r="K1397" s="1" t="n">
        <v>0</v>
      </c>
      <c r="L1397" s="1" t="n">
        <v>0</v>
      </c>
      <c r="M1397" s="1" t="n">
        <v>0</v>
      </c>
      <c r="N1397" s="1" t="n">
        <v>51</v>
      </c>
      <c r="O1397" s="1" t="n">
        <v>0</v>
      </c>
      <c r="P1397" s="1" t="n">
        <v>0</v>
      </c>
      <c r="Q1397" s="1" t="n">
        <v>0</v>
      </c>
      <c r="R1397" s="1" t="n">
        <v>0</v>
      </c>
      <c r="S1397" s="1" t="n">
        <v>0</v>
      </c>
      <c r="T1397" s="1" t="n">
        <v>0</v>
      </c>
      <c r="U1397" s="1" t="n">
        <v>0</v>
      </c>
      <c r="V1397" s="1" t="n">
        <f aca="false">ROUNDUP(SUM(J1397,R1397,L1397,N1397,T1397)/360,0)</f>
        <v>2</v>
      </c>
      <c r="W1397" s="1" t="n">
        <f aca="false">ROUNDUP(SUM(U1397,S1397,M1397,K1397,Q1397)/360*1.1,0)</f>
        <v>0</v>
      </c>
      <c r="X1397" s="1" t="n">
        <v>2202</v>
      </c>
      <c r="Y1397" s="1" t="n">
        <v>0</v>
      </c>
      <c r="Z1397" s="1" t="n">
        <v>96</v>
      </c>
      <c r="AA1397" s="1" t="n">
        <v>0</v>
      </c>
      <c r="AB1397" s="1" t="n">
        <v>74</v>
      </c>
      <c r="AC1397" s="1" t="n">
        <v>0</v>
      </c>
      <c r="AD1397" s="1" t="n">
        <v>0</v>
      </c>
      <c r="AE1397" s="1" t="n">
        <v>0</v>
      </c>
      <c r="AF1397" s="1" t="n">
        <v>239</v>
      </c>
      <c r="AG1397" s="1" t="n">
        <v>0</v>
      </c>
      <c r="AH1397" s="1" t="n">
        <v>0</v>
      </c>
      <c r="AI1397" s="1" t="n">
        <v>0</v>
      </c>
      <c r="AJ1397" s="1" t="n">
        <f aca="false">ROUNDUP(SUM(AF1397,X1397,Z1397,AB1397,AH1397)/360,0)</f>
        <v>8</v>
      </c>
      <c r="AK1397" s="1" t="n">
        <f aca="false">ROUNDUP(SUM(AI1397,AG1397,AA1397,Y1397,AE1397)/360*1.1,0)</f>
        <v>0</v>
      </c>
      <c r="AL1397" s="1" t="n">
        <v>0</v>
      </c>
      <c r="AM1397" s="1" t="n">
        <v>0</v>
      </c>
    </row>
    <row r="1398" customFormat="false" ht="15" hidden="false" customHeight="false" outlineLevel="0" collapsed="false">
      <c r="A1398" s="1" t="n">
        <v>290790</v>
      </c>
      <c r="B1398" s="1" t="str">
        <f aca="false">VLOOKUP(A1398,Municipios!$A$2:$B$5571,2,0)</f>
        <v>Cipó</v>
      </c>
      <c r="C1398" s="1" t="n">
        <v>5</v>
      </c>
      <c r="D1398" s="1" t="n">
        <v>12</v>
      </c>
      <c r="E1398" s="1" t="n">
        <v>6</v>
      </c>
      <c r="F1398" s="1" t="n">
        <v>0</v>
      </c>
      <c r="G1398" s="1" t="n">
        <v>7</v>
      </c>
      <c r="H1398" s="1" t="n">
        <f aca="false">SUM(C1398:G1398)</f>
        <v>30</v>
      </c>
      <c r="I1398" s="1" t="n">
        <v>0</v>
      </c>
      <c r="J1398" s="1" t="n">
        <v>157</v>
      </c>
      <c r="K1398" s="1" t="n">
        <v>0</v>
      </c>
      <c r="L1398" s="1" t="n">
        <v>0</v>
      </c>
      <c r="M1398" s="1" t="n">
        <v>0</v>
      </c>
      <c r="N1398" s="1" t="n">
        <v>18</v>
      </c>
      <c r="O1398" s="1" t="n">
        <v>0</v>
      </c>
      <c r="P1398" s="1" t="n">
        <v>0</v>
      </c>
      <c r="Q1398" s="1" t="n">
        <v>0</v>
      </c>
      <c r="R1398" s="1" t="n">
        <v>0</v>
      </c>
      <c r="S1398" s="1" t="n">
        <v>0</v>
      </c>
      <c r="T1398" s="1" t="n">
        <v>0</v>
      </c>
      <c r="U1398" s="1" t="n">
        <v>0</v>
      </c>
      <c r="V1398" s="1" t="n">
        <f aca="false">ROUNDUP(SUM(J1398,R1398,L1398,N1398,T1398)/360,0)</f>
        <v>1</v>
      </c>
      <c r="W1398" s="1" t="n">
        <f aca="false">ROUNDUP(SUM(U1398,S1398,M1398,K1398,Q1398)/360*1.1,0)</f>
        <v>0</v>
      </c>
      <c r="X1398" s="1" t="n">
        <v>545</v>
      </c>
      <c r="Y1398" s="1" t="n">
        <v>0</v>
      </c>
      <c r="Z1398" s="1" t="n">
        <v>123</v>
      </c>
      <c r="AA1398" s="1" t="n">
        <v>0</v>
      </c>
      <c r="AB1398" s="1" t="n">
        <v>88</v>
      </c>
      <c r="AC1398" s="1" t="n">
        <v>0</v>
      </c>
      <c r="AD1398" s="1" t="n">
        <v>0</v>
      </c>
      <c r="AE1398" s="1" t="n">
        <v>0</v>
      </c>
      <c r="AF1398" s="1" t="n">
        <v>0</v>
      </c>
      <c r="AG1398" s="1" t="n">
        <v>0</v>
      </c>
      <c r="AH1398" s="1" t="n">
        <v>0</v>
      </c>
      <c r="AI1398" s="1" t="n">
        <v>0</v>
      </c>
      <c r="AJ1398" s="1" t="n">
        <f aca="false">ROUNDUP(SUM(AF1398,X1398,Z1398,AB1398,AH1398)/360,0)</f>
        <v>3</v>
      </c>
      <c r="AK1398" s="1" t="n">
        <f aca="false">ROUNDUP(SUM(AI1398,AG1398,AA1398,Y1398,AE1398)/360*1.1,0)</f>
        <v>0</v>
      </c>
      <c r="AL1398" s="1" t="n">
        <v>0</v>
      </c>
      <c r="AM1398" s="1" t="n">
        <v>0</v>
      </c>
    </row>
    <row r="1399" customFormat="false" ht="15" hidden="false" customHeight="false" outlineLevel="0" collapsed="false">
      <c r="A1399" s="1" t="n">
        <v>290800</v>
      </c>
      <c r="B1399" s="1" t="str">
        <f aca="false">VLOOKUP(A1399,Municipios!$A$2:$B$5571,2,0)</f>
        <v>Coaraci</v>
      </c>
      <c r="C1399" s="1" t="n">
        <v>7</v>
      </c>
      <c r="D1399" s="1" t="n">
        <v>21</v>
      </c>
      <c r="E1399" s="1" t="n">
        <v>8</v>
      </c>
      <c r="F1399" s="1" t="n">
        <v>0</v>
      </c>
      <c r="G1399" s="1" t="n">
        <v>7</v>
      </c>
      <c r="H1399" s="1" t="n">
        <f aca="false">SUM(C1399:G1399)</f>
        <v>43</v>
      </c>
      <c r="I1399" s="1" t="n">
        <v>0</v>
      </c>
      <c r="J1399" s="1" t="n">
        <v>130</v>
      </c>
      <c r="K1399" s="1" t="n">
        <v>0</v>
      </c>
      <c r="L1399" s="1" t="n">
        <v>0</v>
      </c>
      <c r="M1399" s="1" t="n">
        <v>0</v>
      </c>
      <c r="N1399" s="1" t="n">
        <v>0</v>
      </c>
      <c r="O1399" s="1" t="n">
        <v>0</v>
      </c>
      <c r="P1399" s="1" t="n">
        <v>0</v>
      </c>
      <c r="Q1399" s="1" t="n">
        <v>0</v>
      </c>
      <c r="R1399" s="1" t="n">
        <v>0</v>
      </c>
      <c r="S1399" s="1" t="n">
        <v>0</v>
      </c>
      <c r="T1399" s="1" t="n">
        <v>0</v>
      </c>
      <c r="U1399" s="1" t="n">
        <v>0</v>
      </c>
      <c r="V1399" s="1" t="n">
        <f aca="false">ROUNDUP(SUM(J1399,R1399,L1399,N1399,T1399)/360,0)</f>
        <v>1</v>
      </c>
      <c r="W1399" s="1" t="n">
        <f aca="false">ROUNDUP(SUM(U1399,S1399,M1399,K1399,Q1399)/360*1.1,0)</f>
        <v>0</v>
      </c>
      <c r="X1399" s="1" t="n">
        <v>572</v>
      </c>
      <c r="Y1399" s="1" t="n">
        <v>0</v>
      </c>
      <c r="Z1399" s="1" t="n">
        <v>21</v>
      </c>
      <c r="AA1399" s="1" t="n">
        <v>0</v>
      </c>
      <c r="AB1399" s="1" t="n">
        <v>0</v>
      </c>
      <c r="AC1399" s="1" t="n">
        <v>0</v>
      </c>
      <c r="AD1399" s="1" t="n">
        <v>0</v>
      </c>
      <c r="AE1399" s="1" t="n">
        <v>0</v>
      </c>
      <c r="AF1399" s="1" t="n">
        <v>0</v>
      </c>
      <c r="AG1399" s="1" t="n">
        <v>0</v>
      </c>
      <c r="AH1399" s="1" t="n">
        <v>0</v>
      </c>
      <c r="AI1399" s="1" t="n">
        <v>0</v>
      </c>
      <c r="AJ1399" s="1" t="n">
        <f aca="false">ROUNDUP(SUM(AF1399,X1399,Z1399,AB1399,AH1399)/360,0)</f>
        <v>2</v>
      </c>
      <c r="AK1399" s="1" t="n">
        <f aca="false">ROUNDUP(SUM(AI1399,AG1399,AA1399,Y1399,AE1399)/360*1.1,0)</f>
        <v>0</v>
      </c>
      <c r="AL1399" s="1" t="n">
        <v>0</v>
      </c>
      <c r="AM1399" s="1" t="n">
        <v>0</v>
      </c>
    </row>
    <row r="1400" customFormat="false" ht="15" hidden="false" customHeight="false" outlineLevel="0" collapsed="false">
      <c r="A1400" s="1" t="n">
        <v>290830</v>
      </c>
      <c r="B1400" s="1" t="str">
        <f aca="false">VLOOKUP(A1400,Municipios!$A$2:$B$5571,2,0)</f>
        <v>Conceição Do Almeida</v>
      </c>
      <c r="C1400" s="1" t="n">
        <v>8</v>
      </c>
      <c r="D1400" s="1" t="n">
        <v>11</v>
      </c>
      <c r="E1400" s="1" t="n">
        <v>8</v>
      </c>
      <c r="F1400" s="1" t="n">
        <v>0</v>
      </c>
      <c r="G1400" s="1" t="n">
        <v>5</v>
      </c>
      <c r="H1400" s="1" t="n">
        <f aca="false">SUM(C1400:G1400)</f>
        <v>32</v>
      </c>
      <c r="I1400" s="1" t="n">
        <v>0</v>
      </c>
      <c r="J1400" s="1" t="n">
        <v>144</v>
      </c>
      <c r="K1400" s="1" t="n">
        <v>0</v>
      </c>
      <c r="L1400" s="1" t="n">
        <v>0</v>
      </c>
      <c r="M1400" s="1" t="n">
        <v>0</v>
      </c>
      <c r="N1400" s="1" t="n">
        <v>84</v>
      </c>
      <c r="O1400" s="1" t="n">
        <v>0</v>
      </c>
      <c r="P1400" s="1" t="n">
        <v>0</v>
      </c>
      <c r="Q1400" s="1" t="n">
        <v>0</v>
      </c>
      <c r="R1400" s="1" t="n">
        <v>0</v>
      </c>
      <c r="S1400" s="1" t="n">
        <v>0</v>
      </c>
      <c r="T1400" s="1" t="n">
        <v>0</v>
      </c>
      <c r="U1400" s="1" t="n">
        <v>0</v>
      </c>
      <c r="V1400" s="1" t="n">
        <f aca="false">ROUNDUP(SUM(J1400,R1400,L1400,N1400,T1400)/360,0)</f>
        <v>1</v>
      </c>
      <c r="W1400" s="1" t="n">
        <f aca="false">ROUNDUP(SUM(U1400,S1400,M1400,K1400,Q1400)/360*1.1,0)</f>
        <v>0</v>
      </c>
      <c r="X1400" s="1" t="n">
        <v>359</v>
      </c>
      <c r="Y1400" s="1" t="n">
        <v>0</v>
      </c>
      <c r="Z1400" s="1" t="n">
        <v>5</v>
      </c>
      <c r="AA1400" s="1" t="n">
        <v>0</v>
      </c>
      <c r="AB1400" s="1" t="n">
        <v>54</v>
      </c>
      <c r="AC1400" s="1" t="n">
        <v>0</v>
      </c>
      <c r="AD1400" s="1" t="n">
        <v>0</v>
      </c>
      <c r="AE1400" s="1" t="n">
        <v>0</v>
      </c>
      <c r="AF1400" s="1" t="n">
        <v>0</v>
      </c>
      <c r="AG1400" s="1" t="n">
        <v>0</v>
      </c>
      <c r="AH1400" s="1" t="n">
        <v>0</v>
      </c>
      <c r="AI1400" s="1" t="n">
        <v>0</v>
      </c>
      <c r="AJ1400" s="1" t="n">
        <f aca="false">ROUNDUP(SUM(AF1400,X1400,Z1400,AB1400,AH1400)/360,0)</f>
        <v>2</v>
      </c>
      <c r="AK1400" s="1" t="n">
        <f aca="false">ROUNDUP(SUM(AI1400,AG1400,AA1400,Y1400,AE1400)/360*1.1,0)</f>
        <v>0</v>
      </c>
      <c r="AL1400" s="1" t="n">
        <v>1</v>
      </c>
      <c r="AM1400" s="1" t="n">
        <v>0</v>
      </c>
    </row>
    <row r="1401" customFormat="false" ht="15" hidden="false" customHeight="false" outlineLevel="0" collapsed="false">
      <c r="A1401" s="1" t="n">
        <v>290840</v>
      </c>
      <c r="B1401" s="1" t="str">
        <f aca="false">VLOOKUP(A1401,Municipios!$A$2:$B$5571,2,0)</f>
        <v>Conceição Do Coité</v>
      </c>
      <c r="C1401" s="1" t="n">
        <v>33</v>
      </c>
      <c r="D1401" s="1" t="n">
        <v>37</v>
      </c>
      <c r="E1401" s="1" t="n">
        <v>20</v>
      </c>
      <c r="F1401" s="1" t="n">
        <v>0</v>
      </c>
      <c r="G1401" s="1" t="n">
        <v>29</v>
      </c>
      <c r="H1401" s="1" t="n">
        <f aca="false">SUM(C1401:G1401)</f>
        <v>119</v>
      </c>
      <c r="I1401" s="1" t="n">
        <v>0</v>
      </c>
      <c r="J1401" s="1" t="n">
        <v>856</v>
      </c>
      <c r="K1401" s="1" t="n">
        <v>0</v>
      </c>
      <c r="L1401" s="1" t="n">
        <v>0</v>
      </c>
      <c r="M1401" s="1" t="n">
        <v>0</v>
      </c>
      <c r="N1401" s="1" t="n">
        <v>1072</v>
      </c>
      <c r="O1401" s="1" t="n">
        <v>0</v>
      </c>
      <c r="P1401" s="1" t="n">
        <v>0</v>
      </c>
      <c r="Q1401" s="1" t="n">
        <v>0</v>
      </c>
      <c r="R1401" s="1" t="n">
        <v>0</v>
      </c>
      <c r="S1401" s="1" t="n">
        <v>0</v>
      </c>
      <c r="T1401" s="1" t="n">
        <v>0</v>
      </c>
      <c r="U1401" s="1" t="n">
        <v>0</v>
      </c>
      <c r="V1401" s="1" t="n">
        <f aca="false">ROUNDUP(SUM(J1401,R1401,L1401,N1401,T1401)/360,0)</f>
        <v>6</v>
      </c>
      <c r="W1401" s="1" t="n">
        <f aca="false">ROUNDUP(SUM(U1401,S1401,M1401,K1401,Q1401)/360*1.1,0)</f>
        <v>0</v>
      </c>
      <c r="X1401" s="1" t="n">
        <v>9367</v>
      </c>
      <c r="Y1401" s="1" t="n">
        <v>0</v>
      </c>
      <c r="Z1401" s="1" t="n">
        <v>2399</v>
      </c>
      <c r="AA1401" s="1" t="n">
        <v>0</v>
      </c>
      <c r="AB1401" s="1" t="n">
        <v>5052</v>
      </c>
      <c r="AC1401" s="1" t="n">
        <v>0</v>
      </c>
      <c r="AD1401" s="1" t="n">
        <v>0</v>
      </c>
      <c r="AE1401" s="1" t="n">
        <v>0</v>
      </c>
      <c r="AF1401" s="1" t="n">
        <v>6453</v>
      </c>
      <c r="AG1401" s="1" t="n">
        <v>0</v>
      </c>
      <c r="AH1401" s="1" t="n">
        <v>0</v>
      </c>
      <c r="AI1401" s="1" t="n">
        <v>0</v>
      </c>
      <c r="AJ1401" s="1" t="n">
        <f aca="false">ROUNDUP(SUM(AF1401,X1401,Z1401,AB1401,AH1401)/360,0)</f>
        <v>65</v>
      </c>
      <c r="AK1401" s="1" t="n">
        <f aca="false">ROUNDUP(SUM(AI1401,AG1401,AA1401,Y1401,AE1401)/360*1.1,0)</f>
        <v>0</v>
      </c>
      <c r="AL1401" s="1" t="n">
        <v>8</v>
      </c>
      <c r="AM1401" s="1" t="n">
        <v>0</v>
      </c>
    </row>
    <row r="1402" customFormat="false" ht="15" hidden="false" customHeight="false" outlineLevel="0" collapsed="false">
      <c r="A1402" s="1" t="n">
        <v>290850</v>
      </c>
      <c r="B1402" s="1" t="str">
        <f aca="false">VLOOKUP(A1402,Municipios!$A$2:$B$5571,2,0)</f>
        <v>Conceição Do Jacuípe</v>
      </c>
      <c r="C1402" s="1" t="n">
        <v>8</v>
      </c>
      <c r="D1402" s="1" t="n">
        <v>12</v>
      </c>
      <c r="E1402" s="1" t="n">
        <v>8</v>
      </c>
      <c r="F1402" s="1" t="n">
        <v>0</v>
      </c>
      <c r="G1402" s="1" t="n">
        <v>7</v>
      </c>
      <c r="H1402" s="1" t="n">
        <f aca="false">SUM(C1402:G1402)</f>
        <v>35</v>
      </c>
      <c r="I1402" s="1" t="n">
        <v>0</v>
      </c>
      <c r="J1402" s="1" t="n">
        <v>209</v>
      </c>
      <c r="K1402" s="1" t="n">
        <v>0</v>
      </c>
      <c r="L1402" s="1" t="n">
        <v>0</v>
      </c>
      <c r="M1402" s="1" t="n">
        <v>0</v>
      </c>
      <c r="N1402" s="1" t="n">
        <v>41</v>
      </c>
      <c r="O1402" s="1" t="n">
        <v>0</v>
      </c>
      <c r="P1402" s="1" t="n">
        <v>0</v>
      </c>
      <c r="Q1402" s="1" t="n">
        <v>0</v>
      </c>
      <c r="R1402" s="1" t="n">
        <v>0</v>
      </c>
      <c r="S1402" s="1" t="n">
        <v>0</v>
      </c>
      <c r="T1402" s="1" t="n">
        <v>0</v>
      </c>
      <c r="U1402" s="1" t="n">
        <v>0</v>
      </c>
      <c r="V1402" s="1" t="n">
        <f aca="false">ROUNDUP(SUM(J1402,R1402,L1402,N1402,T1402)/360,0)</f>
        <v>1</v>
      </c>
      <c r="W1402" s="1" t="n">
        <f aca="false">ROUNDUP(SUM(U1402,S1402,M1402,K1402,Q1402)/360*1.1,0)</f>
        <v>0</v>
      </c>
      <c r="X1402" s="1" t="n">
        <v>1302</v>
      </c>
      <c r="Y1402" s="1" t="n">
        <v>0</v>
      </c>
      <c r="Z1402" s="1" t="n">
        <v>99</v>
      </c>
      <c r="AA1402" s="1" t="n">
        <v>0</v>
      </c>
      <c r="AB1402" s="1" t="n">
        <v>83</v>
      </c>
      <c r="AC1402" s="1" t="n">
        <v>0</v>
      </c>
      <c r="AD1402" s="1" t="n">
        <v>0</v>
      </c>
      <c r="AE1402" s="1" t="n">
        <v>0</v>
      </c>
      <c r="AF1402" s="1" t="n">
        <v>0</v>
      </c>
      <c r="AG1402" s="1" t="n">
        <v>0</v>
      </c>
      <c r="AH1402" s="1" t="n">
        <v>0</v>
      </c>
      <c r="AI1402" s="1" t="n">
        <v>0</v>
      </c>
      <c r="AJ1402" s="1" t="n">
        <f aca="false">ROUNDUP(SUM(AF1402,X1402,Z1402,AB1402,AH1402)/360,0)</f>
        <v>5</v>
      </c>
      <c r="AK1402" s="1" t="n">
        <f aca="false">ROUNDUP(SUM(AI1402,AG1402,AA1402,Y1402,AE1402)/360*1.1,0)</f>
        <v>0</v>
      </c>
      <c r="AL1402" s="1" t="n">
        <v>2</v>
      </c>
      <c r="AM1402" s="1" t="n">
        <v>0</v>
      </c>
    </row>
    <row r="1403" customFormat="false" ht="15" hidden="false" customHeight="false" outlineLevel="0" collapsed="false">
      <c r="A1403" s="1" t="n">
        <v>290860</v>
      </c>
      <c r="B1403" s="1" t="str">
        <f aca="false">VLOOKUP(A1403,Municipios!$A$2:$B$5571,2,0)</f>
        <v>Conde</v>
      </c>
      <c r="C1403" s="1" t="n">
        <v>0</v>
      </c>
      <c r="D1403" s="1" t="n">
        <v>7</v>
      </c>
      <c r="E1403" s="1" t="n">
        <v>4</v>
      </c>
      <c r="F1403" s="1" t="n">
        <v>0</v>
      </c>
      <c r="G1403" s="1" t="n">
        <v>4</v>
      </c>
      <c r="H1403" s="1" t="n">
        <f aca="false">SUM(C1403:G1403)</f>
        <v>15</v>
      </c>
      <c r="I1403" s="1" t="n">
        <v>0</v>
      </c>
      <c r="J1403" s="1" t="n">
        <v>50</v>
      </c>
      <c r="K1403" s="1" t="n">
        <v>0</v>
      </c>
      <c r="L1403" s="1" t="n">
        <v>0</v>
      </c>
      <c r="M1403" s="1" t="n">
        <v>0</v>
      </c>
      <c r="N1403" s="1" t="n">
        <v>28</v>
      </c>
      <c r="O1403" s="1" t="n">
        <v>0</v>
      </c>
      <c r="P1403" s="1" t="n">
        <v>0</v>
      </c>
      <c r="Q1403" s="1" t="n">
        <v>0</v>
      </c>
      <c r="R1403" s="1" t="n">
        <v>0</v>
      </c>
      <c r="S1403" s="1" t="n">
        <v>0</v>
      </c>
      <c r="T1403" s="1" t="n">
        <v>0</v>
      </c>
      <c r="U1403" s="1" t="n">
        <v>0</v>
      </c>
      <c r="V1403" s="1" t="n">
        <f aca="false">ROUNDUP(SUM(J1403,R1403,L1403,N1403,T1403)/360,0)</f>
        <v>1</v>
      </c>
      <c r="W1403" s="1" t="n">
        <f aca="false">ROUNDUP(SUM(U1403,S1403,M1403,K1403,Q1403)/360*1.1,0)</f>
        <v>0</v>
      </c>
      <c r="X1403" s="1" t="n">
        <v>223</v>
      </c>
      <c r="Y1403" s="1" t="n">
        <v>0</v>
      </c>
      <c r="Z1403" s="1" t="n">
        <v>80</v>
      </c>
      <c r="AA1403" s="1" t="n">
        <v>0</v>
      </c>
      <c r="AB1403" s="1" t="n">
        <v>26</v>
      </c>
      <c r="AC1403" s="1" t="n">
        <v>0</v>
      </c>
      <c r="AD1403" s="1" t="n">
        <v>0</v>
      </c>
      <c r="AE1403" s="1" t="n">
        <v>0</v>
      </c>
      <c r="AF1403" s="1" t="n">
        <v>0</v>
      </c>
      <c r="AG1403" s="1" t="n">
        <v>0</v>
      </c>
      <c r="AH1403" s="1" t="n">
        <v>0</v>
      </c>
      <c r="AI1403" s="1" t="n">
        <v>0</v>
      </c>
      <c r="AJ1403" s="1" t="n">
        <f aca="false">ROUNDUP(SUM(AF1403,X1403,Z1403,AB1403,AH1403)/360,0)</f>
        <v>1</v>
      </c>
      <c r="AK1403" s="1" t="n">
        <f aca="false">ROUNDUP(SUM(AI1403,AG1403,AA1403,Y1403,AE1403)/360*1.1,0)</f>
        <v>0</v>
      </c>
      <c r="AL1403" s="1" t="n">
        <v>0</v>
      </c>
      <c r="AM1403" s="1" t="n">
        <v>0</v>
      </c>
    </row>
    <row r="1404" customFormat="false" ht="15" hidden="false" customHeight="false" outlineLevel="0" collapsed="false">
      <c r="A1404" s="1" t="n">
        <v>290870</v>
      </c>
      <c r="B1404" s="1" t="str">
        <f aca="false">VLOOKUP(A1404,Municipios!$A$2:$B$5571,2,0)</f>
        <v>Condeúba</v>
      </c>
      <c r="C1404" s="1" t="n">
        <v>0</v>
      </c>
      <c r="D1404" s="1" t="n">
        <v>11</v>
      </c>
      <c r="E1404" s="1" t="n">
        <v>3</v>
      </c>
      <c r="F1404" s="1" t="n">
        <v>0</v>
      </c>
      <c r="G1404" s="1" t="n">
        <v>2</v>
      </c>
      <c r="H1404" s="1" t="n">
        <f aca="false">SUM(C1404:G1404)</f>
        <v>16</v>
      </c>
      <c r="I1404" s="1" t="n">
        <v>0</v>
      </c>
      <c r="J1404" s="1" t="n">
        <v>240</v>
      </c>
      <c r="K1404" s="1" t="n">
        <v>0</v>
      </c>
      <c r="L1404" s="1" t="n">
        <v>0</v>
      </c>
      <c r="M1404" s="1" t="n">
        <v>0</v>
      </c>
      <c r="N1404" s="1" t="n">
        <v>22</v>
      </c>
      <c r="O1404" s="1" t="n">
        <v>0</v>
      </c>
      <c r="P1404" s="1" t="n">
        <v>0</v>
      </c>
      <c r="Q1404" s="1" t="n">
        <v>0</v>
      </c>
      <c r="R1404" s="1" t="n">
        <v>0</v>
      </c>
      <c r="S1404" s="1" t="n">
        <v>0</v>
      </c>
      <c r="T1404" s="1" t="n">
        <v>0</v>
      </c>
      <c r="U1404" s="1" t="n">
        <v>0</v>
      </c>
      <c r="V1404" s="1" t="n">
        <f aca="false">ROUNDUP(SUM(J1404,R1404,L1404,N1404,T1404)/360,0)</f>
        <v>1</v>
      </c>
      <c r="W1404" s="1" t="n">
        <f aca="false">ROUNDUP(SUM(U1404,S1404,M1404,K1404,Q1404)/360*1.1,0)</f>
        <v>0</v>
      </c>
      <c r="X1404" s="1" t="n">
        <v>1497</v>
      </c>
      <c r="Y1404" s="1" t="n">
        <v>0</v>
      </c>
      <c r="Z1404" s="1" t="n">
        <v>61</v>
      </c>
      <c r="AA1404" s="1" t="n">
        <v>0</v>
      </c>
      <c r="AB1404" s="1" t="n">
        <v>70</v>
      </c>
      <c r="AC1404" s="1" t="n">
        <v>0</v>
      </c>
      <c r="AD1404" s="1" t="n">
        <v>0</v>
      </c>
      <c r="AE1404" s="1" t="n">
        <v>0</v>
      </c>
      <c r="AF1404" s="1" t="n">
        <v>0</v>
      </c>
      <c r="AG1404" s="1" t="n">
        <v>0</v>
      </c>
      <c r="AH1404" s="1" t="n">
        <v>0</v>
      </c>
      <c r="AI1404" s="1" t="n">
        <v>0</v>
      </c>
      <c r="AJ1404" s="1" t="n">
        <f aca="false">ROUNDUP(SUM(AF1404,X1404,Z1404,AB1404,AH1404)/360,0)</f>
        <v>5</v>
      </c>
      <c r="AK1404" s="1" t="n">
        <f aca="false">ROUNDUP(SUM(AI1404,AG1404,AA1404,Y1404,AE1404)/360*1.1,0)</f>
        <v>0</v>
      </c>
      <c r="AL1404" s="1" t="n">
        <v>1</v>
      </c>
      <c r="AM1404" s="1" t="n">
        <v>0</v>
      </c>
    </row>
    <row r="1405" customFormat="false" ht="15" hidden="false" customHeight="false" outlineLevel="0" collapsed="false">
      <c r="A1405" s="1" t="n">
        <v>290890</v>
      </c>
      <c r="B1405" s="1" t="str">
        <f aca="false">VLOOKUP(A1405,Municipios!$A$2:$B$5571,2,0)</f>
        <v>Coração De Maria</v>
      </c>
      <c r="C1405" s="1" t="n">
        <v>12</v>
      </c>
      <c r="D1405" s="1" t="n">
        <v>5</v>
      </c>
      <c r="E1405" s="1" t="n">
        <v>2</v>
      </c>
      <c r="F1405" s="1" t="n">
        <v>0</v>
      </c>
      <c r="G1405" s="1" t="n">
        <v>2</v>
      </c>
      <c r="H1405" s="1" t="n">
        <f aca="false">SUM(C1405:G1405)</f>
        <v>21</v>
      </c>
      <c r="I1405" s="1" t="n">
        <v>0</v>
      </c>
      <c r="J1405" s="1" t="n">
        <v>29</v>
      </c>
      <c r="K1405" s="1" t="n">
        <v>0</v>
      </c>
      <c r="L1405" s="1" t="n">
        <v>0</v>
      </c>
      <c r="M1405" s="1" t="n">
        <v>0</v>
      </c>
      <c r="N1405" s="1" t="n">
        <v>73</v>
      </c>
      <c r="O1405" s="1" t="n">
        <v>0</v>
      </c>
      <c r="P1405" s="1" t="n">
        <v>0</v>
      </c>
      <c r="Q1405" s="1" t="n">
        <v>0</v>
      </c>
      <c r="R1405" s="1" t="n">
        <v>0</v>
      </c>
      <c r="S1405" s="1" t="n">
        <v>0</v>
      </c>
      <c r="T1405" s="1" t="n">
        <v>0</v>
      </c>
      <c r="U1405" s="1" t="n">
        <v>0</v>
      </c>
      <c r="V1405" s="1" t="n">
        <f aca="false">ROUNDUP(SUM(J1405,R1405,L1405,N1405,T1405)/360,0)</f>
        <v>1</v>
      </c>
      <c r="W1405" s="1" t="n">
        <f aca="false">ROUNDUP(SUM(U1405,S1405,M1405,K1405,Q1405)/360*1.1,0)</f>
        <v>0</v>
      </c>
      <c r="X1405" s="1" t="n">
        <v>595</v>
      </c>
      <c r="Y1405" s="1" t="n">
        <v>0</v>
      </c>
      <c r="Z1405" s="1" t="n">
        <v>346</v>
      </c>
      <c r="AA1405" s="1" t="n">
        <v>0</v>
      </c>
      <c r="AB1405" s="1" t="n">
        <v>219</v>
      </c>
      <c r="AC1405" s="1" t="n">
        <v>0</v>
      </c>
      <c r="AD1405" s="1" t="n">
        <v>0</v>
      </c>
      <c r="AE1405" s="1" t="n">
        <v>0</v>
      </c>
      <c r="AF1405" s="1" t="n">
        <v>3275</v>
      </c>
      <c r="AG1405" s="1" t="n">
        <v>0</v>
      </c>
      <c r="AH1405" s="1" t="n">
        <v>0</v>
      </c>
      <c r="AI1405" s="1" t="n">
        <v>0</v>
      </c>
      <c r="AJ1405" s="1" t="n">
        <f aca="false">ROUNDUP(SUM(AF1405,X1405,Z1405,AB1405,AH1405)/360,0)</f>
        <v>13</v>
      </c>
      <c r="AK1405" s="1" t="n">
        <f aca="false">ROUNDUP(SUM(AI1405,AG1405,AA1405,Y1405,AE1405)/360*1.1,0)</f>
        <v>0</v>
      </c>
      <c r="AL1405" s="1" t="n">
        <v>2</v>
      </c>
      <c r="AM1405" s="1" t="n">
        <v>0</v>
      </c>
    </row>
    <row r="1406" customFormat="false" ht="15" hidden="false" customHeight="false" outlineLevel="0" collapsed="false">
      <c r="A1406" s="1" t="n">
        <v>290900</v>
      </c>
      <c r="B1406" s="1" t="str">
        <f aca="false">VLOOKUP(A1406,Municipios!$A$2:$B$5571,2,0)</f>
        <v>Cordeiros</v>
      </c>
      <c r="C1406" s="1" t="n">
        <v>0</v>
      </c>
      <c r="D1406" s="1" t="n">
        <v>3</v>
      </c>
      <c r="E1406" s="1" t="n">
        <v>1</v>
      </c>
      <c r="F1406" s="1" t="n">
        <v>0</v>
      </c>
      <c r="G1406" s="1" t="n">
        <v>1</v>
      </c>
      <c r="H1406" s="1" t="n">
        <f aca="false">SUM(C1406:G1406)</f>
        <v>5</v>
      </c>
      <c r="I1406" s="1" t="n">
        <v>0</v>
      </c>
      <c r="J1406" s="1" t="n">
        <v>242</v>
      </c>
      <c r="K1406" s="1" t="n">
        <v>0</v>
      </c>
      <c r="L1406" s="1" t="n">
        <v>0</v>
      </c>
      <c r="M1406" s="1" t="n">
        <v>0</v>
      </c>
      <c r="N1406" s="1" t="n">
        <v>9</v>
      </c>
      <c r="O1406" s="1" t="n">
        <v>0</v>
      </c>
      <c r="P1406" s="1" t="n">
        <v>0</v>
      </c>
      <c r="Q1406" s="1" t="n">
        <v>0</v>
      </c>
      <c r="R1406" s="1" t="n">
        <v>0</v>
      </c>
      <c r="S1406" s="1" t="n">
        <v>0</v>
      </c>
      <c r="T1406" s="1" t="n">
        <v>0</v>
      </c>
      <c r="U1406" s="1" t="n">
        <v>0</v>
      </c>
      <c r="V1406" s="1" t="n">
        <f aca="false">ROUNDUP(SUM(J1406,R1406,L1406,N1406,T1406)/360,0)</f>
        <v>1</v>
      </c>
      <c r="W1406" s="1" t="n">
        <f aca="false">ROUNDUP(SUM(U1406,S1406,M1406,K1406,Q1406)/360*1.1,0)</f>
        <v>0</v>
      </c>
      <c r="X1406" s="1" t="n">
        <v>614</v>
      </c>
      <c r="Y1406" s="1" t="n">
        <v>0</v>
      </c>
      <c r="Z1406" s="1" t="n">
        <v>160</v>
      </c>
      <c r="AA1406" s="1" t="n">
        <v>0</v>
      </c>
      <c r="AB1406" s="1" t="n">
        <v>42</v>
      </c>
      <c r="AC1406" s="1" t="n">
        <v>0</v>
      </c>
      <c r="AD1406" s="1" t="n">
        <v>0</v>
      </c>
      <c r="AE1406" s="1" t="n">
        <v>0</v>
      </c>
      <c r="AF1406" s="1" t="n">
        <v>0</v>
      </c>
      <c r="AG1406" s="1" t="n">
        <v>0</v>
      </c>
      <c r="AH1406" s="1" t="n">
        <v>0</v>
      </c>
      <c r="AI1406" s="1" t="n">
        <v>0</v>
      </c>
      <c r="AJ1406" s="1" t="n">
        <f aca="false">ROUNDUP(SUM(AF1406,X1406,Z1406,AB1406,AH1406)/360,0)</f>
        <v>3</v>
      </c>
      <c r="AK1406" s="1" t="n">
        <f aca="false">ROUNDUP(SUM(AI1406,AG1406,AA1406,Y1406,AE1406)/360*1.1,0)</f>
        <v>0</v>
      </c>
      <c r="AL1406" s="1" t="n">
        <v>0</v>
      </c>
      <c r="AM1406" s="1" t="n">
        <v>0</v>
      </c>
    </row>
    <row r="1407" customFormat="false" ht="15" hidden="false" customHeight="false" outlineLevel="0" collapsed="false">
      <c r="A1407" s="1" t="n">
        <v>290910</v>
      </c>
      <c r="B1407" s="1" t="str">
        <f aca="false">VLOOKUP(A1407,Municipios!$A$2:$B$5571,2,0)</f>
        <v>Coribe</v>
      </c>
      <c r="C1407" s="1" t="n">
        <v>5</v>
      </c>
      <c r="D1407" s="1" t="n">
        <v>14</v>
      </c>
      <c r="E1407" s="1" t="n">
        <v>8</v>
      </c>
      <c r="F1407" s="1" t="n">
        <v>0</v>
      </c>
      <c r="G1407" s="1" t="n">
        <v>9</v>
      </c>
      <c r="H1407" s="1" t="n">
        <f aca="false">SUM(C1407:G1407)</f>
        <v>36</v>
      </c>
      <c r="I1407" s="1" t="n">
        <v>0</v>
      </c>
      <c r="J1407" s="1" t="n">
        <v>186</v>
      </c>
      <c r="K1407" s="1" t="n">
        <v>0</v>
      </c>
      <c r="L1407" s="1" t="n">
        <v>0</v>
      </c>
      <c r="M1407" s="1" t="n">
        <v>0</v>
      </c>
      <c r="N1407" s="1" t="n">
        <v>0</v>
      </c>
      <c r="O1407" s="1" t="n">
        <v>0</v>
      </c>
      <c r="P1407" s="1" t="n">
        <v>0</v>
      </c>
      <c r="Q1407" s="1" t="n">
        <v>0</v>
      </c>
      <c r="R1407" s="1" t="n">
        <v>0</v>
      </c>
      <c r="S1407" s="1" t="n">
        <v>0</v>
      </c>
      <c r="T1407" s="1" t="n">
        <v>0</v>
      </c>
      <c r="U1407" s="1" t="n">
        <v>0</v>
      </c>
      <c r="V1407" s="1" t="n">
        <f aca="false">ROUNDUP(SUM(J1407,R1407,L1407,N1407,T1407)/360,0)</f>
        <v>1</v>
      </c>
      <c r="W1407" s="1" t="n">
        <f aca="false">ROUNDUP(SUM(U1407,S1407,M1407,K1407,Q1407)/360*1.1,0)</f>
        <v>0</v>
      </c>
      <c r="X1407" s="1" t="n">
        <v>1176</v>
      </c>
      <c r="Y1407" s="1" t="n">
        <v>0</v>
      </c>
      <c r="Z1407" s="1" t="n">
        <v>126</v>
      </c>
      <c r="AA1407" s="1" t="n">
        <v>0</v>
      </c>
      <c r="AB1407" s="1" t="n">
        <v>0</v>
      </c>
      <c r="AC1407" s="1" t="n">
        <v>0</v>
      </c>
      <c r="AD1407" s="1" t="n">
        <v>0</v>
      </c>
      <c r="AE1407" s="1" t="n">
        <v>0</v>
      </c>
      <c r="AF1407" s="1" t="n">
        <v>16</v>
      </c>
      <c r="AG1407" s="1" t="n">
        <v>0</v>
      </c>
      <c r="AH1407" s="1" t="n">
        <v>0</v>
      </c>
      <c r="AI1407" s="1" t="n">
        <v>0</v>
      </c>
      <c r="AJ1407" s="1" t="n">
        <f aca="false">ROUNDUP(SUM(AF1407,X1407,Z1407,AB1407,AH1407)/360,0)</f>
        <v>4</v>
      </c>
      <c r="AK1407" s="1" t="n">
        <f aca="false">ROUNDUP(SUM(AI1407,AG1407,AA1407,Y1407,AE1407)/360*1.1,0)</f>
        <v>0</v>
      </c>
      <c r="AL1407" s="1" t="n">
        <v>0</v>
      </c>
      <c r="AM1407" s="1" t="n">
        <v>0</v>
      </c>
    </row>
    <row r="1408" customFormat="false" ht="15" hidden="false" customHeight="false" outlineLevel="0" collapsed="false">
      <c r="A1408" s="1" t="n">
        <v>290930</v>
      </c>
      <c r="B1408" s="1" t="str">
        <f aca="false">VLOOKUP(A1408,Municipios!$A$2:$B$5571,2,0)</f>
        <v>Correntina</v>
      </c>
      <c r="C1408" s="1" t="n">
        <v>6</v>
      </c>
      <c r="D1408" s="1" t="n">
        <v>6</v>
      </c>
      <c r="E1408" s="1" t="n">
        <v>15</v>
      </c>
      <c r="F1408" s="1" t="n">
        <v>0</v>
      </c>
      <c r="G1408" s="1" t="n">
        <v>8</v>
      </c>
      <c r="H1408" s="1" t="n">
        <f aca="false">SUM(C1408:G1408)</f>
        <v>35</v>
      </c>
      <c r="I1408" s="1" t="n">
        <v>0</v>
      </c>
      <c r="J1408" s="1" t="n">
        <v>651</v>
      </c>
      <c r="K1408" s="1" t="n">
        <v>0</v>
      </c>
      <c r="L1408" s="1" t="n">
        <v>0</v>
      </c>
      <c r="M1408" s="1" t="n">
        <v>0</v>
      </c>
      <c r="N1408" s="1" t="n">
        <v>596</v>
      </c>
      <c r="O1408" s="1" t="n">
        <v>0</v>
      </c>
      <c r="P1408" s="1" t="n">
        <v>0</v>
      </c>
      <c r="Q1408" s="1" t="n">
        <v>0</v>
      </c>
      <c r="R1408" s="1" t="n">
        <v>0</v>
      </c>
      <c r="S1408" s="1" t="n">
        <v>0</v>
      </c>
      <c r="T1408" s="1" t="n">
        <v>0</v>
      </c>
      <c r="U1408" s="1" t="n">
        <v>0</v>
      </c>
      <c r="V1408" s="1" t="n">
        <f aca="false">ROUNDUP(SUM(J1408,R1408,L1408,N1408,T1408)/360,0)</f>
        <v>4</v>
      </c>
      <c r="W1408" s="1" t="n">
        <f aca="false">ROUNDUP(SUM(U1408,S1408,M1408,K1408,Q1408)/360*1.1,0)</f>
        <v>0</v>
      </c>
      <c r="X1408" s="1" t="n">
        <v>1391</v>
      </c>
      <c r="Y1408" s="1" t="n">
        <v>0</v>
      </c>
      <c r="Z1408" s="1" t="n">
        <v>725</v>
      </c>
      <c r="AA1408" s="1" t="n">
        <v>0</v>
      </c>
      <c r="AB1408" s="1" t="n">
        <v>419</v>
      </c>
      <c r="AC1408" s="1" t="n">
        <v>0</v>
      </c>
      <c r="AD1408" s="1" t="n">
        <v>0</v>
      </c>
      <c r="AE1408" s="1" t="n">
        <v>0</v>
      </c>
      <c r="AF1408" s="1" t="n">
        <v>382</v>
      </c>
      <c r="AG1408" s="1" t="n">
        <v>0</v>
      </c>
      <c r="AH1408" s="1" t="n">
        <v>0</v>
      </c>
      <c r="AI1408" s="1" t="n">
        <v>0</v>
      </c>
      <c r="AJ1408" s="1" t="n">
        <f aca="false">ROUNDUP(SUM(AF1408,X1408,Z1408,AB1408,AH1408)/360,0)</f>
        <v>9</v>
      </c>
      <c r="AK1408" s="1" t="n">
        <f aca="false">ROUNDUP(SUM(AI1408,AG1408,AA1408,Y1408,AE1408)/360*1.1,0)</f>
        <v>0</v>
      </c>
      <c r="AL1408" s="1" t="n">
        <v>0</v>
      </c>
      <c r="AM1408" s="1" t="n">
        <v>0</v>
      </c>
    </row>
    <row r="1409" customFormat="false" ht="15" hidden="false" customHeight="false" outlineLevel="0" collapsed="false">
      <c r="A1409" s="1" t="n">
        <v>290940</v>
      </c>
      <c r="B1409" s="1" t="str">
        <f aca="false">VLOOKUP(A1409,Municipios!$A$2:$B$5571,2,0)</f>
        <v>Cotegipe</v>
      </c>
      <c r="C1409" s="1" t="n">
        <v>4</v>
      </c>
      <c r="D1409" s="1" t="n">
        <v>12</v>
      </c>
      <c r="E1409" s="1" t="n">
        <v>5</v>
      </c>
      <c r="F1409" s="1" t="n">
        <v>0</v>
      </c>
      <c r="G1409" s="1" t="n">
        <v>8</v>
      </c>
      <c r="H1409" s="1" t="n">
        <f aca="false">SUM(C1409:G1409)</f>
        <v>29</v>
      </c>
      <c r="I1409" s="1" t="n">
        <v>0</v>
      </c>
      <c r="V1409" s="1" t="n">
        <f aca="false">ROUNDUP(SUM(J1409,R1409,L1409,N1409,T1409)/360,0)</f>
        <v>0</v>
      </c>
      <c r="W1409" s="1" t="n">
        <f aca="false">ROUNDUP(SUM(U1409,S1409,M1409,K1409,Q1409)/360*1.1,0)</f>
        <v>0</v>
      </c>
      <c r="AJ1409" s="1" t="n">
        <f aca="false">ROUNDUP(SUM(AF1409,X1409,Z1409,AB1409,AH1409)/360,0)</f>
        <v>0</v>
      </c>
      <c r="AK1409" s="1" t="n">
        <f aca="false">ROUNDUP(SUM(AI1409,AG1409,AA1409,Y1409,AE1409)/360*1.1,0)</f>
        <v>0</v>
      </c>
      <c r="AL1409" s="1" t="n">
        <v>0</v>
      </c>
      <c r="AM1409" s="1" t="n">
        <v>0</v>
      </c>
    </row>
    <row r="1410" customFormat="false" ht="15" hidden="false" customHeight="false" outlineLevel="0" collapsed="false">
      <c r="A1410" s="1" t="n">
        <v>290950</v>
      </c>
      <c r="B1410" s="1" t="str">
        <f aca="false">VLOOKUP(A1410,Municipios!$A$2:$B$5571,2,0)</f>
        <v>Cravolândia</v>
      </c>
      <c r="C1410" s="1" t="n">
        <v>6</v>
      </c>
      <c r="D1410" s="1" t="n">
        <v>10</v>
      </c>
      <c r="E1410" s="1" t="n">
        <v>2</v>
      </c>
      <c r="F1410" s="1" t="n">
        <v>0</v>
      </c>
      <c r="G1410" s="1" t="n">
        <v>6</v>
      </c>
      <c r="H1410" s="1" t="n">
        <f aca="false">SUM(C1410:G1410)</f>
        <v>24</v>
      </c>
      <c r="I1410" s="1" t="n">
        <v>0</v>
      </c>
      <c r="J1410" s="1" t="n">
        <v>128</v>
      </c>
      <c r="K1410" s="1" t="n">
        <v>0</v>
      </c>
      <c r="L1410" s="1" t="n">
        <v>0</v>
      </c>
      <c r="M1410" s="1" t="n">
        <v>0</v>
      </c>
      <c r="N1410" s="1" t="n">
        <v>233</v>
      </c>
      <c r="O1410" s="1" t="n">
        <v>0</v>
      </c>
      <c r="P1410" s="1" t="n">
        <v>0</v>
      </c>
      <c r="Q1410" s="1" t="n">
        <v>0</v>
      </c>
      <c r="R1410" s="1" t="n">
        <v>0</v>
      </c>
      <c r="S1410" s="1" t="n">
        <v>0</v>
      </c>
      <c r="T1410" s="1" t="n">
        <v>0</v>
      </c>
      <c r="U1410" s="1" t="n">
        <v>0</v>
      </c>
      <c r="V1410" s="1" t="n">
        <f aca="false">ROUNDUP(SUM(J1410,R1410,L1410,N1410,T1410)/360,0)</f>
        <v>2</v>
      </c>
      <c r="W1410" s="1" t="n">
        <f aca="false">ROUNDUP(SUM(U1410,S1410,M1410,K1410,Q1410)/360*1.1,0)</f>
        <v>0</v>
      </c>
      <c r="X1410" s="1" t="n">
        <v>1258</v>
      </c>
      <c r="Y1410" s="1" t="n">
        <v>0</v>
      </c>
      <c r="Z1410" s="1" t="n">
        <v>11</v>
      </c>
      <c r="AA1410" s="1" t="n">
        <v>0</v>
      </c>
      <c r="AB1410" s="1" t="n">
        <v>388</v>
      </c>
      <c r="AC1410" s="1" t="n">
        <v>0</v>
      </c>
      <c r="AD1410" s="1" t="n">
        <v>0</v>
      </c>
      <c r="AE1410" s="1" t="n">
        <v>0</v>
      </c>
      <c r="AF1410" s="1" t="n">
        <v>0</v>
      </c>
      <c r="AG1410" s="1" t="n">
        <v>0</v>
      </c>
      <c r="AH1410" s="1" t="n">
        <v>0</v>
      </c>
      <c r="AI1410" s="1" t="n">
        <v>0</v>
      </c>
      <c r="AJ1410" s="1" t="n">
        <f aca="false">ROUNDUP(SUM(AF1410,X1410,Z1410,AB1410,AH1410)/360,0)</f>
        <v>5</v>
      </c>
      <c r="AK1410" s="1" t="n">
        <f aca="false">ROUNDUP(SUM(AI1410,AG1410,AA1410,Y1410,AE1410)/360*1.1,0)</f>
        <v>0</v>
      </c>
      <c r="AL1410" s="1" t="n">
        <v>0</v>
      </c>
      <c r="AM1410" s="1" t="n">
        <v>0</v>
      </c>
    </row>
    <row r="1411" customFormat="false" ht="15" hidden="false" customHeight="false" outlineLevel="0" collapsed="false">
      <c r="A1411" s="1" t="n">
        <v>290960</v>
      </c>
      <c r="B1411" s="1" t="str">
        <f aca="false">VLOOKUP(A1411,Municipios!$A$2:$B$5571,2,0)</f>
        <v>Crisópolis</v>
      </c>
      <c r="C1411" s="1" t="n">
        <v>1</v>
      </c>
      <c r="D1411" s="1" t="n">
        <v>13</v>
      </c>
      <c r="E1411" s="1" t="n">
        <v>4</v>
      </c>
      <c r="F1411" s="1" t="n">
        <v>0</v>
      </c>
      <c r="G1411" s="1" t="n">
        <v>5</v>
      </c>
      <c r="H1411" s="1" t="n">
        <f aca="false">SUM(C1411:G1411)</f>
        <v>23</v>
      </c>
      <c r="I1411" s="1" t="n">
        <v>0</v>
      </c>
      <c r="J1411" s="1" t="n">
        <v>103</v>
      </c>
      <c r="K1411" s="1" t="n">
        <v>0</v>
      </c>
      <c r="L1411" s="1" t="n">
        <v>0</v>
      </c>
      <c r="M1411" s="1" t="n">
        <v>0</v>
      </c>
      <c r="N1411" s="1" t="n">
        <v>29</v>
      </c>
      <c r="O1411" s="1" t="n">
        <v>0</v>
      </c>
      <c r="P1411" s="1" t="n">
        <v>0</v>
      </c>
      <c r="Q1411" s="1" t="n">
        <v>0</v>
      </c>
      <c r="R1411" s="1" t="n">
        <v>0</v>
      </c>
      <c r="S1411" s="1" t="n">
        <v>0</v>
      </c>
      <c r="T1411" s="1" t="n">
        <v>0</v>
      </c>
      <c r="U1411" s="1" t="n">
        <v>0</v>
      </c>
      <c r="V1411" s="1" t="n">
        <f aca="false">ROUNDUP(SUM(J1411,R1411,L1411,N1411,T1411)/360,0)</f>
        <v>1</v>
      </c>
      <c r="W1411" s="1" t="n">
        <f aca="false">ROUNDUP(SUM(U1411,S1411,M1411,K1411,Q1411)/360*1.1,0)</f>
        <v>0</v>
      </c>
      <c r="X1411" s="1" t="n">
        <v>605</v>
      </c>
      <c r="Y1411" s="1" t="n">
        <v>0</v>
      </c>
      <c r="Z1411" s="1" t="n">
        <v>119</v>
      </c>
      <c r="AA1411" s="1" t="n">
        <v>0</v>
      </c>
      <c r="AB1411" s="1" t="n">
        <v>78</v>
      </c>
      <c r="AC1411" s="1" t="n">
        <v>0</v>
      </c>
      <c r="AD1411" s="1" t="n">
        <v>0</v>
      </c>
      <c r="AE1411" s="1" t="n">
        <v>0</v>
      </c>
      <c r="AF1411" s="1" t="n">
        <v>0</v>
      </c>
      <c r="AG1411" s="1" t="n">
        <v>0</v>
      </c>
      <c r="AH1411" s="1" t="n">
        <v>0</v>
      </c>
      <c r="AI1411" s="1" t="n">
        <v>0</v>
      </c>
      <c r="AJ1411" s="1" t="n">
        <f aca="false">ROUNDUP(SUM(AF1411,X1411,Z1411,AB1411,AH1411)/360,0)</f>
        <v>3</v>
      </c>
      <c r="AK1411" s="1" t="n">
        <f aca="false">ROUNDUP(SUM(AI1411,AG1411,AA1411,Y1411,AE1411)/360*1.1,0)</f>
        <v>0</v>
      </c>
      <c r="AL1411" s="1" t="n">
        <v>0</v>
      </c>
      <c r="AM1411" s="1" t="n">
        <v>0</v>
      </c>
    </row>
    <row r="1412" customFormat="false" ht="15" hidden="false" customHeight="false" outlineLevel="0" collapsed="false">
      <c r="A1412" s="1" t="n">
        <v>290970</v>
      </c>
      <c r="B1412" s="1" t="str">
        <f aca="false">VLOOKUP(A1412,Municipios!$A$2:$B$5571,2,0)</f>
        <v>Cristópolis</v>
      </c>
      <c r="C1412" s="1" t="n">
        <v>18</v>
      </c>
      <c r="D1412" s="1" t="n">
        <v>24</v>
      </c>
      <c r="E1412" s="1" t="n">
        <v>10</v>
      </c>
      <c r="F1412" s="1" t="n">
        <v>2</v>
      </c>
      <c r="G1412" s="1" t="n">
        <v>15</v>
      </c>
      <c r="H1412" s="1" t="n">
        <f aca="false">SUM(C1412:G1412)</f>
        <v>69</v>
      </c>
      <c r="I1412" s="1" t="n">
        <v>0</v>
      </c>
      <c r="J1412" s="1" t="n">
        <v>1627</v>
      </c>
      <c r="K1412" s="1" t="n">
        <v>0</v>
      </c>
      <c r="L1412" s="1" t="n">
        <v>0</v>
      </c>
      <c r="M1412" s="1" t="n">
        <v>0</v>
      </c>
      <c r="N1412" s="1" t="n">
        <v>628</v>
      </c>
      <c r="O1412" s="1" t="n">
        <v>0</v>
      </c>
      <c r="P1412" s="1" t="n">
        <v>0</v>
      </c>
      <c r="Q1412" s="1" t="n">
        <v>0</v>
      </c>
      <c r="R1412" s="1" t="n">
        <v>0</v>
      </c>
      <c r="S1412" s="1" t="n">
        <v>0</v>
      </c>
      <c r="T1412" s="1" t="n">
        <v>0</v>
      </c>
      <c r="U1412" s="1" t="n">
        <v>0</v>
      </c>
      <c r="V1412" s="1" t="n">
        <f aca="false">ROUNDUP(SUM(J1412,R1412,L1412,N1412,T1412)/360,0)</f>
        <v>7</v>
      </c>
      <c r="W1412" s="1" t="n">
        <f aca="false">ROUNDUP(SUM(U1412,S1412,M1412,K1412,Q1412)/360*1.1,0)</f>
        <v>0</v>
      </c>
      <c r="X1412" s="1" t="n">
        <v>2277</v>
      </c>
      <c r="Y1412" s="1" t="n">
        <v>0</v>
      </c>
      <c r="Z1412" s="1" t="n">
        <v>24</v>
      </c>
      <c r="AA1412" s="1" t="n">
        <v>0</v>
      </c>
      <c r="AB1412" s="1" t="n">
        <v>502</v>
      </c>
      <c r="AC1412" s="1" t="n">
        <v>0</v>
      </c>
      <c r="AD1412" s="1" t="n">
        <v>0</v>
      </c>
      <c r="AE1412" s="1" t="n">
        <v>0</v>
      </c>
      <c r="AF1412" s="1" t="n">
        <v>748</v>
      </c>
      <c r="AG1412" s="1" t="n">
        <v>0</v>
      </c>
      <c r="AH1412" s="1" t="n">
        <v>0</v>
      </c>
      <c r="AI1412" s="1" t="n">
        <v>0</v>
      </c>
      <c r="AJ1412" s="1" t="n">
        <f aca="false">ROUNDUP(SUM(AF1412,X1412,Z1412,AB1412,AH1412)/360,0)</f>
        <v>10</v>
      </c>
      <c r="AK1412" s="1" t="n">
        <f aca="false">ROUNDUP(SUM(AI1412,AG1412,AA1412,Y1412,AE1412)/360*1.1,0)</f>
        <v>0</v>
      </c>
      <c r="AL1412" s="1" t="n">
        <v>1</v>
      </c>
      <c r="AM1412" s="1" t="n">
        <v>0</v>
      </c>
    </row>
    <row r="1413" customFormat="false" ht="15" hidden="false" customHeight="false" outlineLevel="0" collapsed="false">
      <c r="A1413" s="1" t="n">
        <v>290980</v>
      </c>
      <c r="B1413" s="1" t="str">
        <f aca="false">VLOOKUP(A1413,Municipios!$A$2:$B$5571,2,0)</f>
        <v>Cruz Das Almas</v>
      </c>
      <c r="C1413" s="1" t="n">
        <v>18</v>
      </c>
      <c r="D1413" s="1" t="n">
        <v>18</v>
      </c>
      <c r="E1413" s="1" t="n">
        <v>23</v>
      </c>
      <c r="F1413" s="1" t="n">
        <v>3</v>
      </c>
      <c r="G1413" s="1" t="n">
        <v>10</v>
      </c>
      <c r="H1413" s="1" t="n">
        <f aca="false">SUM(C1413:G1413)</f>
        <v>72</v>
      </c>
      <c r="I1413" s="1" t="n">
        <v>0</v>
      </c>
      <c r="J1413" s="1" t="n">
        <v>588</v>
      </c>
      <c r="K1413" s="1" t="n">
        <v>0</v>
      </c>
      <c r="L1413" s="1" t="n">
        <v>0</v>
      </c>
      <c r="M1413" s="1" t="n">
        <v>0</v>
      </c>
      <c r="N1413" s="1" t="n">
        <v>172</v>
      </c>
      <c r="O1413" s="1" t="n">
        <v>0</v>
      </c>
      <c r="P1413" s="1" t="n">
        <v>0</v>
      </c>
      <c r="Q1413" s="1" t="n">
        <v>0</v>
      </c>
      <c r="R1413" s="1" t="n">
        <v>63</v>
      </c>
      <c r="S1413" s="1" t="n">
        <v>0</v>
      </c>
      <c r="T1413" s="1" t="n">
        <v>0</v>
      </c>
      <c r="U1413" s="1" t="n">
        <v>0</v>
      </c>
      <c r="V1413" s="1" t="n">
        <f aca="false">ROUNDUP(SUM(J1413,R1413,L1413,N1413,T1413)/360,0)</f>
        <v>3</v>
      </c>
      <c r="W1413" s="1" t="n">
        <f aca="false">ROUNDUP(SUM(U1413,S1413,M1413,K1413,Q1413)/360*1.1,0)</f>
        <v>0</v>
      </c>
      <c r="X1413" s="1" t="n">
        <v>3379</v>
      </c>
      <c r="Y1413" s="1" t="n">
        <v>0</v>
      </c>
      <c r="Z1413" s="1" t="n">
        <v>3289</v>
      </c>
      <c r="AA1413" s="1" t="n">
        <v>0</v>
      </c>
      <c r="AB1413" s="1" t="n">
        <v>365</v>
      </c>
      <c r="AC1413" s="1" t="n">
        <v>0</v>
      </c>
      <c r="AD1413" s="1" t="n">
        <v>0</v>
      </c>
      <c r="AE1413" s="1" t="n">
        <v>0</v>
      </c>
      <c r="AF1413" s="1" t="n">
        <v>2879</v>
      </c>
      <c r="AG1413" s="1" t="n">
        <v>0</v>
      </c>
      <c r="AH1413" s="1" t="n">
        <v>0</v>
      </c>
      <c r="AI1413" s="1" t="n">
        <v>0</v>
      </c>
      <c r="AJ1413" s="1" t="n">
        <f aca="false">ROUNDUP(SUM(AF1413,X1413,Z1413,AB1413,AH1413)/360,0)</f>
        <v>28</v>
      </c>
      <c r="AK1413" s="1" t="n">
        <f aca="false">ROUNDUP(SUM(AI1413,AG1413,AA1413,Y1413,AE1413)/360*1.1,0)</f>
        <v>0</v>
      </c>
      <c r="AL1413" s="1" t="n">
        <v>1</v>
      </c>
      <c r="AM1413" s="1" t="n">
        <v>0</v>
      </c>
    </row>
    <row r="1414" customFormat="false" ht="15" hidden="false" customHeight="false" outlineLevel="0" collapsed="false">
      <c r="A1414" s="1" t="n">
        <v>290990</v>
      </c>
      <c r="B1414" s="1" t="str">
        <f aca="false">VLOOKUP(A1414,Municipios!$A$2:$B$5571,2,0)</f>
        <v>Curaçá</v>
      </c>
      <c r="C1414" s="1" t="n">
        <v>0</v>
      </c>
      <c r="D1414" s="1" t="n">
        <v>12</v>
      </c>
      <c r="E1414" s="1" t="n">
        <v>5</v>
      </c>
      <c r="F1414" s="1" t="n">
        <v>2</v>
      </c>
      <c r="G1414" s="1" t="n">
        <v>7</v>
      </c>
      <c r="H1414" s="1" t="n">
        <f aca="false">SUM(C1414:G1414)</f>
        <v>26</v>
      </c>
      <c r="I1414" s="1" t="n">
        <v>0</v>
      </c>
      <c r="J1414" s="1" t="n">
        <v>350</v>
      </c>
      <c r="K1414" s="1" t="n">
        <v>0</v>
      </c>
      <c r="L1414" s="1" t="n">
        <v>0</v>
      </c>
      <c r="M1414" s="1" t="n">
        <v>0</v>
      </c>
      <c r="N1414" s="1" t="n">
        <v>146</v>
      </c>
      <c r="O1414" s="1" t="n">
        <v>0</v>
      </c>
      <c r="P1414" s="1" t="n">
        <v>0</v>
      </c>
      <c r="Q1414" s="1" t="n">
        <v>0</v>
      </c>
      <c r="R1414" s="1" t="n">
        <v>0</v>
      </c>
      <c r="S1414" s="1" t="n">
        <v>0</v>
      </c>
      <c r="T1414" s="1" t="n">
        <v>0</v>
      </c>
      <c r="U1414" s="1" t="n">
        <v>0</v>
      </c>
      <c r="V1414" s="1" t="n">
        <f aca="false">ROUNDUP(SUM(J1414,R1414,L1414,N1414,T1414)/360,0)</f>
        <v>2</v>
      </c>
      <c r="W1414" s="1" t="n">
        <f aca="false">ROUNDUP(SUM(U1414,S1414,M1414,K1414,Q1414)/360*1.1,0)</f>
        <v>0</v>
      </c>
      <c r="X1414" s="1" t="n">
        <v>1186</v>
      </c>
      <c r="Y1414" s="1" t="n">
        <v>0</v>
      </c>
      <c r="Z1414" s="1" t="n">
        <v>71</v>
      </c>
      <c r="AA1414" s="1" t="n">
        <v>0</v>
      </c>
      <c r="AB1414" s="1" t="n">
        <v>122</v>
      </c>
      <c r="AC1414" s="1" t="n">
        <v>0</v>
      </c>
      <c r="AD1414" s="1" t="n">
        <v>0</v>
      </c>
      <c r="AE1414" s="1" t="n">
        <v>0</v>
      </c>
      <c r="AF1414" s="1" t="n">
        <v>0</v>
      </c>
      <c r="AG1414" s="1" t="n">
        <v>0</v>
      </c>
      <c r="AH1414" s="1" t="n">
        <v>0</v>
      </c>
      <c r="AI1414" s="1" t="n">
        <v>0</v>
      </c>
      <c r="AJ1414" s="1" t="n">
        <f aca="false">ROUNDUP(SUM(AF1414,X1414,Z1414,AB1414,AH1414)/360,0)</f>
        <v>4</v>
      </c>
      <c r="AK1414" s="1" t="n">
        <f aca="false">ROUNDUP(SUM(AI1414,AG1414,AA1414,Y1414,AE1414)/360*1.1,0)</f>
        <v>0</v>
      </c>
      <c r="AL1414" s="1" t="n">
        <v>1</v>
      </c>
      <c r="AM1414" s="1" t="n">
        <v>0</v>
      </c>
    </row>
    <row r="1415" customFormat="false" ht="15" hidden="false" customHeight="false" outlineLevel="0" collapsed="false">
      <c r="A1415" s="1" t="n">
        <v>291005</v>
      </c>
      <c r="B1415" s="1" t="str">
        <f aca="false">VLOOKUP(A1415,Municipios!$A$2:$B$5571,2,0)</f>
        <v>Dias D'ávila</v>
      </c>
      <c r="C1415" s="1" t="n">
        <v>12</v>
      </c>
      <c r="D1415" s="1" t="n">
        <v>52</v>
      </c>
      <c r="E1415" s="1" t="n">
        <v>10</v>
      </c>
      <c r="F1415" s="1" t="n">
        <v>0</v>
      </c>
      <c r="G1415" s="1" t="n">
        <v>6</v>
      </c>
      <c r="H1415" s="1" t="n">
        <f aca="false">SUM(C1415:G1415)</f>
        <v>80</v>
      </c>
      <c r="I1415" s="1" t="n">
        <v>0</v>
      </c>
      <c r="J1415" s="1" t="n">
        <v>51</v>
      </c>
      <c r="K1415" s="1" t="n">
        <v>0</v>
      </c>
      <c r="L1415" s="1" t="n">
        <v>0</v>
      </c>
      <c r="M1415" s="1" t="n">
        <v>0</v>
      </c>
      <c r="N1415" s="1" t="n">
        <v>0</v>
      </c>
      <c r="O1415" s="1" t="n">
        <v>0</v>
      </c>
      <c r="P1415" s="1" t="n">
        <v>0</v>
      </c>
      <c r="Q1415" s="1" t="n">
        <v>0</v>
      </c>
      <c r="R1415" s="1" t="n">
        <v>0</v>
      </c>
      <c r="S1415" s="1" t="n">
        <v>0</v>
      </c>
      <c r="T1415" s="1" t="n">
        <v>0</v>
      </c>
      <c r="U1415" s="1" t="n">
        <v>0</v>
      </c>
      <c r="V1415" s="1" t="n">
        <f aca="false">ROUNDUP(SUM(J1415,R1415,L1415,N1415,T1415)/360,0)</f>
        <v>1</v>
      </c>
      <c r="W1415" s="1" t="n">
        <f aca="false">ROUNDUP(SUM(U1415,S1415,M1415,K1415,Q1415)/360*1.1,0)</f>
        <v>0</v>
      </c>
      <c r="X1415" s="1" t="n">
        <v>1428</v>
      </c>
      <c r="Y1415" s="1" t="n">
        <v>0</v>
      </c>
      <c r="Z1415" s="1" t="n">
        <v>1497</v>
      </c>
      <c r="AA1415" s="1" t="n">
        <v>0</v>
      </c>
      <c r="AB1415" s="1" t="n">
        <v>293</v>
      </c>
      <c r="AC1415" s="1" t="n">
        <v>0</v>
      </c>
      <c r="AD1415" s="1" t="n">
        <v>0</v>
      </c>
      <c r="AE1415" s="1" t="n">
        <v>0</v>
      </c>
      <c r="AF1415" s="1" t="n">
        <v>280</v>
      </c>
      <c r="AG1415" s="1" t="n">
        <v>0</v>
      </c>
      <c r="AH1415" s="1" t="n">
        <v>0</v>
      </c>
      <c r="AI1415" s="1" t="n">
        <v>0</v>
      </c>
      <c r="AJ1415" s="1" t="n">
        <f aca="false">ROUNDUP(SUM(AF1415,X1415,Z1415,AB1415,AH1415)/360,0)</f>
        <v>10</v>
      </c>
      <c r="AK1415" s="1" t="n">
        <f aca="false">ROUNDUP(SUM(AI1415,AG1415,AA1415,Y1415,AE1415)/360*1.1,0)</f>
        <v>0</v>
      </c>
      <c r="AL1415" s="1" t="n">
        <v>4</v>
      </c>
      <c r="AM1415" s="1" t="n">
        <v>0</v>
      </c>
    </row>
    <row r="1416" customFormat="false" ht="15" hidden="false" customHeight="false" outlineLevel="0" collapsed="false">
      <c r="A1416" s="1" t="n">
        <v>291010</v>
      </c>
      <c r="B1416" s="1" t="str">
        <f aca="false">VLOOKUP(A1416,Municipios!$A$2:$B$5571,2,0)</f>
        <v>Dom Basílio</v>
      </c>
      <c r="C1416" s="1" t="n">
        <v>3</v>
      </c>
      <c r="D1416" s="1" t="n">
        <v>6</v>
      </c>
      <c r="E1416" s="1" t="n">
        <v>2</v>
      </c>
      <c r="F1416" s="1" t="n">
        <v>0</v>
      </c>
      <c r="G1416" s="1" t="n">
        <v>3</v>
      </c>
      <c r="H1416" s="1" t="n">
        <f aca="false">SUM(C1416:G1416)</f>
        <v>14</v>
      </c>
      <c r="I1416" s="1" t="n">
        <v>0</v>
      </c>
      <c r="J1416" s="1" t="n">
        <v>265</v>
      </c>
      <c r="K1416" s="1" t="n">
        <v>0</v>
      </c>
      <c r="L1416" s="1" t="n">
        <v>0</v>
      </c>
      <c r="M1416" s="1" t="n">
        <v>0</v>
      </c>
      <c r="N1416" s="1" t="n">
        <v>31</v>
      </c>
      <c r="O1416" s="1" t="n">
        <v>0</v>
      </c>
      <c r="P1416" s="1" t="n">
        <v>0</v>
      </c>
      <c r="Q1416" s="1" t="n">
        <v>0</v>
      </c>
      <c r="R1416" s="1" t="n">
        <v>0</v>
      </c>
      <c r="S1416" s="1" t="n">
        <v>0</v>
      </c>
      <c r="T1416" s="1" t="n">
        <v>0</v>
      </c>
      <c r="U1416" s="1" t="n">
        <v>0</v>
      </c>
      <c r="V1416" s="1" t="n">
        <f aca="false">ROUNDUP(SUM(J1416,R1416,L1416,N1416,T1416)/360,0)</f>
        <v>1</v>
      </c>
      <c r="W1416" s="1" t="n">
        <f aca="false">ROUNDUP(SUM(U1416,S1416,M1416,K1416,Q1416)/360*1.1,0)</f>
        <v>0</v>
      </c>
      <c r="X1416" s="1" t="n">
        <v>647</v>
      </c>
      <c r="Y1416" s="1" t="n">
        <v>0</v>
      </c>
      <c r="Z1416" s="1" t="n">
        <v>31</v>
      </c>
      <c r="AA1416" s="1" t="n">
        <v>0</v>
      </c>
      <c r="AB1416" s="1" t="n">
        <v>62</v>
      </c>
      <c r="AC1416" s="1" t="n">
        <v>0</v>
      </c>
      <c r="AD1416" s="1" t="n">
        <v>0</v>
      </c>
      <c r="AE1416" s="1" t="n">
        <v>0</v>
      </c>
      <c r="AF1416" s="1" t="n">
        <v>0</v>
      </c>
      <c r="AG1416" s="1" t="n">
        <v>0</v>
      </c>
      <c r="AH1416" s="1" t="n">
        <v>0</v>
      </c>
      <c r="AI1416" s="1" t="n">
        <v>0</v>
      </c>
      <c r="AJ1416" s="1" t="n">
        <f aca="false">ROUNDUP(SUM(AF1416,X1416,Z1416,AB1416,AH1416)/360,0)</f>
        <v>3</v>
      </c>
      <c r="AK1416" s="1" t="n">
        <f aca="false">ROUNDUP(SUM(AI1416,AG1416,AA1416,Y1416,AE1416)/360*1.1,0)</f>
        <v>0</v>
      </c>
      <c r="AL1416" s="1" t="n">
        <v>2</v>
      </c>
      <c r="AM1416" s="1" t="n">
        <v>0</v>
      </c>
    </row>
    <row r="1417" customFormat="false" ht="15" hidden="false" customHeight="false" outlineLevel="0" collapsed="false">
      <c r="A1417" s="1" t="n">
        <v>291030</v>
      </c>
      <c r="B1417" s="1" t="str">
        <f aca="false">VLOOKUP(A1417,Municipios!$A$2:$B$5571,2,0)</f>
        <v>Elísio Medrado</v>
      </c>
      <c r="C1417" s="1" t="n">
        <v>0</v>
      </c>
      <c r="D1417" s="1" t="n">
        <v>6</v>
      </c>
      <c r="E1417" s="1" t="n">
        <v>3</v>
      </c>
      <c r="F1417" s="1" t="n">
        <v>0</v>
      </c>
      <c r="G1417" s="1" t="n">
        <v>3</v>
      </c>
      <c r="H1417" s="1" t="n">
        <f aca="false">SUM(C1417:G1417)</f>
        <v>12</v>
      </c>
      <c r="I1417" s="1" t="n">
        <v>0</v>
      </c>
      <c r="J1417" s="1" t="n">
        <v>91</v>
      </c>
      <c r="K1417" s="1" t="n">
        <v>0</v>
      </c>
      <c r="L1417" s="1" t="n">
        <v>0</v>
      </c>
      <c r="M1417" s="1" t="n">
        <v>0</v>
      </c>
      <c r="N1417" s="1" t="n">
        <v>20</v>
      </c>
      <c r="O1417" s="1" t="n">
        <v>0</v>
      </c>
      <c r="P1417" s="1" t="n">
        <v>0</v>
      </c>
      <c r="Q1417" s="1" t="n">
        <v>0</v>
      </c>
      <c r="R1417" s="1" t="n">
        <v>0</v>
      </c>
      <c r="S1417" s="1" t="n">
        <v>0</v>
      </c>
      <c r="T1417" s="1" t="n">
        <v>0</v>
      </c>
      <c r="U1417" s="1" t="n">
        <v>0</v>
      </c>
      <c r="V1417" s="1" t="n">
        <f aca="false">ROUNDUP(SUM(J1417,R1417,L1417,N1417,T1417)/360,0)</f>
        <v>1</v>
      </c>
      <c r="W1417" s="1" t="n">
        <f aca="false">ROUNDUP(SUM(U1417,S1417,M1417,K1417,Q1417)/360*1.1,0)</f>
        <v>0</v>
      </c>
      <c r="X1417" s="1" t="n">
        <v>360</v>
      </c>
      <c r="Y1417" s="1" t="n">
        <v>0</v>
      </c>
      <c r="Z1417" s="1" t="n">
        <v>9</v>
      </c>
      <c r="AA1417" s="1" t="n">
        <v>0</v>
      </c>
      <c r="AB1417" s="1" t="n">
        <v>32</v>
      </c>
      <c r="AC1417" s="1" t="n">
        <v>0</v>
      </c>
      <c r="AD1417" s="1" t="n">
        <v>0</v>
      </c>
      <c r="AE1417" s="1" t="n">
        <v>0</v>
      </c>
      <c r="AF1417" s="1" t="n">
        <v>0</v>
      </c>
      <c r="AG1417" s="1" t="n">
        <v>0</v>
      </c>
      <c r="AH1417" s="1" t="n">
        <v>0</v>
      </c>
      <c r="AI1417" s="1" t="n">
        <v>0</v>
      </c>
      <c r="AJ1417" s="1" t="n">
        <f aca="false">ROUNDUP(SUM(AF1417,X1417,Z1417,AB1417,AH1417)/360,0)</f>
        <v>2</v>
      </c>
      <c r="AK1417" s="1" t="n">
        <f aca="false">ROUNDUP(SUM(AI1417,AG1417,AA1417,Y1417,AE1417)/360*1.1,0)</f>
        <v>0</v>
      </c>
      <c r="AL1417" s="1" t="n">
        <v>1</v>
      </c>
      <c r="AM1417" s="1" t="n">
        <v>0</v>
      </c>
    </row>
    <row r="1418" customFormat="false" ht="15" hidden="false" customHeight="false" outlineLevel="0" collapsed="false">
      <c r="A1418" s="1" t="n">
        <v>291040</v>
      </c>
      <c r="B1418" s="1" t="str">
        <f aca="false">VLOOKUP(A1418,Municipios!$A$2:$B$5571,2,0)</f>
        <v>Encruzilhada</v>
      </c>
      <c r="C1418" s="1" t="n">
        <v>6</v>
      </c>
      <c r="D1418" s="1" t="n">
        <v>17</v>
      </c>
      <c r="E1418" s="1" t="n">
        <v>8</v>
      </c>
      <c r="F1418" s="1" t="n">
        <v>0</v>
      </c>
      <c r="G1418" s="1" t="n">
        <v>18</v>
      </c>
      <c r="H1418" s="1" t="n">
        <f aca="false">SUM(C1418:G1418)</f>
        <v>49</v>
      </c>
      <c r="I1418" s="1" t="n">
        <v>0</v>
      </c>
      <c r="J1418" s="1" t="n">
        <v>916</v>
      </c>
      <c r="K1418" s="1" t="n">
        <v>0</v>
      </c>
      <c r="L1418" s="1" t="n">
        <v>0</v>
      </c>
      <c r="M1418" s="1" t="n">
        <v>0</v>
      </c>
      <c r="N1418" s="1" t="n">
        <v>921</v>
      </c>
      <c r="O1418" s="1" t="n">
        <v>0</v>
      </c>
      <c r="P1418" s="1" t="n">
        <v>0</v>
      </c>
      <c r="Q1418" s="1" t="n">
        <v>0</v>
      </c>
      <c r="R1418" s="1" t="n">
        <v>0</v>
      </c>
      <c r="S1418" s="1" t="n">
        <v>0</v>
      </c>
      <c r="T1418" s="1" t="n">
        <v>0</v>
      </c>
      <c r="U1418" s="1" t="n">
        <v>0</v>
      </c>
      <c r="V1418" s="1" t="n">
        <f aca="false">ROUNDUP(SUM(J1418,R1418,L1418,N1418,T1418)/360,0)</f>
        <v>6</v>
      </c>
      <c r="W1418" s="1" t="n">
        <f aca="false">ROUNDUP(SUM(U1418,S1418,M1418,K1418,Q1418)/360*1.1,0)</f>
        <v>0</v>
      </c>
      <c r="X1418" s="1" t="n">
        <v>3001</v>
      </c>
      <c r="Y1418" s="1" t="n">
        <v>0</v>
      </c>
      <c r="Z1418" s="1" t="n">
        <v>215</v>
      </c>
      <c r="AA1418" s="1" t="n">
        <v>0</v>
      </c>
      <c r="AB1418" s="1" t="n">
        <v>360</v>
      </c>
      <c r="AC1418" s="1" t="n">
        <v>0</v>
      </c>
      <c r="AD1418" s="1" t="n">
        <v>0</v>
      </c>
      <c r="AE1418" s="1" t="n">
        <v>0</v>
      </c>
      <c r="AF1418" s="1" t="n">
        <v>0</v>
      </c>
      <c r="AG1418" s="1" t="n">
        <v>0</v>
      </c>
      <c r="AH1418" s="1" t="n">
        <v>0</v>
      </c>
      <c r="AI1418" s="1" t="n">
        <v>0</v>
      </c>
      <c r="AJ1418" s="1" t="n">
        <f aca="false">ROUNDUP(SUM(AF1418,X1418,Z1418,AB1418,AH1418)/360,0)</f>
        <v>10</v>
      </c>
      <c r="AK1418" s="1" t="n">
        <f aca="false">ROUNDUP(SUM(AI1418,AG1418,AA1418,Y1418,AE1418)/360*1.1,0)</f>
        <v>0</v>
      </c>
      <c r="AL1418" s="1" t="n">
        <v>0</v>
      </c>
      <c r="AM1418" s="1" t="n">
        <v>0</v>
      </c>
    </row>
    <row r="1419" customFormat="false" ht="15" hidden="false" customHeight="false" outlineLevel="0" collapsed="false">
      <c r="A1419" s="1" t="n">
        <v>291050</v>
      </c>
      <c r="B1419" s="1" t="str">
        <f aca="false">VLOOKUP(A1419,Municipios!$A$2:$B$5571,2,0)</f>
        <v>Entre Rios</v>
      </c>
      <c r="C1419" s="1" t="n">
        <v>17</v>
      </c>
      <c r="D1419" s="1" t="n">
        <v>30</v>
      </c>
      <c r="E1419" s="1" t="n">
        <v>10</v>
      </c>
      <c r="F1419" s="1" t="n">
        <v>0</v>
      </c>
      <c r="G1419" s="1" t="n">
        <v>8</v>
      </c>
      <c r="H1419" s="1" t="n">
        <f aca="false">SUM(C1419:G1419)</f>
        <v>65</v>
      </c>
      <c r="I1419" s="1" t="n">
        <v>0</v>
      </c>
      <c r="J1419" s="1" t="n">
        <v>275</v>
      </c>
      <c r="K1419" s="1" t="n">
        <v>0</v>
      </c>
      <c r="L1419" s="1" t="n">
        <v>0</v>
      </c>
      <c r="M1419" s="1" t="n">
        <v>0</v>
      </c>
      <c r="N1419" s="1" t="n">
        <v>53</v>
      </c>
      <c r="O1419" s="1" t="n">
        <v>0</v>
      </c>
      <c r="P1419" s="1" t="n">
        <v>0</v>
      </c>
      <c r="Q1419" s="1" t="n">
        <v>0</v>
      </c>
      <c r="R1419" s="1" t="n">
        <v>0</v>
      </c>
      <c r="S1419" s="1" t="n">
        <v>0</v>
      </c>
      <c r="T1419" s="1" t="n">
        <v>0</v>
      </c>
      <c r="U1419" s="1" t="n">
        <v>0</v>
      </c>
      <c r="V1419" s="1" t="n">
        <f aca="false">ROUNDUP(SUM(J1419,R1419,L1419,N1419,T1419)/360,0)</f>
        <v>1</v>
      </c>
      <c r="W1419" s="1" t="n">
        <f aca="false">ROUNDUP(SUM(U1419,S1419,M1419,K1419,Q1419)/360*1.1,0)</f>
        <v>0</v>
      </c>
      <c r="X1419" s="1" t="n">
        <v>2233</v>
      </c>
      <c r="Y1419" s="1" t="n">
        <v>0</v>
      </c>
      <c r="Z1419" s="1" t="n">
        <v>269</v>
      </c>
      <c r="AA1419" s="1" t="n">
        <v>0</v>
      </c>
      <c r="AB1419" s="1" t="n">
        <v>190</v>
      </c>
      <c r="AC1419" s="1" t="n">
        <v>0</v>
      </c>
      <c r="AD1419" s="1" t="n">
        <v>0</v>
      </c>
      <c r="AE1419" s="1" t="n">
        <v>0</v>
      </c>
      <c r="AF1419" s="1" t="n">
        <v>0</v>
      </c>
      <c r="AG1419" s="1" t="n">
        <v>0</v>
      </c>
      <c r="AH1419" s="1" t="n">
        <v>0</v>
      </c>
      <c r="AI1419" s="1" t="n">
        <v>0</v>
      </c>
      <c r="AJ1419" s="1" t="n">
        <f aca="false">ROUNDUP(SUM(AF1419,X1419,Z1419,AB1419,AH1419)/360,0)</f>
        <v>8</v>
      </c>
      <c r="AK1419" s="1" t="n">
        <f aca="false">ROUNDUP(SUM(AI1419,AG1419,AA1419,Y1419,AE1419)/360*1.1,0)</f>
        <v>0</v>
      </c>
      <c r="AL1419" s="1" t="n">
        <v>0</v>
      </c>
      <c r="AM1419" s="1" t="n">
        <v>0</v>
      </c>
    </row>
    <row r="1420" customFormat="false" ht="15" hidden="false" customHeight="false" outlineLevel="0" collapsed="false">
      <c r="A1420" s="1" t="n">
        <v>291060</v>
      </c>
      <c r="B1420" s="1" t="str">
        <f aca="false">VLOOKUP(A1420,Municipios!$A$2:$B$5571,2,0)</f>
        <v>Esplanada</v>
      </c>
      <c r="C1420" s="1" t="n">
        <v>16</v>
      </c>
      <c r="D1420" s="1" t="n">
        <v>13</v>
      </c>
      <c r="E1420" s="1" t="n">
        <v>7</v>
      </c>
      <c r="F1420" s="1" t="n">
        <v>0</v>
      </c>
      <c r="G1420" s="1" t="n">
        <v>4</v>
      </c>
      <c r="H1420" s="1" t="n">
        <f aca="false">SUM(C1420:G1420)</f>
        <v>40</v>
      </c>
      <c r="I1420" s="1" t="n">
        <v>0</v>
      </c>
      <c r="J1420" s="1" t="n">
        <v>457</v>
      </c>
      <c r="K1420" s="1" t="n">
        <v>0</v>
      </c>
      <c r="L1420" s="1" t="n">
        <v>0</v>
      </c>
      <c r="M1420" s="1" t="n">
        <v>0</v>
      </c>
      <c r="N1420" s="1" t="n">
        <v>358</v>
      </c>
      <c r="O1420" s="1" t="n">
        <v>0</v>
      </c>
      <c r="P1420" s="1" t="n">
        <v>0</v>
      </c>
      <c r="Q1420" s="1" t="n">
        <v>0</v>
      </c>
      <c r="R1420" s="1" t="n">
        <v>0</v>
      </c>
      <c r="S1420" s="1" t="n">
        <v>0</v>
      </c>
      <c r="T1420" s="1" t="n">
        <v>0</v>
      </c>
      <c r="U1420" s="1" t="n">
        <v>0</v>
      </c>
      <c r="V1420" s="1" t="n">
        <f aca="false">ROUNDUP(SUM(J1420,R1420,L1420,N1420,T1420)/360,0)</f>
        <v>3</v>
      </c>
      <c r="W1420" s="1" t="n">
        <f aca="false">ROUNDUP(SUM(U1420,S1420,M1420,K1420,Q1420)/360*1.1,0)</f>
        <v>0</v>
      </c>
      <c r="X1420" s="1" t="n">
        <v>1859</v>
      </c>
      <c r="Y1420" s="1" t="n">
        <v>0</v>
      </c>
      <c r="Z1420" s="1" t="n">
        <v>1019</v>
      </c>
      <c r="AA1420" s="1" t="n">
        <v>0</v>
      </c>
      <c r="AB1420" s="1" t="n">
        <v>715</v>
      </c>
      <c r="AC1420" s="1" t="n">
        <v>0</v>
      </c>
      <c r="AD1420" s="1" t="n">
        <v>0</v>
      </c>
      <c r="AE1420" s="1" t="n">
        <v>0</v>
      </c>
      <c r="AF1420" s="1" t="n">
        <v>1255</v>
      </c>
      <c r="AG1420" s="1" t="n">
        <v>0</v>
      </c>
      <c r="AH1420" s="1" t="n">
        <v>0</v>
      </c>
      <c r="AI1420" s="1" t="n">
        <v>0</v>
      </c>
      <c r="AJ1420" s="1" t="n">
        <f aca="false">ROUNDUP(SUM(AF1420,X1420,Z1420,AB1420,AH1420)/360,0)</f>
        <v>14</v>
      </c>
      <c r="AK1420" s="1" t="n">
        <f aca="false">ROUNDUP(SUM(AI1420,AG1420,AA1420,Y1420,AE1420)/360*1.1,0)</f>
        <v>0</v>
      </c>
      <c r="AL1420" s="1" t="n">
        <v>0</v>
      </c>
      <c r="AM1420" s="1" t="n">
        <v>0</v>
      </c>
    </row>
    <row r="1421" customFormat="false" ht="15" hidden="false" customHeight="false" outlineLevel="0" collapsed="false">
      <c r="A1421" s="1" t="n">
        <v>291070</v>
      </c>
      <c r="B1421" s="1" t="str">
        <f aca="false">VLOOKUP(A1421,Municipios!$A$2:$B$5571,2,0)</f>
        <v>Euclides Da Cunha</v>
      </c>
      <c r="C1421" s="1" t="n">
        <v>15</v>
      </c>
      <c r="D1421" s="1" t="n">
        <v>22</v>
      </c>
      <c r="E1421" s="1" t="n">
        <v>6</v>
      </c>
      <c r="F1421" s="1" t="n">
        <v>0</v>
      </c>
      <c r="G1421" s="1" t="n">
        <v>4</v>
      </c>
      <c r="H1421" s="1" t="n">
        <f aca="false">SUM(C1421:G1421)</f>
        <v>47</v>
      </c>
      <c r="I1421" s="1" t="n">
        <v>0</v>
      </c>
      <c r="J1421" s="1" t="n">
        <v>1047</v>
      </c>
      <c r="K1421" s="1" t="n">
        <v>0</v>
      </c>
      <c r="L1421" s="1" t="n">
        <v>0</v>
      </c>
      <c r="M1421" s="1" t="n">
        <v>0</v>
      </c>
      <c r="N1421" s="1" t="n">
        <v>250</v>
      </c>
      <c r="O1421" s="1" t="n">
        <v>0</v>
      </c>
      <c r="P1421" s="1" t="n">
        <v>0</v>
      </c>
      <c r="Q1421" s="1" t="n">
        <v>0</v>
      </c>
      <c r="R1421" s="1" t="n">
        <v>0</v>
      </c>
      <c r="S1421" s="1" t="n">
        <v>0</v>
      </c>
      <c r="T1421" s="1" t="n">
        <v>0</v>
      </c>
      <c r="U1421" s="1" t="n">
        <v>0</v>
      </c>
      <c r="V1421" s="1" t="n">
        <f aca="false">ROUNDUP(SUM(J1421,R1421,L1421,N1421,T1421)/360,0)</f>
        <v>4</v>
      </c>
      <c r="W1421" s="1" t="n">
        <f aca="false">ROUNDUP(SUM(U1421,S1421,M1421,K1421,Q1421)/360*1.1,0)</f>
        <v>0</v>
      </c>
      <c r="X1421" s="1" t="n">
        <v>7405</v>
      </c>
      <c r="Y1421" s="1" t="n">
        <v>0</v>
      </c>
      <c r="Z1421" s="1" t="n">
        <v>2011</v>
      </c>
      <c r="AA1421" s="1" t="n">
        <v>0</v>
      </c>
      <c r="AB1421" s="1" t="n">
        <v>1158</v>
      </c>
      <c r="AC1421" s="1" t="n">
        <v>0</v>
      </c>
      <c r="AD1421" s="1" t="n">
        <v>0</v>
      </c>
      <c r="AE1421" s="1" t="n">
        <v>0</v>
      </c>
      <c r="AF1421" s="1" t="n">
        <v>1727</v>
      </c>
      <c r="AG1421" s="1" t="n">
        <v>0</v>
      </c>
      <c r="AH1421" s="1" t="n">
        <v>0</v>
      </c>
      <c r="AI1421" s="1" t="n">
        <v>0</v>
      </c>
      <c r="AJ1421" s="1" t="n">
        <f aca="false">ROUNDUP(SUM(AF1421,X1421,Z1421,AB1421,AH1421)/360,0)</f>
        <v>35</v>
      </c>
      <c r="AK1421" s="1" t="n">
        <f aca="false">ROUNDUP(SUM(AI1421,AG1421,AA1421,Y1421,AE1421)/360*1.1,0)</f>
        <v>0</v>
      </c>
      <c r="AL1421" s="1" t="n">
        <v>0</v>
      </c>
      <c r="AM1421" s="1" t="n">
        <v>0</v>
      </c>
    </row>
    <row r="1422" customFormat="false" ht="15" hidden="false" customHeight="false" outlineLevel="0" collapsed="false">
      <c r="A1422" s="1" t="n">
        <v>291072</v>
      </c>
      <c r="B1422" s="1" t="str">
        <f aca="false">VLOOKUP(A1422,Municipios!$A$2:$B$5571,2,0)</f>
        <v>Eunápolis</v>
      </c>
      <c r="C1422" s="1" t="n">
        <v>44</v>
      </c>
      <c r="D1422" s="1" t="n">
        <v>36</v>
      </c>
      <c r="E1422" s="1" t="n">
        <v>14</v>
      </c>
      <c r="F1422" s="1" t="n">
        <v>0</v>
      </c>
      <c r="G1422" s="1" t="n">
        <v>26</v>
      </c>
      <c r="H1422" s="1" t="n">
        <f aca="false">SUM(C1422:G1422)</f>
        <v>120</v>
      </c>
      <c r="I1422" s="1" t="n">
        <v>10</v>
      </c>
      <c r="J1422" s="1" t="n">
        <v>1451</v>
      </c>
      <c r="K1422" s="1" t="n">
        <v>0</v>
      </c>
      <c r="L1422" s="1" t="n">
        <v>0</v>
      </c>
      <c r="M1422" s="1" t="n">
        <v>0</v>
      </c>
      <c r="N1422" s="1" t="n">
        <v>499</v>
      </c>
      <c r="O1422" s="1" t="n">
        <v>0</v>
      </c>
      <c r="P1422" s="1" t="n">
        <v>6</v>
      </c>
      <c r="Q1422" s="1" t="n">
        <v>181</v>
      </c>
      <c r="R1422" s="1" t="n">
        <v>0</v>
      </c>
      <c r="S1422" s="1" t="n">
        <v>0</v>
      </c>
      <c r="T1422" s="1" t="n">
        <v>0</v>
      </c>
      <c r="U1422" s="1" t="n">
        <v>0</v>
      </c>
      <c r="V1422" s="1" t="n">
        <f aca="false">ROUNDUP(SUM(J1422,R1422,L1422,N1422,T1422)/360,0)</f>
        <v>6</v>
      </c>
      <c r="W1422" s="1" t="n">
        <f aca="false">ROUNDUP(SUM(U1422,S1422,M1422,K1422,Q1422)/360*1.1,0)</f>
        <v>1</v>
      </c>
      <c r="X1422" s="1" t="n">
        <v>11141</v>
      </c>
      <c r="Y1422" s="1" t="n">
        <v>0</v>
      </c>
      <c r="Z1422" s="1" t="n">
        <v>3222</v>
      </c>
      <c r="AA1422" s="1" t="n">
        <v>0</v>
      </c>
      <c r="AB1422" s="1" t="n">
        <v>1567</v>
      </c>
      <c r="AC1422" s="1" t="n">
        <v>0</v>
      </c>
      <c r="AD1422" s="1" t="n">
        <v>109</v>
      </c>
      <c r="AE1422" s="1" t="n">
        <v>2879</v>
      </c>
      <c r="AF1422" s="1" t="n">
        <v>5322</v>
      </c>
      <c r="AG1422" s="1" t="n">
        <v>0</v>
      </c>
      <c r="AH1422" s="1" t="n">
        <v>0</v>
      </c>
      <c r="AI1422" s="1" t="n">
        <v>0</v>
      </c>
      <c r="AJ1422" s="1" t="n">
        <f aca="false">ROUNDUP(SUM(AF1422,X1422,Z1422,AB1422,AH1422)/360,0)</f>
        <v>60</v>
      </c>
      <c r="AK1422" s="1" t="n">
        <f aca="false">ROUNDUP(SUM(AI1422,AG1422,AA1422,Y1422,AE1422)/360*1.1,0)</f>
        <v>9</v>
      </c>
      <c r="AL1422" s="1" t="n">
        <v>26</v>
      </c>
      <c r="AM1422" s="1" t="n">
        <v>0</v>
      </c>
    </row>
    <row r="1423" customFormat="false" ht="15" hidden="false" customHeight="false" outlineLevel="0" collapsed="false">
      <c r="A1423" s="1" t="n">
        <v>291077</v>
      </c>
      <c r="B1423" s="1" t="str">
        <f aca="false">VLOOKUP(A1423,Municipios!$A$2:$B$5571,2,0)</f>
        <v>Feira Da Mata</v>
      </c>
      <c r="C1423" s="1" t="n">
        <v>0</v>
      </c>
      <c r="D1423" s="1" t="n">
        <v>4</v>
      </c>
      <c r="E1423" s="1" t="n">
        <v>1</v>
      </c>
      <c r="F1423" s="1" t="n">
        <v>0</v>
      </c>
      <c r="G1423" s="1" t="n">
        <v>1</v>
      </c>
      <c r="H1423" s="1" t="n">
        <f aca="false">SUM(C1423:G1423)</f>
        <v>6</v>
      </c>
      <c r="I1423" s="1" t="n">
        <v>0</v>
      </c>
      <c r="V1423" s="1" t="n">
        <f aca="false">ROUNDUP(SUM(J1423,R1423,L1423,N1423,T1423)/360,0)</f>
        <v>0</v>
      </c>
      <c r="W1423" s="1" t="n">
        <f aca="false">ROUNDUP(SUM(U1423,S1423,M1423,K1423,Q1423)/360*1.1,0)</f>
        <v>0</v>
      </c>
      <c r="AJ1423" s="1" t="n">
        <f aca="false">ROUNDUP(SUM(AF1423,X1423,Z1423,AB1423,AH1423)/360,0)</f>
        <v>0</v>
      </c>
      <c r="AK1423" s="1" t="n">
        <f aca="false">ROUNDUP(SUM(AI1423,AG1423,AA1423,Y1423,AE1423)/360*1.1,0)</f>
        <v>0</v>
      </c>
      <c r="AL1423" s="1" t="n">
        <v>0</v>
      </c>
      <c r="AM1423" s="1" t="n">
        <v>0</v>
      </c>
    </row>
    <row r="1424" customFormat="false" ht="15" hidden="false" customHeight="false" outlineLevel="0" collapsed="false">
      <c r="A1424" s="1" t="n">
        <v>291080</v>
      </c>
      <c r="B1424" s="1" t="str">
        <f aca="false">VLOOKUP(A1424,Municipios!$A$2:$B$5571,2,0)</f>
        <v>Feira De Santana</v>
      </c>
      <c r="C1424" s="1" t="n">
        <v>207</v>
      </c>
      <c r="D1424" s="1" t="n">
        <v>232</v>
      </c>
      <c r="E1424" s="1" t="n">
        <v>178</v>
      </c>
      <c r="F1424" s="1" t="n">
        <v>93</v>
      </c>
      <c r="G1424" s="1" t="n">
        <v>161</v>
      </c>
      <c r="H1424" s="1" t="n">
        <f aca="false">SUM(C1424:G1424)</f>
        <v>871</v>
      </c>
      <c r="I1424" s="1" t="n">
        <v>81</v>
      </c>
      <c r="J1424" s="1" t="n">
        <v>2411</v>
      </c>
      <c r="K1424" s="1" t="n">
        <v>0</v>
      </c>
      <c r="L1424" s="1" t="n">
        <v>0</v>
      </c>
      <c r="M1424" s="1" t="n">
        <v>0</v>
      </c>
      <c r="N1424" s="1" t="n">
        <v>4289</v>
      </c>
      <c r="O1424" s="1" t="n">
        <v>0</v>
      </c>
      <c r="P1424" s="1" t="n">
        <v>539</v>
      </c>
      <c r="Q1424" s="1" t="n">
        <v>427</v>
      </c>
      <c r="R1424" s="1" t="n">
        <v>286</v>
      </c>
      <c r="S1424" s="1" t="n">
        <v>0</v>
      </c>
      <c r="T1424" s="1" t="n">
        <v>0</v>
      </c>
      <c r="U1424" s="1" t="n">
        <v>0</v>
      </c>
      <c r="V1424" s="1" t="n">
        <f aca="false">ROUNDUP(SUM(J1424,R1424,L1424,N1424,T1424)/360,0)</f>
        <v>20</v>
      </c>
      <c r="W1424" s="1" t="n">
        <f aca="false">ROUNDUP(SUM(U1424,S1424,M1424,K1424,Q1424)/360*1.1,0)</f>
        <v>2</v>
      </c>
      <c r="X1424" s="1" t="n">
        <v>47689</v>
      </c>
      <c r="Y1424" s="1" t="n">
        <v>0</v>
      </c>
      <c r="Z1424" s="1" t="n">
        <v>39486</v>
      </c>
      <c r="AA1424" s="1" t="n">
        <v>0</v>
      </c>
      <c r="AB1424" s="1" t="n">
        <v>31651</v>
      </c>
      <c r="AC1424" s="1" t="n">
        <v>151</v>
      </c>
      <c r="AD1424" s="1" t="n">
        <v>16522</v>
      </c>
      <c r="AE1424" s="1" t="n">
        <v>15885</v>
      </c>
      <c r="AF1424" s="1" t="n">
        <v>42217</v>
      </c>
      <c r="AG1424" s="1" t="n">
        <v>0</v>
      </c>
      <c r="AH1424" s="1" t="n">
        <v>28500</v>
      </c>
      <c r="AI1424" s="1" t="n">
        <v>0</v>
      </c>
      <c r="AJ1424" s="1" t="n">
        <f aca="false">ROUNDUP(SUM(AF1424,X1424,Z1424,AB1424,AH1424)/360,0)</f>
        <v>527</v>
      </c>
      <c r="AK1424" s="1" t="n">
        <f aca="false">ROUNDUP(SUM(AI1424,AG1424,AA1424,Y1424,AE1424)/360*1.1,0)</f>
        <v>49</v>
      </c>
      <c r="AL1424" s="1" t="n">
        <v>191</v>
      </c>
      <c r="AM1424" s="1" t="n">
        <v>10</v>
      </c>
    </row>
    <row r="1425" customFormat="false" ht="15" hidden="false" customHeight="false" outlineLevel="0" collapsed="false">
      <c r="A1425" s="1" t="n">
        <v>291085</v>
      </c>
      <c r="B1425" s="1" t="str">
        <f aca="false">VLOOKUP(A1425,Municipios!$A$2:$B$5571,2,0)</f>
        <v>Filadélfia</v>
      </c>
      <c r="C1425" s="1" t="n">
        <v>5</v>
      </c>
      <c r="D1425" s="1" t="n">
        <v>14</v>
      </c>
      <c r="E1425" s="1" t="n">
        <v>6</v>
      </c>
      <c r="F1425" s="1" t="n">
        <v>1</v>
      </c>
      <c r="G1425" s="1" t="n">
        <v>5</v>
      </c>
      <c r="H1425" s="1" t="n">
        <f aca="false">SUM(C1425:G1425)</f>
        <v>31</v>
      </c>
      <c r="I1425" s="1" t="n">
        <v>0</v>
      </c>
      <c r="J1425" s="1" t="n">
        <v>117</v>
      </c>
      <c r="K1425" s="1" t="n">
        <v>0</v>
      </c>
      <c r="L1425" s="1" t="n">
        <v>0</v>
      </c>
      <c r="M1425" s="1" t="n">
        <v>0</v>
      </c>
      <c r="N1425" s="1" t="n">
        <v>18</v>
      </c>
      <c r="O1425" s="1" t="n">
        <v>0</v>
      </c>
      <c r="P1425" s="1" t="n">
        <v>0</v>
      </c>
      <c r="Q1425" s="1" t="n">
        <v>0</v>
      </c>
      <c r="R1425" s="1" t="n">
        <v>0</v>
      </c>
      <c r="S1425" s="1" t="n">
        <v>0</v>
      </c>
      <c r="T1425" s="1" t="n">
        <v>0</v>
      </c>
      <c r="U1425" s="1" t="n">
        <v>0</v>
      </c>
      <c r="V1425" s="1" t="n">
        <f aca="false">ROUNDUP(SUM(J1425,R1425,L1425,N1425,T1425)/360,0)</f>
        <v>1</v>
      </c>
      <c r="W1425" s="1" t="n">
        <f aca="false">ROUNDUP(SUM(U1425,S1425,M1425,K1425,Q1425)/360*1.1,0)</f>
        <v>0</v>
      </c>
      <c r="X1425" s="1" t="n">
        <v>953</v>
      </c>
      <c r="Y1425" s="1" t="n">
        <v>0</v>
      </c>
      <c r="Z1425" s="1" t="n">
        <v>164</v>
      </c>
      <c r="AA1425" s="1" t="n">
        <v>0</v>
      </c>
      <c r="AB1425" s="1" t="n">
        <v>137</v>
      </c>
      <c r="AC1425" s="1" t="n">
        <v>0</v>
      </c>
      <c r="AD1425" s="1" t="n">
        <v>0</v>
      </c>
      <c r="AE1425" s="1" t="n">
        <v>0</v>
      </c>
      <c r="AF1425" s="1" t="n">
        <v>268</v>
      </c>
      <c r="AG1425" s="1" t="n">
        <v>0</v>
      </c>
      <c r="AH1425" s="1" t="n">
        <v>0</v>
      </c>
      <c r="AI1425" s="1" t="n">
        <v>0</v>
      </c>
      <c r="AJ1425" s="1" t="n">
        <f aca="false">ROUNDUP(SUM(AF1425,X1425,Z1425,AB1425,AH1425)/360,0)</f>
        <v>5</v>
      </c>
      <c r="AK1425" s="1" t="n">
        <f aca="false">ROUNDUP(SUM(AI1425,AG1425,AA1425,Y1425,AE1425)/360*1.1,0)</f>
        <v>0</v>
      </c>
      <c r="AL1425" s="1" t="n">
        <v>0</v>
      </c>
      <c r="AM1425" s="1" t="n">
        <v>0</v>
      </c>
    </row>
    <row r="1426" customFormat="false" ht="15" hidden="false" customHeight="false" outlineLevel="0" collapsed="false">
      <c r="A1426" s="1" t="n">
        <v>291110</v>
      </c>
      <c r="B1426" s="1" t="str">
        <f aca="false">VLOOKUP(A1426,Municipios!$A$2:$B$5571,2,0)</f>
        <v>Formosa Do Rio Preto</v>
      </c>
      <c r="C1426" s="1" t="n">
        <v>4</v>
      </c>
      <c r="D1426" s="1" t="n">
        <v>12</v>
      </c>
      <c r="E1426" s="1" t="n">
        <v>5</v>
      </c>
      <c r="F1426" s="1" t="n">
        <v>0</v>
      </c>
      <c r="G1426" s="1" t="n">
        <v>8</v>
      </c>
      <c r="H1426" s="1" t="n">
        <f aca="false">SUM(C1426:G1426)</f>
        <v>29</v>
      </c>
      <c r="I1426" s="1" t="n">
        <v>0</v>
      </c>
      <c r="J1426" s="1" t="n">
        <v>1391</v>
      </c>
      <c r="K1426" s="1" t="n">
        <v>0</v>
      </c>
      <c r="L1426" s="1" t="n">
        <v>0</v>
      </c>
      <c r="M1426" s="1" t="n">
        <v>0</v>
      </c>
      <c r="N1426" s="1" t="n">
        <v>957</v>
      </c>
      <c r="O1426" s="1" t="n">
        <v>0</v>
      </c>
      <c r="P1426" s="1" t="n">
        <v>0</v>
      </c>
      <c r="Q1426" s="1" t="n">
        <v>0</v>
      </c>
      <c r="R1426" s="1" t="n">
        <v>0</v>
      </c>
      <c r="S1426" s="1" t="n">
        <v>0</v>
      </c>
      <c r="T1426" s="1" t="n">
        <v>0</v>
      </c>
      <c r="U1426" s="1" t="n">
        <v>0</v>
      </c>
      <c r="V1426" s="1" t="n">
        <f aca="false">ROUNDUP(SUM(J1426,R1426,L1426,N1426,T1426)/360,0)</f>
        <v>7</v>
      </c>
      <c r="W1426" s="1" t="n">
        <f aca="false">ROUNDUP(SUM(U1426,S1426,M1426,K1426,Q1426)/360*1.1,0)</f>
        <v>0</v>
      </c>
      <c r="X1426" s="1" t="n">
        <v>2297</v>
      </c>
      <c r="Y1426" s="1" t="n">
        <v>0</v>
      </c>
      <c r="Z1426" s="1" t="n">
        <v>0</v>
      </c>
      <c r="AA1426" s="1" t="n">
        <v>0</v>
      </c>
      <c r="AB1426" s="1" t="n">
        <v>699</v>
      </c>
      <c r="AC1426" s="1" t="n">
        <v>0</v>
      </c>
      <c r="AD1426" s="1" t="n">
        <v>0</v>
      </c>
      <c r="AE1426" s="1" t="n">
        <v>0</v>
      </c>
      <c r="AF1426" s="1" t="n">
        <v>51</v>
      </c>
      <c r="AG1426" s="1" t="n">
        <v>0</v>
      </c>
      <c r="AH1426" s="1" t="n">
        <v>0</v>
      </c>
      <c r="AI1426" s="1" t="n">
        <v>0</v>
      </c>
      <c r="AJ1426" s="1" t="n">
        <f aca="false">ROUNDUP(SUM(AF1426,X1426,Z1426,AB1426,AH1426)/360,0)</f>
        <v>9</v>
      </c>
      <c r="AK1426" s="1" t="n">
        <f aca="false">ROUNDUP(SUM(AI1426,AG1426,AA1426,Y1426,AE1426)/360*1.1,0)</f>
        <v>0</v>
      </c>
      <c r="AL1426" s="1" t="n">
        <v>0</v>
      </c>
      <c r="AM1426" s="1" t="n">
        <v>0</v>
      </c>
    </row>
    <row r="1427" customFormat="false" ht="15" hidden="false" customHeight="false" outlineLevel="0" collapsed="false">
      <c r="A1427" s="1" t="n">
        <v>291120</v>
      </c>
      <c r="B1427" s="1" t="str">
        <f aca="false">VLOOKUP(A1427,Municipios!$A$2:$B$5571,2,0)</f>
        <v>Gandu</v>
      </c>
      <c r="C1427" s="1" t="n">
        <v>11</v>
      </c>
      <c r="D1427" s="1" t="n">
        <v>16</v>
      </c>
      <c r="E1427" s="1" t="n">
        <v>23</v>
      </c>
      <c r="F1427" s="1" t="n">
        <v>0</v>
      </c>
      <c r="G1427" s="1" t="n">
        <v>8</v>
      </c>
      <c r="H1427" s="1" t="n">
        <f aca="false">SUM(C1427:G1427)</f>
        <v>58</v>
      </c>
      <c r="I1427" s="1" t="n">
        <v>0</v>
      </c>
      <c r="J1427" s="1" t="n">
        <v>278</v>
      </c>
      <c r="K1427" s="1" t="n">
        <v>0</v>
      </c>
      <c r="L1427" s="1" t="n">
        <v>0</v>
      </c>
      <c r="M1427" s="1" t="n">
        <v>0</v>
      </c>
      <c r="N1427" s="1" t="n">
        <v>230</v>
      </c>
      <c r="O1427" s="1" t="n">
        <v>0</v>
      </c>
      <c r="P1427" s="1" t="n">
        <v>0</v>
      </c>
      <c r="Q1427" s="1" t="n">
        <v>0</v>
      </c>
      <c r="R1427" s="1" t="n">
        <v>0</v>
      </c>
      <c r="S1427" s="1" t="n">
        <v>0</v>
      </c>
      <c r="T1427" s="1" t="n">
        <v>0</v>
      </c>
      <c r="U1427" s="1" t="n">
        <v>0</v>
      </c>
      <c r="V1427" s="1" t="n">
        <f aca="false">ROUNDUP(SUM(J1427,R1427,L1427,N1427,T1427)/360,0)</f>
        <v>2</v>
      </c>
      <c r="W1427" s="1" t="n">
        <f aca="false">ROUNDUP(SUM(U1427,S1427,M1427,K1427,Q1427)/360*1.1,0)</f>
        <v>0</v>
      </c>
      <c r="X1427" s="1" t="n">
        <v>2082</v>
      </c>
      <c r="Y1427" s="1" t="n">
        <v>0</v>
      </c>
      <c r="Z1427" s="1" t="n">
        <v>506</v>
      </c>
      <c r="AA1427" s="1" t="n">
        <v>0</v>
      </c>
      <c r="AB1427" s="1" t="n">
        <v>414</v>
      </c>
      <c r="AC1427" s="1" t="n">
        <v>0</v>
      </c>
      <c r="AD1427" s="1" t="n">
        <v>0</v>
      </c>
      <c r="AE1427" s="1" t="n">
        <v>0</v>
      </c>
      <c r="AF1427" s="1" t="n">
        <v>123</v>
      </c>
      <c r="AG1427" s="1" t="n">
        <v>0</v>
      </c>
      <c r="AH1427" s="1" t="n">
        <v>0</v>
      </c>
      <c r="AI1427" s="1" t="n">
        <v>0</v>
      </c>
      <c r="AJ1427" s="1" t="n">
        <f aca="false">ROUNDUP(SUM(AF1427,X1427,Z1427,AB1427,AH1427)/360,0)</f>
        <v>9</v>
      </c>
      <c r="AK1427" s="1" t="n">
        <f aca="false">ROUNDUP(SUM(AI1427,AG1427,AA1427,Y1427,AE1427)/360*1.1,0)</f>
        <v>0</v>
      </c>
      <c r="AL1427" s="1" t="n">
        <v>1</v>
      </c>
      <c r="AM1427" s="1" t="n">
        <v>0</v>
      </c>
    </row>
    <row r="1428" customFormat="false" ht="15" hidden="false" customHeight="false" outlineLevel="0" collapsed="false">
      <c r="A1428" s="1" t="n">
        <v>291130</v>
      </c>
      <c r="B1428" s="1" t="str">
        <f aca="false">VLOOKUP(A1428,Municipios!$A$2:$B$5571,2,0)</f>
        <v>Gentio Do Ouro</v>
      </c>
      <c r="C1428" s="1" t="n">
        <v>3</v>
      </c>
      <c r="D1428" s="1" t="n">
        <v>4</v>
      </c>
      <c r="E1428" s="1" t="n">
        <v>3</v>
      </c>
      <c r="F1428" s="1" t="n">
        <v>0</v>
      </c>
      <c r="G1428" s="1" t="n">
        <v>6</v>
      </c>
      <c r="H1428" s="1" t="n">
        <f aca="false">SUM(C1428:G1428)</f>
        <v>16</v>
      </c>
      <c r="I1428" s="1" t="n">
        <v>0</v>
      </c>
      <c r="J1428" s="1" t="n">
        <v>134</v>
      </c>
      <c r="K1428" s="1" t="n">
        <v>0</v>
      </c>
      <c r="L1428" s="1" t="n">
        <v>0</v>
      </c>
      <c r="M1428" s="1" t="n">
        <v>0</v>
      </c>
      <c r="N1428" s="1" t="n">
        <v>78</v>
      </c>
      <c r="O1428" s="1" t="n">
        <v>0</v>
      </c>
      <c r="P1428" s="1" t="n">
        <v>0</v>
      </c>
      <c r="Q1428" s="1" t="n">
        <v>0</v>
      </c>
      <c r="R1428" s="1" t="n">
        <v>0</v>
      </c>
      <c r="S1428" s="1" t="n">
        <v>0</v>
      </c>
      <c r="T1428" s="1" t="n">
        <v>0</v>
      </c>
      <c r="U1428" s="1" t="n">
        <v>0</v>
      </c>
      <c r="V1428" s="1" t="n">
        <f aca="false">ROUNDUP(SUM(J1428,R1428,L1428,N1428,T1428)/360,0)</f>
        <v>1</v>
      </c>
      <c r="W1428" s="1" t="n">
        <f aca="false">ROUNDUP(SUM(U1428,S1428,M1428,K1428,Q1428)/360*1.1,0)</f>
        <v>0</v>
      </c>
      <c r="X1428" s="1" t="n">
        <v>508</v>
      </c>
      <c r="Y1428" s="1" t="n">
        <v>0</v>
      </c>
      <c r="Z1428" s="1" t="n">
        <v>95</v>
      </c>
      <c r="AA1428" s="1" t="n">
        <v>0</v>
      </c>
      <c r="AB1428" s="1" t="n">
        <v>204</v>
      </c>
      <c r="AC1428" s="1" t="n">
        <v>0</v>
      </c>
      <c r="AD1428" s="1" t="n">
        <v>0</v>
      </c>
      <c r="AE1428" s="1" t="n">
        <v>0</v>
      </c>
      <c r="AF1428" s="1" t="n">
        <v>0</v>
      </c>
      <c r="AG1428" s="1" t="n">
        <v>0</v>
      </c>
      <c r="AH1428" s="1" t="n">
        <v>0</v>
      </c>
      <c r="AI1428" s="1" t="n">
        <v>0</v>
      </c>
      <c r="AJ1428" s="1" t="n">
        <f aca="false">ROUNDUP(SUM(AF1428,X1428,Z1428,AB1428,AH1428)/360,0)</f>
        <v>3</v>
      </c>
      <c r="AK1428" s="1" t="n">
        <f aca="false">ROUNDUP(SUM(AI1428,AG1428,AA1428,Y1428,AE1428)/360*1.1,0)</f>
        <v>0</v>
      </c>
      <c r="AL1428" s="1" t="n">
        <v>0</v>
      </c>
      <c r="AM1428" s="1" t="n">
        <v>0</v>
      </c>
    </row>
    <row r="1429" customFormat="false" ht="15" hidden="false" customHeight="false" outlineLevel="0" collapsed="false">
      <c r="A1429" s="1" t="n">
        <v>291150</v>
      </c>
      <c r="B1429" s="1" t="str">
        <f aca="false">VLOOKUP(A1429,Municipios!$A$2:$B$5571,2,0)</f>
        <v>Gongogi</v>
      </c>
      <c r="C1429" s="1" t="n">
        <v>0</v>
      </c>
      <c r="D1429" s="1" t="n">
        <v>3</v>
      </c>
      <c r="E1429" s="1" t="n">
        <v>1</v>
      </c>
      <c r="F1429" s="1" t="n">
        <v>0</v>
      </c>
      <c r="G1429" s="1" t="n">
        <v>1</v>
      </c>
      <c r="H1429" s="1" t="n">
        <f aca="false">SUM(C1429:G1429)</f>
        <v>5</v>
      </c>
      <c r="I1429" s="1" t="n">
        <v>0</v>
      </c>
      <c r="J1429" s="1" t="n">
        <v>138</v>
      </c>
      <c r="K1429" s="1" t="n">
        <v>0</v>
      </c>
      <c r="L1429" s="1" t="n">
        <v>0</v>
      </c>
      <c r="M1429" s="1" t="n">
        <v>0</v>
      </c>
      <c r="N1429" s="1" t="n">
        <v>45</v>
      </c>
      <c r="O1429" s="1" t="n">
        <v>0</v>
      </c>
      <c r="P1429" s="1" t="n">
        <v>0</v>
      </c>
      <c r="Q1429" s="1" t="n">
        <v>0</v>
      </c>
      <c r="R1429" s="1" t="n">
        <v>0</v>
      </c>
      <c r="S1429" s="1" t="n">
        <v>0</v>
      </c>
      <c r="T1429" s="1" t="n">
        <v>0</v>
      </c>
      <c r="U1429" s="1" t="n">
        <v>0</v>
      </c>
      <c r="V1429" s="1" t="n">
        <f aca="false">ROUNDUP(SUM(J1429,R1429,L1429,N1429,T1429)/360,0)</f>
        <v>1</v>
      </c>
      <c r="W1429" s="1" t="n">
        <f aca="false">ROUNDUP(SUM(U1429,S1429,M1429,K1429,Q1429)/360*1.1,0)</f>
        <v>0</v>
      </c>
      <c r="X1429" s="1" t="n">
        <v>466</v>
      </c>
      <c r="Y1429" s="1" t="n">
        <v>0</v>
      </c>
      <c r="Z1429" s="1" t="n">
        <v>25</v>
      </c>
      <c r="AA1429" s="1" t="n">
        <v>0</v>
      </c>
      <c r="AB1429" s="1" t="n">
        <v>97</v>
      </c>
      <c r="AC1429" s="1" t="n">
        <v>0</v>
      </c>
      <c r="AD1429" s="1" t="n">
        <v>0</v>
      </c>
      <c r="AE1429" s="1" t="n">
        <v>0</v>
      </c>
      <c r="AF1429" s="1" t="n">
        <v>0</v>
      </c>
      <c r="AG1429" s="1" t="n">
        <v>0</v>
      </c>
      <c r="AH1429" s="1" t="n">
        <v>0</v>
      </c>
      <c r="AI1429" s="1" t="n">
        <v>0</v>
      </c>
      <c r="AJ1429" s="1" t="n">
        <f aca="false">ROUNDUP(SUM(AF1429,X1429,Z1429,AB1429,AH1429)/360,0)</f>
        <v>2</v>
      </c>
      <c r="AK1429" s="1" t="n">
        <f aca="false">ROUNDUP(SUM(AI1429,AG1429,AA1429,Y1429,AE1429)/360*1.1,0)</f>
        <v>0</v>
      </c>
      <c r="AL1429" s="1" t="n">
        <v>0</v>
      </c>
      <c r="AM1429" s="1" t="n">
        <v>0</v>
      </c>
    </row>
    <row r="1430" customFormat="false" ht="15" hidden="false" customHeight="false" outlineLevel="0" collapsed="false">
      <c r="A1430" s="1" t="n">
        <v>291170</v>
      </c>
      <c r="B1430" s="1" t="str">
        <f aca="false">VLOOKUP(A1430,Municipios!$A$2:$B$5571,2,0)</f>
        <v>Guanambi</v>
      </c>
      <c r="C1430" s="1" t="n">
        <v>63</v>
      </c>
      <c r="D1430" s="1" t="n">
        <v>43</v>
      </c>
      <c r="E1430" s="1" t="n">
        <v>39</v>
      </c>
      <c r="F1430" s="1" t="n">
        <v>0</v>
      </c>
      <c r="G1430" s="1" t="n">
        <v>22</v>
      </c>
      <c r="H1430" s="1" t="n">
        <f aca="false">SUM(C1430:G1430)</f>
        <v>167</v>
      </c>
      <c r="I1430" s="1" t="n">
        <v>20</v>
      </c>
      <c r="J1430" s="1" t="n">
        <v>1340</v>
      </c>
      <c r="K1430" s="1" t="n">
        <v>0</v>
      </c>
      <c r="L1430" s="1" t="n">
        <v>0</v>
      </c>
      <c r="M1430" s="1" t="n">
        <v>0</v>
      </c>
      <c r="N1430" s="1" t="n">
        <v>822</v>
      </c>
      <c r="O1430" s="1" t="n">
        <v>0</v>
      </c>
      <c r="P1430" s="1" t="n">
        <v>142</v>
      </c>
      <c r="Q1430" s="1" t="n">
        <v>248</v>
      </c>
      <c r="R1430" s="1" t="n">
        <v>91</v>
      </c>
      <c r="S1430" s="1" t="n">
        <v>0</v>
      </c>
      <c r="T1430" s="1" t="n">
        <v>0</v>
      </c>
      <c r="U1430" s="1" t="n">
        <v>0</v>
      </c>
      <c r="V1430" s="1" t="n">
        <f aca="false">ROUNDUP(SUM(J1430,R1430,L1430,N1430,T1430)/360,0)</f>
        <v>7</v>
      </c>
      <c r="W1430" s="1" t="n">
        <f aca="false">ROUNDUP(SUM(U1430,S1430,M1430,K1430,Q1430)/360*1.1,0)</f>
        <v>1</v>
      </c>
      <c r="X1430" s="1" t="n">
        <v>11490</v>
      </c>
      <c r="Y1430" s="1" t="n">
        <v>0</v>
      </c>
      <c r="Z1430" s="1" t="n">
        <v>5355</v>
      </c>
      <c r="AA1430" s="1" t="n">
        <v>0</v>
      </c>
      <c r="AB1430" s="1" t="n">
        <v>4318</v>
      </c>
      <c r="AC1430" s="1" t="n">
        <v>0</v>
      </c>
      <c r="AD1430" s="1" t="n">
        <v>4864</v>
      </c>
      <c r="AE1430" s="1" t="n">
        <v>5108</v>
      </c>
      <c r="AF1430" s="1" t="n">
        <v>15605</v>
      </c>
      <c r="AG1430" s="1" t="n">
        <v>0</v>
      </c>
      <c r="AH1430" s="1" t="n">
        <v>0</v>
      </c>
      <c r="AI1430" s="1" t="n">
        <v>0</v>
      </c>
      <c r="AJ1430" s="1" t="n">
        <f aca="false">ROUNDUP(SUM(AF1430,X1430,Z1430,AB1430,AH1430)/360,0)</f>
        <v>103</v>
      </c>
      <c r="AK1430" s="1" t="n">
        <f aca="false">ROUNDUP(SUM(AI1430,AG1430,AA1430,Y1430,AE1430)/360*1.1,0)</f>
        <v>16</v>
      </c>
      <c r="AL1430" s="1" t="n">
        <v>29</v>
      </c>
      <c r="AM1430" s="1" t="n">
        <v>1</v>
      </c>
    </row>
    <row r="1431" customFormat="false" ht="15" hidden="false" customHeight="false" outlineLevel="0" collapsed="false">
      <c r="A1431" s="1" t="n">
        <v>291180</v>
      </c>
      <c r="B1431" s="1" t="str">
        <f aca="false">VLOOKUP(A1431,Municipios!$A$2:$B$5571,2,0)</f>
        <v>Guaratinga</v>
      </c>
      <c r="C1431" s="1" t="n">
        <v>4</v>
      </c>
      <c r="D1431" s="1" t="n">
        <v>13</v>
      </c>
      <c r="E1431" s="1" t="n">
        <v>6</v>
      </c>
      <c r="F1431" s="1" t="n">
        <v>0</v>
      </c>
      <c r="G1431" s="1" t="n">
        <v>9</v>
      </c>
      <c r="H1431" s="1" t="n">
        <f aca="false">SUM(C1431:G1431)</f>
        <v>32</v>
      </c>
      <c r="I1431" s="1" t="n">
        <v>0</v>
      </c>
      <c r="J1431" s="1" t="n">
        <v>114</v>
      </c>
      <c r="K1431" s="1" t="n">
        <v>0</v>
      </c>
      <c r="L1431" s="1" t="n">
        <v>0</v>
      </c>
      <c r="M1431" s="1" t="n">
        <v>0</v>
      </c>
      <c r="N1431" s="1" t="n">
        <v>91</v>
      </c>
      <c r="O1431" s="1" t="n">
        <v>0</v>
      </c>
      <c r="P1431" s="1" t="n">
        <v>0</v>
      </c>
      <c r="Q1431" s="1" t="n">
        <v>0</v>
      </c>
      <c r="R1431" s="1" t="n">
        <v>0</v>
      </c>
      <c r="S1431" s="1" t="n">
        <v>0</v>
      </c>
      <c r="T1431" s="1" t="n">
        <v>0</v>
      </c>
      <c r="U1431" s="1" t="n">
        <v>0</v>
      </c>
      <c r="V1431" s="1" t="n">
        <f aca="false">ROUNDUP(SUM(J1431,R1431,L1431,N1431,T1431)/360,0)</f>
        <v>1</v>
      </c>
      <c r="W1431" s="1" t="n">
        <f aca="false">ROUNDUP(SUM(U1431,S1431,M1431,K1431,Q1431)/360*1.1,0)</f>
        <v>0</v>
      </c>
      <c r="X1431" s="1" t="n">
        <v>441</v>
      </c>
      <c r="Y1431" s="1" t="n">
        <v>0</v>
      </c>
      <c r="Z1431" s="1" t="n">
        <v>204</v>
      </c>
      <c r="AA1431" s="1" t="n">
        <v>0</v>
      </c>
      <c r="AB1431" s="1" t="n">
        <v>108</v>
      </c>
      <c r="AC1431" s="1" t="n">
        <v>0</v>
      </c>
      <c r="AD1431" s="1" t="n">
        <v>0</v>
      </c>
      <c r="AE1431" s="1" t="n">
        <v>0</v>
      </c>
      <c r="AF1431" s="1" t="n">
        <v>12</v>
      </c>
      <c r="AG1431" s="1" t="n">
        <v>0</v>
      </c>
      <c r="AH1431" s="1" t="n">
        <v>0</v>
      </c>
      <c r="AI1431" s="1" t="n">
        <v>0</v>
      </c>
      <c r="AJ1431" s="1" t="n">
        <f aca="false">ROUNDUP(SUM(AF1431,X1431,Z1431,AB1431,AH1431)/360,0)</f>
        <v>3</v>
      </c>
      <c r="AK1431" s="1" t="n">
        <f aca="false">ROUNDUP(SUM(AI1431,AG1431,AA1431,Y1431,AE1431)/360*1.1,0)</f>
        <v>0</v>
      </c>
      <c r="AL1431" s="1" t="n">
        <v>1</v>
      </c>
      <c r="AM1431" s="1" t="n">
        <v>0</v>
      </c>
    </row>
    <row r="1432" customFormat="false" ht="15" hidden="false" customHeight="false" outlineLevel="0" collapsed="false">
      <c r="A1432" s="1" t="n">
        <v>291190</v>
      </c>
      <c r="B1432" s="1" t="str">
        <f aca="false">VLOOKUP(A1432,Municipios!$A$2:$B$5571,2,0)</f>
        <v>Iaçu</v>
      </c>
      <c r="C1432" s="1" t="n">
        <v>9</v>
      </c>
      <c r="D1432" s="1" t="n">
        <v>10</v>
      </c>
      <c r="E1432" s="1" t="n">
        <v>9</v>
      </c>
      <c r="F1432" s="1" t="n">
        <v>0</v>
      </c>
      <c r="G1432" s="1" t="n">
        <v>6</v>
      </c>
      <c r="H1432" s="1" t="n">
        <f aca="false">SUM(C1432:G1432)</f>
        <v>34</v>
      </c>
      <c r="I1432" s="1" t="n">
        <v>0</v>
      </c>
      <c r="J1432" s="1" t="n">
        <v>38</v>
      </c>
      <c r="K1432" s="1" t="n">
        <v>0</v>
      </c>
      <c r="L1432" s="1" t="n">
        <v>0</v>
      </c>
      <c r="M1432" s="1" t="n">
        <v>0</v>
      </c>
      <c r="N1432" s="1" t="n">
        <v>29</v>
      </c>
      <c r="O1432" s="1" t="n">
        <v>0</v>
      </c>
      <c r="P1432" s="1" t="n">
        <v>0</v>
      </c>
      <c r="Q1432" s="1" t="n">
        <v>0</v>
      </c>
      <c r="R1432" s="1" t="n">
        <v>0</v>
      </c>
      <c r="S1432" s="1" t="n">
        <v>0</v>
      </c>
      <c r="T1432" s="1" t="n">
        <v>0</v>
      </c>
      <c r="U1432" s="1" t="n">
        <v>0</v>
      </c>
      <c r="V1432" s="1" t="n">
        <f aca="false">ROUNDUP(SUM(J1432,R1432,L1432,N1432,T1432)/360,0)</f>
        <v>1</v>
      </c>
      <c r="W1432" s="1" t="n">
        <f aca="false">ROUNDUP(SUM(U1432,S1432,M1432,K1432,Q1432)/360*1.1,0)</f>
        <v>0</v>
      </c>
      <c r="X1432" s="1" t="n">
        <v>538</v>
      </c>
      <c r="Y1432" s="1" t="n">
        <v>0</v>
      </c>
      <c r="Z1432" s="1" t="n">
        <v>340</v>
      </c>
      <c r="AA1432" s="1" t="n">
        <v>0</v>
      </c>
      <c r="AB1432" s="1" t="n">
        <v>36</v>
      </c>
      <c r="AC1432" s="1" t="n">
        <v>0</v>
      </c>
      <c r="AD1432" s="1" t="n">
        <v>0</v>
      </c>
      <c r="AE1432" s="1" t="n">
        <v>0</v>
      </c>
      <c r="AF1432" s="1" t="n">
        <v>432</v>
      </c>
      <c r="AG1432" s="1" t="n">
        <v>0</v>
      </c>
      <c r="AH1432" s="1" t="n">
        <v>0</v>
      </c>
      <c r="AI1432" s="1" t="n">
        <v>0</v>
      </c>
      <c r="AJ1432" s="1" t="n">
        <f aca="false">ROUNDUP(SUM(AF1432,X1432,Z1432,AB1432,AH1432)/360,0)</f>
        <v>4</v>
      </c>
      <c r="AK1432" s="1" t="n">
        <f aca="false">ROUNDUP(SUM(AI1432,AG1432,AA1432,Y1432,AE1432)/360*1.1,0)</f>
        <v>0</v>
      </c>
      <c r="AL1432" s="1" t="n">
        <v>0</v>
      </c>
      <c r="AM1432" s="1" t="n">
        <v>0</v>
      </c>
    </row>
    <row r="1433" customFormat="false" ht="15" hidden="false" customHeight="false" outlineLevel="0" collapsed="false">
      <c r="A1433" s="1" t="n">
        <v>291200</v>
      </c>
      <c r="B1433" s="1" t="str">
        <f aca="false">VLOOKUP(A1433,Municipios!$A$2:$B$5571,2,0)</f>
        <v>Ibiassucê</v>
      </c>
      <c r="C1433" s="1" t="n">
        <v>4</v>
      </c>
      <c r="D1433" s="1" t="n">
        <v>13</v>
      </c>
      <c r="E1433" s="1" t="n">
        <v>4</v>
      </c>
      <c r="F1433" s="1" t="n">
        <v>0</v>
      </c>
      <c r="G1433" s="1" t="n">
        <v>8</v>
      </c>
      <c r="H1433" s="1" t="n">
        <f aca="false">SUM(C1433:G1433)</f>
        <v>29</v>
      </c>
      <c r="I1433" s="1" t="n">
        <v>0</v>
      </c>
      <c r="J1433" s="1" t="n">
        <v>154</v>
      </c>
      <c r="K1433" s="1" t="n">
        <v>0</v>
      </c>
      <c r="L1433" s="1" t="n">
        <v>0</v>
      </c>
      <c r="M1433" s="1" t="n">
        <v>0</v>
      </c>
      <c r="N1433" s="1" t="n">
        <v>49</v>
      </c>
      <c r="O1433" s="1" t="n">
        <v>0</v>
      </c>
      <c r="P1433" s="1" t="n">
        <v>0</v>
      </c>
      <c r="Q1433" s="1" t="n">
        <v>0</v>
      </c>
      <c r="R1433" s="1" t="n">
        <v>0</v>
      </c>
      <c r="S1433" s="1" t="n">
        <v>0</v>
      </c>
      <c r="T1433" s="1" t="n">
        <v>0</v>
      </c>
      <c r="U1433" s="1" t="n">
        <v>0</v>
      </c>
      <c r="V1433" s="1" t="n">
        <f aca="false">ROUNDUP(SUM(J1433,R1433,L1433,N1433,T1433)/360,0)</f>
        <v>1</v>
      </c>
      <c r="W1433" s="1" t="n">
        <f aca="false">ROUNDUP(SUM(U1433,S1433,M1433,K1433,Q1433)/360*1.1,0)</f>
        <v>0</v>
      </c>
      <c r="X1433" s="1" t="n">
        <v>1987</v>
      </c>
      <c r="Y1433" s="1" t="n">
        <v>0</v>
      </c>
      <c r="Z1433" s="1" t="n">
        <v>309</v>
      </c>
      <c r="AA1433" s="1" t="n">
        <v>0</v>
      </c>
      <c r="AB1433" s="1" t="n">
        <v>172</v>
      </c>
      <c r="AC1433" s="1" t="n">
        <v>0</v>
      </c>
      <c r="AD1433" s="1" t="n">
        <v>0</v>
      </c>
      <c r="AE1433" s="1" t="n">
        <v>0</v>
      </c>
      <c r="AF1433" s="1" t="n">
        <v>195</v>
      </c>
      <c r="AG1433" s="1" t="n">
        <v>0</v>
      </c>
      <c r="AH1433" s="1" t="n">
        <v>0</v>
      </c>
      <c r="AI1433" s="1" t="n">
        <v>0</v>
      </c>
      <c r="AJ1433" s="1" t="n">
        <f aca="false">ROUNDUP(SUM(AF1433,X1433,Z1433,AB1433,AH1433)/360,0)</f>
        <v>8</v>
      </c>
      <c r="AK1433" s="1" t="n">
        <f aca="false">ROUNDUP(SUM(AI1433,AG1433,AA1433,Y1433,AE1433)/360*1.1,0)</f>
        <v>0</v>
      </c>
      <c r="AL1433" s="1" t="n">
        <v>1</v>
      </c>
      <c r="AM1433" s="1" t="n">
        <v>0</v>
      </c>
    </row>
    <row r="1434" customFormat="false" ht="15" hidden="false" customHeight="false" outlineLevel="0" collapsed="false">
      <c r="A1434" s="1" t="n">
        <v>291210</v>
      </c>
      <c r="B1434" s="1" t="str">
        <f aca="false">VLOOKUP(A1434,Municipios!$A$2:$B$5571,2,0)</f>
        <v>Ibicaraí</v>
      </c>
      <c r="C1434" s="1" t="n">
        <v>0</v>
      </c>
      <c r="D1434" s="1" t="n">
        <v>10</v>
      </c>
      <c r="E1434" s="1" t="n">
        <v>8</v>
      </c>
      <c r="F1434" s="1" t="n">
        <v>2</v>
      </c>
      <c r="G1434" s="1" t="n">
        <v>12</v>
      </c>
      <c r="H1434" s="1" t="n">
        <f aca="false">SUM(C1434:G1434)</f>
        <v>32</v>
      </c>
      <c r="I1434" s="1" t="n">
        <v>0</v>
      </c>
      <c r="J1434" s="1" t="n">
        <v>202</v>
      </c>
      <c r="K1434" s="1" t="n">
        <v>0</v>
      </c>
      <c r="L1434" s="1" t="n">
        <v>0</v>
      </c>
      <c r="M1434" s="1" t="n">
        <v>0</v>
      </c>
      <c r="N1434" s="1" t="n">
        <v>34</v>
      </c>
      <c r="O1434" s="1" t="n">
        <v>0</v>
      </c>
      <c r="P1434" s="1" t="n">
        <v>0</v>
      </c>
      <c r="Q1434" s="1" t="n">
        <v>0</v>
      </c>
      <c r="R1434" s="1" t="n">
        <v>0</v>
      </c>
      <c r="S1434" s="1" t="n">
        <v>0</v>
      </c>
      <c r="T1434" s="1" t="n">
        <v>0</v>
      </c>
      <c r="U1434" s="1" t="n">
        <v>0</v>
      </c>
      <c r="V1434" s="1" t="n">
        <f aca="false">ROUNDUP(SUM(J1434,R1434,L1434,N1434,T1434)/360,0)</f>
        <v>1</v>
      </c>
      <c r="W1434" s="1" t="n">
        <f aca="false">ROUNDUP(SUM(U1434,S1434,M1434,K1434,Q1434)/360*1.1,0)</f>
        <v>0</v>
      </c>
      <c r="X1434" s="1" t="n">
        <v>624</v>
      </c>
      <c r="Y1434" s="1" t="n">
        <v>0</v>
      </c>
      <c r="Z1434" s="1" t="n">
        <v>57</v>
      </c>
      <c r="AA1434" s="1" t="n">
        <v>0</v>
      </c>
      <c r="AB1434" s="1" t="n">
        <v>34</v>
      </c>
      <c r="AC1434" s="1" t="n">
        <v>0</v>
      </c>
      <c r="AD1434" s="1" t="n">
        <v>0</v>
      </c>
      <c r="AE1434" s="1" t="n">
        <v>0</v>
      </c>
      <c r="AF1434" s="1" t="n">
        <v>0</v>
      </c>
      <c r="AG1434" s="1" t="n">
        <v>0</v>
      </c>
      <c r="AH1434" s="1" t="n">
        <v>0</v>
      </c>
      <c r="AI1434" s="1" t="n">
        <v>0</v>
      </c>
      <c r="AJ1434" s="1" t="n">
        <f aca="false">ROUNDUP(SUM(AF1434,X1434,Z1434,AB1434,AH1434)/360,0)</f>
        <v>2</v>
      </c>
      <c r="AK1434" s="1" t="n">
        <f aca="false">ROUNDUP(SUM(AI1434,AG1434,AA1434,Y1434,AE1434)/360*1.1,0)</f>
        <v>0</v>
      </c>
      <c r="AL1434" s="1" t="n">
        <v>0</v>
      </c>
      <c r="AM1434" s="1" t="n">
        <v>0</v>
      </c>
    </row>
    <row r="1435" customFormat="false" ht="15" hidden="false" customHeight="false" outlineLevel="0" collapsed="false">
      <c r="A1435" s="1" t="n">
        <v>291230</v>
      </c>
      <c r="B1435" s="1" t="str">
        <f aca="false">VLOOKUP(A1435,Municipios!$A$2:$B$5571,2,0)</f>
        <v>Ibicuí</v>
      </c>
      <c r="C1435" s="1" t="n">
        <v>6</v>
      </c>
      <c r="D1435" s="1" t="n">
        <v>9</v>
      </c>
      <c r="E1435" s="1" t="n">
        <v>3</v>
      </c>
      <c r="F1435" s="1" t="n">
        <v>0</v>
      </c>
      <c r="G1435" s="1" t="n">
        <v>3</v>
      </c>
      <c r="H1435" s="1" t="n">
        <f aca="false">SUM(C1435:G1435)</f>
        <v>21</v>
      </c>
      <c r="I1435" s="1" t="n">
        <v>0</v>
      </c>
      <c r="J1435" s="1" t="n">
        <v>205</v>
      </c>
      <c r="K1435" s="1" t="n">
        <v>0</v>
      </c>
      <c r="L1435" s="1" t="n">
        <v>0</v>
      </c>
      <c r="M1435" s="1" t="n">
        <v>0</v>
      </c>
      <c r="N1435" s="1" t="n">
        <v>19</v>
      </c>
      <c r="O1435" s="1" t="n">
        <v>0</v>
      </c>
      <c r="P1435" s="1" t="n">
        <v>0</v>
      </c>
      <c r="Q1435" s="1" t="n">
        <v>0</v>
      </c>
      <c r="R1435" s="1" t="n">
        <v>0</v>
      </c>
      <c r="S1435" s="1" t="n">
        <v>0</v>
      </c>
      <c r="T1435" s="1" t="n">
        <v>0</v>
      </c>
      <c r="U1435" s="1" t="n">
        <v>0</v>
      </c>
      <c r="V1435" s="1" t="n">
        <f aca="false">ROUNDUP(SUM(J1435,R1435,L1435,N1435,T1435)/360,0)</f>
        <v>1</v>
      </c>
      <c r="W1435" s="1" t="n">
        <f aca="false">ROUNDUP(SUM(U1435,S1435,M1435,K1435,Q1435)/360*1.1,0)</f>
        <v>0</v>
      </c>
      <c r="X1435" s="1" t="n">
        <v>875</v>
      </c>
      <c r="Y1435" s="1" t="n">
        <v>0</v>
      </c>
      <c r="Z1435" s="1" t="n">
        <v>103</v>
      </c>
      <c r="AA1435" s="1" t="n">
        <v>0</v>
      </c>
      <c r="AB1435" s="1" t="n">
        <v>35</v>
      </c>
      <c r="AC1435" s="1" t="n">
        <v>0</v>
      </c>
      <c r="AD1435" s="1" t="n">
        <v>0</v>
      </c>
      <c r="AE1435" s="1" t="n">
        <v>0</v>
      </c>
      <c r="AF1435" s="1" t="n">
        <v>0</v>
      </c>
      <c r="AG1435" s="1" t="n">
        <v>0</v>
      </c>
      <c r="AH1435" s="1" t="n">
        <v>0</v>
      </c>
      <c r="AI1435" s="1" t="n">
        <v>0</v>
      </c>
      <c r="AJ1435" s="1" t="n">
        <f aca="false">ROUNDUP(SUM(AF1435,X1435,Z1435,AB1435,AH1435)/360,0)</f>
        <v>3</v>
      </c>
      <c r="AK1435" s="1" t="n">
        <f aca="false">ROUNDUP(SUM(AI1435,AG1435,AA1435,Y1435,AE1435)/360*1.1,0)</f>
        <v>0</v>
      </c>
      <c r="AL1435" s="1" t="n">
        <v>1</v>
      </c>
      <c r="AM1435" s="1" t="n">
        <v>0</v>
      </c>
    </row>
    <row r="1436" customFormat="false" ht="15" hidden="false" customHeight="false" outlineLevel="0" collapsed="false">
      <c r="A1436" s="1" t="n">
        <v>291240</v>
      </c>
      <c r="B1436" s="1" t="str">
        <f aca="false">VLOOKUP(A1436,Municipios!$A$2:$B$5571,2,0)</f>
        <v>Ibipeba</v>
      </c>
      <c r="C1436" s="1" t="n">
        <v>0</v>
      </c>
      <c r="D1436" s="1" t="n">
        <v>4</v>
      </c>
      <c r="E1436" s="1" t="n">
        <v>3</v>
      </c>
      <c r="F1436" s="1" t="n">
        <v>0</v>
      </c>
      <c r="G1436" s="1" t="n">
        <v>4</v>
      </c>
      <c r="H1436" s="1" t="n">
        <f aca="false">SUM(C1436:G1436)</f>
        <v>11</v>
      </c>
      <c r="I1436" s="1" t="n">
        <v>0</v>
      </c>
      <c r="V1436" s="1" t="n">
        <f aca="false">ROUNDUP(SUM(J1436,R1436,L1436,N1436,T1436)/360,0)</f>
        <v>0</v>
      </c>
      <c r="W1436" s="1" t="n">
        <f aca="false">ROUNDUP(SUM(U1436,S1436,M1436,K1436,Q1436)/360*1.1,0)</f>
        <v>0</v>
      </c>
      <c r="AJ1436" s="1" t="n">
        <f aca="false">ROUNDUP(SUM(AF1436,X1436,Z1436,AB1436,AH1436)/360,0)</f>
        <v>0</v>
      </c>
      <c r="AK1436" s="1" t="n">
        <f aca="false">ROUNDUP(SUM(AI1436,AG1436,AA1436,Y1436,AE1436)/360*1.1,0)</f>
        <v>0</v>
      </c>
      <c r="AL1436" s="1" t="n">
        <v>0</v>
      </c>
      <c r="AM1436" s="1" t="n">
        <v>0</v>
      </c>
    </row>
    <row r="1437" customFormat="false" ht="15" hidden="false" customHeight="false" outlineLevel="0" collapsed="false">
      <c r="A1437" s="1" t="n">
        <v>291250</v>
      </c>
      <c r="B1437" s="1" t="str">
        <f aca="false">VLOOKUP(A1437,Municipios!$A$2:$B$5571,2,0)</f>
        <v>Ibipitanga</v>
      </c>
      <c r="C1437" s="1" t="n">
        <v>1</v>
      </c>
      <c r="D1437" s="1" t="n">
        <v>8</v>
      </c>
      <c r="E1437" s="1" t="n">
        <v>1</v>
      </c>
      <c r="F1437" s="1" t="n">
        <v>0</v>
      </c>
      <c r="G1437" s="1" t="n">
        <v>4</v>
      </c>
      <c r="H1437" s="1" t="n">
        <f aca="false">SUM(C1437:G1437)</f>
        <v>14</v>
      </c>
      <c r="I1437" s="1" t="n">
        <v>0</v>
      </c>
      <c r="J1437" s="1" t="n">
        <v>143</v>
      </c>
      <c r="K1437" s="1" t="n">
        <v>0</v>
      </c>
      <c r="L1437" s="1" t="n">
        <v>0</v>
      </c>
      <c r="M1437" s="1" t="n">
        <v>0</v>
      </c>
      <c r="N1437" s="1" t="n">
        <v>31</v>
      </c>
      <c r="O1437" s="1" t="n">
        <v>0</v>
      </c>
      <c r="P1437" s="1" t="n">
        <v>0</v>
      </c>
      <c r="Q1437" s="1" t="n">
        <v>0</v>
      </c>
      <c r="R1437" s="1" t="n">
        <v>0</v>
      </c>
      <c r="S1437" s="1" t="n">
        <v>0</v>
      </c>
      <c r="T1437" s="1" t="n">
        <v>0</v>
      </c>
      <c r="U1437" s="1" t="n">
        <v>0</v>
      </c>
      <c r="V1437" s="1" t="n">
        <f aca="false">ROUNDUP(SUM(J1437,R1437,L1437,N1437,T1437)/360,0)</f>
        <v>1</v>
      </c>
      <c r="W1437" s="1" t="n">
        <f aca="false">ROUNDUP(SUM(U1437,S1437,M1437,K1437,Q1437)/360*1.1,0)</f>
        <v>0</v>
      </c>
      <c r="X1437" s="1" t="n">
        <v>518</v>
      </c>
      <c r="Y1437" s="1" t="n">
        <v>0</v>
      </c>
      <c r="Z1437" s="1" t="n">
        <v>69</v>
      </c>
      <c r="AA1437" s="1" t="n">
        <v>0</v>
      </c>
      <c r="AB1437" s="1" t="n">
        <v>63</v>
      </c>
      <c r="AC1437" s="1" t="n">
        <v>0</v>
      </c>
      <c r="AD1437" s="1" t="n">
        <v>0</v>
      </c>
      <c r="AE1437" s="1" t="n">
        <v>0</v>
      </c>
      <c r="AF1437" s="1" t="n">
        <v>0</v>
      </c>
      <c r="AG1437" s="1" t="n">
        <v>0</v>
      </c>
      <c r="AH1437" s="1" t="n">
        <v>0</v>
      </c>
      <c r="AI1437" s="1" t="n">
        <v>0</v>
      </c>
      <c r="AJ1437" s="1" t="n">
        <f aca="false">ROUNDUP(SUM(AF1437,X1437,Z1437,AB1437,AH1437)/360,0)</f>
        <v>2</v>
      </c>
      <c r="AK1437" s="1" t="n">
        <f aca="false">ROUNDUP(SUM(AI1437,AG1437,AA1437,Y1437,AE1437)/360*1.1,0)</f>
        <v>0</v>
      </c>
      <c r="AL1437" s="1" t="n">
        <v>1</v>
      </c>
      <c r="AM1437" s="1" t="n">
        <v>0</v>
      </c>
    </row>
    <row r="1438" customFormat="false" ht="15" hidden="false" customHeight="false" outlineLevel="0" collapsed="false">
      <c r="A1438" s="1" t="n">
        <v>291260</v>
      </c>
      <c r="B1438" s="1" t="str">
        <f aca="false">VLOOKUP(A1438,Municipios!$A$2:$B$5571,2,0)</f>
        <v>Ibiquera</v>
      </c>
      <c r="C1438" s="1" t="n">
        <v>0</v>
      </c>
      <c r="D1438" s="1" t="n">
        <v>2</v>
      </c>
      <c r="E1438" s="1" t="n">
        <v>0</v>
      </c>
      <c r="F1438" s="1" t="n">
        <v>0</v>
      </c>
      <c r="G1438" s="1" t="n">
        <v>0</v>
      </c>
      <c r="H1438" s="1" t="n">
        <f aca="false">SUM(C1438:G1438)</f>
        <v>2</v>
      </c>
      <c r="I1438" s="1" t="n">
        <v>0</v>
      </c>
      <c r="V1438" s="1" t="n">
        <f aca="false">ROUNDUP(SUM(J1438,R1438,L1438,N1438,T1438)/360,0)</f>
        <v>0</v>
      </c>
      <c r="W1438" s="1" t="n">
        <f aca="false">ROUNDUP(SUM(U1438,S1438,M1438,K1438,Q1438)/360*1.1,0)</f>
        <v>0</v>
      </c>
      <c r="AJ1438" s="1" t="n">
        <f aca="false">ROUNDUP(SUM(AF1438,X1438,Z1438,AB1438,AH1438)/360,0)</f>
        <v>0</v>
      </c>
      <c r="AK1438" s="1" t="n">
        <f aca="false">ROUNDUP(SUM(AI1438,AG1438,AA1438,Y1438,AE1438)/360*1.1,0)</f>
        <v>0</v>
      </c>
      <c r="AL1438" s="1" t="n">
        <v>0</v>
      </c>
      <c r="AM1438" s="1" t="n">
        <v>0</v>
      </c>
    </row>
    <row r="1439" customFormat="false" ht="15" hidden="false" customHeight="false" outlineLevel="0" collapsed="false">
      <c r="A1439" s="1" t="n">
        <v>291270</v>
      </c>
      <c r="B1439" s="1" t="str">
        <f aca="false">VLOOKUP(A1439,Municipios!$A$2:$B$5571,2,0)</f>
        <v>Ibirapitanga</v>
      </c>
      <c r="C1439" s="1" t="n">
        <v>0</v>
      </c>
      <c r="D1439" s="1" t="n">
        <v>11</v>
      </c>
      <c r="E1439" s="1" t="n">
        <v>4</v>
      </c>
      <c r="F1439" s="1" t="n">
        <v>0</v>
      </c>
      <c r="G1439" s="1" t="n">
        <v>15</v>
      </c>
      <c r="H1439" s="1" t="n">
        <f aca="false">SUM(C1439:G1439)</f>
        <v>30</v>
      </c>
      <c r="I1439" s="1" t="n">
        <v>0</v>
      </c>
      <c r="J1439" s="1" t="n">
        <v>263</v>
      </c>
      <c r="K1439" s="1" t="n">
        <v>0</v>
      </c>
      <c r="L1439" s="1" t="n">
        <v>0</v>
      </c>
      <c r="M1439" s="1" t="n">
        <v>0</v>
      </c>
      <c r="N1439" s="1" t="n">
        <v>944</v>
      </c>
      <c r="O1439" s="1" t="n">
        <v>0</v>
      </c>
      <c r="P1439" s="1" t="n">
        <v>0</v>
      </c>
      <c r="Q1439" s="1" t="n">
        <v>0</v>
      </c>
      <c r="R1439" s="1" t="n">
        <v>0</v>
      </c>
      <c r="S1439" s="1" t="n">
        <v>0</v>
      </c>
      <c r="T1439" s="1" t="n">
        <v>0</v>
      </c>
      <c r="U1439" s="1" t="n">
        <v>0</v>
      </c>
      <c r="V1439" s="1" t="n">
        <f aca="false">ROUNDUP(SUM(J1439,R1439,L1439,N1439,T1439)/360,0)</f>
        <v>4</v>
      </c>
      <c r="W1439" s="1" t="n">
        <f aca="false">ROUNDUP(SUM(U1439,S1439,M1439,K1439,Q1439)/360*1.1,0)</f>
        <v>0</v>
      </c>
      <c r="X1439" s="1" t="n">
        <v>1268</v>
      </c>
      <c r="Y1439" s="1" t="n">
        <v>0</v>
      </c>
      <c r="Z1439" s="1" t="n">
        <v>528</v>
      </c>
      <c r="AA1439" s="1" t="n">
        <v>0</v>
      </c>
      <c r="AB1439" s="1" t="n">
        <v>1055</v>
      </c>
      <c r="AC1439" s="1" t="n">
        <v>0</v>
      </c>
      <c r="AD1439" s="1" t="n">
        <v>0</v>
      </c>
      <c r="AE1439" s="1" t="n">
        <v>0</v>
      </c>
      <c r="AF1439" s="1" t="n">
        <v>0</v>
      </c>
      <c r="AG1439" s="1" t="n">
        <v>0</v>
      </c>
      <c r="AH1439" s="1" t="n">
        <v>0</v>
      </c>
      <c r="AI1439" s="1" t="n">
        <v>0</v>
      </c>
      <c r="AJ1439" s="1" t="n">
        <f aca="false">ROUNDUP(SUM(AF1439,X1439,Z1439,AB1439,AH1439)/360,0)</f>
        <v>8</v>
      </c>
      <c r="AK1439" s="1" t="n">
        <f aca="false">ROUNDUP(SUM(AI1439,AG1439,AA1439,Y1439,AE1439)/360*1.1,0)</f>
        <v>0</v>
      </c>
      <c r="AL1439" s="1" t="n">
        <v>0</v>
      </c>
      <c r="AM1439" s="1" t="n">
        <v>0</v>
      </c>
    </row>
    <row r="1440" customFormat="false" ht="15" hidden="false" customHeight="false" outlineLevel="0" collapsed="false">
      <c r="A1440" s="1" t="n">
        <v>291280</v>
      </c>
      <c r="B1440" s="1" t="str">
        <f aca="false">VLOOKUP(A1440,Municipios!$A$2:$B$5571,2,0)</f>
        <v>Ibirapuã</v>
      </c>
      <c r="C1440" s="1" t="n">
        <v>0</v>
      </c>
      <c r="D1440" s="1" t="n">
        <v>13</v>
      </c>
      <c r="E1440" s="1" t="n">
        <v>7</v>
      </c>
      <c r="F1440" s="1" t="n">
        <v>0</v>
      </c>
      <c r="G1440" s="1" t="n">
        <v>3</v>
      </c>
      <c r="H1440" s="1" t="n">
        <f aca="false">SUM(C1440:G1440)</f>
        <v>23</v>
      </c>
      <c r="I1440" s="1" t="n">
        <v>0</v>
      </c>
      <c r="J1440" s="1" t="n">
        <v>166</v>
      </c>
      <c r="K1440" s="1" t="n">
        <v>0</v>
      </c>
      <c r="L1440" s="1" t="n">
        <v>0</v>
      </c>
      <c r="M1440" s="1" t="n">
        <v>0</v>
      </c>
      <c r="N1440" s="1" t="n">
        <v>120</v>
      </c>
      <c r="O1440" s="1" t="n">
        <v>0</v>
      </c>
      <c r="P1440" s="1" t="n">
        <v>0</v>
      </c>
      <c r="Q1440" s="1" t="n">
        <v>0</v>
      </c>
      <c r="R1440" s="1" t="n">
        <v>0</v>
      </c>
      <c r="S1440" s="1" t="n">
        <v>0</v>
      </c>
      <c r="T1440" s="1" t="n">
        <v>0</v>
      </c>
      <c r="U1440" s="1" t="n">
        <v>0</v>
      </c>
      <c r="V1440" s="1" t="n">
        <f aca="false">ROUNDUP(SUM(J1440,R1440,L1440,N1440,T1440)/360,0)</f>
        <v>1</v>
      </c>
      <c r="W1440" s="1" t="n">
        <f aca="false">ROUNDUP(SUM(U1440,S1440,M1440,K1440,Q1440)/360*1.1,0)</f>
        <v>0</v>
      </c>
      <c r="X1440" s="1" t="n">
        <v>1078</v>
      </c>
      <c r="Y1440" s="1" t="n">
        <v>0</v>
      </c>
      <c r="Z1440" s="1" t="n">
        <v>98</v>
      </c>
      <c r="AA1440" s="1" t="n">
        <v>0</v>
      </c>
      <c r="AB1440" s="1" t="n">
        <v>242</v>
      </c>
      <c r="AC1440" s="1" t="n">
        <v>0</v>
      </c>
      <c r="AD1440" s="1" t="n">
        <v>0</v>
      </c>
      <c r="AE1440" s="1" t="n">
        <v>0</v>
      </c>
      <c r="AF1440" s="1" t="n">
        <v>0</v>
      </c>
      <c r="AG1440" s="1" t="n">
        <v>0</v>
      </c>
      <c r="AH1440" s="1" t="n">
        <v>0</v>
      </c>
      <c r="AI1440" s="1" t="n">
        <v>0</v>
      </c>
      <c r="AJ1440" s="1" t="n">
        <f aca="false">ROUNDUP(SUM(AF1440,X1440,Z1440,AB1440,AH1440)/360,0)</f>
        <v>4</v>
      </c>
      <c r="AK1440" s="1" t="n">
        <f aca="false">ROUNDUP(SUM(AI1440,AG1440,AA1440,Y1440,AE1440)/360*1.1,0)</f>
        <v>0</v>
      </c>
      <c r="AL1440" s="1" t="n">
        <v>0</v>
      </c>
      <c r="AM1440" s="1" t="n">
        <v>0</v>
      </c>
    </row>
    <row r="1441" customFormat="false" ht="15" hidden="false" customHeight="false" outlineLevel="0" collapsed="false">
      <c r="A1441" s="1" t="n">
        <v>291290</v>
      </c>
      <c r="B1441" s="1" t="str">
        <f aca="false">VLOOKUP(A1441,Municipios!$A$2:$B$5571,2,0)</f>
        <v>Ibirataia</v>
      </c>
      <c r="C1441" s="1" t="n">
        <v>17</v>
      </c>
      <c r="D1441" s="1" t="n">
        <v>44</v>
      </c>
      <c r="E1441" s="1" t="n">
        <v>13</v>
      </c>
      <c r="F1441" s="1" t="n">
        <v>0</v>
      </c>
      <c r="G1441" s="1" t="n">
        <v>17</v>
      </c>
      <c r="H1441" s="1" t="n">
        <f aca="false">SUM(C1441:G1441)</f>
        <v>91</v>
      </c>
      <c r="I1441" s="1" t="n">
        <v>0</v>
      </c>
      <c r="J1441" s="1" t="n">
        <v>1066</v>
      </c>
      <c r="K1441" s="1" t="n">
        <v>0</v>
      </c>
      <c r="L1441" s="1" t="n">
        <v>0</v>
      </c>
      <c r="M1441" s="1" t="n">
        <v>0</v>
      </c>
      <c r="N1441" s="1" t="n">
        <v>833</v>
      </c>
      <c r="O1441" s="1" t="n">
        <v>0</v>
      </c>
      <c r="P1441" s="1" t="n">
        <v>0</v>
      </c>
      <c r="Q1441" s="1" t="n">
        <v>0</v>
      </c>
      <c r="R1441" s="1" t="n">
        <v>0</v>
      </c>
      <c r="S1441" s="1" t="n">
        <v>0</v>
      </c>
      <c r="T1441" s="1" t="n">
        <v>0</v>
      </c>
      <c r="U1441" s="1" t="n">
        <v>0</v>
      </c>
      <c r="V1441" s="1" t="n">
        <f aca="false">ROUNDUP(SUM(J1441,R1441,L1441,N1441,T1441)/360,0)</f>
        <v>6</v>
      </c>
      <c r="W1441" s="1" t="n">
        <f aca="false">ROUNDUP(SUM(U1441,S1441,M1441,K1441,Q1441)/360*1.1,0)</f>
        <v>0</v>
      </c>
      <c r="X1441" s="1" t="n">
        <v>5315</v>
      </c>
      <c r="Y1441" s="1" t="n">
        <v>0</v>
      </c>
      <c r="Z1441" s="1" t="n">
        <v>237</v>
      </c>
      <c r="AA1441" s="1" t="n">
        <v>0</v>
      </c>
      <c r="AB1441" s="1" t="n">
        <v>1240</v>
      </c>
      <c r="AC1441" s="1" t="n">
        <v>0</v>
      </c>
      <c r="AD1441" s="1" t="n">
        <v>0</v>
      </c>
      <c r="AE1441" s="1" t="n">
        <v>0</v>
      </c>
      <c r="AF1441" s="1" t="n">
        <v>24</v>
      </c>
      <c r="AG1441" s="1" t="n">
        <v>0</v>
      </c>
      <c r="AH1441" s="1" t="n">
        <v>0</v>
      </c>
      <c r="AI1441" s="1" t="n">
        <v>0</v>
      </c>
      <c r="AJ1441" s="1" t="n">
        <f aca="false">ROUNDUP(SUM(AF1441,X1441,Z1441,AB1441,AH1441)/360,0)</f>
        <v>19</v>
      </c>
      <c r="AK1441" s="1" t="n">
        <f aca="false">ROUNDUP(SUM(AI1441,AG1441,AA1441,Y1441,AE1441)/360*1.1,0)</f>
        <v>0</v>
      </c>
      <c r="AL1441" s="1" t="n">
        <v>0</v>
      </c>
      <c r="AM1441" s="1" t="n">
        <v>0</v>
      </c>
    </row>
    <row r="1442" customFormat="false" ht="15" hidden="false" customHeight="false" outlineLevel="0" collapsed="false">
      <c r="A1442" s="1" t="n">
        <v>291300</v>
      </c>
      <c r="B1442" s="1" t="str">
        <f aca="false">VLOOKUP(A1442,Municipios!$A$2:$B$5571,2,0)</f>
        <v>Ibitiara</v>
      </c>
      <c r="C1442" s="1" t="n">
        <v>1</v>
      </c>
      <c r="D1442" s="1" t="n">
        <v>26</v>
      </c>
      <c r="E1442" s="1" t="n">
        <v>2</v>
      </c>
      <c r="F1442" s="1" t="n">
        <v>0</v>
      </c>
      <c r="G1442" s="1" t="n">
        <v>6</v>
      </c>
      <c r="H1442" s="1" t="n">
        <f aca="false">SUM(C1442:G1442)</f>
        <v>35</v>
      </c>
      <c r="I1442" s="1" t="n">
        <v>0</v>
      </c>
      <c r="J1442" s="1" t="n">
        <v>184</v>
      </c>
      <c r="K1442" s="1" t="n">
        <v>0</v>
      </c>
      <c r="L1442" s="1" t="n">
        <v>0</v>
      </c>
      <c r="M1442" s="1" t="n">
        <v>0</v>
      </c>
      <c r="N1442" s="1" t="n">
        <v>101</v>
      </c>
      <c r="O1442" s="1" t="n">
        <v>0</v>
      </c>
      <c r="P1442" s="1" t="n">
        <v>0</v>
      </c>
      <c r="Q1442" s="1" t="n">
        <v>0</v>
      </c>
      <c r="R1442" s="1" t="n">
        <v>0</v>
      </c>
      <c r="S1442" s="1" t="n">
        <v>0</v>
      </c>
      <c r="T1442" s="1" t="n">
        <v>0</v>
      </c>
      <c r="U1442" s="1" t="n">
        <v>0</v>
      </c>
      <c r="V1442" s="1" t="n">
        <f aca="false">ROUNDUP(SUM(J1442,R1442,L1442,N1442,T1442)/360,0)</f>
        <v>1</v>
      </c>
      <c r="W1442" s="1" t="n">
        <f aca="false">ROUNDUP(SUM(U1442,S1442,M1442,K1442,Q1442)/360*1.1,0)</f>
        <v>0</v>
      </c>
      <c r="X1442" s="1" t="n">
        <v>1485</v>
      </c>
      <c r="Y1442" s="1" t="n">
        <v>0</v>
      </c>
      <c r="Z1442" s="1" t="n">
        <v>260</v>
      </c>
      <c r="AA1442" s="1" t="n">
        <v>0</v>
      </c>
      <c r="AB1442" s="1" t="n">
        <v>795</v>
      </c>
      <c r="AC1442" s="1" t="n">
        <v>0</v>
      </c>
      <c r="AD1442" s="1" t="n">
        <v>0</v>
      </c>
      <c r="AE1442" s="1" t="n">
        <v>0</v>
      </c>
      <c r="AF1442" s="1" t="n">
        <v>273</v>
      </c>
      <c r="AG1442" s="1" t="n">
        <v>0</v>
      </c>
      <c r="AH1442" s="1" t="n">
        <v>0</v>
      </c>
      <c r="AI1442" s="1" t="n">
        <v>0</v>
      </c>
      <c r="AJ1442" s="1" t="n">
        <f aca="false">ROUNDUP(SUM(AF1442,X1442,Z1442,AB1442,AH1442)/360,0)</f>
        <v>8</v>
      </c>
      <c r="AK1442" s="1" t="n">
        <f aca="false">ROUNDUP(SUM(AI1442,AG1442,AA1442,Y1442,AE1442)/360*1.1,0)</f>
        <v>0</v>
      </c>
      <c r="AL1442" s="1" t="n">
        <v>1</v>
      </c>
      <c r="AM1442" s="1" t="n">
        <v>0</v>
      </c>
    </row>
    <row r="1443" customFormat="false" ht="15" hidden="false" customHeight="false" outlineLevel="0" collapsed="false">
      <c r="A1443" s="1" t="n">
        <v>291310</v>
      </c>
      <c r="B1443" s="1" t="str">
        <f aca="false">VLOOKUP(A1443,Municipios!$A$2:$B$5571,2,0)</f>
        <v>Ibititá</v>
      </c>
      <c r="C1443" s="1" t="n">
        <v>5</v>
      </c>
      <c r="D1443" s="1" t="n">
        <v>10</v>
      </c>
      <c r="E1443" s="1" t="n">
        <v>9</v>
      </c>
      <c r="F1443" s="1" t="n">
        <v>0</v>
      </c>
      <c r="G1443" s="1" t="n">
        <v>7</v>
      </c>
      <c r="H1443" s="1" t="n">
        <f aca="false">SUM(C1443:G1443)</f>
        <v>31</v>
      </c>
      <c r="I1443" s="1" t="n">
        <v>0</v>
      </c>
      <c r="J1443" s="1" t="n">
        <v>248</v>
      </c>
      <c r="K1443" s="1" t="n">
        <v>0</v>
      </c>
      <c r="L1443" s="1" t="n">
        <v>0</v>
      </c>
      <c r="M1443" s="1" t="n">
        <v>0</v>
      </c>
      <c r="N1443" s="1" t="n">
        <v>823</v>
      </c>
      <c r="O1443" s="1" t="n">
        <v>0</v>
      </c>
      <c r="P1443" s="1" t="n">
        <v>0</v>
      </c>
      <c r="Q1443" s="1" t="n">
        <v>0</v>
      </c>
      <c r="R1443" s="1" t="n">
        <v>0</v>
      </c>
      <c r="S1443" s="1" t="n">
        <v>0</v>
      </c>
      <c r="T1443" s="1" t="n">
        <v>0</v>
      </c>
      <c r="U1443" s="1" t="n">
        <v>0</v>
      </c>
      <c r="V1443" s="1" t="n">
        <f aca="false">ROUNDUP(SUM(J1443,R1443,L1443,N1443,T1443)/360,0)</f>
        <v>3</v>
      </c>
      <c r="W1443" s="1" t="n">
        <f aca="false">ROUNDUP(SUM(U1443,S1443,M1443,K1443,Q1443)/360*1.1,0)</f>
        <v>0</v>
      </c>
      <c r="X1443" s="1" t="n">
        <v>332</v>
      </c>
      <c r="Y1443" s="1" t="n">
        <v>0</v>
      </c>
      <c r="Z1443" s="1" t="n">
        <v>118</v>
      </c>
      <c r="AA1443" s="1" t="n">
        <v>0</v>
      </c>
      <c r="AB1443" s="1" t="n">
        <v>151</v>
      </c>
      <c r="AC1443" s="1" t="n">
        <v>0</v>
      </c>
      <c r="AD1443" s="1" t="n">
        <v>0</v>
      </c>
      <c r="AE1443" s="1" t="n">
        <v>0</v>
      </c>
      <c r="AF1443" s="1" t="n">
        <v>495</v>
      </c>
      <c r="AG1443" s="1" t="n">
        <v>0</v>
      </c>
      <c r="AH1443" s="1" t="n">
        <v>0</v>
      </c>
      <c r="AI1443" s="1" t="n">
        <v>0</v>
      </c>
      <c r="AJ1443" s="1" t="n">
        <f aca="false">ROUNDUP(SUM(AF1443,X1443,Z1443,AB1443,AH1443)/360,0)</f>
        <v>4</v>
      </c>
      <c r="AK1443" s="1" t="n">
        <f aca="false">ROUNDUP(SUM(AI1443,AG1443,AA1443,Y1443,AE1443)/360*1.1,0)</f>
        <v>0</v>
      </c>
      <c r="AL1443" s="1" t="n">
        <v>0</v>
      </c>
      <c r="AM1443" s="1" t="n">
        <v>0</v>
      </c>
    </row>
    <row r="1444" customFormat="false" ht="15" hidden="false" customHeight="false" outlineLevel="0" collapsed="false">
      <c r="A1444" s="1" t="n">
        <v>291320</v>
      </c>
      <c r="B1444" s="1" t="str">
        <f aca="false">VLOOKUP(A1444,Municipios!$A$2:$B$5571,2,0)</f>
        <v>Ibotirama</v>
      </c>
      <c r="C1444" s="1" t="n">
        <v>11</v>
      </c>
      <c r="D1444" s="1" t="n">
        <v>7</v>
      </c>
      <c r="E1444" s="1" t="n">
        <v>22</v>
      </c>
      <c r="F1444" s="1" t="n">
        <v>0</v>
      </c>
      <c r="G1444" s="1" t="n">
        <v>10</v>
      </c>
      <c r="H1444" s="1" t="n">
        <f aca="false">SUM(C1444:G1444)</f>
        <v>50</v>
      </c>
      <c r="I1444" s="1" t="n">
        <v>0</v>
      </c>
      <c r="J1444" s="1" t="n">
        <v>391</v>
      </c>
      <c r="K1444" s="1" t="n">
        <v>0</v>
      </c>
      <c r="L1444" s="1" t="n">
        <v>0</v>
      </c>
      <c r="M1444" s="1" t="n">
        <v>0</v>
      </c>
      <c r="N1444" s="1" t="n">
        <v>117</v>
      </c>
      <c r="O1444" s="1" t="n">
        <v>0</v>
      </c>
      <c r="P1444" s="1" t="n">
        <v>0</v>
      </c>
      <c r="Q1444" s="1" t="n">
        <v>0</v>
      </c>
      <c r="R1444" s="1" t="n">
        <v>0</v>
      </c>
      <c r="S1444" s="1" t="n">
        <v>0</v>
      </c>
      <c r="T1444" s="1" t="n">
        <v>0</v>
      </c>
      <c r="U1444" s="1" t="n">
        <v>0</v>
      </c>
      <c r="V1444" s="1" t="n">
        <f aca="false">ROUNDUP(SUM(J1444,R1444,L1444,N1444,T1444)/360,0)</f>
        <v>2</v>
      </c>
      <c r="W1444" s="1" t="n">
        <f aca="false">ROUNDUP(SUM(U1444,S1444,M1444,K1444,Q1444)/360*1.1,0)</f>
        <v>0</v>
      </c>
      <c r="X1444" s="1" t="n">
        <v>2970</v>
      </c>
      <c r="Y1444" s="1" t="n">
        <v>0</v>
      </c>
      <c r="Z1444" s="1" t="n">
        <v>1672</v>
      </c>
      <c r="AA1444" s="1" t="n">
        <v>0</v>
      </c>
      <c r="AB1444" s="1" t="n">
        <v>567</v>
      </c>
      <c r="AC1444" s="1" t="n">
        <v>0</v>
      </c>
      <c r="AD1444" s="1" t="n">
        <v>0</v>
      </c>
      <c r="AE1444" s="1" t="n">
        <v>0</v>
      </c>
      <c r="AF1444" s="1" t="n">
        <v>2606</v>
      </c>
      <c r="AG1444" s="1" t="n">
        <v>0</v>
      </c>
      <c r="AH1444" s="1" t="n">
        <v>0</v>
      </c>
      <c r="AI1444" s="1" t="n">
        <v>0</v>
      </c>
      <c r="AJ1444" s="1" t="n">
        <f aca="false">ROUNDUP(SUM(AF1444,X1444,Z1444,AB1444,AH1444)/360,0)</f>
        <v>22</v>
      </c>
      <c r="AK1444" s="1" t="n">
        <f aca="false">ROUNDUP(SUM(AI1444,AG1444,AA1444,Y1444,AE1444)/360*1.1,0)</f>
        <v>0</v>
      </c>
      <c r="AL1444" s="1" t="n">
        <v>0</v>
      </c>
      <c r="AM1444" s="1" t="n">
        <v>0</v>
      </c>
    </row>
    <row r="1445" customFormat="false" ht="15" hidden="false" customHeight="false" outlineLevel="0" collapsed="false">
      <c r="A1445" s="1" t="n">
        <v>291330</v>
      </c>
      <c r="B1445" s="1" t="str">
        <f aca="false">VLOOKUP(A1445,Municipios!$A$2:$B$5571,2,0)</f>
        <v>Ichu</v>
      </c>
      <c r="C1445" s="1" t="n">
        <v>0</v>
      </c>
      <c r="D1445" s="1" t="n">
        <v>11</v>
      </c>
      <c r="E1445" s="1" t="n">
        <v>5</v>
      </c>
      <c r="F1445" s="1" t="n">
        <v>0</v>
      </c>
      <c r="G1445" s="1" t="n">
        <v>6</v>
      </c>
      <c r="H1445" s="1" t="n">
        <f aca="false">SUM(C1445:G1445)</f>
        <v>22</v>
      </c>
      <c r="I1445" s="1" t="n">
        <v>0</v>
      </c>
      <c r="V1445" s="1" t="n">
        <f aca="false">ROUNDUP(SUM(J1445,R1445,L1445,N1445,T1445)/360,0)</f>
        <v>0</v>
      </c>
      <c r="W1445" s="1" t="n">
        <f aca="false">ROUNDUP(SUM(U1445,S1445,M1445,K1445,Q1445)/360*1.1,0)</f>
        <v>0</v>
      </c>
      <c r="AJ1445" s="1" t="n">
        <f aca="false">ROUNDUP(SUM(AF1445,X1445,Z1445,AB1445,AH1445)/360,0)</f>
        <v>0</v>
      </c>
      <c r="AK1445" s="1" t="n">
        <f aca="false">ROUNDUP(SUM(AI1445,AG1445,AA1445,Y1445,AE1445)/360*1.1,0)</f>
        <v>0</v>
      </c>
      <c r="AL1445" s="1" t="n">
        <v>1</v>
      </c>
      <c r="AM1445" s="1" t="n">
        <v>0</v>
      </c>
    </row>
    <row r="1446" customFormat="false" ht="15" hidden="false" customHeight="false" outlineLevel="0" collapsed="false">
      <c r="A1446" s="1" t="n">
        <v>291340</v>
      </c>
      <c r="B1446" s="1" t="str">
        <f aca="false">VLOOKUP(A1446,Municipios!$A$2:$B$5571,2,0)</f>
        <v>Igaporã</v>
      </c>
      <c r="C1446" s="1" t="n">
        <v>5</v>
      </c>
      <c r="D1446" s="1" t="n">
        <v>9</v>
      </c>
      <c r="E1446" s="1" t="n">
        <v>7</v>
      </c>
      <c r="F1446" s="1" t="n">
        <v>0</v>
      </c>
      <c r="G1446" s="1" t="n">
        <v>8</v>
      </c>
      <c r="H1446" s="1" t="n">
        <f aca="false">SUM(C1446:G1446)</f>
        <v>29</v>
      </c>
      <c r="I1446" s="1" t="n">
        <v>0</v>
      </c>
      <c r="J1446" s="1" t="n">
        <v>221</v>
      </c>
      <c r="K1446" s="1" t="n">
        <v>0</v>
      </c>
      <c r="L1446" s="1" t="n">
        <v>0</v>
      </c>
      <c r="M1446" s="1" t="n">
        <v>0</v>
      </c>
      <c r="N1446" s="1" t="n">
        <v>66</v>
      </c>
      <c r="O1446" s="1" t="n">
        <v>0</v>
      </c>
      <c r="P1446" s="1" t="n">
        <v>0</v>
      </c>
      <c r="Q1446" s="1" t="n">
        <v>0</v>
      </c>
      <c r="R1446" s="1" t="n">
        <v>0</v>
      </c>
      <c r="S1446" s="1" t="n">
        <v>0</v>
      </c>
      <c r="T1446" s="1" t="n">
        <v>0</v>
      </c>
      <c r="U1446" s="1" t="n">
        <v>0</v>
      </c>
      <c r="V1446" s="1" t="n">
        <f aca="false">ROUNDUP(SUM(J1446,R1446,L1446,N1446,T1446)/360,0)</f>
        <v>1</v>
      </c>
      <c r="W1446" s="1" t="n">
        <f aca="false">ROUNDUP(SUM(U1446,S1446,M1446,K1446,Q1446)/360*1.1,0)</f>
        <v>0</v>
      </c>
      <c r="X1446" s="1" t="n">
        <v>1024</v>
      </c>
      <c r="Y1446" s="1" t="n">
        <v>0</v>
      </c>
      <c r="Z1446" s="1" t="n">
        <v>96</v>
      </c>
      <c r="AA1446" s="1" t="n">
        <v>0</v>
      </c>
      <c r="AB1446" s="1" t="n">
        <v>50</v>
      </c>
      <c r="AC1446" s="1" t="n">
        <v>0</v>
      </c>
      <c r="AD1446" s="1" t="n">
        <v>0</v>
      </c>
      <c r="AE1446" s="1" t="n">
        <v>0</v>
      </c>
      <c r="AF1446" s="1" t="n">
        <v>575</v>
      </c>
      <c r="AG1446" s="1" t="n">
        <v>0</v>
      </c>
      <c r="AH1446" s="1" t="n">
        <v>0</v>
      </c>
      <c r="AI1446" s="1" t="n">
        <v>0</v>
      </c>
      <c r="AJ1446" s="1" t="n">
        <f aca="false">ROUNDUP(SUM(AF1446,X1446,Z1446,AB1446,AH1446)/360,0)</f>
        <v>5</v>
      </c>
      <c r="AK1446" s="1" t="n">
        <f aca="false">ROUNDUP(SUM(AI1446,AG1446,AA1446,Y1446,AE1446)/360*1.1,0)</f>
        <v>0</v>
      </c>
      <c r="AL1446" s="1" t="n">
        <v>1</v>
      </c>
      <c r="AM1446" s="1" t="n">
        <v>0</v>
      </c>
    </row>
    <row r="1447" customFormat="false" ht="15" hidden="false" customHeight="false" outlineLevel="0" collapsed="false">
      <c r="A1447" s="1" t="n">
        <v>291345</v>
      </c>
      <c r="B1447" s="1" t="str">
        <f aca="false">VLOOKUP(A1447,Municipios!$A$2:$B$5571,2,0)</f>
        <v>Igrapiúna</v>
      </c>
      <c r="C1447" s="1" t="n">
        <v>0</v>
      </c>
      <c r="D1447" s="1" t="n">
        <v>4</v>
      </c>
      <c r="E1447" s="1" t="n">
        <v>2</v>
      </c>
      <c r="F1447" s="1" t="n">
        <v>0</v>
      </c>
      <c r="G1447" s="1" t="n">
        <v>2</v>
      </c>
      <c r="H1447" s="1" t="n">
        <f aca="false">SUM(C1447:G1447)</f>
        <v>8</v>
      </c>
      <c r="I1447" s="1" t="n">
        <v>0</v>
      </c>
      <c r="J1447" s="1" t="n">
        <v>60</v>
      </c>
      <c r="K1447" s="1" t="n">
        <v>0</v>
      </c>
      <c r="L1447" s="1" t="n">
        <v>0</v>
      </c>
      <c r="M1447" s="1" t="n">
        <v>0</v>
      </c>
      <c r="N1447" s="1" t="n">
        <v>89</v>
      </c>
      <c r="O1447" s="1" t="n">
        <v>0</v>
      </c>
      <c r="P1447" s="1" t="n">
        <v>0</v>
      </c>
      <c r="Q1447" s="1" t="n">
        <v>0</v>
      </c>
      <c r="R1447" s="1" t="n">
        <v>0</v>
      </c>
      <c r="S1447" s="1" t="n">
        <v>0</v>
      </c>
      <c r="T1447" s="1" t="n">
        <v>0</v>
      </c>
      <c r="U1447" s="1" t="n">
        <v>0</v>
      </c>
      <c r="V1447" s="1" t="n">
        <f aca="false">ROUNDUP(SUM(J1447,R1447,L1447,N1447,T1447)/360,0)</f>
        <v>1</v>
      </c>
      <c r="W1447" s="1" t="n">
        <f aca="false">ROUNDUP(SUM(U1447,S1447,M1447,K1447,Q1447)/360*1.1,0)</f>
        <v>0</v>
      </c>
      <c r="X1447" s="1" t="n">
        <v>845</v>
      </c>
      <c r="Y1447" s="1" t="n">
        <v>0</v>
      </c>
      <c r="Z1447" s="1" t="n">
        <v>302</v>
      </c>
      <c r="AA1447" s="1" t="n">
        <v>0</v>
      </c>
      <c r="AB1447" s="1" t="n">
        <v>295</v>
      </c>
      <c r="AC1447" s="1" t="n">
        <v>0</v>
      </c>
      <c r="AD1447" s="1" t="n">
        <v>0</v>
      </c>
      <c r="AE1447" s="1" t="n">
        <v>0</v>
      </c>
      <c r="AF1447" s="1" t="n">
        <v>0</v>
      </c>
      <c r="AG1447" s="1" t="n">
        <v>0</v>
      </c>
      <c r="AH1447" s="1" t="n">
        <v>0</v>
      </c>
      <c r="AI1447" s="1" t="n">
        <v>0</v>
      </c>
      <c r="AJ1447" s="1" t="n">
        <f aca="false">ROUNDUP(SUM(AF1447,X1447,Z1447,AB1447,AH1447)/360,0)</f>
        <v>5</v>
      </c>
      <c r="AK1447" s="1" t="n">
        <f aca="false">ROUNDUP(SUM(AI1447,AG1447,AA1447,Y1447,AE1447)/360*1.1,0)</f>
        <v>0</v>
      </c>
      <c r="AL1447" s="1" t="n">
        <v>0</v>
      </c>
      <c r="AM1447" s="1" t="n">
        <v>0</v>
      </c>
    </row>
    <row r="1448" customFormat="false" ht="15" hidden="false" customHeight="false" outlineLevel="0" collapsed="false">
      <c r="A1448" s="1" t="n">
        <v>291350</v>
      </c>
      <c r="B1448" s="1" t="str">
        <f aca="false">VLOOKUP(A1448,Municipios!$A$2:$B$5571,2,0)</f>
        <v>Iguaí</v>
      </c>
      <c r="C1448" s="1" t="n">
        <v>18</v>
      </c>
      <c r="D1448" s="1" t="n">
        <v>26</v>
      </c>
      <c r="E1448" s="1" t="n">
        <v>12</v>
      </c>
      <c r="F1448" s="1" t="n">
        <v>0</v>
      </c>
      <c r="G1448" s="1" t="n">
        <v>18</v>
      </c>
      <c r="H1448" s="1" t="n">
        <f aca="false">SUM(C1448:G1448)</f>
        <v>74</v>
      </c>
      <c r="I1448" s="1" t="n">
        <v>0</v>
      </c>
      <c r="J1448" s="1" t="n">
        <v>289</v>
      </c>
      <c r="K1448" s="1" t="n">
        <v>0</v>
      </c>
      <c r="L1448" s="1" t="n">
        <v>0</v>
      </c>
      <c r="M1448" s="1" t="n">
        <v>0</v>
      </c>
      <c r="N1448" s="1" t="n">
        <v>446</v>
      </c>
      <c r="O1448" s="1" t="n">
        <v>0</v>
      </c>
      <c r="P1448" s="1" t="n">
        <v>0</v>
      </c>
      <c r="Q1448" s="1" t="n">
        <v>0</v>
      </c>
      <c r="R1448" s="1" t="n">
        <v>0</v>
      </c>
      <c r="S1448" s="1" t="n">
        <v>0</v>
      </c>
      <c r="T1448" s="1" t="n">
        <v>0</v>
      </c>
      <c r="U1448" s="1" t="n">
        <v>0</v>
      </c>
      <c r="V1448" s="1" t="n">
        <f aca="false">ROUNDUP(SUM(J1448,R1448,L1448,N1448,T1448)/360,0)</f>
        <v>3</v>
      </c>
      <c r="W1448" s="1" t="n">
        <f aca="false">ROUNDUP(SUM(U1448,S1448,M1448,K1448,Q1448)/360*1.1,0)</f>
        <v>0</v>
      </c>
      <c r="X1448" s="1" t="n">
        <v>2797</v>
      </c>
      <c r="Y1448" s="1" t="n">
        <v>0</v>
      </c>
      <c r="Z1448" s="1" t="n">
        <v>785</v>
      </c>
      <c r="AA1448" s="1" t="n">
        <v>0</v>
      </c>
      <c r="AB1448" s="1" t="n">
        <v>1344</v>
      </c>
      <c r="AC1448" s="1" t="n">
        <v>0</v>
      </c>
      <c r="AD1448" s="1" t="n">
        <v>0</v>
      </c>
      <c r="AE1448" s="1" t="n">
        <v>0</v>
      </c>
      <c r="AF1448" s="1" t="n">
        <v>2714</v>
      </c>
      <c r="AG1448" s="1" t="n">
        <v>0</v>
      </c>
      <c r="AH1448" s="1" t="n">
        <v>0</v>
      </c>
      <c r="AI1448" s="1" t="n">
        <v>0</v>
      </c>
      <c r="AJ1448" s="1" t="n">
        <f aca="false">ROUNDUP(SUM(AF1448,X1448,Z1448,AB1448,AH1448)/360,0)</f>
        <v>22</v>
      </c>
      <c r="AK1448" s="1" t="n">
        <f aca="false">ROUNDUP(SUM(AI1448,AG1448,AA1448,Y1448,AE1448)/360*1.1,0)</f>
        <v>0</v>
      </c>
      <c r="AL1448" s="1" t="n">
        <v>1</v>
      </c>
      <c r="AM1448" s="1" t="n">
        <v>0</v>
      </c>
    </row>
    <row r="1449" customFormat="false" ht="15" hidden="false" customHeight="false" outlineLevel="0" collapsed="false">
      <c r="A1449" s="1" t="n">
        <v>291360</v>
      </c>
      <c r="B1449" s="1" t="str">
        <f aca="false">VLOOKUP(A1449,Municipios!$A$2:$B$5571,2,0)</f>
        <v>Ilhéus</v>
      </c>
      <c r="C1449" s="1" t="n">
        <v>182</v>
      </c>
      <c r="D1449" s="1" t="n">
        <v>173</v>
      </c>
      <c r="E1449" s="1" t="n">
        <v>34</v>
      </c>
      <c r="F1449" s="1" t="n">
        <v>0</v>
      </c>
      <c r="G1449" s="1" t="n">
        <v>35</v>
      </c>
      <c r="H1449" s="1" t="n">
        <f aca="false">SUM(C1449:G1449)</f>
        <v>424</v>
      </c>
      <c r="I1449" s="1" t="n">
        <v>28</v>
      </c>
      <c r="J1449" s="1" t="n">
        <v>5473</v>
      </c>
      <c r="K1449" s="1" t="n">
        <v>0</v>
      </c>
      <c r="L1449" s="1" t="n">
        <v>0</v>
      </c>
      <c r="M1449" s="1" t="n">
        <v>0</v>
      </c>
      <c r="N1449" s="1" t="n">
        <v>1225</v>
      </c>
      <c r="O1449" s="1" t="n">
        <v>0</v>
      </c>
      <c r="P1449" s="1" t="n">
        <v>204</v>
      </c>
      <c r="Q1449" s="1" t="n">
        <v>138</v>
      </c>
      <c r="R1449" s="1" t="n">
        <v>87</v>
      </c>
      <c r="S1449" s="1" t="n">
        <v>0</v>
      </c>
      <c r="T1449" s="1" t="n">
        <v>0</v>
      </c>
      <c r="U1449" s="1" t="n">
        <v>0</v>
      </c>
      <c r="V1449" s="1" t="n">
        <f aca="false">ROUNDUP(SUM(J1449,R1449,L1449,N1449,T1449)/360,0)</f>
        <v>19</v>
      </c>
      <c r="W1449" s="1" t="n">
        <f aca="false">ROUNDUP(SUM(U1449,S1449,M1449,K1449,Q1449)/360*1.1,0)</f>
        <v>1</v>
      </c>
      <c r="X1449" s="1" t="n">
        <v>42804</v>
      </c>
      <c r="Y1449" s="1" t="n">
        <v>0</v>
      </c>
      <c r="Z1449" s="1" t="n">
        <v>4918</v>
      </c>
      <c r="AA1449" s="1" t="n">
        <v>0</v>
      </c>
      <c r="AB1449" s="1" t="n">
        <v>2009</v>
      </c>
      <c r="AC1449" s="1" t="n">
        <v>0</v>
      </c>
      <c r="AD1449" s="1" t="n">
        <v>1853</v>
      </c>
      <c r="AE1449" s="1" t="n">
        <v>2167</v>
      </c>
      <c r="AF1449" s="1" t="n">
        <v>18889</v>
      </c>
      <c r="AG1449" s="1" t="n">
        <v>0</v>
      </c>
      <c r="AH1449" s="1" t="n">
        <v>0</v>
      </c>
      <c r="AI1449" s="1" t="n">
        <v>0</v>
      </c>
      <c r="AJ1449" s="1" t="n">
        <f aca="false">ROUNDUP(SUM(AF1449,X1449,Z1449,AB1449,AH1449)/360,0)</f>
        <v>191</v>
      </c>
      <c r="AK1449" s="1" t="n">
        <f aca="false">ROUNDUP(SUM(AI1449,AG1449,AA1449,Y1449,AE1449)/360*1.1,0)</f>
        <v>7</v>
      </c>
      <c r="AL1449" s="1" t="n">
        <v>53</v>
      </c>
      <c r="AM1449" s="1" t="n">
        <v>4</v>
      </c>
    </row>
    <row r="1450" customFormat="false" ht="15" hidden="false" customHeight="false" outlineLevel="0" collapsed="false">
      <c r="A1450" s="1" t="n">
        <v>291370</v>
      </c>
      <c r="B1450" s="1" t="str">
        <f aca="false">VLOOKUP(A1450,Municipios!$A$2:$B$5571,2,0)</f>
        <v>Inhambupe</v>
      </c>
      <c r="C1450" s="1" t="n">
        <v>0</v>
      </c>
      <c r="D1450" s="1" t="n">
        <v>22</v>
      </c>
      <c r="E1450" s="1" t="n">
        <v>6</v>
      </c>
      <c r="F1450" s="1" t="n">
        <v>0</v>
      </c>
      <c r="G1450" s="1" t="n">
        <v>10</v>
      </c>
      <c r="H1450" s="1" t="n">
        <f aca="false">SUM(C1450:G1450)</f>
        <v>38</v>
      </c>
      <c r="I1450" s="1" t="n">
        <v>0</v>
      </c>
      <c r="J1450" s="1" t="n">
        <v>255</v>
      </c>
      <c r="K1450" s="1" t="n">
        <v>0</v>
      </c>
      <c r="L1450" s="1" t="n">
        <v>0</v>
      </c>
      <c r="M1450" s="1" t="n">
        <v>0</v>
      </c>
      <c r="N1450" s="1" t="n">
        <v>51</v>
      </c>
      <c r="O1450" s="1" t="n">
        <v>0</v>
      </c>
      <c r="P1450" s="1" t="n">
        <v>0</v>
      </c>
      <c r="Q1450" s="1" t="n">
        <v>0</v>
      </c>
      <c r="R1450" s="1" t="n">
        <v>0</v>
      </c>
      <c r="S1450" s="1" t="n">
        <v>0</v>
      </c>
      <c r="T1450" s="1" t="n">
        <v>0</v>
      </c>
      <c r="U1450" s="1" t="n">
        <v>0</v>
      </c>
      <c r="V1450" s="1" t="n">
        <f aca="false">ROUNDUP(SUM(J1450,R1450,L1450,N1450,T1450)/360,0)</f>
        <v>1</v>
      </c>
      <c r="W1450" s="1" t="n">
        <f aca="false">ROUNDUP(SUM(U1450,S1450,M1450,K1450,Q1450)/360*1.1,0)</f>
        <v>0</v>
      </c>
      <c r="X1450" s="1" t="n">
        <v>1214</v>
      </c>
      <c r="Y1450" s="1" t="n">
        <v>0</v>
      </c>
      <c r="Z1450" s="1" t="n">
        <v>241</v>
      </c>
      <c r="AA1450" s="1" t="n">
        <v>0</v>
      </c>
      <c r="AB1450" s="1" t="n">
        <v>89</v>
      </c>
      <c r="AC1450" s="1" t="n">
        <v>0</v>
      </c>
      <c r="AD1450" s="1" t="n">
        <v>0</v>
      </c>
      <c r="AE1450" s="1" t="n">
        <v>0</v>
      </c>
      <c r="AF1450" s="1" t="n">
        <v>0</v>
      </c>
      <c r="AG1450" s="1" t="n">
        <v>0</v>
      </c>
      <c r="AH1450" s="1" t="n">
        <v>0</v>
      </c>
      <c r="AI1450" s="1" t="n">
        <v>0</v>
      </c>
      <c r="AJ1450" s="1" t="n">
        <f aca="false">ROUNDUP(SUM(AF1450,X1450,Z1450,AB1450,AH1450)/360,0)</f>
        <v>5</v>
      </c>
      <c r="AK1450" s="1" t="n">
        <f aca="false">ROUNDUP(SUM(AI1450,AG1450,AA1450,Y1450,AE1450)/360*1.1,0)</f>
        <v>0</v>
      </c>
      <c r="AL1450" s="1" t="n">
        <v>1</v>
      </c>
      <c r="AM1450" s="1" t="n">
        <v>0</v>
      </c>
    </row>
    <row r="1451" customFormat="false" ht="15" hidden="false" customHeight="false" outlineLevel="0" collapsed="false">
      <c r="A1451" s="1" t="n">
        <v>291380</v>
      </c>
      <c r="B1451" s="1" t="str">
        <f aca="false">VLOOKUP(A1451,Municipios!$A$2:$B$5571,2,0)</f>
        <v>Ipecaetá</v>
      </c>
      <c r="C1451" s="1" t="n">
        <v>0</v>
      </c>
      <c r="D1451" s="1" t="n">
        <v>6</v>
      </c>
      <c r="E1451" s="1" t="n">
        <v>2</v>
      </c>
      <c r="F1451" s="1" t="n">
        <v>0</v>
      </c>
      <c r="G1451" s="1" t="n">
        <v>4</v>
      </c>
      <c r="H1451" s="1" t="n">
        <f aca="false">SUM(C1451:G1451)</f>
        <v>12</v>
      </c>
      <c r="I1451" s="1" t="n">
        <v>0</v>
      </c>
      <c r="J1451" s="1" t="n">
        <v>47</v>
      </c>
      <c r="K1451" s="1" t="n">
        <v>0</v>
      </c>
      <c r="L1451" s="1" t="n">
        <v>0</v>
      </c>
      <c r="M1451" s="1" t="n">
        <v>0</v>
      </c>
      <c r="N1451" s="1" t="n">
        <v>0</v>
      </c>
      <c r="O1451" s="1" t="n">
        <v>0</v>
      </c>
      <c r="P1451" s="1" t="n">
        <v>0</v>
      </c>
      <c r="Q1451" s="1" t="n">
        <v>0</v>
      </c>
      <c r="R1451" s="1" t="n">
        <v>0</v>
      </c>
      <c r="S1451" s="1" t="n">
        <v>0</v>
      </c>
      <c r="T1451" s="1" t="n">
        <v>0</v>
      </c>
      <c r="U1451" s="1" t="n">
        <v>0</v>
      </c>
      <c r="V1451" s="1" t="n">
        <f aca="false">ROUNDUP(SUM(J1451,R1451,L1451,N1451,T1451)/360,0)</f>
        <v>1</v>
      </c>
      <c r="W1451" s="1" t="n">
        <f aca="false">ROUNDUP(SUM(U1451,S1451,M1451,K1451,Q1451)/360*1.1,0)</f>
        <v>0</v>
      </c>
      <c r="X1451" s="1" t="n">
        <v>299</v>
      </c>
      <c r="Y1451" s="1" t="n">
        <v>0</v>
      </c>
      <c r="Z1451" s="1" t="n">
        <v>66</v>
      </c>
      <c r="AA1451" s="1" t="n">
        <v>0</v>
      </c>
      <c r="AB1451" s="1" t="n">
        <v>11</v>
      </c>
      <c r="AC1451" s="1" t="n">
        <v>0</v>
      </c>
      <c r="AD1451" s="1" t="n">
        <v>0</v>
      </c>
      <c r="AE1451" s="1" t="n">
        <v>0</v>
      </c>
      <c r="AF1451" s="1" t="n">
        <v>0</v>
      </c>
      <c r="AG1451" s="1" t="n">
        <v>0</v>
      </c>
      <c r="AH1451" s="1" t="n">
        <v>0</v>
      </c>
      <c r="AI1451" s="1" t="n">
        <v>0</v>
      </c>
      <c r="AJ1451" s="1" t="n">
        <f aca="false">ROUNDUP(SUM(AF1451,X1451,Z1451,AB1451,AH1451)/360,0)</f>
        <v>2</v>
      </c>
      <c r="AK1451" s="1" t="n">
        <f aca="false">ROUNDUP(SUM(AI1451,AG1451,AA1451,Y1451,AE1451)/360*1.1,0)</f>
        <v>0</v>
      </c>
      <c r="AL1451" s="1" t="n">
        <v>0</v>
      </c>
      <c r="AM1451" s="1" t="n">
        <v>0</v>
      </c>
    </row>
    <row r="1452" customFormat="false" ht="15" hidden="false" customHeight="false" outlineLevel="0" collapsed="false">
      <c r="A1452" s="1" t="n">
        <v>291390</v>
      </c>
      <c r="B1452" s="1" t="str">
        <f aca="false">VLOOKUP(A1452,Municipios!$A$2:$B$5571,2,0)</f>
        <v>Ipiaú</v>
      </c>
      <c r="C1452" s="1" t="n">
        <v>18</v>
      </c>
      <c r="D1452" s="1" t="n">
        <v>39</v>
      </c>
      <c r="E1452" s="1" t="n">
        <v>11</v>
      </c>
      <c r="F1452" s="1" t="n">
        <v>0</v>
      </c>
      <c r="G1452" s="1" t="n">
        <v>17</v>
      </c>
      <c r="H1452" s="1" t="n">
        <f aca="false">SUM(C1452:G1452)</f>
        <v>85</v>
      </c>
      <c r="I1452" s="1" t="n">
        <v>0</v>
      </c>
      <c r="J1452" s="1" t="n">
        <v>2671</v>
      </c>
      <c r="K1452" s="1" t="n">
        <v>0</v>
      </c>
      <c r="L1452" s="1" t="n">
        <v>0</v>
      </c>
      <c r="M1452" s="1" t="n">
        <v>0</v>
      </c>
      <c r="N1452" s="1" t="n">
        <v>271</v>
      </c>
      <c r="O1452" s="1" t="n">
        <v>0</v>
      </c>
      <c r="P1452" s="1" t="n">
        <v>0</v>
      </c>
      <c r="Q1452" s="1" t="n">
        <v>0</v>
      </c>
      <c r="R1452" s="1" t="n">
        <v>0</v>
      </c>
      <c r="S1452" s="1" t="n">
        <v>0</v>
      </c>
      <c r="T1452" s="1" t="n">
        <v>0</v>
      </c>
      <c r="U1452" s="1" t="n">
        <v>0</v>
      </c>
      <c r="V1452" s="1" t="n">
        <f aca="false">ROUNDUP(SUM(J1452,R1452,L1452,N1452,T1452)/360,0)</f>
        <v>9</v>
      </c>
      <c r="W1452" s="1" t="n">
        <f aca="false">ROUNDUP(SUM(U1452,S1452,M1452,K1452,Q1452)/360*1.1,0)</f>
        <v>0</v>
      </c>
      <c r="X1452" s="1" t="n">
        <v>10293</v>
      </c>
      <c r="Y1452" s="1" t="n">
        <v>0</v>
      </c>
      <c r="Z1452" s="1" t="n">
        <v>1963</v>
      </c>
      <c r="AA1452" s="1" t="n">
        <v>0</v>
      </c>
      <c r="AB1452" s="1" t="n">
        <v>284</v>
      </c>
      <c r="AC1452" s="1" t="n">
        <v>0</v>
      </c>
      <c r="AD1452" s="1" t="n">
        <v>0</v>
      </c>
      <c r="AE1452" s="1" t="n">
        <v>0</v>
      </c>
      <c r="AF1452" s="1" t="n">
        <v>1560</v>
      </c>
      <c r="AG1452" s="1" t="n">
        <v>0</v>
      </c>
      <c r="AH1452" s="1" t="n">
        <v>0</v>
      </c>
      <c r="AI1452" s="1" t="n">
        <v>0</v>
      </c>
      <c r="AJ1452" s="1" t="n">
        <f aca="false">ROUNDUP(SUM(AF1452,X1452,Z1452,AB1452,AH1452)/360,0)</f>
        <v>40</v>
      </c>
      <c r="AK1452" s="1" t="n">
        <f aca="false">ROUNDUP(SUM(AI1452,AG1452,AA1452,Y1452,AE1452)/360*1.1,0)</f>
        <v>0</v>
      </c>
      <c r="AL1452" s="1" t="n">
        <v>1</v>
      </c>
      <c r="AM1452" s="1" t="n">
        <v>0</v>
      </c>
    </row>
    <row r="1453" customFormat="false" ht="15" hidden="false" customHeight="false" outlineLevel="0" collapsed="false">
      <c r="A1453" s="1" t="n">
        <v>291400</v>
      </c>
      <c r="B1453" s="1" t="str">
        <f aca="false">VLOOKUP(A1453,Municipios!$A$2:$B$5571,2,0)</f>
        <v>Ipirá</v>
      </c>
      <c r="C1453" s="1" t="n">
        <v>6</v>
      </c>
      <c r="D1453" s="1" t="n">
        <v>20</v>
      </c>
      <c r="E1453" s="1" t="n">
        <v>8</v>
      </c>
      <c r="F1453" s="1" t="n">
        <v>0</v>
      </c>
      <c r="G1453" s="1" t="n">
        <v>8</v>
      </c>
      <c r="H1453" s="1" t="n">
        <f aca="false">SUM(C1453:G1453)</f>
        <v>42</v>
      </c>
      <c r="I1453" s="1" t="n">
        <v>0</v>
      </c>
      <c r="V1453" s="1" t="n">
        <f aca="false">ROUNDUP(SUM(J1453,R1453,L1453,N1453,T1453)/360,0)</f>
        <v>0</v>
      </c>
      <c r="W1453" s="1" t="n">
        <f aca="false">ROUNDUP(SUM(U1453,S1453,M1453,K1453,Q1453)/360*1.1,0)</f>
        <v>0</v>
      </c>
      <c r="AJ1453" s="1" t="n">
        <f aca="false">ROUNDUP(SUM(AF1453,X1453,Z1453,AB1453,AH1453)/360,0)</f>
        <v>0</v>
      </c>
      <c r="AK1453" s="1" t="n">
        <f aca="false">ROUNDUP(SUM(AI1453,AG1453,AA1453,Y1453,AE1453)/360*1.1,0)</f>
        <v>0</v>
      </c>
      <c r="AL1453" s="1" t="n">
        <v>0</v>
      </c>
      <c r="AM1453" s="1" t="n">
        <v>0</v>
      </c>
    </row>
    <row r="1454" customFormat="false" ht="15" hidden="false" customHeight="false" outlineLevel="0" collapsed="false">
      <c r="A1454" s="1" t="n">
        <v>291410</v>
      </c>
      <c r="B1454" s="1" t="str">
        <f aca="false">VLOOKUP(A1454,Municipios!$A$2:$B$5571,2,0)</f>
        <v>Ipupiara</v>
      </c>
      <c r="C1454" s="1" t="n">
        <v>9</v>
      </c>
      <c r="D1454" s="1" t="n">
        <v>6</v>
      </c>
      <c r="E1454" s="1" t="n">
        <v>6</v>
      </c>
      <c r="F1454" s="1" t="n">
        <v>0</v>
      </c>
      <c r="G1454" s="1" t="n">
        <v>3</v>
      </c>
      <c r="H1454" s="1" t="n">
        <f aca="false">SUM(C1454:G1454)</f>
        <v>24</v>
      </c>
      <c r="I1454" s="1" t="n">
        <v>0</v>
      </c>
      <c r="J1454" s="1" t="n">
        <v>97</v>
      </c>
      <c r="K1454" s="1" t="n">
        <v>0</v>
      </c>
      <c r="L1454" s="1" t="n">
        <v>0</v>
      </c>
      <c r="M1454" s="1" t="n">
        <v>0</v>
      </c>
      <c r="N1454" s="1" t="n">
        <v>21</v>
      </c>
      <c r="O1454" s="1" t="n">
        <v>0</v>
      </c>
      <c r="P1454" s="1" t="n">
        <v>0</v>
      </c>
      <c r="Q1454" s="1" t="n">
        <v>0</v>
      </c>
      <c r="R1454" s="1" t="n">
        <v>0</v>
      </c>
      <c r="S1454" s="1" t="n">
        <v>0</v>
      </c>
      <c r="T1454" s="1" t="n">
        <v>0</v>
      </c>
      <c r="U1454" s="1" t="n">
        <v>0</v>
      </c>
      <c r="V1454" s="1" t="n">
        <f aca="false">ROUNDUP(SUM(J1454,R1454,L1454,N1454,T1454)/360,0)</f>
        <v>1</v>
      </c>
      <c r="W1454" s="1" t="n">
        <f aca="false">ROUNDUP(SUM(U1454,S1454,M1454,K1454,Q1454)/360*1.1,0)</f>
        <v>0</v>
      </c>
      <c r="X1454" s="1" t="n">
        <v>350</v>
      </c>
      <c r="Y1454" s="1" t="n">
        <v>0</v>
      </c>
      <c r="Z1454" s="1" t="n">
        <v>81</v>
      </c>
      <c r="AA1454" s="1" t="n">
        <v>0</v>
      </c>
      <c r="AB1454" s="1" t="n">
        <v>7</v>
      </c>
      <c r="AC1454" s="1" t="n">
        <v>0</v>
      </c>
      <c r="AD1454" s="1" t="n">
        <v>0</v>
      </c>
      <c r="AE1454" s="1" t="n">
        <v>0</v>
      </c>
      <c r="AF1454" s="1" t="n">
        <v>0</v>
      </c>
      <c r="AG1454" s="1" t="n">
        <v>0</v>
      </c>
      <c r="AH1454" s="1" t="n">
        <v>0</v>
      </c>
      <c r="AI1454" s="1" t="n">
        <v>0</v>
      </c>
      <c r="AJ1454" s="1" t="n">
        <f aca="false">ROUNDUP(SUM(AF1454,X1454,Z1454,AB1454,AH1454)/360,0)</f>
        <v>2</v>
      </c>
      <c r="AK1454" s="1" t="n">
        <f aca="false">ROUNDUP(SUM(AI1454,AG1454,AA1454,Y1454,AE1454)/360*1.1,0)</f>
        <v>0</v>
      </c>
      <c r="AL1454" s="1" t="n">
        <v>0</v>
      </c>
      <c r="AM1454" s="1" t="n">
        <v>0</v>
      </c>
    </row>
    <row r="1455" customFormat="false" ht="15" hidden="false" customHeight="false" outlineLevel="0" collapsed="false">
      <c r="A1455" s="1" t="n">
        <v>291420</v>
      </c>
      <c r="B1455" s="1" t="str">
        <f aca="false">VLOOKUP(A1455,Municipios!$A$2:$B$5571,2,0)</f>
        <v>Irajuba</v>
      </c>
      <c r="C1455" s="1" t="n">
        <v>3</v>
      </c>
      <c r="D1455" s="1" t="n">
        <v>14</v>
      </c>
      <c r="E1455" s="1" t="n">
        <v>5</v>
      </c>
      <c r="F1455" s="1" t="n">
        <v>0</v>
      </c>
      <c r="G1455" s="1" t="n">
        <v>7</v>
      </c>
      <c r="H1455" s="1" t="n">
        <f aca="false">SUM(C1455:G1455)</f>
        <v>29</v>
      </c>
      <c r="I1455" s="1" t="n">
        <v>0</v>
      </c>
      <c r="J1455" s="1" t="n">
        <v>298</v>
      </c>
      <c r="K1455" s="1" t="n">
        <v>0</v>
      </c>
      <c r="L1455" s="1" t="n">
        <v>0</v>
      </c>
      <c r="M1455" s="1" t="n">
        <v>0</v>
      </c>
      <c r="N1455" s="1" t="n">
        <v>318</v>
      </c>
      <c r="O1455" s="1" t="n">
        <v>0</v>
      </c>
      <c r="P1455" s="1" t="n">
        <v>0</v>
      </c>
      <c r="Q1455" s="1" t="n">
        <v>0</v>
      </c>
      <c r="R1455" s="1" t="n">
        <v>0</v>
      </c>
      <c r="S1455" s="1" t="n">
        <v>0</v>
      </c>
      <c r="T1455" s="1" t="n">
        <v>0</v>
      </c>
      <c r="U1455" s="1" t="n">
        <v>0</v>
      </c>
      <c r="V1455" s="1" t="n">
        <f aca="false">ROUNDUP(SUM(J1455,R1455,L1455,N1455,T1455)/360,0)</f>
        <v>2</v>
      </c>
      <c r="W1455" s="1" t="n">
        <f aca="false">ROUNDUP(SUM(U1455,S1455,M1455,K1455,Q1455)/360*1.1,0)</f>
        <v>0</v>
      </c>
      <c r="X1455" s="1" t="n">
        <v>983</v>
      </c>
      <c r="Y1455" s="1" t="n">
        <v>0</v>
      </c>
      <c r="Z1455" s="1" t="n">
        <v>83</v>
      </c>
      <c r="AA1455" s="1" t="n">
        <v>0</v>
      </c>
      <c r="AB1455" s="1" t="n">
        <v>353</v>
      </c>
      <c r="AC1455" s="1" t="n">
        <v>0</v>
      </c>
      <c r="AD1455" s="1" t="n">
        <v>0</v>
      </c>
      <c r="AE1455" s="1" t="n">
        <v>0</v>
      </c>
      <c r="AF1455" s="1" t="n">
        <v>0</v>
      </c>
      <c r="AG1455" s="1" t="n">
        <v>0</v>
      </c>
      <c r="AH1455" s="1" t="n">
        <v>0</v>
      </c>
      <c r="AI1455" s="1" t="n">
        <v>0</v>
      </c>
      <c r="AJ1455" s="1" t="n">
        <f aca="false">ROUNDUP(SUM(AF1455,X1455,Z1455,AB1455,AH1455)/360,0)</f>
        <v>4</v>
      </c>
      <c r="AK1455" s="1" t="n">
        <f aca="false">ROUNDUP(SUM(AI1455,AG1455,AA1455,Y1455,AE1455)/360*1.1,0)</f>
        <v>0</v>
      </c>
      <c r="AL1455" s="1" t="n">
        <v>0</v>
      </c>
      <c r="AM1455" s="1" t="n">
        <v>0</v>
      </c>
    </row>
    <row r="1456" customFormat="false" ht="15" hidden="false" customHeight="false" outlineLevel="0" collapsed="false">
      <c r="A1456" s="1" t="n">
        <v>291430</v>
      </c>
      <c r="B1456" s="1" t="str">
        <f aca="false">VLOOKUP(A1456,Municipios!$A$2:$B$5571,2,0)</f>
        <v>Iramaia</v>
      </c>
      <c r="C1456" s="1" t="n">
        <v>0</v>
      </c>
      <c r="D1456" s="1" t="n">
        <v>8</v>
      </c>
      <c r="E1456" s="1" t="n">
        <v>4</v>
      </c>
      <c r="F1456" s="1" t="n">
        <v>0</v>
      </c>
      <c r="G1456" s="1" t="n">
        <v>4</v>
      </c>
      <c r="H1456" s="1" t="n">
        <f aca="false">SUM(C1456:G1456)</f>
        <v>16</v>
      </c>
      <c r="I1456" s="1" t="n">
        <v>0</v>
      </c>
      <c r="J1456" s="1" t="n">
        <v>393</v>
      </c>
      <c r="K1456" s="1" t="n">
        <v>0</v>
      </c>
      <c r="L1456" s="1" t="n">
        <v>0</v>
      </c>
      <c r="M1456" s="1" t="n">
        <v>0</v>
      </c>
      <c r="N1456" s="1" t="n">
        <v>804</v>
      </c>
      <c r="O1456" s="1" t="n">
        <v>0</v>
      </c>
      <c r="P1456" s="1" t="n">
        <v>0</v>
      </c>
      <c r="Q1456" s="1" t="n">
        <v>0</v>
      </c>
      <c r="R1456" s="1" t="n">
        <v>0</v>
      </c>
      <c r="S1456" s="1" t="n">
        <v>0</v>
      </c>
      <c r="T1456" s="1" t="n">
        <v>0</v>
      </c>
      <c r="U1456" s="1" t="n">
        <v>0</v>
      </c>
      <c r="V1456" s="1" t="n">
        <f aca="false">ROUNDUP(SUM(J1456,R1456,L1456,N1456,T1456)/360,0)</f>
        <v>4</v>
      </c>
      <c r="W1456" s="1" t="n">
        <f aca="false">ROUNDUP(SUM(U1456,S1456,M1456,K1456,Q1456)/360*1.1,0)</f>
        <v>0</v>
      </c>
      <c r="X1456" s="1" t="n">
        <v>1564</v>
      </c>
      <c r="Y1456" s="1" t="n">
        <v>0</v>
      </c>
      <c r="Z1456" s="1" t="n">
        <v>20</v>
      </c>
      <c r="AA1456" s="1" t="n">
        <v>0</v>
      </c>
      <c r="AB1456" s="1" t="n">
        <v>487</v>
      </c>
      <c r="AC1456" s="1" t="n">
        <v>0</v>
      </c>
      <c r="AD1456" s="1" t="n">
        <v>0</v>
      </c>
      <c r="AE1456" s="1" t="n">
        <v>0</v>
      </c>
      <c r="AF1456" s="1" t="n">
        <v>0</v>
      </c>
      <c r="AG1456" s="1" t="n">
        <v>0</v>
      </c>
      <c r="AH1456" s="1" t="n">
        <v>0</v>
      </c>
      <c r="AI1456" s="1" t="n">
        <v>0</v>
      </c>
      <c r="AJ1456" s="1" t="n">
        <f aca="false">ROUNDUP(SUM(AF1456,X1456,Z1456,AB1456,AH1456)/360,0)</f>
        <v>6</v>
      </c>
      <c r="AK1456" s="1" t="n">
        <f aca="false">ROUNDUP(SUM(AI1456,AG1456,AA1456,Y1456,AE1456)/360*1.1,0)</f>
        <v>0</v>
      </c>
      <c r="AL1456" s="1" t="n">
        <v>1</v>
      </c>
      <c r="AM1456" s="1" t="n">
        <v>0</v>
      </c>
    </row>
    <row r="1457" customFormat="false" ht="15" hidden="false" customHeight="false" outlineLevel="0" collapsed="false">
      <c r="A1457" s="1" t="n">
        <v>291440</v>
      </c>
      <c r="B1457" s="1" t="str">
        <f aca="false">VLOOKUP(A1457,Municipios!$A$2:$B$5571,2,0)</f>
        <v>Iraquara</v>
      </c>
      <c r="C1457" s="1" t="n">
        <v>10</v>
      </c>
      <c r="D1457" s="1" t="n">
        <v>23</v>
      </c>
      <c r="E1457" s="1" t="n">
        <v>8</v>
      </c>
      <c r="F1457" s="1" t="n">
        <v>0</v>
      </c>
      <c r="G1457" s="1" t="n">
        <v>6</v>
      </c>
      <c r="H1457" s="1" t="n">
        <f aca="false">SUM(C1457:G1457)</f>
        <v>47</v>
      </c>
      <c r="I1457" s="1" t="n">
        <v>0</v>
      </c>
      <c r="J1457" s="1" t="n">
        <v>557</v>
      </c>
      <c r="K1457" s="1" t="n">
        <v>0</v>
      </c>
      <c r="L1457" s="1" t="n">
        <v>0</v>
      </c>
      <c r="M1457" s="1" t="n">
        <v>0</v>
      </c>
      <c r="N1457" s="1" t="n">
        <v>2211</v>
      </c>
      <c r="O1457" s="1" t="n">
        <v>0</v>
      </c>
      <c r="P1457" s="1" t="n">
        <v>0</v>
      </c>
      <c r="Q1457" s="1" t="n">
        <v>0</v>
      </c>
      <c r="R1457" s="1" t="n">
        <v>0</v>
      </c>
      <c r="S1457" s="1" t="n">
        <v>0</v>
      </c>
      <c r="T1457" s="1" t="n">
        <v>0</v>
      </c>
      <c r="U1457" s="1" t="n">
        <v>0</v>
      </c>
      <c r="V1457" s="1" t="n">
        <f aca="false">ROUNDUP(SUM(J1457,R1457,L1457,N1457,T1457)/360,0)</f>
        <v>8</v>
      </c>
      <c r="W1457" s="1" t="n">
        <f aca="false">ROUNDUP(SUM(U1457,S1457,M1457,K1457,Q1457)/360*1.1,0)</f>
        <v>0</v>
      </c>
      <c r="X1457" s="1" t="n">
        <v>812</v>
      </c>
      <c r="Y1457" s="1" t="n">
        <v>0</v>
      </c>
      <c r="Z1457" s="1" t="n">
        <v>1515</v>
      </c>
      <c r="AA1457" s="1" t="n">
        <v>0</v>
      </c>
      <c r="AB1457" s="1" t="n">
        <v>1381</v>
      </c>
      <c r="AC1457" s="1" t="n">
        <v>0</v>
      </c>
      <c r="AD1457" s="1" t="n">
        <v>0</v>
      </c>
      <c r="AE1457" s="1" t="n">
        <v>0</v>
      </c>
      <c r="AF1457" s="1" t="n">
        <v>300</v>
      </c>
      <c r="AG1457" s="1" t="n">
        <v>0</v>
      </c>
      <c r="AH1457" s="1" t="n">
        <v>0</v>
      </c>
      <c r="AI1457" s="1" t="n">
        <v>0</v>
      </c>
      <c r="AJ1457" s="1" t="n">
        <f aca="false">ROUNDUP(SUM(AF1457,X1457,Z1457,AB1457,AH1457)/360,0)</f>
        <v>12</v>
      </c>
      <c r="AK1457" s="1" t="n">
        <f aca="false">ROUNDUP(SUM(AI1457,AG1457,AA1457,Y1457,AE1457)/360*1.1,0)</f>
        <v>0</v>
      </c>
      <c r="AL1457" s="1" t="n">
        <v>2</v>
      </c>
      <c r="AM1457" s="1" t="n">
        <v>0</v>
      </c>
    </row>
    <row r="1458" customFormat="false" ht="15" hidden="false" customHeight="false" outlineLevel="0" collapsed="false">
      <c r="A1458" s="1" t="n">
        <v>291450</v>
      </c>
      <c r="B1458" s="1" t="str">
        <f aca="false">VLOOKUP(A1458,Municipios!$A$2:$B$5571,2,0)</f>
        <v>Irará</v>
      </c>
      <c r="C1458" s="1" t="n">
        <v>0</v>
      </c>
      <c r="D1458" s="1" t="n">
        <v>15</v>
      </c>
      <c r="E1458" s="1" t="n">
        <v>5</v>
      </c>
      <c r="F1458" s="1" t="n">
        <v>0</v>
      </c>
      <c r="G1458" s="1" t="n">
        <v>5</v>
      </c>
      <c r="H1458" s="1" t="n">
        <f aca="false">SUM(C1458:G1458)</f>
        <v>25</v>
      </c>
      <c r="I1458" s="1" t="n">
        <v>0</v>
      </c>
      <c r="J1458" s="1" t="n">
        <v>301</v>
      </c>
      <c r="K1458" s="1" t="n">
        <v>0</v>
      </c>
      <c r="L1458" s="1" t="n">
        <v>0</v>
      </c>
      <c r="M1458" s="1" t="n">
        <v>0</v>
      </c>
      <c r="N1458" s="1" t="n">
        <v>83</v>
      </c>
      <c r="O1458" s="1" t="n">
        <v>0</v>
      </c>
      <c r="P1458" s="1" t="n">
        <v>0</v>
      </c>
      <c r="Q1458" s="1" t="n">
        <v>0</v>
      </c>
      <c r="R1458" s="1" t="n">
        <v>0</v>
      </c>
      <c r="S1458" s="1" t="n">
        <v>0</v>
      </c>
      <c r="T1458" s="1" t="n">
        <v>0</v>
      </c>
      <c r="U1458" s="1" t="n">
        <v>0</v>
      </c>
      <c r="V1458" s="1" t="n">
        <f aca="false">ROUNDUP(SUM(J1458,R1458,L1458,N1458,T1458)/360,0)</f>
        <v>2</v>
      </c>
      <c r="W1458" s="1" t="n">
        <f aca="false">ROUNDUP(SUM(U1458,S1458,M1458,K1458,Q1458)/360*1.1,0)</f>
        <v>0</v>
      </c>
      <c r="X1458" s="1" t="n">
        <v>1489</v>
      </c>
      <c r="Y1458" s="1" t="n">
        <v>0</v>
      </c>
      <c r="Z1458" s="1" t="n">
        <v>202</v>
      </c>
      <c r="AA1458" s="1" t="n">
        <v>0</v>
      </c>
      <c r="AB1458" s="1" t="n">
        <v>113</v>
      </c>
      <c r="AC1458" s="1" t="n">
        <v>0</v>
      </c>
      <c r="AD1458" s="1" t="n">
        <v>0</v>
      </c>
      <c r="AE1458" s="1" t="n">
        <v>0</v>
      </c>
      <c r="AF1458" s="1" t="n">
        <v>0</v>
      </c>
      <c r="AG1458" s="1" t="n">
        <v>0</v>
      </c>
      <c r="AH1458" s="1" t="n">
        <v>0</v>
      </c>
      <c r="AI1458" s="1" t="n">
        <v>0</v>
      </c>
      <c r="AJ1458" s="1" t="n">
        <f aca="false">ROUNDUP(SUM(AF1458,X1458,Z1458,AB1458,AH1458)/360,0)</f>
        <v>6</v>
      </c>
      <c r="AK1458" s="1" t="n">
        <f aca="false">ROUNDUP(SUM(AI1458,AG1458,AA1458,Y1458,AE1458)/360*1.1,0)</f>
        <v>0</v>
      </c>
      <c r="AL1458" s="1" t="n">
        <v>2</v>
      </c>
      <c r="AM1458" s="1" t="n">
        <v>0</v>
      </c>
    </row>
    <row r="1459" customFormat="false" ht="15" hidden="false" customHeight="false" outlineLevel="0" collapsed="false">
      <c r="A1459" s="1" t="n">
        <v>291460</v>
      </c>
      <c r="B1459" s="1" t="str">
        <f aca="false">VLOOKUP(A1459,Municipios!$A$2:$B$5571,2,0)</f>
        <v>Irecê</v>
      </c>
      <c r="C1459" s="1" t="n">
        <v>54</v>
      </c>
      <c r="D1459" s="1" t="n">
        <v>27</v>
      </c>
      <c r="E1459" s="1" t="n">
        <v>30</v>
      </c>
      <c r="F1459" s="1" t="n">
        <v>0</v>
      </c>
      <c r="G1459" s="1" t="n">
        <v>22</v>
      </c>
      <c r="H1459" s="1" t="n">
        <f aca="false">SUM(C1459:G1459)</f>
        <v>133</v>
      </c>
      <c r="I1459" s="1" t="n">
        <v>20</v>
      </c>
      <c r="J1459" s="1" t="n">
        <v>1304</v>
      </c>
      <c r="K1459" s="1" t="n">
        <v>0</v>
      </c>
      <c r="L1459" s="1" t="n">
        <v>0</v>
      </c>
      <c r="M1459" s="1" t="n">
        <v>0</v>
      </c>
      <c r="N1459" s="1" t="n">
        <v>562</v>
      </c>
      <c r="O1459" s="1" t="n">
        <v>0</v>
      </c>
      <c r="P1459" s="1" t="n">
        <v>109</v>
      </c>
      <c r="Q1459" s="1" t="n">
        <v>201</v>
      </c>
      <c r="R1459" s="1" t="n">
        <v>13</v>
      </c>
      <c r="S1459" s="1" t="n">
        <v>0</v>
      </c>
      <c r="T1459" s="1" t="n">
        <v>0</v>
      </c>
      <c r="U1459" s="1" t="n">
        <v>0</v>
      </c>
      <c r="V1459" s="1" t="n">
        <f aca="false">ROUNDUP(SUM(J1459,R1459,L1459,N1459,T1459)/360,0)</f>
        <v>6</v>
      </c>
      <c r="W1459" s="1" t="n">
        <f aca="false">ROUNDUP(SUM(U1459,S1459,M1459,K1459,Q1459)/360*1.1,0)</f>
        <v>1</v>
      </c>
      <c r="X1459" s="1" t="n">
        <v>7998</v>
      </c>
      <c r="Y1459" s="1" t="n">
        <v>0</v>
      </c>
      <c r="Z1459" s="1" t="n">
        <v>7134</v>
      </c>
      <c r="AA1459" s="1" t="n">
        <v>0</v>
      </c>
      <c r="AB1459" s="1" t="n">
        <v>3564</v>
      </c>
      <c r="AC1459" s="1" t="n">
        <v>0</v>
      </c>
      <c r="AD1459" s="1" t="n">
        <v>3154</v>
      </c>
      <c r="AE1459" s="1" t="n">
        <v>5396</v>
      </c>
      <c r="AF1459" s="1" t="n">
        <v>8545</v>
      </c>
      <c r="AG1459" s="1" t="n">
        <v>0</v>
      </c>
      <c r="AH1459" s="1" t="n">
        <v>0</v>
      </c>
      <c r="AI1459" s="1" t="n">
        <v>0</v>
      </c>
      <c r="AJ1459" s="1" t="n">
        <f aca="false">ROUNDUP(SUM(AF1459,X1459,Z1459,AB1459,AH1459)/360,0)</f>
        <v>76</v>
      </c>
      <c r="AK1459" s="1" t="n">
        <f aca="false">ROUNDUP(SUM(AI1459,AG1459,AA1459,Y1459,AE1459)/360*1.1,0)</f>
        <v>17</v>
      </c>
      <c r="AL1459" s="1" t="n">
        <v>38</v>
      </c>
      <c r="AM1459" s="1" t="n">
        <v>1</v>
      </c>
    </row>
    <row r="1460" customFormat="false" ht="15" hidden="false" customHeight="false" outlineLevel="0" collapsed="false">
      <c r="A1460" s="1" t="n">
        <v>291465</v>
      </c>
      <c r="B1460" s="1" t="str">
        <f aca="false">VLOOKUP(A1460,Municipios!$A$2:$B$5571,2,0)</f>
        <v>Itabela</v>
      </c>
      <c r="C1460" s="1" t="n">
        <v>6</v>
      </c>
      <c r="D1460" s="1" t="n">
        <v>19</v>
      </c>
      <c r="E1460" s="1" t="n">
        <v>7</v>
      </c>
      <c r="F1460" s="1" t="n">
        <v>0</v>
      </c>
      <c r="G1460" s="1" t="n">
        <v>6</v>
      </c>
      <c r="H1460" s="1" t="n">
        <f aca="false">SUM(C1460:G1460)</f>
        <v>38</v>
      </c>
      <c r="I1460" s="1" t="n">
        <v>0</v>
      </c>
      <c r="J1460" s="1" t="n">
        <v>236</v>
      </c>
      <c r="K1460" s="1" t="n">
        <v>0</v>
      </c>
      <c r="L1460" s="1" t="n">
        <v>0</v>
      </c>
      <c r="M1460" s="1" t="n">
        <v>0</v>
      </c>
      <c r="N1460" s="1" t="n">
        <v>147</v>
      </c>
      <c r="O1460" s="1" t="n">
        <v>0</v>
      </c>
      <c r="P1460" s="1" t="n">
        <v>0</v>
      </c>
      <c r="Q1460" s="1" t="n">
        <v>0</v>
      </c>
      <c r="R1460" s="1" t="n">
        <v>0</v>
      </c>
      <c r="S1460" s="1" t="n">
        <v>0</v>
      </c>
      <c r="T1460" s="1" t="n">
        <v>0</v>
      </c>
      <c r="U1460" s="1" t="n">
        <v>0</v>
      </c>
      <c r="V1460" s="1" t="n">
        <f aca="false">ROUNDUP(SUM(J1460,R1460,L1460,N1460,T1460)/360,0)</f>
        <v>2</v>
      </c>
      <c r="W1460" s="1" t="n">
        <f aca="false">ROUNDUP(SUM(U1460,S1460,M1460,K1460,Q1460)/360*1.1,0)</f>
        <v>0</v>
      </c>
      <c r="X1460" s="1" t="n">
        <v>1642</v>
      </c>
      <c r="Y1460" s="1" t="n">
        <v>0</v>
      </c>
      <c r="Z1460" s="1" t="n">
        <v>718</v>
      </c>
      <c r="AA1460" s="1" t="n">
        <v>0</v>
      </c>
      <c r="AB1460" s="1" t="n">
        <v>240</v>
      </c>
      <c r="AC1460" s="1" t="n">
        <v>0</v>
      </c>
      <c r="AD1460" s="1" t="n">
        <v>0</v>
      </c>
      <c r="AE1460" s="1" t="n">
        <v>0</v>
      </c>
      <c r="AF1460" s="1" t="n">
        <v>135</v>
      </c>
      <c r="AG1460" s="1" t="n">
        <v>0</v>
      </c>
      <c r="AH1460" s="1" t="n">
        <v>0</v>
      </c>
      <c r="AI1460" s="1" t="n">
        <v>0</v>
      </c>
      <c r="AJ1460" s="1" t="n">
        <f aca="false">ROUNDUP(SUM(AF1460,X1460,Z1460,AB1460,AH1460)/360,0)</f>
        <v>8</v>
      </c>
      <c r="AK1460" s="1" t="n">
        <f aca="false">ROUNDUP(SUM(AI1460,AG1460,AA1460,Y1460,AE1460)/360*1.1,0)</f>
        <v>0</v>
      </c>
      <c r="AL1460" s="1" t="n">
        <v>0</v>
      </c>
      <c r="AM1460" s="1" t="n">
        <v>0</v>
      </c>
    </row>
    <row r="1461" customFormat="false" ht="15" hidden="false" customHeight="false" outlineLevel="0" collapsed="false">
      <c r="A1461" s="1" t="n">
        <v>291470</v>
      </c>
      <c r="B1461" s="1" t="str">
        <f aca="false">VLOOKUP(A1461,Municipios!$A$2:$B$5571,2,0)</f>
        <v>Itaberaba</v>
      </c>
      <c r="C1461" s="1" t="n">
        <v>32</v>
      </c>
      <c r="D1461" s="1" t="n">
        <v>30</v>
      </c>
      <c r="E1461" s="1" t="n">
        <v>29</v>
      </c>
      <c r="F1461" s="1" t="n">
        <v>5</v>
      </c>
      <c r="G1461" s="1" t="n">
        <v>16</v>
      </c>
      <c r="H1461" s="1" t="n">
        <f aca="false">SUM(C1461:G1461)</f>
        <v>112</v>
      </c>
      <c r="I1461" s="1" t="n">
        <v>0</v>
      </c>
      <c r="J1461" s="1" t="n">
        <v>1058</v>
      </c>
      <c r="K1461" s="1" t="n">
        <v>0</v>
      </c>
      <c r="L1461" s="1" t="n">
        <v>0</v>
      </c>
      <c r="M1461" s="1" t="n">
        <v>0</v>
      </c>
      <c r="N1461" s="1" t="n">
        <v>169</v>
      </c>
      <c r="O1461" s="1" t="n">
        <v>0</v>
      </c>
      <c r="P1461" s="1" t="n">
        <v>0</v>
      </c>
      <c r="Q1461" s="1" t="n">
        <v>0</v>
      </c>
      <c r="R1461" s="1" t="n">
        <v>0</v>
      </c>
      <c r="S1461" s="1" t="n">
        <v>0</v>
      </c>
      <c r="T1461" s="1" t="n">
        <v>0</v>
      </c>
      <c r="U1461" s="1" t="n">
        <v>0</v>
      </c>
      <c r="V1461" s="1" t="n">
        <f aca="false">ROUNDUP(SUM(J1461,R1461,L1461,N1461,T1461)/360,0)</f>
        <v>4</v>
      </c>
      <c r="W1461" s="1" t="n">
        <f aca="false">ROUNDUP(SUM(U1461,S1461,M1461,K1461,Q1461)/360*1.1,0)</f>
        <v>0</v>
      </c>
      <c r="X1461" s="1" t="n">
        <v>3257</v>
      </c>
      <c r="Y1461" s="1" t="n">
        <v>0</v>
      </c>
      <c r="Z1461" s="1" t="n">
        <v>3405</v>
      </c>
      <c r="AA1461" s="1" t="n">
        <v>0</v>
      </c>
      <c r="AB1461" s="1" t="n">
        <v>798</v>
      </c>
      <c r="AC1461" s="1" t="n">
        <v>0</v>
      </c>
      <c r="AD1461" s="1" t="n">
        <v>0</v>
      </c>
      <c r="AE1461" s="1" t="n">
        <v>0</v>
      </c>
      <c r="AF1461" s="1" t="n">
        <v>1127</v>
      </c>
      <c r="AG1461" s="1" t="n">
        <v>0</v>
      </c>
      <c r="AH1461" s="1" t="n">
        <v>0</v>
      </c>
      <c r="AI1461" s="1" t="n">
        <v>0</v>
      </c>
      <c r="AJ1461" s="1" t="n">
        <f aca="false">ROUNDUP(SUM(AF1461,X1461,Z1461,AB1461,AH1461)/360,0)</f>
        <v>24</v>
      </c>
      <c r="AK1461" s="1" t="n">
        <f aca="false">ROUNDUP(SUM(AI1461,AG1461,AA1461,Y1461,AE1461)/360*1.1,0)</f>
        <v>0</v>
      </c>
      <c r="AL1461" s="1" t="n">
        <v>6</v>
      </c>
      <c r="AM1461" s="1" t="n">
        <v>1</v>
      </c>
    </row>
    <row r="1462" customFormat="false" ht="15" hidden="false" customHeight="false" outlineLevel="0" collapsed="false">
      <c r="A1462" s="1" t="n">
        <v>291480</v>
      </c>
      <c r="B1462" s="1" t="str">
        <f aca="false">VLOOKUP(A1462,Municipios!$A$2:$B$5571,2,0)</f>
        <v>Itabuna</v>
      </c>
      <c r="C1462" s="1" t="n">
        <v>138</v>
      </c>
      <c r="D1462" s="1" t="n">
        <v>120</v>
      </c>
      <c r="E1462" s="1" t="n">
        <v>69</v>
      </c>
      <c r="F1462" s="1" t="n">
        <v>12</v>
      </c>
      <c r="G1462" s="1" t="n">
        <v>59</v>
      </c>
      <c r="H1462" s="1" t="n">
        <f aca="false">SUM(C1462:G1462)</f>
        <v>398</v>
      </c>
      <c r="I1462" s="1" t="n">
        <v>59</v>
      </c>
      <c r="J1462" s="1" t="n">
        <v>1371</v>
      </c>
      <c r="K1462" s="1" t="n">
        <v>0</v>
      </c>
      <c r="L1462" s="1" t="n">
        <v>0</v>
      </c>
      <c r="M1462" s="1" t="n">
        <v>0</v>
      </c>
      <c r="N1462" s="1" t="n">
        <v>2092</v>
      </c>
      <c r="O1462" s="1" t="n">
        <v>0</v>
      </c>
      <c r="P1462" s="1" t="n">
        <v>47</v>
      </c>
      <c r="Q1462" s="1" t="n">
        <v>244</v>
      </c>
      <c r="R1462" s="1" t="n">
        <v>98</v>
      </c>
      <c r="S1462" s="1" t="n">
        <v>0</v>
      </c>
      <c r="T1462" s="1" t="n">
        <v>0</v>
      </c>
      <c r="U1462" s="1" t="n">
        <v>0</v>
      </c>
      <c r="V1462" s="1" t="n">
        <f aca="false">ROUNDUP(SUM(J1462,R1462,L1462,N1462,T1462)/360,0)</f>
        <v>10</v>
      </c>
      <c r="W1462" s="1" t="n">
        <f aca="false">ROUNDUP(SUM(U1462,S1462,M1462,K1462,Q1462)/360*1.1,0)</f>
        <v>1</v>
      </c>
      <c r="X1462" s="1" t="n">
        <v>34107</v>
      </c>
      <c r="Y1462" s="1" t="n">
        <v>15</v>
      </c>
      <c r="Z1462" s="1" t="n">
        <v>10173</v>
      </c>
      <c r="AA1462" s="1" t="n">
        <v>0</v>
      </c>
      <c r="AB1462" s="1" t="n">
        <v>9363</v>
      </c>
      <c r="AC1462" s="1" t="n">
        <v>0</v>
      </c>
      <c r="AD1462" s="1" t="n">
        <v>7180</v>
      </c>
      <c r="AE1462" s="1" t="n">
        <v>11663</v>
      </c>
      <c r="AF1462" s="1" t="n">
        <v>23568</v>
      </c>
      <c r="AG1462" s="1" t="n">
        <v>4</v>
      </c>
      <c r="AH1462" s="1" t="n">
        <v>73</v>
      </c>
      <c r="AI1462" s="1" t="n">
        <v>0</v>
      </c>
      <c r="AJ1462" s="1" t="n">
        <f aca="false">ROUNDUP(SUM(AF1462,X1462,Z1462,AB1462,AH1462)/360,0)</f>
        <v>215</v>
      </c>
      <c r="AK1462" s="1" t="n">
        <f aca="false">ROUNDUP(SUM(AI1462,AG1462,AA1462,Y1462,AE1462)/360*1.1,0)</f>
        <v>36</v>
      </c>
      <c r="AL1462" s="1" t="n">
        <v>40</v>
      </c>
      <c r="AM1462" s="1" t="n">
        <v>4</v>
      </c>
    </row>
    <row r="1463" customFormat="false" ht="15" hidden="false" customHeight="false" outlineLevel="0" collapsed="false">
      <c r="A1463" s="1" t="n">
        <v>291490</v>
      </c>
      <c r="B1463" s="1" t="str">
        <f aca="false">VLOOKUP(A1463,Municipios!$A$2:$B$5571,2,0)</f>
        <v>Itacaré</v>
      </c>
      <c r="C1463" s="1" t="n">
        <v>6</v>
      </c>
      <c r="D1463" s="1" t="n">
        <v>27</v>
      </c>
      <c r="E1463" s="1" t="n">
        <v>6</v>
      </c>
      <c r="F1463" s="1" t="n">
        <v>1</v>
      </c>
      <c r="G1463" s="1" t="n">
        <v>21</v>
      </c>
      <c r="H1463" s="1" t="n">
        <f aca="false">SUM(C1463:G1463)</f>
        <v>61</v>
      </c>
      <c r="I1463" s="1" t="n">
        <v>0</v>
      </c>
      <c r="J1463" s="1" t="n">
        <v>74</v>
      </c>
      <c r="K1463" s="1" t="n">
        <v>0</v>
      </c>
      <c r="L1463" s="1" t="n">
        <v>0</v>
      </c>
      <c r="M1463" s="1" t="n">
        <v>0</v>
      </c>
      <c r="N1463" s="1" t="n">
        <v>31</v>
      </c>
      <c r="O1463" s="1" t="n">
        <v>0</v>
      </c>
      <c r="P1463" s="1" t="n">
        <v>0</v>
      </c>
      <c r="Q1463" s="1" t="n">
        <v>0</v>
      </c>
      <c r="R1463" s="1" t="n">
        <v>0</v>
      </c>
      <c r="S1463" s="1" t="n">
        <v>0</v>
      </c>
      <c r="T1463" s="1" t="n">
        <v>0</v>
      </c>
      <c r="U1463" s="1" t="n">
        <v>0</v>
      </c>
      <c r="V1463" s="1" t="n">
        <f aca="false">ROUNDUP(SUM(J1463,R1463,L1463,N1463,T1463)/360,0)</f>
        <v>1</v>
      </c>
      <c r="W1463" s="1" t="n">
        <f aca="false">ROUNDUP(SUM(U1463,S1463,M1463,K1463,Q1463)/360*1.1,0)</f>
        <v>0</v>
      </c>
      <c r="X1463" s="1" t="n">
        <v>364</v>
      </c>
      <c r="Y1463" s="1" t="n">
        <v>0</v>
      </c>
      <c r="Z1463" s="1" t="n">
        <v>38</v>
      </c>
      <c r="AA1463" s="1" t="n">
        <v>0</v>
      </c>
      <c r="AB1463" s="1" t="n">
        <v>64</v>
      </c>
      <c r="AC1463" s="1" t="n">
        <v>0</v>
      </c>
      <c r="AD1463" s="1" t="n">
        <v>0</v>
      </c>
      <c r="AE1463" s="1" t="n">
        <v>0</v>
      </c>
      <c r="AF1463" s="1" t="n">
        <v>0</v>
      </c>
      <c r="AG1463" s="1" t="n">
        <v>0</v>
      </c>
      <c r="AH1463" s="1" t="n">
        <v>0</v>
      </c>
      <c r="AI1463" s="1" t="n">
        <v>0</v>
      </c>
      <c r="AJ1463" s="1" t="n">
        <f aca="false">ROUNDUP(SUM(AF1463,X1463,Z1463,AB1463,AH1463)/360,0)</f>
        <v>2</v>
      </c>
      <c r="AK1463" s="1" t="n">
        <f aca="false">ROUNDUP(SUM(AI1463,AG1463,AA1463,Y1463,AE1463)/360*1.1,0)</f>
        <v>0</v>
      </c>
      <c r="AL1463" s="1" t="n">
        <v>0</v>
      </c>
      <c r="AM1463" s="1" t="n">
        <v>0</v>
      </c>
    </row>
    <row r="1464" customFormat="false" ht="15" hidden="false" customHeight="false" outlineLevel="0" collapsed="false">
      <c r="A1464" s="1" t="n">
        <v>291500</v>
      </c>
      <c r="B1464" s="1" t="str">
        <f aca="false">VLOOKUP(A1464,Municipios!$A$2:$B$5571,2,0)</f>
        <v>Itaeté</v>
      </c>
      <c r="C1464" s="1" t="n">
        <v>0</v>
      </c>
      <c r="D1464" s="1" t="n">
        <v>8</v>
      </c>
      <c r="E1464" s="1" t="n">
        <v>2</v>
      </c>
      <c r="F1464" s="1" t="n">
        <v>0</v>
      </c>
      <c r="G1464" s="1" t="n">
        <v>5</v>
      </c>
      <c r="H1464" s="1" t="n">
        <f aca="false">SUM(C1464:G1464)</f>
        <v>15</v>
      </c>
      <c r="I1464" s="1" t="n">
        <v>0</v>
      </c>
      <c r="J1464" s="1" t="n">
        <v>80</v>
      </c>
      <c r="K1464" s="1" t="n">
        <v>0</v>
      </c>
      <c r="L1464" s="1" t="n">
        <v>0</v>
      </c>
      <c r="M1464" s="1" t="n">
        <v>0</v>
      </c>
      <c r="N1464" s="1" t="n">
        <v>18</v>
      </c>
      <c r="O1464" s="1" t="n">
        <v>0</v>
      </c>
      <c r="P1464" s="1" t="n">
        <v>0</v>
      </c>
      <c r="Q1464" s="1" t="n">
        <v>0</v>
      </c>
      <c r="R1464" s="1" t="n">
        <v>0</v>
      </c>
      <c r="S1464" s="1" t="n">
        <v>0</v>
      </c>
      <c r="T1464" s="1" t="n">
        <v>0</v>
      </c>
      <c r="U1464" s="1" t="n">
        <v>0</v>
      </c>
      <c r="V1464" s="1" t="n">
        <f aca="false">ROUNDUP(SUM(J1464,R1464,L1464,N1464,T1464)/360,0)</f>
        <v>1</v>
      </c>
      <c r="W1464" s="1" t="n">
        <f aca="false">ROUNDUP(SUM(U1464,S1464,M1464,K1464,Q1464)/360*1.1,0)</f>
        <v>0</v>
      </c>
      <c r="X1464" s="1" t="n">
        <v>339</v>
      </c>
      <c r="Y1464" s="1" t="n">
        <v>0</v>
      </c>
      <c r="Z1464" s="1" t="n">
        <v>134</v>
      </c>
      <c r="AA1464" s="1" t="n">
        <v>0</v>
      </c>
      <c r="AB1464" s="1" t="n">
        <v>86</v>
      </c>
      <c r="AC1464" s="1" t="n">
        <v>0</v>
      </c>
      <c r="AD1464" s="1" t="n">
        <v>0</v>
      </c>
      <c r="AE1464" s="1" t="n">
        <v>0</v>
      </c>
      <c r="AF1464" s="1" t="n">
        <v>0</v>
      </c>
      <c r="AG1464" s="1" t="n">
        <v>0</v>
      </c>
      <c r="AH1464" s="1" t="n">
        <v>0</v>
      </c>
      <c r="AI1464" s="1" t="n">
        <v>0</v>
      </c>
      <c r="AJ1464" s="1" t="n">
        <f aca="false">ROUNDUP(SUM(AF1464,X1464,Z1464,AB1464,AH1464)/360,0)</f>
        <v>2</v>
      </c>
      <c r="AK1464" s="1" t="n">
        <f aca="false">ROUNDUP(SUM(AI1464,AG1464,AA1464,Y1464,AE1464)/360*1.1,0)</f>
        <v>0</v>
      </c>
      <c r="AL1464" s="1" t="n">
        <v>0</v>
      </c>
      <c r="AM1464" s="1" t="n">
        <v>0</v>
      </c>
    </row>
    <row r="1465" customFormat="false" ht="15" hidden="false" customHeight="false" outlineLevel="0" collapsed="false">
      <c r="A1465" s="1" t="n">
        <v>291510</v>
      </c>
      <c r="B1465" s="1" t="str">
        <f aca="false">VLOOKUP(A1465,Municipios!$A$2:$B$5571,2,0)</f>
        <v>Itagi</v>
      </c>
      <c r="C1465" s="1" t="n">
        <v>0</v>
      </c>
      <c r="D1465" s="1" t="n">
        <v>4</v>
      </c>
      <c r="E1465" s="1" t="n">
        <v>2</v>
      </c>
      <c r="F1465" s="1" t="n">
        <v>0</v>
      </c>
      <c r="G1465" s="1" t="n">
        <v>2</v>
      </c>
      <c r="H1465" s="1" t="n">
        <f aca="false">SUM(C1465:G1465)</f>
        <v>8</v>
      </c>
      <c r="I1465" s="1" t="n">
        <v>0</v>
      </c>
      <c r="J1465" s="1" t="n">
        <v>178</v>
      </c>
      <c r="K1465" s="1" t="n">
        <v>0</v>
      </c>
      <c r="L1465" s="1" t="n">
        <v>0</v>
      </c>
      <c r="M1465" s="1" t="n">
        <v>0</v>
      </c>
      <c r="N1465" s="1" t="n">
        <v>118</v>
      </c>
      <c r="O1465" s="1" t="n">
        <v>0</v>
      </c>
      <c r="P1465" s="1" t="n">
        <v>0</v>
      </c>
      <c r="Q1465" s="1" t="n">
        <v>0</v>
      </c>
      <c r="R1465" s="1" t="n">
        <v>0</v>
      </c>
      <c r="S1465" s="1" t="n">
        <v>0</v>
      </c>
      <c r="T1465" s="1" t="n">
        <v>0</v>
      </c>
      <c r="U1465" s="1" t="n">
        <v>0</v>
      </c>
      <c r="V1465" s="1" t="n">
        <f aca="false">ROUNDUP(SUM(J1465,R1465,L1465,N1465,T1465)/360,0)</f>
        <v>1</v>
      </c>
      <c r="W1465" s="1" t="n">
        <f aca="false">ROUNDUP(SUM(U1465,S1465,M1465,K1465,Q1465)/360*1.1,0)</f>
        <v>0</v>
      </c>
      <c r="X1465" s="1" t="n">
        <v>1581</v>
      </c>
      <c r="Y1465" s="1" t="n">
        <v>0</v>
      </c>
      <c r="Z1465" s="1" t="n">
        <v>58</v>
      </c>
      <c r="AA1465" s="1" t="n">
        <v>0</v>
      </c>
      <c r="AB1465" s="1" t="n">
        <v>128</v>
      </c>
      <c r="AC1465" s="1" t="n">
        <v>0</v>
      </c>
      <c r="AD1465" s="1" t="n">
        <v>0</v>
      </c>
      <c r="AE1465" s="1" t="n">
        <v>0</v>
      </c>
      <c r="AF1465" s="1" t="n">
        <v>0</v>
      </c>
      <c r="AG1465" s="1" t="n">
        <v>0</v>
      </c>
      <c r="AH1465" s="1" t="n">
        <v>0</v>
      </c>
      <c r="AI1465" s="1" t="n">
        <v>0</v>
      </c>
      <c r="AJ1465" s="1" t="n">
        <f aca="false">ROUNDUP(SUM(AF1465,X1465,Z1465,AB1465,AH1465)/360,0)</f>
        <v>5</v>
      </c>
      <c r="AK1465" s="1" t="n">
        <f aca="false">ROUNDUP(SUM(AI1465,AG1465,AA1465,Y1465,AE1465)/360*1.1,0)</f>
        <v>0</v>
      </c>
      <c r="AL1465" s="1" t="n">
        <v>0</v>
      </c>
      <c r="AM1465" s="1" t="n">
        <v>0</v>
      </c>
    </row>
    <row r="1466" customFormat="false" ht="15" hidden="false" customHeight="false" outlineLevel="0" collapsed="false">
      <c r="A1466" s="1" t="n">
        <v>291530</v>
      </c>
      <c r="B1466" s="1" t="str">
        <f aca="false">VLOOKUP(A1466,Municipios!$A$2:$B$5571,2,0)</f>
        <v>Itagimirim</v>
      </c>
      <c r="C1466" s="1" t="n">
        <v>1</v>
      </c>
      <c r="D1466" s="1" t="n">
        <v>9</v>
      </c>
      <c r="E1466" s="1" t="n">
        <v>5</v>
      </c>
      <c r="F1466" s="1" t="n">
        <v>0</v>
      </c>
      <c r="G1466" s="1" t="n">
        <v>5</v>
      </c>
      <c r="H1466" s="1" t="n">
        <f aca="false">SUM(C1466:G1466)</f>
        <v>20</v>
      </c>
      <c r="I1466" s="1" t="n">
        <v>0</v>
      </c>
      <c r="V1466" s="1" t="n">
        <f aca="false">ROUNDUP(SUM(J1466,R1466,L1466,N1466,T1466)/360,0)</f>
        <v>0</v>
      </c>
      <c r="W1466" s="1" t="n">
        <f aca="false">ROUNDUP(SUM(U1466,S1466,M1466,K1466,Q1466)/360*1.1,0)</f>
        <v>0</v>
      </c>
      <c r="AJ1466" s="1" t="n">
        <f aca="false">ROUNDUP(SUM(AF1466,X1466,Z1466,AB1466,AH1466)/360,0)</f>
        <v>0</v>
      </c>
      <c r="AK1466" s="1" t="n">
        <f aca="false">ROUNDUP(SUM(AI1466,AG1466,AA1466,Y1466,AE1466)/360*1.1,0)</f>
        <v>0</v>
      </c>
      <c r="AL1466" s="1" t="n">
        <v>1</v>
      </c>
      <c r="AM1466" s="1" t="n">
        <v>0</v>
      </c>
    </row>
    <row r="1467" customFormat="false" ht="15" hidden="false" customHeight="false" outlineLevel="0" collapsed="false">
      <c r="A1467" s="1" t="n">
        <v>291535</v>
      </c>
      <c r="B1467" s="1" t="str">
        <f aca="false">VLOOKUP(A1467,Municipios!$A$2:$B$5571,2,0)</f>
        <v>Itaguaçu Da Bahia</v>
      </c>
      <c r="C1467" s="1" t="n">
        <v>0</v>
      </c>
      <c r="D1467" s="1" t="n">
        <v>12</v>
      </c>
      <c r="E1467" s="1" t="n">
        <v>4</v>
      </c>
      <c r="F1467" s="1" t="n">
        <v>0</v>
      </c>
      <c r="G1467" s="1" t="n">
        <v>8</v>
      </c>
      <c r="H1467" s="1" t="n">
        <f aca="false">SUM(C1467:G1467)</f>
        <v>24</v>
      </c>
      <c r="I1467" s="1" t="n">
        <v>0</v>
      </c>
      <c r="J1467" s="1" t="n">
        <v>141</v>
      </c>
      <c r="K1467" s="1" t="n">
        <v>0</v>
      </c>
      <c r="L1467" s="1" t="n">
        <v>0</v>
      </c>
      <c r="M1467" s="1" t="n">
        <v>0</v>
      </c>
      <c r="N1467" s="1" t="n">
        <v>208</v>
      </c>
      <c r="O1467" s="1" t="n">
        <v>0</v>
      </c>
      <c r="P1467" s="1" t="n">
        <v>0</v>
      </c>
      <c r="Q1467" s="1" t="n">
        <v>0</v>
      </c>
      <c r="R1467" s="1" t="n">
        <v>0</v>
      </c>
      <c r="S1467" s="1" t="n">
        <v>0</v>
      </c>
      <c r="T1467" s="1" t="n">
        <v>0</v>
      </c>
      <c r="U1467" s="1" t="n">
        <v>0</v>
      </c>
      <c r="V1467" s="1" t="n">
        <f aca="false">ROUNDUP(SUM(J1467,R1467,L1467,N1467,T1467)/360,0)</f>
        <v>1</v>
      </c>
      <c r="W1467" s="1" t="n">
        <f aca="false">ROUNDUP(SUM(U1467,S1467,M1467,K1467,Q1467)/360*1.1,0)</f>
        <v>0</v>
      </c>
      <c r="X1467" s="1" t="n">
        <v>405</v>
      </c>
      <c r="Y1467" s="1" t="n">
        <v>0</v>
      </c>
      <c r="Z1467" s="1" t="n">
        <v>170</v>
      </c>
      <c r="AA1467" s="1" t="n">
        <v>0</v>
      </c>
      <c r="AB1467" s="1" t="n">
        <v>264</v>
      </c>
      <c r="AC1467" s="1" t="n">
        <v>0</v>
      </c>
      <c r="AD1467" s="1" t="n">
        <v>0</v>
      </c>
      <c r="AE1467" s="1" t="n">
        <v>0</v>
      </c>
      <c r="AF1467" s="1" t="n">
        <v>0</v>
      </c>
      <c r="AG1467" s="1" t="n">
        <v>0</v>
      </c>
      <c r="AH1467" s="1" t="n">
        <v>0</v>
      </c>
      <c r="AI1467" s="1" t="n">
        <v>0</v>
      </c>
      <c r="AJ1467" s="1" t="n">
        <f aca="false">ROUNDUP(SUM(AF1467,X1467,Z1467,AB1467,AH1467)/360,0)</f>
        <v>3</v>
      </c>
      <c r="AK1467" s="1" t="n">
        <f aca="false">ROUNDUP(SUM(AI1467,AG1467,AA1467,Y1467,AE1467)/360*1.1,0)</f>
        <v>0</v>
      </c>
      <c r="AL1467" s="1" t="n">
        <v>0</v>
      </c>
      <c r="AM1467" s="1" t="n">
        <v>0</v>
      </c>
    </row>
    <row r="1468" customFormat="false" ht="15" hidden="false" customHeight="false" outlineLevel="0" collapsed="false">
      <c r="A1468" s="1" t="n">
        <v>291540</v>
      </c>
      <c r="B1468" s="1" t="str">
        <f aca="false">VLOOKUP(A1468,Municipios!$A$2:$B$5571,2,0)</f>
        <v>Itaju Do Colônia</v>
      </c>
      <c r="C1468" s="1" t="n">
        <v>2</v>
      </c>
      <c r="D1468" s="1" t="n">
        <v>4</v>
      </c>
      <c r="E1468" s="1" t="n">
        <v>3</v>
      </c>
      <c r="F1468" s="1" t="n">
        <v>0</v>
      </c>
      <c r="G1468" s="1" t="n">
        <v>3</v>
      </c>
      <c r="H1468" s="1" t="n">
        <f aca="false">SUM(C1468:G1468)</f>
        <v>12</v>
      </c>
      <c r="I1468" s="1" t="n">
        <v>0</v>
      </c>
      <c r="J1468" s="1" t="n">
        <v>62</v>
      </c>
      <c r="K1468" s="1" t="n">
        <v>0</v>
      </c>
      <c r="L1468" s="1" t="n">
        <v>0</v>
      </c>
      <c r="M1468" s="1" t="n">
        <v>0</v>
      </c>
      <c r="N1468" s="1" t="n">
        <v>118</v>
      </c>
      <c r="O1468" s="1" t="n">
        <v>0</v>
      </c>
      <c r="P1468" s="1" t="n">
        <v>0</v>
      </c>
      <c r="Q1468" s="1" t="n">
        <v>0</v>
      </c>
      <c r="R1468" s="1" t="n">
        <v>0</v>
      </c>
      <c r="S1468" s="1" t="n">
        <v>0</v>
      </c>
      <c r="T1468" s="1" t="n">
        <v>0</v>
      </c>
      <c r="U1468" s="1" t="n">
        <v>0</v>
      </c>
      <c r="V1468" s="1" t="n">
        <f aca="false">ROUNDUP(SUM(J1468,R1468,L1468,N1468,T1468)/360,0)</f>
        <v>1</v>
      </c>
      <c r="W1468" s="1" t="n">
        <f aca="false">ROUNDUP(SUM(U1468,S1468,M1468,K1468,Q1468)/360*1.1,0)</f>
        <v>0</v>
      </c>
      <c r="X1468" s="1" t="n">
        <v>593</v>
      </c>
      <c r="Y1468" s="1" t="n">
        <v>0</v>
      </c>
      <c r="Z1468" s="1" t="n">
        <v>14</v>
      </c>
      <c r="AA1468" s="1" t="n">
        <v>0</v>
      </c>
      <c r="AB1468" s="1" t="n">
        <v>383</v>
      </c>
      <c r="AC1468" s="1" t="n">
        <v>0</v>
      </c>
      <c r="AD1468" s="1" t="n">
        <v>0</v>
      </c>
      <c r="AE1468" s="1" t="n">
        <v>0</v>
      </c>
      <c r="AF1468" s="1" t="n">
        <v>0</v>
      </c>
      <c r="AG1468" s="1" t="n">
        <v>0</v>
      </c>
      <c r="AH1468" s="1" t="n">
        <v>0</v>
      </c>
      <c r="AI1468" s="1" t="n">
        <v>0</v>
      </c>
      <c r="AJ1468" s="1" t="n">
        <f aca="false">ROUNDUP(SUM(AF1468,X1468,Z1468,AB1468,AH1468)/360,0)</f>
        <v>3</v>
      </c>
      <c r="AK1468" s="1" t="n">
        <f aca="false">ROUNDUP(SUM(AI1468,AG1468,AA1468,Y1468,AE1468)/360*1.1,0)</f>
        <v>0</v>
      </c>
      <c r="AL1468" s="1" t="n">
        <v>0</v>
      </c>
      <c r="AM1468" s="1" t="n">
        <v>0</v>
      </c>
    </row>
    <row r="1469" customFormat="false" ht="15" hidden="false" customHeight="false" outlineLevel="0" collapsed="false">
      <c r="A1469" s="1" t="n">
        <v>291550</v>
      </c>
      <c r="B1469" s="1" t="str">
        <f aca="false">VLOOKUP(A1469,Municipios!$A$2:$B$5571,2,0)</f>
        <v>Itajuípe</v>
      </c>
      <c r="C1469" s="1" t="n">
        <v>13</v>
      </c>
      <c r="D1469" s="1" t="n">
        <v>35</v>
      </c>
      <c r="E1469" s="1" t="n">
        <v>3</v>
      </c>
      <c r="F1469" s="1" t="n">
        <v>0</v>
      </c>
      <c r="G1469" s="1" t="n">
        <v>9</v>
      </c>
      <c r="H1469" s="1" t="n">
        <f aca="false">SUM(C1469:G1469)</f>
        <v>60</v>
      </c>
      <c r="I1469" s="1" t="n">
        <v>0</v>
      </c>
      <c r="J1469" s="1" t="n">
        <v>392</v>
      </c>
      <c r="K1469" s="1" t="n">
        <v>0</v>
      </c>
      <c r="L1469" s="1" t="n">
        <v>0</v>
      </c>
      <c r="M1469" s="1" t="n">
        <v>0</v>
      </c>
      <c r="N1469" s="1" t="n">
        <v>549</v>
      </c>
      <c r="O1469" s="1" t="n">
        <v>0</v>
      </c>
      <c r="P1469" s="1" t="n">
        <v>0</v>
      </c>
      <c r="Q1469" s="1" t="n">
        <v>0</v>
      </c>
      <c r="R1469" s="1" t="n">
        <v>0</v>
      </c>
      <c r="S1469" s="1" t="n">
        <v>0</v>
      </c>
      <c r="T1469" s="1" t="n">
        <v>0</v>
      </c>
      <c r="U1469" s="1" t="n">
        <v>0</v>
      </c>
      <c r="V1469" s="1" t="n">
        <f aca="false">ROUNDUP(SUM(J1469,R1469,L1469,N1469,T1469)/360,0)</f>
        <v>3</v>
      </c>
      <c r="W1469" s="1" t="n">
        <f aca="false">ROUNDUP(SUM(U1469,S1469,M1469,K1469,Q1469)/360*1.1,0)</f>
        <v>0</v>
      </c>
      <c r="X1469" s="1" t="n">
        <v>854</v>
      </c>
      <c r="Y1469" s="1" t="n">
        <v>0</v>
      </c>
      <c r="Z1469" s="1" t="n">
        <v>11</v>
      </c>
      <c r="AA1469" s="1" t="n">
        <v>0</v>
      </c>
      <c r="AB1469" s="1" t="n">
        <v>999</v>
      </c>
      <c r="AC1469" s="1" t="n">
        <v>0</v>
      </c>
      <c r="AD1469" s="1" t="n">
        <v>0</v>
      </c>
      <c r="AE1469" s="1" t="n">
        <v>0</v>
      </c>
      <c r="AF1469" s="1" t="n">
        <v>1659</v>
      </c>
      <c r="AG1469" s="1" t="n">
        <v>0</v>
      </c>
      <c r="AH1469" s="1" t="n">
        <v>0</v>
      </c>
      <c r="AI1469" s="1" t="n">
        <v>0</v>
      </c>
      <c r="AJ1469" s="1" t="n">
        <f aca="false">ROUNDUP(SUM(AF1469,X1469,Z1469,AB1469,AH1469)/360,0)</f>
        <v>10</v>
      </c>
      <c r="AK1469" s="1" t="n">
        <f aca="false">ROUNDUP(SUM(AI1469,AG1469,AA1469,Y1469,AE1469)/360*1.1,0)</f>
        <v>0</v>
      </c>
      <c r="AL1469" s="1" t="n">
        <v>1</v>
      </c>
      <c r="AM1469" s="1" t="n">
        <v>0</v>
      </c>
    </row>
    <row r="1470" customFormat="false" ht="15" hidden="false" customHeight="false" outlineLevel="0" collapsed="false">
      <c r="A1470" s="1" t="n">
        <v>291560</v>
      </c>
      <c r="B1470" s="1" t="str">
        <f aca="false">VLOOKUP(A1470,Municipios!$A$2:$B$5571,2,0)</f>
        <v>Itamaraju</v>
      </c>
      <c r="C1470" s="1" t="n">
        <v>27</v>
      </c>
      <c r="D1470" s="1" t="n">
        <v>20</v>
      </c>
      <c r="E1470" s="1" t="n">
        <v>21</v>
      </c>
      <c r="F1470" s="1" t="n">
        <v>0</v>
      </c>
      <c r="G1470" s="1" t="n">
        <v>15</v>
      </c>
      <c r="H1470" s="1" t="n">
        <f aca="false">SUM(C1470:G1470)</f>
        <v>83</v>
      </c>
      <c r="I1470" s="1" t="n">
        <v>0</v>
      </c>
      <c r="J1470" s="1" t="n">
        <v>767</v>
      </c>
      <c r="K1470" s="1" t="n">
        <v>0</v>
      </c>
      <c r="L1470" s="1" t="n">
        <v>0</v>
      </c>
      <c r="M1470" s="1" t="n">
        <v>0</v>
      </c>
      <c r="N1470" s="1" t="n">
        <v>409</v>
      </c>
      <c r="O1470" s="1" t="n">
        <v>0</v>
      </c>
      <c r="P1470" s="1" t="n">
        <v>0</v>
      </c>
      <c r="Q1470" s="1" t="n">
        <v>0</v>
      </c>
      <c r="R1470" s="1" t="n">
        <v>0</v>
      </c>
      <c r="S1470" s="1" t="n">
        <v>0</v>
      </c>
      <c r="T1470" s="1" t="n">
        <v>0</v>
      </c>
      <c r="U1470" s="1" t="n">
        <v>0</v>
      </c>
      <c r="V1470" s="1" t="n">
        <f aca="false">ROUNDUP(SUM(J1470,R1470,L1470,N1470,T1470)/360,0)</f>
        <v>4</v>
      </c>
      <c r="W1470" s="1" t="n">
        <f aca="false">ROUNDUP(SUM(U1470,S1470,M1470,K1470,Q1470)/360*1.1,0)</f>
        <v>0</v>
      </c>
      <c r="X1470" s="1" t="n">
        <v>4194</v>
      </c>
      <c r="Y1470" s="1" t="n">
        <v>0</v>
      </c>
      <c r="Z1470" s="1" t="n">
        <v>1899</v>
      </c>
      <c r="AA1470" s="1" t="n">
        <v>0</v>
      </c>
      <c r="AB1470" s="1" t="n">
        <v>650</v>
      </c>
      <c r="AC1470" s="1" t="n">
        <v>0</v>
      </c>
      <c r="AD1470" s="1" t="n">
        <v>0</v>
      </c>
      <c r="AE1470" s="1" t="n">
        <v>0</v>
      </c>
      <c r="AF1470" s="1" t="n">
        <v>2005</v>
      </c>
      <c r="AG1470" s="1" t="n">
        <v>0</v>
      </c>
      <c r="AH1470" s="1" t="n">
        <v>0</v>
      </c>
      <c r="AI1470" s="1" t="n">
        <v>0</v>
      </c>
      <c r="AJ1470" s="1" t="n">
        <f aca="false">ROUNDUP(SUM(AF1470,X1470,Z1470,AB1470,AH1470)/360,0)</f>
        <v>25</v>
      </c>
      <c r="AK1470" s="1" t="n">
        <f aca="false">ROUNDUP(SUM(AI1470,AG1470,AA1470,Y1470,AE1470)/360*1.1,0)</f>
        <v>0</v>
      </c>
      <c r="AL1470" s="1" t="n">
        <v>3</v>
      </c>
      <c r="AM1470" s="1" t="n">
        <v>0</v>
      </c>
    </row>
    <row r="1471" customFormat="false" ht="15" hidden="false" customHeight="false" outlineLevel="0" collapsed="false">
      <c r="A1471" s="1" t="n">
        <v>291580</v>
      </c>
      <c r="B1471" s="1" t="str">
        <f aca="false">VLOOKUP(A1471,Municipios!$A$2:$B$5571,2,0)</f>
        <v>Itambé</v>
      </c>
      <c r="C1471" s="1" t="n">
        <v>10</v>
      </c>
      <c r="D1471" s="1" t="n">
        <v>20</v>
      </c>
      <c r="E1471" s="1" t="n">
        <v>11</v>
      </c>
      <c r="F1471" s="1" t="n">
        <v>0</v>
      </c>
      <c r="G1471" s="1" t="n">
        <v>9</v>
      </c>
      <c r="H1471" s="1" t="n">
        <f aca="false">SUM(C1471:G1471)</f>
        <v>50</v>
      </c>
      <c r="I1471" s="1" t="n">
        <v>0</v>
      </c>
      <c r="J1471" s="1" t="n">
        <v>413</v>
      </c>
      <c r="K1471" s="1" t="n">
        <v>0</v>
      </c>
      <c r="L1471" s="1" t="n">
        <v>0</v>
      </c>
      <c r="M1471" s="1" t="n">
        <v>0</v>
      </c>
      <c r="N1471" s="1" t="n">
        <v>233</v>
      </c>
      <c r="O1471" s="1" t="n">
        <v>0</v>
      </c>
      <c r="P1471" s="1" t="n">
        <v>0</v>
      </c>
      <c r="Q1471" s="1" t="n">
        <v>0</v>
      </c>
      <c r="R1471" s="1" t="n">
        <v>0</v>
      </c>
      <c r="S1471" s="1" t="n">
        <v>0</v>
      </c>
      <c r="T1471" s="1" t="n">
        <v>0</v>
      </c>
      <c r="U1471" s="1" t="n">
        <v>0</v>
      </c>
      <c r="V1471" s="1" t="n">
        <f aca="false">ROUNDUP(SUM(J1471,R1471,L1471,N1471,T1471)/360,0)</f>
        <v>2</v>
      </c>
      <c r="W1471" s="1" t="n">
        <f aca="false">ROUNDUP(SUM(U1471,S1471,M1471,K1471,Q1471)/360*1.1,0)</f>
        <v>0</v>
      </c>
      <c r="X1471" s="1" t="n">
        <v>2816</v>
      </c>
      <c r="Y1471" s="1" t="n">
        <v>0</v>
      </c>
      <c r="Z1471" s="1" t="n">
        <v>535</v>
      </c>
      <c r="AA1471" s="1" t="n">
        <v>0</v>
      </c>
      <c r="AB1471" s="1" t="n">
        <v>983</v>
      </c>
      <c r="AC1471" s="1" t="n">
        <v>0</v>
      </c>
      <c r="AD1471" s="1" t="n">
        <v>0</v>
      </c>
      <c r="AE1471" s="1" t="n">
        <v>0</v>
      </c>
      <c r="AF1471" s="1" t="n">
        <v>34</v>
      </c>
      <c r="AG1471" s="1" t="n">
        <v>0</v>
      </c>
      <c r="AH1471" s="1" t="n">
        <v>0</v>
      </c>
      <c r="AI1471" s="1" t="n">
        <v>0</v>
      </c>
      <c r="AJ1471" s="1" t="n">
        <f aca="false">ROUNDUP(SUM(AF1471,X1471,Z1471,AB1471,AH1471)/360,0)</f>
        <v>13</v>
      </c>
      <c r="AK1471" s="1" t="n">
        <f aca="false">ROUNDUP(SUM(AI1471,AG1471,AA1471,Y1471,AE1471)/360*1.1,0)</f>
        <v>0</v>
      </c>
      <c r="AL1471" s="1" t="n">
        <v>1</v>
      </c>
      <c r="AM1471" s="1" t="n">
        <v>0</v>
      </c>
    </row>
    <row r="1472" customFormat="false" ht="15" hidden="false" customHeight="false" outlineLevel="0" collapsed="false">
      <c r="A1472" s="1" t="n">
        <v>291600</v>
      </c>
      <c r="B1472" s="1" t="str">
        <f aca="false">VLOOKUP(A1472,Municipios!$A$2:$B$5571,2,0)</f>
        <v>Itanhém</v>
      </c>
      <c r="C1472" s="1" t="n">
        <v>11</v>
      </c>
      <c r="D1472" s="1" t="n">
        <v>18</v>
      </c>
      <c r="E1472" s="1" t="n">
        <v>11</v>
      </c>
      <c r="F1472" s="1" t="n">
        <v>0</v>
      </c>
      <c r="G1472" s="1" t="n">
        <v>12</v>
      </c>
      <c r="H1472" s="1" t="n">
        <f aca="false">SUM(C1472:G1472)</f>
        <v>52</v>
      </c>
      <c r="I1472" s="1" t="n">
        <v>0</v>
      </c>
      <c r="J1472" s="1" t="n">
        <v>367</v>
      </c>
      <c r="K1472" s="1" t="n">
        <v>0</v>
      </c>
      <c r="L1472" s="1" t="n">
        <v>0</v>
      </c>
      <c r="M1472" s="1" t="n">
        <v>0</v>
      </c>
      <c r="N1472" s="1" t="n">
        <v>86</v>
      </c>
      <c r="O1472" s="1" t="n">
        <v>0</v>
      </c>
      <c r="P1472" s="1" t="n">
        <v>0</v>
      </c>
      <c r="Q1472" s="1" t="n">
        <v>0</v>
      </c>
      <c r="R1472" s="1" t="n">
        <v>0</v>
      </c>
      <c r="S1472" s="1" t="n">
        <v>0</v>
      </c>
      <c r="T1472" s="1" t="n">
        <v>0</v>
      </c>
      <c r="U1472" s="1" t="n">
        <v>0</v>
      </c>
      <c r="V1472" s="1" t="n">
        <f aca="false">ROUNDUP(SUM(J1472,R1472,L1472,N1472,T1472)/360,0)</f>
        <v>2</v>
      </c>
      <c r="W1472" s="1" t="n">
        <f aca="false">ROUNDUP(SUM(U1472,S1472,M1472,K1472,Q1472)/360*1.1,0)</f>
        <v>0</v>
      </c>
      <c r="X1472" s="1" t="n">
        <v>1448</v>
      </c>
      <c r="Y1472" s="1" t="n">
        <v>0</v>
      </c>
      <c r="Z1472" s="1" t="n">
        <v>257</v>
      </c>
      <c r="AA1472" s="1" t="n">
        <v>0</v>
      </c>
      <c r="AB1472" s="1" t="n">
        <v>162</v>
      </c>
      <c r="AC1472" s="1" t="n">
        <v>0</v>
      </c>
      <c r="AD1472" s="1" t="n">
        <v>0</v>
      </c>
      <c r="AE1472" s="1" t="n">
        <v>0</v>
      </c>
      <c r="AF1472" s="1" t="n">
        <v>508</v>
      </c>
      <c r="AG1472" s="1" t="n">
        <v>0</v>
      </c>
      <c r="AH1472" s="1" t="n">
        <v>0</v>
      </c>
      <c r="AI1472" s="1" t="n">
        <v>0</v>
      </c>
      <c r="AJ1472" s="1" t="n">
        <f aca="false">ROUNDUP(SUM(AF1472,X1472,Z1472,AB1472,AH1472)/360,0)</f>
        <v>7</v>
      </c>
      <c r="AK1472" s="1" t="n">
        <f aca="false">ROUNDUP(SUM(AI1472,AG1472,AA1472,Y1472,AE1472)/360*1.1,0)</f>
        <v>0</v>
      </c>
      <c r="AL1472" s="1" t="n">
        <v>0</v>
      </c>
      <c r="AM1472" s="1" t="n">
        <v>0</v>
      </c>
    </row>
    <row r="1473" customFormat="false" ht="15" hidden="false" customHeight="false" outlineLevel="0" collapsed="false">
      <c r="A1473" s="1" t="n">
        <v>291610</v>
      </c>
      <c r="B1473" s="1" t="str">
        <f aca="false">VLOOKUP(A1473,Municipios!$A$2:$B$5571,2,0)</f>
        <v>Itaparica</v>
      </c>
      <c r="C1473" s="1" t="n">
        <v>12</v>
      </c>
      <c r="D1473" s="1" t="n">
        <v>12</v>
      </c>
      <c r="E1473" s="1" t="n">
        <v>12</v>
      </c>
      <c r="F1473" s="1" t="n">
        <v>0</v>
      </c>
      <c r="G1473" s="1" t="n">
        <v>16</v>
      </c>
      <c r="H1473" s="1" t="n">
        <f aca="false">SUM(C1473:G1473)</f>
        <v>52</v>
      </c>
      <c r="I1473" s="1" t="n">
        <v>0</v>
      </c>
      <c r="J1473" s="1" t="n">
        <v>347</v>
      </c>
      <c r="K1473" s="1" t="n">
        <v>0</v>
      </c>
      <c r="L1473" s="1" t="n">
        <v>0</v>
      </c>
      <c r="M1473" s="1" t="n">
        <v>0</v>
      </c>
      <c r="N1473" s="1" t="n">
        <v>198</v>
      </c>
      <c r="O1473" s="1" t="n">
        <v>0</v>
      </c>
      <c r="P1473" s="1" t="n">
        <v>0</v>
      </c>
      <c r="Q1473" s="1" t="n">
        <v>0</v>
      </c>
      <c r="R1473" s="1" t="n">
        <v>0</v>
      </c>
      <c r="S1473" s="1" t="n">
        <v>0</v>
      </c>
      <c r="T1473" s="1" t="n">
        <v>0</v>
      </c>
      <c r="U1473" s="1" t="n">
        <v>0</v>
      </c>
      <c r="V1473" s="1" t="n">
        <f aca="false">ROUNDUP(SUM(J1473,R1473,L1473,N1473,T1473)/360,0)</f>
        <v>2</v>
      </c>
      <c r="W1473" s="1" t="n">
        <f aca="false">ROUNDUP(SUM(U1473,S1473,M1473,K1473,Q1473)/360*1.1,0)</f>
        <v>0</v>
      </c>
      <c r="X1473" s="1" t="n">
        <v>3269</v>
      </c>
      <c r="Y1473" s="1" t="n">
        <v>0</v>
      </c>
      <c r="Z1473" s="1" t="n">
        <v>1231</v>
      </c>
      <c r="AA1473" s="1" t="n">
        <v>0</v>
      </c>
      <c r="AB1473" s="1" t="n">
        <v>550</v>
      </c>
      <c r="AC1473" s="1" t="n">
        <v>0</v>
      </c>
      <c r="AD1473" s="1" t="n">
        <v>0</v>
      </c>
      <c r="AE1473" s="1" t="n">
        <v>0</v>
      </c>
      <c r="AF1473" s="1" t="n">
        <v>1518</v>
      </c>
      <c r="AG1473" s="1" t="n">
        <v>0</v>
      </c>
      <c r="AH1473" s="1" t="n">
        <v>0</v>
      </c>
      <c r="AI1473" s="1" t="n">
        <v>0</v>
      </c>
      <c r="AJ1473" s="1" t="n">
        <f aca="false">ROUNDUP(SUM(AF1473,X1473,Z1473,AB1473,AH1473)/360,0)</f>
        <v>19</v>
      </c>
      <c r="AK1473" s="1" t="n">
        <f aca="false">ROUNDUP(SUM(AI1473,AG1473,AA1473,Y1473,AE1473)/360*1.1,0)</f>
        <v>0</v>
      </c>
      <c r="AL1473" s="1" t="n">
        <v>2</v>
      </c>
      <c r="AM1473" s="1" t="n">
        <v>0</v>
      </c>
    </row>
    <row r="1474" customFormat="false" ht="15" hidden="false" customHeight="false" outlineLevel="0" collapsed="false">
      <c r="A1474" s="1" t="n">
        <v>291630</v>
      </c>
      <c r="B1474" s="1" t="str">
        <f aca="false">VLOOKUP(A1474,Municipios!$A$2:$B$5571,2,0)</f>
        <v>Itapebi</v>
      </c>
      <c r="C1474" s="1" t="n">
        <v>0</v>
      </c>
      <c r="D1474" s="1" t="n">
        <v>6</v>
      </c>
      <c r="E1474" s="1" t="n">
        <v>3</v>
      </c>
      <c r="F1474" s="1" t="n">
        <v>0</v>
      </c>
      <c r="G1474" s="1" t="n">
        <v>3</v>
      </c>
      <c r="H1474" s="1" t="n">
        <f aca="false">SUM(C1474:G1474)</f>
        <v>12</v>
      </c>
      <c r="I1474" s="1" t="n">
        <v>0</v>
      </c>
      <c r="J1474" s="1" t="n">
        <v>31</v>
      </c>
      <c r="K1474" s="1" t="n">
        <v>0</v>
      </c>
      <c r="L1474" s="1" t="n">
        <v>0</v>
      </c>
      <c r="M1474" s="1" t="n">
        <v>0</v>
      </c>
      <c r="N1474" s="1" t="n">
        <v>7</v>
      </c>
      <c r="O1474" s="1" t="n">
        <v>0</v>
      </c>
      <c r="P1474" s="1" t="n">
        <v>0</v>
      </c>
      <c r="Q1474" s="1" t="n">
        <v>0</v>
      </c>
      <c r="R1474" s="1" t="n">
        <v>0</v>
      </c>
      <c r="S1474" s="1" t="n">
        <v>0</v>
      </c>
      <c r="T1474" s="1" t="n">
        <v>0</v>
      </c>
      <c r="U1474" s="1" t="n">
        <v>0</v>
      </c>
      <c r="V1474" s="1" t="n">
        <f aca="false">ROUNDUP(SUM(J1474,R1474,L1474,N1474,T1474)/360,0)</f>
        <v>1</v>
      </c>
      <c r="W1474" s="1" t="n">
        <f aca="false">ROUNDUP(SUM(U1474,S1474,M1474,K1474,Q1474)/360*1.1,0)</f>
        <v>0</v>
      </c>
      <c r="X1474" s="1" t="n">
        <v>116</v>
      </c>
      <c r="Y1474" s="1" t="n">
        <v>0</v>
      </c>
      <c r="Z1474" s="1" t="n">
        <v>21</v>
      </c>
      <c r="AA1474" s="1" t="n">
        <v>0</v>
      </c>
      <c r="AB1474" s="1" t="n">
        <v>11</v>
      </c>
      <c r="AC1474" s="1" t="n">
        <v>0</v>
      </c>
      <c r="AD1474" s="1" t="n">
        <v>0</v>
      </c>
      <c r="AE1474" s="1" t="n">
        <v>0</v>
      </c>
      <c r="AF1474" s="1" t="n">
        <v>0</v>
      </c>
      <c r="AG1474" s="1" t="n">
        <v>0</v>
      </c>
      <c r="AH1474" s="1" t="n">
        <v>0</v>
      </c>
      <c r="AI1474" s="1" t="n">
        <v>0</v>
      </c>
      <c r="AJ1474" s="1" t="n">
        <f aca="false">ROUNDUP(SUM(AF1474,X1474,Z1474,AB1474,AH1474)/360,0)</f>
        <v>1</v>
      </c>
      <c r="AK1474" s="1" t="n">
        <f aca="false">ROUNDUP(SUM(AI1474,AG1474,AA1474,Y1474,AE1474)/360*1.1,0)</f>
        <v>0</v>
      </c>
      <c r="AL1474" s="1" t="n">
        <v>1</v>
      </c>
      <c r="AM1474" s="1" t="n">
        <v>0</v>
      </c>
    </row>
    <row r="1475" customFormat="false" ht="15" hidden="false" customHeight="false" outlineLevel="0" collapsed="false">
      <c r="A1475" s="1" t="n">
        <v>291640</v>
      </c>
      <c r="B1475" s="1" t="str">
        <f aca="false">VLOOKUP(A1475,Municipios!$A$2:$B$5571,2,0)</f>
        <v>Itapetinga</v>
      </c>
      <c r="C1475" s="1" t="n">
        <v>12</v>
      </c>
      <c r="D1475" s="1" t="n">
        <v>40</v>
      </c>
      <c r="E1475" s="1" t="n">
        <v>8</v>
      </c>
      <c r="F1475" s="1" t="n">
        <v>0</v>
      </c>
      <c r="G1475" s="1" t="n">
        <v>7</v>
      </c>
      <c r="H1475" s="1" t="n">
        <f aca="false">SUM(C1475:G1475)</f>
        <v>67</v>
      </c>
      <c r="I1475" s="1" t="n">
        <v>9</v>
      </c>
      <c r="J1475" s="1" t="n">
        <v>903</v>
      </c>
      <c r="K1475" s="1" t="n">
        <v>0</v>
      </c>
      <c r="L1475" s="1" t="n">
        <v>0</v>
      </c>
      <c r="M1475" s="1" t="n">
        <v>0</v>
      </c>
      <c r="N1475" s="1" t="n">
        <v>310</v>
      </c>
      <c r="O1475" s="1" t="n">
        <v>0</v>
      </c>
      <c r="P1475" s="1" t="n">
        <v>10</v>
      </c>
      <c r="Q1475" s="1" t="n">
        <v>247</v>
      </c>
      <c r="R1475" s="1" t="n">
        <v>0</v>
      </c>
      <c r="S1475" s="1" t="n">
        <v>0</v>
      </c>
      <c r="T1475" s="1" t="n">
        <v>0</v>
      </c>
      <c r="U1475" s="1" t="n">
        <v>0</v>
      </c>
      <c r="V1475" s="1" t="n">
        <f aca="false">ROUNDUP(SUM(J1475,R1475,L1475,N1475,T1475)/360,0)</f>
        <v>4</v>
      </c>
      <c r="W1475" s="1" t="n">
        <f aca="false">ROUNDUP(SUM(U1475,S1475,M1475,K1475,Q1475)/360*1.1,0)</f>
        <v>1</v>
      </c>
      <c r="X1475" s="1" t="n">
        <v>7842</v>
      </c>
      <c r="Y1475" s="1" t="n">
        <v>0</v>
      </c>
      <c r="Z1475" s="1" t="n">
        <v>1076</v>
      </c>
      <c r="AA1475" s="1" t="n">
        <v>0</v>
      </c>
      <c r="AB1475" s="1" t="n">
        <v>541</v>
      </c>
      <c r="AC1475" s="1" t="n">
        <v>0</v>
      </c>
      <c r="AD1475" s="1" t="n">
        <v>120</v>
      </c>
      <c r="AE1475" s="1" t="n">
        <v>2507</v>
      </c>
      <c r="AF1475" s="1" t="n">
        <v>1450</v>
      </c>
      <c r="AG1475" s="1" t="n">
        <v>0</v>
      </c>
      <c r="AH1475" s="1" t="n">
        <v>0</v>
      </c>
      <c r="AI1475" s="1" t="n">
        <v>0</v>
      </c>
      <c r="AJ1475" s="1" t="n">
        <f aca="false">ROUNDUP(SUM(AF1475,X1475,Z1475,AB1475,AH1475)/360,0)</f>
        <v>31</v>
      </c>
      <c r="AK1475" s="1" t="n">
        <f aca="false">ROUNDUP(SUM(AI1475,AG1475,AA1475,Y1475,AE1475)/360*1.1,0)</f>
        <v>8</v>
      </c>
      <c r="AL1475" s="1" t="n">
        <v>15</v>
      </c>
      <c r="AM1475" s="1" t="n">
        <v>0</v>
      </c>
    </row>
    <row r="1476" customFormat="false" ht="15" hidden="false" customHeight="false" outlineLevel="0" collapsed="false">
      <c r="A1476" s="1" t="n">
        <v>291650</v>
      </c>
      <c r="B1476" s="1" t="str">
        <f aca="false">VLOOKUP(A1476,Municipios!$A$2:$B$5571,2,0)</f>
        <v>Itapicuru</v>
      </c>
      <c r="C1476" s="1" t="n">
        <v>5</v>
      </c>
      <c r="D1476" s="1" t="n">
        <v>22</v>
      </c>
      <c r="E1476" s="1" t="n">
        <v>10</v>
      </c>
      <c r="F1476" s="1" t="n">
        <v>0</v>
      </c>
      <c r="G1476" s="1" t="n">
        <v>17</v>
      </c>
      <c r="H1476" s="1" t="n">
        <f aca="false">SUM(C1476:G1476)</f>
        <v>54</v>
      </c>
      <c r="I1476" s="1" t="n">
        <v>0</v>
      </c>
      <c r="J1476" s="1" t="n">
        <v>40</v>
      </c>
      <c r="K1476" s="1" t="n">
        <v>0</v>
      </c>
      <c r="L1476" s="1" t="n">
        <v>0</v>
      </c>
      <c r="M1476" s="1" t="n">
        <v>0</v>
      </c>
      <c r="N1476" s="1" t="n">
        <v>39</v>
      </c>
      <c r="O1476" s="1" t="n">
        <v>0</v>
      </c>
      <c r="P1476" s="1" t="n">
        <v>0</v>
      </c>
      <c r="Q1476" s="1" t="n">
        <v>0</v>
      </c>
      <c r="R1476" s="1" t="n">
        <v>0</v>
      </c>
      <c r="S1476" s="1" t="n">
        <v>0</v>
      </c>
      <c r="T1476" s="1" t="n">
        <v>0</v>
      </c>
      <c r="U1476" s="1" t="n">
        <v>0</v>
      </c>
      <c r="V1476" s="1" t="n">
        <f aca="false">ROUNDUP(SUM(J1476,R1476,L1476,N1476,T1476)/360,0)</f>
        <v>1</v>
      </c>
      <c r="W1476" s="1" t="n">
        <f aca="false">ROUNDUP(SUM(U1476,S1476,M1476,K1476,Q1476)/360*1.1,0)</f>
        <v>0</v>
      </c>
      <c r="X1476" s="1" t="n">
        <v>150</v>
      </c>
      <c r="Y1476" s="1" t="n">
        <v>0</v>
      </c>
      <c r="Z1476" s="1" t="n">
        <v>84</v>
      </c>
      <c r="AA1476" s="1" t="n">
        <v>0</v>
      </c>
      <c r="AB1476" s="1" t="n">
        <v>8</v>
      </c>
      <c r="AC1476" s="1" t="n">
        <v>0</v>
      </c>
      <c r="AD1476" s="1" t="n">
        <v>0</v>
      </c>
      <c r="AE1476" s="1" t="n">
        <v>0</v>
      </c>
      <c r="AF1476" s="1" t="n">
        <v>0</v>
      </c>
      <c r="AG1476" s="1" t="n">
        <v>0</v>
      </c>
      <c r="AH1476" s="1" t="n">
        <v>0</v>
      </c>
      <c r="AI1476" s="1" t="n">
        <v>0</v>
      </c>
      <c r="AJ1476" s="1" t="n">
        <f aca="false">ROUNDUP(SUM(AF1476,X1476,Z1476,AB1476,AH1476)/360,0)</f>
        <v>1</v>
      </c>
      <c r="AK1476" s="1" t="n">
        <f aca="false">ROUNDUP(SUM(AI1476,AG1476,AA1476,Y1476,AE1476)/360*1.1,0)</f>
        <v>0</v>
      </c>
      <c r="AL1476" s="1" t="n">
        <v>0</v>
      </c>
      <c r="AM1476" s="1" t="n">
        <v>0</v>
      </c>
    </row>
    <row r="1477" customFormat="false" ht="15" hidden="false" customHeight="false" outlineLevel="0" collapsed="false">
      <c r="A1477" s="1" t="n">
        <v>291660</v>
      </c>
      <c r="B1477" s="1" t="str">
        <f aca="false">VLOOKUP(A1477,Municipios!$A$2:$B$5571,2,0)</f>
        <v>Itapitanga</v>
      </c>
      <c r="C1477" s="1" t="n">
        <v>0</v>
      </c>
      <c r="D1477" s="1" t="n">
        <v>10</v>
      </c>
      <c r="E1477" s="1" t="n">
        <v>1</v>
      </c>
      <c r="F1477" s="1" t="n">
        <v>0</v>
      </c>
      <c r="G1477" s="1" t="n">
        <v>5</v>
      </c>
      <c r="H1477" s="1" t="n">
        <f aca="false">SUM(C1477:G1477)</f>
        <v>16</v>
      </c>
      <c r="I1477" s="1" t="n">
        <v>0</v>
      </c>
      <c r="J1477" s="1" t="n">
        <v>78</v>
      </c>
      <c r="K1477" s="1" t="n">
        <v>0</v>
      </c>
      <c r="L1477" s="1" t="n">
        <v>0</v>
      </c>
      <c r="M1477" s="1" t="n">
        <v>0</v>
      </c>
      <c r="N1477" s="1" t="n">
        <v>3</v>
      </c>
      <c r="O1477" s="1" t="n">
        <v>0</v>
      </c>
      <c r="P1477" s="1" t="n">
        <v>0</v>
      </c>
      <c r="Q1477" s="1" t="n">
        <v>0</v>
      </c>
      <c r="R1477" s="1" t="n">
        <v>0</v>
      </c>
      <c r="S1477" s="1" t="n">
        <v>0</v>
      </c>
      <c r="T1477" s="1" t="n">
        <v>0</v>
      </c>
      <c r="U1477" s="1" t="n">
        <v>0</v>
      </c>
      <c r="V1477" s="1" t="n">
        <f aca="false">ROUNDUP(SUM(J1477,R1477,L1477,N1477,T1477)/360,0)</f>
        <v>1</v>
      </c>
      <c r="W1477" s="1" t="n">
        <f aca="false">ROUNDUP(SUM(U1477,S1477,M1477,K1477,Q1477)/360*1.1,0)</f>
        <v>0</v>
      </c>
      <c r="X1477" s="1" t="n">
        <v>388</v>
      </c>
      <c r="Y1477" s="1" t="n">
        <v>0</v>
      </c>
      <c r="Z1477" s="1" t="n">
        <v>18</v>
      </c>
      <c r="AA1477" s="1" t="n">
        <v>0</v>
      </c>
      <c r="AB1477" s="1" t="n">
        <v>3</v>
      </c>
      <c r="AC1477" s="1" t="n">
        <v>0</v>
      </c>
      <c r="AD1477" s="1" t="n">
        <v>0</v>
      </c>
      <c r="AE1477" s="1" t="n">
        <v>0</v>
      </c>
      <c r="AF1477" s="1" t="n">
        <v>0</v>
      </c>
      <c r="AG1477" s="1" t="n">
        <v>0</v>
      </c>
      <c r="AH1477" s="1" t="n">
        <v>0</v>
      </c>
      <c r="AI1477" s="1" t="n">
        <v>0</v>
      </c>
      <c r="AJ1477" s="1" t="n">
        <f aca="false">ROUNDUP(SUM(AF1477,X1477,Z1477,AB1477,AH1477)/360,0)</f>
        <v>2</v>
      </c>
      <c r="AK1477" s="1" t="n">
        <f aca="false">ROUNDUP(SUM(AI1477,AG1477,AA1477,Y1477,AE1477)/360*1.1,0)</f>
        <v>0</v>
      </c>
      <c r="AL1477" s="1" t="n">
        <v>0</v>
      </c>
      <c r="AM1477" s="1" t="n">
        <v>0</v>
      </c>
    </row>
    <row r="1478" customFormat="false" ht="15" hidden="false" customHeight="false" outlineLevel="0" collapsed="false">
      <c r="A1478" s="1" t="n">
        <v>291670</v>
      </c>
      <c r="B1478" s="1" t="str">
        <f aca="false">VLOOKUP(A1478,Municipios!$A$2:$B$5571,2,0)</f>
        <v>Itaquara</v>
      </c>
      <c r="C1478" s="1" t="n">
        <v>1</v>
      </c>
      <c r="D1478" s="1" t="n">
        <v>7</v>
      </c>
      <c r="E1478" s="1" t="n">
        <v>2</v>
      </c>
      <c r="F1478" s="1" t="n">
        <v>0</v>
      </c>
      <c r="G1478" s="1" t="n">
        <v>9</v>
      </c>
      <c r="H1478" s="1" t="n">
        <f aca="false">SUM(C1478:G1478)</f>
        <v>19</v>
      </c>
      <c r="I1478" s="1" t="n">
        <v>0</v>
      </c>
      <c r="J1478" s="1" t="n">
        <v>150</v>
      </c>
      <c r="K1478" s="1" t="n">
        <v>0</v>
      </c>
      <c r="L1478" s="1" t="n">
        <v>0</v>
      </c>
      <c r="M1478" s="1" t="n">
        <v>0</v>
      </c>
      <c r="N1478" s="1" t="n">
        <v>296</v>
      </c>
      <c r="O1478" s="1" t="n">
        <v>0</v>
      </c>
      <c r="P1478" s="1" t="n">
        <v>0</v>
      </c>
      <c r="Q1478" s="1" t="n">
        <v>0</v>
      </c>
      <c r="R1478" s="1" t="n">
        <v>0</v>
      </c>
      <c r="S1478" s="1" t="n">
        <v>0</v>
      </c>
      <c r="T1478" s="1" t="n">
        <v>0</v>
      </c>
      <c r="U1478" s="1" t="n">
        <v>0</v>
      </c>
      <c r="V1478" s="1" t="n">
        <f aca="false">ROUNDUP(SUM(J1478,R1478,L1478,N1478,T1478)/360,0)</f>
        <v>2</v>
      </c>
      <c r="W1478" s="1" t="n">
        <f aca="false">ROUNDUP(SUM(U1478,S1478,M1478,K1478,Q1478)/360*1.1,0)</f>
        <v>0</v>
      </c>
      <c r="X1478" s="1" t="n">
        <v>619</v>
      </c>
      <c r="Y1478" s="1" t="n">
        <v>0</v>
      </c>
      <c r="Z1478" s="1" t="n">
        <v>37</v>
      </c>
      <c r="AA1478" s="1" t="n">
        <v>0</v>
      </c>
      <c r="AB1478" s="1" t="n">
        <v>126</v>
      </c>
      <c r="AC1478" s="1" t="n">
        <v>0</v>
      </c>
      <c r="AD1478" s="1" t="n">
        <v>0</v>
      </c>
      <c r="AE1478" s="1" t="n">
        <v>0</v>
      </c>
      <c r="AF1478" s="1" t="n">
        <v>0</v>
      </c>
      <c r="AG1478" s="1" t="n">
        <v>0</v>
      </c>
      <c r="AH1478" s="1" t="n">
        <v>0</v>
      </c>
      <c r="AI1478" s="1" t="n">
        <v>0</v>
      </c>
      <c r="AJ1478" s="1" t="n">
        <f aca="false">ROUNDUP(SUM(AF1478,X1478,Z1478,AB1478,AH1478)/360,0)</f>
        <v>3</v>
      </c>
      <c r="AK1478" s="1" t="n">
        <f aca="false">ROUNDUP(SUM(AI1478,AG1478,AA1478,Y1478,AE1478)/360*1.1,0)</f>
        <v>0</v>
      </c>
      <c r="AL1478" s="1" t="n">
        <v>0</v>
      </c>
      <c r="AM1478" s="1" t="n">
        <v>0</v>
      </c>
    </row>
    <row r="1479" customFormat="false" ht="15" hidden="false" customHeight="false" outlineLevel="0" collapsed="false">
      <c r="A1479" s="1" t="n">
        <v>291680</v>
      </c>
      <c r="B1479" s="1" t="str">
        <f aca="false">VLOOKUP(A1479,Municipios!$A$2:$B$5571,2,0)</f>
        <v>Itarantim</v>
      </c>
      <c r="C1479" s="1" t="n">
        <v>7</v>
      </c>
      <c r="D1479" s="1" t="n">
        <v>5</v>
      </c>
      <c r="E1479" s="1" t="n">
        <v>10</v>
      </c>
      <c r="F1479" s="1" t="n">
        <v>0</v>
      </c>
      <c r="G1479" s="1" t="n">
        <v>8</v>
      </c>
      <c r="H1479" s="1" t="n">
        <f aca="false">SUM(C1479:G1479)</f>
        <v>30</v>
      </c>
      <c r="I1479" s="1" t="n">
        <v>0</v>
      </c>
      <c r="J1479" s="1" t="n">
        <v>377</v>
      </c>
      <c r="K1479" s="1" t="n">
        <v>0</v>
      </c>
      <c r="L1479" s="1" t="n">
        <v>0</v>
      </c>
      <c r="M1479" s="1" t="n">
        <v>0</v>
      </c>
      <c r="N1479" s="1" t="n">
        <v>442</v>
      </c>
      <c r="O1479" s="1" t="n">
        <v>0</v>
      </c>
      <c r="P1479" s="1" t="n">
        <v>0</v>
      </c>
      <c r="Q1479" s="1" t="n">
        <v>0</v>
      </c>
      <c r="R1479" s="1" t="n">
        <v>0</v>
      </c>
      <c r="S1479" s="1" t="n">
        <v>0</v>
      </c>
      <c r="T1479" s="1" t="n">
        <v>0</v>
      </c>
      <c r="U1479" s="1" t="n">
        <v>0</v>
      </c>
      <c r="V1479" s="1" t="n">
        <f aca="false">ROUNDUP(SUM(J1479,R1479,L1479,N1479,T1479)/360,0)</f>
        <v>3</v>
      </c>
      <c r="W1479" s="1" t="n">
        <f aca="false">ROUNDUP(SUM(U1479,S1479,M1479,K1479,Q1479)/360*1.1,0)</f>
        <v>0</v>
      </c>
      <c r="X1479" s="1" t="n">
        <v>1300</v>
      </c>
      <c r="Y1479" s="1" t="n">
        <v>0</v>
      </c>
      <c r="Z1479" s="1" t="n">
        <v>114</v>
      </c>
      <c r="AA1479" s="1" t="n">
        <v>0</v>
      </c>
      <c r="AB1479" s="1" t="n">
        <v>142</v>
      </c>
      <c r="AC1479" s="1" t="n">
        <v>0</v>
      </c>
      <c r="AD1479" s="1" t="n">
        <v>0</v>
      </c>
      <c r="AE1479" s="1" t="n">
        <v>0</v>
      </c>
      <c r="AF1479" s="1" t="n">
        <v>0</v>
      </c>
      <c r="AG1479" s="1" t="n">
        <v>0</v>
      </c>
      <c r="AH1479" s="1" t="n">
        <v>0</v>
      </c>
      <c r="AI1479" s="1" t="n">
        <v>0</v>
      </c>
      <c r="AJ1479" s="1" t="n">
        <f aca="false">ROUNDUP(SUM(AF1479,X1479,Z1479,AB1479,AH1479)/360,0)</f>
        <v>5</v>
      </c>
      <c r="AK1479" s="1" t="n">
        <f aca="false">ROUNDUP(SUM(AI1479,AG1479,AA1479,Y1479,AE1479)/360*1.1,0)</f>
        <v>0</v>
      </c>
      <c r="AL1479" s="1" t="n">
        <v>0</v>
      </c>
      <c r="AM1479" s="1" t="n">
        <v>0</v>
      </c>
    </row>
    <row r="1480" customFormat="false" ht="15" hidden="false" customHeight="false" outlineLevel="0" collapsed="false">
      <c r="A1480" s="1" t="n">
        <v>291685</v>
      </c>
      <c r="B1480" s="1" t="str">
        <f aca="false">VLOOKUP(A1480,Municipios!$A$2:$B$5571,2,0)</f>
        <v>Itatim</v>
      </c>
      <c r="C1480" s="1" t="n">
        <v>0</v>
      </c>
      <c r="D1480" s="1" t="n">
        <v>18</v>
      </c>
      <c r="E1480" s="1" t="n">
        <v>6</v>
      </c>
      <c r="F1480" s="1" t="n">
        <v>0</v>
      </c>
      <c r="G1480" s="1" t="n">
        <v>6</v>
      </c>
      <c r="H1480" s="1" t="n">
        <f aca="false">SUM(C1480:G1480)</f>
        <v>30</v>
      </c>
      <c r="I1480" s="1" t="n">
        <v>0</v>
      </c>
      <c r="J1480" s="1" t="n">
        <v>65</v>
      </c>
      <c r="K1480" s="1" t="n">
        <v>0</v>
      </c>
      <c r="L1480" s="1" t="n">
        <v>0</v>
      </c>
      <c r="M1480" s="1" t="n">
        <v>0</v>
      </c>
      <c r="N1480" s="1" t="n">
        <v>124</v>
      </c>
      <c r="O1480" s="1" t="n">
        <v>0</v>
      </c>
      <c r="P1480" s="1" t="n">
        <v>0</v>
      </c>
      <c r="Q1480" s="1" t="n">
        <v>0</v>
      </c>
      <c r="R1480" s="1" t="n">
        <v>0</v>
      </c>
      <c r="S1480" s="1" t="n">
        <v>0</v>
      </c>
      <c r="T1480" s="1" t="n">
        <v>0</v>
      </c>
      <c r="U1480" s="1" t="n">
        <v>0</v>
      </c>
      <c r="V1480" s="1" t="n">
        <f aca="false">ROUNDUP(SUM(J1480,R1480,L1480,N1480,T1480)/360,0)</f>
        <v>1</v>
      </c>
      <c r="W1480" s="1" t="n">
        <f aca="false">ROUNDUP(SUM(U1480,S1480,M1480,K1480,Q1480)/360*1.1,0)</f>
        <v>0</v>
      </c>
      <c r="X1480" s="1" t="n">
        <v>484</v>
      </c>
      <c r="Y1480" s="1" t="n">
        <v>0</v>
      </c>
      <c r="Z1480" s="1" t="n">
        <v>42</v>
      </c>
      <c r="AA1480" s="1" t="n">
        <v>0</v>
      </c>
      <c r="AB1480" s="1" t="n">
        <v>198</v>
      </c>
      <c r="AC1480" s="1" t="n">
        <v>0</v>
      </c>
      <c r="AD1480" s="1" t="n">
        <v>0</v>
      </c>
      <c r="AE1480" s="1" t="n">
        <v>0</v>
      </c>
      <c r="AF1480" s="1" t="n">
        <v>0</v>
      </c>
      <c r="AG1480" s="1" t="n">
        <v>0</v>
      </c>
      <c r="AH1480" s="1" t="n">
        <v>0</v>
      </c>
      <c r="AI1480" s="1" t="n">
        <v>0</v>
      </c>
      <c r="AJ1480" s="1" t="n">
        <f aca="false">ROUNDUP(SUM(AF1480,X1480,Z1480,AB1480,AH1480)/360,0)</f>
        <v>3</v>
      </c>
      <c r="AK1480" s="1" t="n">
        <f aca="false">ROUNDUP(SUM(AI1480,AG1480,AA1480,Y1480,AE1480)/360*1.1,0)</f>
        <v>0</v>
      </c>
      <c r="AL1480" s="1" t="n">
        <v>0</v>
      </c>
      <c r="AM1480" s="1" t="n">
        <v>0</v>
      </c>
    </row>
    <row r="1481" customFormat="false" ht="15" hidden="false" customHeight="false" outlineLevel="0" collapsed="false">
      <c r="A1481" s="1" t="n">
        <v>291690</v>
      </c>
      <c r="B1481" s="1" t="str">
        <f aca="false">VLOOKUP(A1481,Municipios!$A$2:$B$5571,2,0)</f>
        <v>Itiruçu</v>
      </c>
      <c r="C1481" s="1" t="n">
        <v>15</v>
      </c>
      <c r="D1481" s="1" t="n">
        <v>40</v>
      </c>
      <c r="E1481" s="1" t="n">
        <v>10</v>
      </c>
      <c r="F1481" s="1" t="n">
        <v>0</v>
      </c>
      <c r="G1481" s="1" t="n">
        <v>20</v>
      </c>
      <c r="H1481" s="1" t="n">
        <f aca="false">SUM(C1481:G1481)</f>
        <v>85</v>
      </c>
      <c r="I1481" s="1" t="n">
        <v>0</v>
      </c>
      <c r="J1481" s="1" t="n">
        <v>624</v>
      </c>
      <c r="K1481" s="1" t="n">
        <v>0</v>
      </c>
      <c r="L1481" s="1" t="n">
        <v>0</v>
      </c>
      <c r="M1481" s="1" t="n">
        <v>0</v>
      </c>
      <c r="N1481" s="1" t="n">
        <v>418</v>
      </c>
      <c r="O1481" s="1" t="n">
        <v>0</v>
      </c>
      <c r="P1481" s="1" t="n">
        <v>0</v>
      </c>
      <c r="Q1481" s="1" t="n">
        <v>0</v>
      </c>
      <c r="R1481" s="1" t="n">
        <v>0</v>
      </c>
      <c r="S1481" s="1" t="n">
        <v>0</v>
      </c>
      <c r="T1481" s="1" t="n">
        <v>0</v>
      </c>
      <c r="U1481" s="1" t="n">
        <v>0</v>
      </c>
      <c r="V1481" s="1" t="n">
        <f aca="false">ROUNDUP(SUM(J1481,R1481,L1481,N1481,T1481)/360,0)</f>
        <v>3</v>
      </c>
      <c r="W1481" s="1" t="n">
        <f aca="false">ROUNDUP(SUM(U1481,S1481,M1481,K1481,Q1481)/360*1.1,0)</f>
        <v>0</v>
      </c>
      <c r="X1481" s="1" t="n">
        <v>2286</v>
      </c>
      <c r="Y1481" s="1" t="n">
        <v>0</v>
      </c>
      <c r="Z1481" s="1" t="n">
        <v>57</v>
      </c>
      <c r="AA1481" s="1" t="n">
        <v>0</v>
      </c>
      <c r="AB1481" s="1" t="n">
        <v>384</v>
      </c>
      <c r="AC1481" s="1" t="n">
        <v>0</v>
      </c>
      <c r="AD1481" s="1" t="n">
        <v>0</v>
      </c>
      <c r="AE1481" s="1" t="n">
        <v>0</v>
      </c>
      <c r="AF1481" s="1" t="n">
        <v>267</v>
      </c>
      <c r="AG1481" s="1" t="n">
        <v>0</v>
      </c>
      <c r="AH1481" s="1" t="n">
        <v>0</v>
      </c>
      <c r="AI1481" s="1" t="n">
        <v>0</v>
      </c>
      <c r="AJ1481" s="1" t="n">
        <f aca="false">ROUNDUP(SUM(AF1481,X1481,Z1481,AB1481,AH1481)/360,0)</f>
        <v>9</v>
      </c>
      <c r="AK1481" s="1" t="n">
        <f aca="false">ROUNDUP(SUM(AI1481,AG1481,AA1481,Y1481,AE1481)/360*1.1,0)</f>
        <v>0</v>
      </c>
      <c r="AL1481" s="1" t="n">
        <v>0</v>
      </c>
      <c r="AM1481" s="1" t="n">
        <v>0</v>
      </c>
    </row>
    <row r="1482" customFormat="false" ht="15" hidden="false" customHeight="false" outlineLevel="0" collapsed="false">
      <c r="A1482" s="1" t="n">
        <v>291700</v>
      </c>
      <c r="B1482" s="1" t="str">
        <f aca="false">VLOOKUP(A1482,Municipios!$A$2:$B$5571,2,0)</f>
        <v>Itiúba</v>
      </c>
      <c r="C1482" s="1" t="n">
        <v>10</v>
      </c>
      <c r="D1482" s="1" t="n">
        <v>9</v>
      </c>
      <c r="E1482" s="1" t="n">
        <v>11</v>
      </c>
      <c r="F1482" s="1" t="n">
        <v>0</v>
      </c>
      <c r="G1482" s="1" t="n">
        <v>12</v>
      </c>
      <c r="H1482" s="1" t="n">
        <f aca="false">SUM(C1482:G1482)</f>
        <v>42</v>
      </c>
      <c r="I1482" s="1" t="n">
        <v>0</v>
      </c>
      <c r="J1482" s="1" t="n">
        <v>112</v>
      </c>
      <c r="K1482" s="1" t="n">
        <v>0</v>
      </c>
      <c r="L1482" s="1" t="n">
        <v>0</v>
      </c>
      <c r="M1482" s="1" t="n">
        <v>0</v>
      </c>
      <c r="N1482" s="1" t="n">
        <v>89</v>
      </c>
      <c r="O1482" s="1" t="n">
        <v>0</v>
      </c>
      <c r="P1482" s="1" t="n">
        <v>0</v>
      </c>
      <c r="Q1482" s="1" t="n">
        <v>0</v>
      </c>
      <c r="R1482" s="1" t="n">
        <v>0</v>
      </c>
      <c r="S1482" s="1" t="n">
        <v>0</v>
      </c>
      <c r="T1482" s="1" t="n">
        <v>0</v>
      </c>
      <c r="U1482" s="1" t="n">
        <v>0</v>
      </c>
      <c r="V1482" s="1" t="n">
        <f aca="false">ROUNDUP(SUM(J1482,R1482,L1482,N1482,T1482)/360,0)</f>
        <v>1</v>
      </c>
      <c r="W1482" s="1" t="n">
        <f aca="false">ROUNDUP(SUM(U1482,S1482,M1482,K1482,Q1482)/360*1.1,0)</f>
        <v>0</v>
      </c>
      <c r="X1482" s="1" t="n">
        <v>2863</v>
      </c>
      <c r="Y1482" s="1" t="n">
        <v>0</v>
      </c>
      <c r="Z1482" s="1" t="n">
        <v>304</v>
      </c>
      <c r="AA1482" s="1" t="n">
        <v>0</v>
      </c>
      <c r="AB1482" s="1" t="n">
        <v>364</v>
      </c>
      <c r="AC1482" s="1" t="n">
        <v>0</v>
      </c>
      <c r="AD1482" s="1" t="n">
        <v>0</v>
      </c>
      <c r="AE1482" s="1" t="n">
        <v>0</v>
      </c>
      <c r="AF1482" s="1" t="n">
        <v>442</v>
      </c>
      <c r="AG1482" s="1" t="n">
        <v>0</v>
      </c>
      <c r="AH1482" s="1" t="n">
        <v>0</v>
      </c>
      <c r="AI1482" s="1" t="n">
        <v>0</v>
      </c>
      <c r="AJ1482" s="1" t="n">
        <f aca="false">ROUNDUP(SUM(AF1482,X1482,Z1482,AB1482,AH1482)/360,0)</f>
        <v>12</v>
      </c>
      <c r="AK1482" s="1" t="n">
        <f aca="false">ROUNDUP(SUM(AI1482,AG1482,AA1482,Y1482,AE1482)/360*1.1,0)</f>
        <v>0</v>
      </c>
      <c r="AL1482" s="1" t="n">
        <v>1</v>
      </c>
      <c r="AM1482" s="1" t="n">
        <v>0</v>
      </c>
    </row>
    <row r="1483" customFormat="false" ht="15" hidden="false" customHeight="false" outlineLevel="0" collapsed="false">
      <c r="A1483" s="1" t="n">
        <v>291710</v>
      </c>
      <c r="B1483" s="1" t="str">
        <f aca="false">VLOOKUP(A1483,Municipios!$A$2:$B$5571,2,0)</f>
        <v>Itororó</v>
      </c>
      <c r="C1483" s="1" t="n">
        <v>8</v>
      </c>
      <c r="D1483" s="1" t="n">
        <v>20</v>
      </c>
      <c r="E1483" s="1" t="n">
        <v>6</v>
      </c>
      <c r="F1483" s="1" t="n">
        <v>0</v>
      </c>
      <c r="G1483" s="1" t="n">
        <v>11</v>
      </c>
      <c r="H1483" s="1" t="n">
        <f aca="false">SUM(C1483:G1483)</f>
        <v>45</v>
      </c>
      <c r="I1483" s="1" t="n">
        <v>0</v>
      </c>
      <c r="J1483" s="1" t="n">
        <v>265</v>
      </c>
      <c r="K1483" s="1" t="n">
        <v>0</v>
      </c>
      <c r="L1483" s="1" t="n">
        <v>0</v>
      </c>
      <c r="M1483" s="1" t="n">
        <v>0</v>
      </c>
      <c r="N1483" s="1" t="n">
        <v>142</v>
      </c>
      <c r="O1483" s="1" t="n">
        <v>0</v>
      </c>
      <c r="P1483" s="1" t="n">
        <v>0</v>
      </c>
      <c r="Q1483" s="1" t="n">
        <v>0</v>
      </c>
      <c r="R1483" s="1" t="n">
        <v>0</v>
      </c>
      <c r="S1483" s="1" t="n">
        <v>0</v>
      </c>
      <c r="T1483" s="1" t="n">
        <v>0</v>
      </c>
      <c r="U1483" s="1" t="n">
        <v>0</v>
      </c>
      <c r="V1483" s="1" t="n">
        <f aca="false">ROUNDUP(SUM(J1483,R1483,L1483,N1483,T1483)/360,0)</f>
        <v>2</v>
      </c>
      <c r="W1483" s="1" t="n">
        <f aca="false">ROUNDUP(SUM(U1483,S1483,M1483,K1483,Q1483)/360*1.1,0)</f>
        <v>0</v>
      </c>
      <c r="X1483" s="1" t="n">
        <v>2201</v>
      </c>
      <c r="Y1483" s="1" t="n">
        <v>0</v>
      </c>
      <c r="Z1483" s="1" t="n">
        <v>94</v>
      </c>
      <c r="AA1483" s="1" t="n">
        <v>0</v>
      </c>
      <c r="AB1483" s="1" t="n">
        <v>297</v>
      </c>
      <c r="AC1483" s="1" t="n">
        <v>0</v>
      </c>
      <c r="AD1483" s="1" t="n">
        <v>0</v>
      </c>
      <c r="AE1483" s="1" t="n">
        <v>0</v>
      </c>
      <c r="AF1483" s="1" t="n">
        <v>1</v>
      </c>
      <c r="AG1483" s="1" t="n">
        <v>0</v>
      </c>
      <c r="AH1483" s="1" t="n">
        <v>0</v>
      </c>
      <c r="AI1483" s="1" t="n">
        <v>0</v>
      </c>
      <c r="AJ1483" s="1" t="n">
        <f aca="false">ROUNDUP(SUM(AF1483,X1483,Z1483,AB1483,AH1483)/360,0)</f>
        <v>8</v>
      </c>
      <c r="AK1483" s="1" t="n">
        <f aca="false">ROUNDUP(SUM(AI1483,AG1483,AA1483,Y1483,AE1483)/360*1.1,0)</f>
        <v>0</v>
      </c>
      <c r="AL1483" s="1" t="n">
        <v>0</v>
      </c>
      <c r="AM1483" s="1" t="n">
        <v>0</v>
      </c>
    </row>
    <row r="1484" customFormat="false" ht="15" hidden="false" customHeight="false" outlineLevel="0" collapsed="false">
      <c r="A1484" s="1" t="n">
        <v>291720</v>
      </c>
      <c r="B1484" s="1" t="str">
        <f aca="false">VLOOKUP(A1484,Municipios!$A$2:$B$5571,2,0)</f>
        <v>Ituaçu</v>
      </c>
      <c r="C1484" s="1" t="n">
        <v>0</v>
      </c>
      <c r="D1484" s="1" t="n">
        <v>12</v>
      </c>
      <c r="E1484" s="1" t="n">
        <v>5</v>
      </c>
      <c r="F1484" s="1" t="n">
        <v>0</v>
      </c>
      <c r="G1484" s="1" t="n">
        <v>7</v>
      </c>
      <c r="H1484" s="1" t="n">
        <f aca="false">SUM(C1484:G1484)</f>
        <v>24</v>
      </c>
      <c r="I1484" s="1" t="n">
        <v>0</v>
      </c>
      <c r="J1484" s="1" t="n">
        <v>166</v>
      </c>
      <c r="K1484" s="1" t="n">
        <v>0</v>
      </c>
      <c r="L1484" s="1" t="n">
        <v>0</v>
      </c>
      <c r="M1484" s="1" t="n">
        <v>0</v>
      </c>
      <c r="N1484" s="1" t="n">
        <v>17</v>
      </c>
      <c r="O1484" s="1" t="n">
        <v>0</v>
      </c>
      <c r="P1484" s="1" t="n">
        <v>0</v>
      </c>
      <c r="Q1484" s="1" t="n">
        <v>0</v>
      </c>
      <c r="R1484" s="1" t="n">
        <v>0</v>
      </c>
      <c r="S1484" s="1" t="n">
        <v>0</v>
      </c>
      <c r="T1484" s="1" t="n">
        <v>0</v>
      </c>
      <c r="U1484" s="1" t="n">
        <v>0</v>
      </c>
      <c r="V1484" s="1" t="n">
        <f aca="false">ROUNDUP(SUM(J1484,R1484,L1484,N1484,T1484)/360,0)</f>
        <v>1</v>
      </c>
      <c r="W1484" s="1" t="n">
        <f aca="false">ROUNDUP(SUM(U1484,S1484,M1484,K1484,Q1484)/360*1.1,0)</f>
        <v>0</v>
      </c>
      <c r="X1484" s="1" t="n">
        <v>1312</v>
      </c>
      <c r="Y1484" s="1" t="n">
        <v>0</v>
      </c>
      <c r="Z1484" s="1" t="n">
        <v>63</v>
      </c>
      <c r="AA1484" s="1" t="n">
        <v>0</v>
      </c>
      <c r="AB1484" s="1" t="n">
        <v>40</v>
      </c>
      <c r="AC1484" s="1" t="n">
        <v>0</v>
      </c>
      <c r="AD1484" s="1" t="n">
        <v>0</v>
      </c>
      <c r="AE1484" s="1" t="n">
        <v>0</v>
      </c>
      <c r="AF1484" s="1" t="n">
        <v>0</v>
      </c>
      <c r="AG1484" s="1" t="n">
        <v>0</v>
      </c>
      <c r="AH1484" s="1" t="n">
        <v>0</v>
      </c>
      <c r="AI1484" s="1" t="n">
        <v>0</v>
      </c>
      <c r="AJ1484" s="1" t="n">
        <f aca="false">ROUNDUP(SUM(AF1484,X1484,Z1484,AB1484,AH1484)/360,0)</f>
        <v>4</v>
      </c>
      <c r="AK1484" s="1" t="n">
        <f aca="false">ROUNDUP(SUM(AI1484,AG1484,AA1484,Y1484,AE1484)/360*1.1,0)</f>
        <v>0</v>
      </c>
      <c r="AL1484" s="1" t="n">
        <v>0</v>
      </c>
      <c r="AM1484" s="1" t="n">
        <v>0</v>
      </c>
    </row>
    <row r="1485" customFormat="false" ht="15" hidden="false" customHeight="false" outlineLevel="0" collapsed="false">
      <c r="A1485" s="1" t="n">
        <v>291730</v>
      </c>
      <c r="B1485" s="1" t="str">
        <f aca="false">VLOOKUP(A1485,Municipios!$A$2:$B$5571,2,0)</f>
        <v>Ituberá</v>
      </c>
      <c r="C1485" s="1" t="n">
        <v>8</v>
      </c>
      <c r="D1485" s="1" t="n">
        <v>9</v>
      </c>
      <c r="E1485" s="1" t="n">
        <v>8</v>
      </c>
      <c r="F1485" s="1" t="n">
        <v>0</v>
      </c>
      <c r="G1485" s="1" t="n">
        <v>8</v>
      </c>
      <c r="H1485" s="1" t="n">
        <f aca="false">SUM(C1485:G1485)</f>
        <v>33</v>
      </c>
      <c r="I1485" s="1" t="n">
        <v>0</v>
      </c>
      <c r="J1485" s="1" t="n">
        <v>272</v>
      </c>
      <c r="K1485" s="1" t="n">
        <v>0</v>
      </c>
      <c r="L1485" s="1" t="n">
        <v>0</v>
      </c>
      <c r="M1485" s="1" t="n">
        <v>0</v>
      </c>
      <c r="N1485" s="1" t="n">
        <v>214</v>
      </c>
      <c r="O1485" s="1" t="n">
        <v>0</v>
      </c>
      <c r="P1485" s="1" t="n">
        <v>0</v>
      </c>
      <c r="Q1485" s="1" t="n">
        <v>0</v>
      </c>
      <c r="R1485" s="1" t="n">
        <v>0</v>
      </c>
      <c r="S1485" s="1" t="n">
        <v>0</v>
      </c>
      <c r="T1485" s="1" t="n">
        <v>0</v>
      </c>
      <c r="U1485" s="1" t="n">
        <v>0</v>
      </c>
      <c r="V1485" s="1" t="n">
        <f aca="false">ROUNDUP(SUM(J1485,R1485,L1485,N1485,T1485)/360,0)</f>
        <v>2</v>
      </c>
      <c r="W1485" s="1" t="n">
        <f aca="false">ROUNDUP(SUM(U1485,S1485,M1485,K1485,Q1485)/360*1.1,0)</f>
        <v>0</v>
      </c>
      <c r="X1485" s="1" t="n">
        <v>1404</v>
      </c>
      <c r="Y1485" s="1" t="n">
        <v>0</v>
      </c>
      <c r="Z1485" s="1" t="n">
        <v>243</v>
      </c>
      <c r="AA1485" s="1" t="n">
        <v>0</v>
      </c>
      <c r="AB1485" s="1" t="n">
        <v>241</v>
      </c>
      <c r="AC1485" s="1" t="n">
        <v>0</v>
      </c>
      <c r="AD1485" s="1" t="n">
        <v>0</v>
      </c>
      <c r="AE1485" s="1" t="n">
        <v>0</v>
      </c>
      <c r="AF1485" s="1" t="n">
        <v>1</v>
      </c>
      <c r="AG1485" s="1" t="n">
        <v>0</v>
      </c>
      <c r="AH1485" s="1" t="n">
        <v>0</v>
      </c>
      <c r="AI1485" s="1" t="n">
        <v>0</v>
      </c>
      <c r="AJ1485" s="1" t="n">
        <f aca="false">ROUNDUP(SUM(AF1485,X1485,Z1485,AB1485,AH1485)/360,0)</f>
        <v>6</v>
      </c>
      <c r="AK1485" s="1" t="n">
        <f aca="false">ROUNDUP(SUM(AI1485,AG1485,AA1485,Y1485,AE1485)/360*1.1,0)</f>
        <v>0</v>
      </c>
      <c r="AL1485" s="1" t="n">
        <v>0</v>
      </c>
      <c r="AM1485" s="1" t="n">
        <v>0</v>
      </c>
    </row>
    <row r="1486" customFormat="false" ht="15" hidden="false" customHeight="false" outlineLevel="0" collapsed="false">
      <c r="A1486" s="1" t="n">
        <v>291733</v>
      </c>
      <c r="B1486" s="1" t="str">
        <f aca="false">VLOOKUP(A1486,Municipios!$A$2:$B$5571,2,0)</f>
        <v>Iuiú</v>
      </c>
      <c r="C1486" s="1" t="n">
        <v>0</v>
      </c>
      <c r="D1486" s="1" t="n">
        <v>9</v>
      </c>
      <c r="E1486" s="1" t="n">
        <v>2</v>
      </c>
      <c r="F1486" s="1" t="n">
        <v>0</v>
      </c>
      <c r="G1486" s="1" t="n">
        <v>3</v>
      </c>
      <c r="H1486" s="1" t="n">
        <f aca="false">SUM(C1486:G1486)</f>
        <v>14</v>
      </c>
      <c r="I1486" s="1" t="n">
        <v>0</v>
      </c>
      <c r="J1486" s="1" t="n">
        <v>16</v>
      </c>
      <c r="K1486" s="1" t="n">
        <v>0</v>
      </c>
      <c r="L1486" s="1" t="n">
        <v>0</v>
      </c>
      <c r="M1486" s="1" t="n">
        <v>0</v>
      </c>
      <c r="N1486" s="1" t="n">
        <v>403</v>
      </c>
      <c r="O1486" s="1" t="n">
        <v>0</v>
      </c>
      <c r="P1486" s="1" t="n">
        <v>0</v>
      </c>
      <c r="Q1486" s="1" t="n">
        <v>0</v>
      </c>
      <c r="R1486" s="1" t="n">
        <v>0</v>
      </c>
      <c r="S1486" s="1" t="n">
        <v>0</v>
      </c>
      <c r="T1486" s="1" t="n">
        <v>0</v>
      </c>
      <c r="U1486" s="1" t="n">
        <v>0</v>
      </c>
      <c r="V1486" s="1" t="n">
        <f aca="false">ROUNDUP(SUM(J1486,R1486,L1486,N1486,T1486)/360,0)</f>
        <v>2</v>
      </c>
      <c r="W1486" s="1" t="n">
        <f aca="false">ROUNDUP(SUM(U1486,S1486,M1486,K1486,Q1486)/360*1.1,0)</f>
        <v>0</v>
      </c>
      <c r="X1486" s="1" t="n">
        <v>64</v>
      </c>
      <c r="Y1486" s="1" t="n">
        <v>0</v>
      </c>
      <c r="Z1486" s="1" t="n">
        <v>172</v>
      </c>
      <c r="AA1486" s="1" t="n">
        <v>0</v>
      </c>
      <c r="AB1486" s="1" t="n">
        <v>1350</v>
      </c>
      <c r="AC1486" s="1" t="n">
        <v>0</v>
      </c>
      <c r="AD1486" s="1" t="n">
        <v>0</v>
      </c>
      <c r="AE1486" s="1" t="n">
        <v>0</v>
      </c>
      <c r="AF1486" s="1" t="n">
        <v>0</v>
      </c>
      <c r="AG1486" s="1" t="n">
        <v>0</v>
      </c>
      <c r="AH1486" s="1" t="n">
        <v>0</v>
      </c>
      <c r="AI1486" s="1" t="n">
        <v>0</v>
      </c>
      <c r="AJ1486" s="1" t="n">
        <f aca="false">ROUNDUP(SUM(AF1486,X1486,Z1486,AB1486,AH1486)/360,0)</f>
        <v>5</v>
      </c>
      <c r="AK1486" s="1" t="n">
        <f aca="false">ROUNDUP(SUM(AI1486,AG1486,AA1486,Y1486,AE1486)/360*1.1,0)</f>
        <v>0</v>
      </c>
      <c r="AL1486" s="1" t="n">
        <v>0</v>
      </c>
      <c r="AM1486" s="1" t="n">
        <v>0</v>
      </c>
    </row>
    <row r="1487" customFormat="false" ht="15" hidden="false" customHeight="false" outlineLevel="0" collapsed="false">
      <c r="A1487" s="1" t="n">
        <v>291735</v>
      </c>
      <c r="B1487" s="1" t="str">
        <f aca="false">VLOOKUP(A1487,Municipios!$A$2:$B$5571,2,0)</f>
        <v>Jaborandi</v>
      </c>
      <c r="C1487" s="1" t="n">
        <v>7</v>
      </c>
      <c r="D1487" s="1" t="n">
        <v>8</v>
      </c>
      <c r="E1487" s="1" t="n">
        <v>9</v>
      </c>
      <c r="F1487" s="1" t="n">
        <v>0</v>
      </c>
      <c r="G1487" s="1" t="n">
        <v>6</v>
      </c>
      <c r="H1487" s="1" t="n">
        <f aca="false">SUM(C1487:G1487)</f>
        <v>30</v>
      </c>
      <c r="I1487" s="1" t="n">
        <v>0</v>
      </c>
      <c r="J1487" s="1" t="n">
        <v>263</v>
      </c>
      <c r="K1487" s="1" t="n">
        <v>0</v>
      </c>
      <c r="L1487" s="1" t="n">
        <v>0</v>
      </c>
      <c r="M1487" s="1" t="n">
        <v>0</v>
      </c>
      <c r="N1487" s="1" t="n">
        <v>90</v>
      </c>
      <c r="O1487" s="1" t="n">
        <v>0</v>
      </c>
      <c r="P1487" s="1" t="n">
        <v>0</v>
      </c>
      <c r="Q1487" s="1" t="n">
        <v>0</v>
      </c>
      <c r="R1487" s="1" t="n">
        <v>0</v>
      </c>
      <c r="S1487" s="1" t="n">
        <v>0</v>
      </c>
      <c r="T1487" s="1" t="n">
        <v>0</v>
      </c>
      <c r="U1487" s="1" t="n">
        <v>0</v>
      </c>
      <c r="V1487" s="1" t="n">
        <f aca="false">ROUNDUP(SUM(J1487,R1487,L1487,N1487,T1487)/360,0)</f>
        <v>1</v>
      </c>
      <c r="W1487" s="1" t="n">
        <f aca="false">ROUNDUP(SUM(U1487,S1487,M1487,K1487,Q1487)/360*1.1,0)</f>
        <v>0</v>
      </c>
      <c r="X1487" s="1" t="n">
        <v>987</v>
      </c>
      <c r="Y1487" s="1" t="n">
        <v>0</v>
      </c>
      <c r="Z1487" s="1" t="n">
        <v>503</v>
      </c>
      <c r="AA1487" s="1" t="n">
        <v>0</v>
      </c>
      <c r="AB1487" s="1" t="n">
        <v>143</v>
      </c>
      <c r="AC1487" s="1" t="n">
        <v>0</v>
      </c>
      <c r="AD1487" s="1" t="n">
        <v>0</v>
      </c>
      <c r="AE1487" s="1" t="n">
        <v>0</v>
      </c>
      <c r="AF1487" s="1" t="n">
        <v>351</v>
      </c>
      <c r="AG1487" s="1" t="n">
        <v>0</v>
      </c>
      <c r="AH1487" s="1" t="n">
        <v>0</v>
      </c>
      <c r="AI1487" s="1" t="n">
        <v>0</v>
      </c>
      <c r="AJ1487" s="1" t="n">
        <f aca="false">ROUNDUP(SUM(AF1487,X1487,Z1487,AB1487,AH1487)/360,0)</f>
        <v>6</v>
      </c>
      <c r="AK1487" s="1" t="n">
        <f aca="false">ROUNDUP(SUM(AI1487,AG1487,AA1487,Y1487,AE1487)/360*1.1,0)</f>
        <v>0</v>
      </c>
      <c r="AL1487" s="1" t="n">
        <v>2</v>
      </c>
      <c r="AM1487" s="1" t="n">
        <v>0</v>
      </c>
    </row>
    <row r="1488" customFormat="false" ht="15" hidden="false" customHeight="false" outlineLevel="0" collapsed="false">
      <c r="A1488" s="1" t="n">
        <v>291740</v>
      </c>
      <c r="B1488" s="1" t="str">
        <f aca="false">VLOOKUP(A1488,Municipios!$A$2:$B$5571,2,0)</f>
        <v>Jacaraci</v>
      </c>
      <c r="C1488" s="1" t="n">
        <v>3</v>
      </c>
      <c r="D1488" s="1" t="n">
        <v>13</v>
      </c>
      <c r="E1488" s="1" t="n">
        <v>7</v>
      </c>
      <c r="F1488" s="1" t="n">
        <v>0</v>
      </c>
      <c r="G1488" s="1" t="n">
        <v>6</v>
      </c>
      <c r="H1488" s="1" t="n">
        <f aca="false">SUM(C1488:G1488)</f>
        <v>29</v>
      </c>
      <c r="I1488" s="1" t="n">
        <v>0</v>
      </c>
      <c r="J1488" s="1" t="n">
        <v>427</v>
      </c>
      <c r="K1488" s="1" t="n">
        <v>0</v>
      </c>
      <c r="L1488" s="1" t="n">
        <v>0</v>
      </c>
      <c r="M1488" s="1" t="n">
        <v>0</v>
      </c>
      <c r="N1488" s="1" t="n">
        <v>92</v>
      </c>
      <c r="O1488" s="1" t="n">
        <v>0</v>
      </c>
      <c r="P1488" s="1" t="n">
        <v>0</v>
      </c>
      <c r="Q1488" s="1" t="n">
        <v>0</v>
      </c>
      <c r="R1488" s="1" t="n">
        <v>0</v>
      </c>
      <c r="S1488" s="1" t="n">
        <v>0</v>
      </c>
      <c r="T1488" s="1" t="n">
        <v>0</v>
      </c>
      <c r="U1488" s="1" t="n">
        <v>0</v>
      </c>
      <c r="V1488" s="1" t="n">
        <f aca="false">ROUNDUP(SUM(J1488,R1488,L1488,N1488,T1488)/360,0)</f>
        <v>2</v>
      </c>
      <c r="W1488" s="1" t="n">
        <f aca="false">ROUNDUP(SUM(U1488,S1488,M1488,K1488,Q1488)/360*1.1,0)</f>
        <v>0</v>
      </c>
      <c r="X1488" s="1" t="n">
        <v>1357</v>
      </c>
      <c r="Y1488" s="1" t="n">
        <v>0</v>
      </c>
      <c r="Z1488" s="1" t="n">
        <v>99</v>
      </c>
      <c r="AA1488" s="1" t="n">
        <v>0</v>
      </c>
      <c r="AB1488" s="1" t="n">
        <v>195</v>
      </c>
      <c r="AC1488" s="1" t="n">
        <v>0</v>
      </c>
      <c r="AD1488" s="1" t="n">
        <v>0</v>
      </c>
      <c r="AE1488" s="1" t="n">
        <v>0</v>
      </c>
      <c r="AF1488" s="1" t="n">
        <v>0</v>
      </c>
      <c r="AG1488" s="1" t="n">
        <v>0</v>
      </c>
      <c r="AH1488" s="1" t="n">
        <v>0</v>
      </c>
      <c r="AI1488" s="1" t="n">
        <v>0</v>
      </c>
      <c r="AJ1488" s="1" t="n">
        <f aca="false">ROUNDUP(SUM(AF1488,X1488,Z1488,AB1488,AH1488)/360,0)</f>
        <v>5</v>
      </c>
      <c r="AK1488" s="1" t="n">
        <f aca="false">ROUNDUP(SUM(AI1488,AG1488,AA1488,Y1488,AE1488)/360*1.1,0)</f>
        <v>0</v>
      </c>
      <c r="AL1488" s="1" t="n">
        <v>1</v>
      </c>
      <c r="AM1488" s="1" t="n">
        <v>0</v>
      </c>
    </row>
    <row r="1489" customFormat="false" ht="15" hidden="false" customHeight="false" outlineLevel="0" collapsed="false">
      <c r="A1489" s="1" t="n">
        <v>291750</v>
      </c>
      <c r="B1489" s="1" t="str">
        <f aca="false">VLOOKUP(A1489,Municipios!$A$2:$B$5571,2,0)</f>
        <v>Jacobina</v>
      </c>
      <c r="C1489" s="1" t="n">
        <v>41</v>
      </c>
      <c r="D1489" s="1" t="n">
        <v>66</v>
      </c>
      <c r="E1489" s="1" t="n">
        <v>75</v>
      </c>
      <c r="F1489" s="1" t="n">
        <v>2</v>
      </c>
      <c r="G1489" s="1" t="n">
        <v>47</v>
      </c>
      <c r="H1489" s="1" t="n">
        <f aca="false">SUM(C1489:G1489)</f>
        <v>231</v>
      </c>
      <c r="I1489" s="1" t="n">
        <v>0</v>
      </c>
      <c r="J1489" s="1" t="n">
        <v>717</v>
      </c>
      <c r="K1489" s="1" t="n">
        <v>0</v>
      </c>
      <c r="L1489" s="1" t="n">
        <v>0</v>
      </c>
      <c r="M1489" s="1" t="n">
        <v>0</v>
      </c>
      <c r="N1489" s="1" t="n">
        <v>682</v>
      </c>
      <c r="O1489" s="1" t="n">
        <v>0</v>
      </c>
      <c r="P1489" s="1" t="n">
        <v>0</v>
      </c>
      <c r="Q1489" s="1" t="n">
        <v>0</v>
      </c>
      <c r="R1489" s="1" t="n">
        <v>0</v>
      </c>
      <c r="S1489" s="1" t="n">
        <v>0</v>
      </c>
      <c r="T1489" s="1" t="n">
        <v>0</v>
      </c>
      <c r="U1489" s="1" t="n">
        <v>0</v>
      </c>
      <c r="V1489" s="1" t="n">
        <f aca="false">ROUNDUP(SUM(J1489,R1489,L1489,N1489,T1489)/360,0)</f>
        <v>4</v>
      </c>
      <c r="W1489" s="1" t="n">
        <f aca="false">ROUNDUP(SUM(U1489,S1489,M1489,K1489,Q1489)/360*1.1,0)</f>
        <v>0</v>
      </c>
      <c r="X1489" s="1" t="n">
        <v>6177</v>
      </c>
      <c r="Y1489" s="1" t="n">
        <v>0</v>
      </c>
      <c r="Z1489" s="1" t="n">
        <v>5094</v>
      </c>
      <c r="AA1489" s="1" t="n">
        <v>0</v>
      </c>
      <c r="AB1489" s="1" t="n">
        <v>2310</v>
      </c>
      <c r="AC1489" s="1" t="n">
        <v>0</v>
      </c>
      <c r="AD1489" s="1" t="n">
        <v>0</v>
      </c>
      <c r="AE1489" s="1" t="n">
        <v>0</v>
      </c>
      <c r="AF1489" s="1" t="n">
        <v>3156</v>
      </c>
      <c r="AG1489" s="1" t="n">
        <v>0</v>
      </c>
      <c r="AH1489" s="1" t="n">
        <v>0</v>
      </c>
      <c r="AI1489" s="1" t="n">
        <v>0</v>
      </c>
      <c r="AJ1489" s="1" t="n">
        <f aca="false">ROUNDUP(SUM(AF1489,X1489,Z1489,AB1489,AH1489)/360,0)</f>
        <v>47</v>
      </c>
      <c r="AK1489" s="1" t="n">
        <f aca="false">ROUNDUP(SUM(AI1489,AG1489,AA1489,Y1489,AE1489)/360*1.1,0)</f>
        <v>0</v>
      </c>
      <c r="AL1489" s="1" t="n">
        <v>7</v>
      </c>
      <c r="AM1489" s="1" t="n">
        <v>0</v>
      </c>
    </row>
    <row r="1490" customFormat="false" ht="15" hidden="false" customHeight="false" outlineLevel="0" collapsed="false">
      <c r="A1490" s="1" t="n">
        <v>291760</v>
      </c>
      <c r="B1490" s="1" t="str">
        <f aca="false">VLOOKUP(A1490,Municipios!$A$2:$B$5571,2,0)</f>
        <v>Jaguaquara</v>
      </c>
      <c r="C1490" s="1" t="n">
        <v>28</v>
      </c>
      <c r="D1490" s="1" t="n">
        <v>44</v>
      </c>
      <c r="E1490" s="1" t="n">
        <v>20</v>
      </c>
      <c r="F1490" s="1" t="n">
        <v>0</v>
      </c>
      <c r="G1490" s="1" t="n">
        <v>15</v>
      </c>
      <c r="H1490" s="1" t="n">
        <f aca="false">SUM(C1490:G1490)</f>
        <v>107</v>
      </c>
      <c r="I1490" s="1" t="n">
        <v>0</v>
      </c>
      <c r="J1490" s="1" t="n">
        <v>551</v>
      </c>
      <c r="K1490" s="1" t="n">
        <v>0</v>
      </c>
      <c r="L1490" s="1" t="n">
        <v>0</v>
      </c>
      <c r="M1490" s="1" t="n">
        <v>0</v>
      </c>
      <c r="N1490" s="1" t="n">
        <v>183</v>
      </c>
      <c r="O1490" s="1" t="n">
        <v>0</v>
      </c>
      <c r="P1490" s="1" t="n">
        <v>0</v>
      </c>
      <c r="Q1490" s="1" t="n">
        <v>0</v>
      </c>
      <c r="R1490" s="1" t="n">
        <v>0</v>
      </c>
      <c r="S1490" s="1" t="n">
        <v>0</v>
      </c>
      <c r="T1490" s="1" t="n">
        <v>0</v>
      </c>
      <c r="U1490" s="1" t="n">
        <v>0</v>
      </c>
      <c r="V1490" s="1" t="n">
        <f aca="false">ROUNDUP(SUM(J1490,R1490,L1490,N1490,T1490)/360,0)</f>
        <v>3</v>
      </c>
      <c r="W1490" s="1" t="n">
        <f aca="false">ROUNDUP(SUM(U1490,S1490,M1490,K1490,Q1490)/360*1.1,0)</f>
        <v>0</v>
      </c>
      <c r="X1490" s="1" t="n">
        <v>2141</v>
      </c>
      <c r="Y1490" s="1" t="n">
        <v>0</v>
      </c>
      <c r="Z1490" s="1" t="n">
        <v>2394</v>
      </c>
      <c r="AA1490" s="1" t="n">
        <v>0</v>
      </c>
      <c r="AB1490" s="1" t="n">
        <v>762</v>
      </c>
      <c r="AC1490" s="1" t="n">
        <v>0</v>
      </c>
      <c r="AD1490" s="1" t="n">
        <v>0</v>
      </c>
      <c r="AE1490" s="1" t="n">
        <v>0</v>
      </c>
      <c r="AF1490" s="1" t="n">
        <v>471</v>
      </c>
      <c r="AG1490" s="1" t="n">
        <v>0</v>
      </c>
      <c r="AH1490" s="1" t="n">
        <v>0</v>
      </c>
      <c r="AI1490" s="1" t="n">
        <v>0</v>
      </c>
      <c r="AJ1490" s="1" t="n">
        <f aca="false">ROUNDUP(SUM(AF1490,X1490,Z1490,AB1490,AH1490)/360,0)</f>
        <v>17</v>
      </c>
      <c r="AK1490" s="1" t="n">
        <f aca="false">ROUNDUP(SUM(AI1490,AG1490,AA1490,Y1490,AE1490)/360*1.1,0)</f>
        <v>0</v>
      </c>
      <c r="AL1490" s="1" t="n">
        <v>1</v>
      </c>
      <c r="AM1490" s="1" t="n">
        <v>0</v>
      </c>
    </row>
    <row r="1491" customFormat="false" ht="15" hidden="false" customHeight="false" outlineLevel="0" collapsed="false">
      <c r="A1491" s="1" t="n">
        <v>291770</v>
      </c>
      <c r="B1491" s="1" t="str">
        <f aca="false">VLOOKUP(A1491,Municipios!$A$2:$B$5571,2,0)</f>
        <v>Jaguarari</v>
      </c>
      <c r="C1491" s="1" t="n">
        <v>0</v>
      </c>
      <c r="D1491" s="1" t="n">
        <v>15</v>
      </c>
      <c r="E1491" s="1" t="n">
        <v>8</v>
      </c>
      <c r="F1491" s="1" t="n">
        <v>0</v>
      </c>
      <c r="G1491" s="1" t="n">
        <v>5</v>
      </c>
      <c r="H1491" s="1" t="n">
        <f aca="false">SUM(C1491:G1491)</f>
        <v>28</v>
      </c>
      <c r="I1491" s="1" t="n">
        <v>0</v>
      </c>
      <c r="J1491" s="1" t="n">
        <v>296</v>
      </c>
      <c r="K1491" s="1" t="n">
        <v>0</v>
      </c>
      <c r="L1491" s="1" t="n">
        <v>0</v>
      </c>
      <c r="M1491" s="1" t="n">
        <v>0</v>
      </c>
      <c r="N1491" s="1" t="n">
        <v>121</v>
      </c>
      <c r="O1491" s="1" t="n">
        <v>0</v>
      </c>
      <c r="P1491" s="1" t="n">
        <v>0</v>
      </c>
      <c r="Q1491" s="1" t="n">
        <v>0</v>
      </c>
      <c r="R1491" s="1" t="n">
        <v>0</v>
      </c>
      <c r="S1491" s="1" t="n">
        <v>0</v>
      </c>
      <c r="T1491" s="1" t="n">
        <v>0</v>
      </c>
      <c r="U1491" s="1" t="n">
        <v>0</v>
      </c>
      <c r="V1491" s="1" t="n">
        <f aca="false">ROUNDUP(SUM(J1491,R1491,L1491,N1491,T1491)/360,0)</f>
        <v>2</v>
      </c>
      <c r="W1491" s="1" t="n">
        <f aca="false">ROUNDUP(SUM(U1491,S1491,M1491,K1491,Q1491)/360*1.1,0)</f>
        <v>0</v>
      </c>
      <c r="X1491" s="1" t="n">
        <v>1620</v>
      </c>
      <c r="Y1491" s="1" t="n">
        <v>0</v>
      </c>
      <c r="Z1491" s="1" t="n">
        <v>136</v>
      </c>
      <c r="AA1491" s="1" t="n">
        <v>0</v>
      </c>
      <c r="AB1491" s="1" t="n">
        <v>210</v>
      </c>
      <c r="AC1491" s="1" t="n">
        <v>0</v>
      </c>
      <c r="AD1491" s="1" t="n">
        <v>0</v>
      </c>
      <c r="AE1491" s="1" t="n">
        <v>0</v>
      </c>
      <c r="AF1491" s="1" t="n">
        <v>0</v>
      </c>
      <c r="AG1491" s="1" t="n">
        <v>0</v>
      </c>
      <c r="AH1491" s="1" t="n">
        <v>0</v>
      </c>
      <c r="AI1491" s="1" t="n">
        <v>0</v>
      </c>
      <c r="AJ1491" s="1" t="n">
        <f aca="false">ROUNDUP(SUM(AF1491,X1491,Z1491,AB1491,AH1491)/360,0)</f>
        <v>6</v>
      </c>
      <c r="AK1491" s="1" t="n">
        <f aca="false">ROUNDUP(SUM(AI1491,AG1491,AA1491,Y1491,AE1491)/360*1.1,0)</f>
        <v>0</v>
      </c>
      <c r="AL1491" s="1" t="n">
        <v>0</v>
      </c>
      <c r="AM1491" s="1" t="n">
        <v>0</v>
      </c>
    </row>
    <row r="1492" customFormat="false" ht="15" hidden="false" customHeight="false" outlineLevel="0" collapsed="false">
      <c r="A1492" s="1" t="n">
        <v>291800</v>
      </c>
      <c r="B1492" s="1" t="str">
        <f aca="false">VLOOKUP(A1492,Municipios!$A$2:$B$5571,2,0)</f>
        <v>Jequié</v>
      </c>
      <c r="C1492" s="1" t="n">
        <v>116</v>
      </c>
      <c r="D1492" s="1" t="n">
        <v>137</v>
      </c>
      <c r="E1492" s="1" t="n">
        <v>56</v>
      </c>
      <c r="F1492" s="1" t="n">
        <v>27</v>
      </c>
      <c r="G1492" s="1" t="n">
        <v>44</v>
      </c>
      <c r="H1492" s="1" t="n">
        <f aca="false">SUM(C1492:G1492)</f>
        <v>380</v>
      </c>
      <c r="I1492" s="1" t="n">
        <v>46</v>
      </c>
      <c r="J1492" s="1" t="n">
        <v>3318</v>
      </c>
      <c r="K1492" s="1" t="n">
        <v>0</v>
      </c>
      <c r="L1492" s="1" t="n">
        <v>0</v>
      </c>
      <c r="M1492" s="1" t="n">
        <v>0</v>
      </c>
      <c r="N1492" s="1" t="n">
        <v>1424</v>
      </c>
      <c r="O1492" s="1" t="n">
        <v>0</v>
      </c>
      <c r="P1492" s="1" t="n">
        <v>462</v>
      </c>
      <c r="Q1492" s="1" t="n">
        <v>371</v>
      </c>
      <c r="R1492" s="1" t="n">
        <v>53</v>
      </c>
      <c r="S1492" s="1" t="n">
        <v>0</v>
      </c>
      <c r="T1492" s="1" t="n">
        <v>0</v>
      </c>
      <c r="U1492" s="1" t="n">
        <v>0</v>
      </c>
      <c r="V1492" s="1" t="n">
        <f aca="false">ROUNDUP(SUM(J1492,R1492,L1492,N1492,T1492)/360,0)</f>
        <v>14</v>
      </c>
      <c r="W1492" s="1" t="n">
        <f aca="false">ROUNDUP(SUM(U1492,S1492,M1492,K1492,Q1492)/360*1.1,0)</f>
        <v>2</v>
      </c>
      <c r="X1492" s="1" t="n">
        <v>26999</v>
      </c>
      <c r="Y1492" s="1" t="n">
        <v>0</v>
      </c>
      <c r="Z1492" s="1" t="n">
        <v>8541</v>
      </c>
      <c r="AA1492" s="1" t="n">
        <v>0</v>
      </c>
      <c r="AB1492" s="1" t="n">
        <v>3918</v>
      </c>
      <c r="AC1492" s="1" t="n">
        <v>0</v>
      </c>
      <c r="AD1492" s="1" t="n">
        <v>5250</v>
      </c>
      <c r="AE1492" s="1" t="n">
        <v>8660</v>
      </c>
      <c r="AF1492" s="1" t="n">
        <v>21939</v>
      </c>
      <c r="AG1492" s="1" t="n">
        <v>0</v>
      </c>
      <c r="AH1492" s="1" t="n">
        <v>317</v>
      </c>
      <c r="AI1492" s="1" t="n">
        <v>0</v>
      </c>
      <c r="AJ1492" s="1" t="n">
        <f aca="false">ROUNDUP(SUM(AF1492,X1492,Z1492,AB1492,AH1492)/360,0)</f>
        <v>172</v>
      </c>
      <c r="AK1492" s="1" t="n">
        <f aca="false">ROUNDUP(SUM(AI1492,AG1492,AA1492,Y1492,AE1492)/360*1.1,0)</f>
        <v>27</v>
      </c>
      <c r="AL1492" s="1" t="n">
        <v>31</v>
      </c>
      <c r="AM1492" s="1" t="n">
        <v>2</v>
      </c>
    </row>
    <row r="1493" customFormat="false" ht="15" hidden="false" customHeight="false" outlineLevel="0" collapsed="false">
      <c r="A1493" s="1" t="n">
        <v>291810</v>
      </c>
      <c r="B1493" s="1" t="str">
        <f aca="false">VLOOKUP(A1493,Municipios!$A$2:$B$5571,2,0)</f>
        <v>Jeremoabo</v>
      </c>
      <c r="C1493" s="1" t="n">
        <v>24</v>
      </c>
      <c r="D1493" s="1" t="n">
        <v>4</v>
      </c>
      <c r="E1493" s="1" t="n">
        <v>4</v>
      </c>
      <c r="F1493" s="1" t="n">
        <v>1</v>
      </c>
      <c r="G1493" s="1" t="n">
        <v>1</v>
      </c>
      <c r="H1493" s="1" t="n">
        <f aca="false">SUM(C1493:G1493)</f>
        <v>34</v>
      </c>
      <c r="I1493" s="1" t="n">
        <v>0</v>
      </c>
      <c r="J1493" s="1" t="n">
        <v>516</v>
      </c>
      <c r="K1493" s="1" t="n">
        <v>0</v>
      </c>
      <c r="L1493" s="1" t="n">
        <v>0</v>
      </c>
      <c r="M1493" s="1" t="n">
        <v>0</v>
      </c>
      <c r="N1493" s="1" t="n">
        <v>0</v>
      </c>
      <c r="O1493" s="1" t="n">
        <v>0</v>
      </c>
      <c r="P1493" s="1" t="n">
        <v>0</v>
      </c>
      <c r="Q1493" s="1" t="n">
        <v>0</v>
      </c>
      <c r="R1493" s="1" t="n">
        <v>0</v>
      </c>
      <c r="S1493" s="1" t="n">
        <v>0</v>
      </c>
      <c r="T1493" s="1" t="n">
        <v>0</v>
      </c>
      <c r="U1493" s="1" t="n">
        <v>0</v>
      </c>
      <c r="V1493" s="1" t="n">
        <f aca="false">ROUNDUP(SUM(J1493,R1493,L1493,N1493,T1493)/360,0)</f>
        <v>2</v>
      </c>
      <c r="W1493" s="1" t="n">
        <f aca="false">ROUNDUP(SUM(U1493,S1493,M1493,K1493,Q1493)/360*1.1,0)</f>
        <v>0</v>
      </c>
      <c r="X1493" s="1" t="n">
        <v>1569</v>
      </c>
      <c r="Y1493" s="1" t="n">
        <v>0</v>
      </c>
      <c r="Z1493" s="1" t="n">
        <v>415</v>
      </c>
      <c r="AA1493" s="1" t="n">
        <v>0</v>
      </c>
      <c r="AB1493" s="1" t="n">
        <v>97</v>
      </c>
      <c r="AC1493" s="1" t="n">
        <v>0</v>
      </c>
      <c r="AD1493" s="1" t="n">
        <v>0</v>
      </c>
      <c r="AE1493" s="1" t="n">
        <v>0</v>
      </c>
      <c r="AF1493" s="1" t="n">
        <v>242</v>
      </c>
      <c r="AG1493" s="1" t="n">
        <v>0</v>
      </c>
      <c r="AH1493" s="1" t="n">
        <v>0</v>
      </c>
      <c r="AI1493" s="1" t="n">
        <v>0</v>
      </c>
      <c r="AJ1493" s="1" t="n">
        <f aca="false">ROUNDUP(SUM(AF1493,X1493,Z1493,AB1493,AH1493)/360,0)</f>
        <v>7</v>
      </c>
      <c r="AK1493" s="1" t="n">
        <f aca="false">ROUNDUP(SUM(AI1493,AG1493,AA1493,Y1493,AE1493)/360*1.1,0)</f>
        <v>0</v>
      </c>
      <c r="AL1493" s="1" t="n">
        <v>0</v>
      </c>
      <c r="AM1493" s="1" t="n">
        <v>0</v>
      </c>
    </row>
    <row r="1494" customFormat="false" ht="15" hidden="false" customHeight="false" outlineLevel="0" collapsed="false">
      <c r="A1494" s="1" t="n">
        <v>291820</v>
      </c>
      <c r="B1494" s="1" t="str">
        <f aca="false">VLOOKUP(A1494,Municipios!$A$2:$B$5571,2,0)</f>
        <v>Jiquiriçá</v>
      </c>
      <c r="C1494" s="1" t="n">
        <v>4</v>
      </c>
      <c r="D1494" s="1" t="n">
        <v>10</v>
      </c>
      <c r="E1494" s="1" t="n">
        <v>4</v>
      </c>
      <c r="F1494" s="1" t="n">
        <v>0</v>
      </c>
      <c r="G1494" s="1" t="n">
        <v>5</v>
      </c>
      <c r="H1494" s="1" t="n">
        <f aca="false">SUM(C1494:G1494)</f>
        <v>23</v>
      </c>
      <c r="I1494" s="1" t="n">
        <v>0</v>
      </c>
      <c r="J1494" s="1" t="n">
        <v>266</v>
      </c>
      <c r="K1494" s="1" t="n">
        <v>0</v>
      </c>
      <c r="L1494" s="1" t="n">
        <v>0</v>
      </c>
      <c r="M1494" s="1" t="n">
        <v>0</v>
      </c>
      <c r="N1494" s="1" t="n">
        <v>274</v>
      </c>
      <c r="O1494" s="1" t="n">
        <v>0</v>
      </c>
      <c r="P1494" s="1" t="n">
        <v>0</v>
      </c>
      <c r="Q1494" s="1" t="n">
        <v>0</v>
      </c>
      <c r="R1494" s="1" t="n">
        <v>0</v>
      </c>
      <c r="S1494" s="1" t="n">
        <v>0</v>
      </c>
      <c r="T1494" s="1" t="n">
        <v>0</v>
      </c>
      <c r="U1494" s="1" t="n">
        <v>0</v>
      </c>
      <c r="V1494" s="1" t="n">
        <f aca="false">ROUNDUP(SUM(J1494,R1494,L1494,N1494,T1494)/360,0)</f>
        <v>2</v>
      </c>
      <c r="W1494" s="1" t="n">
        <f aca="false">ROUNDUP(SUM(U1494,S1494,M1494,K1494,Q1494)/360*1.1,0)</f>
        <v>0</v>
      </c>
      <c r="X1494" s="1" t="n">
        <v>895</v>
      </c>
      <c r="Y1494" s="1" t="n">
        <v>0</v>
      </c>
      <c r="Z1494" s="1" t="n">
        <v>92</v>
      </c>
      <c r="AA1494" s="1" t="n">
        <v>0</v>
      </c>
      <c r="AB1494" s="1" t="n">
        <v>303</v>
      </c>
      <c r="AC1494" s="1" t="n">
        <v>0</v>
      </c>
      <c r="AD1494" s="1" t="n">
        <v>0</v>
      </c>
      <c r="AE1494" s="1" t="n">
        <v>0</v>
      </c>
      <c r="AF1494" s="1" t="n">
        <v>0</v>
      </c>
      <c r="AG1494" s="1" t="n">
        <v>0</v>
      </c>
      <c r="AH1494" s="1" t="n">
        <v>0</v>
      </c>
      <c r="AI1494" s="1" t="n">
        <v>0</v>
      </c>
      <c r="AJ1494" s="1" t="n">
        <f aca="false">ROUNDUP(SUM(AF1494,X1494,Z1494,AB1494,AH1494)/360,0)</f>
        <v>4</v>
      </c>
      <c r="AK1494" s="1" t="n">
        <f aca="false">ROUNDUP(SUM(AI1494,AG1494,AA1494,Y1494,AE1494)/360*1.1,0)</f>
        <v>0</v>
      </c>
      <c r="AL1494" s="1" t="n">
        <v>1</v>
      </c>
      <c r="AM1494" s="1" t="n">
        <v>0</v>
      </c>
    </row>
    <row r="1495" customFormat="false" ht="15" hidden="false" customHeight="false" outlineLevel="0" collapsed="false">
      <c r="A1495" s="1" t="n">
        <v>291830</v>
      </c>
      <c r="B1495" s="1" t="str">
        <f aca="false">VLOOKUP(A1495,Municipios!$A$2:$B$5571,2,0)</f>
        <v>Jitaúna</v>
      </c>
      <c r="C1495" s="1" t="n">
        <v>0</v>
      </c>
      <c r="D1495" s="1" t="n">
        <v>9</v>
      </c>
      <c r="E1495" s="1" t="n">
        <v>2</v>
      </c>
      <c r="F1495" s="1" t="n">
        <v>0</v>
      </c>
      <c r="G1495" s="1" t="n">
        <v>3</v>
      </c>
      <c r="H1495" s="1" t="n">
        <f aca="false">SUM(C1495:G1495)</f>
        <v>14</v>
      </c>
      <c r="I1495" s="1" t="n">
        <v>0</v>
      </c>
      <c r="J1495" s="1" t="n">
        <v>110</v>
      </c>
      <c r="K1495" s="1" t="n">
        <v>0</v>
      </c>
      <c r="L1495" s="1" t="n">
        <v>0</v>
      </c>
      <c r="M1495" s="1" t="n">
        <v>0</v>
      </c>
      <c r="N1495" s="1" t="n">
        <v>50</v>
      </c>
      <c r="O1495" s="1" t="n">
        <v>0</v>
      </c>
      <c r="P1495" s="1" t="n">
        <v>0</v>
      </c>
      <c r="Q1495" s="1" t="n">
        <v>0</v>
      </c>
      <c r="R1495" s="1" t="n">
        <v>0</v>
      </c>
      <c r="S1495" s="1" t="n">
        <v>0</v>
      </c>
      <c r="T1495" s="1" t="n">
        <v>0</v>
      </c>
      <c r="U1495" s="1" t="n">
        <v>0</v>
      </c>
      <c r="V1495" s="1" t="n">
        <f aca="false">ROUNDUP(SUM(J1495,R1495,L1495,N1495,T1495)/360,0)</f>
        <v>1</v>
      </c>
      <c r="W1495" s="1" t="n">
        <f aca="false">ROUNDUP(SUM(U1495,S1495,M1495,K1495,Q1495)/360*1.1,0)</f>
        <v>0</v>
      </c>
      <c r="X1495" s="1" t="n">
        <v>357</v>
      </c>
      <c r="Y1495" s="1" t="n">
        <v>0</v>
      </c>
      <c r="Z1495" s="1" t="n">
        <v>17</v>
      </c>
      <c r="AA1495" s="1" t="n">
        <v>0</v>
      </c>
      <c r="AB1495" s="1" t="n">
        <v>83</v>
      </c>
      <c r="AC1495" s="1" t="n">
        <v>0</v>
      </c>
      <c r="AD1495" s="1" t="n">
        <v>0</v>
      </c>
      <c r="AE1495" s="1" t="n">
        <v>0</v>
      </c>
      <c r="AF1495" s="1" t="n">
        <v>0</v>
      </c>
      <c r="AG1495" s="1" t="n">
        <v>0</v>
      </c>
      <c r="AH1495" s="1" t="n">
        <v>0</v>
      </c>
      <c r="AI1495" s="1" t="n">
        <v>0</v>
      </c>
      <c r="AJ1495" s="1" t="n">
        <f aca="false">ROUNDUP(SUM(AF1495,X1495,Z1495,AB1495,AH1495)/360,0)</f>
        <v>2</v>
      </c>
      <c r="AK1495" s="1" t="n">
        <f aca="false">ROUNDUP(SUM(AI1495,AG1495,AA1495,Y1495,AE1495)/360*1.1,0)</f>
        <v>0</v>
      </c>
      <c r="AL1495" s="1" t="n">
        <v>0</v>
      </c>
      <c r="AM1495" s="1" t="n">
        <v>0</v>
      </c>
    </row>
    <row r="1496" customFormat="false" ht="15" hidden="false" customHeight="false" outlineLevel="0" collapsed="false">
      <c r="A1496" s="1" t="n">
        <v>291835</v>
      </c>
      <c r="B1496" s="1" t="str">
        <f aca="false">VLOOKUP(A1496,Municipios!$A$2:$B$5571,2,0)</f>
        <v>João Dourado</v>
      </c>
      <c r="C1496" s="1" t="n">
        <v>0</v>
      </c>
      <c r="D1496" s="1" t="n">
        <v>12</v>
      </c>
      <c r="E1496" s="1" t="n">
        <v>8</v>
      </c>
      <c r="F1496" s="1" t="n">
        <v>0</v>
      </c>
      <c r="G1496" s="1" t="n">
        <v>12</v>
      </c>
      <c r="H1496" s="1" t="n">
        <f aca="false">SUM(C1496:G1496)</f>
        <v>32</v>
      </c>
      <c r="I1496" s="1" t="n">
        <v>0</v>
      </c>
      <c r="J1496" s="1" t="n">
        <v>185</v>
      </c>
      <c r="K1496" s="1" t="n">
        <v>0</v>
      </c>
      <c r="L1496" s="1" t="n">
        <v>0</v>
      </c>
      <c r="M1496" s="1" t="n">
        <v>0</v>
      </c>
      <c r="N1496" s="1" t="n">
        <v>154</v>
      </c>
      <c r="O1496" s="1" t="n">
        <v>0</v>
      </c>
      <c r="P1496" s="1" t="n">
        <v>0</v>
      </c>
      <c r="Q1496" s="1" t="n">
        <v>0</v>
      </c>
      <c r="R1496" s="1" t="n">
        <v>0</v>
      </c>
      <c r="S1496" s="1" t="n">
        <v>0</v>
      </c>
      <c r="T1496" s="1" t="n">
        <v>0</v>
      </c>
      <c r="U1496" s="1" t="n">
        <v>0</v>
      </c>
      <c r="V1496" s="1" t="n">
        <f aca="false">ROUNDUP(SUM(J1496,R1496,L1496,N1496,T1496)/360,0)</f>
        <v>1</v>
      </c>
      <c r="W1496" s="1" t="n">
        <f aca="false">ROUNDUP(SUM(U1496,S1496,M1496,K1496,Q1496)/360*1.1,0)</f>
        <v>0</v>
      </c>
      <c r="X1496" s="1" t="n">
        <v>1402</v>
      </c>
      <c r="Y1496" s="1" t="n">
        <v>0</v>
      </c>
      <c r="Z1496" s="1" t="n">
        <v>265</v>
      </c>
      <c r="AA1496" s="1" t="n">
        <v>0</v>
      </c>
      <c r="AB1496" s="1" t="n">
        <v>485</v>
      </c>
      <c r="AC1496" s="1" t="n">
        <v>0</v>
      </c>
      <c r="AD1496" s="1" t="n">
        <v>0</v>
      </c>
      <c r="AE1496" s="1" t="n">
        <v>0</v>
      </c>
      <c r="AF1496" s="1" t="n">
        <v>0</v>
      </c>
      <c r="AG1496" s="1" t="n">
        <v>0</v>
      </c>
      <c r="AH1496" s="1" t="n">
        <v>0</v>
      </c>
      <c r="AI1496" s="1" t="n">
        <v>0</v>
      </c>
      <c r="AJ1496" s="1" t="n">
        <f aca="false">ROUNDUP(SUM(AF1496,X1496,Z1496,AB1496,AH1496)/360,0)</f>
        <v>6</v>
      </c>
      <c r="AK1496" s="1" t="n">
        <f aca="false">ROUNDUP(SUM(AI1496,AG1496,AA1496,Y1496,AE1496)/360*1.1,0)</f>
        <v>0</v>
      </c>
      <c r="AL1496" s="1" t="n">
        <v>0</v>
      </c>
      <c r="AM1496" s="1" t="n">
        <v>0</v>
      </c>
    </row>
    <row r="1497" customFormat="false" ht="15" hidden="false" customHeight="false" outlineLevel="0" collapsed="false">
      <c r="A1497" s="1" t="n">
        <v>291840</v>
      </c>
      <c r="B1497" s="1" t="str">
        <f aca="false">VLOOKUP(A1497,Municipios!$A$2:$B$5571,2,0)</f>
        <v>Juazeiro</v>
      </c>
      <c r="C1497" s="1" t="n">
        <v>186</v>
      </c>
      <c r="D1497" s="1" t="n">
        <v>99</v>
      </c>
      <c r="E1497" s="1" t="n">
        <v>67</v>
      </c>
      <c r="F1497" s="1" t="n">
        <v>89</v>
      </c>
      <c r="G1497" s="1" t="n">
        <v>28</v>
      </c>
      <c r="H1497" s="1" t="n">
        <f aca="false">SUM(C1497:G1497)</f>
        <v>469</v>
      </c>
      <c r="I1497" s="1" t="n">
        <v>31</v>
      </c>
      <c r="J1497" s="1" t="n">
        <v>3771</v>
      </c>
      <c r="K1497" s="1" t="n">
        <v>0</v>
      </c>
      <c r="L1497" s="1" t="n">
        <v>0</v>
      </c>
      <c r="M1497" s="1" t="n">
        <v>0</v>
      </c>
      <c r="N1497" s="1" t="n">
        <v>1539</v>
      </c>
      <c r="O1497" s="1" t="n">
        <v>0</v>
      </c>
      <c r="P1497" s="1" t="n">
        <v>422</v>
      </c>
      <c r="Q1497" s="1" t="n">
        <v>823</v>
      </c>
      <c r="R1497" s="1" t="n">
        <v>6</v>
      </c>
      <c r="S1497" s="1" t="n">
        <v>0</v>
      </c>
      <c r="T1497" s="1" t="n">
        <v>0</v>
      </c>
      <c r="U1497" s="1" t="n">
        <v>0</v>
      </c>
      <c r="V1497" s="1" t="n">
        <f aca="false">ROUNDUP(SUM(J1497,R1497,L1497,N1497,T1497)/360,0)</f>
        <v>15</v>
      </c>
      <c r="W1497" s="1" t="n">
        <f aca="false">ROUNDUP(SUM(U1497,S1497,M1497,K1497,Q1497)/360*1.1,0)</f>
        <v>3</v>
      </c>
      <c r="X1497" s="1" t="n">
        <v>33218</v>
      </c>
      <c r="Y1497" s="1" t="n">
        <v>9</v>
      </c>
      <c r="Z1497" s="1" t="n">
        <v>13550</v>
      </c>
      <c r="AA1497" s="1" t="n">
        <v>0</v>
      </c>
      <c r="AB1497" s="1" t="n">
        <v>5240</v>
      </c>
      <c r="AC1497" s="1" t="n">
        <v>0</v>
      </c>
      <c r="AD1497" s="1" t="n">
        <v>6914</v>
      </c>
      <c r="AE1497" s="1" t="n">
        <v>7770</v>
      </c>
      <c r="AF1497" s="1" t="n">
        <v>15482</v>
      </c>
      <c r="AG1497" s="1" t="n">
        <v>0</v>
      </c>
      <c r="AH1497" s="1" t="n">
        <v>29364</v>
      </c>
      <c r="AI1497" s="1" t="n">
        <v>0</v>
      </c>
      <c r="AJ1497" s="1" t="n">
        <f aca="false">ROUNDUP(SUM(AF1497,X1497,Z1497,AB1497,AH1497)/360,0)</f>
        <v>270</v>
      </c>
      <c r="AK1497" s="1" t="n">
        <f aca="false">ROUNDUP(SUM(AI1497,AG1497,AA1497,Y1497,AE1497)/360*1.1,0)</f>
        <v>24</v>
      </c>
      <c r="AL1497" s="1" t="n">
        <v>47</v>
      </c>
      <c r="AM1497" s="1" t="n">
        <v>3</v>
      </c>
    </row>
    <row r="1498" customFormat="false" ht="15" hidden="false" customHeight="false" outlineLevel="0" collapsed="false">
      <c r="A1498" s="1" t="n">
        <v>291845</v>
      </c>
      <c r="B1498" s="1" t="str">
        <f aca="false">VLOOKUP(A1498,Municipios!$A$2:$B$5571,2,0)</f>
        <v>Jucuruçu</v>
      </c>
      <c r="C1498" s="1" t="n">
        <v>1</v>
      </c>
      <c r="D1498" s="1" t="n">
        <v>8</v>
      </c>
      <c r="E1498" s="1" t="n">
        <v>6</v>
      </c>
      <c r="F1498" s="1" t="n">
        <v>0</v>
      </c>
      <c r="G1498" s="1" t="n">
        <v>9</v>
      </c>
      <c r="H1498" s="1" t="n">
        <f aca="false">SUM(C1498:G1498)</f>
        <v>24</v>
      </c>
      <c r="I1498" s="1" t="n">
        <v>0</v>
      </c>
      <c r="V1498" s="1" t="n">
        <f aca="false">ROUNDUP(SUM(J1498,R1498,L1498,N1498,T1498)/360,0)</f>
        <v>0</v>
      </c>
      <c r="W1498" s="1" t="n">
        <f aca="false">ROUNDUP(SUM(U1498,S1498,M1498,K1498,Q1498)/360*1.1,0)</f>
        <v>0</v>
      </c>
      <c r="AJ1498" s="1" t="n">
        <f aca="false">ROUNDUP(SUM(AF1498,X1498,Z1498,AB1498,AH1498)/360,0)</f>
        <v>0</v>
      </c>
      <c r="AK1498" s="1" t="n">
        <f aca="false">ROUNDUP(SUM(AI1498,AG1498,AA1498,Y1498,AE1498)/360*1.1,0)</f>
        <v>0</v>
      </c>
      <c r="AL1498" s="1" t="n">
        <v>0</v>
      </c>
      <c r="AM1498" s="1" t="n">
        <v>0</v>
      </c>
    </row>
    <row r="1499" customFormat="false" ht="15" hidden="false" customHeight="false" outlineLevel="0" collapsed="false">
      <c r="A1499" s="1" t="n">
        <v>291850</v>
      </c>
      <c r="B1499" s="1" t="str">
        <f aca="false">VLOOKUP(A1499,Municipios!$A$2:$B$5571,2,0)</f>
        <v>Jussara</v>
      </c>
      <c r="C1499" s="1" t="n">
        <v>6</v>
      </c>
      <c r="D1499" s="1" t="n">
        <v>10</v>
      </c>
      <c r="E1499" s="1" t="n">
        <v>6</v>
      </c>
      <c r="F1499" s="1" t="n">
        <v>0</v>
      </c>
      <c r="G1499" s="1" t="n">
        <v>9</v>
      </c>
      <c r="H1499" s="1" t="n">
        <f aca="false">SUM(C1499:G1499)</f>
        <v>31</v>
      </c>
      <c r="I1499" s="1" t="n">
        <v>0</v>
      </c>
      <c r="J1499" s="1" t="n">
        <v>399</v>
      </c>
      <c r="K1499" s="1" t="n">
        <v>0</v>
      </c>
      <c r="L1499" s="1" t="n">
        <v>0</v>
      </c>
      <c r="M1499" s="1" t="n">
        <v>0</v>
      </c>
      <c r="N1499" s="1" t="n">
        <v>90</v>
      </c>
      <c r="O1499" s="1" t="n">
        <v>0</v>
      </c>
      <c r="P1499" s="1" t="n">
        <v>0</v>
      </c>
      <c r="Q1499" s="1" t="n">
        <v>0</v>
      </c>
      <c r="R1499" s="1" t="n">
        <v>0</v>
      </c>
      <c r="S1499" s="1" t="n">
        <v>0</v>
      </c>
      <c r="T1499" s="1" t="n">
        <v>0</v>
      </c>
      <c r="U1499" s="1" t="n">
        <v>0</v>
      </c>
      <c r="V1499" s="1" t="n">
        <f aca="false">ROUNDUP(SUM(J1499,R1499,L1499,N1499,T1499)/360,0)</f>
        <v>2</v>
      </c>
      <c r="W1499" s="1" t="n">
        <f aca="false">ROUNDUP(SUM(U1499,S1499,M1499,K1499,Q1499)/360*1.1,0)</f>
        <v>0</v>
      </c>
      <c r="X1499" s="1" t="n">
        <v>1465</v>
      </c>
      <c r="Y1499" s="1" t="n">
        <v>0</v>
      </c>
      <c r="Z1499" s="1" t="n">
        <v>290</v>
      </c>
      <c r="AA1499" s="1" t="n">
        <v>0</v>
      </c>
      <c r="AB1499" s="1" t="n">
        <v>110</v>
      </c>
      <c r="AC1499" s="1" t="n">
        <v>0</v>
      </c>
      <c r="AD1499" s="1" t="n">
        <v>0</v>
      </c>
      <c r="AE1499" s="1" t="n">
        <v>0</v>
      </c>
      <c r="AF1499" s="1" t="n">
        <v>0</v>
      </c>
      <c r="AG1499" s="1" t="n">
        <v>0</v>
      </c>
      <c r="AH1499" s="1" t="n">
        <v>0</v>
      </c>
      <c r="AI1499" s="1" t="n">
        <v>0</v>
      </c>
      <c r="AJ1499" s="1" t="n">
        <f aca="false">ROUNDUP(SUM(AF1499,X1499,Z1499,AB1499,AH1499)/360,0)</f>
        <v>6</v>
      </c>
      <c r="AK1499" s="1" t="n">
        <f aca="false">ROUNDUP(SUM(AI1499,AG1499,AA1499,Y1499,AE1499)/360*1.1,0)</f>
        <v>0</v>
      </c>
      <c r="AL1499" s="1" t="n">
        <v>0</v>
      </c>
      <c r="AM1499" s="1" t="n">
        <v>0</v>
      </c>
    </row>
    <row r="1500" customFormat="false" ht="15" hidden="false" customHeight="false" outlineLevel="0" collapsed="false">
      <c r="A1500" s="1" t="n">
        <v>291855</v>
      </c>
      <c r="B1500" s="1" t="str">
        <f aca="false">VLOOKUP(A1500,Municipios!$A$2:$B$5571,2,0)</f>
        <v>Jussari</v>
      </c>
      <c r="C1500" s="1" t="n">
        <v>6</v>
      </c>
      <c r="D1500" s="1" t="n">
        <v>11</v>
      </c>
      <c r="E1500" s="1" t="n">
        <v>13</v>
      </c>
      <c r="F1500" s="1" t="n">
        <v>0</v>
      </c>
      <c r="G1500" s="1" t="n">
        <v>7</v>
      </c>
      <c r="H1500" s="1" t="n">
        <f aca="false">SUM(C1500:G1500)</f>
        <v>37</v>
      </c>
      <c r="I1500" s="1" t="n">
        <v>0</v>
      </c>
      <c r="J1500" s="1" t="n">
        <v>7</v>
      </c>
      <c r="K1500" s="1" t="n">
        <v>0</v>
      </c>
      <c r="L1500" s="1" t="n">
        <v>0</v>
      </c>
      <c r="M1500" s="1" t="n">
        <v>0</v>
      </c>
      <c r="N1500" s="1" t="n">
        <v>2</v>
      </c>
      <c r="O1500" s="1" t="n">
        <v>0</v>
      </c>
      <c r="P1500" s="1" t="n">
        <v>0</v>
      </c>
      <c r="Q1500" s="1" t="n">
        <v>0</v>
      </c>
      <c r="R1500" s="1" t="n">
        <v>0</v>
      </c>
      <c r="S1500" s="1" t="n">
        <v>0</v>
      </c>
      <c r="T1500" s="1" t="n">
        <v>0</v>
      </c>
      <c r="U1500" s="1" t="n">
        <v>0</v>
      </c>
      <c r="V1500" s="1" t="n">
        <f aca="false">ROUNDUP(SUM(J1500,R1500,L1500,N1500,T1500)/360,0)</f>
        <v>1</v>
      </c>
      <c r="W1500" s="1" t="n">
        <f aca="false">ROUNDUP(SUM(U1500,S1500,M1500,K1500,Q1500)/360*1.1,0)</f>
        <v>0</v>
      </c>
      <c r="X1500" s="1" t="n">
        <v>33</v>
      </c>
      <c r="Y1500" s="1" t="n">
        <v>0</v>
      </c>
      <c r="Z1500" s="1" t="n">
        <v>7</v>
      </c>
      <c r="AA1500" s="1" t="n">
        <v>0</v>
      </c>
      <c r="AB1500" s="1" t="n">
        <v>10</v>
      </c>
      <c r="AC1500" s="1" t="n">
        <v>0</v>
      </c>
      <c r="AD1500" s="1" t="n">
        <v>0</v>
      </c>
      <c r="AE1500" s="1" t="n">
        <v>0</v>
      </c>
      <c r="AF1500" s="1" t="n">
        <v>0</v>
      </c>
      <c r="AG1500" s="1" t="n">
        <v>0</v>
      </c>
      <c r="AH1500" s="1" t="n">
        <v>0</v>
      </c>
      <c r="AI1500" s="1" t="n">
        <v>0</v>
      </c>
      <c r="AJ1500" s="1" t="n">
        <f aca="false">ROUNDUP(SUM(AF1500,X1500,Z1500,AB1500,AH1500)/360,0)</f>
        <v>1</v>
      </c>
      <c r="AK1500" s="1" t="n">
        <f aca="false">ROUNDUP(SUM(AI1500,AG1500,AA1500,Y1500,AE1500)/360*1.1,0)</f>
        <v>0</v>
      </c>
      <c r="AL1500" s="1" t="n">
        <v>0</v>
      </c>
      <c r="AM1500" s="1" t="n">
        <v>0</v>
      </c>
    </row>
    <row r="1501" customFormat="false" ht="15" hidden="false" customHeight="false" outlineLevel="0" collapsed="false">
      <c r="A1501" s="1" t="n">
        <v>291860</v>
      </c>
      <c r="B1501" s="1" t="str">
        <f aca="false">VLOOKUP(A1501,Municipios!$A$2:$B$5571,2,0)</f>
        <v>Jussiape</v>
      </c>
      <c r="C1501" s="1" t="n">
        <v>0</v>
      </c>
      <c r="D1501" s="1" t="n">
        <v>8</v>
      </c>
      <c r="E1501" s="1" t="n">
        <v>2</v>
      </c>
      <c r="F1501" s="1" t="n">
        <v>0</v>
      </c>
      <c r="G1501" s="1" t="n">
        <v>2</v>
      </c>
      <c r="H1501" s="1" t="n">
        <f aca="false">SUM(C1501:G1501)</f>
        <v>12</v>
      </c>
      <c r="I1501" s="1" t="n">
        <v>0</v>
      </c>
      <c r="J1501" s="1" t="n">
        <v>137</v>
      </c>
      <c r="K1501" s="1" t="n">
        <v>0</v>
      </c>
      <c r="L1501" s="1" t="n">
        <v>0</v>
      </c>
      <c r="M1501" s="1" t="n">
        <v>0</v>
      </c>
      <c r="N1501" s="1" t="n">
        <v>20</v>
      </c>
      <c r="O1501" s="1" t="n">
        <v>0</v>
      </c>
      <c r="P1501" s="1" t="n">
        <v>0</v>
      </c>
      <c r="Q1501" s="1" t="n">
        <v>0</v>
      </c>
      <c r="R1501" s="1" t="n">
        <v>0</v>
      </c>
      <c r="S1501" s="1" t="n">
        <v>0</v>
      </c>
      <c r="T1501" s="1" t="n">
        <v>0</v>
      </c>
      <c r="U1501" s="1" t="n">
        <v>0</v>
      </c>
      <c r="V1501" s="1" t="n">
        <f aca="false">ROUNDUP(SUM(J1501,R1501,L1501,N1501,T1501)/360,0)</f>
        <v>1</v>
      </c>
      <c r="W1501" s="1" t="n">
        <f aca="false">ROUNDUP(SUM(U1501,S1501,M1501,K1501,Q1501)/360*1.1,0)</f>
        <v>0</v>
      </c>
      <c r="X1501" s="1" t="n">
        <v>701</v>
      </c>
      <c r="Y1501" s="1" t="n">
        <v>0</v>
      </c>
      <c r="Z1501" s="1" t="n">
        <v>77</v>
      </c>
      <c r="AA1501" s="1" t="n">
        <v>0</v>
      </c>
      <c r="AB1501" s="1" t="n">
        <v>119</v>
      </c>
      <c r="AC1501" s="1" t="n">
        <v>0</v>
      </c>
      <c r="AD1501" s="1" t="n">
        <v>0</v>
      </c>
      <c r="AE1501" s="1" t="n">
        <v>0</v>
      </c>
      <c r="AF1501" s="1" t="n">
        <v>0</v>
      </c>
      <c r="AG1501" s="1" t="n">
        <v>0</v>
      </c>
      <c r="AH1501" s="1" t="n">
        <v>0</v>
      </c>
      <c r="AI1501" s="1" t="n">
        <v>0</v>
      </c>
      <c r="AJ1501" s="1" t="n">
        <f aca="false">ROUNDUP(SUM(AF1501,X1501,Z1501,AB1501,AH1501)/360,0)</f>
        <v>3</v>
      </c>
      <c r="AK1501" s="1" t="n">
        <f aca="false">ROUNDUP(SUM(AI1501,AG1501,AA1501,Y1501,AE1501)/360*1.1,0)</f>
        <v>0</v>
      </c>
      <c r="AL1501" s="1" t="n">
        <v>0</v>
      </c>
      <c r="AM1501" s="1" t="n">
        <v>0</v>
      </c>
    </row>
    <row r="1502" customFormat="false" ht="15" hidden="false" customHeight="false" outlineLevel="0" collapsed="false">
      <c r="A1502" s="1" t="n">
        <v>291875</v>
      </c>
      <c r="B1502" s="1" t="str">
        <f aca="false">VLOOKUP(A1502,Municipios!$A$2:$B$5571,2,0)</f>
        <v>Lagoa Real</v>
      </c>
      <c r="C1502" s="1" t="n">
        <v>4</v>
      </c>
      <c r="D1502" s="1" t="n">
        <v>5</v>
      </c>
      <c r="E1502" s="1" t="n">
        <v>4</v>
      </c>
      <c r="F1502" s="1" t="n">
        <v>0</v>
      </c>
      <c r="G1502" s="1" t="n">
        <v>4</v>
      </c>
      <c r="H1502" s="1" t="n">
        <f aca="false">SUM(C1502:G1502)</f>
        <v>17</v>
      </c>
      <c r="I1502" s="1" t="n">
        <v>0</v>
      </c>
      <c r="V1502" s="1" t="n">
        <f aca="false">ROUNDUP(SUM(J1502,R1502,L1502,N1502,T1502)/360,0)</f>
        <v>0</v>
      </c>
      <c r="W1502" s="1" t="n">
        <f aca="false">ROUNDUP(SUM(U1502,S1502,M1502,K1502,Q1502)/360*1.1,0)</f>
        <v>0</v>
      </c>
      <c r="AJ1502" s="1" t="n">
        <f aca="false">ROUNDUP(SUM(AF1502,X1502,Z1502,AB1502,AH1502)/360,0)</f>
        <v>0</v>
      </c>
      <c r="AK1502" s="1" t="n">
        <f aca="false">ROUNDUP(SUM(AI1502,AG1502,AA1502,Y1502,AE1502)/360*1.1,0)</f>
        <v>0</v>
      </c>
      <c r="AL1502" s="1" t="n">
        <v>0</v>
      </c>
      <c r="AM1502" s="1" t="n">
        <v>0</v>
      </c>
    </row>
    <row r="1503" customFormat="false" ht="15" hidden="false" customHeight="false" outlineLevel="0" collapsed="false">
      <c r="A1503" s="1" t="n">
        <v>291880</v>
      </c>
      <c r="B1503" s="1" t="str">
        <f aca="false">VLOOKUP(A1503,Municipios!$A$2:$B$5571,2,0)</f>
        <v>Laje</v>
      </c>
      <c r="C1503" s="1" t="n">
        <v>18</v>
      </c>
      <c r="D1503" s="1" t="n">
        <v>9</v>
      </c>
      <c r="E1503" s="1" t="n">
        <v>5</v>
      </c>
      <c r="F1503" s="1" t="n">
        <v>0</v>
      </c>
      <c r="G1503" s="1" t="n">
        <v>9</v>
      </c>
      <c r="H1503" s="1" t="n">
        <f aca="false">SUM(C1503:G1503)</f>
        <v>41</v>
      </c>
      <c r="I1503" s="1" t="n">
        <v>0</v>
      </c>
      <c r="J1503" s="1" t="n">
        <v>152</v>
      </c>
      <c r="K1503" s="1" t="n">
        <v>0</v>
      </c>
      <c r="L1503" s="1" t="n">
        <v>0</v>
      </c>
      <c r="M1503" s="1" t="n">
        <v>0</v>
      </c>
      <c r="N1503" s="1" t="n">
        <v>74</v>
      </c>
      <c r="O1503" s="1" t="n">
        <v>0</v>
      </c>
      <c r="P1503" s="1" t="n">
        <v>0</v>
      </c>
      <c r="Q1503" s="1" t="n">
        <v>0</v>
      </c>
      <c r="R1503" s="1" t="n">
        <v>0</v>
      </c>
      <c r="S1503" s="1" t="n">
        <v>0</v>
      </c>
      <c r="T1503" s="1" t="n">
        <v>0</v>
      </c>
      <c r="U1503" s="1" t="n">
        <v>0</v>
      </c>
      <c r="V1503" s="1" t="n">
        <f aca="false">ROUNDUP(SUM(J1503,R1503,L1503,N1503,T1503)/360,0)</f>
        <v>1</v>
      </c>
      <c r="W1503" s="1" t="n">
        <f aca="false">ROUNDUP(SUM(U1503,S1503,M1503,K1503,Q1503)/360*1.1,0)</f>
        <v>0</v>
      </c>
      <c r="X1503" s="1" t="n">
        <v>913</v>
      </c>
      <c r="Y1503" s="1" t="n">
        <v>0</v>
      </c>
      <c r="Z1503" s="1" t="n">
        <v>166</v>
      </c>
      <c r="AA1503" s="1" t="n">
        <v>0</v>
      </c>
      <c r="AB1503" s="1" t="n">
        <v>72</v>
      </c>
      <c r="AC1503" s="1" t="n">
        <v>0</v>
      </c>
      <c r="AD1503" s="1" t="n">
        <v>0</v>
      </c>
      <c r="AE1503" s="1" t="n">
        <v>0</v>
      </c>
      <c r="AF1503" s="1" t="n">
        <v>0</v>
      </c>
      <c r="AG1503" s="1" t="n">
        <v>0</v>
      </c>
      <c r="AH1503" s="1" t="n">
        <v>0</v>
      </c>
      <c r="AI1503" s="1" t="n">
        <v>0</v>
      </c>
      <c r="AJ1503" s="1" t="n">
        <f aca="false">ROUNDUP(SUM(AF1503,X1503,Z1503,AB1503,AH1503)/360,0)</f>
        <v>4</v>
      </c>
      <c r="AK1503" s="1" t="n">
        <f aca="false">ROUNDUP(SUM(AI1503,AG1503,AA1503,Y1503,AE1503)/360*1.1,0)</f>
        <v>0</v>
      </c>
      <c r="AL1503" s="1" t="n">
        <v>0</v>
      </c>
      <c r="AM1503" s="1" t="n">
        <v>0</v>
      </c>
    </row>
    <row r="1504" customFormat="false" ht="15" hidden="false" customHeight="false" outlineLevel="0" collapsed="false">
      <c r="A1504" s="1" t="n">
        <v>291905</v>
      </c>
      <c r="B1504" s="1" t="str">
        <f aca="false">VLOOKUP(A1504,Municipios!$A$2:$B$5571,2,0)</f>
        <v>Lajedo Do Tabocal</v>
      </c>
      <c r="C1504" s="1" t="n">
        <v>7</v>
      </c>
      <c r="D1504" s="1" t="n">
        <v>8</v>
      </c>
      <c r="E1504" s="1" t="n">
        <v>4</v>
      </c>
      <c r="F1504" s="1" t="n">
        <v>0</v>
      </c>
      <c r="G1504" s="1" t="n">
        <v>8</v>
      </c>
      <c r="H1504" s="1" t="n">
        <f aca="false">SUM(C1504:G1504)</f>
        <v>27</v>
      </c>
      <c r="I1504" s="1" t="n">
        <v>0</v>
      </c>
      <c r="J1504" s="1" t="n">
        <v>448</v>
      </c>
      <c r="K1504" s="1" t="n">
        <v>0</v>
      </c>
      <c r="L1504" s="1" t="n">
        <v>0</v>
      </c>
      <c r="M1504" s="1" t="n">
        <v>0</v>
      </c>
      <c r="N1504" s="1" t="n">
        <v>449</v>
      </c>
      <c r="O1504" s="1" t="n">
        <v>0</v>
      </c>
      <c r="P1504" s="1" t="n">
        <v>0</v>
      </c>
      <c r="Q1504" s="1" t="n">
        <v>0</v>
      </c>
      <c r="R1504" s="1" t="n">
        <v>0</v>
      </c>
      <c r="S1504" s="1" t="n">
        <v>0</v>
      </c>
      <c r="T1504" s="1" t="n">
        <v>0</v>
      </c>
      <c r="U1504" s="1" t="n">
        <v>0</v>
      </c>
      <c r="V1504" s="1" t="n">
        <f aca="false">ROUNDUP(SUM(J1504,R1504,L1504,N1504,T1504)/360,0)</f>
        <v>3</v>
      </c>
      <c r="W1504" s="1" t="n">
        <f aca="false">ROUNDUP(SUM(U1504,S1504,M1504,K1504,Q1504)/360*1.1,0)</f>
        <v>0</v>
      </c>
      <c r="X1504" s="1" t="n">
        <v>1959</v>
      </c>
      <c r="Y1504" s="1" t="n">
        <v>0</v>
      </c>
      <c r="Z1504" s="1" t="n">
        <v>32</v>
      </c>
      <c r="AA1504" s="1" t="n">
        <v>0</v>
      </c>
      <c r="AB1504" s="1" t="n">
        <v>925</v>
      </c>
      <c r="AC1504" s="1" t="n">
        <v>0</v>
      </c>
      <c r="AD1504" s="1" t="n">
        <v>0</v>
      </c>
      <c r="AE1504" s="1" t="n">
        <v>0</v>
      </c>
      <c r="AF1504" s="1" t="n">
        <v>0</v>
      </c>
      <c r="AG1504" s="1" t="n">
        <v>0</v>
      </c>
      <c r="AH1504" s="1" t="n">
        <v>0</v>
      </c>
      <c r="AI1504" s="1" t="n">
        <v>0</v>
      </c>
      <c r="AJ1504" s="1" t="n">
        <f aca="false">ROUNDUP(SUM(AF1504,X1504,Z1504,AB1504,AH1504)/360,0)</f>
        <v>9</v>
      </c>
      <c r="AK1504" s="1" t="n">
        <f aca="false">ROUNDUP(SUM(AI1504,AG1504,AA1504,Y1504,AE1504)/360*1.1,0)</f>
        <v>0</v>
      </c>
      <c r="AL1504" s="1" t="n">
        <v>0</v>
      </c>
      <c r="AM1504" s="1" t="n">
        <v>0</v>
      </c>
    </row>
    <row r="1505" customFormat="false" ht="15" hidden="false" customHeight="false" outlineLevel="0" collapsed="false">
      <c r="A1505" s="1" t="n">
        <v>291915</v>
      </c>
      <c r="B1505" s="1" t="str">
        <f aca="false">VLOOKUP(A1505,Municipios!$A$2:$B$5571,2,0)</f>
        <v>Lapão</v>
      </c>
      <c r="C1505" s="1" t="n">
        <v>17</v>
      </c>
      <c r="D1505" s="1" t="n">
        <v>10</v>
      </c>
      <c r="E1505" s="1" t="n">
        <v>9</v>
      </c>
      <c r="F1505" s="1" t="n">
        <v>0</v>
      </c>
      <c r="G1505" s="1" t="n">
        <v>8</v>
      </c>
      <c r="H1505" s="1" t="n">
        <f aca="false">SUM(C1505:G1505)</f>
        <v>44</v>
      </c>
      <c r="I1505" s="1" t="n">
        <v>0</v>
      </c>
      <c r="J1505" s="1" t="n">
        <v>816</v>
      </c>
      <c r="K1505" s="1" t="n">
        <v>0</v>
      </c>
      <c r="L1505" s="1" t="n">
        <v>0</v>
      </c>
      <c r="M1505" s="1" t="n">
        <v>0</v>
      </c>
      <c r="N1505" s="1" t="n">
        <v>293</v>
      </c>
      <c r="O1505" s="1" t="n">
        <v>0</v>
      </c>
      <c r="P1505" s="1" t="n">
        <v>0</v>
      </c>
      <c r="Q1505" s="1" t="n">
        <v>0</v>
      </c>
      <c r="R1505" s="1" t="n">
        <v>0</v>
      </c>
      <c r="S1505" s="1" t="n">
        <v>0</v>
      </c>
      <c r="T1505" s="1" t="n">
        <v>0</v>
      </c>
      <c r="U1505" s="1" t="n">
        <v>0</v>
      </c>
      <c r="V1505" s="1" t="n">
        <f aca="false">ROUNDUP(SUM(J1505,R1505,L1505,N1505,T1505)/360,0)</f>
        <v>4</v>
      </c>
      <c r="W1505" s="1" t="n">
        <f aca="false">ROUNDUP(SUM(U1505,S1505,M1505,K1505,Q1505)/360*1.1,0)</f>
        <v>0</v>
      </c>
      <c r="X1505" s="1" t="n">
        <v>1931</v>
      </c>
      <c r="Y1505" s="1" t="n">
        <v>0</v>
      </c>
      <c r="Z1505" s="1" t="n">
        <v>343</v>
      </c>
      <c r="AA1505" s="1" t="n">
        <v>0</v>
      </c>
      <c r="AB1505" s="1" t="n">
        <v>490</v>
      </c>
      <c r="AC1505" s="1" t="n">
        <v>0</v>
      </c>
      <c r="AD1505" s="1" t="n">
        <v>0</v>
      </c>
      <c r="AE1505" s="1" t="n">
        <v>0</v>
      </c>
      <c r="AF1505" s="1" t="n">
        <v>158</v>
      </c>
      <c r="AG1505" s="1" t="n">
        <v>0</v>
      </c>
      <c r="AH1505" s="1" t="n">
        <v>0</v>
      </c>
      <c r="AI1505" s="1" t="n">
        <v>0</v>
      </c>
      <c r="AJ1505" s="1" t="n">
        <f aca="false">ROUNDUP(SUM(AF1505,X1505,Z1505,AB1505,AH1505)/360,0)</f>
        <v>9</v>
      </c>
      <c r="AK1505" s="1" t="n">
        <f aca="false">ROUNDUP(SUM(AI1505,AG1505,AA1505,Y1505,AE1505)/360*1.1,0)</f>
        <v>0</v>
      </c>
      <c r="AL1505" s="1" t="n">
        <v>0</v>
      </c>
      <c r="AM1505" s="1" t="n">
        <v>0</v>
      </c>
    </row>
    <row r="1506" customFormat="false" ht="15" hidden="false" customHeight="false" outlineLevel="0" collapsed="false">
      <c r="A1506" s="1" t="n">
        <v>291920</v>
      </c>
      <c r="B1506" s="1" t="str">
        <f aca="false">VLOOKUP(A1506,Municipios!$A$2:$B$5571,2,0)</f>
        <v>Lauro De Freitas</v>
      </c>
      <c r="C1506" s="1" t="n">
        <v>24</v>
      </c>
      <c r="D1506" s="1" t="n">
        <v>34</v>
      </c>
      <c r="E1506" s="1" t="n">
        <v>25</v>
      </c>
      <c r="F1506" s="1" t="n">
        <v>0</v>
      </c>
      <c r="G1506" s="1" t="n">
        <v>19</v>
      </c>
      <c r="H1506" s="1" t="n">
        <f aca="false">SUM(C1506:G1506)</f>
        <v>102</v>
      </c>
      <c r="I1506" s="1" t="n">
        <v>10</v>
      </c>
      <c r="J1506" s="1" t="n">
        <v>1201</v>
      </c>
      <c r="K1506" s="1" t="n">
        <v>0</v>
      </c>
      <c r="L1506" s="1" t="n">
        <v>0</v>
      </c>
      <c r="M1506" s="1" t="n">
        <v>0</v>
      </c>
      <c r="N1506" s="1" t="n">
        <v>29</v>
      </c>
      <c r="O1506" s="1" t="n">
        <v>0</v>
      </c>
      <c r="P1506" s="1" t="n">
        <v>227</v>
      </c>
      <c r="Q1506" s="1" t="n">
        <v>624</v>
      </c>
      <c r="R1506" s="1" t="n">
        <v>0</v>
      </c>
      <c r="S1506" s="1" t="n">
        <v>0</v>
      </c>
      <c r="T1506" s="1" t="n">
        <v>0</v>
      </c>
      <c r="U1506" s="1" t="n">
        <v>0</v>
      </c>
      <c r="V1506" s="1" t="n">
        <f aca="false">ROUNDUP(SUM(J1506,R1506,L1506,N1506,T1506)/360,0)</f>
        <v>4</v>
      </c>
      <c r="W1506" s="1" t="n">
        <f aca="false">ROUNDUP(SUM(U1506,S1506,M1506,K1506,Q1506)/360*1.1,0)</f>
        <v>2</v>
      </c>
      <c r="X1506" s="1" t="n">
        <v>14903</v>
      </c>
      <c r="Y1506" s="1" t="n">
        <v>0</v>
      </c>
      <c r="Z1506" s="1" t="n">
        <v>4656</v>
      </c>
      <c r="AA1506" s="1" t="n">
        <v>0</v>
      </c>
      <c r="AB1506" s="1" t="n">
        <v>964</v>
      </c>
      <c r="AC1506" s="1" t="n">
        <v>0</v>
      </c>
      <c r="AD1506" s="1" t="n">
        <v>1664</v>
      </c>
      <c r="AE1506" s="1" t="n">
        <v>2116</v>
      </c>
      <c r="AF1506" s="1" t="n">
        <v>2158</v>
      </c>
      <c r="AG1506" s="1" t="n">
        <v>0</v>
      </c>
      <c r="AH1506" s="1" t="n">
        <v>0</v>
      </c>
      <c r="AI1506" s="1" t="n">
        <v>0</v>
      </c>
      <c r="AJ1506" s="1" t="n">
        <f aca="false">ROUNDUP(SUM(AF1506,X1506,Z1506,AB1506,AH1506)/360,0)</f>
        <v>64</v>
      </c>
      <c r="AK1506" s="1" t="n">
        <f aca="false">ROUNDUP(SUM(AI1506,AG1506,AA1506,Y1506,AE1506)/360*1.1,0)</f>
        <v>7</v>
      </c>
      <c r="AL1506" s="1" t="n">
        <v>29</v>
      </c>
      <c r="AM1506" s="1" t="n">
        <v>2</v>
      </c>
    </row>
    <row r="1507" customFormat="false" ht="15" hidden="false" customHeight="false" outlineLevel="0" collapsed="false">
      <c r="A1507" s="1" t="n">
        <v>291930</v>
      </c>
      <c r="B1507" s="1" t="str">
        <f aca="false">VLOOKUP(A1507,Municipios!$A$2:$B$5571,2,0)</f>
        <v>Lençóis</v>
      </c>
      <c r="C1507" s="1" t="n">
        <v>0</v>
      </c>
      <c r="D1507" s="1" t="n">
        <v>6</v>
      </c>
      <c r="E1507" s="1" t="n">
        <v>4</v>
      </c>
      <c r="F1507" s="1" t="n">
        <v>0</v>
      </c>
      <c r="G1507" s="1" t="n">
        <v>4</v>
      </c>
      <c r="H1507" s="1" t="n">
        <f aca="false">SUM(C1507:G1507)</f>
        <v>14</v>
      </c>
      <c r="I1507" s="1" t="n">
        <v>0</v>
      </c>
      <c r="J1507" s="1" t="n">
        <v>38</v>
      </c>
      <c r="K1507" s="1" t="n">
        <v>0</v>
      </c>
      <c r="L1507" s="1" t="n">
        <v>0</v>
      </c>
      <c r="M1507" s="1" t="n">
        <v>0</v>
      </c>
      <c r="N1507" s="1" t="n">
        <v>12</v>
      </c>
      <c r="O1507" s="1" t="n">
        <v>0</v>
      </c>
      <c r="P1507" s="1" t="n">
        <v>0</v>
      </c>
      <c r="Q1507" s="1" t="n">
        <v>0</v>
      </c>
      <c r="R1507" s="1" t="n">
        <v>0</v>
      </c>
      <c r="S1507" s="1" t="n">
        <v>0</v>
      </c>
      <c r="T1507" s="1" t="n">
        <v>0</v>
      </c>
      <c r="U1507" s="1" t="n">
        <v>0</v>
      </c>
      <c r="V1507" s="1" t="n">
        <f aca="false">ROUNDUP(SUM(J1507,R1507,L1507,N1507,T1507)/360,0)</f>
        <v>1</v>
      </c>
      <c r="W1507" s="1" t="n">
        <f aca="false">ROUNDUP(SUM(U1507,S1507,M1507,K1507,Q1507)/360*1.1,0)</f>
        <v>0</v>
      </c>
      <c r="X1507" s="1" t="n">
        <v>363</v>
      </c>
      <c r="Y1507" s="1" t="n">
        <v>0</v>
      </c>
      <c r="Z1507" s="1" t="n">
        <v>117</v>
      </c>
      <c r="AA1507" s="1" t="n">
        <v>0</v>
      </c>
      <c r="AB1507" s="1" t="n">
        <v>103</v>
      </c>
      <c r="AC1507" s="1" t="n">
        <v>0</v>
      </c>
      <c r="AD1507" s="1" t="n">
        <v>0</v>
      </c>
      <c r="AE1507" s="1" t="n">
        <v>0</v>
      </c>
      <c r="AF1507" s="1" t="n">
        <v>0</v>
      </c>
      <c r="AG1507" s="1" t="n">
        <v>0</v>
      </c>
      <c r="AH1507" s="1" t="n">
        <v>0</v>
      </c>
      <c r="AI1507" s="1" t="n">
        <v>0</v>
      </c>
      <c r="AJ1507" s="1" t="n">
        <f aca="false">ROUNDUP(SUM(AF1507,X1507,Z1507,AB1507,AH1507)/360,0)</f>
        <v>2</v>
      </c>
      <c r="AK1507" s="1" t="n">
        <f aca="false">ROUNDUP(SUM(AI1507,AG1507,AA1507,Y1507,AE1507)/360*1.1,0)</f>
        <v>0</v>
      </c>
      <c r="AL1507" s="1" t="n">
        <v>0</v>
      </c>
      <c r="AM1507" s="1" t="n">
        <v>0</v>
      </c>
    </row>
    <row r="1508" customFormat="false" ht="15" hidden="false" customHeight="false" outlineLevel="0" collapsed="false">
      <c r="A1508" s="1" t="n">
        <v>291940</v>
      </c>
      <c r="B1508" s="1" t="str">
        <f aca="false">VLOOKUP(A1508,Municipios!$A$2:$B$5571,2,0)</f>
        <v>Licínio De Almeida</v>
      </c>
      <c r="C1508" s="1" t="n">
        <v>3</v>
      </c>
      <c r="D1508" s="1" t="n">
        <v>10</v>
      </c>
      <c r="E1508" s="1" t="n">
        <v>2</v>
      </c>
      <c r="F1508" s="1" t="n">
        <v>0</v>
      </c>
      <c r="G1508" s="1" t="n">
        <v>5</v>
      </c>
      <c r="H1508" s="1" t="n">
        <f aca="false">SUM(C1508:G1508)</f>
        <v>20</v>
      </c>
      <c r="I1508" s="1" t="n">
        <v>0</v>
      </c>
      <c r="J1508" s="1" t="n">
        <v>202</v>
      </c>
      <c r="K1508" s="1" t="n">
        <v>0</v>
      </c>
      <c r="L1508" s="1" t="n">
        <v>0</v>
      </c>
      <c r="M1508" s="1" t="n">
        <v>0</v>
      </c>
      <c r="N1508" s="1" t="n">
        <v>60</v>
      </c>
      <c r="O1508" s="1" t="n">
        <v>0</v>
      </c>
      <c r="P1508" s="1" t="n">
        <v>0</v>
      </c>
      <c r="Q1508" s="1" t="n">
        <v>0</v>
      </c>
      <c r="R1508" s="1" t="n">
        <v>0</v>
      </c>
      <c r="S1508" s="1" t="n">
        <v>0</v>
      </c>
      <c r="T1508" s="1" t="n">
        <v>0</v>
      </c>
      <c r="U1508" s="1" t="n">
        <v>0</v>
      </c>
      <c r="V1508" s="1" t="n">
        <f aca="false">ROUNDUP(SUM(J1508,R1508,L1508,N1508,T1508)/360,0)</f>
        <v>1</v>
      </c>
      <c r="W1508" s="1" t="n">
        <f aca="false">ROUNDUP(SUM(U1508,S1508,M1508,K1508,Q1508)/360*1.1,0)</f>
        <v>0</v>
      </c>
      <c r="X1508" s="1" t="n">
        <v>1158</v>
      </c>
      <c r="Y1508" s="1" t="n">
        <v>0</v>
      </c>
      <c r="Z1508" s="1" t="n">
        <v>100</v>
      </c>
      <c r="AA1508" s="1" t="n">
        <v>0</v>
      </c>
      <c r="AB1508" s="1" t="n">
        <v>81</v>
      </c>
      <c r="AC1508" s="1" t="n">
        <v>0</v>
      </c>
      <c r="AD1508" s="1" t="n">
        <v>0</v>
      </c>
      <c r="AE1508" s="1" t="n">
        <v>0</v>
      </c>
      <c r="AF1508" s="1" t="n">
        <v>0</v>
      </c>
      <c r="AG1508" s="1" t="n">
        <v>0</v>
      </c>
      <c r="AH1508" s="1" t="n">
        <v>0</v>
      </c>
      <c r="AI1508" s="1" t="n">
        <v>0</v>
      </c>
      <c r="AJ1508" s="1" t="n">
        <f aca="false">ROUNDUP(SUM(AF1508,X1508,Z1508,AB1508,AH1508)/360,0)</f>
        <v>4</v>
      </c>
      <c r="AK1508" s="1" t="n">
        <f aca="false">ROUNDUP(SUM(AI1508,AG1508,AA1508,Y1508,AE1508)/360*1.1,0)</f>
        <v>0</v>
      </c>
      <c r="AL1508" s="1" t="n">
        <v>0</v>
      </c>
      <c r="AM1508" s="1" t="n">
        <v>0</v>
      </c>
    </row>
    <row r="1509" customFormat="false" ht="15" hidden="false" customHeight="false" outlineLevel="0" collapsed="false">
      <c r="A1509" s="1" t="n">
        <v>291950</v>
      </c>
      <c r="B1509" s="1" t="str">
        <f aca="false">VLOOKUP(A1509,Municipios!$A$2:$B$5571,2,0)</f>
        <v>Livramento De Nossa Senhora</v>
      </c>
      <c r="C1509" s="1" t="n">
        <v>11</v>
      </c>
      <c r="D1509" s="1" t="n">
        <v>18</v>
      </c>
      <c r="E1509" s="1" t="n">
        <v>6</v>
      </c>
      <c r="F1509" s="1" t="n">
        <v>0</v>
      </c>
      <c r="G1509" s="1" t="n">
        <v>16</v>
      </c>
      <c r="H1509" s="1" t="n">
        <f aca="false">SUM(C1509:G1509)</f>
        <v>51</v>
      </c>
      <c r="I1509" s="1" t="n">
        <v>0</v>
      </c>
      <c r="J1509" s="1" t="n">
        <v>1084</v>
      </c>
      <c r="K1509" s="1" t="n">
        <v>0</v>
      </c>
      <c r="L1509" s="1" t="n">
        <v>0</v>
      </c>
      <c r="M1509" s="1" t="n">
        <v>0</v>
      </c>
      <c r="N1509" s="1" t="n">
        <v>121</v>
      </c>
      <c r="O1509" s="1" t="n">
        <v>0</v>
      </c>
      <c r="P1509" s="1" t="n">
        <v>0</v>
      </c>
      <c r="Q1509" s="1" t="n">
        <v>0</v>
      </c>
      <c r="R1509" s="1" t="n">
        <v>0</v>
      </c>
      <c r="S1509" s="1" t="n">
        <v>0</v>
      </c>
      <c r="T1509" s="1" t="n">
        <v>0</v>
      </c>
      <c r="U1509" s="1" t="n">
        <v>0</v>
      </c>
      <c r="V1509" s="1" t="n">
        <f aca="false">ROUNDUP(SUM(J1509,R1509,L1509,N1509,T1509)/360,0)</f>
        <v>4</v>
      </c>
      <c r="W1509" s="1" t="n">
        <f aca="false">ROUNDUP(SUM(U1509,S1509,M1509,K1509,Q1509)/360*1.1,0)</f>
        <v>0</v>
      </c>
      <c r="X1509" s="1" t="n">
        <v>4831</v>
      </c>
      <c r="Y1509" s="1" t="n">
        <v>0</v>
      </c>
      <c r="Z1509" s="1" t="n">
        <v>911</v>
      </c>
      <c r="AA1509" s="1" t="n">
        <v>0</v>
      </c>
      <c r="AB1509" s="1" t="n">
        <v>260</v>
      </c>
      <c r="AC1509" s="1" t="n">
        <v>0</v>
      </c>
      <c r="AD1509" s="1" t="n">
        <v>0</v>
      </c>
      <c r="AE1509" s="1" t="n">
        <v>0</v>
      </c>
      <c r="AF1509" s="1" t="n">
        <v>1699</v>
      </c>
      <c r="AG1509" s="1" t="n">
        <v>0</v>
      </c>
      <c r="AH1509" s="1" t="n">
        <v>0</v>
      </c>
      <c r="AI1509" s="1" t="n">
        <v>0</v>
      </c>
      <c r="AJ1509" s="1" t="n">
        <f aca="false">ROUNDUP(SUM(AF1509,X1509,Z1509,AB1509,AH1509)/360,0)</f>
        <v>22</v>
      </c>
      <c r="AK1509" s="1" t="n">
        <f aca="false">ROUNDUP(SUM(AI1509,AG1509,AA1509,Y1509,AE1509)/360*1.1,0)</f>
        <v>0</v>
      </c>
      <c r="AL1509" s="1" t="n">
        <v>3</v>
      </c>
      <c r="AM1509" s="1" t="n">
        <v>0</v>
      </c>
    </row>
    <row r="1510" customFormat="false" ht="15" hidden="false" customHeight="false" outlineLevel="0" collapsed="false">
      <c r="A1510" s="1" t="n">
        <v>291955</v>
      </c>
      <c r="B1510" s="1" t="str">
        <f aca="false">VLOOKUP(A1510,Municipios!$A$2:$B$5571,2,0)</f>
        <v>Luís Eduardo Magalhães</v>
      </c>
      <c r="C1510" s="1" t="n">
        <v>8</v>
      </c>
      <c r="D1510" s="1" t="n">
        <v>11</v>
      </c>
      <c r="E1510" s="1" t="n">
        <v>15</v>
      </c>
      <c r="F1510" s="1" t="n">
        <v>0</v>
      </c>
      <c r="G1510" s="1" t="n">
        <v>10</v>
      </c>
      <c r="H1510" s="1" t="n">
        <f aca="false">SUM(C1510:G1510)</f>
        <v>44</v>
      </c>
      <c r="I1510" s="1" t="n">
        <v>0</v>
      </c>
      <c r="J1510" s="1" t="n">
        <v>0</v>
      </c>
      <c r="K1510" s="1" t="n">
        <v>0</v>
      </c>
      <c r="L1510" s="1" t="n">
        <v>0</v>
      </c>
      <c r="M1510" s="1" t="n">
        <v>0</v>
      </c>
      <c r="N1510" s="1" t="n">
        <v>0</v>
      </c>
      <c r="O1510" s="1" t="n">
        <v>0</v>
      </c>
      <c r="P1510" s="1" t="n">
        <v>0</v>
      </c>
      <c r="Q1510" s="1" t="n">
        <v>0</v>
      </c>
      <c r="R1510" s="1" t="n">
        <v>0</v>
      </c>
      <c r="S1510" s="1" t="n">
        <v>0</v>
      </c>
      <c r="T1510" s="1" t="n">
        <v>0</v>
      </c>
      <c r="U1510" s="1" t="n">
        <v>0</v>
      </c>
      <c r="V1510" s="1" t="n">
        <f aca="false">ROUNDUP(SUM(J1510,R1510,L1510,N1510,T1510)/360,0)</f>
        <v>0</v>
      </c>
      <c r="W1510" s="1" t="n">
        <f aca="false">ROUNDUP(SUM(U1510,S1510,M1510,K1510,Q1510)/360*1.1,0)</f>
        <v>0</v>
      </c>
      <c r="X1510" s="1" t="n">
        <v>1</v>
      </c>
      <c r="Y1510" s="1" t="n">
        <v>0</v>
      </c>
      <c r="Z1510" s="1" t="n">
        <v>3588</v>
      </c>
      <c r="AA1510" s="1" t="n">
        <v>0</v>
      </c>
      <c r="AB1510" s="1" t="n">
        <v>0</v>
      </c>
      <c r="AC1510" s="1" t="n">
        <v>0</v>
      </c>
      <c r="AD1510" s="1" t="n">
        <v>0</v>
      </c>
      <c r="AE1510" s="1" t="n">
        <v>0</v>
      </c>
      <c r="AF1510" s="1" t="n">
        <v>1022</v>
      </c>
      <c r="AG1510" s="1" t="n">
        <v>0</v>
      </c>
      <c r="AH1510" s="1" t="n">
        <v>0</v>
      </c>
      <c r="AI1510" s="1" t="n">
        <v>0</v>
      </c>
      <c r="AJ1510" s="1" t="n">
        <f aca="false">ROUNDUP(SUM(AF1510,X1510,Z1510,AB1510,AH1510)/360,0)</f>
        <v>13</v>
      </c>
      <c r="AK1510" s="1" t="n">
        <f aca="false">ROUNDUP(SUM(AI1510,AG1510,AA1510,Y1510,AE1510)/360*1.1,0)</f>
        <v>0</v>
      </c>
      <c r="AL1510" s="1" t="n">
        <v>1</v>
      </c>
      <c r="AM1510" s="1" t="n">
        <v>1</v>
      </c>
    </row>
    <row r="1511" customFormat="false" ht="15" hidden="false" customHeight="false" outlineLevel="0" collapsed="false">
      <c r="A1511" s="1" t="n">
        <v>291960</v>
      </c>
      <c r="B1511" s="1" t="str">
        <f aca="false">VLOOKUP(A1511,Municipios!$A$2:$B$5571,2,0)</f>
        <v>Macajuba</v>
      </c>
      <c r="C1511" s="1" t="n">
        <v>0</v>
      </c>
      <c r="D1511" s="1" t="n">
        <v>11</v>
      </c>
      <c r="E1511" s="1" t="n">
        <v>3</v>
      </c>
      <c r="F1511" s="1" t="n">
        <v>0</v>
      </c>
      <c r="G1511" s="1" t="n">
        <v>6</v>
      </c>
      <c r="H1511" s="1" t="n">
        <f aca="false">SUM(C1511:G1511)</f>
        <v>20</v>
      </c>
      <c r="I1511" s="1" t="n">
        <v>0</v>
      </c>
      <c r="J1511" s="1" t="n">
        <v>83</v>
      </c>
      <c r="K1511" s="1" t="n">
        <v>0</v>
      </c>
      <c r="L1511" s="1" t="n">
        <v>0</v>
      </c>
      <c r="M1511" s="1" t="n">
        <v>0</v>
      </c>
      <c r="N1511" s="1" t="n">
        <v>143</v>
      </c>
      <c r="O1511" s="1" t="n">
        <v>0</v>
      </c>
      <c r="P1511" s="1" t="n">
        <v>0</v>
      </c>
      <c r="Q1511" s="1" t="n">
        <v>0</v>
      </c>
      <c r="R1511" s="1" t="n">
        <v>0</v>
      </c>
      <c r="S1511" s="1" t="n">
        <v>0</v>
      </c>
      <c r="T1511" s="1" t="n">
        <v>0</v>
      </c>
      <c r="U1511" s="1" t="n">
        <v>0</v>
      </c>
      <c r="V1511" s="1" t="n">
        <f aca="false">ROUNDUP(SUM(J1511,R1511,L1511,N1511,T1511)/360,0)</f>
        <v>1</v>
      </c>
      <c r="W1511" s="1" t="n">
        <f aca="false">ROUNDUP(SUM(U1511,S1511,M1511,K1511,Q1511)/360*1.1,0)</f>
        <v>0</v>
      </c>
      <c r="X1511" s="1" t="n">
        <v>486</v>
      </c>
      <c r="Y1511" s="1" t="n">
        <v>0</v>
      </c>
      <c r="Z1511" s="1" t="n">
        <v>49</v>
      </c>
      <c r="AA1511" s="1" t="n">
        <v>0</v>
      </c>
      <c r="AB1511" s="1" t="n">
        <v>201</v>
      </c>
      <c r="AC1511" s="1" t="n">
        <v>0</v>
      </c>
      <c r="AD1511" s="1" t="n">
        <v>0</v>
      </c>
      <c r="AE1511" s="1" t="n">
        <v>0</v>
      </c>
      <c r="AF1511" s="1" t="n">
        <v>0</v>
      </c>
      <c r="AG1511" s="1" t="n">
        <v>0</v>
      </c>
      <c r="AH1511" s="1" t="n">
        <v>0</v>
      </c>
      <c r="AI1511" s="1" t="n">
        <v>0</v>
      </c>
      <c r="AJ1511" s="1" t="n">
        <f aca="false">ROUNDUP(SUM(AF1511,X1511,Z1511,AB1511,AH1511)/360,0)</f>
        <v>3</v>
      </c>
      <c r="AK1511" s="1" t="n">
        <f aca="false">ROUNDUP(SUM(AI1511,AG1511,AA1511,Y1511,AE1511)/360*1.1,0)</f>
        <v>0</v>
      </c>
      <c r="AL1511" s="1" t="n">
        <v>0</v>
      </c>
      <c r="AM1511" s="1" t="n">
        <v>0</v>
      </c>
    </row>
    <row r="1512" customFormat="false" ht="15" hidden="false" customHeight="false" outlineLevel="0" collapsed="false">
      <c r="A1512" s="1" t="n">
        <v>291970</v>
      </c>
      <c r="B1512" s="1" t="str">
        <f aca="false">VLOOKUP(A1512,Municipios!$A$2:$B$5571,2,0)</f>
        <v>Macarani</v>
      </c>
      <c r="C1512" s="1" t="n">
        <v>6</v>
      </c>
      <c r="D1512" s="1" t="n">
        <v>12</v>
      </c>
      <c r="E1512" s="1" t="n">
        <v>3</v>
      </c>
      <c r="F1512" s="1" t="n">
        <v>0</v>
      </c>
      <c r="G1512" s="1" t="n">
        <v>6</v>
      </c>
      <c r="H1512" s="1" t="n">
        <f aca="false">SUM(C1512:G1512)</f>
        <v>27</v>
      </c>
      <c r="I1512" s="1" t="n">
        <v>0</v>
      </c>
      <c r="J1512" s="1" t="n">
        <v>511</v>
      </c>
      <c r="K1512" s="1" t="n">
        <v>0</v>
      </c>
      <c r="L1512" s="1" t="n">
        <v>0</v>
      </c>
      <c r="M1512" s="1" t="n">
        <v>0</v>
      </c>
      <c r="N1512" s="1" t="n">
        <v>508</v>
      </c>
      <c r="O1512" s="1" t="n">
        <v>0</v>
      </c>
      <c r="P1512" s="1" t="n">
        <v>0</v>
      </c>
      <c r="Q1512" s="1" t="n">
        <v>0</v>
      </c>
      <c r="R1512" s="1" t="n">
        <v>0</v>
      </c>
      <c r="S1512" s="1" t="n">
        <v>0</v>
      </c>
      <c r="T1512" s="1" t="n">
        <v>0</v>
      </c>
      <c r="U1512" s="1" t="n">
        <v>0</v>
      </c>
      <c r="V1512" s="1" t="n">
        <f aca="false">ROUNDUP(SUM(J1512,R1512,L1512,N1512,T1512)/360,0)</f>
        <v>3</v>
      </c>
      <c r="W1512" s="1" t="n">
        <f aca="false">ROUNDUP(SUM(U1512,S1512,M1512,K1512,Q1512)/360*1.1,0)</f>
        <v>0</v>
      </c>
      <c r="X1512" s="1" t="n">
        <v>2403</v>
      </c>
      <c r="Y1512" s="1" t="n">
        <v>0</v>
      </c>
      <c r="Z1512" s="1" t="n">
        <v>0</v>
      </c>
      <c r="AA1512" s="1" t="n">
        <v>0</v>
      </c>
      <c r="AB1512" s="1" t="n">
        <v>163</v>
      </c>
      <c r="AC1512" s="1" t="n">
        <v>0</v>
      </c>
      <c r="AD1512" s="1" t="n">
        <v>0</v>
      </c>
      <c r="AE1512" s="1" t="n">
        <v>0</v>
      </c>
      <c r="AF1512" s="1" t="n">
        <v>46</v>
      </c>
      <c r="AG1512" s="1" t="n">
        <v>0</v>
      </c>
      <c r="AH1512" s="1" t="n">
        <v>0</v>
      </c>
      <c r="AI1512" s="1" t="n">
        <v>0</v>
      </c>
      <c r="AJ1512" s="1" t="n">
        <f aca="false">ROUNDUP(SUM(AF1512,X1512,Z1512,AB1512,AH1512)/360,0)</f>
        <v>8</v>
      </c>
      <c r="AK1512" s="1" t="n">
        <f aca="false">ROUNDUP(SUM(AI1512,AG1512,AA1512,Y1512,AE1512)/360*1.1,0)</f>
        <v>0</v>
      </c>
      <c r="AL1512" s="1" t="n">
        <v>0</v>
      </c>
      <c r="AM1512" s="1" t="n">
        <v>0</v>
      </c>
    </row>
    <row r="1513" customFormat="false" ht="15" hidden="false" customHeight="false" outlineLevel="0" collapsed="false">
      <c r="A1513" s="1" t="n">
        <v>291980</v>
      </c>
      <c r="B1513" s="1" t="str">
        <f aca="false">VLOOKUP(A1513,Municipios!$A$2:$B$5571,2,0)</f>
        <v>Macaúbas</v>
      </c>
      <c r="C1513" s="1" t="n">
        <v>14</v>
      </c>
      <c r="D1513" s="1" t="n">
        <v>14</v>
      </c>
      <c r="E1513" s="1" t="n">
        <v>10</v>
      </c>
      <c r="F1513" s="1" t="n">
        <v>0</v>
      </c>
      <c r="G1513" s="1" t="n">
        <v>10</v>
      </c>
      <c r="H1513" s="1" t="n">
        <f aca="false">SUM(C1513:G1513)</f>
        <v>48</v>
      </c>
      <c r="I1513" s="1" t="n">
        <v>0</v>
      </c>
      <c r="J1513" s="1" t="n">
        <v>342</v>
      </c>
      <c r="K1513" s="1" t="n">
        <v>0</v>
      </c>
      <c r="L1513" s="1" t="n">
        <v>0</v>
      </c>
      <c r="M1513" s="1" t="n">
        <v>0</v>
      </c>
      <c r="N1513" s="1" t="n">
        <v>90</v>
      </c>
      <c r="O1513" s="1" t="n">
        <v>0</v>
      </c>
      <c r="P1513" s="1" t="n">
        <v>0</v>
      </c>
      <c r="Q1513" s="1" t="n">
        <v>0</v>
      </c>
      <c r="R1513" s="1" t="n">
        <v>0</v>
      </c>
      <c r="S1513" s="1" t="n">
        <v>0</v>
      </c>
      <c r="T1513" s="1" t="n">
        <v>0</v>
      </c>
      <c r="U1513" s="1" t="n">
        <v>0</v>
      </c>
      <c r="V1513" s="1" t="n">
        <f aca="false">ROUNDUP(SUM(J1513,R1513,L1513,N1513,T1513)/360,0)</f>
        <v>2</v>
      </c>
      <c r="W1513" s="1" t="n">
        <f aca="false">ROUNDUP(SUM(U1513,S1513,M1513,K1513,Q1513)/360*1.1,0)</f>
        <v>0</v>
      </c>
      <c r="X1513" s="1" t="n">
        <v>3175</v>
      </c>
      <c r="Y1513" s="1" t="n">
        <v>0</v>
      </c>
      <c r="Z1513" s="1" t="n">
        <v>1133</v>
      </c>
      <c r="AA1513" s="1" t="n">
        <v>0</v>
      </c>
      <c r="AB1513" s="1" t="n">
        <v>321</v>
      </c>
      <c r="AC1513" s="1" t="n">
        <v>0</v>
      </c>
      <c r="AD1513" s="1" t="n">
        <v>0</v>
      </c>
      <c r="AE1513" s="1" t="n">
        <v>0</v>
      </c>
      <c r="AF1513" s="1" t="n">
        <v>961</v>
      </c>
      <c r="AG1513" s="1" t="n">
        <v>0</v>
      </c>
      <c r="AH1513" s="1" t="n">
        <v>0</v>
      </c>
      <c r="AI1513" s="1" t="n">
        <v>0</v>
      </c>
      <c r="AJ1513" s="1" t="n">
        <f aca="false">ROUNDUP(SUM(AF1513,X1513,Z1513,AB1513,AH1513)/360,0)</f>
        <v>16</v>
      </c>
      <c r="AK1513" s="1" t="n">
        <f aca="false">ROUNDUP(SUM(AI1513,AG1513,AA1513,Y1513,AE1513)/360*1.1,0)</f>
        <v>0</v>
      </c>
      <c r="AL1513" s="1" t="n">
        <v>0</v>
      </c>
      <c r="AM1513" s="1" t="n">
        <v>0</v>
      </c>
    </row>
    <row r="1514" customFormat="false" ht="15" hidden="false" customHeight="false" outlineLevel="0" collapsed="false">
      <c r="A1514" s="1" t="n">
        <v>291990</v>
      </c>
      <c r="B1514" s="1" t="str">
        <f aca="false">VLOOKUP(A1514,Municipios!$A$2:$B$5571,2,0)</f>
        <v>Macururé</v>
      </c>
      <c r="C1514" s="1" t="n">
        <v>0</v>
      </c>
      <c r="D1514" s="1" t="n">
        <v>8</v>
      </c>
      <c r="E1514" s="1" t="n">
        <v>6</v>
      </c>
      <c r="F1514" s="1" t="n">
        <v>0</v>
      </c>
      <c r="G1514" s="1" t="n">
        <v>4</v>
      </c>
      <c r="H1514" s="1" t="n">
        <f aca="false">SUM(C1514:G1514)</f>
        <v>18</v>
      </c>
      <c r="I1514" s="1" t="n">
        <v>0</v>
      </c>
      <c r="V1514" s="1" t="n">
        <f aca="false">ROUNDUP(SUM(J1514,R1514,L1514,N1514,T1514)/360,0)</f>
        <v>0</v>
      </c>
      <c r="W1514" s="1" t="n">
        <f aca="false">ROUNDUP(SUM(U1514,S1514,M1514,K1514,Q1514)/360*1.1,0)</f>
        <v>0</v>
      </c>
      <c r="AJ1514" s="1" t="n">
        <f aca="false">ROUNDUP(SUM(AF1514,X1514,Z1514,AB1514,AH1514)/360,0)</f>
        <v>0</v>
      </c>
      <c r="AK1514" s="1" t="n">
        <f aca="false">ROUNDUP(SUM(AI1514,AG1514,AA1514,Y1514,AE1514)/360*1.1,0)</f>
        <v>0</v>
      </c>
      <c r="AL1514" s="1" t="n">
        <v>1</v>
      </c>
      <c r="AM1514" s="1" t="n">
        <v>0</v>
      </c>
    </row>
    <row r="1515" customFormat="false" ht="15" hidden="false" customHeight="false" outlineLevel="0" collapsed="false">
      <c r="A1515" s="1" t="n">
        <v>291992</v>
      </c>
      <c r="B1515" s="1" t="str">
        <f aca="false">VLOOKUP(A1515,Municipios!$A$2:$B$5571,2,0)</f>
        <v>Madre De Deus</v>
      </c>
      <c r="C1515" s="1" t="n">
        <v>4</v>
      </c>
      <c r="D1515" s="1" t="n">
        <v>8</v>
      </c>
      <c r="E1515" s="1" t="n">
        <v>7</v>
      </c>
      <c r="F1515" s="1" t="n">
        <v>0</v>
      </c>
      <c r="G1515" s="1" t="n">
        <v>9</v>
      </c>
      <c r="H1515" s="1" t="n">
        <f aca="false">SUM(C1515:G1515)</f>
        <v>28</v>
      </c>
      <c r="I1515" s="1" t="n">
        <v>0</v>
      </c>
      <c r="V1515" s="1" t="n">
        <f aca="false">ROUNDUP(SUM(J1515,R1515,L1515,N1515,T1515)/360,0)</f>
        <v>0</v>
      </c>
      <c r="W1515" s="1" t="n">
        <f aca="false">ROUNDUP(SUM(U1515,S1515,M1515,K1515,Q1515)/360*1.1,0)</f>
        <v>0</v>
      </c>
      <c r="AJ1515" s="1" t="n">
        <f aca="false">ROUNDUP(SUM(AF1515,X1515,Z1515,AB1515,AH1515)/360,0)</f>
        <v>0</v>
      </c>
      <c r="AK1515" s="1" t="n">
        <f aca="false">ROUNDUP(SUM(AI1515,AG1515,AA1515,Y1515,AE1515)/360*1.1,0)</f>
        <v>0</v>
      </c>
      <c r="AL1515" s="1" t="n">
        <v>2</v>
      </c>
      <c r="AM1515" s="1" t="n">
        <v>0</v>
      </c>
    </row>
    <row r="1516" customFormat="false" ht="15" hidden="false" customHeight="false" outlineLevel="0" collapsed="false">
      <c r="A1516" s="1" t="n">
        <v>292000</v>
      </c>
      <c r="B1516" s="1" t="str">
        <f aca="false">VLOOKUP(A1516,Municipios!$A$2:$B$5571,2,0)</f>
        <v>Maiquinique</v>
      </c>
      <c r="C1516" s="1" t="n">
        <v>0</v>
      </c>
      <c r="D1516" s="1" t="n">
        <v>9</v>
      </c>
      <c r="E1516" s="1" t="n">
        <v>2</v>
      </c>
      <c r="F1516" s="1" t="n">
        <v>0</v>
      </c>
      <c r="G1516" s="1" t="n">
        <v>3</v>
      </c>
      <c r="H1516" s="1" t="n">
        <f aca="false">SUM(C1516:G1516)</f>
        <v>14</v>
      </c>
      <c r="I1516" s="1" t="n">
        <v>0</v>
      </c>
      <c r="J1516" s="1" t="n">
        <v>302</v>
      </c>
      <c r="K1516" s="1" t="n">
        <v>0</v>
      </c>
      <c r="L1516" s="1" t="n">
        <v>0</v>
      </c>
      <c r="M1516" s="1" t="n">
        <v>0</v>
      </c>
      <c r="N1516" s="1" t="n">
        <v>291</v>
      </c>
      <c r="O1516" s="1" t="n">
        <v>0</v>
      </c>
      <c r="P1516" s="1" t="n">
        <v>0</v>
      </c>
      <c r="Q1516" s="1" t="n">
        <v>0</v>
      </c>
      <c r="R1516" s="1" t="n">
        <v>0</v>
      </c>
      <c r="S1516" s="1" t="n">
        <v>0</v>
      </c>
      <c r="T1516" s="1" t="n">
        <v>0</v>
      </c>
      <c r="U1516" s="1" t="n">
        <v>0</v>
      </c>
      <c r="V1516" s="1" t="n">
        <f aca="false">ROUNDUP(SUM(J1516,R1516,L1516,N1516,T1516)/360,0)</f>
        <v>2</v>
      </c>
      <c r="W1516" s="1" t="n">
        <f aca="false">ROUNDUP(SUM(U1516,S1516,M1516,K1516,Q1516)/360*1.1,0)</f>
        <v>0</v>
      </c>
      <c r="X1516" s="1" t="n">
        <v>703</v>
      </c>
      <c r="Y1516" s="1" t="n">
        <v>0</v>
      </c>
      <c r="Z1516" s="1" t="n">
        <v>41</v>
      </c>
      <c r="AA1516" s="1" t="n">
        <v>0</v>
      </c>
      <c r="AB1516" s="1" t="n">
        <v>82</v>
      </c>
      <c r="AC1516" s="1" t="n">
        <v>0</v>
      </c>
      <c r="AD1516" s="1" t="n">
        <v>0</v>
      </c>
      <c r="AE1516" s="1" t="n">
        <v>0</v>
      </c>
      <c r="AF1516" s="1" t="n">
        <v>0</v>
      </c>
      <c r="AG1516" s="1" t="n">
        <v>0</v>
      </c>
      <c r="AH1516" s="1" t="n">
        <v>0</v>
      </c>
      <c r="AI1516" s="1" t="n">
        <v>0</v>
      </c>
      <c r="AJ1516" s="1" t="n">
        <f aca="false">ROUNDUP(SUM(AF1516,X1516,Z1516,AB1516,AH1516)/360,0)</f>
        <v>3</v>
      </c>
      <c r="AK1516" s="1" t="n">
        <f aca="false">ROUNDUP(SUM(AI1516,AG1516,AA1516,Y1516,AE1516)/360*1.1,0)</f>
        <v>0</v>
      </c>
      <c r="AL1516" s="1" t="n">
        <v>0</v>
      </c>
      <c r="AM1516" s="1" t="n">
        <v>0</v>
      </c>
    </row>
    <row r="1517" customFormat="false" ht="15" hidden="false" customHeight="false" outlineLevel="0" collapsed="false">
      <c r="A1517" s="1" t="n">
        <v>292010</v>
      </c>
      <c r="B1517" s="1" t="str">
        <f aca="false">VLOOKUP(A1517,Municipios!$A$2:$B$5571,2,0)</f>
        <v>Mairi</v>
      </c>
      <c r="C1517" s="1" t="n">
        <v>5</v>
      </c>
      <c r="D1517" s="1" t="n">
        <v>12</v>
      </c>
      <c r="E1517" s="1" t="n">
        <v>5</v>
      </c>
      <c r="F1517" s="1" t="n">
        <v>0</v>
      </c>
      <c r="G1517" s="1" t="n">
        <v>5</v>
      </c>
      <c r="H1517" s="1" t="n">
        <f aca="false">SUM(C1517:G1517)</f>
        <v>27</v>
      </c>
      <c r="I1517" s="1" t="n">
        <v>0</v>
      </c>
      <c r="J1517" s="1" t="n">
        <v>345</v>
      </c>
      <c r="K1517" s="1" t="n">
        <v>0</v>
      </c>
      <c r="L1517" s="1" t="n">
        <v>0</v>
      </c>
      <c r="M1517" s="1" t="n">
        <v>0</v>
      </c>
      <c r="N1517" s="1" t="n">
        <v>117</v>
      </c>
      <c r="O1517" s="1" t="n">
        <v>0</v>
      </c>
      <c r="P1517" s="1" t="n">
        <v>0</v>
      </c>
      <c r="Q1517" s="1" t="n">
        <v>0</v>
      </c>
      <c r="R1517" s="1" t="n">
        <v>0</v>
      </c>
      <c r="S1517" s="1" t="n">
        <v>0</v>
      </c>
      <c r="T1517" s="1" t="n">
        <v>0</v>
      </c>
      <c r="U1517" s="1" t="n">
        <v>0</v>
      </c>
      <c r="V1517" s="1" t="n">
        <f aca="false">ROUNDUP(SUM(J1517,R1517,L1517,N1517,T1517)/360,0)</f>
        <v>2</v>
      </c>
      <c r="W1517" s="1" t="n">
        <f aca="false">ROUNDUP(SUM(U1517,S1517,M1517,K1517,Q1517)/360*1.1,0)</f>
        <v>0</v>
      </c>
      <c r="X1517" s="1" t="n">
        <v>2671</v>
      </c>
      <c r="Y1517" s="1" t="n">
        <v>0</v>
      </c>
      <c r="Z1517" s="1" t="n">
        <v>291</v>
      </c>
      <c r="AA1517" s="1" t="n">
        <v>0</v>
      </c>
      <c r="AB1517" s="1" t="n">
        <v>494</v>
      </c>
      <c r="AC1517" s="1" t="n">
        <v>0</v>
      </c>
      <c r="AD1517" s="1" t="n">
        <v>0</v>
      </c>
      <c r="AE1517" s="1" t="n">
        <v>0</v>
      </c>
      <c r="AF1517" s="1" t="n">
        <v>374</v>
      </c>
      <c r="AG1517" s="1" t="n">
        <v>0</v>
      </c>
      <c r="AH1517" s="1" t="n">
        <v>0</v>
      </c>
      <c r="AI1517" s="1" t="n">
        <v>0</v>
      </c>
      <c r="AJ1517" s="1" t="n">
        <f aca="false">ROUNDUP(SUM(AF1517,X1517,Z1517,AB1517,AH1517)/360,0)</f>
        <v>11</v>
      </c>
      <c r="AK1517" s="1" t="n">
        <f aca="false">ROUNDUP(SUM(AI1517,AG1517,AA1517,Y1517,AE1517)/360*1.1,0)</f>
        <v>0</v>
      </c>
      <c r="AL1517" s="1" t="n">
        <v>2</v>
      </c>
      <c r="AM1517" s="1" t="n">
        <v>0</v>
      </c>
    </row>
    <row r="1518" customFormat="false" ht="15" hidden="false" customHeight="false" outlineLevel="0" collapsed="false">
      <c r="A1518" s="1" t="n">
        <v>292020</v>
      </c>
      <c r="B1518" s="1" t="str">
        <f aca="false">VLOOKUP(A1518,Municipios!$A$2:$B$5571,2,0)</f>
        <v>Malhada</v>
      </c>
      <c r="C1518" s="1" t="n">
        <v>0</v>
      </c>
      <c r="D1518" s="1" t="n">
        <v>11</v>
      </c>
      <c r="E1518" s="1" t="n">
        <v>4</v>
      </c>
      <c r="F1518" s="1" t="n">
        <v>0</v>
      </c>
      <c r="G1518" s="1" t="n">
        <v>6</v>
      </c>
      <c r="H1518" s="1" t="n">
        <f aca="false">SUM(C1518:G1518)</f>
        <v>21</v>
      </c>
      <c r="I1518" s="1" t="n">
        <v>0</v>
      </c>
      <c r="J1518" s="1" t="n">
        <v>234</v>
      </c>
      <c r="K1518" s="1" t="n">
        <v>0</v>
      </c>
      <c r="L1518" s="1" t="n">
        <v>0</v>
      </c>
      <c r="M1518" s="1" t="n">
        <v>0</v>
      </c>
      <c r="N1518" s="1" t="n">
        <v>135</v>
      </c>
      <c r="O1518" s="1" t="n">
        <v>0</v>
      </c>
      <c r="P1518" s="1" t="n">
        <v>0</v>
      </c>
      <c r="Q1518" s="1" t="n">
        <v>0</v>
      </c>
      <c r="R1518" s="1" t="n">
        <v>0</v>
      </c>
      <c r="S1518" s="1" t="n">
        <v>0</v>
      </c>
      <c r="T1518" s="1" t="n">
        <v>0</v>
      </c>
      <c r="U1518" s="1" t="n">
        <v>0</v>
      </c>
      <c r="V1518" s="1" t="n">
        <f aca="false">ROUNDUP(SUM(J1518,R1518,L1518,N1518,T1518)/360,0)</f>
        <v>2</v>
      </c>
      <c r="W1518" s="1" t="n">
        <f aca="false">ROUNDUP(SUM(U1518,S1518,M1518,K1518,Q1518)/360*1.1,0)</f>
        <v>0</v>
      </c>
      <c r="X1518" s="1" t="n">
        <v>2172</v>
      </c>
      <c r="Y1518" s="1" t="n">
        <v>0</v>
      </c>
      <c r="Z1518" s="1" t="n">
        <v>115</v>
      </c>
      <c r="AA1518" s="1" t="n">
        <v>0</v>
      </c>
      <c r="AB1518" s="1" t="n">
        <v>648</v>
      </c>
      <c r="AC1518" s="1" t="n">
        <v>0</v>
      </c>
      <c r="AD1518" s="1" t="n">
        <v>0</v>
      </c>
      <c r="AE1518" s="1" t="n">
        <v>0</v>
      </c>
      <c r="AF1518" s="1" t="n">
        <v>0</v>
      </c>
      <c r="AG1518" s="1" t="n">
        <v>0</v>
      </c>
      <c r="AH1518" s="1" t="n">
        <v>0</v>
      </c>
      <c r="AI1518" s="1" t="n">
        <v>0</v>
      </c>
      <c r="AJ1518" s="1" t="n">
        <f aca="false">ROUNDUP(SUM(AF1518,X1518,Z1518,AB1518,AH1518)/360,0)</f>
        <v>9</v>
      </c>
      <c r="AK1518" s="1" t="n">
        <f aca="false">ROUNDUP(SUM(AI1518,AG1518,AA1518,Y1518,AE1518)/360*1.1,0)</f>
        <v>0</v>
      </c>
      <c r="AL1518" s="1" t="n">
        <v>0</v>
      </c>
      <c r="AM1518" s="1" t="n">
        <v>0</v>
      </c>
    </row>
    <row r="1519" customFormat="false" ht="15" hidden="false" customHeight="false" outlineLevel="0" collapsed="false">
      <c r="A1519" s="1" t="n">
        <v>292050</v>
      </c>
      <c r="B1519" s="1" t="str">
        <f aca="false">VLOOKUP(A1519,Municipios!$A$2:$B$5571,2,0)</f>
        <v>Maracás</v>
      </c>
      <c r="C1519" s="1" t="n">
        <v>12</v>
      </c>
      <c r="D1519" s="1" t="n">
        <v>20</v>
      </c>
      <c r="E1519" s="1" t="n">
        <v>6</v>
      </c>
      <c r="F1519" s="1" t="n">
        <v>0</v>
      </c>
      <c r="G1519" s="1" t="n">
        <v>10</v>
      </c>
      <c r="H1519" s="1" t="n">
        <f aca="false">SUM(C1519:G1519)</f>
        <v>48</v>
      </c>
      <c r="I1519" s="1" t="n">
        <v>0</v>
      </c>
      <c r="J1519" s="1" t="n">
        <v>750</v>
      </c>
      <c r="K1519" s="1" t="n">
        <v>0</v>
      </c>
      <c r="L1519" s="1" t="n">
        <v>0</v>
      </c>
      <c r="M1519" s="1" t="n">
        <v>0</v>
      </c>
      <c r="N1519" s="1" t="n">
        <v>276</v>
      </c>
      <c r="O1519" s="1" t="n">
        <v>0</v>
      </c>
      <c r="P1519" s="1" t="n">
        <v>0</v>
      </c>
      <c r="Q1519" s="1" t="n">
        <v>0</v>
      </c>
      <c r="R1519" s="1" t="n">
        <v>0</v>
      </c>
      <c r="S1519" s="1" t="n">
        <v>0</v>
      </c>
      <c r="T1519" s="1" t="n">
        <v>0</v>
      </c>
      <c r="U1519" s="1" t="n">
        <v>0</v>
      </c>
      <c r="V1519" s="1" t="n">
        <f aca="false">ROUNDUP(SUM(J1519,R1519,L1519,N1519,T1519)/360,0)</f>
        <v>3</v>
      </c>
      <c r="W1519" s="1" t="n">
        <f aca="false">ROUNDUP(SUM(U1519,S1519,M1519,K1519,Q1519)/360*1.1,0)</f>
        <v>0</v>
      </c>
      <c r="X1519" s="1" t="n">
        <v>4280</v>
      </c>
      <c r="Y1519" s="1" t="n">
        <v>0</v>
      </c>
      <c r="Z1519" s="1" t="n">
        <v>124</v>
      </c>
      <c r="AA1519" s="1" t="n">
        <v>0</v>
      </c>
      <c r="AB1519" s="1" t="n">
        <v>499</v>
      </c>
      <c r="AC1519" s="1" t="n">
        <v>0</v>
      </c>
      <c r="AD1519" s="1" t="n">
        <v>0</v>
      </c>
      <c r="AE1519" s="1" t="n">
        <v>0</v>
      </c>
      <c r="AF1519" s="1" t="n">
        <v>129</v>
      </c>
      <c r="AG1519" s="1" t="n">
        <v>0</v>
      </c>
      <c r="AH1519" s="1" t="n">
        <v>0</v>
      </c>
      <c r="AI1519" s="1" t="n">
        <v>0</v>
      </c>
      <c r="AJ1519" s="1" t="n">
        <f aca="false">ROUNDUP(SUM(AF1519,X1519,Z1519,AB1519,AH1519)/360,0)</f>
        <v>14</v>
      </c>
      <c r="AK1519" s="1" t="n">
        <f aca="false">ROUNDUP(SUM(AI1519,AG1519,AA1519,Y1519,AE1519)/360*1.1,0)</f>
        <v>0</v>
      </c>
      <c r="AL1519" s="1" t="n">
        <v>3</v>
      </c>
      <c r="AM1519" s="1" t="n">
        <v>0</v>
      </c>
    </row>
    <row r="1520" customFormat="false" ht="15" hidden="false" customHeight="false" outlineLevel="0" collapsed="false">
      <c r="A1520" s="1" t="n">
        <v>292080</v>
      </c>
      <c r="B1520" s="1" t="str">
        <f aca="false">VLOOKUP(A1520,Municipios!$A$2:$B$5571,2,0)</f>
        <v>Marcionílio Souza</v>
      </c>
      <c r="C1520" s="1" t="n">
        <v>7</v>
      </c>
      <c r="D1520" s="1" t="n">
        <v>6</v>
      </c>
      <c r="E1520" s="1" t="n">
        <v>4</v>
      </c>
      <c r="F1520" s="1" t="n">
        <v>0</v>
      </c>
      <c r="G1520" s="1" t="n">
        <v>2</v>
      </c>
      <c r="H1520" s="1" t="n">
        <f aca="false">SUM(C1520:G1520)</f>
        <v>19</v>
      </c>
      <c r="I1520" s="1" t="n">
        <v>0</v>
      </c>
      <c r="J1520" s="1" t="n">
        <v>6</v>
      </c>
      <c r="K1520" s="1" t="n">
        <v>0</v>
      </c>
      <c r="L1520" s="1" t="n">
        <v>0</v>
      </c>
      <c r="M1520" s="1" t="n">
        <v>0</v>
      </c>
      <c r="N1520" s="1" t="n">
        <v>0</v>
      </c>
      <c r="O1520" s="1" t="n">
        <v>0</v>
      </c>
      <c r="P1520" s="1" t="n">
        <v>0</v>
      </c>
      <c r="Q1520" s="1" t="n">
        <v>0</v>
      </c>
      <c r="R1520" s="1" t="n">
        <v>0</v>
      </c>
      <c r="S1520" s="1" t="n">
        <v>0</v>
      </c>
      <c r="T1520" s="1" t="n">
        <v>0</v>
      </c>
      <c r="U1520" s="1" t="n">
        <v>0</v>
      </c>
      <c r="V1520" s="1" t="n">
        <f aca="false">ROUNDUP(SUM(J1520,R1520,L1520,N1520,T1520)/360,0)</f>
        <v>1</v>
      </c>
      <c r="W1520" s="1" t="n">
        <f aca="false">ROUNDUP(SUM(U1520,S1520,M1520,K1520,Q1520)/360*1.1,0)</f>
        <v>0</v>
      </c>
      <c r="X1520" s="1" t="n">
        <v>57</v>
      </c>
      <c r="Y1520" s="1" t="n">
        <v>0</v>
      </c>
      <c r="Z1520" s="1" t="n">
        <v>21</v>
      </c>
      <c r="AA1520" s="1" t="n">
        <v>0</v>
      </c>
      <c r="AB1520" s="1" t="n">
        <v>16</v>
      </c>
      <c r="AC1520" s="1" t="n">
        <v>0</v>
      </c>
      <c r="AD1520" s="1" t="n">
        <v>0</v>
      </c>
      <c r="AE1520" s="1" t="n">
        <v>0</v>
      </c>
      <c r="AF1520" s="1" t="n">
        <v>0</v>
      </c>
      <c r="AG1520" s="1" t="n">
        <v>0</v>
      </c>
      <c r="AH1520" s="1" t="n">
        <v>0</v>
      </c>
      <c r="AI1520" s="1" t="n">
        <v>0</v>
      </c>
      <c r="AJ1520" s="1" t="n">
        <f aca="false">ROUNDUP(SUM(AF1520,X1520,Z1520,AB1520,AH1520)/360,0)</f>
        <v>1</v>
      </c>
      <c r="AK1520" s="1" t="n">
        <f aca="false">ROUNDUP(SUM(AI1520,AG1520,AA1520,Y1520,AE1520)/360*1.1,0)</f>
        <v>0</v>
      </c>
      <c r="AL1520" s="1" t="n">
        <v>0</v>
      </c>
      <c r="AM1520" s="1" t="n">
        <v>0</v>
      </c>
    </row>
    <row r="1521" customFormat="false" ht="15" hidden="false" customHeight="false" outlineLevel="0" collapsed="false">
      <c r="A1521" s="1" t="n">
        <v>292100</v>
      </c>
      <c r="B1521" s="1" t="str">
        <f aca="false">VLOOKUP(A1521,Municipios!$A$2:$B$5571,2,0)</f>
        <v>Mata De São João</v>
      </c>
      <c r="C1521" s="1" t="n">
        <v>12</v>
      </c>
      <c r="D1521" s="1" t="n">
        <v>12</v>
      </c>
      <c r="E1521" s="1" t="n">
        <v>6</v>
      </c>
      <c r="F1521" s="1" t="n">
        <v>0</v>
      </c>
      <c r="G1521" s="1" t="n">
        <v>6</v>
      </c>
      <c r="H1521" s="1" t="n">
        <f aca="false">SUM(C1521:G1521)</f>
        <v>36</v>
      </c>
      <c r="I1521" s="1" t="n">
        <v>0</v>
      </c>
      <c r="J1521" s="1" t="n">
        <v>435</v>
      </c>
      <c r="K1521" s="1" t="n">
        <v>0</v>
      </c>
      <c r="L1521" s="1" t="n">
        <v>0</v>
      </c>
      <c r="M1521" s="1" t="n">
        <v>0</v>
      </c>
      <c r="N1521" s="1" t="n">
        <v>206</v>
      </c>
      <c r="O1521" s="1" t="n">
        <v>0</v>
      </c>
      <c r="P1521" s="1" t="n">
        <v>0</v>
      </c>
      <c r="Q1521" s="1" t="n">
        <v>0</v>
      </c>
      <c r="R1521" s="1" t="n">
        <v>0</v>
      </c>
      <c r="S1521" s="1" t="n">
        <v>0</v>
      </c>
      <c r="T1521" s="1" t="n">
        <v>0</v>
      </c>
      <c r="U1521" s="1" t="n">
        <v>0</v>
      </c>
      <c r="V1521" s="1" t="n">
        <f aca="false">ROUNDUP(SUM(J1521,R1521,L1521,N1521,T1521)/360,0)</f>
        <v>2</v>
      </c>
      <c r="W1521" s="1" t="n">
        <f aca="false">ROUNDUP(SUM(U1521,S1521,M1521,K1521,Q1521)/360*1.1,0)</f>
        <v>0</v>
      </c>
      <c r="X1521" s="1" t="n">
        <v>2853</v>
      </c>
      <c r="Y1521" s="1" t="n">
        <v>0</v>
      </c>
      <c r="Z1521" s="1" t="n">
        <v>1098</v>
      </c>
      <c r="AA1521" s="1" t="n">
        <v>0</v>
      </c>
      <c r="AB1521" s="1" t="n">
        <v>417</v>
      </c>
      <c r="AC1521" s="1" t="n">
        <v>0</v>
      </c>
      <c r="AD1521" s="1" t="n">
        <v>0</v>
      </c>
      <c r="AE1521" s="1" t="n">
        <v>0</v>
      </c>
      <c r="AF1521" s="1" t="n">
        <v>742</v>
      </c>
      <c r="AG1521" s="1" t="n">
        <v>0</v>
      </c>
      <c r="AH1521" s="1" t="n">
        <v>0</v>
      </c>
      <c r="AI1521" s="1" t="n">
        <v>0</v>
      </c>
      <c r="AJ1521" s="1" t="n">
        <f aca="false">ROUNDUP(SUM(AF1521,X1521,Z1521,AB1521,AH1521)/360,0)</f>
        <v>15</v>
      </c>
      <c r="AK1521" s="1" t="n">
        <f aca="false">ROUNDUP(SUM(AI1521,AG1521,AA1521,Y1521,AE1521)/360*1.1,0)</f>
        <v>0</v>
      </c>
      <c r="AL1521" s="1" t="n">
        <v>3</v>
      </c>
      <c r="AM1521" s="1" t="n">
        <v>1</v>
      </c>
    </row>
    <row r="1522" customFormat="false" ht="15" hidden="false" customHeight="false" outlineLevel="0" collapsed="false">
      <c r="A1522" s="1" t="n">
        <v>292105</v>
      </c>
      <c r="B1522" s="1" t="str">
        <f aca="false">VLOOKUP(A1522,Municipios!$A$2:$B$5571,2,0)</f>
        <v>Matina</v>
      </c>
      <c r="C1522" s="1" t="n">
        <v>0</v>
      </c>
      <c r="D1522" s="1" t="n">
        <v>11</v>
      </c>
      <c r="E1522" s="1" t="n">
        <v>4</v>
      </c>
      <c r="F1522" s="1" t="n">
        <v>0</v>
      </c>
      <c r="G1522" s="1" t="n">
        <v>6</v>
      </c>
      <c r="H1522" s="1" t="n">
        <f aca="false">SUM(C1522:G1522)</f>
        <v>21</v>
      </c>
      <c r="I1522" s="1" t="n">
        <v>0</v>
      </c>
      <c r="J1522" s="1" t="n">
        <v>159</v>
      </c>
      <c r="K1522" s="1" t="n">
        <v>0</v>
      </c>
      <c r="L1522" s="1" t="n">
        <v>0</v>
      </c>
      <c r="M1522" s="1" t="n">
        <v>0</v>
      </c>
      <c r="N1522" s="1" t="n">
        <v>41</v>
      </c>
      <c r="O1522" s="1" t="n">
        <v>0</v>
      </c>
      <c r="P1522" s="1" t="n">
        <v>0</v>
      </c>
      <c r="Q1522" s="1" t="n">
        <v>0</v>
      </c>
      <c r="R1522" s="1" t="n">
        <v>0</v>
      </c>
      <c r="S1522" s="1" t="n">
        <v>0</v>
      </c>
      <c r="T1522" s="1" t="n">
        <v>0</v>
      </c>
      <c r="U1522" s="1" t="n">
        <v>0</v>
      </c>
      <c r="V1522" s="1" t="n">
        <f aca="false">ROUNDUP(SUM(J1522,R1522,L1522,N1522,T1522)/360,0)</f>
        <v>1</v>
      </c>
      <c r="W1522" s="1" t="n">
        <f aca="false">ROUNDUP(SUM(U1522,S1522,M1522,K1522,Q1522)/360*1.1,0)</f>
        <v>0</v>
      </c>
      <c r="X1522" s="1" t="n">
        <v>725</v>
      </c>
      <c r="Y1522" s="1" t="n">
        <v>0</v>
      </c>
      <c r="Z1522" s="1" t="n">
        <v>84</v>
      </c>
      <c r="AA1522" s="1" t="n">
        <v>0</v>
      </c>
      <c r="AB1522" s="1" t="n">
        <v>52</v>
      </c>
      <c r="AC1522" s="1" t="n">
        <v>0</v>
      </c>
      <c r="AD1522" s="1" t="n">
        <v>0</v>
      </c>
      <c r="AE1522" s="1" t="n">
        <v>0</v>
      </c>
      <c r="AF1522" s="1" t="n">
        <v>0</v>
      </c>
      <c r="AG1522" s="1" t="n">
        <v>0</v>
      </c>
      <c r="AH1522" s="1" t="n">
        <v>0</v>
      </c>
      <c r="AI1522" s="1" t="n">
        <v>0</v>
      </c>
      <c r="AJ1522" s="1" t="n">
        <f aca="false">ROUNDUP(SUM(AF1522,X1522,Z1522,AB1522,AH1522)/360,0)</f>
        <v>3</v>
      </c>
      <c r="AK1522" s="1" t="n">
        <f aca="false">ROUNDUP(SUM(AI1522,AG1522,AA1522,Y1522,AE1522)/360*1.1,0)</f>
        <v>0</v>
      </c>
      <c r="AL1522" s="1" t="n">
        <v>0</v>
      </c>
      <c r="AM1522" s="1" t="n">
        <v>0</v>
      </c>
    </row>
    <row r="1523" customFormat="false" ht="15" hidden="false" customHeight="false" outlineLevel="0" collapsed="false">
      <c r="A1523" s="1" t="n">
        <v>292110</v>
      </c>
      <c r="B1523" s="1" t="str">
        <f aca="false">VLOOKUP(A1523,Municipios!$A$2:$B$5571,2,0)</f>
        <v>Medeiros Neto</v>
      </c>
      <c r="C1523" s="1" t="n">
        <v>5</v>
      </c>
      <c r="D1523" s="1" t="n">
        <v>11</v>
      </c>
      <c r="E1523" s="1" t="n">
        <v>8</v>
      </c>
      <c r="F1523" s="1" t="n">
        <v>1</v>
      </c>
      <c r="G1523" s="1" t="n">
        <v>7</v>
      </c>
      <c r="H1523" s="1" t="n">
        <f aca="false">SUM(C1523:G1523)</f>
        <v>32</v>
      </c>
      <c r="I1523" s="1" t="n">
        <v>0</v>
      </c>
      <c r="J1523" s="1" t="n">
        <v>602</v>
      </c>
      <c r="K1523" s="1" t="n">
        <v>0</v>
      </c>
      <c r="L1523" s="1" t="n">
        <v>0</v>
      </c>
      <c r="M1523" s="1" t="n">
        <v>0</v>
      </c>
      <c r="N1523" s="1" t="n">
        <v>74</v>
      </c>
      <c r="O1523" s="1" t="n">
        <v>0</v>
      </c>
      <c r="P1523" s="1" t="n">
        <v>0</v>
      </c>
      <c r="Q1523" s="1" t="n">
        <v>0</v>
      </c>
      <c r="R1523" s="1" t="n">
        <v>0</v>
      </c>
      <c r="S1523" s="1" t="n">
        <v>0</v>
      </c>
      <c r="T1523" s="1" t="n">
        <v>0</v>
      </c>
      <c r="U1523" s="1" t="n">
        <v>0</v>
      </c>
      <c r="V1523" s="1" t="n">
        <f aca="false">ROUNDUP(SUM(J1523,R1523,L1523,N1523,T1523)/360,0)</f>
        <v>2</v>
      </c>
      <c r="W1523" s="1" t="n">
        <f aca="false">ROUNDUP(SUM(U1523,S1523,M1523,K1523,Q1523)/360*1.1,0)</f>
        <v>0</v>
      </c>
      <c r="X1523" s="1" t="n">
        <v>2165</v>
      </c>
      <c r="Y1523" s="1" t="n">
        <v>0</v>
      </c>
      <c r="Z1523" s="1" t="n">
        <v>163</v>
      </c>
      <c r="AA1523" s="1" t="n">
        <v>0</v>
      </c>
      <c r="AB1523" s="1" t="n">
        <v>121</v>
      </c>
      <c r="AC1523" s="1" t="n">
        <v>0</v>
      </c>
      <c r="AD1523" s="1" t="n">
        <v>0</v>
      </c>
      <c r="AE1523" s="1" t="n">
        <v>0</v>
      </c>
      <c r="AF1523" s="1" t="n">
        <v>263</v>
      </c>
      <c r="AG1523" s="1" t="n">
        <v>0</v>
      </c>
      <c r="AH1523" s="1" t="n">
        <v>0</v>
      </c>
      <c r="AI1523" s="1" t="n">
        <v>0</v>
      </c>
      <c r="AJ1523" s="1" t="n">
        <f aca="false">ROUNDUP(SUM(AF1523,X1523,Z1523,AB1523,AH1523)/360,0)</f>
        <v>8</v>
      </c>
      <c r="AK1523" s="1" t="n">
        <f aca="false">ROUNDUP(SUM(AI1523,AG1523,AA1523,Y1523,AE1523)/360*1.1,0)</f>
        <v>0</v>
      </c>
      <c r="AL1523" s="1" t="n">
        <v>1</v>
      </c>
      <c r="AM1523" s="1" t="n">
        <v>0</v>
      </c>
    </row>
    <row r="1524" customFormat="false" ht="15" hidden="false" customHeight="false" outlineLevel="0" collapsed="false">
      <c r="A1524" s="1" t="n">
        <v>292120</v>
      </c>
      <c r="B1524" s="1" t="str">
        <f aca="false">VLOOKUP(A1524,Municipios!$A$2:$B$5571,2,0)</f>
        <v>Miguel Calmon</v>
      </c>
      <c r="C1524" s="1" t="n">
        <v>34</v>
      </c>
      <c r="D1524" s="1" t="n">
        <v>24</v>
      </c>
      <c r="E1524" s="1" t="n">
        <v>17</v>
      </c>
      <c r="F1524" s="1" t="n">
        <v>0</v>
      </c>
      <c r="G1524" s="1" t="n">
        <v>4</v>
      </c>
      <c r="H1524" s="1" t="n">
        <f aca="false">SUM(C1524:G1524)</f>
        <v>79</v>
      </c>
      <c r="I1524" s="1" t="n">
        <v>0</v>
      </c>
      <c r="J1524" s="1" t="n">
        <v>398</v>
      </c>
      <c r="K1524" s="1" t="n">
        <v>0</v>
      </c>
      <c r="L1524" s="1" t="n">
        <v>0</v>
      </c>
      <c r="M1524" s="1" t="n">
        <v>0</v>
      </c>
      <c r="N1524" s="1" t="n">
        <v>102</v>
      </c>
      <c r="O1524" s="1" t="n">
        <v>0</v>
      </c>
      <c r="P1524" s="1" t="n">
        <v>0</v>
      </c>
      <c r="Q1524" s="1" t="n">
        <v>0</v>
      </c>
      <c r="R1524" s="1" t="n">
        <v>0</v>
      </c>
      <c r="S1524" s="1" t="n">
        <v>0</v>
      </c>
      <c r="T1524" s="1" t="n">
        <v>0</v>
      </c>
      <c r="U1524" s="1" t="n">
        <v>0</v>
      </c>
      <c r="V1524" s="1" t="n">
        <f aca="false">ROUNDUP(SUM(J1524,R1524,L1524,N1524,T1524)/360,0)</f>
        <v>2</v>
      </c>
      <c r="W1524" s="1" t="n">
        <f aca="false">ROUNDUP(SUM(U1524,S1524,M1524,K1524,Q1524)/360*1.1,0)</f>
        <v>0</v>
      </c>
      <c r="X1524" s="1" t="n">
        <v>4964</v>
      </c>
      <c r="Y1524" s="1" t="n">
        <v>0</v>
      </c>
      <c r="Z1524" s="1" t="n">
        <v>1414</v>
      </c>
      <c r="AA1524" s="1" t="n">
        <v>0</v>
      </c>
      <c r="AB1524" s="1" t="n">
        <v>513</v>
      </c>
      <c r="AC1524" s="1" t="n">
        <v>0</v>
      </c>
      <c r="AD1524" s="1" t="n">
        <v>0</v>
      </c>
      <c r="AE1524" s="1" t="n">
        <v>0</v>
      </c>
      <c r="AF1524" s="1" t="n">
        <v>8419</v>
      </c>
      <c r="AG1524" s="1" t="n">
        <v>0</v>
      </c>
      <c r="AH1524" s="1" t="n">
        <v>0</v>
      </c>
      <c r="AI1524" s="1" t="n">
        <v>0</v>
      </c>
      <c r="AJ1524" s="1" t="n">
        <f aca="false">ROUNDUP(SUM(AF1524,X1524,Z1524,AB1524,AH1524)/360,0)</f>
        <v>43</v>
      </c>
      <c r="AK1524" s="1" t="n">
        <f aca="false">ROUNDUP(SUM(AI1524,AG1524,AA1524,Y1524,AE1524)/360*1.1,0)</f>
        <v>0</v>
      </c>
      <c r="AL1524" s="1" t="n">
        <v>1</v>
      </c>
      <c r="AM1524" s="1" t="n">
        <v>0</v>
      </c>
    </row>
    <row r="1525" customFormat="false" ht="15" hidden="false" customHeight="false" outlineLevel="0" collapsed="false">
      <c r="A1525" s="1" t="n">
        <v>292130</v>
      </c>
      <c r="B1525" s="1" t="str">
        <f aca="false">VLOOKUP(A1525,Municipios!$A$2:$B$5571,2,0)</f>
        <v>Milagres</v>
      </c>
      <c r="C1525" s="1" t="n">
        <v>4</v>
      </c>
      <c r="D1525" s="1" t="n">
        <v>8</v>
      </c>
      <c r="E1525" s="1" t="n">
        <v>6</v>
      </c>
      <c r="F1525" s="1" t="n">
        <v>0</v>
      </c>
      <c r="G1525" s="1" t="n">
        <v>3</v>
      </c>
      <c r="H1525" s="1" t="n">
        <f aca="false">SUM(C1525:G1525)</f>
        <v>21</v>
      </c>
      <c r="I1525" s="1" t="n">
        <v>0</v>
      </c>
      <c r="J1525" s="1" t="n">
        <v>59</v>
      </c>
      <c r="K1525" s="1" t="n">
        <v>0</v>
      </c>
      <c r="L1525" s="1" t="n">
        <v>0</v>
      </c>
      <c r="M1525" s="1" t="n">
        <v>0</v>
      </c>
      <c r="N1525" s="1" t="n">
        <v>46</v>
      </c>
      <c r="O1525" s="1" t="n">
        <v>0</v>
      </c>
      <c r="P1525" s="1" t="n">
        <v>0</v>
      </c>
      <c r="Q1525" s="1" t="n">
        <v>0</v>
      </c>
      <c r="R1525" s="1" t="n">
        <v>0</v>
      </c>
      <c r="S1525" s="1" t="n">
        <v>0</v>
      </c>
      <c r="T1525" s="1" t="n">
        <v>0</v>
      </c>
      <c r="U1525" s="1" t="n">
        <v>0</v>
      </c>
      <c r="V1525" s="1" t="n">
        <f aca="false">ROUNDUP(SUM(J1525,R1525,L1525,N1525,T1525)/360,0)</f>
        <v>1</v>
      </c>
      <c r="W1525" s="1" t="n">
        <f aca="false">ROUNDUP(SUM(U1525,S1525,M1525,K1525,Q1525)/360*1.1,0)</f>
        <v>0</v>
      </c>
      <c r="X1525" s="1" t="n">
        <v>505</v>
      </c>
      <c r="Y1525" s="1" t="n">
        <v>0</v>
      </c>
      <c r="Z1525" s="1" t="n">
        <v>63</v>
      </c>
      <c r="AA1525" s="1" t="n">
        <v>0</v>
      </c>
      <c r="AB1525" s="1" t="n">
        <v>86</v>
      </c>
      <c r="AC1525" s="1" t="n">
        <v>0</v>
      </c>
      <c r="AD1525" s="1" t="n">
        <v>0</v>
      </c>
      <c r="AE1525" s="1" t="n">
        <v>0</v>
      </c>
      <c r="AF1525" s="1" t="n">
        <v>0</v>
      </c>
      <c r="AG1525" s="1" t="n">
        <v>0</v>
      </c>
      <c r="AH1525" s="1" t="n">
        <v>0</v>
      </c>
      <c r="AI1525" s="1" t="n">
        <v>0</v>
      </c>
      <c r="AJ1525" s="1" t="n">
        <f aca="false">ROUNDUP(SUM(AF1525,X1525,Z1525,AB1525,AH1525)/360,0)</f>
        <v>2</v>
      </c>
      <c r="AK1525" s="1" t="n">
        <f aca="false">ROUNDUP(SUM(AI1525,AG1525,AA1525,Y1525,AE1525)/360*1.1,0)</f>
        <v>0</v>
      </c>
      <c r="AL1525" s="1" t="n">
        <v>1</v>
      </c>
      <c r="AM1525" s="1" t="n">
        <v>0</v>
      </c>
    </row>
    <row r="1526" customFormat="false" ht="15" hidden="false" customHeight="false" outlineLevel="0" collapsed="false">
      <c r="A1526" s="1" t="n">
        <v>292140</v>
      </c>
      <c r="B1526" s="1" t="str">
        <f aca="false">VLOOKUP(A1526,Municipios!$A$2:$B$5571,2,0)</f>
        <v>Mirangaba</v>
      </c>
      <c r="C1526" s="1" t="n">
        <v>1</v>
      </c>
      <c r="D1526" s="1" t="n">
        <v>9</v>
      </c>
      <c r="E1526" s="1" t="n">
        <v>2</v>
      </c>
      <c r="F1526" s="1" t="n">
        <v>0</v>
      </c>
      <c r="G1526" s="1" t="n">
        <v>7</v>
      </c>
      <c r="H1526" s="1" t="n">
        <f aca="false">SUM(C1526:G1526)</f>
        <v>19</v>
      </c>
      <c r="I1526" s="1" t="n">
        <v>0</v>
      </c>
      <c r="V1526" s="1" t="n">
        <f aca="false">ROUNDUP(SUM(J1526,R1526,L1526,N1526,T1526)/360,0)</f>
        <v>0</v>
      </c>
      <c r="W1526" s="1" t="n">
        <f aca="false">ROUNDUP(SUM(U1526,S1526,M1526,K1526,Q1526)/360*1.1,0)</f>
        <v>0</v>
      </c>
      <c r="AJ1526" s="1" t="n">
        <f aca="false">ROUNDUP(SUM(AF1526,X1526,Z1526,AB1526,AH1526)/360,0)</f>
        <v>0</v>
      </c>
      <c r="AK1526" s="1" t="n">
        <f aca="false">ROUNDUP(SUM(AI1526,AG1526,AA1526,Y1526,AE1526)/360*1.1,0)</f>
        <v>0</v>
      </c>
      <c r="AL1526" s="1" t="n">
        <v>0</v>
      </c>
      <c r="AM1526" s="1" t="n">
        <v>0</v>
      </c>
    </row>
    <row r="1527" customFormat="false" ht="15" hidden="false" customHeight="false" outlineLevel="0" collapsed="false">
      <c r="A1527" s="1" t="n">
        <v>292150</v>
      </c>
      <c r="B1527" s="1" t="str">
        <f aca="false">VLOOKUP(A1527,Municipios!$A$2:$B$5571,2,0)</f>
        <v>Monte Santo</v>
      </c>
      <c r="C1527" s="1" t="n">
        <v>18</v>
      </c>
      <c r="D1527" s="1" t="n">
        <v>12</v>
      </c>
      <c r="E1527" s="1" t="n">
        <v>18</v>
      </c>
      <c r="F1527" s="1" t="n">
        <v>0</v>
      </c>
      <c r="G1527" s="1" t="n">
        <v>12</v>
      </c>
      <c r="H1527" s="1" t="n">
        <f aca="false">SUM(C1527:G1527)</f>
        <v>60</v>
      </c>
      <c r="I1527" s="1" t="n">
        <v>0</v>
      </c>
      <c r="V1527" s="1" t="n">
        <f aca="false">ROUNDUP(SUM(J1527,R1527,L1527,N1527,T1527)/360,0)</f>
        <v>0</v>
      </c>
      <c r="W1527" s="1" t="n">
        <f aca="false">ROUNDUP(SUM(U1527,S1527,M1527,K1527,Q1527)/360*1.1,0)</f>
        <v>0</v>
      </c>
      <c r="AJ1527" s="1" t="n">
        <f aca="false">ROUNDUP(SUM(AF1527,X1527,Z1527,AB1527,AH1527)/360,0)</f>
        <v>0</v>
      </c>
      <c r="AK1527" s="1" t="n">
        <f aca="false">ROUNDUP(SUM(AI1527,AG1527,AA1527,Y1527,AE1527)/360*1.1,0)</f>
        <v>0</v>
      </c>
      <c r="AL1527" s="1" t="n">
        <v>0</v>
      </c>
      <c r="AM1527" s="1" t="n">
        <v>0</v>
      </c>
    </row>
    <row r="1528" customFormat="false" ht="15" hidden="false" customHeight="false" outlineLevel="0" collapsed="false">
      <c r="A1528" s="1" t="n">
        <v>292160</v>
      </c>
      <c r="B1528" s="1" t="str">
        <f aca="false">VLOOKUP(A1528,Municipios!$A$2:$B$5571,2,0)</f>
        <v>Morpará</v>
      </c>
      <c r="C1528" s="1" t="n">
        <v>0</v>
      </c>
      <c r="D1528" s="1" t="n">
        <v>0</v>
      </c>
      <c r="E1528" s="1" t="n">
        <v>2</v>
      </c>
      <c r="F1528" s="1" t="n">
        <v>0</v>
      </c>
      <c r="G1528" s="1" t="n">
        <v>0</v>
      </c>
      <c r="H1528" s="1" t="n">
        <f aca="false">SUM(C1528:G1528)</f>
        <v>2</v>
      </c>
      <c r="I1528" s="1" t="n">
        <v>0</v>
      </c>
      <c r="V1528" s="1" t="n">
        <f aca="false">ROUNDUP(SUM(J1528,R1528,L1528,N1528,T1528)/360,0)</f>
        <v>0</v>
      </c>
      <c r="W1528" s="1" t="n">
        <f aca="false">ROUNDUP(SUM(U1528,S1528,M1528,K1528,Q1528)/360*1.1,0)</f>
        <v>0</v>
      </c>
      <c r="AJ1528" s="1" t="n">
        <f aca="false">ROUNDUP(SUM(AF1528,X1528,Z1528,AB1528,AH1528)/360,0)</f>
        <v>0</v>
      </c>
      <c r="AK1528" s="1" t="n">
        <f aca="false">ROUNDUP(SUM(AI1528,AG1528,AA1528,Y1528,AE1528)/360*1.1,0)</f>
        <v>0</v>
      </c>
      <c r="AL1528" s="1" t="n">
        <v>0</v>
      </c>
      <c r="AM1528" s="1" t="n">
        <v>0</v>
      </c>
    </row>
    <row r="1529" customFormat="false" ht="15" hidden="false" customHeight="false" outlineLevel="0" collapsed="false">
      <c r="A1529" s="1" t="n">
        <v>292170</v>
      </c>
      <c r="B1529" s="1" t="str">
        <f aca="false">VLOOKUP(A1529,Municipios!$A$2:$B$5571,2,0)</f>
        <v>Morro Do Chapéu</v>
      </c>
      <c r="C1529" s="1" t="n">
        <v>6</v>
      </c>
      <c r="D1529" s="1" t="n">
        <v>25</v>
      </c>
      <c r="E1529" s="1" t="n">
        <v>7</v>
      </c>
      <c r="F1529" s="1" t="n">
        <v>0</v>
      </c>
      <c r="G1529" s="1" t="n">
        <v>9</v>
      </c>
      <c r="H1529" s="1" t="n">
        <f aca="false">SUM(C1529:G1529)</f>
        <v>47</v>
      </c>
      <c r="I1529" s="1" t="n">
        <v>0</v>
      </c>
      <c r="J1529" s="1" t="n">
        <v>580</v>
      </c>
      <c r="K1529" s="1" t="n">
        <v>0</v>
      </c>
      <c r="L1529" s="1" t="n">
        <v>0</v>
      </c>
      <c r="M1529" s="1" t="n">
        <v>0</v>
      </c>
      <c r="N1529" s="1" t="n">
        <v>269</v>
      </c>
      <c r="O1529" s="1" t="n">
        <v>0</v>
      </c>
      <c r="P1529" s="1" t="n">
        <v>0</v>
      </c>
      <c r="Q1529" s="1" t="n">
        <v>0</v>
      </c>
      <c r="R1529" s="1" t="n">
        <v>0</v>
      </c>
      <c r="S1529" s="1" t="n">
        <v>0</v>
      </c>
      <c r="T1529" s="1" t="n">
        <v>0</v>
      </c>
      <c r="U1529" s="1" t="n">
        <v>0</v>
      </c>
      <c r="V1529" s="1" t="n">
        <f aca="false">ROUNDUP(SUM(J1529,R1529,L1529,N1529,T1529)/360,0)</f>
        <v>3</v>
      </c>
      <c r="W1529" s="1" t="n">
        <f aca="false">ROUNDUP(SUM(U1529,S1529,M1529,K1529,Q1529)/360*1.1,0)</f>
        <v>0</v>
      </c>
      <c r="X1529" s="1" t="n">
        <v>4304</v>
      </c>
      <c r="Y1529" s="1" t="n">
        <v>0</v>
      </c>
      <c r="Z1529" s="1" t="n">
        <v>1196</v>
      </c>
      <c r="AA1529" s="1" t="n">
        <v>0</v>
      </c>
      <c r="AB1529" s="1" t="n">
        <v>718</v>
      </c>
      <c r="AC1529" s="1" t="n">
        <v>0</v>
      </c>
      <c r="AD1529" s="1" t="n">
        <v>0</v>
      </c>
      <c r="AE1529" s="1" t="n">
        <v>0</v>
      </c>
      <c r="AF1529" s="1" t="n">
        <v>1374</v>
      </c>
      <c r="AG1529" s="1" t="n">
        <v>0</v>
      </c>
      <c r="AH1529" s="1" t="n">
        <v>0</v>
      </c>
      <c r="AI1529" s="1" t="n">
        <v>0</v>
      </c>
      <c r="AJ1529" s="1" t="n">
        <f aca="false">ROUNDUP(SUM(AF1529,X1529,Z1529,AB1529,AH1529)/360,0)</f>
        <v>22</v>
      </c>
      <c r="AK1529" s="1" t="n">
        <f aca="false">ROUNDUP(SUM(AI1529,AG1529,AA1529,Y1529,AE1529)/360*1.1,0)</f>
        <v>0</v>
      </c>
      <c r="AL1529" s="1" t="n">
        <v>1</v>
      </c>
      <c r="AM1529" s="1" t="n">
        <v>0</v>
      </c>
    </row>
    <row r="1530" customFormat="false" ht="15" hidden="false" customHeight="false" outlineLevel="0" collapsed="false">
      <c r="A1530" s="1" t="n">
        <v>292180</v>
      </c>
      <c r="B1530" s="1" t="str">
        <f aca="false">VLOOKUP(A1530,Municipios!$A$2:$B$5571,2,0)</f>
        <v>Mortugaba</v>
      </c>
      <c r="C1530" s="1" t="n">
        <v>4</v>
      </c>
      <c r="D1530" s="1" t="n">
        <v>12</v>
      </c>
      <c r="E1530" s="1" t="n">
        <v>4</v>
      </c>
      <c r="F1530" s="1" t="n">
        <v>0</v>
      </c>
      <c r="G1530" s="1" t="n">
        <v>4</v>
      </c>
      <c r="H1530" s="1" t="n">
        <f aca="false">SUM(C1530:G1530)</f>
        <v>24</v>
      </c>
      <c r="I1530" s="1" t="n">
        <v>0</v>
      </c>
      <c r="J1530" s="1" t="n">
        <v>306</v>
      </c>
      <c r="K1530" s="1" t="n">
        <v>0</v>
      </c>
      <c r="L1530" s="1" t="n">
        <v>0</v>
      </c>
      <c r="M1530" s="1" t="n">
        <v>0</v>
      </c>
      <c r="N1530" s="1" t="n">
        <v>54</v>
      </c>
      <c r="O1530" s="1" t="n">
        <v>0</v>
      </c>
      <c r="P1530" s="1" t="n">
        <v>0</v>
      </c>
      <c r="Q1530" s="1" t="n">
        <v>0</v>
      </c>
      <c r="R1530" s="1" t="n">
        <v>0</v>
      </c>
      <c r="S1530" s="1" t="n">
        <v>0</v>
      </c>
      <c r="T1530" s="1" t="n">
        <v>0</v>
      </c>
      <c r="U1530" s="1" t="n">
        <v>0</v>
      </c>
      <c r="V1530" s="1" t="n">
        <f aca="false">ROUNDUP(SUM(J1530,R1530,L1530,N1530,T1530)/360,0)</f>
        <v>1</v>
      </c>
      <c r="W1530" s="1" t="n">
        <f aca="false">ROUNDUP(SUM(U1530,S1530,M1530,K1530,Q1530)/360*1.1,0)</f>
        <v>0</v>
      </c>
      <c r="X1530" s="1" t="n">
        <v>1314</v>
      </c>
      <c r="Y1530" s="1" t="n">
        <v>0</v>
      </c>
      <c r="Z1530" s="1" t="n">
        <v>68</v>
      </c>
      <c r="AA1530" s="1" t="n">
        <v>0</v>
      </c>
      <c r="AB1530" s="1" t="n">
        <v>59</v>
      </c>
      <c r="AC1530" s="1" t="n">
        <v>0</v>
      </c>
      <c r="AD1530" s="1" t="n">
        <v>0</v>
      </c>
      <c r="AE1530" s="1" t="n">
        <v>0</v>
      </c>
      <c r="AF1530" s="1" t="n">
        <v>0</v>
      </c>
      <c r="AG1530" s="1" t="n">
        <v>0</v>
      </c>
      <c r="AH1530" s="1" t="n">
        <v>0</v>
      </c>
      <c r="AI1530" s="1" t="n">
        <v>0</v>
      </c>
      <c r="AJ1530" s="1" t="n">
        <f aca="false">ROUNDUP(SUM(AF1530,X1530,Z1530,AB1530,AH1530)/360,0)</f>
        <v>5</v>
      </c>
      <c r="AK1530" s="1" t="n">
        <f aca="false">ROUNDUP(SUM(AI1530,AG1530,AA1530,Y1530,AE1530)/360*1.1,0)</f>
        <v>0</v>
      </c>
      <c r="AL1530" s="1" t="n">
        <v>1</v>
      </c>
      <c r="AM1530" s="1" t="n">
        <v>0</v>
      </c>
    </row>
    <row r="1531" customFormat="false" ht="15" hidden="false" customHeight="false" outlineLevel="0" collapsed="false">
      <c r="A1531" s="1" t="n">
        <v>292190</v>
      </c>
      <c r="B1531" s="1" t="str">
        <f aca="false">VLOOKUP(A1531,Municipios!$A$2:$B$5571,2,0)</f>
        <v>Mucugê</v>
      </c>
      <c r="C1531" s="1" t="n">
        <v>8</v>
      </c>
      <c r="D1531" s="1" t="n">
        <v>14</v>
      </c>
      <c r="E1531" s="1" t="n">
        <v>6</v>
      </c>
      <c r="F1531" s="1" t="n">
        <v>0</v>
      </c>
      <c r="G1531" s="1" t="n">
        <v>4</v>
      </c>
      <c r="H1531" s="1" t="n">
        <f aca="false">SUM(C1531:G1531)</f>
        <v>32</v>
      </c>
      <c r="I1531" s="1" t="n">
        <v>0</v>
      </c>
      <c r="J1531" s="1" t="n">
        <v>202</v>
      </c>
      <c r="K1531" s="1" t="n">
        <v>0</v>
      </c>
      <c r="L1531" s="1" t="n">
        <v>0</v>
      </c>
      <c r="M1531" s="1" t="n">
        <v>0</v>
      </c>
      <c r="N1531" s="1" t="n">
        <v>133</v>
      </c>
      <c r="O1531" s="1" t="n">
        <v>0</v>
      </c>
      <c r="P1531" s="1" t="n">
        <v>0</v>
      </c>
      <c r="Q1531" s="1" t="n">
        <v>0</v>
      </c>
      <c r="R1531" s="1" t="n">
        <v>0</v>
      </c>
      <c r="S1531" s="1" t="n">
        <v>0</v>
      </c>
      <c r="T1531" s="1" t="n">
        <v>0</v>
      </c>
      <c r="U1531" s="1" t="n">
        <v>0</v>
      </c>
      <c r="V1531" s="1" t="n">
        <f aca="false">ROUNDUP(SUM(J1531,R1531,L1531,N1531,T1531)/360,0)</f>
        <v>1</v>
      </c>
      <c r="W1531" s="1" t="n">
        <f aca="false">ROUNDUP(SUM(U1531,S1531,M1531,K1531,Q1531)/360*1.1,0)</f>
        <v>0</v>
      </c>
      <c r="X1531" s="1" t="n">
        <v>1076</v>
      </c>
      <c r="Y1531" s="1" t="n">
        <v>0</v>
      </c>
      <c r="Z1531" s="1" t="n">
        <v>142</v>
      </c>
      <c r="AA1531" s="1" t="n">
        <v>0</v>
      </c>
      <c r="AB1531" s="1" t="n">
        <v>185</v>
      </c>
      <c r="AC1531" s="1" t="n">
        <v>0</v>
      </c>
      <c r="AD1531" s="1" t="n">
        <v>0</v>
      </c>
      <c r="AE1531" s="1" t="n">
        <v>0</v>
      </c>
      <c r="AF1531" s="1" t="n">
        <v>0</v>
      </c>
      <c r="AG1531" s="1" t="n">
        <v>0</v>
      </c>
      <c r="AH1531" s="1" t="n">
        <v>0</v>
      </c>
      <c r="AI1531" s="1" t="n">
        <v>0</v>
      </c>
      <c r="AJ1531" s="1" t="n">
        <f aca="false">ROUNDUP(SUM(AF1531,X1531,Z1531,AB1531,AH1531)/360,0)</f>
        <v>4</v>
      </c>
      <c r="AK1531" s="1" t="n">
        <f aca="false">ROUNDUP(SUM(AI1531,AG1531,AA1531,Y1531,AE1531)/360*1.1,0)</f>
        <v>0</v>
      </c>
      <c r="AL1531" s="1" t="n">
        <v>0</v>
      </c>
      <c r="AM1531" s="1" t="n">
        <v>0</v>
      </c>
    </row>
    <row r="1532" customFormat="false" ht="15" hidden="false" customHeight="false" outlineLevel="0" collapsed="false">
      <c r="A1532" s="1" t="n">
        <v>292200</v>
      </c>
      <c r="B1532" s="1" t="str">
        <f aca="false">VLOOKUP(A1532,Municipios!$A$2:$B$5571,2,0)</f>
        <v>Mucuri</v>
      </c>
      <c r="C1532" s="1" t="n">
        <v>8</v>
      </c>
      <c r="D1532" s="1" t="n">
        <v>50</v>
      </c>
      <c r="E1532" s="1" t="n">
        <v>5</v>
      </c>
      <c r="F1532" s="1" t="n">
        <v>0</v>
      </c>
      <c r="G1532" s="1" t="n">
        <v>6</v>
      </c>
      <c r="H1532" s="1" t="n">
        <f aca="false">SUM(C1532:G1532)</f>
        <v>69</v>
      </c>
      <c r="I1532" s="1" t="n">
        <v>0</v>
      </c>
      <c r="J1532" s="1" t="n">
        <v>435</v>
      </c>
      <c r="K1532" s="1" t="n">
        <v>0</v>
      </c>
      <c r="L1532" s="1" t="n">
        <v>0</v>
      </c>
      <c r="M1532" s="1" t="n">
        <v>0</v>
      </c>
      <c r="N1532" s="1" t="n">
        <v>160</v>
      </c>
      <c r="O1532" s="1" t="n">
        <v>0</v>
      </c>
      <c r="P1532" s="1" t="n">
        <v>0</v>
      </c>
      <c r="Q1532" s="1" t="n">
        <v>0</v>
      </c>
      <c r="R1532" s="1" t="n">
        <v>0</v>
      </c>
      <c r="S1532" s="1" t="n">
        <v>0</v>
      </c>
      <c r="T1532" s="1" t="n">
        <v>0</v>
      </c>
      <c r="U1532" s="1" t="n">
        <v>0</v>
      </c>
      <c r="V1532" s="1" t="n">
        <f aca="false">ROUNDUP(SUM(J1532,R1532,L1532,N1532,T1532)/360,0)</f>
        <v>2</v>
      </c>
      <c r="W1532" s="1" t="n">
        <f aca="false">ROUNDUP(SUM(U1532,S1532,M1532,K1532,Q1532)/360*1.1,0)</f>
        <v>0</v>
      </c>
      <c r="X1532" s="1" t="n">
        <v>1498</v>
      </c>
      <c r="Y1532" s="1" t="n">
        <v>0</v>
      </c>
      <c r="Z1532" s="1" t="n">
        <v>370</v>
      </c>
      <c r="AA1532" s="1" t="n">
        <v>0</v>
      </c>
      <c r="AB1532" s="1" t="n">
        <v>249</v>
      </c>
      <c r="AC1532" s="1" t="n">
        <v>0</v>
      </c>
      <c r="AD1532" s="1" t="n">
        <v>0</v>
      </c>
      <c r="AE1532" s="1" t="n">
        <v>0</v>
      </c>
      <c r="AF1532" s="1" t="n">
        <v>1152</v>
      </c>
      <c r="AG1532" s="1" t="n">
        <v>0</v>
      </c>
      <c r="AH1532" s="1" t="n">
        <v>0</v>
      </c>
      <c r="AI1532" s="1" t="n">
        <v>0</v>
      </c>
      <c r="AJ1532" s="1" t="n">
        <f aca="false">ROUNDUP(SUM(AF1532,X1532,Z1532,AB1532,AH1532)/360,0)</f>
        <v>10</v>
      </c>
      <c r="AK1532" s="1" t="n">
        <f aca="false">ROUNDUP(SUM(AI1532,AG1532,AA1532,Y1532,AE1532)/360*1.1,0)</f>
        <v>0</v>
      </c>
      <c r="AL1532" s="1" t="n">
        <v>7</v>
      </c>
      <c r="AM1532" s="1" t="n">
        <v>0</v>
      </c>
    </row>
    <row r="1533" customFormat="false" ht="15" hidden="false" customHeight="false" outlineLevel="0" collapsed="false">
      <c r="A1533" s="1" t="n">
        <v>292205</v>
      </c>
      <c r="B1533" s="1" t="str">
        <f aca="false">VLOOKUP(A1533,Municipios!$A$2:$B$5571,2,0)</f>
        <v>Mulungu Do Morro</v>
      </c>
      <c r="C1533" s="1" t="n">
        <v>3</v>
      </c>
      <c r="D1533" s="1" t="n">
        <v>14</v>
      </c>
      <c r="E1533" s="1" t="n">
        <v>10</v>
      </c>
      <c r="F1533" s="1" t="n">
        <v>0</v>
      </c>
      <c r="G1533" s="1" t="n">
        <v>7</v>
      </c>
      <c r="H1533" s="1" t="n">
        <f aca="false">SUM(C1533:G1533)</f>
        <v>34</v>
      </c>
      <c r="I1533" s="1" t="n">
        <v>0</v>
      </c>
      <c r="J1533" s="1" t="n">
        <v>184</v>
      </c>
      <c r="K1533" s="1" t="n">
        <v>0</v>
      </c>
      <c r="L1533" s="1" t="n">
        <v>0</v>
      </c>
      <c r="M1533" s="1" t="n">
        <v>0</v>
      </c>
      <c r="N1533" s="1" t="n">
        <v>225</v>
      </c>
      <c r="O1533" s="1" t="n">
        <v>0</v>
      </c>
      <c r="P1533" s="1" t="n">
        <v>0</v>
      </c>
      <c r="Q1533" s="1" t="n">
        <v>0</v>
      </c>
      <c r="R1533" s="1" t="n">
        <v>0</v>
      </c>
      <c r="S1533" s="1" t="n">
        <v>0</v>
      </c>
      <c r="T1533" s="1" t="n">
        <v>0</v>
      </c>
      <c r="U1533" s="1" t="n">
        <v>0</v>
      </c>
      <c r="V1533" s="1" t="n">
        <f aca="false">ROUNDUP(SUM(J1533,R1533,L1533,N1533,T1533)/360,0)</f>
        <v>2</v>
      </c>
      <c r="W1533" s="1" t="n">
        <f aca="false">ROUNDUP(SUM(U1533,S1533,M1533,K1533,Q1533)/360*1.1,0)</f>
        <v>0</v>
      </c>
      <c r="X1533" s="1" t="n">
        <v>635</v>
      </c>
      <c r="Y1533" s="1" t="n">
        <v>0</v>
      </c>
      <c r="Z1533" s="1" t="n">
        <v>148</v>
      </c>
      <c r="AA1533" s="1" t="n">
        <v>0</v>
      </c>
      <c r="AB1533" s="1" t="n">
        <v>336</v>
      </c>
      <c r="AC1533" s="1" t="n">
        <v>0</v>
      </c>
      <c r="AD1533" s="1" t="n">
        <v>0</v>
      </c>
      <c r="AE1533" s="1" t="n">
        <v>0</v>
      </c>
      <c r="AF1533" s="1" t="n">
        <v>83</v>
      </c>
      <c r="AG1533" s="1" t="n">
        <v>0</v>
      </c>
      <c r="AH1533" s="1" t="n">
        <v>0</v>
      </c>
      <c r="AI1533" s="1" t="n">
        <v>0</v>
      </c>
      <c r="AJ1533" s="1" t="n">
        <f aca="false">ROUNDUP(SUM(AF1533,X1533,Z1533,AB1533,AH1533)/360,0)</f>
        <v>4</v>
      </c>
      <c r="AK1533" s="1" t="n">
        <f aca="false">ROUNDUP(SUM(AI1533,AG1533,AA1533,Y1533,AE1533)/360*1.1,0)</f>
        <v>0</v>
      </c>
      <c r="AL1533" s="1" t="n">
        <v>0</v>
      </c>
      <c r="AM1533" s="1" t="n">
        <v>0</v>
      </c>
    </row>
    <row r="1534" customFormat="false" ht="15" hidden="false" customHeight="false" outlineLevel="0" collapsed="false">
      <c r="A1534" s="1" t="n">
        <v>292210</v>
      </c>
      <c r="B1534" s="1" t="str">
        <f aca="false">VLOOKUP(A1534,Municipios!$A$2:$B$5571,2,0)</f>
        <v>Mundo Novo</v>
      </c>
      <c r="C1534" s="1" t="n">
        <v>4</v>
      </c>
      <c r="D1534" s="1" t="n">
        <v>12</v>
      </c>
      <c r="E1534" s="1" t="n">
        <v>8</v>
      </c>
      <c r="F1534" s="1" t="n">
        <v>0</v>
      </c>
      <c r="G1534" s="1" t="n">
        <v>8</v>
      </c>
      <c r="H1534" s="1" t="n">
        <f aca="false">SUM(C1534:G1534)</f>
        <v>32</v>
      </c>
      <c r="I1534" s="1" t="n">
        <v>0</v>
      </c>
      <c r="J1534" s="1" t="n">
        <v>102</v>
      </c>
      <c r="K1534" s="1" t="n">
        <v>0</v>
      </c>
      <c r="L1534" s="1" t="n">
        <v>0</v>
      </c>
      <c r="M1534" s="1" t="n">
        <v>0</v>
      </c>
      <c r="N1534" s="1" t="n">
        <v>103</v>
      </c>
      <c r="O1534" s="1" t="n">
        <v>0</v>
      </c>
      <c r="P1534" s="1" t="n">
        <v>0</v>
      </c>
      <c r="Q1534" s="1" t="n">
        <v>0</v>
      </c>
      <c r="R1534" s="1" t="n">
        <v>0</v>
      </c>
      <c r="S1534" s="1" t="n">
        <v>0</v>
      </c>
      <c r="T1534" s="1" t="n">
        <v>0</v>
      </c>
      <c r="U1534" s="1" t="n">
        <v>0</v>
      </c>
      <c r="V1534" s="1" t="n">
        <f aca="false">ROUNDUP(SUM(J1534,R1534,L1534,N1534,T1534)/360,0)</f>
        <v>1</v>
      </c>
      <c r="W1534" s="1" t="n">
        <f aca="false">ROUNDUP(SUM(U1534,S1534,M1534,K1534,Q1534)/360*1.1,0)</f>
        <v>0</v>
      </c>
      <c r="X1534" s="1" t="n">
        <v>1133</v>
      </c>
      <c r="Y1534" s="1" t="n">
        <v>0</v>
      </c>
      <c r="Z1534" s="1" t="n">
        <v>191</v>
      </c>
      <c r="AA1534" s="1" t="n">
        <v>0</v>
      </c>
      <c r="AB1534" s="1" t="n">
        <v>191</v>
      </c>
      <c r="AC1534" s="1" t="n">
        <v>0</v>
      </c>
      <c r="AD1534" s="1" t="n">
        <v>0</v>
      </c>
      <c r="AE1534" s="1" t="n">
        <v>0</v>
      </c>
      <c r="AF1534" s="1" t="n">
        <v>0</v>
      </c>
      <c r="AG1534" s="1" t="n">
        <v>0</v>
      </c>
      <c r="AH1534" s="1" t="n">
        <v>0</v>
      </c>
      <c r="AI1534" s="1" t="n">
        <v>0</v>
      </c>
      <c r="AJ1534" s="1" t="n">
        <f aca="false">ROUNDUP(SUM(AF1534,X1534,Z1534,AB1534,AH1534)/360,0)</f>
        <v>5</v>
      </c>
      <c r="AK1534" s="1" t="n">
        <f aca="false">ROUNDUP(SUM(AI1534,AG1534,AA1534,Y1534,AE1534)/360*1.1,0)</f>
        <v>0</v>
      </c>
      <c r="AL1534" s="1" t="n">
        <v>1</v>
      </c>
      <c r="AM1534" s="1" t="n">
        <v>0</v>
      </c>
    </row>
    <row r="1535" customFormat="false" ht="15" hidden="false" customHeight="false" outlineLevel="0" collapsed="false">
      <c r="A1535" s="1" t="n">
        <v>292230</v>
      </c>
      <c r="B1535" s="1" t="str">
        <f aca="false">VLOOKUP(A1535,Municipios!$A$2:$B$5571,2,0)</f>
        <v>Muritiba</v>
      </c>
      <c r="C1535" s="1" t="n">
        <v>17</v>
      </c>
      <c r="D1535" s="1" t="n">
        <v>14</v>
      </c>
      <c r="E1535" s="1" t="n">
        <v>6</v>
      </c>
      <c r="F1535" s="1" t="n">
        <v>0</v>
      </c>
      <c r="G1535" s="1" t="n">
        <v>3</v>
      </c>
      <c r="H1535" s="1" t="n">
        <f aca="false">SUM(C1535:G1535)</f>
        <v>40</v>
      </c>
      <c r="I1535" s="1" t="n">
        <v>0</v>
      </c>
      <c r="J1535" s="1" t="n">
        <v>0</v>
      </c>
      <c r="K1535" s="1" t="n">
        <v>0</v>
      </c>
      <c r="L1535" s="1" t="n">
        <v>0</v>
      </c>
      <c r="M1535" s="1" t="n">
        <v>0</v>
      </c>
      <c r="N1535" s="1" t="n">
        <v>0</v>
      </c>
      <c r="O1535" s="1" t="n">
        <v>0</v>
      </c>
      <c r="P1535" s="1" t="n">
        <v>0</v>
      </c>
      <c r="Q1535" s="1" t="n">
        <v>0</v>
      </c>
      <c r="R1535" s="1" t="n">
        <v>0</v>
      </c>
      <c r="S1535" s="1" t="n">
        <v>0</v>
      </c>
      <c r="T1535" s="1" t="n">
        <v>0</v>
      </c>
      <c r="U1535" s="1" t="n">
        <v>0</v>
      </c>
      <c r="V1535" s="1" t="n">
        <f aca="false">ROUNDUP(SUM(J1535,R1535,L1535,N1535,T1535)/360,0)</f>
        <v>0</v>
      </c>
      <c r="W1535" s="1" t="n">
        <f aca="false">ROUNDUP(SUM(U1535,S1535,M1535,K1535,Q1535)/360*1.1,0)</f>
        <v>0</v>
      </c>
      <c r="X1535" s="1" t="n">
        <v>0</v>
      </c>
      <c r="Y1535" s="1" t="n">
        <v>0</v>
      </c>
      <c r="Z1535" s="1" t="n">
        <v>0</v>
      </c>
      <c r="AA1535" s="1" t="n">
        <v>0</v>
      </c>
      <c r="AB1535" s="1" t="n">
        <v>0</v>
      </c>
      <c r="AC1535" s="1" t="n">
        <v>0</v>
      </c>
      <c r="AD1535" s="1" t="n">
        <v>0</v>
      </c>
      <c r="AE1535" s="1" t="n">
        <v>0</v>
      </c>
      <c r="AF1535" s="1" t="n">
        <v>1025</v>
      </c>
      <c r="AG1535" s="1" t="n">
        <v>0</v>
      </c>
      <c r="AH1535" s="1" t="n">
        <v>0</v>
      </c>
      <c r="AI1535" s="1" t="n">
        <v>0</v>
      </c>
      <c r="AJ1535" s="1" t="n">
        <f aca="false">ROUNDUP(SUM(AF1535,X1535,Z1535,AB1535,AH1535)/360,0)</f>
        <v>3</v>
      </c>
      <c r="AK1535" s="1" t="n">
        <f aca="false">ROUNDUP(SUM(AI1535,AG1535,AA1535,Y1535,AE1535)/360*1.1,0)</f>
        <v>0</v>
      </c>
      <c r="AL1535" s="1" t="n">
        <v>1</v>
      </c>
      <c r="AM1535" s="1" t="n">
        <v>0</v>
      </c>
    </row>
    <row r="1536" customFormat="false" ht="15" hidden="false" customHeight="false" outlineLevel="0" collapsed="false">
      <c r="A1536" s="1" t="n">
        <v>292240</v>
      </c>
      <c r="B1536" s="1" t="str">
        <f aca="false">VLOOKUP(A1536,Municipios!$A$2:$B$5571,2,0)</f>
        <v>Mutuípe</v>
      </c>
      <c r="C1536" s="1" t="n">
        <v>6</v>
      </c>
      <c r="D1536" s="1" t="n">
        <v>26</v>
      </c>
      <c r="E1536" s="1" t="n">
        <v>5</v>
      </c>
      <c r="F1536" s="1" t="n">
        <v>0</v>
      </c>
      <c r="G1536" s="1" t="n">
        <v>8</v>
      </c>
      <c r="H1536" s="1" t="n">
        <f aca="false">SUM(C1536:G1536)</f>
        <v>45</v>
      </c>
      <c r="I1536" s="1" t="n">
        <v>0</v>
      </c>
      <c r="J1536" s="1" t="n">
        <v>301</v>
      </c>
      <c r="K1536" s="1" t="n">
        <v>0</v>
      </c>
      <c r="L1536" s="1" t="n">
        <v>0</v>
      </c>
      <c r="M1536" s="1" t="n">
        <v>0</v>
      </c>
      <c r="N1536" s="1" t="n">
        <v>188</v>
      </c>
      <c r="O1536" s="1" t="n">
        <v>0</v>
      </c>
      <c r="P1536" s="1" t="n">
        <v>0</v>
      </c>
      <c r="Q1536" s="1" t="n">
        <v>0</v>
      </c>
      <c r="R1536" s="1" t="n">
        <v>0</v>
      </c>
      <c r="S1536" s="1" t="n">
        <v>0</v>
      </c>
      <c r="T1536" s="1" t="n">
        <v>0</v>
      </c>
      <c r="U1536" s="1" t="n">
        <v>0</v>
      </c>
      <c r="V1536" s="1" t="n">
        <f aca="false">ROUNDUP(SUM(J1536,R1536,L1536,N1536,T1536)/360,0)</f>
        <v>2</v>
      </c>
      <c r="W1536" s="1" t="n">
        <f aca="false">ROUNDUP(SUM(U1536,S1536,M1536,K1536,Q1536)/360*1.1,0)</f>
        <v>0</v>
      </c>
      <c r="X1536" s="1" t="n">
        <v>1242</v>
      </c>
      <c r="Y1536" s="1" t="n">
        <v>0</v>
      </c>
      <c r="Z1536" s="1" t="n">
        <v>217</v>
      </c>
      <c r="AA1536" s="1" t="n">
        <v>0</v>
      </c>
      <c r="AB1536" s="1" t="n">
        <v>464</v>
      </c>
      <c r="AC1536" s="1" t="n">
        <v>0</v>
      </c>
      <c r="AD1536" s="1" t="n">
        <v>0</v>
      </c>
      <c r="AE1536" s="1" t="n">
        <v>0</v>
      </c>
      <c r="AF1536" s="1" t="n">
        <v>717</v>
      </c>
      <c r="AG1536" s="1" t="n">
        <v>0</v>
      </c>
      <c r="AH1536" s="1" t="n">
        <v>0</v>
      </c>
      <c r="AI1536" s="1" t="n">
        <v>0</v>
      </c>
      <c r="AJ1536" s="1" t="n">
        <f aca="false">ROUNDUP(SUM(AF1536,X1536,Z1536,AB1536,AH1536)/360,0)</f>
        <v>8</v>
      </c>
      <c r="AK1536" s="1" t="n">
        <f aca="false">ROUNDUP(SUM(AI1536,AG1536,AA1536,Y1536,AE1536)/360*1.1,0)</f>
        <v>0</v>
      </c>
      <c r="AL1536" s="1" t="n">
        <v>1</v>
      </c>
      <c r="AM1536" s="1" t="n">
        <v>0</v>
      </c>
    </row>
    <row r="1537" customFormat="false" ht="15" hidden="false" customHeight="false" outlineLevel="0" collapsed="false">
      <c r="A1537" s="1" t="n">
        <v>292250</v>
      </c>
      <c r="B1537" s="1" t="str">
        <f aca="false">VLOOKUP(A1537,Municipios!$A$2:$B$5571,2,0)</f>
        <v>Nazaré</v>
      </c>
      <c r="C1537" s="1" t="n">
        <v>10</v>
      </c>
      <c r="D1537" s="1" t="n">
        <v>16</v>
      </c>
      <c r="E1537" s="1" t="n">
        <v>6</v>
      </c>
      <c r="F1537" s="1" t="n">
        <v>10</v>
      </c>
      <c r="G1537" s="1" t="n">
        <v>8</v>
      </c>
      <c r="H1537" s="1" t="n">
        <f aca="false">SUM(C1537:G1537)</f>
        <v>50</v>
      </c>
      <c r="I1537" s="1" t="n">
        <v>0</v>
      </c>
      <c r="J1537" s="1" t="n">
        <v>208</v>
      </c>
      <c r="K1537" s="1" t="n">
        <v>0</v>
      </c>
      <c r="L1537" s="1" t="n">
        <v>0</v>
      </c>
      <c r="M1537" s="1" t="n">
        <v>0</v>
      </c>
      <c r="N1537" s="1" t="n">
        <v>869</v>
      </c>
      <c r="O1537" s="1" t="n">
        <v>0</v>
      </c>
      <c r="P1537" s="1" t="n">
        <v>0</v>
      </c>
      <c r="Q1537" s="1" t="n">
        <v>0</v>
      </c>
      <c r="R1537" s="1" t="n">
        <v>0</v>
      </c>
      <c r="S1537" s="1" t="n">
        <v>0</v>
      </c>
      <c r="T1537" s="1" t="n">
        <v>0</v>
      </c>
      <c r="U1537" s="1" t="n">
        <v>0</v>
      </c>
      <c r="V1537" s="1" t="n">
        <f aca="false">ROUNDUP(SUM(J1537,R1537,L1537,N1537,T1537)/360,0)</f>
        <v>3</v>
      </c>
      <c r="W1537" s="1" t="n">
        <f aca="false">ROUNDUP(SUM(U1537,S1537,M1537,K1537,Q1537)/360*1.1,0)</f>
        <v>0</v>
      </c>
      <c r="X1537" s="1" t="n">
        <v>4047</v>
      </c>
      <c r="Y1537" s="1" t="n">
        <v>0</v>
      </c>
      <c r="Z1537" s="1" t="n">
        <v>811</v>
      </c>
      <c r="AA1537" s="1" t="n">
        <v>0</v>
      </c>
      <c r="AB1537" s="1" t="n">
        <v>1076</v>
      </c>
      <c r="AC1537" s="1" t="n">
        <v>0</v>
      </c>
      <c r="AD1537" s="1" t="n">
        <v>0</v>
      </c>
      <c r="AE1537" s="1" t="n">
        <v>0</v>
      </c>
      <c r="AF1537" s="1" t="n">
        <v>2148</v>
      </c>
      <c r="AG1537" s="1" t="n">
        <v>0</v>
      </c>
      <c r="AH1537" s="1" t="n">
        <v>0</v>
      </c>
      <c r="AI1537" s="1" t="n">
        <v>0</v>
      </c>
      <c r="AJ1537" s="1" t="n">
        <f aca="false">ROUNDUP(SUM(AF1537,X1537,Z1537,AB1537,AH1537)/360,0)</f>
        <v>23</v>
      </c>
      <c r="AK1537" s="1" t="n">
        <f aca="false">ROUNDUP(SUM(AI1537,AG1537,AA1537,Y1537,AE1537)/360*1.1,0)</f>
        <v>0</v>
      </c>
      <c r="AL1537" s="1" t="n">
        <v>1</v>
      </c>
      <c r="AM1537" s="1" t="n">
        <v>0</v>
      </c>
    </row>
    <row r="1538" customFormat="false" ht="15" hidden="false" customHeight="false" outlineLevel="0" collapsed="false">
      <c r="A1538" s="1" t="n">
        <v>292265</v>
      </c>
      <c r="B1538" s="1" t="str">
        <f aca="false">VLOOKUP(A1538,Municipios!$A$2:$B$5571,2,0)</f>
        <v>Nordestina</v>
      </c>
      <c r="C1538" s="1" t="n">
        <v>0</v>
      </c>
      <c r="D1538" s="1" t="n">
        <v>14</v>
      </c>
      <c r="E1538" s="1" t="n">
        <v>6</v>
      </c>
      <c r="F1538" s="1" t="n">
        <v>0</v>
      </c>
      <c r="G1538" s="1" t="n">
        <v>10</v>
      </c>
      <c r="H1538" s="1" t="n">
        <f aca="false">SUM(C1538:G1538)</f>
        <v>30</v>
      </c>
      <c r="I1538" s="1" t="n">
        <v>0</v>
      </c>
      <c r="J1538" s="1" t="n">
        <v>183</v>
      </c>
      <c r="K1538" s="1" t="n">
        <v>0</v>
      </c>
      <c r="L1538" s="1" t="n">
        <v>0</v>
      </c>
      <c r="M1538" s="1" t="n">
        <v>0</v>
      </c>
      <c r="N1538" s="1" t="n">
        <v>109</v>
      </c>
      <c r="O1538" s="1" t="n">
        <v>0</v>
      </c>
      <c r="P1538" s="1" t="n">
        <v>0</v>
      </c>
      <c r="Q1538" s="1" t="n">
        <v>0</v>
      </c>
      <c r="R1538" s="1" t="n">
        <v>0</v>
      </c>
      <c r="S1538" s="1" t="n">
        <v>0</v>
      </c>
      <c r="T1538" s="1" t="n">
        <v>0</v>
      </c>
      <c r="U1538" s="1" t="n">
        <v>0</v>
      </c>
      <c r="V1538" s="1" t="n">
        <f aca="false">ROUNDUP(SUM(J1538,R1538,L1538,N1538,T1538)/360,0)</f>
        <v>1</v>
      </c>
      <c r="W1538" s="1" t="n">
        <f aca="false">ROUNDUP(SUM(U1538,S1538,M1538,K1538,Q1538)/360*1.1,0)</f>
        <v>0</v>
      </c>
      <c r="X1538" s="1" t="n">
        <v>734</v>
      </c>
      <c r="Y1538" s="1" t="n">
        <v>0</v>
      </c>
      <c r="Z1538" s="1" t="n">
        <v>143</v>
      </c>
      <c r="AA1538" s="1" t="n">
        <v>0</v>
      </c>
      <c r="AB1538" s="1" t="n">
        <v>194</v>
      </c>
      <c r="AC1538" s="1" t="n">
        <v>0</v>
      </c>
      <c r="AD1538" s="1" t="n">
        <v>0</v>
      </c>
      <c r="AE1538" s="1" t="n">
        <v>0</v>
      </c>
      <c r="AF1538" s="1" t="n">
        <v>0</v>
      </c>
      <c r="AG1538" s="1" t="n">
        <v>0</v>
      </c>
      <c r="AH1538" s="1" t="n">
        <v>0</v>
      </c>
      <c r="AI1538" s="1" t="n">
        <v>0</v>
      </c>
      <c r="AJ1538" s="1" t="n">
        <f aca="false">ROUNDUP(SUM(AF1538,X1538,Z1538,AB1538,AH1538)/360,0)</f>
        <v>3</v>
      </c>
      <c r="AK1538" s="1" t="n">
        <f aca="false">ROUNDUP(SUM(AI1538,AG1538,AA1538,Y1538,AE1538)/360*1.1,0)</f>
        <v>0</v>
      </c>
      <c r="AL1538" s="1" t="n">
        <v>1</v>
      </c>
      <c r="AM1538" s="1" t="n">
        <v>0</v>
      </c>
    </row>
    <row r="1539" customFormat="false" ht="15" hidden="false" customHeight="false" outlineLevel="0" collapsed="false">
      <c r="A1539" s="1" t="n">
        <v>292270</v>
      </c>
      <c r="B1539" s="1" t="str">
        <f aca="false">VLOOKUP(A1539,Municipios!$A$2:$B$5571,2,0)</f>
        <v>Nova Canaã</v>
      </c>
      <c r="C1539" s="1" t="n">
        <v>2</v>
      </c>
      <c r="D1539" s="1" t="n">
        <v>16</v>
      </c>
      <c r="E1539" s="1" t="n">
        <v>2</v>
      </c>
      <c r="F1539" s="1" t="n">
        <v>0</v>
      </c>
      <c r="G1539" s="1" t="n">
        <v>10</v>
      </c>
      <c r="H1539" s="1" t="n">
        <f aca="false">SUM(C1539:G1539)</f>
        <v>30</v>
      </c>
      <c r="I1539" s="1" t="n">
        <v>0</v>
      </c>
      <c r="J1539" s="1" t="n">
        <v>231</v>
      </c>
      <c r="K1539" s="1" t="n">
        <v>0</v>
      </c>
      <c r="L1539" s="1" t="n">
        <v>0</v>
      </c>
      <c r="M1539" s="1" t="n">
        <v>0</v>
      </c>
      <c r="N1539" s="1" t="n">
        <v>833</v>
      </c>
      <c r="O1539" s="1" t="n">
        <v>0</v>
      </c>
      <c r="P1539" s="1" t="n">
        <v>0</v>
      </c>
      <c r="Q1539" s="1" t="n">
        <v>0</v>
      </c>
      <c r="R1539" s="1" t="n">
        <v>0</v>
      </c>
      <c r="S1539" s="1" t="n">
        <v>0</v>
      </c>
      <c r="T1539" s="1" t="n">
        <v>0</v>
      </c>
      <c r="U1539" s="1" t="n">
        <v>0</v>
      </c>
      <c r="V1539" s="1" t="n">
        <f aca="false">ROUNDUP(SUM(J1539,R1539,L1539,N1539,T1539)/360,0)</f>
        <v>3</v>
      </c>
      <c r="W1539" s="1" t="n">
        <f aca="false">ROUNDUP(SUM(U1539,S1539,M1539,K1539,Q1539)/360*1.1,0)</f>
        <v>0</v>
      </c>
      <c r="X1539" s="1" t="n">
        <v>2626</v>
      </c>
      <c r="Y1539" s="1" t="n">
        <v>0</v>
      </c>
      <c r="Z1539" s="1" t="n">
        <v>192</v>
      </c>
      <c r="AA1539" s="1" t="n">
        <v>0</v>
      </c>
      <c r="AB1539" s="1" t="n">
        <v>764</v>
      </c>
      <c r="AC1539" s="1" t="n">
        <v>0</v>
      </c>
      <c r="AD1539" s="1" t="n">
        <v>0</v>
      </c>
      <c r="AE1539" s="1" t="n">
        <v>0</v>
      </c>
      <c r="AF1539" s="1" t="n">
        <v>150</v>
      </c>
      <c r="AG1539" s="1" t="n">
        <v>0</v>
      </c>
      <c r="AH1539" s="1" t="n">
        <v>0</v>
      </c>
      <c r="AI1539" s="1" t="n">
        <v>0</v>
      </c>
      <c r="AJ1539" s="1" t="n">
        <f aca="false">ROUNDUP(SUM(AF1539,X1539,Z1539,AB1539,AH1539)/360,0)</f>
        <v>11</v>
      </c>
      <c r="AK1539" s="1" t="n">
        <f aca="false">ROUNDUP(SUM(AI1539,AG1539,AA1539,Y1539,AE1539)/360*1.1,0)</f>
        <v>0</v>
      </c>
      <c r="AL1539" s="1" t="n">
        <v>0</v>
      </c>
      <c r="AM1539" s="1" t="n">
        <v>0</v>
      </c>
    </row>
    <row r="1540" customFormat="false" ht="15" hidden="false" customHeight="false" outlineLevel="0" collapsed="false">
      <c r="A1540" s="1" t="n">
        <v>292273</v>
      </c>
      <c r="B1540" s="1" t="str">
        <f aca="false">VLOOKUP(A1540,Municipios!$A$2:$B$5571,2,0)</f>
        <v>Nova Fátima</v>
      </c>
      <c r="C1540" s="1" t="n">
        <v>0</v>
      </c>
      <c r="D1540" s="1" t="n">
        <v>7</v>
      </c>
      <c r="E1540" s="1" t="n">
        <v>3</v>
      </c>
      <c r="F1540" s="1" t="n">
        <v>0</v>
      </c>
      <c r="G1540" s="1" t="n">
        <v>5</v>
      </c>
      <c r="H1540" s="1" t="n">
        <f aca="false">SUM(C1540:G1540)</f>
        <v>15</v>
      </c>
      <c r="I1540" s="1" t="n">
        <v>0</v>
      </c>
      <c r="J1540" s="1" t="n">
        <v>67</v>
      </c>
      <c r="K1540" s="1" t="n">
        <v>0</v>
      </c>
      <c r="L1540" s="1" t="n">
        <v>0</v>
      </c>
      <c r="M1540" s="1" t="n">
        <v>0</v>
      </c>
      <c r="N1540" s="1" t="n">
        <v>3</v>
      </c>
      <c r="O1540" s="1" t="n">
        <v>0</v>
      </c>
      <c r="P1540" s="1" t="n">
        <v>0</v>
      </c>
      <c r="Q1540" s="1" t="n">
        <v>0</v>
      </c>
      <c r="R1540" s="1" t="n">
        <v>0</v>
      </c>
      <c r="S1540" s="1" t="n">
        <v>0</v>
      </c>
      <c r="T1540" s="1" t="n">
        <v>0</v>
      </c>
      <c r="U1540" s="1" t="n">
        <v>0</v>
      </c>
      <c r="V1540" s="1" t="n">
        <f aca="false">ROUNDUP(SUM(J1540,R1540,L1540,N1540,T1540)/360,0)</f>
        <v>1</v>
      </c>
      <c r="W1540" s="1" t="n">
        <f aca="false">ROUNDUP(SUM(U1540,S1540,M1540,K1540,Q1540)/360*1.1,0)</f>
        <v>0</v>
      </c>
      <c r="X1540" s="1" t="n">
        <v>432</v>
      </c>
      <c r="Y1540" s="1" t="n">
        <v>0</v>
      </c>
      <c r="Z1540" s="1" t="n">
        <v>0</v>
      </c>
      <c r="AA1540" s="1" t="n">
        <v>0</v>
      </c>
      <c r="AB1540" s="1" t="n">
        <v>43</v>
      </c>
      <c r="AC1540" s="1" t="n">
        <v>0</v>
      </c>
      <c r="AD1540" s="1" t="n">
        <v>0</v>
      </c>
      <c r="AE1540" s="1" t="n">
        <v>0</v>
      </c>
      <c r="AF1540" s="1" t="n">
        <v>0</v>
      </c>
      <c r="AG1540" s="1" t="n">
        <v>0</v>
      </c>
      <c r="AH1540" s="1" t="n">
        <v>0</v>
      </c>
      <c r="AI1540" s="1" t="n">
        <v>0</v>
      </c>
      <c r="AJ1540" s="1" t="n">
        <f aca="false">ROUNDUP(SUM(AF1540,X1540,Z1540,AB1540,AH1540)/360,0)</f>
        <v>2</v>
      </c>
      <c r="AK1540" s="1" t="n">
        <f aca="false">ROUNDUP(SUM(AI1540,AG1540,AA1540,Y1540,AE1540)/360*1.1,0)</f>
        <v>0</v>
      </c>
      <c r="AL1540" s="1" t="n">
        <v>0</v>
      </c>
      <c r="AM1540" s="1" t="n">
        <v>0</v>
      </c>
    </row>
    <row r="1541" customFormat="false" ht="15" hidden="false" customHeight="false" outlineLevel="0" collapsed="false">
      <c r="A1541" s="1" t="n">
        <v>292290</v>
      </c>
      <c r="B1541" s="1" t="str">
        <f aca="false">VLOOKUP(A1541,Municipios!$A$2:$B$5571,2,0)</f>
        <v>Nova Soure</v>
      </c>
      <c r="C1541" s="1" t="n">
        <v>0</v>
      </c>
      <c r="D1541" s="1" t="n">
        <v>23</v>
      </c>
      <c r="E1541" s="1" t="n">
        <v>8</v>
      </c>
      <c r="F1541" s="1" t="n">
        <v>0</v>
      </c>
      <c r="G1541" s="1" t="n">
        <v>8</v>
      </c>
      <c r="H1541" s="1" t="n">
        <f aca="false">SUM(C1541:G1541)</f>
        <v>39</v>
      </c>
      <c r="I1541" s="1" t="n">
        <v>0</v>
      </c>
      <c r="J1541" s="1" t="n">
        <v>118</v>
      </c>
      <c r="K1541" s="1" t="n">
        <v>0</v>
      </c>
      <c r="L1541" s="1" t="n">
        <v>0</v>
      </c>
      <c r="M1541" s="1" t="n">
        <v>0</v>
      </c>
      <c r="N1541" s="1" t="n">
        <v>66</v>
      </c>
      <c r="O1541" s="1" t="n">
        <v>0</v>
      </c>
      <c r="P1541" s="1" t="n">
        <v>0</v>
      </c>
      <c r="Q1541" s="1" t="n">
        <v>0</v>
      </c>
      <c r="R1541" s="1" t="n">
        <v>0</v>
      </c>
      <c r="S1541" s="1" t="n">
        <v>0</v>
      </c>
      <c r="T1541" s="1" t="n">
        <v>0</v>
      </c>
      <c r="U1541" s="1" t="n">
        <v>0</v>
      </c>
      <c r="V1541" s="1" t="n">
        <f aca="false">ROUNDUP(SUM(J1541,R1541,L1541,N1541,T1541)/360,0)</f>
        <v>1</v>
      </c>
      <c r="W1541" s="1" t="n">
        <f aca="false">ROUNDUP(SUM(U1541,S1541,M1541,K1541,Q1541)/360*1.1,0)</f>
        <v>0</v>
      </c>
      <c r="X1541" s="1" t="n">
        <v>1109</v>
      </c>
      <c r="Y1541" s="1" t="n">
        <v>0</v>
      </c>
      <c r="Z1541" s="1" t="n">
        <v>152</v>
      </c>
      <c r="AA1541" s="1" t="n">
        <v>0</v>
      </c>
      <c r="AB1541" s="1" t="n">
        <v>117</v>
      </c>
      <c r="AC1541" s="1" t="n">
        <v>0</v>
      </c>
      <c r="AD1541" s="1" t="n">
        <v>0</v>
      </c>
      <c r="AE1541" s="1" t="n">
        <v>0</v>
      </c>
      <c r="AF1541" s="1" t="n">
        <v>0</v>
      </c>
      <c r="AG1541" s="1" t="n">
        <v>0</v>
      </c>
      <c r="AH1541" s="1" t="n">
        <v>0</v>
      </c>
      <c r="AI1541" s="1" t="n">
        <v>0</v>
      </c>
      <c r="AJ1541" s="1" t="n">
        <f aca="false">ROUNDUP(SUM(AF1541,X1541,Z1541,AB1541,AH1541)/360,0)</f>
        <v>4</v>
      </c>
      <c r="AK1541" s="1" t="n">
        <f aca="false">ROUNDUP(SUM(AI1541,AG1541,AA1541,Y1541,AE1541)/360*1.1,0)</f>
        <v>0</v>
      </c>
      <c r="AL1541" s="1" t="n">
        <v>0</v>
      </c>
      <c r="AM1541" s="1" t="n">
        <v>0</v>
      </c>
    </row>
    <row r="1542" customFormat="false" ht="15" hidden="false" customHeight="false" outlineLevel="0" collapsed="false">
      <c r="A1542" s="1" t="n">
        <v>292300</v>
      </c>
      <c r="B1542" s="1" t="str">
        <f aca="false">VLOOKUP(A1542,Municipios!$A$2:$B$5571,2,0)</f>
        <v>Nova Viçosa</v>
      </c>
      <c r="C1542" s="1" t="n">
        <v>16</v>
      </c>
      <c r="D1542" s="1" t="n">
        <v>16</v>
      </c>
      <c r="E1542" s="1" t="n">
        <v>14</v>
      </c>
      <c r="F1542" s="1" t="n">
        <v>1</v>
      </c>
      <c r="G1542" s="1" t="n">
        <v>14</v>
      </c>
      <c r="H1542" s="1" t="n">
        <f aca="false">SUM(C1542:G1542)</f>
        <v>61</v>
      </c>
      <c r="I1542" s="1" t="n">
        <v>0</v>
      </c>
      <c r="V1542" s="1" t="n">
        <f aca="false">ROUNDUP(SUM(J1542,R1542,L1542,N1542,T1542)/360,0)</f>
        <v>0</v>
      </c>
      <c r="W1542" s="1" t="n">
        <f aca="false">ROUNDUP(SUM(U1542,S1542,M1542,K1542,Q1542)/360*1.1,0)</f>
        <v>0</v>
      </c>
      <c r="AJ1542" s="1" t="n">
        <f aca="false">ROUNDUP(SUM(AF1542,X1542,Z1542,AB1542,AH1542)/360,0)</f>
        <v>0</v>
      </c>
      <c r="AK1542" s="1" t="n">
        <f aca="false">ROUNDUP(SUM(AI1542,AG1542,AA1542,Y1542,AE1542)/360*1.1,0)</f>
        <v>0</v>
      </c>
      <c r="AL1542" s="1" t="n">
        <v>3</v>
      </c>
      <c r="AM1542" s="1" t="n">
        <v>0</v>
      </c>
    </row>
    <row r="1543" customFormat="false" ht="15" hidden="false" customHeight="false" outlineLevel="0" collapsed="false">
      <c r="A1543" s="1" t="n">
        <v>292310</v>
      </c>
      <c r="B1543" s="1" t="str">
        <f aca="false">VLOOKUP(A1543,Municipios!$A$2:$B$5571,2,0)</f>
        <v>Olindina</v>
      </c>
      <c r="C1543" s="1" t="n">
        <v>3</v>
      </c>
      <c r="D1543" s="1" t="n">
        <v>8</v>
      </c>
      <c r="E1543" s="1" t="n">
        <v>5</v>
      </c>
      <c r="F1543" s="1" t="n">
        <v>0</v>
      </c>
      <c r="G1543" s="1" t="n">
        <v>7</v>
      </c>
      <c r="H1543" s="1" t="n">
        <f aca="false">SUM(C1543:G1543)</f>
        <v>23</v>
      </c>
      <c r="I1543" s="1" t="n">
        <v>0</v>
      </c>
      <c r="J1543" s="1" t="n">
        <v>278</v>
      </c>
      <c r="K1543" s="1" t="n">
        <v>0</v>
      </c>
      <c r="L1543" s="1" t="n">
        <v>0</v>
      </c>
      <c r="M1543" s="1" t="n">
        <v>0</v>
      </c>
      <c r="N1543" s="1" t="n">
        <v>681</v>
      </c>
      <c r="O1543" s="1" t="n">
        <v>0</v>
      </c>
      <c r="P1543" s="1" t="n">
        <v>0</v>
      </c>
      <c r="Q1543" s="1" t="n">
        <v>0</v>
      </c>
      <c r="R1543" s="1" t="n">
        <v>0</v>
      </c>
      <c r="S1543" s="1" t="n">
        <v>0</v>
      </c>
      <c r="T1543" s="1" t="n">
        <v>0</v>
      </c>
      <c r="U1543" s="1" t="n">
        <v>0</v>
      </c>
      <c r="V1543" s="1" t="n">
        <f aca="false">ROUNDUP(SUM(J1543,R1543,L1543,N1543,T1543)/360,0)</f>
        <v>3</v>
      </c>
      <c r="W1543" s="1" t="n">
        <f aca="false">ROUNDUP(SUM(U1543,S1543,M1543,K1543,Q1543)/360*1.1,0)</f>
        <v>0</v>
      </c>
      <c r="X1543" s="1" t="n">
        <v>2239</v>
      </c>
      <c r="Y1543" s="1" t="n">
        <v>0</v>
      </c>
      <c r="Z1543" s="1" t="n">
        <v>166</v>
      </c>
      <c r="AA1543" s="1" t="n">
        <v>0</v>
      </c>
      <c r="AB1543" s="1" t="n">
        <v>942</v>
      </c>
      <c r="AC1543" s="1" t="n">
        <v>0</v>
      </c>
      <c r="AD1543" s="1" t="n">
        <v>0</v>
      </c>
      <c r="AE1543" s="1" t="n">
        <v>0</v>
      </c>
      <c r="AF1543" s="1" t="n">
        <v>0</v>
      </c>
      <c r="AG1543" s="1" t="n">
        <v>0</v>
      </c>
      <c r="AH1543" s="1" t="n">
        <v>0</v>
      </c>
      <c r="AI1543" s="1" t="n">
        <v>0</v>
      </c>
      <c r="AJ1543" s="1" t="n">
        <f aca="false">ROUNDUP(SUM(AF1543,X1543,Z1543,AB1543,AH1543)/360,0)</f>
        <v>10</v>
      </c>
      <c r="AK1543" s="1" t="n">
        <f aca="false">ROUNDUP(SUM(AI1543,AG1543,AA1543,Y1543,AE1543)/360*1.1,0)</f>
        <v>0</v>
      </c>
      <c r="AL1543" s="1" t="n">
        <v>0</v>
      </c>
      <c r="AM1543" s="1" t="n">
        <v>0</v>
      </c>
    </row>
    <row r="1544" customFormat="false" ht="15" hidden="false" customHeight="false" outlineLevel="0" collapsed="false">
      <c r="A1544" s="1" t="n">
        <v>292320</v>
      </c>
      <c r="B1544" s="1" t="str">
        <f aca="false">VLOOKUP(A1544,Municipios!$A$2:$B$5571,2,0)</f>
        <v>Oliveira Dos Brejinhos</v>
      </c>
      <c r="C1544" s="1" t="n">
        <v>0</v>
      </c>
      <c r="D1544" s="1" t="n">
        <v>7</v>
      </c>
      <c r="E1544" s="1" t="n">
        <v>4</v>
      </c>
      <c r="F1544" s="1" t="n">
        <v>0</v>
      </c>
      <c r="G1544" s="1" t="n">
        <v>2</v>
      </c>
      <c r="H1544" s="1" t="n">
        <f aca="false">SUM(C1544:G1544)</f>
        <v>13</v>
      </c>
      <c r="I1544" s="1" t="n">
        <v>0</v>
      </c>
      <c r="J1544" s="1" t="n">
        <v>169</v>
      </c>
      <c r="K1544" s="1" t="n">
        <v>0</v>
      </c>
      <c r="L1544" s="1" t="n">
        <v>0</v>
      </c>
      <c r="M1544" s="1" t="n">
        <v>0</v>
      </c>
      <c r="N1544" s="1" t="n">
        <v>81</v>
      </c>
      <c r="O1544" s="1" t="n">
        <v>0</v>
      </c>
      <c r="P1544" s="1" t="n">
        <v>0</v>
      </c>
      <c r="Q1544" s="1" t="n">
        <v>0</v>
      </c>
      <c r="R1544" s="1" t="n">
        <v>0</v>
      </c>
      <c r="S1544" s="1" t="n">
        <v>0</v>
      </c>
      <c r="T1544" s="1" t="n">
        <v>0</v>
      </c>
      <c r="U1544" s="1" t="n">
        <v>0</v>
      </c>
      <c r="V1544" s="1" t="n">
        <f aca="false">ROUNDUP(SUM(J1544,R1544,L1544,N1544,T1544)/360,0)</f>
        <v>1</v>
      </c>
      <c r="W1544" s="1" t="n">
        <f aca="false">ROUNDUP(SUM(U1544,S1544,M1544,K1544,Q1544)/360*1.1,0)</f>
        <v>0</v>
      </c>
      <c r="X1544" s="1" t="n">
        <v>1123</v>
      </c>
      <c r="Y1544" s="1" t="n">
        <v>0</v>
      </c>
      <c r="Z1544" s="1" t="n">
        <v>185</v>
      </c>
      <c r="AA1544" s="1" t="n">
        <v>0</v>
      </c>
      <c r="AB1544" s="1" t="n">
        <v>161</v>
      </c>
      <c r="AC1544" s="1" t="n">
        <v>0</v>
      </c>
      <c r="AD1544" s="1" t="n">
        <v>0</v>
      </c>
      <c r="AE1544" s="1" t="n">
        <v>0</v>
      </c>
      <c r="AF1544" s="1" t="n">
        <v>0</v>
      </c>
      <c r="AG1544" s="1" t="n">
        <v>0</v>
      </c>
      <c r="AH1544" s="1" t="n">
        <v>0</v>
      </c>
      <c r="AI1544" s="1" t="n">
        <v>0</v>
      </c>
      <c r="AJ1544" s="1" t="n">
        <f aca="false">ROUNDUP(SUM(AF1544,X1544,Z1544,AB1544,AH1544)/360,0)</f>
        <v>5</v>
      </c>
      <c r="AK1544" s="1" t="n">
        <f aca="false">ROUNDUP(SUM(AI1544,AG1544,AA1544,Y1544,AE1544)/360*1.1,0)</f>
        <v>0</v>
      </c>
      <c r="AL1544" s="1" t="n">
        <v>0</v>
      </c>
      <c r="AM1544" s="1" t="n">
        <v>0</v>
      </c>
    </row>
    <row r="1545" customFormat="false" ht="15" hidden="false" customHeight="false" outlineLevel="0" collapsed="false">
      <c r="A1545" s="1" t="n">
        <v>292330</v>
      </c>
      <c r="B1545" s="1" t="str">
        <f aca="false">VLOOKUP(A1545,Municipios!$A$2:$B$5571,2,0)</f>
        <v>Ouriçangas</v>
      </c>
      <c r="C1545" s="1" t="n">
        <v>0</v>
      </c>
      <c r="D1545" s="1" t="n">
        <v>7</v>
      </c>
      <c r="E1545" s="1" t="n">
        <v>4</v>
      </c>
      <c r="F1545" s="1" t="n">
        <v>0</v>
      </c>
      <c r="G1545" s="1" t="n">
        <v>4</v>
      </c>
      <c r="H1545" s="1" t="n">
        <f aca="false">SUM(C1545:G1545)</f>
        <v>15</v>
      </c>
      <c r="I1545" s="1" t="n">
        <v>0</v>
      </c>
      <c r="J1545" s="1" t="n">
        <v>24</v>
      </c>
      <c r="K1545" s="1" t="n">
        <v>0</v>
      </c>
      <c r="L1545" s="1" t="n">
        <v>0</v>
      </c>
      <c r="M1545" s="1" t="n">
        <v>0</v>
      </c>
      <c r="N1545" s="1" t="n">
        <v>23</v>
      </c>
      <c r="O1545" s="1" t="n">
        <v>0</v>
      </c>
      <c r="P1545" s="1" t="n">
        <v>0</v>
      </c>
      <c r="Q1545" s="1" t="n">
        <v>0</v>
      </c>
      <c r="R1545" s="1" t="n">
        <v>0</v>
      </c>
      <c r="S1545" s="1" t="n">
        <v>0</v>
      </c>
      <c r="T1545" s="1" t="n">
        <v>0</v>
      </c>
      <c r="U1545" s="1" t="n">
        <v>0</v>
      </c>
      <c r="V1545" s="1" t="n">
        <f aca="false">ROUNDUP(SUM(J1545,R1545,L1545,N1545,T1545)/360,0)</f>
        <v>1</v>
      </c>
      <c r="W1545" s="1" t="n">
        <f aca="false">ROUNDUP(SUM(U1545,S1545,M1545,K1545,Q1545)/360*1.1,0)</f>
        <v>0</v>
      </c>
      <c r="X1545" s="1" t="n">
        <v>355</v>
      </c>
      <c r="Y1545" s="1" t="n">
        <v>0</v>
      </c>
      <c r="Z1545" s="1" t="n">
        <v>25</v>
      </c>
      <c r="AA1545" s="1" t="n">
        <v>0</v>
      </c>
      <c r="AB1545" s="1" t="n">
        <v>24</v>
      </c>
      <c r="AC1545" s="1" t="n">
        <v>0</v>
      </c>
      <c r="AD1545" s="1" t="n">
        <v>0</v>
      </c>
      <c r="AE1545" s="1" t="n">
        <v>0</v>
      </c>
      <c r="AF1545" s="1" t="n">
        <v>0</v>
      </c>
      <c r="AG1545" s="1" t="n">
        <v>0</v>
      </c>
      <c r="AH1545" s="1" t="n">
        <v>0</v>
      </c>
      <c r="AI1545" s="1" t="n">
        <v>0</v>
      </c>
      <c r="AJ1545" s="1" t="n">
        <f aca="false">ROUNDUP(SUM(AF1545,X1545,Z1545,AB1545,AH1545)/360,0)</f>
        <v>2</v>
      </c>
      <c r="AK1545" s="1" t="n">
        <f aca="false">ROUNDUP(SUM(AI1545,AG1545,AA1545,Y1545,AE1545)/360*1.1,0)</f>
        <v>0</v>
      </c>
      <c r="AL1545" s="1" t="n">
        <v>0</v>
      </c>
      <c r="AM1545" s="1" t="n">
        <v>0</v>
      </c>
    </row>
    <row r="1546" customFormat="false" ht="15" hidden="false" customHeight="false" outlineLevel="0" collapsed="false">
      <c r="A1546" s="1" t="n">
        <v>292335</v>
      </c>
      <c r="B1546" s="1" t="str">
        <f aca="false">VLOOKUP(A1546,Municipios!$A$2:$B$5571,2,0)</f>
        <v>Ourolândia</v>
      </c>
      <c r="C1546" s="1" t="n">
        <v>0</v>
      </c>
      <c r="D1546" s="1" t="n">
        <v>10</v>
      </c>
      <c r="E1546" s="1" t="n">
        <v>3</v>
      </c>
      <c r="F1546" s="1" t="n">
        <v>0</v>
      </c>
      <c r="G1546" s="1" t="n">
        <v>4</v>
      </c>
      <c r="H1546" s="1" t="n">
        <f aca="false">SUM(C1546:G1546)</f>
        <v>17</v>
      </c>
      <c r="I1546" s="1" t="n">
        <v>0</v>
      </c>
      <c r="J1546" s="1" t="n">
        <v>105</v>
      </c>
      <c r="K1546" s="1" t="n">
        <v>0</v>
      </c>
      <c r="L1546" s="1" t="n">
        <v>0</v>
      </c>
      <c r="M1546" s="1" t="n">
        <v>0</v>
      </c>
      <c r="N1546" s="1" t="n">
        <v>47</v>
      </c>
      <c r="O1546" s="1" t="n">
        <v>0</v>
      </c>
      <c r="P1546" s="1" t="n">
        <v>0</v>
      </c>
      <c r="Q1546" s="1" t="n">
        <v>0</v>
      </c>
      <c r="R1546" s="1" t="n">
        <v>0</v>
      </c>
      <c r="S1546" s="1" t="n">
        <v>0</v>
      </c>
      <c r="T1546" s="1" t="n">
        <v>0</v>
      </c>
      <c r="U1546" s="1" t="n">
        <v>0</v>
      </c>
      <c r="V1546" s="1" t="n">
        <f aca="false">ROUNDUP(SUM(J1546,R1546,L1546,N1546,T1546)/360,0)</f>
        <v>1</v>
      </c>
      <c r="W1546" s="1" t="n">
        <f aca="false">ROUNDUP(SUM(U1546,S1546,M1546,K1546,Q1546)/360*1.1,0)</f>
        <v>0</v>
      </c>
      <c r="X1546" s="1" t="n">
        <v>941</v>
      </c>
      <c r="Y1546" s="1" t="n">
        <v>0</v>
      </c>
      <c r="Z1546" s="1" t="n">
        <v>185</v>
      </c>
      <c r="AA1546" s="1" t="n">
        <v>0</v>
      </c>
      <c r="AB1546" s="1" t="n">
        <v>137</v>
      </c>
      <c r="AC1546" s="1" t="n">
        <v>0</v>
      </c>
      <c r="AD1546" s="1" t="n">
        <v>0</v>
      </c>
      <c r="AE1546" s="1" t="n">
        <v>0</v>
      </c>
      <c r="AF1546" s="1" t="n">
        <v>0</v>
      </c>
      <c r="AG1546" s="1" t="n">
        <v>0</v>
      </c>
      <c r="AH1546" s="1" t="n">
        <v>0</v>
      </c>
      <c r="AI1546" s="1" t="n">
        <v>0</v>
      </c>
      <c r="AJ1546" s="1" t="n">
        <f aca="false">ROUNDUP(SUM(AF1546,X1546,Z1546,AB1546,AH1546)/360,0)</f>
        <v>4</v>
      </c>
      <c r="AK1546" s="1" t="n">
        <f aca="false">ROUNDUP(SUM(AI1546,AG1546,AA1546,Y1546,AE1546)/360*1.1,0)</f>
        <v>0</v>
      </c>
      <c r="AL1546" s="1" t="n">
        <v>0</v>
      </c>
      <c r="AM1546" s="1" t="n">
        <v>0</v>
      </c>
    </row>
    <row r="1547" customFormat="false" ht="15" hidden="false" customHeight="false" outlineLevel="0" collapsed="false">
      <c r="A1547" s="1" t="n">
        <v>292340</v>
      </c>
      <c r="B1547" s="1" t="str">
        <f aca="false">VLOOKUP(A1547,Municipios!$A$2:$B$5571,2,0)</f>
        <v>Palmas De Monte Alto</v>
      </c>
      <c r="C1547" s="1" t="n">
        <v>6</v>
      </c>
      <c r="D1547" s="1" t="n">
        <v>24</v>
      </c>
      <c r="E1547" s="1" t="n">
        <v>10</v>
      </c>
      <c r="F1547" s="1" t="n">
        <v>0</v>
      </c>
      <c r="G1547" s="1" t="n">
        <v>14</v>
      </c>
      <c r="H1547" s="1" t="n">
        <f aca="false">SUM(C1547:G1547)</f>
        <v>54</v>
      </c>
      <c r="I1547" s="1" t="n">
        <v>0</v>
      </c>
      <c r="J1547" s="1" t="n">
        <v>380</v>
      </c>
      <c r="K1547" s="1" t="n">
        <v>0</v>
      </c>
      <c r="L1547" s="1" t="n">
        <v>0</v>
      </c>
      <c r="M1547" s="1" t="n">
        <v>0</v>
      </c>
      <c r="N1547" s="1" t="n">
        <v>223</v>
      </c>
      <c r="O1547" s="1" t="n">
        <v>0</v>
      </c>
      <c r="P1547" s="1" t="n">
        <v>0</v>
      </c>
      <c r="Q1547" s="1" t="n">
        <v>0</v>
      </c>
      <c r="R1547" s="1" t="n">
        <v>0</v>
      </c>
      <c r="S1547" s="1" t="n">
        <v>0</v>
      </c>
      <c r="T1547" s="1" t="n">
        <v>0</v>
      </c>
      <c r="U1547" s="1" t="n">
        <v>0</v>
      </c>
      <c r="V1547" s="1" t="n">
        <f aca="false">ROUNDUP(SUM(J1547,R1547,L1547,N1547,T1547)/360,0)</f>
        <v>2</v>
      </c>
      <c r="W1547" s="1" t="n">
        <f aca="false">ROUNDUP(SUM(U1547,S1547,M1547,K1547,Q1547)/360*1.1,0)</f>
        <v>0</v>
      </c>
      <c r="X1547" s="1" t="n">
        <v>2469</v>
      </c>
      <c r="Y1547" s="1" t="n">
        <v>0</v>
      </c>
      <c r="Z1547" s="1" t="n">
        <v>211</v>
      </c>
      <c r="AA1547" s="1" t="n">
        <v>0</v>
      </c>
      <c r="AB1547" s="1" t="n">
        <v>693</v>
      </c>
      <c r="AC1547" s="1" t="n">
        <v>0</v>
      </c>
      <c r="AD1547" s="1" t="n">
        <v>0</v>
      </c>
      <c r="AE1547" s="1" t="n">
        <v>0</v>
      </c>
      <c r="AF1547" s="1" t="n">
        <v>0</v>
      </c>
      <c r="AG1547" s="1" t="n">
        <v>0</v>
      </c>
      <c r="AH1547" s="1" t="n">
        <v>0</v>
      </c>
      <c r="AI1547" s="1" t="n">
        <v>0</v>
      </c>
      <c r="AJ1547" s="1" t="n">
        <f aca="false">ROUNDUP(SUM(AF1547,X1547,Z1547,AB1547,AH1547)/360,0)</f>
        <v>10</v>
      </c>
      <c r="AK1547" s="1" t="n">
        <f aca="false">ROUNDUP(SUM(AI1547,AG1547,AA1547,Y1547,AE1547)/360*1.1,0)</f>
        <v>0</v>
      </c>
      <c r="AL1547" s="1" t="n">
        <v>0</v>
      </c>
      <c r="AM1547" s="1" t="n">
        <v>0</v>
      </c>
    </row>
    <row r="1548" customFormat="false" ht="15" hidden="false" customHeight="false" outlineLevel="0" collapsed="false">
      <c r="A1548" s="1" t="n">
        <v>292360</v>
      </c>
      <c r="B1548" s="1" t="str">
        <f aca="false">VLOOKUP(A1548,Municipios!$A$2:$B$5571,2,0)</f>
        <v>Paramirim</v>
      </c>
      <c r="C1548" s="1" t="n">
        <v>28</v>
      </c>
      <c r="D1548" s="1" t="n">
        <v>27</v>
      </c>
      <c r="E1548" s="1" t="n">
        <v>13</v>
      </c>
      <c r="F1548" s="1" t="n">
        <v>0</v>
      </c>
      <c r="G1548" s="1" t="n">
        <v>18</v>
      </c>
      <c r="H1548" s="1" t="n">
        <f aca="false">SUM(C1548:G1548)</f>
        <v>86</v>
      </c>
      <c r="I1548" s="1" t="n">
        <v>0</v>
      </c>
      <c r="J1548" s="1" t="n">
        <v>502</v>
      </c>
      <c r="K1548" s="1" t="n">
        <v>0</v>
      </c>
      <c r="L1548" s="1" t="n">
        <v>0</v>
      </c>
      <c r="M1548" s="1" t="n">
        <v>0</v>
      </c>
      <c r="N1548" s="1" t="n">
        <v>376</v>
      </c>
      <c r="O1548" s="1" t="n">
        <v>0</v>
      </c>
      <c r="P1548" s="1" t="n">
        <v>0</v>
      </c>
      <c r="Q1548" s="1" t="n">
        <v>0</v>
      </c>
      <c r="R1548" s="1" t="n">
        <v>0</v>
      </c>
      <c r="S1548" s="1" t="n">
        <v>0</v>
      </c>
      <c r="T1548" s="1" t="n">
        <v>0</v>
      </c>
      <c r="U1548" s="1" t="n">
        <v>0</v>
      </c>
      <c r="V1548" s="1" t="n">
        <f aca="false">ROUNDUP(SUM(J1548,R1548,L1548,N1548,T1548)/360,0)</f>
        <v>3</v>
      </c>
      <c r="W1548" s="1" t="n">
        <f aca="false">ROUNDUP(SUM(U1548,S1548,M1548,K1548,Q1548)/360*1.1,0)</f>
        <v>0</v>
      </c>
      <c r="X1548" s="1" t="n">
        <v>1956</v>
      </c>
      <c r="Y1548" s="1" t="n">
        <v>0</v>
      </c>
      <c r="Z1548" s="1" t="n">
        <v>1328</v>
      </c>
      <c r="AA1548" s="1" t="n">
        <v>0</v>
      </c>
      <c r="AB1548" s="1" t="n">
        <v>779</v>
      </c>
      <c r="AC1548" s="1" t="n">
        <v>0</v>
      </c>
      <c r="AD1548" s="1" t="n">
        <v>0</v>
      </c>
      <c r="AE1548" s="1" t="n">
        <v>0</v>
      </c>
      <c r="AF1548" s="1" t="n">
        <v>2786</v>
      </c>
      <c r="AG1548" s="1" t="n">
        <v>0</v>
      </c>
      <c r="AH1548" s="1" t="n">
        <v>0</v>
      </c>
      <c r="AI1548" s="1" t="n">
        <v>0</v>
      </c>
      <c r="AJ1548" s="1" t="n">
        <f aca="false">ROUNDUP(SUM(AF1548,X1548,Z1548,AB1548,AH1548)/360,0)</f>
        <v>20</v>
      </c>
      <c r="AK1548" s="1" t="n">
        <f aca="false">ROUNDUP(SUM(AI1548,AG1548,AA1548,Y1548,AE1548)/360*1.1,0)</f>
        <v>0</v>
      </c>
      <c r="AL1548" s="1" t="n">
        <v>4</v>
      </c>
      <c r="AM1548" s="1" t="n">
        <v>0</v>
      </c>
    </row>
    <row r="1549" customFormat="false" ht="15" hidden="false" customHeight="false" outlineLevel="0" collapsed="false">
      <c r="A1549" s="1" t="n">
        <v>292370</v>
      </c>
      <c r="B1549" s="1" t="str">
        <f aca="false">VLOOKUP(A1549,Municipios!$A$2:$B$5571,2,0)</f>
        <v>Paratinga</v>
      </c>
      <c r="C1549" s="1" t="n">
        <v>8</v>
      </c>
      <c r="D1549" s="1" t="n">
        <v>12</v>
      </c>
      <c r="E1549" s="1" t="n">
        <v>8</v>
      </c>
      <c r="F1549" s="1" t="n">
        <v>0</v>
      </c>
      <c r="G1549" s="1" t="n">
        <v>8</v>
      </c>
      <c r="H1549" s="1" t="n">
        <f aca="false">SUM(C1549:G1549)</f>
        <v>36</v>
      </c>
      <c r="I1549" s="1" t="n">
        <v>0</v>
      </c>
      <c r="J1549" s="1" t="n">
        <v>162</v>
      </c>
      <c r="K1549" s="1" t="n">
        <v>0</v>
      </c>
      <c r="L1549" s="1" t="n">
        <v>0</v>
      </c>
      <c r="M1549" s="1" t="n">
        <v>0</v>
      </c>
      <c r="N1549" s="1" t="n">
        <v>525</v>
      </c>
      <c r="O1549" s="1" t="n">
        <v>0</v>
      </c>
      <c r="P1549" s="1" t="n">
        <v>0</v>
      </c>
      <c r="Q1549" s="1" t="n">
        <v>0</v>
      </c>
      <c r="R1549" s="1" t="n">
        <v>0</v>
      </c>
      <c r="S1549" s="1" t="n">
        <v>0</v>
      </c>
      <c r="T1549" s="1" t="n">
        <v>0</v>
      </c>
      <c r="U1549" s="1" t="n">
        <v>0</v>
      </c>
      <c r="V1549" s="1" t="n">
        <f aca="false">ROUNDUP(SUM(J1549,R1549,L1549,N1549,T1549)/360,0)</f>
        <v>2</v>
      </c>
      <c r="W1549" s="1" t="n">
        <f aca="false">ROUNDUP(SUM(U1549,S1549,M1549,K1549,Q1549)/360*1.1,0)</f>
        <v>0</v>
      </c>
      <c r="X1549" s="1" t="n">
        <v>365</v>
      </c>
      <c r="Y1549" s="1" t="n">
        <v>0</v>
      </c>
      <c r="Z1549" s="1" t="n">
        <v>413</v>
      </c>
      <c r="AA1549" s="1" t="n">
        <v>0</v>
      </c>
      <c r="AB1549" s="1" t="n">
        <v>345</v>
      </c>
      <c r="AC1549" s="1" t="n">
        <v>0</v>
      </c>
      <c r="AD1549" s="1" t="n">
        <v>0</v>
      </c>
      <c r="AE1549" s="1" t="n">
        <v>0</v>
      </c>
      <c r="AF1549" s="1" t="n">
        <v>6</v>
      </c>
      <c r="AG1549" s="1" t="n">
        <v>0</v>
      </c>
      <c r="AH1549" s="1" t="n">
        <v>0</v>
      </c>
      <c r="AI1549" s="1" t="n">
        <v>0</v>
      </c>
      <c r="AJ1549" s="1" t="n">
        <f aca="false">ROUNDUP(SUM(AF1549,X1549,Z1549,AB1549,AH1549)/360,0)</f>
        <v>4</v>
      </c>
      <c r="AK1549" s="1" t="n">
        <f aca="false">ROUNDUP(SUM(AI1549,AG1549,AA1549,Y1549,AE1549)/360*1.1,0)</f>
        <v>0</v>
      </c>
      <c r="AL1549" s="1" t="n">
        <v>1</v>
      </c>
      <c r="AM1549" s="1" t="n">
        <v>0</v>
      </c>
    </row>
    <row r="1550" customFormat="false" ht="15" hidden="false" customHeight="false" outlineLevel="0" collapsed="false">
      <c r="A1550" s="1" t="n">
        <v>292380</v>
      </c>
      <c r="B1550" s="1" t="str">
        <f aca="false">VLOOKUP(A1550,Municipios!$A$2:$B$5571,2,0)</f>
        <v>Paripiranga</v>
      </c>
      <c r="C1550" s="1" t="n">
        <v>0</v>
      </c>
      <c r="D1550" s="1" t="n">
        <v>12</v>
      </c>
      <c r="E1550" s="1" t="n">
        <v>6</v>
      </c>
      <c r="F1550" s="1" t="n">
        <v>0</v>
      </c>
      <c r="G1550" s="1" t="n">
        <v>0</v>
      </c>
      <c r="H1550" s="1" t="n">
        <f aca="false">SUM(C1550:G1550)</f>
        <v>18</v>
      </c>
      <c r="I1550" s="1" t="n">
        <v>0</v>
      </c>
      <c r="V1550" s="1" t="n">
        <f aca="false">ROUNDUP(SUM(J1550,R1550,L1550,N1550,T1550)/360,0)</f>
        <v>0</v>
      </c>
      <c r="W1550" s="1" t="n">
        <f aca="false">ROUNDUP(SUM(U1550,S1550,M1550,K1550,Q1550)/360*1.1,0)</f>
        <v>0</v>
      </c>
      <c r="AJ1550" s="1" t="n">
        <f aca="false">ROUNDUP(SUM(AF1550,X1550,Z1550,AB1550,AH1550)/360,0)</f>
        <v>0</v>
      </c>
      <c r="AK1550" s="1" t="n">
        <f aca="false">ROUNDUP(SUM(AI1550,AG1550,AA1550,Y1550,AE1550)/360*1.1,0)</f>
        <v>0</v>
      </c>
      <c r="AL1550" s="1" t="n">
        <v>0</v>
      </c>
      <c r="AM1550" s="1" t="n">
        <v>0</v>
      </c>
    </row>
    <row r="1551" customFormat="false" ht="15" hidden="false" customHeight="false" outlineLevel="0" collapsed="false">
      <c r="A1551" s="1" t="n">
        <v>292390</v>
      </c>
      <c r="B1551" s="1" t="str">
        <f aca="false">VLOOKUP(A1551,Municipios!$A$2:$B$5571,2,0)</f>
        <v>Pau Brasil</v>
      </c>
      <c r="C1551" s="1" t="n">
        <v>0</v>
      </c>
      <c r="D1551" s="1" t="n">
        <v>4</v>
      </c>
      <c r="E1551" s="1" t="n">
        <v>1</v>
      </c>
      <c r="F1551" s="1" t="n">
        <v>0</v>
      </c>
      <c r="G1551" s="1" t="n">
        <v>2</v>
      </c>
      <c r="H1551" s="1" t="n">
        <f aca="false">SUM(C1551:G1551)</f>
        <v>7</v>
      </c>
      <c r="I1551" s="1" t="n">
        <v>0</v>
      </c>
      <c r="J1551" s="1" t="n">
        <v>176</v>
      </c>
      <c r="K1551" s="1" t="n">
        <v>0</v>
      </c>
      <c r="L1551" s="1" t="n">
        <v>0</v>
      </c>
      <c r="M1551" s="1" t="n">
        <v>0</v>
      </c>
      <c r="N1551" s="1" t="n">
        <v>31</v>
      </c>
      <c r="O1551" s="1" t="n">
        <v>0</v>
      </c>
      <c r="P1551" s="1" t="n">
        <v>0</v>
      </c>
      <c r="Q1551" s="1" t="n">
        <v>0</v>
      </c>
      <c r="R1551" s="1" t="n">
        <v>0</v>
      </c>
      <c r="S1551" s="1" t="n">
        <v>0</v>
      </c>
      <c r="T1551" s="1" t="n">
        <v>0</v>
      </c>
      <c r="U1551" s="1" t="n">
        <v>0</v>
      </c>
      <c r="V1551" s="1" t="n">
        <f aca="false">ROUNDUP(SUM(J1551,R1551,L1551,N1551,T1551)/360,0)</f>
        <v>1</v>
      </c>
      <c r="W1551" s="1" t="n">
        <f aca="false">ROUNDUP(SUM(U1551,S1551,M1551,K1551,Q1551)/360*1.1,0)</f>
        <v>0</v>
      </c>
      <c r="X1551" s="1" t="n">
        <v>435</v>
      </c>
      <c r="Y1551" s="1" t="n">
        <v>0</v>
      </c>
      <c r="Z1551" s="1" t="n">
        <v>100</v>
      </c>
      <c r="AA1551" s="1" t="n">
        <v>0</v>
      </c>
      <c r="AB1551" s="1" t="n">
        <v>54</v>
      </c>
      <c r="AC1551" s="1" t="n">
        <v>0</v>
      </c>
      <c r="AD1551" s="1" t="n">
        <v>0</v>
      </c>
      <c r="AE1551" s="1" t="n">
        <v>0</v>
      </c>
      <c r="AF1551" s="1" t="n">
        <v>0</v>
      </c>
      <c r="AG1551" s="1" t="n">
        <v>0</v>
      </c>
      <c r="AH1551" s="1" t="n">
        <v>0</v>
      </c>
      <c r="AI1551" s="1" t="n">
        <v>0</v>
      </c>
      <c r="AJ1551" s="1" t="n">
        <f aca="false">ROUNDUP(SUM(AF1551,X1551,Z1551,AB1551,AH1551)/360,0)</f>
        <v>2</v>
      </c>
      <c r="AK1551" s="1" t="n">
        <f aca="false">ROUNDUP(SUM(AI1551,AG1551,AA1551,Y1551,AE1551)/360*1.1,0)</f>
        <v>0</v>
      </c>
      <c r="AL1551" s="1" t="n">
        <v>0</v>
      </c>
      <c r="AM1551" s="1" t="n">
        <v>0</v>
      </c>
    </row>
    <row r="1552" customFormat="false" ht="15" hidden="false" customHeight="false" outlineLevel="0" collapsed="false">
      <c r="A1552" s="1" t="n">
        <v>292400</v>
      </c>
      <c r="B1552" s="1" t="str">
        <f aca="false">VLOOKUP(A1552,Municipios!$A$2:$B$5571,2,0)</f>
        <v>Paulo Afonso</v>
      </c>
      <c r="C1552" s="1" t="n">
        <v>48</v>
      </c>
      <c r="D1552" s="1" t="n">
        <v>39</v>
      </c>
      <c r="E1552" s="1" t="n">
        <v>41</v>
      </c>
      <c r="F1552" s="1" t="n">
        <v>1</v>
      </c>
      <c r="G1552" s="1" t="n">
        <v>17</v>
      </c>
      <c r="H1552" s="1" t="n">
        <f aca="false">SUM(C1552:G1552)</f>
        <v>146</v>
      </c>
      <c r="I1552" s="1" t="n">
        <v>0</v>
      </c>
      <c r="J1552" s="1" t="n">
        <v>1436</v>
      </c>
      <c r="K1552" s="1" t="n">
        <v>0</v>
      </c>
      <c r="L1552" s="1" t="n">
        <v>0</v>
      </c>
      <c r="M1552" s="1" t="n">
        <v>0</v>
      </c>
      <c r="N1552" s="1" t="n">
        <v>780</v>
      </c>
      <c r="O1552" s="1" t="n">
        <v>0</v>
      </c>
      <c r="P1552" s="1" t="n">
        <v>0</v>
      </c>
      <c r="Q1552" s="1" t="n">
        <v>0</v>
      </c>
      <c r="R1552" s="1" t="n">
        <v>39</v>
      </c>
      <c r="S1552" s="1" t="n">
        <v>0</v>
      </c>
      <c r="T1552" s="1" t="n">
        <v>0</v>
      </c>
      <c r="U1552" s="1" t="n">
        <v>0</v>
      </c>
      <c r="V1552" s="1" t="n">
        <f aca="false">ROUNDUP(SUM(J1552,R1552,L1552,N1552,T1552)/360,0)</f>
        <v>7</v>
      </c>
      <c r="W1552" s="1" t="n">
        <f aca="false">ROUNDUP(SUM(U1552,S1552,M1552,K1552,Q1552)/360*1.1,0)</f>
        <v>0</v>
      </c>
      <c r="X1552" s="1" t="n">
        <v>7461</v>
      </c>
      <c r="Y1552" s="1" t="n">
        <v>0</v>
      </c>
      <c r="Z1552" s="1" t="n">
        <v>1071</v>
      </c>
      <c r="AA1552" s="1" t="n">
        <v>0</v>
      </c>
      <c r="AB1552" s="1" t="n">
        <v>1492</v>
      </c>
      <c r="AC1552" s="1" t="n">
        <v>0</v>
      </c>
      <c r="AD1552" s="1" t="n">
        <v>0</v>
      </c>
      <c r="AE1552" s="1" t="n">
        <v>0</v>
      </c>
      <c r="AF1552" s="1" t="n">
        <v>1970</v>
      </c>
      <c r="AG1552" s="1" t="n">
        <v>0</v>
      </c>
      <c r="AH1552" s="1" t="n">
        <v>0</v>
      </c>
      <c r="AI1552" s="1" t="n">
        <v>0</v>
      </c>
      <c r="AJ1552" s="1" t="n">
        <f aca="false">ROUNDUP(SUM(AF1552,X1552,Z1552,AB1552,AH1552)/360,0)</f>
        <v>34</v>
      </c>
      <c r="AK1552" s="1" t="n">
        <f aca="false">ROUNDUP(SUM(AI1552,AG1552,AA1552,Y1552,AE1552)/360*1.1,0)</f>
        <v>0</v>
      </c>
      <c r="AL1552" s="1" t="n">
        <v>6</v>
      </c>
      <c r="AM1552" s="1" t="n">
        <v>0</v>
      </c>
    </row>
    <row r="1553" customFormat="false" ht="15" hidden="false" customHeight="false" outlineLevel="0" collapsed="false">
      <c r="A1553" s="1" t="n">
        <v>292405</v>
      </c>
      <c r="B1553" s="1" t="str">
        <f aca="false">VLOOKUP(A1553,Municipios!$A$2:$B$5571,2,0)</f>
        <v>Pé De Serra</v>
      </c>
      <c r="C1553" s="1" t="n">
        <v>0</v>
      </c>
      <c r="D1553" s="1" t="n">
        <v>5</v>
      </c>
      <c r="E1553" s="1" t="n">
        <v>1</v>
      </c>
      <c r="F1553" s="1" t="n">
        <v>0</v>
      </c>
      <c r="G1553" s="1" t="n">
        <v>2</v>
      </c>
      <c r="H1553" s="1" t="n">
        <f aca="false">SUM(C1553:G1553)</f>
        <v>8</v>
      </c>
      <c r="I1553" s="1" t="n">
        <v>0</v>
      </c>
      <c r="J1553" s="1" t="n">
        <v>16</v>
      </c>
      <c r="K1553" s="1" t="n">
        <v>0</v>
      </c>
      <c r="L1553" s="1" t="n">
        <v>0</v>
      </c>
      <c r="M1553" s="1" t="n">
        <v>0</v>
      </c>
      <c r="N1553" s="1" t="n">
        <v>10</v>
      </c>
      <c r="O1553" s="1" t="n">
        <v>0</v>
      </c>
      <c r="P1553" s="1" t="n">
        <v>0</v>
      </c>
      <c r="Q1553" s="1" t="n">
        <v>0</v>
      </c>
      <c r="R1553" s="1" t="n">
        <v>0</v>
      </c>
      <c r="S1553" s="1" t="n">
        <v>0</v>
      </c>
      <c r="T1553" s="1" t="n">
        <v>0</v>
      </c>
      <c r="U1553" s="1" t="n">
        <v>0</v>
      </c>
      <c r="V1553" s="1" t="n">
        <f aca="false">ROUNDUP(SUM(J1553,R1553,L1553,N1553,T1553)/360,0)</f>
        <v>1</v>
      </c>
      <c r="W1553" s="1" t="n">
        <f aca="false">ROUNDUP(SUM(U1553,S1553,M1553,K1553,Q1553)/360*1.1,0)</f>
        <v>0</v>
      </c>
      <c r="X1553" s="1" t="n">
        <v>202</v>
      </c>
      <c r="Y1553" s="1" t="n">
        <v>0</v>
      </c>
      <c r="Z1553" s="1" t="n">
        <v>1</v>
      </c>
      <c r="AA1553" s="1" t="n">
        <v>0</v>
      </c>
      <c r="AB1553" s="1" t="n">
        <v>15</v>
      </c>
      <c r="AC1553" s="1" t="n">
        <v>0</v>
      </c>
      <c r="AD1553" s="1" t="n">
        <v>0</v>
      </c>
      <c r="AE1553" s="1" t="n">
        <v>0</v>
      </c>
      <c r="AF1553" s="1" t="n">
        <v>0</v>
      </c>
      <c r="AG1553" s="1" t="n">
        <v>0</v>
      </c>
      <c r="AH1553" s="1" t="n">
        <v>0</v>
      </c>
      <c r="AI1553" s="1" t="n">
        <v>0</v>
      </c>
      <c r="AJ1553" s="1" t="n">
        <f aca="false">ROUNDUP(SUM(AF1553,X1553,Z1553,AB1553,AH1553)/360,0)</f>
        <v>1</v>
      </c>
      <c r="AK1553" s="1" t="n">
        <f aca="false">ROUNDUP(SUM(AI1553,AG1553,AA1553,Y1553,AE1553)/360*1.1,0)</f>
        <v>0</v>
      </c>
      <c r="AL1553" s="1" t="n">
        <v>0</v>
      </c>
      <c r="AM1553" s="1" t="n">
        <v>0</v>
      </c>
    </row>
    <row r="1554" customFormat="false" ht="15" hidden="false" customHeight="false" outlineLevel="0" collapsed="false">
      <c r="A1554" s="1" t="n">
        <v>292420</v>
      </c>
      <c r="B1554" s="1" t="str">
        <f aca="false">VLOOKUP(A1554,Municipios!$A$2:$B$5571,2,0)</f>
        <v>Pedro Alexandre</v>
      </c>
      <c r="C1554" s="1" t="n">
        <v>0</v>
      </c>
      <c r="D1554" s="1" t="n">
        <v>0</v>
      </c>
      <c r="E1554" s="1" t="n">
        <v>0</v>
      </c>
      <c r="F1554" s="1" t="n">
        <v>0</v>
      </c>
      <c r="G1554" s="1" t="n">
        <v>0</v>
      </c>
      <c r="H1554" s="1" t="n">
        <f aca="false">SUM(C1554:G1554)</f>
        <v>0</v>
      </c>
      <c r="I1554" s="1" t="n">
        <v>0</v>
      </c>
      <c r="V1554" s="1" t="n">
        <f aca="false">ROUNDUP(SUM(J1554,R1554,L1554,N1554,T1554)/360,0)</f>
        <v>0</v>
      </c>
      <c r="W1554" s="1" t="n">
        <f aca="false">ROUNDUP(SUM(U1554,S1554,M1554,K1554,Q1554)/360*1.1,0)</f>
        <v>0</v>
      </c>
      <c r="AJ1554" s="1" t="n">
        <f aca="false">ROUNDUP(SUM(AF1554,X1554,Z1554,AB1554,AH1554)/360,0)</f>
        <v>0</v>
      </c>
      <c r="AK1554" s="1" t="n">
        <f aca="false">ROUNDUP(SUM(AI1554,AG1554,AA1554,Y1554,AE1554)/360*1.1,0)</f>
        <v>0</v>
      </c>
      <c r="AL1554" s="1" t="n">
        <v>0</v>
      </c>
      <c r="AM1554" s="1" t="n">
        <v>0</v>
      </c>
    </row>
    <row r="1555" customFormat="false" ht="15" hidden="false" customHeight="false" outlineLevel="0" collapsed="false">
      <c r="A1555" s="1" t="n">
        <v>292430</v>
      </c>
      <c r="B1555" s="1" t="str">
        <f aca="false">VLOOKUP(A1555,Municipios!$A$2:$B$5571,2,0)</f>
        <v>Piatã</v>
      </c>
      <c r="C1555" s="1" t="n">
        <v>10</v>
      </c>
      <c r="D1555" s="1" t="n">
        <v>7</v>
      </c>
      <c r="E1555" s="1" t="n">
        <v>3</v>
      </c>
      <c r="F1555" s="1" t="n">
        <v>0</v>
      </c>
      <c r="G1555" s="1" t="n">
        <v>6</v>
      </c>
      <c r="H1555" s="1" t="n">
        <f aca="false">SUM(C1555:G1555)</f>
        <v>26</v>
      </c>
      <c r="I1555" s="1" t="n">
        <v>0</v>
      </c>
      <c r="J1555" s="1" t="n">
        <v>306</v>
      </c>
      <c r="K1555" s="1" t="n">
        <v>0</v>
      </c>
      <c r="L1555" s="1" t="n">
        <v>0</v>
      </c>
      <c r="M1555" s="1" t="n">
        <v>0</v>
      </c>
      <c r="N1555" s="1" t="n">
        <v>261</v>
      </c>
      <c r="O1555" s="1" t="n">
        <v>0</v>
      </c>
      <c r="P1555" s="1" t="n">
        <v>0</v>
      </c>
      <c r="Q1555" s="1" t="n">
        <v>0</v>
      </c>
      <c r="R1555" s="1" t="n">
        <v>0</v>
      </c>
      <c r="S1555" s="1" t="n">
        <v>0</v>
      </c>
      <c r="T1555" s="1" t="n">
        <v>0</v>
      </c>
      <c r="U1555" s="1" t="n">
        <v>0</v>
      </c>
      <c r="V1555" s="1" t="n">
        <f aca="false">ROUNDUP(SUM(J1555,R1555,L1555,N1555,T1555)/360,0)</f>
        <v>2</v>
      </c>
      <c r="W1555" s="1" t="n">
        <f aca="false">ROUNDUP(SUM(U1555,S1555,M1555,K1555,Q1555)/360*1.1,0)</f>
        <v>0</v>
      </c>
      <c r="X1555" s="1" t="n">
        <v>1241</v>
      </c>
      <c r="Y1555" s="1" t="n">
        <v>0</v>
      </c>
      <c r="Z1555" s="1" t="n">
        <v>410</v>
      </c>
      <c r="AA1555" s="1" t="n">
        <v>0</v>
      </c>
      <c r="AB1555" s="1" t="n">
        <v>512</v>
      </c>
      <c r="AC1555" s="1" t="n">
        <v>0</v>
      </c>
      <c r="AD1555" s="1" t="n">
        <v>0</v>
      </c>
      <c r="AE1555" s="1" t="n">
        <v>0</v>
      </c>
      <c r="AF1555" s="1" t="n">
        <v>159</v>
      </c>
      <c r="AG1555" s="1" t="n">
        <v>0</v>
      </c>
      <c r="AH1555" s="1" t="n">
        <v>0</v>
      </c>
      <c r="AI1555" s="1" t="n">
        <v>0</v>
      </c>
      <c r="AJ1555" s="1" t="n">
        <f aca="false">ROUNDUP(SUM(AF1555,X1555,Z1555,AB1555,AH1555)/360,0)</f>
        <v>7</v>
      </c>
      <c r="AK1555" s="1" t="n">
        <f aca="false">ROUNDUP(SUM(AI1555,AG1555,AA1555,Y1555,AE1555)/360*1.1,0)</f>
        <v>0</v>
      </c>
      <c r="AL1555" s="1" t="n">
        <v>0</v>
      </c>
      <c r="AM1555" s="1" t="n">
        <v>0</v>
      </c>
    </row>
    <row r="1556" customFormat="false" ht="15" hidden="false" customHeight="false" outlineLevel="0" collapsed="false">
      <c r="A1556" s="1" t="n">
        <v>292440</v>
      </c>
      <c r="B1556" s="1" t="str">
        <f aca="false">VLOOKUP(A1556,Municipios!$A$2:$B$5571,2,0)</f>
        <v>Pilão Arcado</v>
      </c>
      <c r="C1556" s="1" t="n">
        <v>3</v>
      </c>
      <c r="D1556" s="1" t="n">
        <v>14</v>
      </c>
      <c r="E1556" s="1" t="n">
        <v>6</v>
      </c>
      <c r="F1556" s="1" t="n">
        <v>0</v>
      </c>
      <c r="G1556" s="1" t="n">
        <v>7</v>
      </c>
      <c r="H1556" s="1" t="n">
        <f aca="false">SUM(C1556:G1556)</f>
        <v>30</v>
      </c>
      <c r="I1556" s="1" t="n">
        <v>0</v>
      </c>
      <c r="J1556" s="1" t="n">
        <v>75</v>
      </c>
      <c r="K1556" s="1" t="n">
        <v>0</v>
      </c>
      <c r="L1556" s="1" t="n">
        <v>0</v>
      </c>
      <c r="M1556" s="1" t="n">
        <v>0</v>
      </c>
      <c r="N1556" s="1" t="n">
        <v>35</v>
      </c>
      <c r="O1556" s="1" t="n">
        <v>0</v>
      </c>
      <c r="P1556" s="1" t="n">
        <v>0</v>
      </c>
      <c r="Q1556" s="1" t="n">
        <v>0</v>
      </c>
      <c r="R1556" s="1" t="n">
        <v>0</v>
      </c>
      <c r="S1556" s="1" t="n">
        <v>0</v>
      </c>
      <c r="T1556" s="1" t="n">
        <v>0</v>
      </c>
      <c r="U1556" s="1" t="n">
        <v>0</v>
      </c>
      <c r="V1556" s="1" t="n">
        <f aca="false">ROUNDUP(SUM(J1556,R1556,L1556,N1556,T1556)/360,0)</f>
        <v>1</v>
      </c>
      <c r="W1556" s="1" t="n">
        <f aca="false">ROUNDUP(SUM(U1556,S1556,M1556,K1556,Q1556)/360*1.1,0)</f>
        <v>0</v>
      </c>
      <c r="X1556" s="1" t="n">
        <v>526</v>
      </c>
      <c r="Y1556" s="1" t="n">
        <v>0</v>
      </c>
      <c r="Z1556" s="1" t="n">
        <v>360</v>
      </c>
      <c r="AA1556" s="1" t="n">
        <v>0</v>
      </c>
      <c r="AB1556" s="1" t="n">
        <v>36</v>
      </c>
      <c r="AC1556" s="1" t="n">
        <v>0</v>
      </c>
      <c r="AD1556" s="1" t="n">
        <v>0</v>
      </c>
      <c r="AE1556" s="1" t="n">
        <v>0</v>
      </c>
      <c r="AF1556" s="1" t="n">
        <v>9</v>
      </c>
      <c r="AG1556" s="1" t="n">
        <v>0</v>
      </c>
      <c r="AH1556" s="1" t="n">
        <v>0</v>
      </c>
      <c r="AI1556" s="1" t="n">
        <v>0</v>
      </c>
      <c r="AJ1556" s="1" t="n">
        <f aca="false">ROUNDUP(SUM(AF1556,X1556,Z1556,AB1556,AH1556)/360,0)</f>
        <v>3</v>
      </c>
      <c r="AK1556" s="1" t="n">
        <f aca="false">ROUNDUP(SUM(AI1556,AG1556,AA1556,Y1556,AE1556)/360*1.1,0)</f>
        <v>0</v>
      </c>
      <c r="AL1556" s="1" t="n">
        <v>0</v>
      </c>
      <c r="AM1556" s="1" t="n">
        <v>0</v>
      </c>
    </row>
    <row r="1557" customFormat="false" ht="15" hidden="false" customHeight="false" outlineLevel="0" collapsed="false">
      <c r="A1557" s="1" t="n">
        <v>292450</v>
      </c>
      <c r="B1557" s="1" t="str">
        <f aca="false">VLOOKUP(A1557,Municipios!$A$2:$B$5571,2,0)</f>
        <v>Pindaí</v>
      </c>
      <c r="C1557" s="1" t="n">
        <v>6</v>
      </c>
      <c r="D1557" s="1" t="n">
        <v>8</v>
      </c>
      <c r="E1557" s="1" t="n">
        <v>4</v>
      </c>
      <c r="F1557" s="1" t="n">
        <v>0</v>
      </c>
      <c r="G1557" s="1" t="n">
        <v>6</v>
      </c>
      <c r="H1557" s="1" t="n">
        <f aca="false">SUM(C1557:G1557)</f>
        <v>24</v>
      </c>
      <c r="I1557" s="1" t="n">
        <v>0</v>
      </c>
      <c r="J1557" s="1" t="n">
        <v>127</v>
      </c>
      <c r="K1557" s="1" t="n">
        <v>0</v>
      </c>
      <c r="L1557" s="1" t="n">
        <v>0</v>
      </c>
      <c r="M1557" s="1" t="n">
        <v>0</v>
      </c>
      <c r="N1557" s="1" t="n">
        <v>25</v>
      </c>
      <c r="O1557" s="1" t="n">
        <v>0</v>
      </c>
      <c r="P1557" s="1" t="n">
        <v>0</v>
      </c>
      <c r="Q1557" s="1" t="n">
        <v>0</v>
      </c>
      <c r="R1557" s="1" t="n">
        <v>0</v>
      </c>
      <c r="S1557" s="1" t="n">
        <v>0</v>
      </c>
      <c r="T1557" s="1" t="n">
        <v>0</v>
      </c>
      <c r="U1557" s="1" t="n">
        <v>0</v>
      </c>
      <c r="V1557" s="1" t="n">
        <f aca="false">ROUNDUP(SUM(J1557,R1557,L1557,N1557,T1557)/360,0)</f>
        <v>1</v>
      </c>
      <c r="W1557" s="1" t="n">
        <f aca="false">ROUNDUP(SUM(U1557,S1557,M1557,K1557,Q1557)/360*1.1,0)</f>
        <v>0</v>
      </c>
      <c r="X1557" s="1" t="n">
        <v>871</v>
      </c>
      <c r="Y1557" s="1" t="n">
        <v>0</v>
      </c>
      <c r="Z1557" s="1" t="n">
        <v>183</v>
      </c>
      <c r="AA1557" s="1" t="n">
        <v>0</v>
      </c>
      <c r="AB1557" s="1" t="n">
        <v>164</v>
      </c>
      <c r="AC1557" s="1" t="n">
        <v>0</v>
      </c>
      <c r="AD1557" s="1" t="n">
        <v>0</v>
      </c>
      <c r="AE1557" s="1" t="n">
        <v>0</v>
      </c>
      <c r="AF1557" s="1" t="n">
        <v>130</v>
      </c>
      <c r="AG1557" s="1" t="n">
        <v>0</v>
      </c>
      <c r="AH1557" s="1" t="n">
        <v>0</v>
      </c>
      <c r="AI1557" s="1" t="n">
        <v>0</v>
      </c>
      <c r="AJ1557" s="1" t="n">
        <f aca="false">ROUNDUP(SUM(AF1557,X1557,Z1557,AB1557,AH1557)/360,0)</f>
        <v>4</v>
      </c>
      <c r="AK1557" s="1" t="n">
        <f aca="false">ROUNDUP(SUM(AI1557,AG1557,AA1557,Y1557,AE1557)/360*1.1,0)</f>
        <v>0</v>
      </c>
      <c r="AL1557" s="1" t="n">
        <v>1</v>
      </c>
      <c r="AM1557" s="1" t="n">
        <v>0</v>
      </c>
    </row>
    <row r="1558" customFormat="false" ht="15" hidden="false" customHeight="false" outlineLevel="0" collapsed="false">
      <c r="A1558" s="1" t="n">
        <v>292460</v>
      </c>
      <c r="B1558" s="1" t="str">
        <f aca="false">VLOOKUP(A1558,Municipios!$A$2:$B$5571,2,0)</f>
        <v>Pindobaçu</v>
      </c>
      <c r="C1558" s="1" t="n">
        <v>9</v>
      </c>
      <c r="D1558" s="1" t="n">
        <v>18</v>
      </c>
      <c r="E1558" s="1" t="n">
        <v>15</v>
      </c>
      <c r="F1558" s="1" t="n">
        <v>0</v>
      </c>
      <c r="G1558" s="1" t="n">
        <v>16</v>
      </c>
      <c r="H1558" s="1" t="n">
        <f aca="false">SUM(C1558:G1558)</f>
        <v>58</v>
      </c>
      <c r="I1558" s="1" t="n">
        <v>0</v>
      </c>
      <c r="J1558" s="1" t="n">
        <v>401</v>
      </c>
      <c r="K1558" s="1" t="n">
        <v>0</v>
      </c>
      <c r="L1558" s="1" t="n">
        <v>0</v>
      </c>
      <c r="M1558" s="1" t="n">
        <v>0</v>
      </c>
      <c r="N1558" s="1" t="n">
        <v>132</v>
      </c>
      <c r="O1558" s="1" t="n">
        <v>0</v>
      </c>
      <c r="P1558" s="1" t="n">
        <v>0</v>
      </c>
      <c r="Q1558" s="1" t="n">
        <v>0</v>
      </c>
      <c r="R1558" s="1" t="n">
        <v>0</v>
      </c>
      <c r="S1558" s="1" t="n">
        <v>0</v>
      </c>
      <c r="T1558" s="1" t="n">
        <v>0</v>
      </c>
      <c r="U1558" s="1" t="n">
        <v>0</v>
      </c>
      <c r="V1558" s="1" t="n">
        <f aca="false">ROUNDUP(SUM(J1558,R1558,L1558,N1558,T1558)/360,0)</f>
        <v>2</v>
      </c>
      <c r="W1558" s="1" t="n">
        <f aca="false">ROUNDUP(SUM(U1558,S1558,M1558,K1558,Q1558)/360*1.1,0)</f>
        <v>0</v>
      </c>
      <c r="X1558" s="1" t="n">
        <v>1843</v>
      </c>
      <c r="Y1558" s="1" t="n">
        <v>0</v>
      </c>
      <c r="Z1558" s="1" t="n">
        <v>225</v>
      </c>
      <c r="AA1558" s="1" t="n">
        <v>0</v>
      </c>
      <c r="AB1558" s="1" t="n">
        <v>182</v>
      </c>
      <c r="AC1558" s="1" t="n">
        <v>0</v>
      </c>
      <c r="AD1558" s="1" t="n">
        <v>0</v>
      </c>
      <c r="AE1558" s="1" t="n">
        <v>0</v>
      </c>
      <c r="AF1558" s="1" t="n">
        <v>239</v>
      </c>
      <c r="AG1558" s="1" t="n">
        <v>0</v>
      </c>
      <c r="AH1558" s="1" t="n">
        <v>0</v>
      </c>
      <c r="AI1558" s="1" t="n">
        <v>0</v>
      </c>
      <c r="AJ1558" s="1" t="n">
        <f aca="false">ROUNDUP(SUM(AF1558,X1558,Z1558,AB1558,AH1558)/360,0)</f>
        <v>7</v>
      </c>
      <c r="AK1558" s="1" t="n">
        <f aca="false">ROUNDUP(SUM(AI1558,AG1558,AA1558,Y1558,AE1558)/360*1.1,0)</f>
        <v>0</v>
      </c>
      <c r="AL1558" s="1" t="n">
        <v>1</v>
      </c>
      <c r="AM1558" s="1" t="n">
        <v>0</v>
      </c>
    </row>
    <row r="1559" customFormat="false" ht="15" hidden="false" customHeight="false" outlineLevel="0" collapsed="false">
      <c r="A1559" s="1" t="n">
        <v>292465</v>
      </c>
      <c r="B1559" s="1" t="str">
        <f aca="false">VLOOKUP(A1559,Municipios!$A$2:$B$5571,2,0)</f>
        <v>Pintadas</v>
      </c>
      <c r="C1559" s="1" t="n">
        <v>0</v>
      </c>
      <c r="D1559" s="1" t="n">
        <v>8</v>
      </c>
      <c r="E1559" s="1" t="n">
        <v>4</v>
      </c>
      <c r="F1559" s="1" t="n">
        <v>0</v>
      </c>
      <c r="G1559" s="1" t="n">
        <v>4</v>
      </c>
      <c r="H1559" s="1" t="n">
        <f aca="false">SUM(C1559:G1559)</f>
        <v>16</v>
      </c>
      <c r="I1559" s="1" t="n">
        <v>0</v>
      </c>
      <c r="J1559" s="1" t="n">
        <v>103</v>
      </c>
      <c r="K1559" s="1" t="n">
        <v>0</v>
      </c>
      <c r="L1559" s="1" t="n">
        <v>0</v>
      </c>
      <c r="M1559" s="1" t="n">
        <v>0</v>
      </c>
      <c r="N1559" s="1" t="n">
        <v>6</v>
      </c>
      <c r="O1559" s="1" t="n">
        <v>0</v>
      </c>
      <c r="P1559" s="1" t="n">
        <v>0</v>
      </c>
      <c r="Q1559" s="1" t="n">
        <v>0</v>
      </c>
      <c r="R1559" s="1" t="n">
        <v>0</v>
      </c>
      <c r="S1559" s="1" t="n">
        <v>0</v>
      </c>
      <c r="T1559" s="1" t="n">
        <v>0</v>
      </c>
      <c r="U1559" s="1" t="n">
        <v>0</v>
      </c>
      <c r="V1559" s="1" t="n">
        <f aca="false">ROUNDUP(SUM(J1559,R1559,L1559,N1559,T1559)/360,0)</f>
        <v>1</v>
      </c>
      <c r="W1559" s="1" t="n">
        <f aca="false">ROUNDUP(SUM(U1559,S1559,M1559,K1559,Q1559)/360*1.1,0)</f>
        <v>0</v>
      </c>
      <c r="X1559" s="1" t="n">
        <v>509</v>
      </c>
      <c r="Y1559" s="1" t="n">
        <v>0</v>
      </c>
      <c r="Z1559" s="1" t="n">
        <v>9</v>
      </c>
      <c r="AA1559" s="1" t="n">
        <v>0</v>
      </c>
      <c r="AB1559" s="1" t="n">
        <v>25</v>
      </c>
      <c r="AC1559" s="1" t="n">
        <v>0</v>
      </c>
      <c r="AD1559" s="1" t="n">
        <v>0</v>
      </c>
      <c r="AE1559" s="1" t="n">
        <v>0</v>
      </c>
      <c r="AF1559" s="1" t="n">
        <v>0</v>
      </c>
      <c r="AG1559" s="1" t="n">
        <v>0</v>
      </c>
      <c r="AH1559" s="1" t="n">
        <v>0</v>
      </c>
      <c r="AI1559" s="1" t="n">
        <v>0</v>
      </c>
      <c r="AJ1559" s="1" t="n">
        <f aca="false">ROUNDUP(SUM(AF1559,X1559,Z1559,AB1559,AH1559)/360,0)</f>
        <v>2</v>
      </c>
      <c r="AK1559" s="1" t="n">
        <f aca="false">ROUNDUP(SUM(AI1559,AG1559,AA1559,Y1559,AE1559)/360*1.1,0)</f>
        <v>0</v>
      </c>
      <c r="AL1559" s="1" t="n">
        <v>0</v>
      </c>
      <c r="AM1559" s="1" t="n">
        <v>0</v>
      </c>
    </row>
    <row r="1560" customFormat="false" ht="15" hidden="false" customHeight="false" outlineLevel="0" collapsed="false">
      <c r="A1560" s="1" t="n">
        <v>292470</v>
      </c>
      <c r="B1560" s="1" t="str">
        <f aca="false">VLOOKUP(A1560,Municipios!$A$2:$B$5571,2,0)</f>
        <v>Piripá</v>
      </c>
      <c r="C1560" s="1" t="n">
        <v>0</v>
      </c>
      <c r="D1560" s="1" t="n">
        <v>8</v>
      </c>
      <c r="E1560" s="1" t="n">
        <v>4</v>
      </c>
      <c r="F1560" s="1" t="n">
        <v>0</v>
      </c>
      <c r="G1560" s="1" t="n">
        <v>5</v>
      </c>
      <c r="H1560" s="1" t="n">
        <f aca="false">SUM(C1560:G1560)</f>
        <v>17</v>
      </c>
      <c r="I1560" s="1" t="n">
        <v>0</v>
      </c>
      <c r="J1560" s="1" t="n">
        <v>123</v>
      </c>
      <c r="K1560" s="1" t="n">
        <v>0</v>
      </c>
      <c r="L1560" s="1" t="n">
        <v>0</v>
      </c>
      <c r="M1560" s="1" t="n">
        <v>0</v>
      </c>
      <c r="N1560" s="1" t="n">
        <v>10</v>
      </c>
      <c r="O1560" s="1" t="n">
        <v>0</v>
      </c>
      <c r="P1560" s="1" t="n">
        <v>0</v>
      </c>
      <c r="Q1560" s="1" t="n">
        <v>0</v>
      </c>
      <c r="R1560" s="1" t="n">
        <v>0</v>
      </c>
      <c r="S1560" s="1" t="n">
        <v>0</v>
      </c>
      <c r="T1560" s="1" t="n">
        <v>0</v>
      </c>
      <c r="U1560" s="1" t="n">
        <v>0</v>
      </c>
      <c r="V1560" s="1" t="n">
        <f aca="false">ROUNDUP(SUM(J1560,R1560,L1560,N1560,T1560)/360,0)</f>
        <v>1</v>
      </c>
      <c r="W1560" s="1" t="n">
        <f aca="false">ROUNDUP(SUM(U1560,S1560,M1560,K1560,Q1560)/360*1.1,0)</f>
        <v>0</v>
      </c>
      <c r="X1560" s="1" t="n">
        <v>853</v>
      </c>
      <c r="Y1560" s="1" t="n">
        <v>0</v>
      </c>
      <c r="Z1560" s="1" t="n">
        <v>17</v>
      </c>
      <c r="AA1560" s="1" t="n">
        <v>0</v>
      </c>
      <c r="AB1560" s="1" t="n">
        <v>30</v>
      </c>
      <c r="AC1560" s="1" t="n">
        <v>0</v>
      </c>
      <c r="AD1560" s="1" t="n">
        <v>0</v>
      </c>
      <c r="AE1560" s="1" t="n">
        <v>0</v>
      </c>
      <c r="AF1560" s="1" t="n">
        <v>0</v>
      </c>
      <c r="AG1560" s="1" t="n">
        <v>0</v>
      </c>
      <c r="AH1560" s="1" t="n">
        <v>0</v>
      </c>
      <c r="AI1560" s="1" t="n">
        <v>0</v>
      </c>
      <c r="AJ1560" s="1" t="n">
        <f aca="false">ROUNDUP(SUM(AF1560,X1560,Z1560,AB1560,AH1560)/360,0)</f>
        <v>3</v>
      </c>
      <c r="AK1560" s="1" t="n">
        <f aca="false">ROUNDUP(SUM(AI1560,AG1560,AA1560,Y1560,AE1560)/360*1.1,0)</f>
        <v>0</v>
      </c>
      <c r="AL1560" s="1" t="n">
        <v>0</v>
      </c>
      <c r="AM1560" s="1" t="n">
        <v>0</v>
      </c>
    </row>
    <row r="1561" customFormat="false" ht="15" hidden="false" customHeight="false" outlineLevel="0" collapsed="false">
      <c r="A1561" s="1" t="n">
        <v>292480</v>
      </c>
      <c r="B1561" s="1" t="str">
        <f aca="false">VLOOKUP(A1561,Municipios!$A$2:$B$5571,2,0)</f>
        <v>Piritiba</v>
      </c>
      <c r="C1561" s="1" t="n">
        <v>6</v>
      </c>
      <c r="D1561" s="1" t="n">
        <v>16</v>
      </c>
      <c r="E1561" s="1" t="n">
        <v>5</v>
      </c>
      <c r="F1561" s="1" t="n">
        <v>0</v>
      </c>
      <c r="G1561" s="1" t="n">
        <v>10</v>
      </c>
      <c r="H1561" s="1" t="n">
        <f aca="false">SUM(C1561:G1561)</f>
        <v>37</v>
      </c>
      <c r="I1561" s="1" t="n">
        <v>0</v>
      </c>
      <c r="J1561" s="1" t="n">
        <v>267</v>
      </c>
      <c r="K1561" s="1" t="n">
        <v>0</v>
      </c>
      <c r="L1561" s="1" t="n">
        <v>0</v>
      </c>
      <c r="M1561" s="1" t="n">
        <v>0</v>
      </c>
      <c r="N1561" s="1" t="n">
        <v>166</v>
      </c>
      <c r="O1561" s="1" t="n">
        <v>0</v>
      </c>
      <c r="P1561" s="1" t="n">
        <v>0</v>
      </c>
      <c r="Q1561" s="1" t="n">
        <v>0</v>
      </c>
      <c r="R1561" s="1" t="n">
        <v>0</v>
      </c>
      <c r="S1561" s="1" t="n">
        <v>0</v>
      </c>
      <c r="T1561" s="1" t="n">
        <v>0</v>
      </c>
      <c r="U1561" s="1" t="n">
        <v>0</v>
      </c>
      <c r="V1561" s="1" t="n">
        <f aca="false">ROUNDUP(SUM(J1561,R1561,L1561,N1561,T1561)/360,0)</f>
        <v>2</v>
      </c>
      <c r="W1561" s="1" t="n">
        <f aca="false">ROUNDUP(SUM(U1561,S1561,M1561,K1561,Q1561)/360*1.1,0)</f>
        <v>0</v>
      </c>
      <c r="X1561" s="1" t="n">
        <v>1017</v>
      </c>
      <c r="Y1561" s="1" t="n">
        <v>0</v>
      </c>
      <c r="Z1561" s="1" t="n">
        <v>91</v>
      </c>
      <c r="AA1561" s="1" t="n">
        <v>0</v>
      </c>
      <c r="AB1561" s="1" t="n">
        <v>145</v>
      </c>
      <c r="AC1561" s="1" t="n">
        <v>0</v>
      </c>
      <c r="AD1561" s="1" t="n">
        <v>0</v>
      </c>
      <c r="AE1561" s="1" t="n">
        <v>0</v>
      </c>
      <c r="AF1561" s="1" t="n">
        <v>1</v>
      </c>
      <c r="AG1561" s="1" t="n">
        <v>0</v>
      </c>
      <c r="AH1561" s="1" t="n">
        <v>0</v>
      </c>
      <c r="AI1561" s="1" t="n">
        <v>0</v>
      </c>
      <c r="AJ1561" s="1" t="n">
        <f aca="false">ROUNDUP(SUM(AF1561,X1561,Z1561,AB1561,AH1561)/360,0)</f>
        <v>4</v>
      </c>
      <c r="AK1561" s="1" t="n">
        <f aca="false">ROUNDUP(SUM(AI1561,AG1561,AA1561,Y1561,AE1561)/360*1.1,0)</f>
        <v>0</v>
      </c>
      <c r="AL1561" s="1" t="n">
        <v>0</v>
      </c>
      <c r="AM1561" s="1" t="n">
        <v>0</v>
      </c>
    </row>
    <row r="1562" customFormat="false" ht="15" hidden="false" customHeight="false" outlineLevel="0" collapsed="false">
      <c r="A1562" s="1" t="n">
        <v>292490</v>
      </c>
      <c r="B1562" s="1" t="str">
        <f aca="false">VLOOKUP(A1562,Municipios!$A$2:$B$5571,2,0)</f>
        <v>Planaltino</v>
      </c>
      <c r="C1562" s="1" t="n">
        <v>2</v>
      </c>
      <c r="D1562" s="1" t="n">
        <v>12</v>
      </c>
      <c r="E1562" s="1" t="n">
        <v>6</v>
      </c>
      <c r="F1562" s="1" t="n">
        <v>0</v>
      </c>
      <c r="G1562" s="1" t="n">
        <v>7</v>
      </c>
      <c r="H1562" s="1" t="n">
        <f aca="false">SUM(C1562:G1562)</f>
        <v>27</v>
      </c>
      <c r="I1562" s="1" t="n">
        <v>0</v>
      </c>
      <c r="J1562" s="1" t="n">
        <v>312</v>
      </c>
      <c r="K1562" s="1" t="n">
        <v>0</v>
      </c>
      <c r="L1562" s="1" t="n">
        <v>0</v>
      </c>
      <c r="M1562" s="1" t="n">
        <v>0</v>
      </c>
      <c r="N1562" s="1" t="n">
        <v>94</v>
      </c>
      <c r="O1562" s="1" t="n">
        <v>0</v>
      </c>
      <c r="P1562" s="1" t="n">
        <v>0</v>
      </c>
      <c r="Q1562" s="1" t="n">
        <v>0</v>
      </c>
      <c r="R1562" s="1" t="n">
        <v>0</v>
      </c>
      <c r="S1562" s="1" t="n">
        <v>0</v>
      </c>
      <c r="T1562" s="1" t="n">
        <v>0</v>
      </c>
      <c r="U1562" s="1" t="n">
        <v>0</v>
      </c>
      <c r="V1562" s="1" t="n">
        <f aca="false">ROUNDUP(SUM(J1562,R1562,L1562,N1562,T1562)/360,0)</f>
        <v>2</v>
      </c>
      <c r="W1562" s="1" t="n">
        <f aca="false">ROUNDUP(SUM(U1562,S1562,M1562,K1562,Q1562)/360*1.1,0)</f>
        <v>0</v>
      </c>
      <c r="X1562" s="1" t="n">
        <v>599</v>
      </c>
      <c r="Y1562" s="1" t="n">
        <v>0</v>
      </c>
      <c r="Z1562" s="1" t="n">
        <v>0</v>
      </c>
      <c r="AA1562" s="1" t="n">
        <v>0</v>
      </c>
      <c r="AB1562" s="1" t="n">
        <v>142</v>
      </c>
      <c r="AC1562" s="1" t="n">
        <v>0</v>
      </c>
      <c r="AD1562" s="1" t="n">
        <v>0</v>
      </c>
      <c r="AE1562" s="1" t="n">
        <v>0</v>
      </c>
      <c r="AF1562" s="1" t="n">
        <v>0</v>
      </c>
      <c r="AG1562" s="1" t="n">
        <v>0</v>
      </c>
      <c r="AH1562" s="1" t="n">
        <v>0</v>
      </c>
      <c r="AI1562" s="1" t="n">
        <v>0</v>
      </c>
      <c r="AJ1562" s="1" t="n">
        <f aca="false">ROUNDUP(SUM(AF1562,X1562,Z1562,AB1562,AH1562)/360,0)</f>
        <v>3</v>
      </c>
      <c r="AK1562" s="1" t="n">
        <f aca="false">ROUNDUP(SUM(AI1562,AG1562,AA1562,Y1562,AE1562)/360*1.1,0)</f>
        <v>0</v>
      </c>
      <c r="AL1562" s="1" t="n">
        <v>0</v>
      </c>
      <c r="AM1562" s="1" t="n">
        <v>0</v>
      </c>
    </row>
    <row r="1563" customFormat="false" ht="15" hidden="false" customHeight="false" outlineLevel="0" collapsed="false">
      <c r="A1563" s="1" t="n">
        <v>292500</v>
      </c>
      <c r="B1563" s="1" t="str">
        <f aca="false">VLOOKUP(A1563,Municipios!$A$2:$B$5571,2,0)</f>
        <v>Planalto</v>
      </c>
      <c r="C1563" s="1" t="n">
        <v>10</v>
      </c>
      <c r="D1563" s="1" t="n">
        <v>15</v>
      </c>
      <c r="E1563" s="1" t="n">
        <v>10</v>
      </c>
      <c r="F1563" s="1" t="n">
        <v>0</v>
      </c>
      <c r="G1563" s="1" t="n">
        <v>24</v>
      </c>
      <c r="H1563" s="1" t="n">
        <f aca="false">SUM(C1563:G1563)</f>
        <v>59</v>
      </c>
      <c r="I1563" s="1" t="n">
        <v>0</v>
      </c>
      <c r="J1563" s="1" t="n">
        <v>290</v>
      </c>
      <c r="K1563" s="1" t="n">
        <v>0</v>
      </c>
      <c r="L1563" s="1" t="n">
        <v>0</v>
      </c>
      <c r="M1563" s="1" t="n">
        <v>0</v>
      </c>
      <c r="N1563" s="1" t="n">
        <v>132</v>
      </c>
      <c r="O1563" s="1" t="n">
        <v>0</v>
      </c>
      <c r="P1563" s="1" t="n">
        <v>0</v>
      </c>
      <c r="Q1563" s="1" t="n">
        <v>0</v>
      </c>
      <c r="R1563" s="1" t="n">
        <v>0</v>
      </c>
      <c r="S1563" s="1" t="n">
        <v>0</v>
      </c>
      <c r="T1563" s="1" t="n">
        <v>0</v>
      </c>
      <c r="U1563" s="1" t="n">
        <v>0</v>
      </c>
      <c r="V1563" s="1" t="n">
        <f aca="false">ROUNDUP(SUM(J1563,R1563,L1563,N1563,T1563)/360,0)</f>
        <v>2</v>
      </c>
      <c r="W1563" s="1" t="n">
        <f aca="false">ROUNDUP(SUM(U1563,S1563,M1563,K1563,Q1563)/360*1.1,0)</f>
        <v>0</v>
      </c>
      <c r="X1563" s="1" t="n">
        <v>1984</v>
      </c>
      <c r="Y1563" s="1" t="n">
        <v>0</v>
      </c>
      <c r="Z1563" s="1" t="n">
        <v>166</v>
      </c>
      <c r="AA1563" s="1" t="n">
        <v>0</v>
      </c>
      <c r="AB1563" s="1" t="n">
        <v>183</v>
      </c>
      <c r="AC1563" s="1" t="n">
        <v>0</v>
      </c>
      <c r="AD1563" s="1" t="n">
        <v>0</v>
      </c>
      <c r="AE1563" s="1" t="n">
        <v>0</v>
      </c>
      <c r="AF1563" s="1" t="n">
        <v>54</v>
      </c>
      <c r="AG1563" s="1" t="n">
        <v>0</v>
      </c>
      <c r="AH1563" s="1" t="n">
        <v>0</v>
      </c>
      <c r="AI1563" s="1" t="n">
        <v>0</v>
      </c>
      <c r="AJ1563" s="1" t="n">
        <f aca="false">ROUNDUP(SUM(AF1563,X1563,Z1563,AB1563,AH1563)/360,0)</f>
        <v>7</v>
      </c>
      <c r="AK1563" s="1" t="n">
        <f aca="false">ROUNDUP(SUM(AI1563,AG1563,AA1563,Y1563,AE1563)/360*1.1,0)</f>
        <v>0</v>
      </c>
      <c r="AL1563" s="1" t="n">
        <v>1</v>
      </c>
      <c r="AM1563" s="1" t="n">
        <v>0</v>
      </c>
    </row>
    <row r="1564" customFormat="false" ht="15" hidden="false" customHeight="false" outlineLevel="0" collapsed="false">
      <c r="A1564" s="1" t="n">
        <v>292510</v>
      </c>
      <c r="B1564" s="1" t="str">
        <f aca="false">VLOOKUP(A1564,Municipios!$A$2:$B$5571,2,0)</f>
        <v>Poções</v>
      </c>
      <c r="C1564" s="1" t="n">
        <v>6</v>
      </c>
      <c r="D1564" s="1" t="n">
        <v>33</v>
      </c>
      <c r="E1564" s="1" t="n">
        <v>7</v>
      </c>
      <c r="F1564" s="1" t="n">
        <v>2</v>
      </c>
      <c r="G1564" s="1" t="n">
        <v>20</v>
      </c>
      <c r="H1564" s="1" t="n">
        <f aca="false">SUM(C1564:G1564)</f>
        <v>68</v>
      </c>
      <c r="I1564" s="1" t="n">
        <v>0</v>
      </c>
      <c r="J1564" s="1" t="n">
        <v>576</v>
      </c>
      <c r="K1564" s="1" t="n">
        <v>0</v>
      </c>
      <c r="L1564" s="1" t="n">
        <v>0</v>
      </c>
      <c r="M1564" s="1" t="n">
        <v>0</v>
      </c>
      <c r="N1564" s="1" t="n">
        <v>234</v>
      </c>
      <c r="O1564" s="1" t="n">
        <v>0</v>
      </c>
      <c r="P1564" s="1" t="n">
        <v>0</v>
      </c>
      <c r="Q1564" s="1" t="n">
        <v>0</v>
      </c>
      <c r="R1564" s="1" t="n">
        <v>0</v>
      </c>
      <c r="S1564" s="1" t="n">
        <v>0</v>
      </c>
      <c r="T1564" s="1" t="n">
        <v>0</v>
      </c>
      <c r="U1564" s="1" t="n">
        <v>0</v>
      </c>
      <c r="V1564" s="1" t="n">
        <f aca="false">ROUNDUP(SUM(J1564,R1564,L1564,N1564,T1564)/360,0)</f>
        <v>3</v>
      </c>
      <c r="W1564" s="1" t="n">
        <f aca="false">ROUNDUP(SUM(U1564,S1564,M1564,K1564,Q1564)/360*1.1,0)</f>
        <v>0</v>
      </c>
      <c r="X1564" s="1" t="n">
        <v>6999</v>
      </c>
      <c r="Y1564" s="1" t="n">
        <v>0</v>
      </c>
      <c r="Z1564" s="1" t="n">
        <v>1410</v>
      </c>
      <c r="AA1564" s="1" t="n">
        <v>0</v>
      </c>
      <c r="AB1564" s="1" t="n">
        <v>1010</v>
      </c>
      <c r="AC1564" s="1" t="n">
        <v>0</v>
      </c>
      <c r="AD1564" s="1" t="n">
        <v>0</v>
      </c>
      <c r="AE1564" s="1" t="n">
        <v>0</v>
      </c>
      <c r="AF1564" s="1" t="n">
        <v>497</v>
      </c>
      <c r="AG1564" s="1" t="n">
        <v>0</v>
      </c>
      <c r="AH1564" s="1" t="n">
        <v>0</v>
      </c>
      <c r="AI1564" s="1" t="n">
        <v>0</v>
      </c>
      <c r="AJ1564" s="1" t="n">
        <f aca="false">ROUNDUP(SUM(AF1564,X1564,Z1564,AB1564,AH1564)/360,0)</f>
        <v>28</v>
      </c>
      <c r="AK1564" s="1" t="n">
        <f aca="false">ROUNDUP(SUM(AI1564,AG1564,AA1564,Y1564,AE1564)/360*1.1,0)</f>
        <v>0</v>
      </c>
      <c r="AL1564" s="1" t="n">
        <v>1</v>
      </c>
      <c r="AM1564" s="1" t="n">
        <v>0</v>
      </c>
    </row>
    <row r="1565" customFormat="false" ht="15" hidden="false" customHeight="false" outlineLevel="0" collapsed="false">
      <c r="A1565" s="1" t="n">
        <v>292520</v>
      </c>
      <c r="B1565" s="1" t="str">
        <f aca="false">VLOOKUP(A1565,Municipios!$A$2:$B$5571,2,0)</f>
        <v>Pojuca</v>
      </c>
      <c r="C1565" s="1" t="n">
        <v>25</v>
      </c>
      <c r="D1565" s="1" t="n">
        <v>60</v>
      </c>
      <c r="E1565" s="1" t="n">
        <v>27</v>
      </c>
      <c r="F1565" s="1" t="n">
        <v>0</v>
      </c>
      <c r="G1565" s="1" t="n">
        <v>7</v>
      </c>
      <c r="H1565" s="1" t="n">
        <f aca="false">SUM(C1565:G1565)</f>
        <v>119</v>
      </c>
      <c r="I1565" s="1" t="n">
        <v>0</v>
      </c>
      <c r="J1565" s="1" t="n">
        <v>358</v>
      </c>
      <c r="K1565" s="1" t="n">
        <v>0</v>
      </c>
      <c r="L1565" s="1" t="n">
        <v>0</v>
      </c>
      <c r="M1565" s="1" t="n">
        <v>0</v>
      </c>
      <c r="N1565" s="1" t="n">
        <v>0</v>
      </c>
      <c r="O1565" s="1" t="n">
        <v>0</v>
      </c>
      <c r="P1565" s="1" t="n">
        <v>0</v>
      </c>
      <c r="Q1565" s="1" t="n">
        <v>0</v>
      </c>
      <c r="R1565" s="1" t="n">
        <v>0</v>
      </c>
      <c r="S1565" s="1" t="n">
        <v>0</v>
      </c>
      <c r="T1565" s="1" t="n">
        <v>0</v>
      </c>
      <c r="U1565" s="1" t="n">
        <v>0</v>
      </c>
      <c r="V1565" s="1" t="n">
        <f aca="false">ROUNDUP(SUM(J1565,R1565,L1565,N1565,T1565)/360,0)</f>
        <v>1</v>
      </c>
      <c r="W1565" s="1" t="n">
        <f aca="false">ROUNDUP(SUM(U1565,S1565,M1565,K1565,Q1565)/360*1.1,0)</f>
        <v>0</v>
      </c>
      <c r="X1565" s="1" t="n">
        <v>2532</v>
      </c>
      <c r="Y1565" s="1" t="n">
        <v>0</v>
      </c>
      <c r="Z1565" s="1" t="n">
        <v>753</v>
      </c>
      <c r="AA1565" s="1" t="n">
        <v>0</v>
      </c>
      <c r="AB1565" s="1" t="n">
        <v>33</v>
      </c>
      <c r="AC1565" s="1" t="n">
        <v>0</v>
      </c>
      <c r="AD1565" s="1" t="n">
        <v>0</v>
      </c>
      <c r="AE1565" s="1" t="n">
        <v>0</v>
      </c>
      <c r="AF1565" s="1" t="n">
        <v>155</v>
      </c>
      <c r="AG1565" s="1" t="n">
        <v>0</v>
      </c>
      <c r="AH1565" s="1" t="n">
        <v>0</v>
      </c>
      <c r="AI1565" s="1" t="n">
        <v>0</v>
      </c>
      <c r="AJ1565" s="1" t="n">
        <f aca="false">ROUNDUP(SUM(AF1565,X1565,Z1565,AB1565,AH1565)/360,0)</f>
        <v>10</v>
      </c>
      <c r="AK1565" s="1" t="n">
        <f aca="false">ROUNDUP(SUM(AI1565,AG1565,AA1565,Y1565,AE1565)/360*1.1,0)</f>
        <v>0</v>
      </c>
      <c r="AL1565" s="1" t="n">
        <v>6</v>
      </c>
      <c r="AM1565" s="1" t="n">
        <v>0</v>
      </c>
    </row>
    <row r="1566" customFormat="false" ht="15" hidden="false" customHeight="false" outlineLevel="0" collapsed="false">
      <c r="A1566" s="1" t="n">
        <v>292525</v>
      </c>
      <c r="B1566" s="1" t="str">
        <f aca="false">VLOOKUP(A1566,Municipios!$A$2:$B$5571,2,0)</f>
        <v>Ponto Novo</v>
      </c>
      <c r="C1566" s="1" t="n">
        <v>0</v>
      </c>
      <c r="D1566" s="1" t="n">
        <v>11</v>
      </c>
      <c r="E1566" s="1" t="n">
        <v>11</v>
      </c>
      <c r="F1566" s="1" t="n">
        <v>0</v>
      </c>
      <c r="G1566" s="1" t="n">
        <v>8</v>
      </c>
      <c r="H1566" s="1" t="n">
        <f aca="false">SUM(C1566:G1566)</f>
        <v>30</v>
      </c>
      <c r="I1566" s="1" t="n">
        <v>0</v>
      </c>
      <c r="J1566" s="1" t="n">
        <v>201</v>
      </c>
      <c r="K1566" s="1" t="n">
        <v>0</v>
      </c>
      <c r="L1566" s="1" t="n">
        <v>0</v>
      </c>
      <c r="M1566" s="1" t="n">
        <v>0</v>
      </c>
      <c r="N1566" s="1" t="n">
        <v>85</v>
      </c>
      <c r="O1566" s="1" t="n">
        <v>0</v>
      </c>
      <c r="P1566" s="1" t="n">
        <v>0</v>
      </c>
      <c r="Q1566" s="1" t="n">
        <v>0</v>
      </c>
      <c r="R1566" s="1" t="n">
        <v>0</v>
      </c>
      <c r="S1566" s="1" t="n">
        <v>0</v>
      </c>
      <c r="T1566" s="1" t="n">
        <v>0</v>
      </c>
      <c r="U1566" s="1" t="n">
        <v>0</v>
      </c>
      <c r="V1566" s="1" t="n">
        <f aca="false">ROUNDUP(SUM(J1566,R1566,L1566,N1566,T1566)/360,0)</f>
        <v>1</v>
      </c>
      <c r="W1566" s="1" t="n">
        <f aca="false">ROUNDUP(SUM(U1566,S1566,M1566,K1566,Q1566)/360*1.1,0)</f>
        <v>0</v>
      </c>
      <c r="X1566" s="1" t="n">
        <v>1491</v>
      </c>
      <c r="Y1566" s="1" t="n">
        <v>0</v>
      </c>
      <c r="Z1566" s="1" t="n">
        <v>125</v>
      </c>
      <c r="AA1566" s="1" t="n">
        <v>0</v>
      </c>
      <c r="AB1566" s="1" t="n">
        <v>121</v>
      </c>
      <c r="AC1566" s="1" t="n">
        <v>0</v>
      </c>
      <c r="AD1566" s="1" t="n">
        <v>0</v>
      </c>
      <c r="AE1566" s="1" t="n">
        <v>0</v>
      </c>
      <c r="AF1566" s="1" t="n">
        <v>0</v>
      </c>
      <c r="AG1566" s="1" t="n">
        <v>0</v>
      </c>
      <c r="AH1566" s="1" t="n">
        <v>0</v>
      </c>
      <c r="AI1566" s="1" t="n">
        <v>0</v>
      </c>
      <c r="AJ1566" s="1" t="n">
        <f aca="false">ROUNDUP(SUM(AF1566,X1566,Z1566,AB1566,AH1566)/360,0)</f>
        <v>5</v>
      </c>
      <c r="AK1566" s="1" t="n">
        <f aca="false">ROUNDUP(SUM(AI1566,AG1566,AA1566,Y1566,AE1566)/360*1.1,0)</f>
        <v>0</v>
      </c>
      <c r="AL1566" s="1" t="n">
        <v>0</v>
      </c>
      <c r="AM1566" s="1" t="n">
        <v>0</v>
      </c>
    </row>
    <row r="1567" customFormat="false" ht="15" hidden="false" customHeight="false" outlineLevel="0" collapsed="false">
      <c r="A1567" s="1" t="n">
        <v>292530</v>
      </c>
      <c r="B1567" s="1" t="str">
        <f aca="false">VLOOKUP(A1567,Municipios!$A$2:$B$5571,2,0)</f>
        <v>Porto Seguro</v>
      </c>
      <c r="C1567" s="1" t="n">
        <v>51</v>
      </c>
      <c r="D1567" s="1" t="n">
        <v>29</v>
      </c>
      <c r="E1567" s="1" t="n">
        <v>31</v>
      </c>
      <c r="F1567" s="1" t="n">
        <v>0</v>
      </c>
      <c r="G1567" s="1" t="n">
        <v>25</v>
      </c>
      <c r="H1567" s="1" t="n">
        <f aca="false">SUM(C1567:G1567)</f>
        <v>136</v>
      </c>
      <c r="I1567" s="1" t="n">
        <v>5</v>
      </c>
      <c r="J1567" s="1" t="n">
        <v>1066</v>
      </c>
      <c r="K1567" s="1" t="n">
        <v>0</v>
      </c>
      <c r="L1567" s="1" t="n">
        <v>0</v>
      </c>
      <c r="M1567" s="1" t="n">
        <v>0</v>
      </c>
      <c r="N1567" s="1" t="n">
        <v>1396</v>
      </c>
      <c r="O1567" s="1" t="n">
        <v>0</v>
      </c>
      <c r="P1567" s="1" t="n">
        <v>179</v>
      </c>
      <c r="Q1567" s="1" t="n">
        <v>196</v>
      </c>
      <c r="R1567" s="1" t="n">
        <v>79</v>
      </c>
      <c r="S1567" s="1" t="n">
        <v>0</v>
      </c>
      <c r="T1567" s="1" t="n">
        <v>0</v>
      </c>
      <c r="U1567" s="1" t="n">
        <v>0</v>
      </c>
      <c r="V1567" s="1" t="n">
        <f aca="false">ROUNDUP(SUM(J1567,R1567,L1567,N1567,T1567)/360,0)</f>
        <v>8</v>
      </c>
      <c r="W1567" s="1" t="n">
        <f aca="false">ROUNDUP(SUM(U1567,S1567,M1567,K1567,Q1567)/360*1.1,0)</f>
        <v>1</v>
      </c>
      <c r="X1567" s="1" t="n">
        <v>10200</v>
      </c>
      <c r="Y1567" s="1" t="n">
        <v>0</v>
      </c>
      <c r="Z1567" s="1" t="n">
        <v>7166</v>
      </c>
      <c r="AA1567" s="1" t="n">
        <v>0</v>
      </c>
      <c r="AB1567" s="1" t="n">
        <v>7213</v>
      </c>
      <c r="AC1567" s="1" t="n">
        <v>0</v>
      </c>
      <c r="AD1567" s="1" t="n">
        <v>1778</v>
      </c>
      <c r="AE1567" s="1" t="n">
        <v>1625</v>
      </c>
      <c r="AF1567" s="1" t="n">
        <v>10228</v>
      </c>
      <c r="AG1567" s="1" t="n">
        <v>0</v>
      </c>
      <c r="AH1567" s="1" t="n">
        <v>0</v>
      </c>
      <c r="AI1567" s="1" t="n">
        <v>0</v>
      </c>
      <c r="AJ1567" s="1" t="n">
        <f aca="false">ROUNDUP(SUM(AF1567,X1567,Z1567,AB1567,AH1567)/360,0)</f>
        <v>97</v>
      </c>
      <c r="AK1567" s="1" t="n">
        <f aca="false">ROUNDUP(SUM(AI1567,AG1567,AA1567,Y1567,AE1567)/360*1.1,0)</f>
        <v>5</v>
      </c>
      <c r="AL1567" s="1" t="n">
        <v>45</v>
      </c>
      <c r="AM1567" s="1" t="n">
        <v>1</v>
      </c>
    </row>
    <row r="1568" customFormat="false" ht="15" hidden="false" customHeight="false" outlineLevel="0" collapsed="false">
      <c r="A1568" s="1" t="n">
        <v>292540</v>
      </c>
      <c r="B1568" s="1" t="str">
        <f aca="false">VLOOKUP(A1568,Municipios!$A$2:$B$5571,2,0)</f>
        <v>Potiraguá</v>
      </c>
      <c r="C1568" s="1" t="n">
        <v>0</v>
      </c>
      <c r="D1568" s="1" t="n">
        <v>10</v>
      </c>
      <c r="E1568" s="1" t="n">
        <v>2</v>
      </c>
      <c r="F1568" s="1" t="n">
        <v>0</v>
      </c>
      <c r="G1568" s="1" t="n">
        <v>9</v>
      </c>
      <c r="H1568" s="1" t="n">
        <f aca="false">SUM(C1568:G1568)</f>
        <v>21</v>
      </c>
      <c r="I1568" s="1" t="n">
        <v>0</v>
      </c>
      <c r="J1568" s="1" t="n">
        <v>34</v>
      </c>
      <c r="K1568" s="1" t="n">
        <v>0</v>
      </c>
      <c r="L1568" s="1" t="n">
        <v>0</v>
      </c>
      <c r="M1568" s="1" t="n">
        <v>0</v>
      </c>
      <c r="N1568" s="1" t="n">
        <v>9</v>
      </c>
      <c r="O1568" s="1" t="n">
        <v>0</v>
      </c>
      <c r="P1568" s="1" t="n">
        <v>0</v>
      </c>
      <c r="Q1568" s="1" t="n">
        <v>0</v>
      </c>
      <c r="R1568" s="1" t="n">
        <v>0</v>
      </c>
      <c r="S1568" s="1" t="n">
        <v>0</v>
      </c>
      <c r="T1568" s="1" t="n">
        <v>0</v>
      </c>
      <c r="U1568" s="1" t="n">
        <v>0</v>
      </c>
      <c r="V1568" s="1" t="n">
        <f aca="false">ROUNDUP(SUM(J1568,R1568,L1568,N1568,T1568)/360,0)</f>
        <v>1</v>
      </c>
      <c r="W1568" s="1" t="n">
        <f aca="false">ROUNDUP(SUM(U1568,S1568,M1568,K1568,Q1568)/360*1.1,0)</f>
        <v>0</v>
      </c>
      <c r="X1568" s="1" t="n">
        <v>328</v>
      </c>
      <c r="Y1568" s="1" t="n">
        <v>0</v>
      </c>
      <c r="Z1568" s="1" t="n">
        <v>59</v>
      </c>
      <c r="AA1568" s="1" t="n">
        <v>0</v>
      </c>
      <c r="AB1568" s="1" t="n">
        <v>13</v>
      </c>
      <c r="AC1568" s="1" t="n">
        <v>0</v>
      </c>
      <c r="AD1568" s="1" t="n">
        <v>0</v>
      </c>
      <c r="AE1568" s="1" t="n">
        <v>0</v>
      </c>
      <c r="AF1568" s="1" t="n">
        <v>0</v>
      </c>
      <c r="AG1568" s="1" t="n">
        <v>0</v>
      </c>
      <c r="AH1568" s="1" t="n">
        <v>0</v>
      </c>
      <c r="AI1568" s="1" t="n">
        <v>0</v>
      </c>
      <c r="AJ1568" s="1" t="n">
        <f aca="false">ROUNDUP(SUM(AF1568,X1568,Z1568,AB1568,AH1568)/360,0)</f>
        <v>2</v>
      </c>
      <c r="AK1568" s="1" t="n">
        <f aca="false">ROUNDUP(SUM(AI1568,AG1568,AA1568,Y1568,AE1568)/360*1.1,0)</f>
        <v>0</v>
      </c>
      <c r="AL1568" s="1" t="n">
        <v>0</v>
      </c>
      <c r="AM1568" s="1" t="n">
        <v>0</v>
      </c>
    </row>
    <row r="1569" customFormat="false" ht="15" hidden="false" customHeight="false" outlineLevel="0" collapsed="false">
      <c r="A1569" s="1" t="n">
        <v>292550</v>
      </c>
      <c r="B1569" s="1" t="str">
        <f aca="false">VLOOKUP(A1569,Municipios!$A$2:$B$5571,2,0)</f>
        <v>Prado</v>
      </c>
      <c r="C1569" s="1" t="n">
        <v>12</v>
      </c>
      <c r="D1569" s="1" t="n">
        <v>16</v>
      </c>
      <c r="E1569" s="1" t="n">
        <v>8</v>
      </c>
      <c r="F1569" s="1" t="n">
        <v>0</v>
      </c>
      <c r="G1569" s="1" t="n">
        <v>6</v>
      </c>
      <c r="H1569" s="1" t="n">
        <f aca="false">SUM(C1569:G1569)</f>
        <v>42</v>
      </c>
      <c r="I1569" s="1" t="n">
        <v>0</v>
      </c>
      <c r="J1569" s="1" t="n">
        <v>392</v>
      </c>
      <c r="K1569" s="1" t="n">
        <v>0</v>
      </c>
      <c r="L1569" s="1" t="n">
        <v>0</v>
      </c>
      <c r="M1569" s="1" t="n">
        <v>0</v>
      </c>
      <c r="N1569" s="1" t="n">
        <v>30</v>
      </c>
      <c r="O1569" s="1" t="n">
        <v>0</v>
      </c>
      <c r="P1569" s="1" t="n">
        <v>0</v>
      </c>
      <c r="Q1569" s="1" t="n">
        <v>0</v>
      </c>
      <c r="R1569" s="1" t="n">
        <v>0</v>
      </c>
      <c r="S1569" s="1" t="n">
        <v>0</v>
      </c>
      <c r="T1569" s="1" t="n">
        <v>0</v>
      </c>
      <c r="U1569" s="1" t="n">
        <v>0</v>
      </c>
      <c r="V1569" s="1" t="n">
        <f aca="false">ROUNDUP(SUM(J1569,R1569,L1569,N1569,T1569)/360,0)</f>
        <v>2</v>
      </c>
      <c r="W1569" s="1" t="n">
        <f aca="false">ROUNDUP(SUM(U1569,S1569,M1569,K1569,Q1569)/360*1.1,0)</f>
        <v>0</v>
      </c>
      <c r="X1569" s="1" t="n">
        <v>1909</v>
      </c>
      <c r="Y1569" s="1" t="n">
        <v>0</v>
      </c>
      <c r="Z1569" s="1" t="n">
        <v>257</v>
      </c>
      <c r="AA1569" s="1" t="n">
        <v>0</v>
      </c>
      <c r="AB1569" s="1" t="n">
        <v>76</v>
      </c>
      <c r="AC1569" s="1" t="n">
        <v>0</v>
      </c>
      <c r="AD1569" s="1" t="n">
        <v>0</v>
      </c>
      <c r="AE1569" s="1" t="n">
        <v>0</v>
      </c>
      <c r="AF1569" s="1" t="n">
        <v>703</v>
      </c>
      <c r="AG1569" s="1" t="n">
        <v>0</v>
      </c>
      <c r="AH1569" s="1" t="n">
        <v>0</v>
      </c>
      <c r="AI1569" s="1" t="n">
        <v>0</v>
      </c>
      <c r="AJ1569" s="1" t="n">
        <f aca="false">ROUNDUP(SUM(AF1569,X1569,Z1569,AB1569,AH1569)/360,0)</f>
        <v>9</v>
      </c>
      <c r="AK1569" s="1" t="n">
        <f aca="false">ROUNDUP(SUM(AI1569,AG1569,AA1569,Y1569,AE1569)/360*1.1,0)</f>
        <v>0</v>
      </c>
      <c r="AL1569" s="1" t="n">
        <v>0</v>
      </c>
      <c r="AM1569" s="1" t="n">
        <v>0</v>
      </c>
    </row>
    <row r="1570" customFormat="false" ht="15" hidden="false" customHeight="false" outlineLevel="0" collapsed="false">
      <c r="A1570" s="1" t="n">
        <v>292560</v>
      </c>
      <c r="B1570" s="1" t="str">
        <f aca="false">VLOOKUP(A1570,Municipios!$A$2:$B$5571,2,0)</f>
        <v>Presidente Dutra</v>
      </c>
      <c r="C1570" s="1" t="n">
        <v>2</v>
      </c>
      <c r="D1570" s="1" t="n">
        <v>8</v>
      </c>
      <c r="E1570" s="1" t="n">
        <v>2</v>
      </c>
      <c r="F1570" s="1" t="n">
        <v>0</v>
      </c>
      <c r="G1570" s="1" t="n">
        <v>5</v>
      </c>
      <c r="H1570" s="1" t="n">
        <f aca="false">SUM(C1570:G1570)</f>
        <v>17</v>
      </c>
      <c r="I1570" s="1" t="n">
        <v>0</v>
      </c>
      <c r="J1570" s="1" t="n">
        <v>198</v>
      </c>
      <c r="K1570" s="1" t="n">
        <v>0</v>
      </c>
      <c r="L1570" s="1" t="n">
        <v>0</v>
      </c>
      <c r="M1570" s="1" t="n">
        <v>0</v>
      </c>
      <c r="N1570" s="1" t="n">
        <v>102</v>
      </c>
      <c r="O1570" s="1" t="n">
        <v>0</v>
      </c>
      <c r="P1570" s="1" t="n">
        <v>0</v>
      </c>
      <c r="Q1570" s="1" t="n">
        <v>0</v>
      </c>
      <c r="R1570" s="1" t="n">
        <v>0</v>
      </c>
      <c r="S1570" s="1" t="n">
        <v>0</v>
      </c>
      <c r="T1570" s="1" t="n">
        <v>0</v>
      </c>
      <c r="U1570" s="1" t="n">
        <v>0</v>
      </c>
      <c r="V1570" s="1" t="n">
        <f aca="false">ROUNDUP(SUM(J1570,R1570,L1570,N1570,T1570)/360,0)</f>
        <v>1</v>
      </c>
      <c r="W1570" s="1" t="n">
        <f aca="false">ROUNDUP(SUM(U1570,S1570,M1570,K1570,Q1570)/360*1.1,0)</f>
        <v>0</v>
      </c>
      <c r="X1570" s="1" t="n">
        <v>886</v>
      </c>
      <c r="Y1570" s="1" t="n">
        <v>0</v>
      </c>
      <c r="Z1570" s="1" t="n">
        <v>80</v>
      </c>
      <c r="AA1570" s="1" t="n">
        <v>0</v>
      </c>
      <c r="AB1570" s="1" t="n">
        <v>219</v>
      </c>
      <c r="AC1570" s="1" t="n">
        <v>0</v>
      </c>
      <c r="AD1570" s="1" t="n">
        <v>0</v>
      </c>
      <c r="AE1570" s="1" t="n">
        <v>0</v>
      </c>
      <c r="AF1570" s="1" t="n">
        <v>9</v>
      </c>
      <c r="AG1570" s="1" t="n">
        <v>0</v>
      </c>
      <c r="AH1570" s="1" t="n">
        <v>0</v>
      </c>
      <c r="AI1570" s="1" t="n">
        <v>0</v>
      </c>
      <c r="AJ1570" s="1" t="n">
        <f aca="false">ROUNDUP(SUM(AF1570,X1570,Z1570,AB1570,AH1570)/360,0)</f>
        <v>4</v>
      </c>
      <c r="AK1570" s="1" t="n">
        <f aca="false">ROUNDUP(SUM(AI1570,AG1570,AA1570,Y1570,AE1570)/360*1.1,0)</f>
        <v>0</v>
      </c>
      <c r="AL1570" s="1" t="n">
        <v>0</v>
      </c>
      <c r="AM1570" s="1" t="n">
        <v>0</v>
      </c>
    </row>
    <row r="1571" customFormat="false" ht="15" hidden="false" customHeight="false" outlineLevel="0" collapsed="false">
      <c r="A1571" s="1" t="n">
        <v>292575</v>
      </c>
      <c r="B1571" s="1" t="str">
        <f aca="false">VLOOKUP(A1571,Municipios!$A$2:$B$5571,2,0)</f>
        <v>Presidente Tancredo Neves</v>
      </c>
      <c r="C1571" s="1" t="n">
        <v>0</v>
      </c>
      <c r="D1571" s="1" t="n">
        <v>10</v>
      </c>
      <c r="E1571" s="1" t="n">
        <v>3</v>
      </c>
      <c r="F1571" s="1" t="n">
        <v>0</v>
      </c>
      <c r="G1571" s="1" t="n">
        <v>4</v>
      </c>
      <c r="H1571" s="1" t="n">
        <f aca="false">SUM(C1571:G1571)</f>
        <v>17</v>
      </c>
      <c r="I1571" s="1" t="n">
        <v>0</v>
      </c>
      <c r="J1571" s="1" t="n">
        <v>214</v>
      </c>
      <c r="K1571" s="1" t="n">
        <v>0</v>
      </c>
      <c r="L1571" s="1" t="n">
        <v>0</v>
      </c>
      <c r="M1571" s="1" t="n">
        <v>0</v>
      </c>
      <c r="N1571" s="1" t="n">
        <v>118</v>
      </c>
      <c r="O1571" s="1" t="n">
        <v>0</v>
      </c>
      <c r="P1571" s="1" t="n">
        <v>0</v>
      </c>
      <c r="Q1571" s="1" t="n">
        <v>0</v>
      </c>
      <c r="R1571" s="1" t="n">
        <v>0</v>
      </c>
      <c r="S1571" s="1" t="n">
        <v>0</v>
      </c>
      <c r="T1571" s="1" t="n">
        <v>0</v>
      </c>
      <c r="U1571" s="1" t="n">
        <v>0</v>
      </c>
      <c r="V1571" s="1" t="n">
        <f aca="false">ROUNDUP(SUM(J1571,R1571,L1571,N1571,T1571)/360,0)</f>
        <v>1</v>
      </c>
      <c r="W1571" s="1" t="n">
        <f aca="false">ROUNDUP(SUM(U1571,S1571,M1571,K1571,Q1571)/360*1.1,0)</f>
        <v>0</v>
      </c>
      <c r="X1571" s="1" t="n">
        <v>1595</v>
      </c>
      <c r="Y1571" s="1" t="n">
        <v>0</v>
      </c>
      <c r="Z1571" s="1" t="n">
        <v>265</v>
      </c>
      <c r="AA1571" s="1" t="n">
        <v>0</v>
      </c>
      <c r="AB1571" s="1" t="n">
        <v>176</v>
      </c>
      <c r="AC1571" s="1" t="n">
        <v>0</v>
      </c>
      <c r="AD1571" s="1" t="n">
        <v>0</v>
      </c>
      <c r="AE1571" s="1" t="n">
        <v>0</v>
      </c>
      <c r="AF1571" s="1" t="n">
        <v>0</v>
      </c>
      <c r="AG1571" s="1" t="n">
        <v>0</v>
      </c>
      <c r="AH1571" s="1" t="n">
        <v>0</v>
      </c>
      <c r="AI1571" s="1" t="n">
        <v>0</v>
      </c>
      <c r="AJ1571" s="1" t="n">
        <f aca="false">ROUNDUP(SUM(AF1571,X1571,Z1571,AB1571,AH1571)/360,0)</f>
        <v>6</v>
      </c>
      <c r="AK1571" s="1" t="n">
        <f aca="false">ROUNDUP(SUM(AI1571,AG1571,AA1571,Y1571,AE1571)/360*1.1,0)</f>
        <v>0</v>
      </c>
      <c r="AL1571" s="1" t="n">
        <v>0</v>
      </c>
      <c r="AM1571" s="1" t="n">
        <v>0</v>
      </c>
    </row>
    <row r="1572" customFormat="false" ht="15" hidden="false" customHeight="false" outlineLevel="0" collapsed="false">
      <c r="A1572" s="1" t="n">
        <v>292580</v>
      </c>
      <c r="B1572" s="1" t="str">
        <f aca="false">VLOOKUP(A1572,Municipios!$A$2:$B$5571,2,0)</f>
        <v>Queimadas</v>
      </c>
      <c r="C1572" s="1" t="n">
        <v>6</v>
      </c>
      <c r="D1572" s="1" t="n">
        <v>20</v>
      </c>
      <c r="E1572" s="1" t="n">
        <v>15</v>
      </c>
      <c r="F1572" s="1" t="n">
        <v>0</v>
      </c>
      <c r="G1572" s="1" t="n">
        <v>9</v>
      </c>
      <c r="H1572" s="1" t="n">
        <f aca="false">SUM(C1572:G1572)</f>
        <v>50</v>
      </c>
      <c r="I1572" s="1" t="n">
        <v>0</v>
      </c>
      <c r="J1572" s="1" t="n">
        <v>200</v>
      </c>
      <c r="K1572" s="1" t="n">
        <v>0</v>
      </c>
      <c r="L1572" s="1" t="n">
        <v>0</v>
      </c>
      <c r="M1572" s="1" t="n">
        <v>0</v>
      </c>
      <c r="N1572" s="1" t="n">
        <v>131</v>
      </c>
      <c r="O1572" s="1" t="n">
        <v>0</v>
      </c>
      <c r="P1572" s="1" t="n">
        <v>0</v>
      </c>
      <c r="Q1572" s="1" t="n">
        <v>0</v>
      </c>
      <c r="R1572" s="1" t="n">
        <v>0</v>
      </c>
      <c r="S1572" s="1" t="n">
        <v>0</v>
      </c>
      <c r="T1572" s="1" t="n">
        <v>0</v>
      </c>
      <c r="U1572" s="1" t="n">
        <v>0</v>
      </c>
      <c r="V1572" s="1" t="n">
        <f aca="false">ROUNDUP(SUM(J1572,R1572,L1572,N1572,T1572)/360,0)</f>
        <v>1</v>
      </c>
      <c r="W1572" s="1" t="n">
        <f aca="false">ROUNDUP(SUM(U1572,S1572,M1572,K1572,Q1572)/360*1.1,0)</f>
        <v>0</v>
      </c>
      <c r="X1572" s="1" t="n">
        <v>1120</v>
      </c>
      <c r="Y1572" s="1" t="n">
        <v>0</v>
      </c>
      <c r="Z1572" s="1" t="n">
        <v>336</v>
      </c>
      <c r="AA1572" s="1" t="n">
        <v>0</v>
      </c>
      <c r="AB1572" s="1" t="n">
        <v>244</v>
      </c>
      <c r="AC1572" s="1" t="n">
        <v>0</v>
      </c>
      <c r="AD1572" s="1" t="n">
        <v>0</v>
      </c>
      <c r="AE1572" s="1" t="n">
        <v>0</v>
      </c>
      <c r="AF1572" s="1" t="n">
        <v>171</v>
      </c>
      <c r="AG1572" s="1" t="n">
        <v>0</v>
      </c>
      <c r="AH1572" s="1" t="n">
        <v>0</v>
      </c>
      <c r="AI1572" s="1" t="n">
        <v>0</v>
      </c>
      <c r="AJ1572" s="1" t="n">
        <f aca="false">ROUNDUP(SUM(AF1572,X1572,Z1572,AB1572,AH1572)/360,0)</f>
        <v>6</v>
      </c>
      <c r="AK1572" s="1" t="n">
        <f aca="false">ROUNDUP(SUM(AI1572,AG1572,AA1572,Y1572,AE1572)/360*1.1,0)</f>
        <v>0</v>
      </c>
      <c r="AL1572" s="1" t="n">
        <v>0</v>
      </c>
      <c r="AM1572" s="1" t="n">
        <v>0</v>
      </c>
    </row>
    <row r="1573" customFormat="false" ht="15" hidden="false" customHeight="false" outlineLevel="0" collapsed="false">
      <c r="A1573" s="1" t="n">
        <v>292590</v>
      </c>
      <c r="B1573" s="1" t="str">
        <f aca="false">VLOOKUP(A1573,Municipios!$A$2:$B$5571,2,0)</f>
        <v>Quijingue</v>
      </c>
      <c r="C1573" s="1" t="n">
        <v>0</v>
      </c>
      <c r="D1573" s="1" t="n">
        <v>8</v>
      </c>
      <c r="E1573" s="1" t="n">
        <v>4</v>
      </c>
      <c r="F1573" s="1" t="n">
        <v>0</v>
      </c>
      <c r="G1573" s="1" t="n">
        <v>5</v>
      </c>
      <c r="H1573" s="1" t="n">
        <f aca="false">SUM(C1573:G1573)</f>
        <v>17</v>
      </c>
      <c r="I1573" s="1" t="n">
        <v>0</v>
      </c>
      <c r="J1573" s="1" t="n">
        <v>322</v>
      </c>
      <c r="K1573" s="1" t="n">
        <v>0</v>
      </c>
      <c r="L1573" s="1" t="n">
        <v>0</v>
      </c>
      <c r="M1573" s="1" t="n">
        <v>0</v>
      </c>
      <c r="N1573" s="1" t="n">
        <v>170</v>
      </c>
      <c r="O1573" s="1" t="n">
        <v>0</v>
      </c>
      <c r="P1573" s="1" t="n">
        <v>0</v>
      </c>
      <c r="Q1573" s="1" t="n">
        <v>0</v>
      </c>
      <c r="R1573" s="1" t="n">
        <v>0</v>
      </c>
      <c r="S1573" s="1" t="n">
        <v>0</v>
      </c>
      <c r="T1573" s="1" t="n">
        <v>0</v>
      </c>
      <c r="U1573" s="1" t="n">
        <v>0</v>
      </c>
      <c r="V1573" s="1" t="n">
        <f aca="false">ROUNDUP(SUM(J1573,R1573,L1573,N1573,T1573)/360,0)</f>
        <v>2</v>
      </c>
      <c r="W1573" s="1" t="n">
        <f aca="false">ROUNDUP(SUM(U1573,S1573,M1573,K1573,Q1573)/360*1.1,0)</f>
        <v>0</v>
      </c>
      <c r="X1573" s="1" t="n">
        <v>1170</v>
      </c>
      <c r="Y1573" s="1" t="n">
        <v>0</v>
      </c>
      <c r="Z1573" s="1" t="n">
        <v>262</v>
      </c>
      <c r="AA1573" s="1" t="n">
        <v>0</v>
      </c>
      <c r="AB1573" s="1" t="n">
        <v>64</v>
      </c>
      <c r="AC1573" s="1" t="n">
        <v>0</v>
      </c>
      <c r="AD1573" s="1" t="n">
        <v>0</v>
      </c>
      <c r="AE1573" s="1" t="n">
        <v>0</v>
      </c>
      <c r="AF1573" s="1" t="n">
        <v>0</v>
      </c>
      <c r="AG1573" s="1" t="n">
        <v>0</v>
      </c>
      <c r="AH1573" s="1" t="n">
        <v>0</v>
      </c>
      <c r="AI1573" s="1" t="n">
        <v>0</v>
      </c>
      <c r="AJ1573" s="1" t="n">
        <f aca="false">ROUNDUP(SUM(AF1573,X1573,Z1573,AB1573,AH1573)/360,0)</f>
        <v>5</v>
      </c>
      <c r="AK1573" s="1" t="n">
        <f aca="false">ROUNDUP(SUM(AI1573,AG1573,AA1573,Y1573,AE1573)/360*1.1,0)</f>
        <v>0</v>
      </c>
      <c r="AL1573" s="1" t="n">
        <v>0</v>
      </c>
      <c r="AM1573" s="1" t="n">
        <v>0</v>
      </c>
    </row>
    <row r="1574" customFormat="false" ht="15" hidden="false" customHeight="false" outlineLevel="0" collapsed="false">
      <c r="A1574" s="1" t="n">
        <v>292595</v>
      </c>
      <c r="B1574" s="1" t="str">
        <f aca="false">VLOOKUP(A1574,Municipios!$A$2:$B$5571,2,0)</f>
        <v>Rafael Jambeiro</v>
      </c>
      <c r="C1574" s="1" t="n">
        <v>6</v>
      </c>
      <c r="D1574" s="1" t="n">
        <v>6</v>
      </c>
      <c r="E1574" s="1" t="n">
        <v>6</v>
      </c>
      <c r="F1574" s="1" t="n">
        <v>0</v>
      </c>
      <c r="G1574" s="1" t="n">
        <v>4</v>
      </c>
      <c r="H1574" s="1" t="n">
        <f aca="false">SUM(C1574:G1574)</f>
        <v>22</v>
      </c>
      <c r="I1574" s="1" t="n">
        <v>0</v>
      </c>
      <c r="J1574" s="1" t="n">
        <v>111</v>
      </c>
      <c r="K1574" s="1" t="n">
        <v>0</v>
      </c>
      <c r="L1574" s="1" t="n">
        <v>0</v>
      </c>
      <c r="M1574" s="1" t="n">
        <v>0</v>
      </c>
      <c r="N1574" s="1" t="n">
        <v>71</v>
      </c>
      <c r="O1574" s="1" t="n">
        <v>0</v>
      </c>
      <c r="P1574" s="1" t="n">
        <v>0</v>
      </c>
      <c r="Q1574" s="1" t="n">
        <v>0</v>
      </c>
      <c r="R1574" s="1" t="n">
        <v>0</v>
      </c>
      <c r="S1574" s="1" t="n">
        <v>0</v>
      </c>
      <c r="T1574" s="1" t="n">
        <v>0</v>
      </c>
      <c r="U1574" s="1" t="n">
        <v>0</v>
      </c>
      <c r="V1574" s="1" t="n">
        <f aca="false">ROUNDUP(SUM(J1574,R1574,L1574,N1574,T1574)/360,0)</f>
        <v>1</v>
      </c>
      <c r="W1574" s="1" t="n">
        <f aca="false">ROUNDUP(SUM(U1574,S1574,M1574,K1574,Q1574)/360*1.1,0)</f>
        <v>0</v>
      </c>
      <c r="X1574" s="1" t="n">
        <v>749</v>
      </c>
      <c r="Y1574" s="1" t="n">
        <v>0</v>
      </c>
      <c r="Z1574" s="1" t="n">
        <v>155</v>
      </c>
      <c r="AA1574" s="1" t="n">
        <v>0</v>
      </c>
      <c r="AB1574" s="1" t="n">
        <v>51</v>
      </c>
      <c r="AC1574" s="1" t="n">
        <v>0</v>
      </c>
      <c r="AD1574" s="1" t="n">
        <v>0</v>
      </c>
      <c r="AE1574" s="1" t="n">
        <v>0</v>
      </c>
      <c r="AF1574" s="1" t="n">
        <v>5</v>
      </c>
      <c r="AG1574" s="1" t="n">
        <v>0</v>
      </c>
      <c r="AH1574" s="1" t="n">
        <v>0</v>
      </c>
      <c r="AI1574" s="1" t="n">
        <v>0</v>
      </c>
      <c r="AJ1574" s="1" t="n">
        <f aca="false">ROUNDUP(SUM(AF1574,X1574,Z1574,AB1574,AH1574)/360,0)</f>
        <v>3</v>
      </c>
      <c r="AK1574" s="1" t="n">
        <f aca="false">ROUNDUP(SUM(AI1574,AG1574,AA1574,Y1574,AE1574)/360*1.1,0)</f>
        <v>0</v>
      </c>
      <c r="AL1574" s="1" t="n">
        <v>0</v>
      </c>
      <c r="AM1574" s="1" t="n">
        <v>0</v>
      </c>
    </row>
    <row r="1575" customFormat="false" ht="15" hidden="false" customHeight="false" outlineLevel="0" collapsed="false">
      <c r="A1575" s="1" t="n">
        <v>292600</v>
      </c>
      <c r="B1575" s="1" t="str">
        <f aca="false">VLOOKUP(A1575,Municipios!$A$2:$B$5571,2,0)</f>
        <v>Remanso</v>
      </c>
      <c r="C1575" s="1" t="n">
        <v>11</v>
      </c>
      <c r="D1575" s="1" t="n">
        <v>13</v>
      </c>
      <c r="E1575" s="1" t="n">
        <v>11</v>
      </c>
      <c r="F1575" s="1" t="n">
        <v>0</v>
      </c>
      <c r="G1575" s="1" t="n">
        <v>6</v>
      </c>
      <c r="H1575" s="1" t="n">
        <f aca="false">SUM(C1575:G1575)</f>
        <v>41</v>
      </c>
      <c r="I1575" s="1" t="n">
        <v>0</v>
      </c>
      <c r="J1575" s="1" t="n">
        <v>340</v>
      </c>
      <c r="K1575" s="1" t="n">
        <v>0</v>
      </c>
      <c r="L1575" s="1" t="n">
        <v>0</v>
      </c>
      <c r="M1575" s="1" t="n">
        <v>0</v>
      </c>
      <c r="N1575" s="1" t="n">
        <v>0</v>
      </c>
      <c r="O1575" s="1" t="n">
        <v>0</v>
      </c>
      <c r="P1575" s="1" t="n">
        <v>0</v>
      </c>
      <c r="Q1575" s="1" t="n">
        <v>0</v>
      </c>
      <c r="R1575" s="1" t="n">
        <v>0</v>
      </c>
      <c r="S1575" s="1" t="n">
        <v>0</v>
      </c>
      <c r="T1575" s="1" t="n">
        <v>0</v>
      </c>
      <c r="U1575" s="1" t="n">
        <v>0</v>
      </c>
      <c r="V1575" s="1" t="n">
        <f aca="false">ROUNDUP(SUM(J1575,R1575,L1575,N1575,T1575)/360,0)</f>
        <v>1</v>
      </c>
      <c r="W1575" s="1" t="n">
        <f aca="false">ROUNDUP(SUM(U1575,S1575,M1575,K1575,Q1575)/360*1.1,0)</f>
        <v>0</v>
      </c>
      <c r="X1575" s="1" t="n">
        <v>2480</v>
      </c>
      <c r="Y1575" s="1" t="n">
        <v>0</v>
      </c>
      <c r="Z1575" s="1" t="n">
        <v>960</v>
      </c>
      <c r="AA1575" s="1" t="n">
        <v>0</v>
      </c>
      <c r="AB1575" s="1" t="n">
        <v>0</v>
      </c>
      <c r="AC1575" s="1" t="n">
        <v>0</v>
      </c>
      <c r="AD1575" s="1" t="n">
        <v>0</v>
      </c>
      <c r="AE1575" s="1" t="n">
        <v>0</v>
      </c>
      <c r="AF1575" s="1" t="n">
        <v>752</v>
      </c>
      <c r="AG1575" s="1" t="n">
        <v>0</v>
      </c>
      <c r="AH1575" s="1" t="n">
        <v>0</v>
      </c>
      <c r="AI1575" s="1" t="n">
        <v>0</v>
      </c>
      <c r="AJ1575" s="1" t="n">
        <f aca="false">ROUNDUP(SUM(AF1575,X1575,Z1575,AB1575,AH1575)/360,0)</f>
        <v>12</v>
      </c>
      <c r="AK1575" s="1" t="n">
        <f aca="false">ROUNDUP(SUM(AI1575,AG1575,AA1575,Y1575,AE1575)/360*1.1,0)</f>
        <v>0</v>
      </c>
      <c r="AL1575" s="1" t="n">
        <v>1</v>
      </c>
      <c r="AM1575" s="1" t="n">
        <v>1</v>
      </c>
    </row>
    <row r="1576" customFormat="false" ht="15" hidden="false" customHeight="false" outlineLevel="0" collapsed="false">
      <c r="A1576" s="1" t="n">
        <v>292610</v>
      </c>
      <c r="B1576" s="1" t="str">
        <f aca="false">VLOOKUP(A1576,Municipios!$A$2:$B$5571,2,0)</f>
        <v>Retirolândia</v>
      </c>
      <c r="C1576" s="1" t="n">
        <v>4</v>
      </c>
      <c r="D1576" s="1" t="n">
        <v>11</v>
      </c>
      <c r="E1576" s="1" t="n">
        <v>4</v>
      </c>
      <c r="F1576" s="1" t="n">
        <v>0</v>
      </c>
      <c r="G1576" s="1" t="n">
        <v>5</v>
      </c>
      <c r="H1576" s="1" t="n">
        <f aca="false">SUM(C1576:G1576)</f>
        <v>24</v>
      </c>
      <c r="I1576" s="1" t="n">
        <v>0</v>
      </c>
      <c r="J1576" s="1" t="n">
        <v>78</v>
      </c>
      <c r="K1576" s="1" t="n">
        <v>0</v>
      </c>
      <c r="L1576" s="1" t="n">
        <v>0</v>
      </c>
      <c r="M1576" s="1" t="n">
        <v>0</v>
      </c>
      <c r="N1576" s="1" t="n">
        <v>68</v>
      </c>
      <c r="O1576" s="1" t="n">
        <v>0</v>
      </c>
      <c r="P1576" s="1" t="n">
        <v>0</v>
      </c>
      <c r="Q1576" s="1" t="n">
        <v>0</v>
      </c>
      <c r="R1576" s="1" t="n">
        <v>0</v>
      </c>
      <c r="S1576" s="1" t="n">
        <v>0</v>
      </c>
      <c r="T1576" s="1" t="n">
        <v>0</v>
      </c>
      <c r="U1576" s="1" t="n">
        <v>0</v>
      </c>
      <c r="V1576" s="1" t="n">
        <f aca="false">ROUNDUP(SUM(J1576,R1576,L1576,N1576,T1576)/360,0)</f>
        <v>1</v>
      </c>
      <c r="W1576" s="1" t="n">
        <f aca="false">ROUNDUP(SUM(U1576,S1576,M1576,K1576,Q1576)/360*1.1,0)</f>
        <v>0</v>
      </c>
      <c r="X1576" s="1" t="n">
        <v>586</v>
      </c>
      <c r="Y1576" s="1" t="n">
        <v>0</v>
      </c>
      <c r="Z1576" s="1" t="n">
        <v>118</v>
      </c>
      <c r="AA1576" s="1" t="n">
        <v>0</v>
      </c>
      <c r="AB1576" s="1" t="n">
        <v>204</v>
      </c>
      <c r="AC1576" s="1" t="n">
        <v>0</v>
      </c>
      <c r="AD1576" s="1" t="n">
        <v>0</v>
      </c>
      <c r="AE1576" s="1" t="n">
        <v>0</v>
      </c>
      <c r="AF1576" s="1" t="n">
        <v>278</v>
      </c>
      <c r="AG1576" s="1" t="n">
        <v>0</v>
      </c>
      <c r="AH1576" s="1" t="n">
        <v>0</v>
      </c>
      <c r="AI1576" s="1" t="n">
        <v>0</v>
      </c>
      <c r="AJ1576" s="1" t="n">
        <f aca="false">ROUNDUP(SUM(AF1576,X1576,Z1576,AB1576,AH1576)/360,0)</f>
        <v>4</v>
      </c>
      <c r="AK1576" s="1" t="n">
        <f aca="false">ROUNDUP(SUM(AI1576,AG1576,AA1576,Y1576,AE1576)/360*1.1,0)</f>
        <v>0</v>
      </c>
      <c r="AL1576" s="1" t="n">
        <v>1</v>
      </c>
      <c r="AM1576" s="1" t="n">
        <v>0</v>
      </c>
    </row>
    <row r="1577" customFormat="false" ht="15" hidden="false" customHeight="false" outlineLevel="0" collapsed="false">
      <c r="A1577" s="1" t="n">
        <v>292620</v>
      </c>
      <c r="B1577" s="1" t="str">
        <f aca="false">VLOOKUP(A1577,Municipios!$A$2:$B$5571,2,0)</f>
        <v>Riachão Das Neves</v>
      </c>
      <c r="C1577" s="1" t="n">
        <v>0</v>
      </c>
      <c r="D1577" s="1" t="n">
        <v>19</v>
      </c>
      <c r="E1577" s="1" t="n">
        <v>3</v>
      </c>
      <c r="F1577" s="1" t="n">
        <v>0</v>
      </c>
      <c r="G1577" s="1" t="n">
        <v>7</v>
      </c>
      <c r="H1577" s="1" t="n">
        <f aca="false">SUM(C1577:G1577)</f>
        <v>29</v>
      </c>
      <c r="I1577" s="1" t="n">
        <v>0</v>
      </c>
      <c r="J1577" s="1" t="n">
        <v>435</v>
      </c>
      <c r="K1577" s="1" t="n">
        <v>0</v>
      </c>
      <c r="L1577" s="1" t="n">
        <v>0</v>
      </c>
      <c r="M1577" s="1" t="n">
        <v>0</v>
      </c>
      <c r="N1577" s="1" t="n">
        <v>388</v>
      </c>
      <c r="O1577" s="1" t="n">
        <v>0</v>
      </c>
      <c r="P1577" s="1" t="n">
        <v>0</v>
      </c>
      <c r="Q1577" s="1" t="n">
        <v>0</v>
      </c>
      <c r="R1577" s="1" t="n">
        <v>0</v>
      </c>
      <c r="S1577" s="1" t="n">
        <v>0</v>
      </c>
      <c r="T1577" s="1" t="n">
        <v>0</v>
      </c>
      <c r="U1577" s="1" t="n">
        <v>0</v>
      </c>
      <c r="V1577" s="1" t="n">
        <f aca="false">ROUNDUP(SUM(J1577,R1577,L1577,N1577,T1577)/360,0)</f>
        <v>3</v>
      </c>
      <c r="W1577" s="1" t="n">
        <f aca="false">ROUNDUP(SUM(U1577,S1577,M1577,K1577,Q1577)/360*1.1,0)</f>
        <v>0</v>
      </c>
      <c r="X1577" s="1" t="n">
        <v>1650</v>
      </c>
      <c r="Y1577" s="1" t="n">
        <v>0</v>
      </c>
      <c r="Z1577" s="1" t="n">
        <v>363</v>
      </c>
      <c r="AA1577" s="1" t="n">
        <v>0</v>
      </c>
      <c r="AB1577" s="1" t="n">
        <v>475</v>
      </c>
      <c r="AC1577" s="1" t="n">
        <v>0</v>
      </c>
      <c r="AD1577" s="1" t="n">
        <v>0</v>
      </c>
      <c r="AE1577" s="1" t="n">
        <v>0</v>
      </c>
      <c r="AF1577" s="1" t="n">
        <v>0</v>
      </c>
      <c r="AG1577" s="1" t="n">
        <v>0</v>
      </c>
      <c r="AH1577" s="1" t="n">
        <v>0</v>
      </c>
      <c r="AI1577" s="1" t="n">
        <v>0</v>
      </c>
      <c r="AJ1577" s="1" t="n">
        <f aca="false">ROUNDUP(SUM(AF1577,X1577,Z1577,AB1577,AH1577)/360,0)</f>
        <v>7</v>
      </c>
      <c r="AK1577" s="1" t="n">
        <f aca="false">ROUNDUP(SUM(AI1577,AG1577,AA1577,Y1577,AE1577)/360*1.1,0)</f>
        <v>0</v>
      </c>
      <c r="AL1577" s="1" t="n">
        <v>0</v>
      </c>
      <c r="AM1577" s="1" t="n">
        <v>0</v>
      </c>
    </row>
    <row r="1578" customFormat="false" ht="15" hidden="false" customHeight="false" outlineLevel="0" collapsed="false">
      <c r="A1578" s="1" t="n">
        <v>292630</v>
      </c>
      <c r="B1578" s="1" t="str">
        <f aca="false">VLOOKUP(A1578,Municipios!$A$2:$B$5571,2,0)</f>
        <v>Riachão Do Jacuípe</v>
      </c>
      <c r="C1578" s="1" t="n">
        <v>37</v>
      </c>
      <c r="D1578" s="1" t="n">
        <v>31</v>
      </c>
      <c r="E1578" s="1" t="n">
        <v>23</v>
      </c>
      <c r="F1578" s="1" t="n">
        <v>0</v>
      </c>
      <c r="G1578" s="1" t="n">
        <v>24</v>
      </c>
      <c r="H1578" s="1" t="n">
        <f aca="false">SUM(C1578:G1578)</f>
        <v>115</v>
      </c>
      <c r="I1578" s="1" t="n">
        <v>0</v>
      </c>
      <c r="J1578" s="1" t="n">
        <v>250</v>
      </c>
      <c r="K1578" s="1" t="n">
        <v>0</v>
      </c>
      <c r="L1578" s="1" t="n">
        <v>0</v>
      </c>
      <c r="M1578" s="1" t="n">
        <v>0</v>
      </c>
      <c r="N1578" s="1" t="n">
        <v>62</v>
      </c>
      <c r="O1578" s="1" t="n">
        <v>0</v>
      </c>
      <c r="P1578" s="1" t="n">
        <v>0</v>
      </c>
      <c r="Q1578" s="1" t="n">
        <v>0</v>
      </c>
      <c r="R1578" s="1" t="n">
        <v>0</v>
      </c>
      <c r="S1578" s="1" t="n">
        <v>0</v>
      </c>
      <c r="T1578" s="1" t="n">
        <v>0</v>
      </c>
      <c r="U1578" s="1" t="n">
        <v>0</v>
      </c>
      <c r="V1578" s="1" t="n">
        <f aca="false">ROUNDUP(SUM(J1578,R1578,L1578,N1578,T1578)/360,0)</f>
        <v>1</v>
      </c>
      <c r="W1578" s="1" t="n">
        <f aca="false">ROUNDUP(SUM(U1578,S1578,M1578,K1578,Q1578)/360*1.1,0)</f>
        <v>0</v>
      </c>
      <c r="X1578" s="1" t="n">
        <v>2265</v>
      </c>
      <c r="Y1578" s="1" t="n">
        <v>0</v>
      </c>
      <c r="Z1578" s="1" t="n">
        <v>2913</v>
      </c>
      <c r="AA1578" s="1" t="n">
        <v>0</v>
      </c>
      <c r="AB1578" s="1" t="n">
        <v>343</v>
      </c>
      <c r="AC1578" s="1" t="n">
        <v>0</v>
      </c>
      <c r="AD1578" s="1" t="n">
        <v>0</v>
      </c>
      <c r="AE1578" s="1" t="n">
        <v>0</v>
      </c>
      <c r="AF1578" s="1" t="n">
        <v>3540</v>
      </c>
      <c r="AG1578" s="1" t="n">
        <v>0</v>
      </c>
      <c r="AH1578" s="1" t="n">
        <v>0</v>
      </c>
      <c r="AI1578" s="1" t="n">
        <v>0</v>
      </c>
      <c r="AJ1578" s="1" t="n">
        <f aca="false">ROUNDUP(SUM(AF1578,X1578,Z1578,AB1578,AH1578)/360,0)</f>
        <v>26</v>
      </c>
      <c r="AK1578" s="1" t="n">
        <f aca="false">ROUNDUP(SUM(AI1578,AG1578,AA1578,Y1578,AE1578)/360*1.1,0)</f>
        <v>0</v>
      </c>
      <c r="AL1578" s="1" t="n">
        <v>1</v>
      </c>
      <c r="AM1578" s="1" t="n">
        <v>0</v>
      </c>
    </row>
    <row r="1579" customFormat="false" ht="15" hidden="false" customHeight="false" outlineLevel="0" collapsed="false">
      <c r="A1579" s="1" t="n">
        <v>292640</v>
      </c>
      <c r="B1579" s="1" t="str">
        <f aca="false">VLOOKUP(A1579,Municipios!$A$2:$B$5571,2,0)</f>
        <v>Riacho De Santana</v>
      </c>
      <c r="C1579" s="1" t="n">
        <v>8</v>
      </c>
      <c r="D1579" s="1" t="n">
        <v>27</v>
      </c>
      <c r="E1579" s="1" t="n">
        <v>8</v>
      </c>
      <c r="F1579" s="1" t="n">
        <v>0</v>
      </c>
      <c r="G1579" s="1" t="n">
        <v>16</v>
      </c>
      <c r="H1579" s="1" t="n">
        <f aca="false">SUM(C1579:G1579)</f>
        <v>59</v>
      </c>
      <c r="I1579" s="1" t="n">
        <v>0</v>
      </c>
      <c r="J1579" s="1" t="n">
        <v>542</v>
      </c>
      <c r="K1579" s="1" t="n">
        <v>0</v>
      </c>
      <c r="L1579" s="1" t="n">
        <v>0</v>
      </c>
      <c r="M1579" s="1" t="n">
        <v>0</v>
      </c>
      <c r="N1579" s="1" t="n">
        <v>139</v>
      </c>
      <c r="O1579" s="1" t="n">
        <v>0</v>
      </c>
      <c r="P1579" s="1" t="n">
        <v>0</v>
      </c>
      <c r="Q1579" s="1" t="n">
        <v>0</v>
      </c>
      <c r="R1579" s="1" t="n">
        <v>0</v>
      </c>
      <c r="S1579" s="1" t="n">
        <v>0</v>
      </c>
      <c r="T1579" s="1" t="n">
        <v>0</v>
      </c>
      <c r="U1579" s="1" t="n">
        <v>0</v>
      </c>
      <c r="V1579" s="1" t="n">
        <f aca="false">ROUNDUP(SUM(J1579,R1579,L1579,N1579,T1579)/360,0)</f>
        <v>2</v>
      </c>
      <c r="W1579" s="1" t="n">
        <f aca="false">ROUNDUP(SUM(U1579,S1579,M1579,K1579,Q1579)/360*1.1,0)</f>
        <v>0</v>
      </c>
      <c r="X1579" s="1" t="n">
        <v>2773</v>
      </c>
      <c r="Y1579" s="1" t="n">
        <v>0</v>
      </c>
      <c r="Z1579" s="1" t="n">
        <v>208</v>
      </c>
      <c r="AA1579" s="1" t="n">
        <v>0</v>
      </c>
      <c r="AB1579" s="1" t="n">
        <v>395</v>
      </c>
      <c r="AC1579" s="1" t="n">
        <v>0</v>
      </c>
      <c r="AD1579" s="1" t="n">
        <v>0</v>
      </c>
      <c r="AE1579" s="1" t="n">
        <v>0</v>
      </c>
      <c r="AF1579" s="1" t="n">
        <v>594</v>
      </c>
      <c r="AG1579" s="1" t="n">
        <v>0</v>
      </c>
      <c r="AH1579" s="1" t="n">
        <v>0</v>
      </c>
      <c r="AI1579" s="1" t="n">
        <v>0</v>
      </c>
      <c r="AJ1579" s="1" t="n">
        <f aca="false">ROUNDUP(SUM(AF1579,X1579,Z1579,AB1579,AH1579)/360,0)</f>
        <v>12</v>
      </c>
      <c r="AK1579" s="1" t="n">
        <f aca="false">ROUNDUP(SUM(AI1579,AG1579,AA1579,Y1579,AE1579)/360*1.1,0)</f>
        <v>0</v>
      </c>
      <c r="AL1579" s="1" t="n">
        <v>1</v>
      </c>
      <c r="AM1579" s="1" t="n">
        <v>0</v>
      </c>
    </row>
    <row r="1580" customFormat="false" ht="15" hidden="false" customHeight="false" outlineLevel="0" collapsed="false">
      <c r="A1580" s="1" t="n">
        <v>292650</v>
      </c>
      <c r="B1580" s="1" t="str">
        <f aca="false">VLOOKUP(A1580,Municipios!$A$2:$B$5571,2,0)</f>
        <v>Ribeira Do Amparo</v>
      </c>
      <c r="C1580" s="1" t="n">
        <v>0</v>
      </c>
      <c r="D1580" s="1" t="n">
        <v>2</v>
      </c>
      <c r="E1580" s="1" t="n">
        <v>1</v>
      </c>
      <c r="F1580" s="1" t="n">
        <v>0</v>
      </c>
      <c r="G1580" s="1" t="n">
        <v>2</v>
      </c>
      <c r="H1580" s="1" t="n">
        <f aca="false">SUM(C1580:G1580)</f>
        <v>5</v>
      </c>
      <c r="I1580" s="1" t="n">
        <v>0</v>
      </c>
      <c r="J1580" s="1" t="n">
        <v>75</v>
      </c>
      <c r="K1580" s="1" t="n">
        <v>0</v>
      </c>
      <c r="L1580" s="1" t="n">
        <v>0</v>
      </c>
      <c r="M1580" s="1" t="n">
        <v>0</v>
      </c>
      <c r="N1580" s="1" t="n">
        <v>217</v>
      </c>
      <c r="O1580" s="1" t="n">
        <v>0</v>
      </c>
      <c r="P1580" s="1" t="n">
        <v>0</v>
      </c>
      <c r="Q1580" s="1" t="n">
        <v>0</v>
      </c>
      <c r="R1580" s="1" t="n">
        <v>0</v>
      </c>
      <c r="S1580" s="1" t="n">
        <v>0</v>
      </c>
      <c r="T1580" s="1" t="n">
        <v>0</v>
      </c>
      <c r="U1580" s="1" t="n">
        <v>0</v>
      </c>
      <c r="V1580" s="1" t="n">
        <f aca="false">ROUNDUP(SUM(J1580,R1580,L1580,N1580,T1580)/360,0)</f>
        <v>1</v>
      </c>
      <c r="W1580" s="1" t="n">
        <f aca="false">ROUNDUP(SUM(U1580,S1580,M1580,K1580,Q1580)/360*1.1,0)</f>
        <v>0</v>
      </c>
      <c r="X1580" s="1" t="n">
        <v>337</v>
      </c>
      <c r="Y1580" s="1" t="n">
        <v>0</v>
      </c>
      <c r="Z1580" s="1" t="n">
        <v>7</v>
      </c>
      <c r="AA1580" s="1" t="n">
        <v>0</v>
      </c>
      <c r="AB1580" s="1" t="n">
        <v>83</v>
      </c>
      <c r="AC1580" s="1" t="n">
        <v>0</v>
      </c>
      <c r="AD1580" s="1" t="n">
        <v>0</v>
      </c>
      <c r="AE1580" s="1" t="n">
        <v>0</v>
      </c>
      <c r="AF1580" s="1" t="n">
        <v>0</v>
      </c>
      <c r="AG1580" s="1" t="n">
        <v>0</v>
      </c>
      <c r="AH1580" s="1" t="n">
        <v>0</v>
      </c>
      <c r="AI1580" s="1" t="n">
        <v>0</v>
      </c>
      <c r="AJ1580" s="1" t="n">
        <f aca="false">ROUNDUP(SUM(AF1580,X1580,Z1580,AB1580,AH1580)/360,0)</f>
        <v>2</v>
      </c>
      <c r="AK1580" s="1" t="n">
        <f aca="false">ROUNDUP(SUM(AI1580,AG1580,AA1580,Y1580,AE1580)/360*1.1,0)</f>
        <v>0</v>
      </c>
      <c r="AL1580" s="1" t="n">
        <v>0</v>
      </c>
      <c r="AM1580" s="1" t="n">
        <v>0</v>
      </c>
    </row>
    <row r="1581" customFormat="false" ht="15" hidden="false" customHeight="false" outlineLevel="0" collapsed="false">
      <c r="A1581" s="1" t="n">
        <v>292660</v>
      </c>
      <c r="B1581" s="1" t="str">
        <f aca="false">VLOOKUP(A1581,Municipios!$A$2:$B$5571,2,0)</f>
        <v>Ribeira Do Pombal</v>
      </c>
      <c r="C1581" s="1" t="n">
        <v>30</v>
      </c>
      <c r="D1581" s="1" t="n">
        <v>23</v>
      </c>
      <c r="E1581" s="1" t="n">
        <v>18</v>
      </c>
      <c r="F1581" s="1" t="n">
        <v>0</v>
      </c>
      <c r="G1581" s="1" t="n">
        <v>12</v>
      </c>
      <c r="H1581" s="1" t="n">
        <f aca="false">SUM(C1581:G1581)</f>
        <v>83</v>
      </c>
      <c r="I1581" s="1" t="n">
        <v>7</v>
      </c>
      <c r="J1581" s="1" t="n">
        <v>1625</v>
      </c>
      <c r="K1581" s="1" t="n">
        <v>0</v>
      </c>
      <c r="L1581" s="1" t="n">
        <v>0</v>
      </c>
      <c r="M1581" s="1" t="n">
        <v>0</v>
      </c>
      <c r="N1581" s="1" t="n">
        <v>489</v>
      </c>
      <c r="O1581" s="1" t="n">
        <v>0</v>
      </c>
      <c r="P1581" s="1" t="n">
        <v>200</v>
      </c>
      <c r="Q1581" s="1" t="n">
        <v>482</v>
      </c>
      <c r="R1581" s="1" t="n">
        <v>0</v>
      </c>
      <c r="S1581" s="1" t="n">
        <v>0</v>
      </c>
      <c r="T1581" s="1" t="n">
        <v>0</v>
      </c>
      <c r="U1581" s="1" t="n">
        <v>0</v>
      </c>
      <c r="V1581" s="1" t="n">
        <f aca="false">ROUNDUP(SUM(J1581,R1581,L1581,N1581,T1581)/360,0)</f>
        <v>6</v>
      </c>
      <c r="W1581" s="1" t="n">
        <f aca="false">ROUNDUP(SUM(U1581,S1581,M1581,K1581,Q1581)/360*1.1,0)</f>
        <v>2</v>
      </c>
      <c r="X1581" s="1" t="n">
        <v>8844</v>
      </c>
      <c r="Y1581" s="1" t="n">
        <v>0</v>
      </c>
      <c r="Z1581" s="1" t="n">
        <v>3884</v>
      </c>
      <c r="AA1581" s="1" t="n">
        <v>0</v>
      </c>
      <c r="AB1581" s="1" t="n">
        <v>1844</v>
      </c>
      <c r="AC1581" s="1" t="n">
        <v>0</v>
      </c>
      <c r="AD1581" s="1" t="n">
        <v>600</v>
      </c>
      <c r="AE1581" s="1" t="n">
        <v>1667</v>
      </c>
      <c r="AF1581" s="1" t="n">
        <v>6065</v>
      </c>
      <c r="AG1581" s="1" t="n">
        <v>0</v>
      </c>
      <c r="AH1581" s="1" t="n">
        <v>0</v>
      </c>
      <c r="AI1581" s="1" t="n">
        <v>0</v>
      </c>
      <c r="AJ1581" s="1" t="n">
        <f aca="false">ROUNDUP(SUM(AF1581,X1581,Z1581,AB1581,AH1581)/360,0)</f>
        <v>58</v>
      </c>
      <c r="AK1581" s="1" t="n">
        <f aca="false">ROUNDUP(SUM(AI1581,AG1581,AA1581,Y1581,AE1581)/360*1.1,0)</f>
        <v>6</v>
      </c>
      <c r="AL1581" s="1" t="n">
        <v>11</v>
      </c>
      <c r="AM1581" s="1" t="n">
        <v>2</v>
      </c>
    </row>
    <row r="1582" customFormat="false" ht="15" hidden="false" customHeight="false" outlineLevel="0" collapsed="false">
      <c r="A1582" s="1" t="n">
        <v>292670</v>
      </c>
      <c r="B1582" s="1" t="str">
        <f aca="false">VLOOKUP(A1582,Municipios!$A$2:$B$5571,2,0)</f>
        <v>Rio De Contas</v>
      </c>
      <c r="C1582" s="1" t="n">
        <v>0</v>
      </c>
      <c r="D1582" s="1" t="n">
        <v>10</v>
      </c>
      <c r="E1582" s="1" t="n">
        <v>4</v>
      </c>
      <c r="F1582" s="1" t="n">
        <v>0</v>
      </c>
      <c r="G1582" s="1" t="n">
        <v>3</v>
      </c>
      <c r="H1582" s="1" t="n">
        <f aca="false">SUM(C1582:G1582)</f>
        <v>17</v>
      </c>
      <c r="I1582" s="1" t="n">
        <v>0</v>
      </c>
      <c r="J1582" s="1" t="n">
        <v>81</v>
      </c>
      <c r="K1582" s="1" t="n">
        <v>0</v>
      </c>
      <c r="L1582" s="1" t="n">
        <v>0</v>
      </c>
      <c r="M1582" s="1" t="n">
        <v>0</v>
      </c>
      <c r="N1582" s="1" t="n">
        <v>18</v>
      </c>
      <c r="O1582" s="1" t="n">
        <v>0</v>
      </c>
      <c r="P1582" s="1" t="n">
        <v>0</v>
      </c>
      <c r="Q1582" s="1" t="n">
        <v>0</v>
      </c>
      <c r="R1582" s="1" t="n">
        <v>0</v>
      </c>
      <c r="S1582" s="1" t="n">
        <v>0</v>
      </c>
      <c r="T1582" s="1" t="n">
        <v>0</v>
      </c>
      <c r="U1582" s="1" t="n">
        <v>0</v>
      </c>
      <c r="V1582" s="1" t="n">
        <f aca="false">ROUNDUP(SUM(J1582,R1582,L1582,N1582,T1582)/360,0)</f>
        <v>1</v>
      </c>
      <c r="W1582" s="1" t="n">
        <f aca="false">ROUNDUP(SUM(U1582,S1582,M1582,K1582,Q1582)/360*1.1,0)</f>
        <v>0</v>
      </c>
      <c r="X1582" s="1" t="n">
        <v>720</v>
      </c>
      <c r="Y1582" s="1" t="n">
        <v>0</v>
      </c>
      <c r="Z1582" s="1" t="n">
        <v>45</v>
      </c>
      <c r="AA1582" s="1" t="n">
        <v>0</v>
      </c>
      <c r="AB1582" s="1" t="n">
        <v>83</v>
      </c>
      <c r="AC1582" s="1" t="n">
        <v>0</v>
      </c>
      <c r="AD1582" s="1" t="n">
        <v>0</v>
      </c>
      <c r="AE1582" s="1" t="n">
        <v>0</v>
      </c>
      <c r="AF1582" s="1" t="n">
        <v>0</v>
      </c>
      <c r="AG1582" s="1" t="n">
        <v>0</v>
      </c>
      <c r="AH1582" s="1" t="n">
        <v>0</v>
      </c>
      <c r="AI1582" s="1" t="n">
        <v>0</v>
      </c>
      <c r="AJ1582" s="1" t="n">
        <f aca="false">ROUNDUP(SUM(AF1582,X1582,Z1582,AB1582,AH1582)/360,0)</f>
        <v>3</v>
      </c>
      <c r="AK1582" s="1" t="n">
        <f aca="false">ROUNDUP(SUM(AI1582,AG1582,AA1582,Y1582,AE1582)/360*1.1,0)</f>
        <v>0</v>
      </c>
      <c r="AL1582" s="1" t="n">
        <v>0</v>
      </c>
      <c r="AM1582" s="1" t="n">
        <v>0</v>
      </c>
    </row>
    <row r="1583" customFormat="false" ht="15" hidden="false" customHeight="false" outlineLevel="0" collapsed="false">
      <c r="A1583" s="1" t="n">
        <v>292690</v>
      </c>
      <c r="B1583" s="1" t="str">
        <f aca="false">VLOOKUP(A1583,Municipios!$A$2:$B$5571,2,0)</f>
        <v>Rio Do Pires</v>
      </c>
      <c r="C1583" s="1" t="n">
        <v>0</v>
      </c>
      <c r="D1583" s="1" t="n">
        <v>20</v>
      </c>
      <c r="E1583" s="1" t="n">
        <v>3</v>
      </c>
      <c r="F1583" s="1" t="n">
        <v>0</v>
      </c>
      <c r="G1583" s="1" t="n">
        <v>4</v>
      </c>
      <c r="H1583" s="1" t="n">
        <f aca="false">SUM(C1583:G1583)</f>
        <v>27</v>
      </c>
      <c r="I1583" s="1" t="n">
        <v>0</v>
      </c>
      <c r="J1583" s="1" t="n">
        <v>230</v>
      </c>
      <c r="K1583" s="1" t="n">
        <v>0</v>
      </c>
      <c r="L1583" s="1" t="n">
        <v>0</v>
      </c>
      <c r="M1583" s="1" t="n">
        <v>0</v>
      </c>
      <c r="N1583" s="1" t="n">
        <v>221</v>
      </c>
      <c r="O1583" s="1" t="n">
        <v>0</v>
      </c>
      <c r="P1583" s="1" t="n">
        <v>0</v>
      </c>
      <c r="Q1583" s="1" t="n">
        <v>0</v>
      </c>
      <c r="R1583" s="1" t="n">
        <v>0</v>
      </c>
      <c r="S1583" s="1" t="n">
        <v>0</v>
      </c>
      <c r="T1583" s="1" t="n">
        <v>0</v>
      </c>
      <c r="U1583" s="1" t="n">
        <v>0</v>
      </c>
      <c r="V1583" s="1" t="n">
        <f aca="false">ROUNDUP(SUM(J1583,R1583,L1583,N1583,T1583)/360,0)</f>
        <v>2</v>
      </c>
      <c r="W1583" s="1" t="n">
        <f aca="false">ROUNDUP(SUM(U1583,S1583,M1583,K1583,Q1583)/360*1.1,0)</f>
        <v>0</v>
      </c>
      <c r="X1583" s="1" t="n">
        <v>594</v>
      </c>
      <c r="Y1583" s="1" t="n">
        <v>0</v>
      </c>
      <c r="Z1583" s="1" t="n">
        <v>4</v>
      </c>
      <c r="AA1583" s="1" t="n">
        <v>0</v>
      </c>
      <c r="AB1583" s="1" t="n">
        <v>629</v>
      </c>
      <c r="AC1583" s="1" t="n">
        <v>0</v>
      </c>
      <c r="AD1583" s="1" t="n">
        <v>0</v>
      </c>
      <c r="AE1583" s="1" t="n">
        <v>0</v>
      </c>
      <c r="AF1583" s="1" t="n">
        <v>0</v>
      </c>
      <c r="AG1583" s="1" t="n">
        <v>0</v>
      </c>
      <c r="AH1583" s="1" t="n">
        <v>0</v>
      </c>
      <c r="AI1583" s="1" t="n">
        <v>0</v>
      </c>
      <c r="AJ1583" s="1" t="n">
        <f aca="false">ROUNDUP(SUM(AF1583,X1583,Z1583,AB1583,AH1583)/360,0)</f>
        <v>4</v>
      </c>
      <c r="AK1583" s="1" t="n">
        <f aca="false">ROUNDUP(SUM(AI1583,AG1583,AA1583,Y1583,AE1583)/360*1.1,0)</f>
        <v>0</v>
      </c>
      <c r="AL1583" s="1" t="n">
        <v>0</v>
      </c>
      <c r="AM1583" s="1" t="n">
        <v>0</v>
      </c>
    </row>
    <row r="1584" customFormat="false" ht="15" hidden="false" customHeight="false" outlineLevel="0" collapsed="false">
      <c r="A1584" s="1" t="n">
        <v>292700</v>
      </c>
      <c r="B1584" s="1" t="str">
        <f aca="false">VLOOKUP(A1584,Municipios!$A$2:$B$5571,2,0)</f>
        <v>Rio Real</v>
      </c>
      <c r="C1584" s="1" t="n">
        <v>13</v>
      </c>
      <c r="D1584" s="1" t="n">
        <v>19</v>
      </c>
      <c r="E1584" s="1" t="n">
        <v>13</v>
      </c>
      <c r="F1584" s="1" t="n">
        <v>3</v>
      </c>
      <c r="G1584" s="1" t="n">
        <v>7</v>
      </c>
      <c r="H1584" s="1" t="n">
        <f aca="false">SUM(C1584:G1584)</f>
        <v>55</v>
      </c>
      <c r="I1584" s="1" t="n">
        <v>0</v>
      </c>
      <c r="J1584" s="1" t="n">
        <v>440</v>
      </c>
      <c r="K1584" s="1" t="n">
        <v>0</v>
      </c>
      <c r="L1584" s="1" t="n">
        <v>0</v>
      </c>
      <c r="M1584" s="1" t="n">
        <v>0</v>
      </c>
      <c r="N1584" s="1" t="n">
        <v>127</v>
      </c>
      <c r="O1584" s="1" t="n">
        <v>0</v>
      </c>
      <c r="P1584" s="1" t="n">
        <v>0</v>
      </c>
      <c r="Q1584" s="1" t="n">
        <v>0</v>
      </c>
      <c r="R1584" s="1" t="n">
        <v>0</v>
      </c>
      <c r="S1584" s="1" t="n">
        <v>0</v>
      </c>
      <c r="T1584" s="1" t="n">
        <v>0</v>
      </c>
      <c r="U1584" s="1" t="n">
        <v>0</v>
      </c>
      <c r="V1584" s="1" t="n">
        <f aca="false">ROUNDUP(SUM(J1584,R1584,L1584,N1584,T1584)/360,0)</f>
        <v>2</v>
      </c>
      <c r="W1584" s="1" t="n">
        <f aca="false">ROUNDUP(SUM(U1584,S1584,M1584,K1584,Q1584)/360*1.1,0)</f>
        <v>0</v>
      </c>
      <c r="X1584" s="1" t="n">
        <v>2646</v>
      </c>
      <c r="Y1584" s="1" t="n">
        <v>0</v>
      </c>
      <c r="Z1584" s="1" t="n">
        <v>422</v>
      </c>
      <c r="AA1584" s="1" t="n">
        <v>0</v>
      </c>
      <c r="AB1584" s="1" t="n">
        <v>181</v>
      </c>
      <c r="AC1584" s="1" t="n">
        <v>0</v>
      </c>
      <c r="AD1584" s="1" t="n">
        <v>0</v>
      </c>
      <c r="AE1584" s="1" t="n">
        <v>0</v>
      </c>
      <c r="AF1584" s="1" t="n">
        <v>0</v>
      </c>
      <c r="AG1584" s="1" t="n">
        <v>0</v>
      </c>
      <c r="AH1584" s="1" t="n">
        <v>0</v>
      </c>
      <c r="AI1584" s="1" t="n">
        <v>0</v>
      </c>
      <c r="AJ1584" s="1" t="n">
        <f aca="false">ROUNDUP(SUM(AF1584,X1584,Z1584,AB1584,AH1584)/360,0)</f>
        <v>10</v>
      </c>
      <c r="AK1584" s="1" t="n">
        <f aca="false">ROUNDUP(SUM(AI1584,AG1584,AA1584,Y1584,AE1584)/360*1.1,0)</f>
        <v>0</v>
      </c>
      <c r="AL1584" s="1" t="n">
        <v>3</v>
      </c>
      <c r="AM1584" s="1" t="n">
        <v>0</v>
      </c>
    </row>
    <row r="1585" customFormat="false" ht="15" hidden="false" customHeight="false" outlineLevel="0" collapsed="false">
      <c r="A1585" s="1" t="n">
        <v>292720</v>
      </c>
      <c r="B1585" s="1" t="str">
        <f aca="false">VLOOKUP(A1585,Municipios!$A$2:$B$5571,2,0)</f>
        <v>Ruy Barbosa</v>
      </c>
      <c r="C1585" s="1" t="n">
        <v>48</v>
      </c>
      <c r="D1585" s="1" t="n">
        <v>21</v>
      </c>
      <c r="E1585" s="1" t="n">
        <v>23</v>
      </c>
      <c r="F1585" s="1" t="n">
        <v>0</v>
      </c>
      <c r="G1585" s="1" t="n">
        <v>21</v>
      </c>
      <c r="H1585" s="1" t="n">
        <f aca="false">SUM(C1585:G1585)</f>
        <v>113</v>
      </c>
      <c r="I1585" s="1" t="n">
        <v>0</v>
      </c>
      <c r="J1585" s="1" t="n">
        <v>194</v>
      </c>
      <c r="K1585" s="1" t="n">
        <v>0</v>
      </c>
      <c r="L1585" s="1" t="n">
        <v>0</v>
      </c>
      <c r="M1585" s="1" t="n">
        <v>0</v>
      </c>
      <c r="N1585" s="1" t="n">
        <v>292</v>
      </c>
      <c r="O1585" s="1" t="n">
        <v>0</v>
      </c>
      <c r="P1585" s="1" t="n">
        <v>0</v>
      </c>
      <c r="Q1585" s="1" t="n">
        <v>0</v>
      </c>
      <c r="R1585" s="1" t="n">
        <v>0</v>
      </c>
      <c r="S1585" s="1" t="n">
        <v>0</v>
      </c>
      <c r="T1585" s="1" t="n">
        <v>0</v>
      </c>
      <c r="U1585" s="1" t="n">
        <v>0</v>
      </c>
      <c r="V1585" s="1" t="n">
        <f aca="false">ROUNDUP(SUM(J1585,R1585,L1585,N1585,T1585)/360,0)</f>
        <v>2</v>
      </c>
      <c r="W1585" s="1" t="n">
        <f aca="false">ROUNDUP(SUM(U1585,S1585,M1585,K1585,Q1585)/360*1.1,0)</f>
        <v>0</v>
      </c>
      <c r="X1585" s="1" t="n">
        <v>4401</v>
      </c>
      <c r="Y1585" s="1" t="n">
        <v>0</v>
      </c>
      <c r="Z1585" s="1" t="n">
        <v>774</v>
      </c>
      <c r="AA1585" s="1" t="n">
        <v>0</v>
      </c>
      <c r="AB1585" s="1" t="n">
        <v>956</v>
      </c>
      <c r="AC1585" s="1" t="n">
        <v>0</v>
      </c>
      <c r="AD1585" s="1" t="n">
        <v>0</v>
      </c>
      <c r="AE1585" s="1" t="n">
        <v>0</v>
      </c>
      <c r="AF1585" s="1" t="n">
        <v>5255</v>
      </c>
      <c r="AG1585" s="1" t="n">
        <v>0</v>
      </c>
      <c r="AH1585" s="1" t="n">
        <v>0</v>
      </c>
      <c r="AI1585" s="1" t="n">
        <v>0</v>
      </c>
      <c r="AJ1585" s="1" t="n">
        <f aca="false">ROUNDUP(SUM(AF1585,X1585,Z1585,AB1585,AH1585)/360,0)</f>
        <v>32</v>
      </c>
      <c r="AK1585" s="1" t="n">
        <f aca="false">ROUNDUP(SUM(AI1585,AG1585,AA1585,Y1585,AE1585)/360*1.1,0)</f>
        <v>0</v>
      </c>
      <c r="AL1585" s="1" t="n">
        <v>0</v>
      </c>
      <c r="AM1585" s="1" t="n">
        <v>1</v>
      </c>
    </row>
    <row r="1586" customFormat="false" ht="15" hidden="false" customHeight="false" outlineLevel="0" collapsed="false">
      <c r="A1586" s="1" t="n">
        <v>292730</v>
      </c>
      <c r="B1586" s="1" t="str">
        <f aca="false">VLOOKUP(A1586,Municipios!$A$2:$B$5571,2,0)</f>
        <v>Salinas Da Margarida</v>
      </c>
      <c r="C1586" s="1" t="n">
        <v>0</v>
      </c>
      <c r="D1586" s="1" t="n">
        <v>6</v>
      </c>
      <c r="E1586" s="1" t="n">
        <v>2</v>
      </c>
      <c r="F1586" s="1" t="n">
        <v>0</v>
      </c>
      <c r="G1586" s="1" t="n">
        <v>1</v>
      </c>
      <c r="H1586" s="1" t="n">
        <f aca="false">SUM(C1586:G1586)</f>
        <v>9</v>
      </c>
      <c r="I1586" s="1" t="n">
        <v>0</v>
      </c>
      <c r="J1586" s="1" t="n">
        <v>44</v>
      </c>
      <c r="K1586" s="1" t="n">
        <v>0</v>
      </c>
      <c r="L1586" s="1" t="n">
        <v>0</v>
      </c>
      <c r="M1586" s="1" t="n">
        <v>0</v>
      </c>
      <c r="N1586" s="1" t="n">
        <v>8</v>
      </c>
      <c r="O1586" s="1" t="n">
        <v>0</v>
      </c>
      <c r="P1586" s="1" t="n">
        <v>0</v>
      </c>
      <c r="Q1586" s="1" t="n">
        <v>0</v>
      </c>
      <c r="R1586" s="1" t="n">
        <v>0</v>
      </c>
      <c r="S1586" s="1" t="n">
        <v>0</v>
      </c>
      <c r="T1586" s="1" t="n">
        <v>0</v>
      </c>
      <c r="U1586" s="1" t="n">
        <v>0</v>
      </c>
      <c r="V1586" s="1" t="n">
        <f aca="false">ROUNDUP(SUM(J1586,R1586,L1586,N1586,T1586)/360,0)</f>
        <v>1</v>
      </c>
      <c r="W1586" s="1" t="n">
        <f aca="false">ROUNDUP(SUM(U1586,S1586,M1586,K1586,Q1586)/360*1.1,0)</f>
        <v>0</v>
      </c>
      <c r="X1586" s="1" t="n">
        <v>164</v>
      </c>
      <c r="Y1586" s="1" t="n">
        <v>0</v>
      </c>
      <c r="Z1586" s="1" t="n">
        <v>43</v>
      </c>
      <c r="AA1586" s="1" t="n">
        <v>0</v>
      </c>
      <c r="AB1586" s="1" t="n">
        <v>27</v>
      </c>
      <c r="AC1586" s="1" t="n">
        <v>0</v>
      </c>
      <c r="AD1586" s="1" t="n">
        <v>0</v>
      </c>
      <c r="AE1586" s="1" t="n">
        <v>0</v>
      </c>
      <c r="AF1586" s="1" t="n">
        <v>0</v>
      </c>
      <c r="AG1586" s="1" t="n">
        <v>0</v>
      </c>
      <c r="AH1586" s="1" t="n">
        <v>0</v>
      </c>
      <c r="AI1586" s="1" t="n">
        <v>0</v>
      </c>
      <c r="AJ1586" s="1" t="n">
        <f aca="false">ROUNDUP(SUM(AF1586,X1586,Z1586,AB1586,AH1586)/360,0)</f>
        <v>1</v>
      </c>
      <c r="AK1586" s="1" t="n">
        <f aca="false">ROUNDUP(SUM(AI1586,AG1586,AA1586,Y1586,AE1586)/360*1.1,0)</f>
        <v>0</v>
      </c>
      <c r="AL1586" s="1" t="n">
        <v>0</v>
      </c>
      <c r="AM1586" s="1" t="n">
        <v>0</v>
      </c>
    </row>
    <row r="1587" customFormat="false" ht="15" hidden="false" customHeight="false" outlineLevel="0" collapsed="false">
      <c r="A1587" s="1" t="n">
        <v>292740</v>
      </c>
      <c r="B1587" s="1" t="str">
        <f aca="false">VLOOKUP(A1587,Municipios!$A$2:$B$5571,2,0)</f>
        <v>Salvador</v>
      </c>
      <c r="C1587" s="1" t="n">
        <v>1486</v>
      </c>
      <c r="D1587" s="1" t="n">
        <v>1741</v>
      </c>
      <c r="E1587" s="1" t="n">
        <v>570</v>
      </c>
      <c r="F1587" s="1" t="n">
        <v>804</v>
      </c>
      <c r="G1587" s="1" t="n">
        <v>686</v>
      </c>
      <c r="H1587" s="1" t="n">
        <f aca="false">SUM(C1587:G1587)</f>
        <v>5287</v>
      </c>
      <c r="I1587" s="1" t="n">
        <v>630</v>
      </c>
      <c r="J1587" s="1" t="n">
        <v>32248</v>
      </c>
      <c r="K1587" s="1" t="n">
        <v>118</v>
      </c>
      <c r="L1587" s="1" t="n">
        <v>18</v>
      </c>
      <c r="M1587" s="1" t="n">
        <v>0</v>
      </c>
      <c r="N1587" s="1" t="n">
        <v>18133</v>
      </c>
      <c r="O1587" s="1" t="n">
        <v>0</v>
      </c>
      <c r="P1587" s="1" t="n">
        <v>7494</v>
      </c>
      <c r="Q1587" s="1" t="n">
        <v>9779</v>
      </c>
      <c r="R1587" s="1" t="n">
        <v>320</v>
      </c>
      <c r="S1587" s="1" t="n">
        <v>4</v>
      </c>
      <c r="T1587" s="1" t="n">
        <v>2756</v>
      </c>
      <c r="U1587" s="1" t="n">
        <v>0</v>
      </c>
      <c r="V1587" s="1" t="n">
        <f aca="false">ROUNDUP(SUM(J1587,R1587,L1587,N1587,T1587)/360,0)</f>
        <v>149</v>
      </c>
      <c r="W1587" s="1" t="n">
        <f aca="false">ROUNDUP(SUM(U1587,S1587,M1587,K1587,Q1587)/360*1.1,0)</f>
        <v>31</v>
      </c>
      <c r="X1587" s="1" t="n">
        <v>465831</v>
      </c>
      <c r="Y1587" s="1" t="n">
        <v>1104</v>
      </c>
      <c r="Z1587" s="1" t="n">
        <v>117801</v>
      </c>
      <c r="AA1587" s="1" t="n">
        <v>0</v>
      </c>
      <c r="AB1587" s="1" t="n">
        <v>118157</v>
      </c>
      <c r="AC1587" s="1" t="n">
        <v>148</v>
      </c>
      <c r="AD1587" s="1" t="n">
        <v>160574</v>
      </c>
      <c r="AE1587" s="1" t="n">
        <v>148336</v>
      </c>
      <c r="AF1587" s="1" t="n">
        <v>314522</v>
      </c>
      <c r="AG1587" s="1" t="n">
        <v>1466</v>
      </c>
      <c r="AH1587" s="1" t="n">
        <v>246728</v>
      </c>
      <c r="AI1587" s="1" t="n">
        <v>0</v>
      </c>
      <c r="AJ1587" s="1" t="n">
        <f aca="false">ROUNDUP(SUM(AF1587,X1587,Z1587,AB1587,AH1587)/360,0)</f>
        <v>3509</v>
      </c>
      <c r="AK1587" s="1" t="n">
        <f aca="false">ROUNDUP(SUM(AI1587,AG1587,AA1587,Y1587,AE1587)/360*1.1,0)</f>
        <v>462</v>
      </c>
      <c r="AL1587" s="1" t="n">
        <v>1273</v>
      </c>
      <c r="AM1587" s="1" t="n">
        <v>44</v>
      </c>
    </row>
    <row r="1588" customFormat="false" ht="15" hidden="false" customHeight="false" outlineLevel="0" collapsed="false">
      <c r="A1588" s="1" t="n">
        <v>292750</v>
      </c>
      <c r="B1588" s="1" t="str">
        <f aca="false">VLOOKUP(A1588,Municipios!$A$2:$B$5571,2,0)</f>
        <v>Santa Bárbara</v>
      </c>
      <c r="C1588" s="1" t="n">
        <v>0</v>
      </c>
      <c r="D1588" s="1" t="n">
        <v>5</v>
      </c>
      <c r="E1588" s="1" t="n">
        <v>4</v>
      </c>
      <c r="F1588" s="1" t="n">
        <v>0</v>
      </c>
      <c r="G1588" s="1" t="n">
        <v>4</v>
      </c>
      <c r="H1588" s="1" t="n">
        <f aca="false">SUM(C1588:G1588)</f>
        <v>13</v>
      </c>
      <c r="I1588" s="1" t="n">
        <v>0</v>
      </c>
      <c r="V1588" s="1" t="n">
        <f aca="false">ROUNDUP(SUM(J1588,R1588,L1588,N1588,T1588)/360,0)</f>
        <v>0</v>
      </c>
      <c r="W1588" s="1" t="n">
        <f aca="false">ROUNDUP(SUM(U1588,S1588,M1588,K1588,Q1588)/360*1.1,0)</f>
        <v>0</v>
      </c>
      <c r="AJ1588" s="1" t="n">
        <f aca="false">ROUNDUP(SUM(AF1588,X1588,Z1588,AB1588,AH1588)/360,0)</f>
        <v>0</v>
      </c>
      <c r="AK1588" s="1" t="n">
        <f aca="false">ROUNDUP(SUM(AI1588,AG1588,AA1588,Y1588,AE1588)/360*1.1,0)</f>
        <v>0</v>
      </c>
      <c r="AL1588" s="1" t="n">
        <v>0</v>
      </c>
      <c r="AM1588" s="1" t="n">
        <v>0</v>
      </c>
    </row>
    <row r="1589" customFormat="false" ht="15" hidden="false" customHeight="false" outlineLevel="0" collapsed="false">
      <c r="A1589" s="1" t="n">
        <v>292770</v>
      </c>
      <c r="B1589" s="1" t="str">
        <f aca="false">VLOOKUP(A1589,Municipios!$A$2:$B$5571,2,0)</f>
        <v>Santa Cruz Cabrália</v>
      </c>
      <c r="C1589" s="1" t="n">
        <v>3</v>
      </c>
      <c r="D1589" s="1" t="n">
        <v>7</v>
      </c>
      <c r="E1589" s="1" t="n">
        <v>5</v>
      </c>
      <c r="F1589" s="1" t="n">
        <v>1</v>
      </c>
      <c r="G1589" s="1" t="n">
        <v>6</v>
      </c>
      <c r="H1589" s="1" t="n">
        <f aca="false">SUM(C1589:G1589)</f>
        <v>22</v>
      </c>
      <c r="I1589" s="1" t="n">
        <v>0</v>
      </c>
      <c r="J1589" s="1" t="n">
        <v>80</v>
      </c>
      <c r="K1589" s="1" t="n">
        <v>0</v>
      </c>
      <c r="L1589" s="1" t="n">
        <v>0</v>
      </c>
      <c r="M1589" s="1" t="n">
        <v>0</v>
      </c>
      <c r="N1589" s="1" t="n">
        <v>0</v>
      </c>
      <c r="O1589" s="1" t="n">
        <v>0</v>
      </c>
      <c r="P1589" s="1" t="n">
        <v>0</v>
      </c>
      <c r="Q1589" s="1" t="n">
        <v>0</v>
      </c>
      <c r="R1589" s="1" t="n">
        <v>0</v>
      </c>
      <c r="S1589" s="1" t="n">
        <v>0</v>
      </c>
      <c r="T1589" s="1" t="n">
        <v>0</v>
      </c>
      <c r="U1589" s="1" t="n">
        <v>0</v>
      </c>
      <c r="V1589" s="1" t="n">
        <f aca="false">ROUNDUP(SUM(J1589,R1589,L1589,N1589,T1589)/360,0)</f>
        <v>1</v>
      </c>
      <c r="W1589" s="1" t="n">
        <f aca="false">ROUNDUP(SUM(U1589,S1589,M1589,K1589,Q1589)/360*1.1,0)</f>
        <v>0</v>
      </c>
      <c r="X1589" s="1" t="n">
        <v>811</v>
      </c>
      <c r="Y1589" s="1" t="n">
        <v>0</v>
      </c>
      <c r="Z1589" s="1" t="n">
        <v>26</v>
      </c>
      <c r="AA1589" s="1" t="n">
        <v>0</v>
      </c>
      <c r="AB1589" s="1" t="n">
        <v>0</v>
      </c>
      <c r="AC1589" s="1" t="n">
        <v>0</v>
      </c>
      <c r="AD1589" s="1" t="n">
        <v>0</v>
      </c>
      <c r="AE1589" s="1" t="n">
        <v>0</v>
      </c>
      <c r="AF1589" s="1" t="n">
        <v>24</v>
      </c>
      <c r="AG1589" s="1" t="n">
        <v>0</v>
      </c>
      <c r="AH1589" s="1" t="n">
        <v>0</v>
      </c>
      <c r="AI1589" s="1" t="n">
        <v>0</v>
      </c>
      <c r="AJ1589" s="1" t="n">
        <f aca="false">ROUNDUP(SUM(AF1589,X1589,Z1589,AB1589,AH1589)/360,0)</f>
        <v>3</v>
      </c>
      <c r="AK1589" s="1" t="n">
        <f aca="false">ROUNDUP(SUM(AI1589,AG1589,AA1589,Y1589,AE1589)/360*1.1,0)</f>
        <v>0</v>
      </c>
      <c r="AL1589" s="1" t="n">
        <v>1</v>
      </c>
      <c r="AM1589" s="1" t="n">
        <v>0</v>
      </c>
    </row>
    <row r="1590" customFormat="false" ht="15" hidden="false" customHeight="false" outlineLevel="0" collapsed="false">
      <c r="A1590" s="1" t="n">
        <v>292790</v>
      </c>
      <c r="B1590" s="1" t="str">
        <f aca="false">VLOOKUP(A1590,Municipios!$A$2:$B$5571,2,0)</f>
        <v>Santa Inês</v>
      </c>
      <c r="C1590" s="1" t="n">
        <v>2</v>
      </c>
      <c r="D1590" s="1" t="n">
        <v>11</v>
      </c>
      <c r="E1590" s="1" t="n">
        <v>3</v>
      </c>
      <c r="F1590" s="1" t="n">
        <v>0</v>
      </c>
      <c r="G1590" s="1" t="n">
        <v>7</v>
      </c>
      <c r="H1590" s="1" t="n">
        <f aca="false">SUM(C1590:G1590)</f>
        <v>23</v>
      </c>
      <c r="I1590" s="1" t="n">
        <v>0</v>
      </c>
      <c r="J1590" s="1" t="n">
        <v>246</v>
      </c>
      <c r="K1590" s="1" t="n">
        <v>0</v>
      </c>
      <c r="L1590" s="1" t="n">
        <v>0</v>
      </c>
      <c r="M1590" s="1" t="n">
        <v>0</v>
      </c>
      <c r="N1590" s="1" t="n">
        <v>316</v>
      </c>
      <c r="O1590" s="1" t="n">
        <v>0</v>
      </c>
      <c r="P1590" s="1" t="n">
        <v>0</v>
      </c>
      <c r="Q1590" s="1" t="n">
        <v>0</v>
      </c>
      <c r="R1590" s="1" t="n">
        <v>0</v>
      </c>
      <c r="S1590" s="1" t="n">
        <v>0</v>
      </c>
      <c r="T1590" s="1" t="n">
        <v>0</v>
      </c>
      <c r="U1590" s="1" t="n">
        <v>0</v>
      </c>
      <c r="V1590" s="1" t="n">
        <f aca="false">ROUNDUP(SUM(J1590,R1590,L1590,N1590,T1590)/360,0)</f>
        <v>2</v>
      </c>
      <c r="W1590" s="1" t="n">
        <f aca="false">ROUNDUP(SUM(U1590,S1590,M1590,K1590,Q1590)/360*1.1,0)</f>
        <v>0</v>
      </c>
      <c r="X1590" s="1" t="n">
        <v>966</v>
      </c>
      <c r="Y1590" s="1" t="n">
        <v>0</v>
      </c>
      <c r="Z1590" s="1" t="n">
        <v>29</v>
      </c>
      <c r="AA1590" s="1" t="n">
        <v>0</v>
      </c>
      <c r="AB1590" s="1" t="n">
        <v>511</v>
      </c>
      <c r="AC1590" s="1" t="n">
        <v>0</v>
      </c>
      <c r="AD1590" s="1" t="n">
        <v>0</v>
      </c>
      <c r="AE1590" s="1" t="n">
        <v>0</v>
      </c>
      <c r="AF1590" s="1" t="n">
        <v>0</v>
      </c>
      <c r="AG1590" s="1" t="n">
        <v>0</v>
      </c>
      <c r="AH1590" s="1" t="n">
        <v>0</v>
      </c>
      <c r="AI1590" s="1" t="n">
        <v>0</v>
      </c>
      <c r="AJ1590" s="1" t="n">
        <f aca="false">ROUNDUP(SUM(AF1590,X1590,Z1590,AB1590,AH1590)/360,0)</f>
        <v>5</v>
      </c>
      <c r="AK1590" s="1" t="n">
        <f aca="false">ROUNDUP(SUM(AI1590,AG1590,AA1590,Y1590,AE1590)/360*1.1,0)</f>
        <v>0</v>
      </c>
      <c r="AL1590" s="1" t="n">
        <v>0</v>
      </c>
      <c r="AM1590" s="1" t="n">
        <v>0</v>
      </c>
    </row>
    <row r="1591" customFormat="false" ht="15" hidden="false" customHeight="false" outlineLevel="0" collapsed="false">
      <c r="A1591" s="1" t="n">
        <v>292800</v>
      </c>
      <c r="B1591" s="1" t="str">
        <f aca="false">VLOOKUP(A1591,Municipios!$A$2:$B$5571,2,0)</f>
        <v>Santaluz</v>
      </c>
      <c r="C1591" s="1" t="n">
        <v>10</v>
      </c>
      <c r="D1591" s="1" t="n">
        <v>24</v>
      </c>
      <c r="E1591" s="1" t="n">
        <v>30</v>
      </c>
      <c r="F1591" s="1" t="n">
        <v>4</v>
      </c>
      <c r="G1591" s="1" t="n">
        <v>13</v>
      </c>
      <c r="H1591" s="1" t="n">
        <f aca="false">SUM(C1591:G1591)</f>
        <v>81</v>
      </c>
      <c r="I1591" s="1" t="n">
        <v>0</v>
      </c>
      <c r="J1591" s="1" t="n">
        <v>1500</v>
      </c>
      <c r="K1591" s="1" t="n">
        <v>0</v>
      </c>
      <c r="L1591" s="1" t="n">
        <v>0</v>
      </c>
      <c r="M1591" s="1" t="n">
        <v>0</v>
      </c>
      <c r="N1591" s="1" t="n">
        <v>160</v>
      </c>
      <c r="O1591" s="1" t="n">
        <v>0</v>
      </c>
      <c r="P1591" s="1" t="n">
        <v>0</v>
      </c>
      <c r="Q1591" s="1" t="n">
        <v>0</v>
      </c>
      <c r="R1591" s="1" t="n">
        <v>0</v>
      </c>
      <c r="S1591" s="1" t="n">
        <v>0</v>
      </c>
      <c r="T1591" s="1" t="n">
        <v>0</v>
      </c>
      <c r="U1591" s="1" t="n">
        <v>0</v>
      </c>
      <c r="V1591" s="1" t="n">
        <f aca="false">ROUNDUP(SUM(J1591,R1591,L1591,N1591,T1591)/360,0)</f>
        <v>5</v>
      </c>
      <c r="W1591" s="1" t="n">
        <f aca="false">ROUNDUP(SUM(U1591,S1591,M1591,K1591,Q1591)/360*1.1,0)</f>
        <v>0</v>
      </c>
      <c r="X1591" s="1" t="n">
        <v>4431</v>
      </c>
      <c r="Y1591" s="1" t="n">
        <v>0</v>
      </c>
      <c r="Z1591" s="1" t="n">
        <v>566</v>
      </c>
      <c r="AA1591" s="1" t="n">
        <v>0</v>
      </c>
      <c r="AB1591" s="1" t="n">
        <v>349</v>
      </c>
      <c r="AC1591" s="1" t="n">
        <v>0</v>
      </c>
      <c r="AD1591" s="1" t="n">
        <v>0</v>
      </c>
      <c r="AE1591" s="1" t="n">
        <v>0</v>
      </c>
      <c r="AF1591" s="1" t="n">
        <v>142</v>
      </c>
      <c r="AG1591" s="1" t="n">
        <v>0</v>
      </c>
      <c r="AH1591" s="1" t="n">
        <v>0</v>
      </c>
      <c r="AI1591" s="1" t="n">
        <v>0</v>
      </c>
      <c r="AJ1591" s="1" t="n">
        <f aca="false">ROUNDUP(SUM(AF1591,X1591,Z1591,AB1591,AH1591)/360,0)</f>
        <v>16</v>
      </c>
      <c r="AK1591" s="1" t="n">
        <f aca="false">ROUNDUP(SUM(AI1591,AG1591,AA1591,Y1591,AE1591)/360*1.1,0)</f>
        <v>0</v>
      </c>
      <c r="AL1591" s="1" t="n">
        <v>0</v>
      </c>
      <c r="AM1591" s="1" t="n">
        <v>0</v>
      </c>
    </row>
    <row r="1592" customFormat="false" ht="15" hidden="false" customHeight="false" outlineLevel="0" collapsed="false">
      <c r="A1592" s="1" t="n">
        <v>292810</v>
      </c>
      <c r="B1592" s="1" t="str">
        <f aca="false">VLOOKUP(A1592,Municipios!$A$2:$B$5571,2,0)</f>
        <v>Santa Maria Da Vitória</v>
      </c>
      <c r="C1592" s="1" t="n">
        <v>16</v>
      </c>
      <c r="D1592" s="1" t="n">
        <v>14</v>
      </c>
      <c r="E1592" s="1" t="n">
        <v>12</v>
      </c>
      <c r="F1592" s="1" t="n">
        <v>0</v>
      </c>
      <c r="G1592" s="1" t="n">
        <v>6</v>
      </c>
      <c r="H1592" s="1" t="n">
        <f aca="false">SUM(C1592:G1592)</f>
        <v>48</v>
      </c>
      <c r="I1592" s="1" t="n">
        <v>0</v>
      </c>
      <c r="J1592" s="1" t="n">
        <v>479</v>
      </c>
      <c r="K1592" s="1" t="n">
        <v>0</v>
      </c>
      <c r="L1592" s="1" t="n">
        <v>0</v>
      </c>
      <c r="M1592" s="1" t="n">
        <v>0</v>
      </c>
      <c r="N1592" s="1" t="n">
        <v>91</v>
      </c>
      <c r="O1592" s="1" t="n">
        <v>0</v>
      </c>
      <c r="P1592" s="1" t="n">
        <v>0</v>
      </c>
      <c r="Q1592" s="1" t="n">
        <v>0</v>
      </c>
      <c r="R1592" s="1" t="n">
        <v>20</v>
      </c>
      <c r="S1592" s="1" t="n">
        <v>0</v>
      </c>
      <c r="T1592" s="1" t="n">
        <v>0</v>
      </c>
      <c r="U1592" s="1" t="n">
        <v>0</v>
      </c>
      <c r="V1592" s="1" t="n">
        <f aca="false">ROUNDUP(SUM(J1592,R1592,L1592,N1592,T1592)/360,0)</f>
        <v>2</v>
      </c>
      <c r="W1592" s="1" t="n">
        <f aca="false">ROUNDUP(SUM(U1592,S1592,M1592,K1592,Q1592)/360*1.1,0)</f>
        <v>0</v>
      </c>
      <c r="X1592" s="1" t="n">
        <v>2317</v>
      </c>
      <c r="Y1592" s="1" t="n">
        <v>0</v>
      </c>
      <c r="Z1592" s="1" t="n">
        <v>1132</v>
      </c>
      <c r="AA1592" s="1" t="n">
        <v>0</v>
      </c>
      <c r="AB1592" s="1" t="n">
        <v>194</v>
      </c>
      <c r="AC1592" s="1" t="n">
        <v>0</v>
      </c>
      <c r="AD1592" s="1" t="n">
        <v>0</v>
      </c>
      <c r="AE1592" s="1" t="n">
        <v>0</v>
      </c>
      <c r="AF1592" s="1" t="n">
        <v>542</v>
      </c>
      <c r="AG1592" s="1" t="n">
        <v>0</v>
      </c>
      <c r="AH1592" s="1" t="n">
        <v>0</v>
      </c>
      <c r="AI1592" s="1" t="n">
        <v>0</v>
      </c>
      <c r="AJ1592" s="1" t="n">
        <f aca="false">ROUNDUP(SUM(AF1592,X1592,Z1592,AB1592,AH1592)/360,0)</f>
        <v>12</v>
      </c>
      <c r="AK1592" s="1" t="n">
        <f aca="false">ROUNDUP(SUM(AI1592,AG1592,AA1592,Y1592,AE1592)/360*1.1,0)</f>
        <v>0</v>
      </c>
      <c r="AL1592" s="1" t="n">
        <v>0</v>
      </c>
      <c r="AM1592" s="1" t="n">
        <v>0</v>
      </c>
    </row>
    <row r="1593" customFormat="false" ht="15" hidden="false" customHeight="false" outlineLevel="0" collapsed="false">
      <c r="A1593" s="1" t="n">
        <v>292820</v>
      </c>
      <c r="B1593" s="1" t="str">
        <f aca="false">VLOOKUP(A1593,Municipios!$A$2:$B$5571,2,0)</f>
        <v>Santana</v>
      </c>
      <c r="C1593" s="1" t="n">
        <v>5</v>
      </c>
      <c r="D1593" s="1" t="n">
        <v>10</v>
      </c>
      <c r="E1593" s="1" t="n">
        <v>12</v>
      </c>
      <c r="F1593" s="1" t="n">
        <v>1</v>
      </c>
      <c r="G1593" s="1" t="n">
        <v>8</v>
      </c>
      <c r="H1593" s="1" t="n">
        <f aca="false">SUM(C1593:G1593)</f>
        <v>36</v>
      </c>
      <c r="I1593" s="1" t="n">
        <v>0</v>
      </c>
      <c r="J1593" s="1" t="n">
        <v>424</v>
      </c>
      <c r="K1593" s="1" t="n">
        <v>0</v>
      </c>
      <c r="L1593" s="1" t="n">
        <v>0</v>
      </c>
      <c r="M1593" s="1" t="n">
        <v>0</v>
      </c>
      <c r="N1593" s="1" t="n">
        <v>122</v>
      </c>
      <c r="O1593" s="1" t="n">
        <v>0</v>
      </c>
      <c r="P1593" s="1" t="n">
        <v>0</v>
      </c>
      <c r="Q1593" s="1" t="n">
        <v>0</v>
      </c>
      <c r="R1593" s="1" t="n">
        <v>0</v>
      </c>
      <c r="S1593" s="1" t="n">
        <v>0</v>
      </c>
      <c r="T1593" s="1" t="n">
        <v>0</v>
      </c>
      <c r="U1593" s="1" t="n">
        <v>0</v>
      </c>
      <c r="V1593" s="1" t="n">
        <f aca="false">ROUNDUP(SUM(J1593,R1593,L1593,N1593,T1593)/360,0)</f>
        <v>2</v>
      </c>
      <c r="W1593" s="1" t="n">
        <f aca="false">ROUNDUP(SUM(U1593,S1593,M1593,K1593,Q1593)/360*1.1,0)</f>
        <v>0</v>
      </c>
      <c r="X1593" s="1" t="n">
        <v>936</v>
      </c>
      <c r="Y1593" s="1" t="n">
        <v>0</v>
      </c>
      <c r="Z1593" s="1" t="n">
        <v>293</v>
      </c>
      <c r="AA1593" s="1" t="n">
        <v>0</v>
      </c>
      <c r="AB1593" s="1" t="n">
        <v>275</v>
      </c>
      <c r="AC1593" s="1" t="n">
        <v>0</v>
      </c>
      <c r="AD1593" s="1" t="n">
        <v>0</v>
      </c>
      <c r="AE1593" s="1" t="n">
        <v>0</v>
      </c>
      <c r="AF1593" s="1" t="n">
        <v>6</v>
      </c>
      <c r="AG1593" s="1" t="n">
        <v>0</v>
      </c>
      <c r="AH1593" s="1" t="n">
        <v>0</v>
      </c>
      <c r="AI1593" s="1" t="n">
        <v>0</v>
      </c>
      <c r="AJ1593" s="1" t="n">
        <f aca="false">ROUNDUP(SUM(AF1593,X1593,Z1593,AB1593,AH1593)/360,0)</f>
        <v>5</v>
      </c>
      <c r="AK1593" s="1" t="n">
        <f aca="false">ROUNDUP(SUM(AI1593,AG1593,AA1593,Y1593,AE1593)/360*1.1,0)</f>
        <v>0</v>
      </c>
      <c r="AL1593" s="1" t="n">
        <v>0</v>
      </c>
      <c r="AM1593" s="1" t="n">
        <v>0</v>
      </c>
    </row>
    <row r="1594" customFormat="false" ht="15" hidden="false" customHeight="false" outlineLevel="0" collapsed="false">
      <c r="A1594" s="1" t="n">
        <v>292830</v>
      </c>
      <c r="B1594" s="1" t="str">
        <f aca="false">VLOOKUP(A1594,Municipios!$A$2:$B$5571,2,0)</f>
        <v>Santanópolis</v>
      </c>
      <c r="C1594" s="1" t="n">
        <v>0</v>
      </c>
      <c r="D1594" s="1" t="n">
        <v>4</v>
      </c>
      <c r="E1594" s="1" t="n">
        <v>5</v>
      </c>
      <c r="F1594" s="1" t="n">
        <v>0</v>
      </c>
      <c r="G1594" s="1" t="n">
        <v>4</v>
      </c>
      <c r="H1594" s="1" t="n">
        <f aca="false">SUM(C1594:G1594)</f>
        <v>13</v>
      </c>
      <c r="I1594" s="1" t="n">
        <v>0</v>
      </c>
      <c r="J1594" s="1" t="n">
        <v>18</v>
      </c>
      <c r="K1594" s="1" t="n">
        <v>0</v>
      </c>
      <c r="L1594" s="1" t="n">
        <v>0</v>
      </c>
      <c r="M1594" s="1" t="n">
        <v>0</v>
      </c>
      <c r="N1594" s="1" t="n">
        <v>27</v>
      </c>
      <c r="O1594" s="1" t="n">
        <v>0</v>
      </c>
      <c r="P1594" s="1" t="n">
        <v>0</v>
      </c>
      <c r="Q1594" s="1" t="n">
        <v>0</v>
      </c>
      <c r="R1594" s="1" t="n">
        <v>0</v>
      </c>
      <c r="S1594" s="1" t="n">
        <v>0</v>
      </c>
      <c r="T1594" s="1" t="n">
        <v>0</v>
      </c>
      <c r="U1594" s="1" t="n">
        <v>0</v>
      </c>
      <c r="V1594" s="1" t="n">
        <f aca="false">ROUNDUP(SUM(J1594,R1594,L1594,N1594,T1594)/360,0)</f>
        <v>1</v>
      </c>
      <c r="W1594" s="1" t="n">
        <f aca="false">ROUNDUP(SUM(U1594,S1594,M1594,K1594,Q1594)/360*1.1,0)</f>
        <v>0</v>
      </c>
      <c r="X1594" s="1" t="n">
        <v>126</v>
      </c>
      <c r="Y1594" s="1" t="n">
        <v>0</v>
      </c>
      <c r="Z1594" s="1" t="n">
        <v>19</v>
      </c>
      <c r="AA1594" s="1" t="n">
        <v>0</v>
      </c>
      <c r="AB1594" s="1" t="n">
        <v>6</v>
      </c>
      <c r="AC1594" s="1" t="n">
        <v>0</v>
      </c>
      <c r="AD1594" s="1" t="n">
        <v>0</v>
      </c>
      <c r="AE1594" s="1" t="n">
        <v>0</v>
      </c>
      <c r="AF1594" s="1" t="n">
        <v>0</v>
      </c>
      <c r="AG1594" s="1" t="n">
        <v>0</v>
      </c>
      <c r="AH1594" s="1" t="n">
        <v>0</v>
      </c>
      <c r="AI1594" s="1" t="n">
        <v>0</v>
      </c>
      <c r="AJ1594" s="1" t="n">
        <f aca="false">ROUNDUP(SUM(AF1594,X1594,Z1594,AB1594,AH1594)/360,0)</f>
        <v>1</v>
      </c>
      <c r="AK1594" s="1" t="n">
        <f aca="false">ROUNDUP(SUM(AI1594,AG1594,AA1594,Y1594,AE1594)/360*1.1,0)</f>
        <v>0</v>
      </c>
      <c r="AL1594" s="1" t="n">
        <v>0</v>
      </c>
      <c r="AM1594" s="1" t="n">
        <v>0</v>
      </c>
    </row>
    <row r="1595" customFormat="false" ht="15" hidden="false" customHeight="false" outlineLevel="0" collapsed="false">
      <c r="A1595" s="1" t="n">
        <v>292840</v>
      </c>
      <c r="B1595" s="1" t="str">
        <f aca="false">VLOOKUP(A1595,Municipios!$A$2:$B$5571,2,0)</f>
        <v>Santa Rita De Cássia</v>
      </c>
      <c r="C1595" s="1" t="n">
        <v>2</v>
      </c>
      <c r="D1595" s="1" t="n">
        <v>13</v>
      </c>
      <c r="E1595" s="1" t="n">
        <v>6</v>
      </c>
      <c r="F1595" s="1" t="n">
        <v>0</v>
      </c>
      <c r="G1595" s="1" t="n">
        <v>3</v>
      </c>
      <c r="H1595" s="1" t="n">
        <f aca="false">SUM(C1595:G1595)</f>
        <v>24</v>
      </c>
      <c r="I1595" s="1" t="n">
        <v>0</v>
      </c>
      <c r="J1595" s="1" t="n">
        <v>1232</v>
      </c>
      <c r="K1595" s="1" t="n">
        <v>0</v>
      </c>
      <c r="L1595" s="1" t="n">
        <v>0</v>
      </c>
      <c r="M1595" s="1" t="n">
        <v>0</v>
      </c>
      <c r="N1595" s="1" t="n">
        <v>411</v>
      </c>
      <c r="O1595" s="1" t="n">
        <v>0</v>
      </c>
      <c r="P1595" s="1" t="n">
        <v>0</v>
      </c>
      <c r="Q1595" s="1" t="n">
        <v>0</v>
      </c>
      <c r="R1595" s="1" t="n">
        <v>0</v>
      </c>
      <c r="S1595" s="1" t="n">
        <v>0</v>
      </c>
      <c r="T1595" s="1" t="n">
        <v>0</v>
      </c>
      <c r="U1595" s="1" t="n">
        <v>0</v>
      </c>
      <c r="V1595" s="1" t="n">
        <f aca="false">ROUNDUP(SUM(J1595,R1595,L1595,N1595,T1595)/360,0)</f>
        <v>5</v>
      </c>
      <c r="W1595" s="1" t="n">
        <f aca="false">ROUNDUP(SUM(U1595,S1595,M1595,K1595,Q1595)/360*1.1,0)</f>
        <v>0</v>
      </c>
      <c r="X1595" s="1" t="n">
        <v>3240</v>
      </c>
      <c r="Y1595" s="1" t="n">
        <v>0</v>
      </c>
      <c r="Z1595" s="1" t="n">
        <v>802</v>
      </c>
      <c r="AA1595" s="1" t="n">
        <v>0</v>
      </c>
      <c r="AB1595" s="1" t="n">
        <v>427</v>
      </c>
      <c r="AC1595" s="1" t="n">
        <v>0</v>
      </c>
      <c r="AD1595" s="1" t="n">
        <v>0</v>
      </c>
      <c r="AE1595" s="1" t="n">
        <v>0</v>
      </c>
      <c r="AF1595" s="1" t="n">
        <v>368</v>
      </c>
      <c r="AG1595" s="1" t="n">
        <v>0</v>
      </c>
      <c r="AH1595" s="1" t="n">
        <v>0</v>
      </c>
      <c r="AI1595" s="1" t="n">
        <v>0</v>
      </c>
      <c r="AJ1595" s="1" t="n">
        <f aca="false">ROUNDUP(SUM(AF1595,X1595,Z1595,AB1595,AH1595)/360,0)</f>
        <v>14</v>
      </c>
      <c r="AK1595" s="1" t="n">
        <f aca="false">ROUNDUP(SUM(AI1595,AG1595,AA1595,Y1595,AE1595)/360*1.1,0)</f>
        <v>0</v>
      </c>
      <c r="AL1595" s="1" t="n">
        <v>2</v>
      </c>
      <c r="AM1595" s="1" t="n">
        <v>0</v>
      </c>
    </row>
    <row r="1596" customFormat="false" ht="15" hidden="false" customHeight="false" outlineLevel="0" collapsed="false">
      <c r="A1596" s="1" t="n">
        <v>292850</v>
      </c>
      <c r="B1596" s="1" t="str">
        <f aca="false">VLOOKUP(A1596,Municipios!$A$2:$B$5571,2,0)</f>
        <v>Santa Teresinha</v>
      </c>
      <c r="C1596" s="1" t="n">
        <v>6</v>
      </c>
      <c r="D1596" s="1" t="n">
        <v>5</v>
      </c>
      <c r="E1596" s="1" t="n">
        <v>12</v>
      </c>
      <c r="F1596" s="1" t="n">
        <v>0</v>
      </c>
      <c r="G1596" s="1" t="n">
        <v>5</v>
      </c>
      <c r="H1596" s="1" t="n">
        <f aca="false">SUM(C1596:G1596)</f>
        <v>28</v>
      </c>
      <c r="I1596" s="1" t="n">
        <v>0</v>
      </c>
      <c r="J1596" s="1" t="n">
        <v>39</v>
      </c>
      <c r="K1596" s="1" t="n">
        <v>0</v>
      </c>
      <c r="L1596" s="1" t="n">
        <v>0</v>
      </c>
      <c r="M1596" s="1" t="n">
        <v>0</v>
      </c>
      <c r="N1596" s="1" t="n">
        <v>14</v>
      </c>
      <c r="O1596" s="1" t="n">
        <v>0</v>
      </c>
      <c r="P1596" s="1" t="n">
        <v>0</v>
      </c>
      <c r="Q1596" s="1" t="n">
        <v>0</v>
      </c>
      <c r="R1596" s="1" t="n">
        <v>0</v>
      </c>
      <c r="S1596" s="1" t="n">
        <v>0</v>
      </c>
      <c r="T1596" s="1" t="n">
        <v>0</v>
      </c>
      <c r="U1596" s="1" t="n">
        <v>0</v>
      </c>
      <c r="V1596" s="1" t="n">
        <f aca="false">ROUNDUP(SUM(J1596,R1596,L1596,N1596,T1596)/360,0)</f>
        <v>1</v>
      </c>
      <c r="W1596" s="1" t="n">
        <f aca="false">ROUNDUP(SUM(U1596,S1596,M1596,K1596,Q1596)/360*1.1,0)</f>
        <v>0</v>
      </c>
      <c r="X1596" s="1" t="n">
        <v>173</v>
      </c>
      <c r="Y1596" s="1" t="n">
        <v>0</v>
      </c>
      <c r="Z1596" s="1" t="n">
        <v>35</v>
      </c>
      <c r="AA1596" s="1" t="n">
        <v>0</v>
      </c>
      <c r="AB1596" s="1" t="n">
        <v>34</v>
      </c>
      <c r="AC1596" s="1" t="n">
        <v>0</v>
      </c>
      <c r="AD1596" s="1" t="n">
        <v>0</v>
      </c>
      <c r="AE1596" s="1" t="n">
        <v>0</v>
      </c>
      <c r="AF1596" s="1" t="n">
        <v>0</v>
      </c>
      <c r="AG1596" s="1" t="n">
        <v>0</v>
      </c>
      <c r="AH1596" s="1" t="n">
        <v>0</v>
      </c>
      <c r="AI1596" s="1" t="n">
        <v>0</v>
      </c>
      <c r="AJ1596" s="1" t="n">
        <f aca="false">ROUNDUP(SUM(AF1596,X1596,Z1596,AB1596,AH1596)/360,0)</f>
        <v>1</v>
      </c>
      <c r="AK1596" s="1" t="n">
        <f aca="false">ROUNDUP(SUM(AI1596,AG1596,AA1596,Y1596,AE1596)/360*1.1,0)</f>
        <v>0</v>
      </c>
      <c r="AL1596" s="1" t="n">
        <v>0</v>
      </c>
      <c r="AM1596" s="1" t="n">
        <v>0</v>
      </c>
    </row>
    <row r="1597" customFormat="false" ht="15" hidden="false" customHeight="false" outlineLevel="0" collapsed="false">
      <c r="A1597" s="1" t="n">
        <v>292860</v>
      </c>
      <c r="B1597" s="1" t="str">
        <f aca="false">VLOOKUP(A1597,Municipios!$A$2:$B$5571,2,0)</f>
        <v>Santo Amaro</v>
      </c>
      <c r="C1597" s="1" t="n">
        <v>28</v>
      </c>
      <c r="D1597" s="1" t="n">
        <v>28</v>
      </c>
      <c r="E1597" s="1" t="n">
        <v>18</v>
      </c>
      <c r="F1597" s="1" t="n">
        <v>0</v>
      </c>
      <c r="G1597" s="1" t="n">
        <v>6</v>
      </c>
      <c r="H1597" s="1" t="n">
        <f aca="false">SUM(C1597:G1597)</f>
        <v>80</v>
      </c>
      <c r="I1597" s="1" t="n">
        <v>0</v>
      </c>
      <c r="J1597" s="1" t="n">
        <v>295</v>
      </c>
      <c r="K1597" s="1" t="n">
        <v>0</v>
      </c>
      <c r="L1597" s="1" t="n">
        <v>0</v>
      </c>
      <c r="M1597" s="1" t="n">
        <v>0</v>
      </c>
      <c r="N1597" s="1" t="n">
        <v>0</v>
      </c>
      <c r="O1597" s="1" t="n">
        <v>0</v>
      </c>
      <c r="P1597" s="1" t="n">
        <v>0</v>
      </c>
      <c r="Q1597" s="1" t="n">
        <v>0</v>
      </c>
      <c r="R1597" s="1" t="n">
        <v>0</v>
      </c>
      <c r="S1597" s="1" t="n">
        <v>0</v>
      </c>
      <c r="T1597" s="1" t="n">
        <v>0</v>
      </c>
      <c r="U1597" s="1" t="n">
        <v>0</v>
      </c>
      <c r="V1597" s="1" t="n">
        <f aca="false">ROUNDUP(SUM(J1597,R1597,L1597,N1597,T1597)/360,0)</f>
        <v>1</v>
      </c>
      <c r="W1597" s="1" t="n">
        <f aca="false">ROUNDUP(SUM(U1597,S1597,M1597,K1597,Q1597)/360*1.1,0)</f>
        <v>0</v>
      </c>
      <c r="X1597" s="1" t="n">
        <v>1946</v>
      </c>
      <c r="Y1597" s="1" t="n">
        <v>0</v>
      </c>
      <c r="Z1597" s="1" t="n">
        <v>323</v>
      </c>
      <c r="AA1597" s="1" t="n">
        <v>0</v>
      </c>
      <c r="AB1597" s="1" t="n">
        <v>0</v>
      </c>
      <c r="AC1597" s="1" t="n">
        <v>0</v>
      </c>
      <c r="AD1597" s="1" t="n">
        <v>0</v>
      </c>
      <c r="AE1597" s="1" t="n">
        <v>0</v>
      </c>
      <c r="AF1597" s="1" t="n">
        <v>0</v>
      </c>
      <c r="AG1597" s="1" t="n">
        <v>0</v>
      </c>
      <c r="AH1597" s="1" t="n">
        <v>0</v>
      </c>
      <c r="AI1597" s="1" t="n">
        <v>0</v>
      </c>
      <c r="AJ1597" s="1" t="n">
        <f aca="false">ROUNDUP(SUM(AF1597,X1597,Z1597,AB1597,AH1597)/360,0)</f>
        <v>7</v>
      </c>
      <c r="AK1597" s="1" t="n">
        <f aca="false">ROUNDUP(SUM(AI1597,AG1597,AA1597,Y1597,AE1597)/360*1.1,0)</f>
        <v>0</v>
      </c>
      <c r="AL1597" s="1" t="n">
        <v>4</v>
      </c>
      <c r="AM1597" s="1" t="n">
        <v>0</v>
      </c>
    </row>
    <row r="1598" customFormat="false" ht="15" hidden="false" customHeight="false" outlineLevel="0" collapsed="false">
      <c r="A1598" s="1" t="n">
        <v>292870</v>
      </c>
      <c r="B1598" s="1" t="str">
        <f aca="false">VLOOKUP(A1598,Municipios!$A$2:$B$5571,2,0)</f>
        <v>Santo Antônio De Jesus</v>
      </c>
      <c r="C1598" s="1" t="n">
        <v>83</v>
      </c>
      <c r="D1598" s="1" t="n">
        <v>56</v>
      </c>
      <c r="E1598" s="1" t="n">
        <v>55</v>
      </c>
      <c r="F1598" s="1" t="n">
        <v>0</v>
      </c>
      <c r="G1598" s="1" t="n">
        <v>32</v>
      </c>
      <c r="H1598" s="1" t="n">
        <f aca="false">SUM(C1598:G1598)</f>
        <v>226</v>
      </c>
      <c r="I1598" s="1" t="n">
        <v>30</v>
      </c>
      <c r="J1598" s="1" t="n">
        <v>1116</v>
      </c>
      <c r="K1598" s="1" t="n">
        <v>0</v>
      </c>
      <c r="L1598" s="1" t="n">
        <v>0</v>
      </c>
      <c r="M1598" s="1" t="n">
        <v>0</v>
      </c>
      <c r="N1598" s="1" t="n">
        <v>1102</v>
      </c>
      <c r="O1598" s="1" t="n">
        <v>0</v>
      </c>
      <c r="P1598" s="1" t="n">
        <v>308</v>
      </c>
      <c r="Q1598" s="1" t="n">
        <v>483</v>
      </c>
      <c r="R1598" s="1" t="n">
        <v>0</v>
      </c>
      <c r="S1598" s="1" t="n">
        <v>0</v>
      </c>
      <c r="T1598" s="1" t="n">
        <v>0</v>
      </c>
      <c r="U1598" s="1" t="n">
        <v>0</v>
      </c>
      <c r="V1598" s="1" t="n">
        <f aca="false">ROUNDUP(SUM(J1598,R1598,L1598,N1598,T1598)/360,0)</f>
        <v>7</v>
      </c>
      <c r="W1598" s="1" t="n">
        <f aca="false">ROUNDUP(SUM(U1598,S1598,M1598,K1598,Q1598)/360*1.1,0)</f>
        <v>2</v>
      </c>
      <c r="X1598" s="1" t="n">
        <v>16132</v>
      </c>
      <c r="Y1598" s="1" t="n">
        <v>0</v>
      </c>
      <c r="Z1598" s="1" t="n">
        <v>6487</v>
      </c>
      <c r="AA1598" s="1" t="n">
        <v>0</v>
      </c>
      <c r="AB1598" s="1" t="n">
        <v>3463</v>
      </c>
      <c r="AC1598" s="1" t="n">
        <v>0</v>
      </c>
      <c r="AD1598" s="1" t="n">
        <v>8237</v>
      </c>
      <c r="AE1598" s="1" t="n">
        <v>8856</v>
      </c>
      <c r="AF1598" s="1" t="n">
        <v>17488</v>
      </c>
      <c r="AG1598" s="1" t="n">
        <v>0</v>
      </c>
      <c r="AH1598" s="1" t="n">
        <v>0</v>
      </c>
      <c r="AI1598" s="1" t="n">
        <v>0</v>
      </c>
      <c r="AJ1598" s="1" t="n">
        <f aca="false">ROUNDUP(SUM(AF1598,X1598,Z1598,AB1598,AH1598)/360,0)</f>
        <v>122</v>
      </c>
      <c r="AK1598" s="1" t="n">
        <f aca="false">ROUNDUP(SUM(AI1598,AG1598,AA1598,Y1598,AE1598)/360*1.1,0)</f>
        <v>28</v>
      </c>
      <c r="AL1598" s="1" t="n">
        <v>22</v>
      </c>
      <c r="AM1598" s="1" t="n">
        <v>3</v>
      </c>
    </row>
    <row r="1599" customFormat="false" ht="15" hidden="false" customHeight="false" outlineLevel="0" collapsed="false">
      <c r="A1599" s="1" t="n">
        <v>292880</v>
      </c>
      <c r="B1599" s="1" t="str">
        <f aca="false">VLOOKUP(A1599,Municipios!$A$2:$B$5571,2,0)</f>
        <v>Santo Estêvão</v>
      </c>
      <c r="C1599" s="1" t="n">
        <v>36</v>
      </c>
      <c r="D1599" s="1" t="n">
        <v>16</v>
      </c>
      <c r="E1599" s="1" t="n">
        <v>7</v>
      </c>
      <c r="F1599" s="1" t="n">
        <v>0</v>
      </c>
      <c r="G1599" s="1" t="n">
        <v>5</v>
      </c>
      <c r="H1599" s="1" t="n">
        <f aca="false">SUM(C1599:G1599)</f>
        <v>64</v>
      </c>
      <c r="I1599" s="1" t="n">
        <v>0</v>
      </c>
      <c r="J1599" s="1" t="n">
        <v>427</v>
      </c>
      <c r="K1599" s="1" t="n">
        <v>0</v>
      </c>
      <c r="L1599" s="1" t="n">
        <v>0</v>
      </c>
      <c r="M1599" s="1" t="n">
        <v>0</v>
      </c>
      <c r="N1599" s="1" t="n">
        <v>229</v>
      </c>
      <c r="O1599" s="1" t="n">
        <v>0</v>
      </c>
      <c r="P1599" s="1" t="n">
        <v>0</v>
      </c>
      <c r="Q1599" s="1" t="n">
        <v>0</v>
      </c>
      <c r="R1599" s="1" t="n">
        <v>0</v>
      </c>
      <c r="S1599" s="1" t="n">
        <v>0</v>
      </c>
      <c r="T1599" s="1" t="n">
        <v>0</v>
      </c>
      <c r="U1599" s="1" t="n">
        <v>0</v>
      </c>
      <c r="V1599" s="1" t="n">
        <f aca="false">ROUNDUP(SUM(J1599,R1599,L1599,N1599,T1599)/360,0)</f>
        <v>2</v>
      </c>
      <c r="W1599" s="1" t="n">
        <f aca="false">ROUNDUP(SUM(U1599,S1599,M1599,K1599,Q1599)/360*1.1,0)</f>
        <v>0</v>
      </c>
      <c r="X1599" s="1" t="n">
        <v>2002</v>
      </c>
      <c r="Y1599" s="1" t="n">
        <v>0</v>
      </c>
      <c r="Z1599" s="1" t="n">
        <v>311</v>
      </c>
      <c r="AA1599" s="1" t="n">
        <v>0</v>
      </c>
      <c r="AB1599" s="1" t="n">
        <v>275</v>
      </c>
      <c r="AC1599" s="1" t="n">
        <v>0</v>
      </c>
      <c r="AD1599" s="1" t="n">
        <v>0</v>
      </c>
      <c r="AE1599" s="1" t="n">
        <v>0</v>
      </c>
      <c r="AF1599" s="1" t="n">
        <v>2</v>
      </c>
      <c r="AG1599" s="1" t="n">
        <v>0</v>
      </c>
      <c r="AH1599" s="1" t="n">
        <v>0</v>
      </c>
      <c r="AI1599" s="1" t="n">
        <v>0</v>
      </c>
      <c r="AJ1599" s="1" t="n">
        <f aca="false">ROUNDUP(SUM(AF1599,X1599,Z1599,AB1599,AH1599)/360,0)</f>
        <v>8</v>
      </c>
      <c r="AK1599" s="1" t="n">
        <f aca="false">ROUNDUP(SUM(AI1599,AG1599,AA1599,Y1599,AE1599)/360*1.1,0)</f>
        <v>0</v>
      </c>
      <c r="AL1599" s="1" t="n">
        <v>0</v>
      </c>
      <c r="AM1599" s="1" t="n">
        <v>0</v>
      </c>
    </row>
    <row r="1600" customFormat="false" ht="15" hidden="false" customHeight="false" outlineLevel="0" collapsed="false">
      <c r="A1600" s="1" t="n">
        <v>292890</v>
      </c>
      <c r="B1600" s="1" t="str">
        <f aca="false">VLOOKUP(A1600,Municipios!$A$2:$B$5571,2,0)</f>
        <v>São Desidério</v>
      </c>
      <c r="C1600" s="1" t="n">
        <v>4</v>
      </c>
      <c r="D1600" s="1" t="n">
        <v>10</v>
      </c>
      <c r="E1600" s="1" t="n">
        <v>5</v>
      </c>
      <c r="F1600" s="1" t="n">
        <v>0</v>
      </c>
      <c r="G1600" s="1" t="n">
        <v>5</v>
      </c>
      <c r="H1600" s="1" t="n">
        <f aca="false">SUM(C1600:G1600)</f>
        <v>24</v>
      </c>
      <c r="I1600" s="1" t="n">
        <v>0</v>
      </c>
      <c r="J1600" s="1" t="n">
        <v>682</v>
      </c>
      <c r="K1600" s="1" t="n">
        <v>0</v>
      </c>
      <c r="L1600" s="1" t="n">
        <v>0</v>
      </c>
      <c r="M1600" s="1" t="n">
        <v>0</v>
      </c>
      <c r="N1600" s="1" t="n">
        <v>0</v>
      </c>
      <c r="O1600" s="1" t="n">
        <v>0</v>
      </c>
      <c r="P1600" s="1" t="n">
        <v>0</v>
      </c>
      <c r="Q1600" s="1" t="n">
        <v>0</v>
      </c>
      <c r="R1600" s="1" t="n">
        <v>1</v>
      </c>
      <c r="S1600" s="1" t="n">
        <v>0</v>
      </c>
      <c r="T1600" s="1" t="n">
        <v>0</v>
      </c>
      <c r="U1600" s="1" t="n">
        <v>0</v>
      </c>
      <c r="V1600" s="1" t="n">
        <f aca="false">ROUNDUP(SUM(J1600,R1600,L1600,N1600,T1600)/360,0)</f>
        <v>2</v>
      </c>
      <c r="W1600" s="1" t="n">
        <f aca="false">ROUNDUP(SUM(U1600,S1600,M1600,K1600,Q1600)/360*1.1,0)</f>
        <v>0</v>
      </c>
      <c r="X1600" s="1" t="n">
        <v>2198</v>
      </c>
      <c r="Y1600" s="1" t="n">
        <v>0</v>
      </c>
      <c r="Z1600" s="1" t="n">
        <v>483</v>
      </c>
      <c r="AA1600" s="1" t="n">
        <v>0</v>
      </c>
      <c r="AB1600" s="1" t="n">
        <v>13</v>
      </c>
      <c r="AC1600" s="1" t="n">
        <v>0</v>
      </c>
      <c r="AD1600" s="1" t="n">
        <v>0</v>
      </c>
      <c r="AE1600" s="1" t="n">
        <v>0</v>
      </c>
      <c r="AF1600" s="1" t="n">
        <v>1087</v>
      </c>
      <c r="AG1600" s="1" t="n">
        <v>0</v>
      </c>
      <c r="AH1600" s="1" t="n">
        <v>0</v>
      </c>
      <c r="AI1600" s="1" t="n">
        <v>0</v>
      </c>
      <c r="AJ1600" s="1" t="n">
        <f aca="false">ROUNDUP(SUM(AF1600,X1600,Z1600,AB1600,AH1600)/360,0)</f>
        <v>11</v>
      </c>
      <c r="AK1600" s="1" t="n">
        <f aca="false">ROUNDUP(SUM(AI1600,AG1600,AA1600,Y1600,AE1600)/360*1.1,0)</f>
        <v>0</v>
      </c>
      <c r="AL1600" s="1" t="n">
        <v>1</v>
      </c>
      <c r="AM1600" s="1" t="n">
        <v>0</v>
      </c>
    </row>
    <row r="1601" customFormat="false" ht="15" hidden="false" customHeight="false" outlineLevel="0" collapsed="false">
      <c r="A1601" s="1" t="n">
        <v>292895</v>
      </c>
      <c r="B1601" s="1" t="str">
        <f aca="false">VLOOKUP(A1601,Municipios!$A$2:$B$5571,2,0)</f>
        <v>São Domingos</v>
      </c>
      <c r="C1601" s="1" t="n">
        <v>0</v>
      </c>
      <c r="D1601" s="1" t="n">
        <v>12</v>
      </c>
      <c r="E1601" s="1" t="n">
        <v>3</v>
      </c>
      <c r="F1601" s="1" t="n">
        <v>0</v>
      </c>
      <c r="G1601" s="1" t="n">
        <v>5</v>
      </c>
      <c r="H1601" s="1" t="n">
        <f aca="false">SUM(C1601:G1601)</f>
        <v>20</v>
      </c>
      <c r="I1601" s="1" t="n">
        <v>0</v>
      </c>
      <c r="J1601" s="1" t="n">
        <v>228</v>
      </c>
      <c r="K1601" s="1" t="n">
        <v>0</v>
      </c>
      <c r="L1601" s="1" t="n">
        <v>0</v>
      </c>
      <c r="M1601" s="1" t="n">
        <v>0</v>
      </c>
      <c r="N1601" s="1" t="n">
        <v>74</v>
      </c>
      <c r="O1601" s="1" t="n">
        <v>0</v>
      </c>
      <c r="P1601" s="1" t="n">
        <v>0</v>
      </c>
      <c r="Q1601" s="1" t="n">
        <v>0</v>
      </c>
      <c r="R1601" s="1" t="n">
        <v>0</v>
      </c>
      <c r="S1601" s="1" t="n">
        <v>0</v>
      </c>
      <c r="T1601" s="1" t="n">
        <v>0</v>
      </c>
      <c r="U1601" s="1" t="n">
        <v>0</v>
      </c>
      <c r="V1601" s="1" t="n">
        <f aca="false">ROUNDUP(SUM(J1601,R1601,L1601,N1601,T1601)/360,0)</f>
        <v>1</v>
      </c>
      <c r="W1601" s="1" t="n">
        <f aca="false">ROUNDUP(SUM(U1601,S1601,M1601,K1601,Q1601)/360*1.1,0)</f>
        <v>0</v>
      </c>
      <c r="X1601" s="1" t="n">
        <v>1213</v>
      </c>
      <c r="Y1601" s="1" t="n">
        <v>0</v>
      </c>
      <c r="Z1601" s="1" t="n">
        <v>9</v>
      </c>
      <c r="AA1601" s="1" t="n">
        <v>0</v>
      </c>
      <c r="AB1601" s="1" t="n">
        <v>344</v>
      </c>
      <c r="AC1601" s="1" t="n">
        <v>0</v>
      </c>
      <c r="AD1601" s="1" t="n">
        <v>0</v>
      </c>
      <c r="AE1601" s="1" t="n">
        <v>0</v>
      </c>
      <c r="AF1601" s="1" t="n">
        <v>0</v>
      </c>
      <c r="AG1601" s="1" t="n">
        <v>0</v>
      </c>
      <c r="AH1601" s="1" t="n">
        <v>0</v>
      </c>
      <c r="AI1601" s="1" t="n">
        <v>0</v>
      </c>
      <c r="AJ1601" s="1" t="n">
        <f aca="false">ROUNDUP(SUM(AF1601,X1601,Z1601,AB1601,AH1601)/360,0)</f>
        <v>5</v>
      </c>
      <c r="AK1601" s="1" t="n">
        <f aca="false">ROUNDUP(SUM(AI1601,AG1601,AA1601,Y1601,AE1601)/360*1.1,0)</f>
        <v>0</v>
      </c>
      <c r="AL1601" s="1" t="n">
        <v>0</v>
      </c>
      <c r="AM1601" s="1" t="n">
        <v>0</v>
      </c>
    </row>
    <row r="1602" customFormat="false" ht="15" hidden="false" customHeight="false" outlineLevel="0" collapsed="false">
      <c r="A1602" s="1" t="n">
        <v>292900</v>
      </c>
      <c r="B1602" s="1" t="str">
        <f aca="false">VLOOKUP(A1602,Municipios!$A$2:$B$5571,2,0)</f>
        <v>São Félix</v>
      </c>
      <c r="C1602" s="1" t="n">
        <v>32</v>
      </c>
      <c r="D1602" s="1" t="n">
        <v>26</v>
      </c>
      <c r="E1602" s="1" t="n">
        <v>11</v>
      </c>
      <c r="F1602" s="1" t="n">
        <v>2</v>
      </c>
      <c r="G1602" s="1" t="n">
        <v>12</v>
      </c>
      <c r="H1602" s="1" t="n">
        <f aca="false">SUM(C1602:G1602)</f>
        <v>83</v>
      </c>
      <c r="I1602" s="1" t="n">
        <v>9</v>
      </c>
      <c r="J1602" s="1" t="n">
        <v>216</v>
      </c>
      <c r="K1602" s="1" t="n">
        <v>0</v>
      </c>
      <c r="L1602" s="1" t="n">
        <v>0</v>
      </c>
      <c r="M1602" s="1" t="n">
        <v>0</v>
      </c>
      <c r="N1602" s="1" t="n">
        <v>25</v>
      </c>
      <c r="O1602" s="1" t="n">
        <v>0</v>
      </c>
      <c r="P1602" s="1" t="n">
        <v>80</v>
      </c>
      <c r="Q1602" s="1" t="n">
        <v>113</v>
      </c>
      <c r="R1602" s="1" t="n">
        <v>0</v>
      </c>
      <c r="S1602" s="1" t="n">
        <v>0</v>
      </c>
      <c r="T1602" s="1" t="n">
        <v>0</v>
      </c>
      <c r="U1602" s="1" t="n">
        <v>0</v>
      </c>
      <c r="V1602" s="1" t="n">
        <f aca="false">ROUNDUP(SUM(J1602,R1602,L1602,N1602,T1602)/360,0)</f>
        <v>1</v>
      </c>
      <c r="W1602" s="1" t="n">
        <f aca="false">ROUNDUP(SUM(U1602,S1602,M1602,K1602,Q1602)/360*1.1,0)</f>
        <v>1</v>
      </c>
      <c r="X1602" s="1" t="n">
        <v>3532</v>
      </c>
      <c r="Y1602" s="1" t="n">
        <v>0</v>
      </c>
      <c r="Z1602" s="1" t="n">
        <v>1823</v>
      </c>
      <c r="AA1602" s="1" t="n">
        <v>0</v>
      </c>
      <c r="AB1602" s="1" t="n">
        <v>182</v>
      </c>
      <c r="AC1602" s="1" t="n">
        <v>0</v>
      </c>
      <c r="AD1602" s="1" t="n">
        <v>1130</v>
      </c>
      <c r="AE1602" s="1" t="n">
        <v>2393</v>
      </c>
      <c r="AF1602" s="1" t="n">
        <v>3507</v>
      </c>
      <c r="AG1602" s="1" t="n">
        <v>0</v>
      </c>
      <c r="AH1602" s="1" t="n">
        <v>0</v>
      </c>
      <c r="AI1602" s="1" t="n">
        <v>0</v>
      </c>
      <c r="AJ1602" s="1" t="n">
        <f aca="false">ROUNDUP(SUM(AF1602,X1602,Z1602,AB1602,AH1602)/360,0)</f>
        <v>26</v>
      </c>
      <c r="AK1602" s="1" t="n">
        <f aca="false">ROUNDUP(SUM(AI1602,AG1602,AA1602,Y1602,AE1602)/360*1.1,0)</f>
        <v>8</v>
      </c>
      <c r="AL1602" s="1" t="n">
        <v>11</v>
      </c>
      <c r="AM1602" s="1" t="n">
        <v>1</v>
      </c>
    </row>
    <row r="1603" customFormat="false" ht="15" hidden="false" customHeight="false" outlineLevel="0" collapsed="false">
      <c r="A1603" s="1" t="n">
        <v>292905</v>
      </c>
      <c r="B1603" s="1" t="str">
        <f aca="false">VLOOKUP(A1603,Municipios!$A$2:$B$5571,2,0)</f>
        <v>São Félix Do Coribe</v>
      </c>
      <c r="C1603" s="1" t="n">
        <v>6</v>
      </c>
      <c r="D1603" s="1" t="n">
        <v>8</v>
      </c>
      <c r="E1603" s="1" t="n">
        <v>2</v>
      </c>
      <c r="F1603" s="1" t="n">
        <v>0</v>
      </c>
      <c r="G1603" s="1" t="n">
        <v>6</v>
      </c>
      <c r="H1603" s="1" t="n">
        <f aca="false">SUM(C1603:G1603)</f>
        <v>22</v>
      </c>
      <c r="I1603" s="1" t="n">
        <v>0</v>
      </c>
      <c r="J1603" s="1" t="n">
        <v>231</v>
      </c>
      <c r="K1603" s="1" t="n">
        <v>0</v>
      </c>
      <c r="L1603" s="1" t="n">
        <v>0</v>
      </c>
      <c r="M1603" s="1" t="n">
        <v>0</v>
      </c>
      <c r="N1603" s="1" t="n">
        <v>69</v>
      </c>
      <c r="O1603" s="1" t="n">
        <v>0</v>
      </c>
      <c r="P1603" s="1" t="n">
        <v>0</v>
      </c>
      <c r="Q1603" s="1" t="n">
        <v>0</v>
      </c>
      <c r="R1603" s="1" t="n">
        <v>0</v>
      </c>
      <c r="S1603" s="1" t="n">
        <v>0</v>
      </c>
      <c r="T1603" s="1" t="n">
        <v>0</v>
      </c>
      <c r="U1603" s="1" t="n">
        <v>0</v>
      </c>
      <c r="V1603" s="1" t="n">
        <f aca="false">ROUNDUP(SUM(J1603,R1603,L1603,N1603,T1603)/360,0)</f>
        <v>1</v>
      </c>
      <c r="W1603" s="1" t="n">
        <f aca="false">ROUNDUP(SUM(U1603,S1603,M1603,K1603,Q1603)/360*1.1,0)</f>
        <v>0</v>
      </c>
      <c r="X1603" s="1" t="n">
        <v>1124</v>
      </c>
      <c r="Y1603" s="1" t="n">
        <v>0</v>
      </c>
      <c r="Z1603" s="1" t="n">
        <v>923</v>
      </c>
      <c r="AA1603" s="1" t="n">
        <v>0</v>
      </c>
      <c r="AB1603" s="1" t="n">
        <v>94</v>
      </c>
      <c r="AC1603" s="1" t="n">
        <v>0</v>
      </c>
      <c r="AD1603" s="1" t="n">
        <v>0</v>
      </c>
      <c r="AE1603" s="1" t="n">
        <v>0</v>
      </c>
      <c r="AF1603" s="1" t="n">
        <v>144</v>
      </c>
      <c r="AG1603" s="1" t="n">
        <v>0</v>
      </c>
      <c r="AH1603" s="1" t="n">
        <v>0</v>
      </c>
      <c r="AI1603" s="1" t="n">
        <v>0</v>
      </c>
      <c r="AJ1603" s="1" t="n">
        <f aca="false">ROUNDUP(SUM(AF1603,X1603,Z1603,AB1603,AH1603)/360,0)</f>
        <v>7</v>
      </c>
      <c r="AK1603" s="1" t="n">
        <f aca="false">ROUNDUP(SUM(AI1603,AG1603,AA1603,Y1603,AE1603)/360*1.1,0)</f>
        <v>0</v>
      </c>
      <c r="AL1603" s="1" t="n">
        <v>0</v>
      </c>
      <c r="AM1603" s="1" t="n">
        <v>0</v>
      </c>
    </row>
    <row r="1604" customFormat="false" ht="15" hidden="false" customHeight="false" outlineLevel="0" collapsed="false">
      <c r="A1604" s="1" t="n">
        <v>292910</v>
      </c>
      <c r="B1604" s="1" t="str">
        <f aca="false">VLOOKUP(A1604,Municipios!$A$2:$B$5571,2,0)</f>
        <v>São Felipe</v>
      </c>
      <c r="C1604" s="1" t="n">
        <v>4</v>
      </c>
      <c r="D1604" s="1" t="n">
        <v>6</v>
      </c>
      <c r="E1604" s="1" t="n">
        <v>3</v>
      </c>
      <c r="F1604" s="1" t="n">
        <v>0</v>
      </c>
      <c r="G1604" s="1" t="n">
        <v>5</v>
      </c>
      <c r="H1604" s="1" t="n">
        <f aca="false">SUM(C1604:G1604)</f>
        <v>18</v>
      </c>
      <c r="I1604" s="1" t="n">
        <v>0</v>
      </c>
      <c r="J1604" s="1" t="n">
        <v>237</v>
      </c>
      <c r="K1604" s="1" t="n">
        <v>0</v>
      </c>
      <c r="L1604" s="1" t="n">
        <v>0</v>
      </c>
      <c r="M1604" s="1" t="n">
        <v>0</v>
      </c>
      <c r="N1604" s="1" t="n">
        <v>0</v>
      </c>
      <c r="O1604" s="1" t="n">
        <v>0</v>
      </c>
      <c r="P1604" s="1" t="n">
        <v>0</v>
      </c>
      <c r="Q1604" s="1" t="n">
        <v>0</v>
      </c>
      <c r="R1604" s="1" t="n">
        <v>0</v>
      </c>
      <c r="S1604" s="1" t="n">
        <v>0</v>
      </c>
      <c r="T1604" s="1" t="n">
        <v>0</v>
      </c>
      <c r="U1604" s="1" t="n">
        <v>0</v>
      </c>
      <c r="V1604" s="1" t="n">
        <f aca="false">ROUNDUP(SUM(J1604,R1604,L1604,N1604,T1604)/360,0)</f>
        <v>1</v>
      </c>
      <c r="W1604" s="1" t="n">
        <f aca="false">ROUNDUP(SUM(U1604,S1604,M1604,K1604,Q1604)/360*1.1,0)</f>
        <v>0</v>
      </c>
      <c r="X1604" s="1" t="n">
        <v>753</v>
      </c>
      <c r="Y1604" s="1" t="n">
        <v>0</v>
      </c>
      <c r="Z1604" s="1" t="n">
        <v>0</v>
      </c>
      <c r="AA1604" s="1" t="n">
        <v>0</v>
      </c>
      <c r="AB1604" s="1" t="n">
        <v>0</v>
      </c>
      <c r="AC1604" s="1" t="n">
        <v>0</v>
      </c>
      <c r="AD1604" s="1" t="n">
        <v>0</v>
      </c>
      <c r="AE1604" s="1" t="n">
        <v>0</v>
      </c>
      <c r="AF1604" s="1" t="n">
        <v>0</v>
      </c>
      <c r="AG1604" s="1" t="n">
        <v>0</v>
      </c>
      <c r="AH1604" s="1" t="n">
        <v>0</v>
      </c>
      <c r="AI1604" s="1" t="n">
        <v>0</v>
      </c>
      <c r="AJ1604" s="1" t="n">
        <f aca="false">ROUNDUP(SUM(AF1604,X1604,Z1604,AB1604,AH1604)/360,0)</f>
        <v>3</v>
      </c>
      <c r="AK1604" s="1" t="n">
        <f aca="false">ROUNDUP(SUM(AI1604,AG1604,AA1604,Y1604,AE1604)/360*1.1,0)</f>
        <v>0</v>
      </c>
      <c r="AL1604" s="1" t="n">
        <v>0</v>
      </c>
      <c r="AM1604" s="1" t="n">
        <v>0</v>
      </c>
    </row>
    <row r="1605" customFormat="false" ht="15" hidden="false" customHeight="false" outlineLevel="0" collapsed="false">
      <c r="A1605" s="1" t="n">
        <v>292920</v>
      </c>
      <c r="B1605" s="1" t="str">
        <f aca="false">VLOOKUP(A1605,Municipios!$A$2:$B$5571,2,0)</f>
        <v>São Francisco Do Conde</v>
      </c>
      <c r="C1605" s="1" t="n">
        <v>5</v>
      </c>
      <c r="D1605" s="1" t="n">
        <v>18</v>
      </c>
      <c r="E1605" s="1" t="n">
        <v>7</v>
      </c>
      <c r="F1605" s="1" t="n">
        <v>0</v>
      </c>
      <c r="G1605" s="1" t="n">
        <v>4</v>
      </c>
      <c r="H1605" s="1" t="n">
        <f aca="false">SUM(C1605:G1605)</f>
        <v>34</v>
      </c>
      <c r="I1605" s="1" t="n">
        <v>0</v>
      </c>
      <c r="J1605" s="1" t="n">
        <v>299</v>
      </c>
      <c r="K1605" s="1" t="n">
        <v>0</v>
      </c>
      <c r="L1605" s="1" t="n">
        <v>0</v>
      </c>
      <c r="M1605" s="1" t="n">
        <v>0</v>
      </c>
      <c r="N1605" s="1" t="n">
        <v>128</v>
      </c>
      <c r="O1605" s="1" t="n">
        <v>0</v>
      </c>
      <c r="P1605" s="1" t="n">
        <v>0</v>
      </c>
      <c r="Q1605" s="1" t="n">
        <v>0</v>
      </c>
      <c r="R1605" s="1" t="n">
        <v>0</v>
      </c>
      <c r="S1605" s="1" t="n">
        <v>0</v>
      </c>
      <c r="T1605" s="1" t="n">
        <v>0</v>
      </c>
      <c r="U1605" s="1" t="n">
        <v>0</v>
      </c>
      <c r="V1605" s="1" t="n">
        <f aca="false">ROUNDUP(SUM(J1605,R1605,L1605,N1605,T1605)/360,0)</f>
        <v>2</v>
      </c>
      <c r="W1605" s="1" t="n">
        <f aca="false">ROUNDUP(SUM(U1605,S1605,M1605,K1605,Q1605)/360*1.1,0)</f>
        <v>0</v>
      </c>
      <c r="X1605" s="1" t="n">
        <v>1861</v>
      </c>
      <c r="Y1605" s="1" t="n">
        <v>0</v>
      </c>
      <c r="Z1605" s="1" t="n">
        <v>1216</v>
      </c>
      <c r="AA1605" s="1" t="n">
        <v>0</v>
      </c>
      <c r="AB1605" s="1" t="n">
        <v>245</v>
      </c>
      <c r="AC1605" s="1" t="n">
        <v>0</v>
      </c>
      <c r="AD1605" s="1" t="n">
        <v>0</v>
      </c>
      <c r="AE1605" s="1" t="n">
        <v>0</v>
      </c>
      <c r="AF1605" s="1" t="n">
        <v>1196</v>
      </c>
      <c r="AG1605" s="1" t="n">
        <v>0</v>
      </c>
      <c r="AH1605" s="1" t="n">
        <v>0</v>
      </c>
      <c r="AI1605" s="1" t="n">
        <v>0</v>
      </c>
      <c r="AJ1605" s="1" t="n">
        <f aca="false">ROUNDUP(SUM(AF1605,X1605,Z1605,AB1605,AH1605)/360,0)</f>
        <v>13</v>
      </c>
      <c r="AK1605" s="1" t="n">
        <f aca="false">ROUNDUP(SUM(AI1605,AG1605,AA1605,Y1605,AE1605)/360*1.1,0)</f>
        <v>0</v>
      </c>
      <c r="AL1605" s="1" t="n">
        <v>4</v>
      </c>
      <c r="AM1605" s="1" t="n">
        <v>0</v>
      </c>
    </row>
    <row r="1606" customFormat="false" ht="15" hidden="false" customHeight="false" outlineLevel="0" collapsed="false">
      <c r="A1606" s="1" t="n">
        <v>292925</v>
      </c>
      <c r="B1606" s="1" t="str">
        <f aca="false">VLOOKUP(A1606,Municipios!$A$2:$B$5571,2,0)</f>
        <v>São Gabriel</v>
      </c>
      <c r="C1606" s="1" t="n">
        <v>4</v>
      </c>
      <c r="D1606" s="1" t="n">
        <v>17</v>
      </c>
      <c r="E1606" s="1" t="n">
        <v>6</v>
      </c>
      <c r="F1606" s="1" t="n">
        <v>0</v>
      </c>
      <c r="G1606" s="1" t="n">
        <v>7</v>
      </c>
      <c r="H1606" s="1" t="n">
        <f aca="false">SUM(C1606:G1606)</f>
        <v>34</v>
      </c>
      <c r="I1606" s="1" t="n">
        <v>0</v>
      </c>
      <c r="J1606" s="1" t="n">
        <v>305</v>
      </c>
      <c r="K1606" s="1" t="n">
        <v>0</v>
      </c>
      <c r="L1606" s="1" t="n">
        <v>0</v>
      </c>
      <c r="M1606" s="1" t="n">
        <v>0</v>
      </c>
      <c r="N1606" s="1" t="n">
        <v>268</v>
      </c>
      <c r="O1606" s="1" t="n">
        <v>0</v>
      </c>
      <c r="P1606" s="1" t="n">
        <v>0</v>
      </c>
      <c r="Q1606" s="1" t="n">
        <v>0</v>
      </c>
      <c r="R1606" s="1" t="n">
        <v>0</v>
      </c>
      <c r="S1606" s="1" t="n">
        <v>0</v>
      </c>
      <c r="T1606" s="1" t="n">
        <v>0</v>
      </c>
      <c r="U1606" s="1" t="n">
        <v>0</v>
      </c>
      <c r="V1606" s="1" t="n">
        <f aca="false">ROUNDUP(SUM(J1606,R1606,L1606,N1606,T1606)/360,0)</f>
        <v>2</v>
      </c>
      <c r="W1606" s="1" t="n">
        <f aca="false">ROUNDUP(SUM(U1606,S1606,M1606,K1606,Q1606)/360*1.1,0)</f>
        <v>0</v>
      </c>
      <c r="X1606" s="1" t="n">
        <v>1001</v>
      </c>
      <c r="Y1606" s="1" t="n">
        <v>0</v>
      </c>
      <c r="Z1606" s="1" t="n">
        <v>117</v>
      </c>
      <c r="AA1606" s="1" t="n">
        <v>0</v>
      </c>
      <c r="AB1606" s="1" t="n">
        <v>222</v>
      </c>
      <c r="AC1606" s="1" t="n">
        <v>0</v>
      </c>
      <c r="AD1606" s="1" t="n">
        <v>0</v>
      </c>
      <c r="AE1606" s="1" t="n">
        <v>0</v>
      </c>
      <c r="AF1606" s="1" t="n">
        <v>0</v>
      </c>
      <c r="AG1606" s="1" t="n">
        <v>0</v>
      </c>
      <c r="AH1606" s="1" t="n">
        <v>0</v>
      </c>
      <c r="AI1606" s="1" t="n">
        <v>0</v>
      </c>
      <c r="AJ1606" s="1" t="n">
        <f aca="false">ROUNDUP(SUM(AF1606,X1606,Z1606,AB1606,AH1606)/360,0)</f>
        <v>4</v>
      </c>
      <c r="AK1606" s="1" t="n">
        <f aca="false">ROUNDUP(SUM(AI1606,AG1606,AA1606,Y1606,AE1606)/360*1.1,0)</f>
        <v>0</v>
      </c>
      <c r="AL1606" s="1" t="n">
        <v>0</v>
      </c>
      <c r="AM1606" s="1" t="n">
        <v>0</v>
      </c>
    </row>
    <row r="1607" customFormat="false" ht="15" hidden="false" customHeight="false" outlineLevel="0" collapsed="false">
      <c r="A1607" s="1" t="n">
        <v>292930</v>
      </c>
      <c r="B1607" s="1" t="str">
        <f aca="false">VLOOKUP(A1607,Municipios!$A$2:$B$5571,2,0)</f>
        <v>São Gonçalo Dos Campos</v>
      </c>
      <c r="C1607" s="1" t="n">
        <v>12</v>
      </c>
      <c r="D1607" s="1" t="n">
        <v>14</v>
      </c>
      <c r="E1607" s="1" t="n">
        <v>3</v>
      </c>
      <c r="F1607" s="1" t="n">
        <v>0</v>
      </c>
      <c r="G1607" s="1" t="n">
        <v>7</v>
      </c>
      <c r="H1607" s="1" t="n">
        <f aca="false">SUM(C1607:G1607)</f>
        <v>36</v>
      </c>
      <c r="I1607" s="1" t="n">
        <v>0</v>
      </c>
      <c r="J1607" s="1" t="n">
        <v>57</v>
      </c>
      <c r="K1607" s="1" t="n">
        <v>0</v>
      </c>
      <c r="L1607" s="1" t="n">
        <v>0</v>
      </c>
      <c r="M1607" s="1" t="n">
        <v>0</v>
      </c>
      <c r="N1607" s="1" t="n">
        <v>6</v>
      </c>
      <c r="O1607" s="1" t="n">
        <v>0</v>
      </c>
      <c r="P1607" s="1" t="n">
        <v>0</v>
      </c>
      <c r="Q1607" s="1" t="n">
        <v>0</v>
      </c>
      <c r="R1607" s="1" t="n">
        <v>0</v>
      </c>
      <c r="S1607" s="1" t="n">
        <v>0</v>
      </c>
      <c r="T1607" s="1" t="n">
        <v>0</v>
      </c>
      <c r="U1607" s="1" t="n">
        <v>0</v>
      </c>
      <c r="V1607" s="1" t="n">
        <f aca="false">ROUNDUP(SUM(J1607,R1607,L1607,N1607,T1607)/360,0)</f>
        <v>1</v>
      </c>
      <c r="W1607" s="1" t="n">
        <f aca="false">ROUNDUP(SUM(U1607,S1607,M1607,K1607,Q1607)/360*1.1,0)</f>
        <v>0</v>
      </c>
      <c r="X1607" s="1" t="n">
        <v>179</v>
      </c>
      <c r="Y1607" s="1" t="n">
        <v>0</v>
      </c>
      <c r="Z1607" s="1" t="n">
        <v>1</v>
      </c>
      <c r="AA1607" s="1" t="n">
        <v>0</v>
      </c>
      <c r="AB1607" s="1" t="n">
        <v>2</v>
      </c>
      <c r="AC1607" s="1" t="n">
        <v>0</v>
      </c>
      <c r="AD1607" s="1" t="n">
        <v>0</v>
      </c>
      <c r="AE1607" s="1" t="n">
        <v>0</v>
      </c>
      <c r="AF1607" s="1" t="n">
        <v>0</v>
      </c>
      <c r="AG1607" s="1" t="n">
        <v>0</v>
      </c>
      <c r="AH1607" s="1" t="n">
        <v>0</v>
      </c>
      <c r="AI1607" s="1" t="n">
        <v>0</v>
      </c>
      <c r="AJ1607" s="1" t="n">
        <f aca="false">ROUNDUP(SUM(AF1607,X1607,Z1607,AB1607,AH1607)/360,0)</f>
        <v>1</v>
      </c>
      <c r="AK1607" s="1" t="n">
        <f aca="false">ROUNDUP(SUM(AI1607,AG1607,AA1607,Y1607,AE1607)/360*1.1,0)</f>
        <v>0</v>
      </c>
      <c r="AL1607" s="1" t="n">
        <v>0</v>
      </c>
      <c r="AM1607" s="1" t="n">
        <v>0</v>
      </c>
    </row>
    <row r="1608" customFormat="false" ht="15" hidden="false" customHeight="false" outlineLevel="0" collapsed="false">
      <c r="A1608" s="1" t="n">
        <v>292940</v>
      </c>
      <c r="B1608" s="1" t="str">
        <f aca="false">VLOOKUP(A1608,Municipios!$A$2:$B$5571,2,0)</f>
        <v>São Miguel Das Matas</v>
      </c>
      <c r="C1608" s="1" t="n">
        <v>8</v>
      </c>
      <c r="D1608" s="1" t="n">
        <v>10</v>
      </c>
      <c r="E1608" s="1" t="n">
        <v>7</v>
      </c>
      <c r="F1608" s="1" t="n">
        <v>0</v>
      </c>
      <c r="G1608" s="1" t="n">
        <v>4</v>
      </c>
      <c r="H1608" s="1" t="n">
        <f aca="false">SUM(C1608:G1608)</f>
        <v>29</v>
      </c>
      <c r="I1608" s="1" t="n">
        <v>0</v>
      </c>
      <c r="J1608" s="1" t="n">
        <v>81</v>
      </c>
      <c r="K1608" s="1" t="n">
        <v>0</v>
      </c>
      <c r="L1608" s="1" t="n">
        <v>0</v>
      </c>
      <c r="M1608" s="1" t="n">
        <v>0</v>
      </c>
      <c r="N1608" s="1" t="n">
        <v>734</v>
      </c>
      <c r="O1608" s="1" t="n">
        <v>0</v>
      </c>
      <c r="P1608" s="1" t="n">
        <v>0</v>
      </c>
      <c r="Q1608" s="1" t="n">
        <v>0</v>
      </c>
      <c r="R1608" s="1" t="n">
        <v>0</v>
      </c>
      <c r="S1608" s="1" t="n">
        <v>0</v>
      </c>
      <c r="T1608" s="1" t="n">
        <v>0</v>
      </c>
      <c r="U1608" s="1" t="n">
        <v>0</v>
      </c>
      <c r="V1608" s="1" t="n">
        <f aca="false">ROUNDUP(SUM(J1608,R1608,L1608,N1608,T1608)/360,0)</f>
        <v>3</v>
      </c>
      <c r="W1608" s="1" t="n">
        <f aca="false">ROUNDUP(SUM(U1608,S1608,M1608,K1608,Q1608)/360*1.1,0)</f>
        <v>0</v>
      </c>
      <c r="X1608" s="1" t="n">
        <v>486</v>
      </c>
      <c r="Y1608" s="1" t="n">
        <v>0</v>
      </c>
      <c r="Z1608" s="1" t="n">
        <v>76</v>
      </c>
      <c r="AA1608" s="1" t="n">
        <v>0</v>
      </c>
      <c r="AB1608" s="1" t="n">
        <v>1831</v>
      </c>
      <c r="AC1608" s="1" t="n">
        <v>0</v>
      </c>
      <c r="AD1608" s="1" t="n">
        <v>0</v>
      </c>
      <c r="AE1608" s="1" t="n">
        <v>0</v>
      </c>
      <c r="AF1608" s="1" t="n">
        <v>1267</v>
      </c>
      <c r="AG1608" s="1" t="n">
        <v>0</v>
      </c>
      <c r="AH1608" s="1" t="n">
        <v>0</v>
      </c>
      <c r="AI1608" s="1" t="n">
        <v>0</v>
      </c>
      <c r="AJ1608" s="1" t="n">
        <f aca="false">ROUNDUP(SUM(AF1608,X1608,Z1608,AB1608,AH1608)/360,0)</f>
        <v>11</v>
      </c>
      <c r="AK1608" s="1" t="n">
        <f aca="false">ROUNDUP(SUM(AI1608,AG1608,AA1608,Y1608,AE1608)/360*1.1,0)</f>
        <v>0</v>
      </c>
      <c r="AL1608" s="1" t="n">
        <v>0</v>
      </c>
      <c r="AM1608" s="1" t="n">
        <v>0</v>
      </c>
    </row>
    <row r="1609" customFormat="false" ht="15" hidden="false" customHeight="false" outlineLevel="0" collapsed="false">
      <c r="A1609" s="1" t="n">
        <v>292950</v>
      </c>
      <c r="B1609" s="1" t="str">
        <f aca="false">VLOOKUP(A1609,Municipios!$A$2:$B$5571,2,0)</f>
        <v>São Sebastião Do Passé</v>
      </c>
      <c r="C1609" s="1" t="n">
        <v>12</v>
      </c>
      <c r="D1609" s="1" t="n">
        <v>21</v>
      </c>
      <c r="E1609" s="1" t="n">
        <v>6</v>
      </c>
      <c r="F1609" s="1" t="n">
        <v>2</v>
      </c>
      <c r="G1609" s="1" t="n">
        <v>12</v>
      </c>
      <c r="H1609" s="1" t="n">
        <f aca="false">SUM(C1609:G1609)</f>
        <v>53</v>
      </c>
      <c r="I1609" s="1" t="n">
        <v>0</v>
      </c>
      <c r="J1609" s="1" t="n">
        <v>238</v>
      </c>
      <c r="K1609" s="1" t="n">
        <v>0</v>
      </c>
      <c r="L1609" s="1" t="n">
        <v>0</v>
      </c>
      <c r="M1609" s="1" t="n">
        <v>0</v>
      </c>
      <c r="N1609" s="1" t="n">
        <v>37</v>
      </c>
      <c r="O1609" s="1" t="n">
        <v>0</v>
      </c>
      <c r="P1609" s="1" t="n">
        <v>0</v>
      </c>
      <c r="Q1609" s="1" t="n">
        <v>0</v>
      </c>
      <c r="R1609" s="1" t="n">
        <v>0</v>
      </c>
      <c r="S1609" s="1" t="n">
        <v>0</v>
      </c>
      <c r="T1609" s="1" t="n">
        <v>0</v>
      </c>
      <c r="U1609" s="1" t="n">
        <v>0</v>
      </c>
      <c r="V1609" s="1" t="n">
        <f aca="false">ROUNDUP(SUM(J1609,R1609,L1609,N1609,T1609)/360,0)</f>
        <v>1</v>
      </c>
      <c r="W1609" s="1" t="n">
        <f aca="false">ROUNDUP(SUM(U1609,S1609,M1609,K1609,Q1609)/360*1.1,0)</f>
        <v>0</v>
      </c>
      <c r="X1609" s="1" t="n">
        <v>2578</v>
      </c>
      <c r="Y1609" s="1" t="n">
        <v>0</v>
      </c>
      <c r="Z1609" s="1" t="n">
        <v>315</v>
      </c>
      <c r="AA1609" s="1" t="n">
        <v>0</v>
      </c>
      <c r="AB1609" s="1" t="n">
        <v>125</v>
      </c>
      <c r="AC1609" s="1" t="n">
        <v>0</v>
      </c>
      <c r="AD1609" s="1" t="n">
        <v>0</v>
      </c>
      <c r="AE1609" s="1" t="n">
        <v>0</v>
      </c>
      <c r="AF1609" s="1" t="n">
        <v>443</v>
      </c>
      <c r="AG1609" s="1" t="n">
        <v>0</v>
      </c>
      <c r="AH1609" s="1" t="n">
        <v>0</v>
      </c>
      <c r="AI1609" s="1" t="n">
        <v>0</v>
      </c>
      <c r="AJ1609" s="1" t="n">
        <f aca="false">ROUNDUP(SUM(AF1609,X1609,Z1609,AB1609,AH1609)/360,0)</f>
        <v>10</v>
      </c>
      <c r="AK1609" s="1" t="n">
        <f aca="false">ROUNDUP(SUM(AI1609,AG1609,AA1609,Y1609,AE1609)/360*1.1,0)</f>
        <v>0</v>
      </c>
      <c r="AL1609" s="1" t="n">
        <v>2</v>
      </c>
      <c r="AM1609" s="1" t="n">
        <v>0</v>
      </c>
    </row>
    <row r="1610" customFormat="false" ht="15" hidden="false" customHeight="false" outlineLevel="0" collapsed="false">
      <c r="A1610" s="1" t="n">
        <v>292960</v>
      </c>
      <c r="B1610" s="1" t="str">
        <f aca="false">VLOOKUP(A1610,Municipios!$A$2:$B$5571,2,0)</f>
        <v>Sapeaçu</v>
      </c>
      <c r="C1610" s="1" t="n">
        <v>4</v>
      </c>
      <c r="D1610" s="1" t="n">
        <v>16</v>
      </c>
      <c r="E1610" s="1" t="n">
        <v>4</v>
      </c>
      <c r="F1610" s="1" t="n">
        <v>0</v>
      </c>
      <c r="G1610" s="1" t="n">
        <v>3</v>
      </c>
      <c r="H1610" s="1" t="n">
        <f aca="false">SUM(C1610:G1610)</f>
        <v>27</v>
      </c>
      <c r="I1610" s="1" t="n">
        <v>0</v>
      </c>
      <c r="J1610" s="1" t="n">
        <v>78</v>
      </c>
      <c r="K1610" s="1" t="n">
        <v>0</v>
      </c>
      <c r="L1610" s="1" t="n">
        <v>0</v>
      </c>
      <c r="M1610" s="1" t="n">
        <v>0</v>
      </c>
      <c r="N1610" s="1" t="n">
        <v>0</v>
      </c>
      <c r="O1610" s="1" t="n">
        <v>0</v>
      </c>
      <c r="P1610" s="1" t="n">
        <v>0</v>
      </c>
      <c r="Q1610" s="1" t="n">
        <v>0</v>
      </c>
      <c r="R1610" s="1" t="n">
        <v>0</v>
      </c>
      <c r="S1610" s="1" t="n">
        <v>0</v>
      </c>
      <c r="T1610" s="1" t="n">
        <v>0</v>
      </c>
      <c r="U1610" s="1" t="n">
        <v>0</v>
      </c>
      <c r="V1610" s="1" t="n">
        <f aca="false">ROUNDUP(SUM(J1610,R1610,L1610,N1610,T1610)/360,0)</f>
        <v>1</v>
      </c>
      <c r="W1610" s="1" t="n">
        <f aca="false">ROUNDUP(SUM(U1610,S1610,M1610,K1610,Q1610)/360*1.1,0)</f>
        <v>0</v>
      </c>
      <c r="X1610" s="1" t="n">
        <v>1204</v>
      </c>
      <c r="Y1610" s="1" t="n">
        <v>0</v>
      </c>
      <c r="Z1610" s="1" t="n">
        <v>304</v>
      </c>
      <c r="AA1610" s="1" t="n">
        <v>0</v>
      </c>
      <c r="AB1610" s="1" t="n">
        <v>0</v>
      </c>
      <c r="AC1610" s="1" t="n">
        <v>0</v>
      </c>
      <c r="AD1610" s="1" t="n">
        <v>0</v>
      </c>
      <c r="AE1610" s="1" t="n">
        <v>0</v>
      </c>
      <c r="AF1610" s="1" t="n">
        <v>546</v>
      </c>
      <c r="AG1610" s="1" t="n">
        <v>0</v>
      </c>
      <c r="AH1610" s="1" t="n">
        <v>0</v>
      </c>
      <c r="AI1610" s="1" t="n">
        <v>0</v>
      </c>
      <c r="AJ1610" s="1" t="n">
        <f aca="false">ROUNDUP(SUM(AF1610,X1610,Z1610,AB1610,AH1610)/360,0)</f>
        <v>6</v>
      </c>
      <c r="AK1610" s="1" t="n">
        <f aca="false">ROUNDUP(SUM(AI1610,AG1610,AA1610,Y1610,AE1610)/360*1.1,0)</f>
        <v>0</v>
      </c>
      <c r="AL1610" s="1" t="n">
        <v>1</v>
      </c>
      <c r="AM1610" s="1" t="n">
        <v>0</v>
      </c>
    </row>
    <row r="1611" customFormat="false" ht="15" hidden="false" customHeight="false" outlineLevel="0" collapsed="false">
      <c r="A1611" s="1" t="n">
        <v>292970</v>
      </c>
      <c r="B1611" s="1" t="str">
        <f aca="false">VLOOKUP(A1611,Municipios!$A$2:$B$5571,2,0)</f>
        <v>Sátiro Dias</v>
      </c>
      <c r="C1611" s="1" t="n">
        <v>5</v>
      </c>
      <c r="D1611" s="1" t="n">
        <v>11</v>
      </c>
      <c r="E1611" s="1" t="n">
        <v>5</v>
      </c>
      <c r="F1611" s="1" t="n">
        <v>0</v>
      </c>
      <c r="G1611" s="1" t="n">
        <v>4</v>
      </c>
      <c r="H1611" s="1" t="n">
        <f aca="false">SUM(C1611:G1611)</f>
        <v>25</v>
      </c>
      <c r="I1611" s="1" t="n">
        <v>0</v>
      </c>
      <c r="J1611" s="1" t="n">
        <v>202</v>
      </c>
      <c r="K1611" s="1" t="n">
        <v>0</v>
      </c>
      <c r="L1611" s="1" t="n">
        <v>0</v>
      </c>
      <c r="M1611" s="1" t="n">
        <v>0</v>
      </c>
      <c r="N1611" s="1" t="n">
        <v>62</v>
      </c>
      <c r="O1611" s="1" t="n">
        <v>0</v>
      </c>
      <c r="P1611" s="1" t="n">
        <v>0</v>
      </c>
      <c r="Q1611" s="1" t="n">
        <v>0</v>
      </c>
      <c r="R1611" s="1" t="n">
        <v>0</v>
      </c>
      <c r="S1611" s="1" t="n">
        <v>0</v>
      </c>
      <c r="T1611" s="1" t="n">
        <v>0</v>
      </c>
      <c r="U1611" s="1" t="n">
        <v>0</v>
      </c>
      <c r="V1611" s="1" t="n">
        <f aca="false">ROUNDUP(SUM(J1611,R1611,L1611,N1611,T1611)/360,0)</f>
        <v>1</v>
      </c>
      <c r="W1611" s="1" t="n">
        <f aca="false">ROUNDUP(SUM(U1611,S1611,M1611,K1611,Q1611)/360*1.1,0)</f>
        <v>0</v>
      </c>
      <c r="X1611" s="1" t="n">
        <v>1087</v>
      </c>
      <c r="Y1611" s="1" t="n">
        <v>0</v>
      </c>
      <c r="Z1611" s="1" t="n">
        <v>197</v>
      </c>
      <c r="AA1611" s="1" t="n">
        <v>0</v>
      </c>
      <c r="AB1611" s="1" t="n">
        <v>105</v>
      </c>
      <c r="AC1611" s="1" t="n">
        <v>0</v>
      </c>
      <c r="AD1611" s="1" t="n">
        <v>0</v>
      </c>
      <c r="AE1611" s="1" t="n">
        <v>0</v>
      </c>
      <c r="AF1611" s="1" t="n">
        <v>0</v>
      </c>
      <c r="AG1611" s="1" t="n">
        <v>0</v>
      </c>
      <c r="AH1611" s="1" t="n">
        <v>0</v>
      </c>
      <c r="AI1611" s="1" t="n">
        <v>0</v>
      </c>
      <c r="AJ1611" s="1" t="n">
        <f aca="false">ROUNDUP(SUM(AF1611,X1611,Z1611,AB1611,AH1611)/360,0)</f>
        <v>4</v>
      </c>
      <c r="AK1611" s="1" t="n">
        <f aca="false">ROUNDUP(SUM(AI1611,AG1611,AA1611,Y1611,AE1611)/360*1.1,0)</f>
        <v>0</v>
      </c>
      <c r="AL1611" s="1" t="n">
        <v>0</v>
      </c>
      <c r="AM1611" s="1" t="n">
        <v>0</v>
      </c>
    </row>
    <row r="1612" customFormat="false" ht="15" hidden="false" customHeight="false" outlineLevel="0" collapsed="false">
      <c r="A1612" s="1" t="n">
        <v>292975</v>
      </c>
      <c r="B1612" s="1" t="str">
        <f aca="false">VLOOKUP(A1612,Municipios!$A$2:$B$5571,2,0)</f>
        <v>Saubara</v>
      </c>
      <c r="C1612" s="1" t="n">
        <v>0</v>
      </c>
      <c r="D1612" s="1" t="n">
        <v>10</v>
      </c>
      <c r="E1612" s="1" t="n">
        <v>0</v>
      </c>
      <c r="F1612" s="1" t="n">
        <v>0</v>
      </c>
      <c r="G1612" s="1" t="n">
        <v>3</v>
      </c>
      <c r="H1612" s="1" t="n">
        <f aca="false">SUM(C1612:G1612)</f>
        <v>13</v>
      </c>
      <c r="I1612" s="1" t="n">
        <v>0</v>
      </c>
      <c r="J1612" s="1" t="n">
        <v>5</v>
      </c>
      <c r="K1612" s="1" t="n">
        <v>0</v>
      </c>
      <c r="L1612" s="1" t="n">
        <v>0</v>
      </c>
      <c r="M1612" s="1" t="n">
        <v>0</v>
      </c>
      <c r="N1612" s="1" t="n">
        <v>0</v>
      </c>
      <c r="O1612" s="1" t="n">
        <v>0</v>
      </c>
      <c r="P1612" s="1" t="n">
        <v>0</v>
      </c>
      <c r="Q1612" s="1" t="n">
        <v>0</v>
      </c>
      <c r="R1612" s="1" t="n">
        <v>0</v>
      </c>
      <c r="S1612" s="1" t="n">
        <v>0</v>
      </c>
      <c r="T1612" s="1" t="n">
        <v>0</v>
      </c>
      <c r="U1612" s="1" t="n">
        <v>0</v>
      </c>
      <c r="V1612" s="1" t="n">
        <f aca="false">ROUNDUP(SUM(J1612,R1612,L1612,N1612,T1612)/360,0)</f>
        <v>1</v>
      </c>
      <c r="W1612" s="1" t="n">
        <f aca="false">ROUNDUP(SUM(U1612,S1612,M1612,K1612,Q1612)/360*1.1,0)</f>
        <v>0</v>
      </c>
      <c r="X1612" s="1" t="n">
        <v>13</v>
      </c>
      <c r="Y1612" s="1" t="n">
        <v>0</v>
      </c>
      <c r="Z1612" s="1" t="n">
        <v>0</v>
      </c>
      <c r="AA1612" s="1" t="n">
        <v>0</v>
      </c>
      <c r="AB1612" s="1" t="n">
        <v>0</v>
      </c>
      <c r="AC1612" s="1" t="n">
        <v>0</v>
      </c>
      <c r="AD1612" s="1" t="n">
        <v>0</v>
      </c>
      <c r="AE1612" s="1" t="n">
        <v>0</v>
      </c>
      <c r="AF1612" s="1" t="n">
        <v>0</v>
      </c>
      <c r="AG1612" s="1" t="n">
        <v>0</v>
      </c>
      <c r="AH1612" s="1" t="n">
        <v>0</v>
      </c>
      <c r="AI1612" s="1" t="n">
        <v>0</v>
      </c>
      <c r="AJ1612" s="1" t="n">
        <f aca="false">ROUNDUP(SUM(AF1612,X1612,Z1612,AB1612,AH1612)/360,0)</f>
        <v>1</v>
      </c>
      <c r="AK1612" s="1" t="n">
        <f aca="false">ROUNDUP(SUM(AI1612,AG1612,AA1612,Y1612,AE1612)/360*1.1,0)</f>
        <v>0</v>
      </c>
      <c r="AL1612" s="1" t="n">
        <v>0</v>
      </c>
      <c r="AM1612" s="1" t="n">
        <v>0</v>
      </c>
    </row>
    <row r="1613" customFormat="false" ht="15" hidden="false" customHeight="false" outlineLevel="0" collapsed="false">
      <c r="A1613" s="1" t="n">
        <v>292980</v>
      </c>
      <c r="B1613" s="1" t="str">
        <f aca="false">VLOOKUP(A1613,Municipios!$A$2:$B$5571,2,0)</f>
        <v>Saúde</v>
      </c>
      <c r="C1613" s="1" t="n">
        <v>10</v>
      </c>
      <c r="D1613" s="1" t="n">
        <v>18</v>
      </c>
      <c r="E1613" s="1" t="n">
        <v>7</v>
      </c>
      <c r="F1613" s="1" t="n">
        <v>0</v>
      </c>
      <c r="G1613" s="1" t="n">
        <v>4</v>
      </c>
      <c r="H1613" s="1" t="n">
        <f aca="false">SUM(C1613:G1613)</f>
        <v>39</v>
      </c>
      <c r="I1613" s="1" t="n">
        <v>0</v>
      </c>
      <c r="J1613" s="1" t="n">
        <v>143</v>
      </c>
      <c r="K1613" s="1" t="n">
        <v>0</v>
      </c>
      <c r="L1613" s="1" t="n">
        <v>0</v>
      </c>
      <c r="M1613" s="1" t="n">
        <v>0</v>
      </c>
      <c r="N1613" s="1" t="n">
        <v>97</v>
      </c>
      <c r="O1613" s="1" t="n">
        <v>0</v>
      </c>
      <c r="P1613" s="1" t="n">
        <v>0</v>
      </c>
      <c r="Q1613" s="1" t="n">
        <v>0</v>
      </c>
      <c r="R1613" s="1" t="n">
        <v>0</v>
      </c>
      <c r="S1613" s="1" t="n">
        <v>0</v>
      </c>
      <c r="T1613" s="1" t="n">
        <v>0</v>
      </c>
      <c r="U1613" s="1" t="n">
        <v>0</v>
      </c>
      <c r="V1613" s="1" t="n">
        <f aca="false">ROUNDUP(SUM(J1613,R1613,L1613,N1613,T1613)/360,0)</f>
        <v>1</v>
      </c>
      <c r="W1613" s="1" t="n">
        <f aca="false">ROUNDUP(SUM(U1613,S1613,M1613,K1613,Q1613)/360*1.1,0)</f>
        <v>0</v>
      </c>
      <c r="X1613" s="1" t="n">
        <v>1958</v>
      </c>
      <c r="Y1613" s="1" t="n">
        <v>0</v>
      </c>
      <c r="Z1613" s="1" t="n">
        <v>40</v>
      </c>
      <c r="AA1613" s="1" t="n">
        <v>0</v>
      </c>
      <c r="AB1613" s="1" t="n">
        <v>311</v>
      </c>
      <c r="AC1613" s="1" t="n">
        <v>0</v>
      </c>
      <c r="AD1613" s="1" t="n">
        <v>0</v>
      </c>
      <c r="AE1613" s="1" t="n">
        <v>0</v>
      </c>
      <c r="AF1613" s="1" t="n">
        <v>460</v>
      </c>
      <c r="AG1613" s="1" t="n">
        <v>0</v>
      </c>
      <c r="AH1613" s="1" t="n">
        <v>0</v>
      </c>
      <c r="AI1613" s="1" t="n">
        <v>0</v>
      </c>
      <c r="AJ1613" s="1" t="n">
        <f aca="false">ROUNDUP(SUM(AF1613,X1613,Z1613,AB1613,AH1613)/360,0)</f>
        <v>8</v>
      </c>
      <c r="AK1613" s="1" t="n">
        <f aca="false">ROUNDUP(SUM(AI1613,AG1613,AA1613,Y1613,AE1613)/360*1.1,0)</f>
        <v>0</v>
      </c>
      <c r="AL1613" s="1" t="n">
        <v>1</v>
      </c>
      <c r="AM1613" s="1" t="n">
        <v>0</v>
      </c>
    </row>
    <row r="1614" customFormat="false" ht="15" hidden="false" customHeight="false" outlineLevel="0" collapsed="false">
      <c r="A1614" s="1" t="n">
        <v>292990</v>
      </c>
      <c r="B1614" s="1" t="str">
        <f aca="false">VLOOKUP(A1614,Municipios!$A$2:$B$5571,2,0)</f>
        <v>Seabra</v>
      </c>
      <c r="C1614" s="1" t="n">
        <v>46</v>
      </c>
      <c r="D1614" s="1" t="n">
        <v>29</v>
      </c>
      <c r="E1614" s="1" t="n">
        <v>0</v>
      </c>
      <c r="F1614" s="1" t="n">
        <v>0</v>
      </c>
      <c r="G1614" s="1" t="n">
        <v>12</v>
      </c>
      <c r="H1614" s="1" t="n">
        <f aca="false">SUM(C1614:G1614)</f>
        <v>87</v>
      </c>
      <c r="I1614" s="1" t="n">
        <v>0</v>
      </c>
      <c r="J1614" s="1" t="n">
        <v>1718</v>
      </c>
      <c r="K1614" s="1" t="n">
        <v>0</v>
      </c>
      <c r="L1614" s="1" t="n">
        <v>0</v>
      </c>
      <c r="M1614" s="1" t="n">
        <v>0</v>
      </c>
      <c r="N1614" s="1" t="n">
        <v>670</v>
      </c>
      <c r="O1614" s="1" t="n">
        <v>0</v>
      </c>
      <c r="P1614" s="1" t="n">
        <v>0</v>
      </c>
      <c r="Q1614" s="1" t="n">
        <v>0</v>
      </c>
      <c r="R1614" s="1" t="n">
        <v>43</v>
      </c>
      <c r="S1614" s="1" t="n">
        <v>0</v>
      </c>
      <c r="T1614" s="1" t="n">
        <v>0</v>
      </c>
      <c r="U1614" s="1" t="n">
        <v>0</v>
      </c>
      <c r="V1614" s="1" t="n">
        <f aca="false">ROUNDUP(SUM(J1614,R1614,L1614,N1614,T1614)/360,0)</f>
        <v>7</v>
      </c>
      <c r="W1614" s="1" t="n">
        <f aca="false">ROUNDUP(SUM(U1614,S1614,M1614,K1614,Q1614)/360*1.1,0)</f>
        <v>0</v>
      </c>
      <c r="X1614" s="1" t="n">
        <v>12129</v>
      </c>
      <c r="Y1614" s="1" t="n">
        <v>0</v>
      </c>
      <c r="Z1614" s="1" t="n">
        <v>0</v>
      </c>
      <c r="AA1614" s="1" t="n">
        <v>0</v>
      </c>
      <c r="AB1614" s="1" t="n">
        <v>1506</v>
      </c>
      <c r="AC1614" s="1" t="n">
        <v>0</v>
      </c>
      <c r="AD1614" s="1" t="n">
        <v>0</v>
      </c>
      <c r="AE1614" s="1" t="n">
        <v>0</v>
      </c>
      <c r="AF1614" s="1" t="n">
        <v>11507</v>
      </c>
      <c r="AG1614" s="1" t="n">
        <v>0</v>
      </c>
      <c r="AH1614" s="1" t="n">
        <v>0</v>
      </c>
      <c r="AI1614" s="1" t="n">
        <v>0</v>
      </c>
      <c r="AJ1614" s="1" t="n">
        <f aca="false">ROUNDUP(SUM(AF1614,X1614,Z1614,AB1614,AH1614)/360,0)</f>
        <v>70</v>
      </c>
      <c r="AK1614" s="1" t="n">
        <f aca="false">ROUNDUP(SUM(AI1614,AG1614,AA1614,Y1614,AE1614)/360*1.1,0)</f>
        <v>0</v>
      </c>
      <c r="AL1614" s="1" t="n">
        <v>17</v>
      </c>
      <c r="AM1614" s="1" t="n">
        <v>1</v>
      </c>
    </row>
    <row r="1615" customFormat="false" ht="15" hidden="false" customHeight="false" outlineLevel="0" collapsed="false">
      <c r="A1615" s="1" t="n">
        <v>293000</v>
      </c>
      <c r="B1615" s="1" t="str">
        <f aca="false">VLOOKUP(A1615,Municipios!$A$2:$B$5571,2,0)</f>
        <v>Sebastião Laranjeiras</v>
      </c>
      <c r="C1615" s="1" t="n">
        <v>4</v>
      </c>
      <c r="D1615" s="1" t="n">
        <v>8</v>
      </c>
      <c r="E1615" s="1" t="n">
        <v>4</v>
      </c>
      <c r="F1615" s="1" t="n">
        <v>0</v>
      </c>
      <c r="G1615" s="1" t="n">
        <v>4</v>
      </c>
      <c r="H1615" s="1" t="n">
        <f aca="false">SUM(C1615:G1615)</f>
        <v>20</v>
      </c>
      <c r="I1615" s="1" t="n">
        <v>0</v>
      </c>
      <c r="J1615" s="1" t="n">
        <v>35</v>
      </c>
      <c r="K1615" s="1" t="n">
        <v>0</v>
      </c>
      <c r="L1615" s="1" t="n">
        <v>0</v>
      </c>
      <c r="M1615" s="1" t="n">
        <v>0</v>
      </c>
      <c r="N1615" s="1" t="n">
        <v>7</v>
      </c>
      <c r="O1615" s="1" t="n">
        <v>0</v>
      </c>
      <c r="P1615" s="1" t="n">
        <v>0</v>
      </c>
      <c r="Q1615" s="1" t="n">
        <v>0</v>
      </c>
      <c r="R1615" s="1" t="n">
        <v>0</v>
      </c>
      <c r="S1615" s="1" t="n">
        <v>0</v>
      </c>
      <c r="T1615" s="1" t="n">
        <v>0</v>
      </c>
      <c r="U1615" s="1" t="n">
        <v>0</v>
      </c>
      <c r="V1615" s="1" t="n">
        <f aca="false">ROUNDUP(SUM(J1615,R1615,L1615,N1615,T1615)/360,0)</f>
        <v>1</v>
      </c>
      <c r="W1615" s="1" t="n">
        <f aca="false">ROUNDUP(SUM(U1615,S1615,M1615,K1615,Q1615)/360*1.1,0)</f>
        <v>0</v>
      </c>
      <c r="X1615" s="1" t="n">
        <v>141</v>
      </c>
      <c r="Y1615" s="1" t="n">
        <v>0</v>
      </c>
      <c r="Z1615" s="1" t="n">
        <v>37</v>
      </c>
      <c r="AA1615" s="1" t="n">
        <v>0</v>
      </c>
      <c r="AB1615" s="1" t="n">
        <v>0</v>
      </c>
      <c r="AC1615" s="1" t="n">
        <v>0</v>
      </c>
      <c r="AD1615" s="1" t="n">
        <v>0</v>
      </c>
      <c r="AE1615" s="1" t="n">
        <v>0</v>
      </c>
      <c r="AF1615" s="1" t="n">
        <v>0</v>
      </c>
      <c r="AG1615" s="1" t="n">
        <v>0</v>
      </c>
      <c r="AH1615" s="1" t="n">
        <v>0</v>
      </c>
      <c r="AI1615" s="1" t="n">
        <v>0</v>
      </c>
      <c r="AJ1615" s="1" t="n">
        <f aca="false">ROUNDUP(SUM(AF1615,X1615,Z1615,AB1615,AH1615)/360,0)</f>
        <v>1</v>
      </c>
      <c r="AK1615" s="1" t="n">
        <f aca="false">ROUNDUP(SUM(AI1615,AG1615,AA1615,Y1615,AE1615)/360*1.1,0)</f>
        <v>0</v>
      </c>
      <c r="AL1615" s="1" t="n">
        <v>0</v>
      </c>
      <c r="AM1615" s="1" t="n">
        <v>0</v>
      </c>
    </row>
    <row r="1616" customFormat="false" ht="15" hidden="false" customHeight="false" outlineLevel="0" collapsed="false">
      <c r="A1616" s="1" t="n">
        <v>293010</v>
      </c>
      <c r="B1616" s="1" t="str">
        <f aca="false">VLOOKUP(A1616,Municipios!$A$2:$B$5571,2,0)</f>
        <v>Senhor Do Bonfim</v>
      </c>
      <c r="C1616" s="1" t="n">
        <v>20</v>
      </c>
      <c r="D1616" s="1" t="n">
        <v>26</v>
      </c>
      <c r="E1616" s="1" t="n">
        <v>36</v>
      </c>
      <c r="F1616" s="1" t="n">
        <v>0</v>
      </c>
      <c r="G1616" s="1" t="n">
        <v>24</v>
      </c>
      <c r="H1616" s="1" t="n">
        <f aca="false">SUM(C1616:G1616)</f>
        <v>106</v>
      </c>
      <c r="I1616" s="1" t="n">
        <v>0</v>
      </c>
      <c r="J1616" s="1" t="n">
        <v>554</v>
      </c>
      <c r="K1616" s="1" t="n">
        <v>0</v>
      </c>
      <c r="L1616" s="1" t="n">
        <v>0</v>
      </c>
      <c r="M1616" s="1" t="n">
        <v>0</v>
      </c>
      <c r="N1616" s="1" t="n">
        <v>112</v>
      </c>
      <c r="O1616" s="1" t="n">
        <v>0</v>
      </c>
      <c r="P1616" s="1" t="n">
        <v>0</v>
      </c>
      <c r="Q1616" s="1" t="n">
        <v>0</v>
      </c>
      <c r="R1616" s="1" t="n">
        <v>0</v>
      </c>
      <c r="S1616" s="1" t="n">
        <v>0</v>
      </c>
      <c r="T1616" s="1" t="n">
        <v>0</v>
      </c>
      <c r="U1616" s="1" t="n">
        <v>0</v>
      </c>
      <c r="V1616" s="1" t="n">
        <f aca="false">ROUNDUP(SUM(J1616,R1616,L1616,N1616,T1616)/360,0)</f>
        <v>2</v>
      </c>
      <c r="W1616" s="1" t="n">
        <f aca="false">ROUNDUP(SUM(U1616,S1616,M1616,K1616,Q1616)/360*1.1,0)</f>
        <v>0</v>
      </c>
      <c r="X1616" s="1" t="n">
        <v>3056</v>
      </c>
      <c r="Y1616" s="1" t="n">
        <v>0</v>
      </c>
      <c r="Z1616" s="1" t="n">
        <v>1806</v>
      </c>
      <c r="AA1616" s="1" t="n">
        <v>0</v>
      </c>
      <c r="AB1616" s="1" t="n">
        <v>524</v>
      </c>
      <c r="AC1616" s="1" t="n">
        <v>0</v>
      </c>
      <c r="AD1616" s="1" t="n">
        <v>0</v>
      </c>
      <c r="AE1616" s="1" t="n">
        <v>0</v>
      </c>
      <c r="AF1616" s="1" t="n">
        <v>2000</v>
      </c>
      <c r="AG1616" s="1" t="n">
        <v>0</v>
      </c>
      <c r="AH1616" s="1" t="n">
        <v>0</v>
      </c>
      <c r="AI1616" s="1" t="n">
        <v>0</v>
      </c>
      <c r="AJ1616" s="1" t="n">
        <f aca="false">ROUNDUP(SUM(AF1616,X1616,Z1616,AB1616,AH1616)/360,0)</f>
        <v>21</v>
      </c>
      <c r="AK1616" s="1" t="n">
        <f aca="false">ROUNDUP(SUM(AI1616,AG1616,AA1616,Y1616,AE1616)/360*1.1,0)</f>
        <v>0</v>
      </c>
      <c r="AL1616" s="1" t="n">
        <v>2</v>
      </c>
      <c r="AM1616" s="1" t="n">
        <v>0</v>
      </c>
    </row>
    <row r="1617" customFormat="false" ht="15" hidden="false" customHeight="false" outlineLevel="0" collapsed="false">
      <c r="A1617" s="1" t="n">
        <v>293015</v>
      </c>
      <c r="B1617" s="1" t="str">
        <f aca="false">VLOOKUP(A1617,Municipios!$A$2:$B$5571,2,0)</f>
        <v>Serra Do Ramalho</v>
      </c>
      <c r="C1617" s="1" t="n">
        <v>3</v>
      </c>
      <c r="D1617" s="1" t="n">
        <v>12</v>
      </c>
      <c r="E1617" s="1" t="n">
        <v>8</v>
      </c>
      <c r="F1617" s="1" t="n">
        <v>1</v>
      </c>
      <c r="G1617" s="1" t="n">
        <v>7</v>
      </c>
      <c r="H1617" s="1" t="n">
        <f aca="false">SUM(C1617:G1617)</f>
        <v>31</v>
      </c>
      <c r="I1617" s="1" t="n">
        <v>0</v>
      </c>
      <c r="J1617" s="1" t="n">
        <v>262</v>
      </c>
      <c r="K1617" s="1" t="n">
        <v>0</v>
      </c>
      <c r="L1617" s="1" t="n">
        <v>0</v>
      </c>
      <c r="M1617" s="1" t="n">
        <v>0</v>
      </c>
      <c r="N1617" s="1" t="n">
        <v>538</v>
      </c>
      <c r="O1617" s="1" t="n">
        <v>0</v>
      </c>
      <c r="P1617" s="1" t="n">
        <v>0</v>
      </c>
      <c r="Q1617" s="1" t="n">
        <v>0</v>
      </c>
      <c r="R1617" s="1" t="n">
        <v>0</v>
      </c>
      <c r="S1617" s="1" t="n">
        <v>0</v>
      </c>
      <c r="T1617" s="1" t="n">
        <v>0</v>
      </c>
      <c r="U1617" s="1" t="n">
        <v>0</v>
      </c>
      <c r="V1617" s="1" t="n">
        <f aca="false">ROUNDUP(SUM(J1617,R1617,L1617,N1617,T1617)/360,0)</f>
        <v>3</v>
      </c>
      <c r="W1617" s="1" t="n">
        <f aca="false">ROUNDUP(SUM(U1617,S1617,M1617,K1617,Q1617)/360*1.1,0)</f>
        <v>0</v>
      </c>
      <c r="X1617" s="1" t="n">
        <v>390</v>
      </c>
      <c r="Y1617" s="1" t="n">
        <v>0</v>
      </c>
      <c r="Z1617" s="1" t="n">
        <v>296</v>
      </c>
      <c r="AA1617" s="1" t="n">
        <v>0</v>
      </c>
      <c r="AB1617" s="1" t="n">
        <v>164</v>
      </c>
      <c r="AC1617" s="1" t="n">
        <v>0</v>
      </c>
      <c r="AD1617" s="1" t="n">
        <v>0</v>
      </c>
      <c r="AE1617" s="1" t="n">
        <v>0</v>
      </c>
      <c r="AF1617" s="1" t="n">
        <v>18</v>
      </c>
      <c r="AG1617" s="1" t="n">
        <v>0</v>
      </c>
      <c r="AH1617" s="1" t="n">
        <v>0</v>
      </c>
      <c r="AI1617" s="1" t="n">
        <v>0</v>
      </c>
      <c r="AJ1617" s="1" t="n">
        <f aca="false">ROUNDUP(SUM(AF1617,X1617,Z1617,AB1617,AH1617)/360,0)</f>
        <v>3</v>
      </c>
      <c r="AK1617" s="1" t="n">
        <f aca="false">ROUNDUP(SUM(AI1617,AG1617,AA1617,Y1617,AE1617)/360*1.1,0)</f>
        <v>0</v>
      </c>
      <c r="AL1617" s="1" t="n">
        <v>0</v>
      </c>
      <c r="AM1617" s="1" t="n">
        <v>0</v>
      </c>
    </row>
    <row r="1618" customFormat="false" ht="15" hidden="false" customHeight="false" outlineLevel="0" collapsed="false">
      <c r="A1618" s="1" t="n">
        <v>293020</v>
      </c>
      <c r="B1618" s="1" t="str">
        <f aca="false">VLOOKUP(A1618,Municipios!$A$2:$B$5571,2,0)</f>
        <v>Sento Sé</v>
      </c>
      <c r="C1618" s="1" t="n">
        <v>9</v>
      </c>
      <c r="D1618" s="1" t="n">
        <v>13</v>
      </c>
      <c r="E1618" s="1" t="n">
        <v>5</v>
      </c>
      <c r="F1618" s="1" t="n">
        <v>0</v>
      </c>
      <c r="G1618" s="1" t="n">
        <v>5</v>
      </c>
      <c r="H1618" s="1" t="n">
        <f aca="false">SUM(C1618:G1618)</f>
        <v>32</v>
      </c>
      <c r="I1618" s="1" t="n">
        <v>0</v>
      </c>
      <c r="J1618" s="1" t="n">
        <v>402</v>
      </c>
      <c r="K1618" s="1" t="n">
        <v>0</v>
      </c>
      <c r="L1618" s="1" t="n">
        <v>0</v>
      </c>
      <c r="M1618" s="1" t="n">
        <v>0</v>
      </c>
      <c r="N1618" s="1" t="n">
        <v>95</v>
      </c>
      <c r="O1618" s="1" t="n">
        <v>0</v>
      </c>
      <c r="P1618" s="1" t="n">
        <v>0</v>
      </c>
      <c r="Q1618" s="1" t="n">
        <v>0</v>
      </c>
      <c r="R1618" s="1" t="n">
        <v>0</v>
      </c>
      <c r="S1618" s="1" t="n">
        <v>0</v>
      </c>
      <c r="T1618" s="1" t="n">
        <v>0</v>
      </c>
      <c r="U1618" s="1" t="n">
        <v>0</v>
      </c>
      <c r="V1618" s="1" t="n">
        <f aca="false">ROUNDUP(SUM(J1618,R1618,L1618,N1618,T1618)/360,0)</f>
        <v>2</v>
      </c>
      <c r="W1618" s="1" t="n">
        <f aca="false">ROUNDUP(SUM(U1618,S1618,M1618,K1618,Q1618)/360*1.1,0)</f>
        <v>0</v>
      </c>
      <c r="X1618" s="1" t="n">
        <v>1098</v>
      </c>
      <c r="Y1618" s="1" t="n">
        <v>0</v>
      </c>
      <c r="Z1618" s="1" t="n">
        <v>183</v>
      </c>
      <c r="AA1618" s="1" t="n">
        <v>0</v>
      </c>
      <c r="AB1618" s="1" t="n">
        <v>75</v>
      </c>
      <c r="AC1618" s="1" t="n">
        <v>0</v>
      </c>
      <c r="AD1618" s="1" t="n">
        <v>0</v>
      </c>
      <c r="AE1618" s="1" t="n">
        <v>0</v>
      </c>
      <c r="AF1618" s="1" t="n">
        <v>0</v>
      </c>
      <c r="AG1618" s="1" t="n">
        <v>0</v>
      </c>
      <c r="AH1618" s="1" t="n">
        <v>0</v>
      </c>
      <c r="AI1618" s="1" t="n">
        <v>0</v>
      </c>
      <c r="AJ1618" s="1" t="n">
        <f aca="false">ROUNDUP(SUM(AF1618,X1618,Z1618,AB1618,AH1618)/360,0)</f>
        <v>4</v>
      </c>
      <c r="AK1618" s="1" t="n">
        <f aca="false">ROUNDUP(SUM(AI1618,AG1618,AA1618,Y1618,AE1618)/360*1.1,0)</f>
        <v>0</v>
      </c>
      <c r="AL1618" s="1" t="n">
        <v>0</v>
      </c>
      <c r="AM1618" s="1" t="n">
        <v>0</v>
      </c>
    </row>
    <row r="1619" customFormat="false" ht="15" hidden="false" customHeight="false" outlineLevel="0" collapsed="false">
      <c r="A1619" s="1" t="n">
        <v>293030</v>
      </c>
      <c r="B1619" s="1" t="str">
        <f aca="false">VLOOKUP(A1619,Municipios!$A$2:$B$5571,2,0)</f>
        <v>Serra Dourada</v>
      </c>
      <c r="C1619" s="1" t="n">
        <v>6</v>
      </c>
      <c r="D1619" s="1" t="n">
        <v>18</v>
      </c>
      <c r="E1619" s="1" t="n">
        <v>13</v>
      </c>
      <c r="F1619" s="1" t="n">
        <v>0</v>
      </c>
      <c r="G1619" s="1" t="n">
        <v>8</v>
      </c>
      <c r="H1619" s="1" t="n">
        <f aca="false">SUM(C1619:G1619)</f>
        <v>45</v>
      </c>
      <c r="I1619" s="1" t="n">
        <v>0</v>
      </c>
      <c r="J1619" s="1" t="n">
        <v>467</v>
      </c>
      <c r="K1619" s="1" t="n">
        <v>0</v>
      </c>
      <c r="L1619" s="1" t="n">
        <v>0</v>
      </c>
      <c r="M1619" s="1" t="n">
        <v>0</v>
      </c>
      <c r="N1619" s="1" t="n">
        <v>211</v>
      </c>
      <c r="O1619" s="1" t="n">
        <v>0</v>
      </c>
      <c r="P1619" s="1" t="n">
        <v>0</v>
      </c>
      <c r="Q1619" s="1" t="n">
        <v>0</v>
      </c>
      <c r="R1619" s="1" t="n">
        <v>0</v>
      </c>
      <c r="S1619" s="1" t="n">
        <v>0</v>
      </c>
      <c r="T1619" s="1" t="n">
        <v>0</v>
      </c>
      <c r="U1619" s="1" t="n">
        <v>0</v>
      </c>
      <c r="V1619" s="1" t="n">
        <f aca="false">ROUNDUP(SUM(J1619,R1619,L1619,N1619,T1619)/360,0)</f>
        <v>2</v>
      </c>
      <c r="W1619" s="1" t="n">
        <f aca="false">ROUNDUP(SUM(U1619,S1619,M1619,K1619,Q1619)/360*1.1,0)</f>
        <v>0</v>
      </c>
      <c r="X1619" s="1" t="n">
        <v>1361</v>
      </c>
      <c r="Y1619" s="1" t="n">
        <v>0</v>
      </c>
      <c r="Z1619" s="1" t="n">
        <v>113</v>
      </c>
      <c r="AA1619" s="1" t="n">
        <v>0</v>
      </c>
      <c r="AB1619" s="1" t="n">
        <v>491</v>
      </c>
      <c r="AC1619" s="1" t="n">
        <v>0</v>
      </c>
      <c r="AD1619" s="1" t="n">
        <v>0</v>
      </c>
      <c r="AE1619" s="1" t="n">
        <v>0</v>
      </c>
      <c r="AF1619" s="1" t="n">
        <v>254</v>
      </c>
      <c r="AG1619" s="1" t="n">
        <v>0</v>
      </c>
      <c r="AH1619" s="1" t="n">
        <v>0</v>
      </c>
      <c r="AI1619" s="1" t="n">
        <v>0</v>
      </c>
      <c r="AJ1619" s="1" t="n">
        <f aca="false">ROUNDUP(SUM(AF1619,X1619,Z1619,AB1619,AH1619)/360,0)</f>
        <v>7</v>
      </c>
      <c r="AK1619" s="1" t="n">
        <f aca="false">ROUNDUP(SUM(AI1619,AG1619,AA1619,Y1619,AE1619)/360*1.1,0)</f>
        <v>0</v>
      </c>
      <c r="AL1619" s="1" t="n">
        <v>0</v>
      </c>
      <c r="AM1619" s="1" t="n">
        <v>0</v>
      </c>
    </row>
    <row r="1620" customFormat="false" ht="15" hidden="false" customHeight="false" outlineLevel="0" collapsed="false">
      <c r="A1620" s="1" t="n">
        <v>293040</v>
      </c>
      <c r="B1620" s="1" t="str">
        <f aca="false">VLOOKUP(A1620,Municipios!$A$2:$B$5571,2,0)</f>
        <v>Serra Preta</v>
      </c>
      <c r="C1620" s="1" t="n">
        <v>6</v>
      </c>
      <c r="D1620" s="1" t="n">
        <v>8</v>
      </c>
      <c r="E1620" s="1" t="n">
        <v>5</v>
      </c>
      <c r="F1620" s="1" t="n">
        <v>0</v>
      </c>
      <c r="G1620" s="1" t="n">
        <v>6</v>
      </c>
      <c r="H1620" s="1" t="n">
        <f aca="false">SUM(C1620:G1620)</f>
        <v>25</v>
      </c>
      <c r="I1620" s="1" t="n">
        <v>0</v>
      </c>
      <c r="J1620" s="1" t="n">
        <v>51</v>
      </c>
      <c r="K1620" s="1" t="n">
        <v>0</v>
      </c>
      <c r="L1620" s="1" t="n">
        <v>0</v>
      </c>
      <c r="M1620" s="1" t="n">
        <v>0</v>
      </c>
      <c r="N1620" s="1" t="n">
        <v>0</v>
      </c>
      <c r="O1620" s="1" t="n">
        <v>0</v>
      </c>
      <c r="P1620" s="1" t="n">
        <v>0</v>
      </c>
      <c r="Q1620" s="1" t="n">
        <v>0</v>
      </c>
      <c r="R1620" s="1" t="n">
        <v>0</v>
      </c>
      <c r="S1620" s="1" t="n">
        <v>0</v>
      </c>
      <c r="T1620" s="1" t="n">
        <v>0</v>
      </c>
      <c r="U1620" s="1" t="n">
        <v>0</v>
      </c>
      <c r="V1620" s="1" t="n">
        <f aca="false">ROUNDUP(SUM(J1620,R1620,L1620,N1620,T1620)/360,0)</f>
        <v>1</v>
      </c>
      <c r="W1620" s="1" t="n">
        <f aca="false">ROUNDUP(SUM(U1620,S1620,M1620,K1620,Q1620)/360*1.1,0)</f>
        <v>0</v>
      </c>
      <c r="X1620" s="1" t="n">
        <v>401</v>
      </c>
      <c r="Y1620" s="1" t="n">
        <v>0</v>
      </c>
      <c r="Z1620" s="1" t="n">
        <v>27</v>
      </c>
      <c r="AA1620" s="1" t="n">
        <v>0</v>
      </c>
      <c r="AB1620" s="1" t="n">
        <v>16</v>
      </c>
      <c r="AC1620" s="1" t="n">
        <v>0</v>
      </c>
      <c r="AD1620" s="1" t="n">
        <v>0</v>
      </c>
      <c r="AE1620" s="1" t="n">
        <v>0</v>
      </c>
      <c r="AF1620" s="1" t="n">
        <v>0</v>
      </c>
      <c r="AG1620" s="1" t="n">
        <v>0</v>
      </c>
      <c r="AH1620" s="1" t="n">
        <v>0</v>
      </c>
      <c r="AI1620" s="1" t="n">
        <v>0</v>
      </c>
      <c r="AJ1620" s="1" t="n">
        <f aca="false">ROUNDUP(SUM(AF1620,X1620,Z1620,AB1620,AH1620)/360,0)</f>
        <v>2</v>
      </c>
      <c r="AK1620" s="1" t="n">
        <f aca="false">ROUNDUP(SUM(AI1620,AG1620,AA1620,Y1620,AE1620)/360*1.1,0)</f>
        <v>0</v>
      </c>
      <c r="AL1620" s="1" t="n">
        <v>1</v>
      </c>
      <c r="AM1620" s="1" t="n">
        <v>0</v>
      </c>
    </row>
    <row r="1621" customFormat="false" ht="15" hidden="false" customHeight="false" outlineLevel="0" collapsed="false">
      <c r="A1621" s="1" t="n">
        <v>293050</v>
      </c>
      <c r="B1621" s="1" t="str">
        <f aca="false">VLOOKUP(A1621,Municipios!$A$2:$B$5571,2,0)</f>
        <v>Serrinha</v>
      </c>
      <c r="C1621" s="1" t="n">
        <v>33</v>
      </c>
      <c r="D1621" s="1" t="n">
        <v>77</v>
      </c>
      <c r="E1621" s="1" t="n">
        <v>47</v>
      </c>
      <c r="F1621" s="1" t="n">
        <v>0</v>
      </c>
      <c r="G1621" s="1" t="n">
        <v>25</v>
      </c>
      <c r="H1621" s="1" t="n">
        <f aca="false">SUM(C1621:G1621)</f>
        <v>182</v>
      </c>
      <c r="I1621" s="1" t="n">
        <v>0</v>
      </c>
      <c r="J1621" s="1" t="n">
        <v>970</v>
      </c>
      <c r="K1621" s="1" t="n">
        <v>0</v>
      </c>
      <c r="L1621" s="1" t="n">
        <v>0</v>
      </c>
      <c r="M1621" s="1" t="n">
        <v>0</v>
      </c>
      <c r="N1621" s="1" t="n">
        <v>323</v>
      </c>
      <c r="O1621" s="1" t="n">
        <v>0</v>
      </c>
      <c r="P1621" s="1" t="n">
        <v>0</v>
      </c>
      <c r="Q1621" s="1" t="n">
        <v>0</v>
      </c>
      <c r="R1621" s="1" t="n">
        <v>0</v>
      </c>
      <c r="S1621" s="1" t="n">
        <v>0</v>
      </c>
      <c r="T1621" s="1" t="n">
        <v>0</v>
      </c>
      <c r="U1621" s="1" t="n">
        <v>0</v>
      </c>
      <c r="V1621" s="1" t="n">
        <f aca="false">ROUNDUP(SUM(J1621,R1621,L1621,N1621,T1621)/360,0)</f>
        <v>4</v>
      </c>
      <c r="W1621" s="1" t="n">
        <f aca="false">ROUNDUP(SUM(U1621,S1621,M1621,K1621,Q1621)/360*1.1,0)</f>
        <v>0</v>
      </c>
      <c r="X1621" s="1" t="n">
        <v>6925</v>
      </c>
      <c r="Y1621" s="1" t="n">
        <v>0</v>
      </c>
      <c r="Z1621" s="1" t="n">
        <v>2268</v>
      </c>
      <c r="AA1621" s="1" t="n">
        <v>0</v>
      </c>
      <c r="AB1621" s="1" t="n">
        <v>1057</v>
      </c>
      <c r="AC1621" s="1" t="n">
        <v>0</v>
      </c>
      <c r="AD1621" s="1" t="n">
        <v>0</v>
      </c>
      <c r="AE1621" s="1" t="n">
        <v>0</v>
      </c>
      <c r="AF1621" s="1" t="n">
        <v>777</v>
      </c>
      <c r="AG1621" s="1" t="n">
        <v>0</v>
      </c>
      <c r="AH1621" s="1" t="n">
        <v>0</v>
      </c>
      <c r="AI1621" s="1" t="n">
        <v>0</v>
      </c>
      <c r="AJ1621" s="1" t="n">
        <f aca="false">ROUNDUP(SUM(AF1621,X1621,Z1621,AB1621,AH1621)/360,0)</f>
        <v>31</v>
      </c>
      <c r="AK1621" s="1" t="n">
        <f aca="false">ROUNDUP(SUM(AI1621,AG1621,AA1621,Y1621,AE1621)/360*1.1,0)</f>
        <v>0</v>
      </c>
      <c r="AL1621" s="1" t="n">
        <v>0</v>
      </c>
      <c r="AM1621" s="1" t="n">
        <v>0</v>
      </c>
    </row>
    <row r="1622" customFormat="false" ht="15" hidden="false" customHeight="false" outlineLevel="0" collapsed="false">
      <c r="A1622" s="1" t="n">
        <v>293060</v>
      </c>
      <c r="B1622" s="1" t="str">
        <f aca="false">VLOOKUP(A1622,Municipios!$A$2:$B$5571,2,0)</f>
        <v>Serrolândia</v>
      </c>
      <c r="C1622" s="1" t="n">
        <v>5</v>
      </c>
      <c r="D1622" s="1" t="n">
        <v>11</v>
      </c>
      <c r="E1622" s="1" t="n">
        <v>8</v>
      </c>
      <c r="F1622" s="1" t="n">
        <v>0</v>
      </c>
      <c r="G1622" s="1" t="n">
        <v>9</v>
      </c>
      <c r="H1622" s="1" t="n">
        <f aca="false">SUM(C1622:G1622)</f>
        <v>33</v>
      </c>
      <c r="I1622" s="1" t="n">
        <v>0</v>
      </c>
      <c r="J1622" s="1" t="n">
        <v>85</v>
      </c>
      <c r="K1622" s="1" t="n">
        <v>0</v>
      </c>
      <c r="L1622" s="1" t="n">
        <v>0</v>
      </c>
      <c r="M1622" s="1" t="n">
        <v>0</v>
      </c>
      <c r="N1622" s="1" t="n">
        <v>45</v>
      </c>
      <c r="O1622" s="1" t="n">
        <v>0</v>
      </c>
      <c r="P1622" s="1" t="n">
        <v>0</v>
      </c>
      <c r="Q1622" s="1" t="n">
        <v>0</v>
      </c>
      <c r="R1622" s="1" t="n">
        <v>0</v>
      </c>
      <c r="S1622" s="1" t="n">
        <v>0</v>
      </c>
      <c r="T1622" s="1" t="n">
        <v>0</v>
      </c>
      <c r="U1622" s="1" t="n">
        <v>0</v>
      </c>
      <c r="V1622" s="1" t="n">
        <f aca="false">ROUNDUP(SUM(J1622,R1622,L1622,N1622,T1622)/360,0)</f>
        <v>1</v>
      </c>
      <c r="W1622" s="1" t="n">
        <f aca="false">ROUNDUP(SUM(U1622,S1622,M1622,K1622,Q1622)/360*1.1,0)</f>
        <v>0</v>
      </c>
      <c r="X1622" s="1" t="n">
        <v>657</v>
      </c>
      <c r="Y1622" s="1" t="n">
        <v>0</v>
      </c>
      <c r="Z1622" s="1" t="n">
        <v>101</v>
      </c>
      <c r="AA1622" s="1" t="n">
        <v>0</v>
      </c>
      <c r="AB1622" s="1" t="n">
        <v>200</v>
      </c>
      <c r="AC1622" s="1" t="n">
        <v>0</v>
      </c>
      <c r="AD1622" s="1" t="n">
        <v>0</v>
      </c>
      <c r="AE1622" s="1" t="n">
        <v>0</v>
      </c>
      <c r="AF1622" s="1" t="n">
        <v>0</v>
      </c>
      <c r="AG1622" s="1" t="n">
        <v>0</v>
      </c>
      <c r="AH1622" s="1" t="n">
        <v>0</v>
      </c>
      <c r="AI1622" s="1" t="n">
        <v>0</v>
      </c>
      <c r="AJ1622" s="1" t="n">
        <f aca="false">ROUNDUP(SUM(AF1622,X1622,Z1622,AB1622,AH1622)/360,0)</f>
        <v>3</v>
      </c>
      <c r="AK1622" s="1" t="n">
        <f aca="false">ROUNDUP(SUM(AI1622,AG1622,AA1622,Y1622,AE1622)/360*1.1,0)</f>
        <v>0</v>
      </c>
      <c r="AL1622" s="1" t="n">
        <v>0</v>
      </c>
      <c r="AM1622" s="1" t="n">
        <v>0</v>
      </c>
    </row>
    <row r="1623" customFormat="false" ht="15" hidden="false" customHeight="false" outlineLevel="0" collapsed="false">
      <c r="A1623" s="1" t="n">
        <v>293070</v>
      </c>
      <c r="B1623" s="1" t="str">
        <f aca="false">VLOOKUP(A1623,Municipios!$A$2:$B$5571,2,0)</f>
        <v>Simões Filho</v>
      </c>
      <c r="C1623" s="1" t="n">
        <v>20</v>
      </c>
      <c r="D1623" s="1" t="n">
        <v>15</v>
      </c>
      <c r="E1623" s="1" t="n">
        <v>14</v>
      </c>
      <c r="F1623" s="1" t="n">
        <v>0</v>
      </c>
      <c r="G1623" s="1" t="n">
        <v>6</v>
      </c>
      <c r="H1623" s="1" t="n">
        <f aca="false">SUM(C1623:G1623)</f>
        <v>55</v>
      </c>
      <c r="I1623" s="1" t="n">
        <v>0</v>
      </c>
      <c r="J1623" s="1" t="n">
        <v>1083</v>
      </c>
      <c r="K1623" s="1" t="n">
        <v>0</v>
      </c>
      <c r="L1623" s="1" t="n">
        <v>0</v>
      </c>
      <c r="M1623" s="1" t="n">
        <v>0</v>
      </c>
      <c r="N1623" s="1" t="n">
        <v>1235</v>
      </c>
      <c r="O1623" s="1" t="n">
        <v>0</v>
      </c>
      <c r="P1623" s="1" t="n">
        <v>0</v>
      </c>
      <c r="Q1623" s="1" t="n">
        <v>0</v>
      </c>
      <c r="R1623" s="1" t="n">
        <v>0</v>
      </c>
      <c r="S1623" s="1" t="n">
        <v>0</v>
      </c>
      <c r="T1623" s="1" t="n">
        <v>0</v>
      </c>
      <c r="U1623" s="1" t="n">
        <v>0</v>
      </c>
      <c r="V1623" s="1" t="n">
        <f aca="false">ROUNDUP(SUM(J1623,R1623,L1623,N1623,T1623)/360,0)</f>
        <v>7</v>
      </c>
      <c r="W1623" s="1" t="n">
        <f aca="false">ROUNDUP(SUM(U1623,S1623,M1623,K1623,Q1623)/360*1.1,0)</f>
        <v>0</v>
      </c>
      <c r="X1623" s="1" t="n">
        <v>7812</v>
      </c>
      <c r="Y1623" s="1" t="n">
        <v>0</v>
      </c>
      <c r="Z1623" s="1" t="n">
        <v>3209</v>
      </c>
      <c r="AA1623" s="1" t="n">
        <v>0</v>
      </c>
      <c r="AB1623" s="1" t="n">
        <v>1491</v>
      </c>
      <c r="AC1623" s="1" t="n">
        <v>0</v>
      </c>
      <c r="AD1623" s="1" t="n">
        <v>0</v>
      </c>
      <c r="AE1623" s="1" t="n">
        <v>0</v>
      </c>
      <c r="AF1623" s="1" t="n">
        <v>1562</v>
      </c>
      <c r="AG1623" s="1" t="n">
        <v>0</v>
      </c>
      <c r="AH1623" s="1" t="n">
        <v>0</v>
      </c>
      <c r="AI1623" s="1" t="n">
        <v>0</v>
      </c>
      <c r="AJ1623" s="1" t="n">
        <f aca="false">ROUNDUP(SUM(AF1623,X1623,Z1623,AB1623,AH1623)/360,0)</f>
        <v>40</v>
      </c>
      <c r="AK1623" s="1" t="n">
        <f aca="false">ROUNDUP(SUM(AI1623,AG1623,AA1623,Y1623,AE1623)/360*1.1,0)</f>
        <v>0</v>
      </c>
      <c r="AL1623" s="1" t="n">
        <v>2</v>
      </c>
      <c r="AM1623" s="1" t="n">
        <v>0</v>
      </c>
    </row>
    <row r="1624" customFormat="false" ht="15" hidden="false" customHeight="false" outlineLevel="0" collapsed="false">
      <c r="A1624" s="1" t="n">
        <v>293075</v>
      </c>
      <c r="B1624" s="1" t="str">
        <f aca="false">VLOOKUP(A1624,Municipios!$A$2:$B$5571,2,0)</f>
        <v>Sítio Do Mato</v>
      </c>
      <c r="C1624" s="1" t="n">
        <v>1</v>
      </c>
      <c r="D1624" s="1" t="n">
        <v>9</v>
      </c>
      <c r="E1624" s="1" t="n">
        <v>4</v>
      </c>
      <c r="F1624" s="1" t="n">
        <v>1</v>
      </c>
      <c r="G1624" s="1" t="n">
        <v>3</v>
      </c>
      <c r="H1624" s="1" t="n">
        <f aca="false">SUM(C1624:G1624)</f>
        <v>18</v>
      </c>
      <c r="I1624" s="1" t="n">
        <v>0</v>
      </c>
      <c r="J1624" s="1" t="n">
        <v>65</v>
      </c>
      <c r="K1624" s="1" t="n">
        <v>0</v>
      </c>
      <c r="L1624" s="1" t="n">
        <v>0</v>
      </c>
      <c r="M1624" s="1" t="n">
        <v>0</v>
      </c>
      <c r="N1624" s="1" t="n">
        <v>26</v>
      </c>
      <c r="O1624" s="1" t="n">
        <v>0</v>
      </c>
      <c r="P1624" s="1" t="n">
        <v>0</v>
      </c>
      <c r="Q1624" s="1" t="n">
        <v>0</v>
      </c>
      <c r="R1624" s="1" t="n">
        <v>0</v>
      </c>
      <c r="S1624" s="1" t="n">
        <v>0</v>
      </c>
      <c r="T1624" s="1" t="n">
        <v>0</v>
      </c>
      <c r="U1624" s="1" t="n">
        <v>0</v>
      </c>
      <c r="V1624" s="1" t="n">
        <f aca="false">ROUNDUP(SUM(J1624,R1624,L1624,N1624,T1624)/360,0)</f>
        <v>1</v>
      </c>
      <c r="W1624" s="1" t="n">
        <f aca="false">ROUNDUP(SUM(U1624,S1624,M1624,K1624,Q1624)/360*1.1,0)</f>
        <v>0</v>
      </c>
      <c r="X1624" s="1" t="n">
        <v>335</v>
      </c>
      <c r="Y1624" s="1" t="n">
        <v>0</v>
      </c>
      <c r="Z1624" s="1" t="n">
        <v>50</v>
      </c>
      <c r="AA1624" s="1" t="n">
        <v>0</v>
      </c>
      <c r="AB1624" s="1" t="n">
        <v>48</v>
      </c>
      <c r="AC1624" s="1" t="n">
        <v>0</v>
      </c>
      <c r="AD1624" s="1" t="n">
        <v>0</v>
      </c>
      <c r="AE1624" s="1" t="n">
        <v>0</v>
      </c>
      <c r="AF1624" s="1" t="n">
        <v>0</v>
      </c>
      <c r="AG1624" s="1" t="n">
        <v>0</v>
      </c>
      <c r="AH1624" s="1" t="n">
        <v>0</v>
      </c>
      <c r="AI1624" s="1" t="n">
        <v>0</v>
      </c>
      <c r="AJ1624" s="1" t="n">
        <f aca="false">ROUNDUP(SUM(AF1624,X1624,Z1624,AB1624,AH1624)/360,0)</f>
        <v>2</v>
      </c>
      <c r="AK1624" s="1" t="n">
        <f aca="false">ROUNDUP(SUM(AI1624,AG1624,AA1624,Y1624,AE1624)/360*1.1,0)</f>
        <v>0</v>
      </c>
      <c r="AL1624" s="1" t="n">
        <v>0</v>
      </c>
      <c r="AM1624" s="1" t="n">
        <v>0</v>
      </c>
    </row>
    <row r="1625" customFormat="false" ht="15" hidden="false" customHeight="false" outlineLevel="0" collapsed="false">
      <c r="A1625" s="1" t="n">
        <v>293077</v>
      </c>
      <c r="B1625" s="1" t="str">
        <f aca="false">VLOOKUP(A1625,Municipios!$A$2:$B$5571,2,0)</f>
        <v>Sobradinho</v>
      </c>
      <c r="C1625" s="1" t="n">
        <v>6</v>
      </c>
      <c r="D1625" s="1" t="n">
        <v>11</v>
      </c>
      <c r="E1625" s="1" t="n">
        <v>11</v>
      </c>
      <c r="F1625" s="1" t="n">
        <v>0</v>
      </c>
      <c r="G1625" s="1" t="n">
        <v>7</v>
      </c>
      <c r="H1625" s="1" t="n">
        <f aca="false">SUM(C1625:G1625)</f>
        <v>35</v>
      </c>
      <c r="I1625" s="1" t="n">
        <v>0</v>
      </c>
      <c r="J1625" s="1" t="n">
        <v>222</v>
      </c>
      <c r="K1625" s="1" t="n">
        <v>0</v>
      </c>
      <c r="L1625" s="1" t="n">
        <v>0</v>
      </c>
      <c r="M1625" s="1" t="n">
        <v>0</v>
      </c>
      <c r="N1625" s="1" t="n">
        <v>63</v>
      </c>
      <c r="O1625" s="1" t="n">
        <v>0</v>
      </c>
      <c r="P1625" s="1" t="n">
        <v>0</v>
      </c>
      <c r="Q1625" s="1" t="n">
        <v>0</v>
      </c>
      <c r="R1625" s="1" t="n">
        <v>0</v>
      </c>
      <c r="S1625" s="1" t="n">
        <v>0</v>
      </c>
      <c r="T1625" s="1" t="n">
        <v>0</v>
      </c>
      <c r="U1625" s="1" t="n">
        <v>0</v>
      </c>
      <c r="V1625" s="1" t="n">
        <f aca="false">ROUNDUP(SUM(J1625,R1625,L1625,N1625,T1625)/360,0)</f>
        <v>1</v>
      </c>
      <c r="W1625" s="1" t="n">
        <f aca="false">ROUNDUP(SUM(U1625,S1625,M1625,K1625,Q1625)/360*1.1,0)</f>
        <v>0</v>
      </c>
      <c r="X1625" s="1" t="n">
        <v>863</v>
      </c>
      <c r="Y1625" s="1" t="n">
        <v>0</v>
      </c>
      <c r="Z1625" s="1" t="n">
        <v>71</v>
      </c>
      <c r="AA1625" s="1" t="n">
        <v>0</v>
      </c>
      <c r="AB1625" s="1" t="n">
        <v>40</v>
      </c>
      <c r="AC1625" s="1" t="n">
        <v>0</v>
      </c>
      <c r="AD1625" s="1" t="n">
        <v>0</v>
      </c>
      <c r="AE1625" s="1" t="n">
        <v>0</v>
      </c>
      <c r="AF1625" s="1" t="n">
        <v>0</v>
      </c>
      <c r="AG1625" s="1" t="n">
        <v>0</v>
      </c>
      <c r="AH1625" s="1" t="n">
        <v>0</v>
      </c>
      <c r="AI1625" s="1" t="n">
        <v>0</v>
      </c>
      <c r="AJ1625" s="1" t="n">
        <f aca="false">ROUNDUP(SUM(AF1625,X1625,Z1625,AB1625,AH1625)/360,0)</f>
        <v>3</v>
      </c>
      <c r="AK1625" s="1" t="n">
        <f aca="false">ROUNDUP(SUM(AI1625,AG1625,AA1625,Y1625,AE1625)/360*1.1,0)</f>
        <v>0</v>
      </c>
      <c r="AL1625" s="1" t="n">
        <v>1</v>
      </c>
      <c r="AM1625" s="1" t="n">
        <v>0</v>
      </c>
    </row>
    <row r="1626" customFormat="false" ht="15" hidden="false" customHeight="false" outlineLevel="0" collapsed="false">
      <c r="A1626" s="1" t="n">
        <v>293080</v>
      </c>
      <c r="B1626" s="1" t="str">
        <f aca="false">VLOOKUP(A1626,Municipios!$A$2:$B$5571,2,0)</f>
        <v>Souto Soares</v>
      </c>
      <c r="C1626" s="1" t="n">
        <v>0</v>
      </c>
      <c r="D1626" s="1" t="n">
        <v>6</v>
      </c>
      <c r="E1626" s="1" t="n">
        <v>3</v>
      </c>
      <c r="F1626" s="1" t="n">
        <v>0</v>
      </c>
      <c r="G1626" s="1" t="n">
        <v>3</v>
      </c>
      <c r="H1626" s="1" t="n">
        <f aca="false">SUM(C1626:G1626)</f>
        <v>12</v>
      </c>
      <c r="I1626" s="1" t="n">
        <v>0</v>
      </c>
      <c r="J1626" s="1" t="n">
        <v>334</v>
      </c>
      <c r="K1626" s="1" t="n">
        <v>0</v>
      </c>
      <c r="L1626" s="1" t="n">
        <v>0</v>
      </c>
      <c r="M1626" s="1" t="n">
        <v>0</v>
      </c>
      <c r="N1626" s="1" t="n">
        <v>316</v>
      </c>
      <c r="O1626" s="1" t="n">
        <v>0</v>
      </c>
      <c r="P1626" s="1" t="n">
        <v>0</v>
      </c>
      <c r="Q1626" s="1" t="n">
        <v>0</v>
      </c>
      <c r="R1626" s="1" t="n">
        <v>0</v>
      </c>
      <c r="S1626" s="1" t="n">
        <v>0</v>
      </c>
      <c r="T1626" s="1" t="n">
        <v>0</v>
      </c>
      <c r="U1626" s="1" t="n">
        <v>0</v>
      </c>
      <c r="V1626" s="1" t="n">
        <f aca="false">ROUNDUP(SUM(J1626,R1626,L1626,N1626,T1626)/360,0)</f>
        <v>2</v>
      </c>
      <c r="W1626" s="1" t="n">
        <f aca="false">ROUNDUP(SUM(U1626,S1626,M1626,K1626,Q1626)/360*1.1,0)</f>
        <v>0</v>
      </c>
      <c r="X1626" s="1" t="n">
        <v>1235</v>
      </c>
      <c r="Y1626" s="1" t="n">
        <v>0</v>
      </c>
      <c r="Z1626" s="1" t="n">
        <v>166</v>
      </c>
      <c r="AA1626" s="1" t="n">
        <v>0</v>
      </c>
      <c r="AB1626" s="1" t="n">
        <v>229</v>
      </c>
      <c r="AC1626" s="1" t="n">
        <v>0</v>
      </c>
      <c r="AD1626" s="1" t="n">
        <v>0</v>
      </c>
      <c r="AE1626" s="1" t="n">
        <v>0</v>
      </c>
      <c r="AF1626" s="1" t="n">
        <v>0</v>
      </c>
      <c r="AG1626" s="1" t="n">
        <v>0</v>
      </c>
      <c r="AH1626" s="1" t="n">
        <v>0</v>
      </c>
      <c r="AI1626" s="1" t="n">
        <v>0</v>
      </c>
      <c r="AJ1626" s="1" t="n">
        <f aca="false">ROUNDUP(SUM(AF1626,X1626,Z1626,AB1626,AH1626)/360,0)</f>
        <v>5</v>
      </c>
      <c r="AK1626" s="1" t="n">
        <f aca="false">ROUNDUP(SUM(AI1626,AG1626,AA1626,Y1626,AE1626)/360*1.1,0)</f>
        <v>0</v>
      </c>
      <c r="AL1626" s="1" t="n">
        <v>0</v>
      </c>
      <c r="AM1626" s="1" t="n">
        <v>0</v>
      </c>
    </row>
    <row r="1627" customFormat="false" ht="15" hidden="false" customHeight="false" outlineLevel="0" collapsed="false">
      <c r="A1627" s="1" t="n">
        <v>293090</v>
      </c>
      <c r="B1627" s="1" t="str">
        <f aca="false">VLOOKUP(A1627,Municipios!$A$2:$B$5571,2,0)</f>
        <v>Tabocas Do Brejo Velho</v>
      </c>
      <c r="C1627" s="1" t="n">
        <v>6</v>
      </c>
      <c r="D1627" s="1" t="n">
        <v>15</v>
      </c>
      <c r="E1627" s="1" t="n">
        <v>3</v>
      </c>
      <c r="F1627" s="1" t="n">
        <v>0</v>
      </c>
      <c r="G1627" s="1" t="n">
        <v>8</v>
      </c>
      <c r="H1627" s="1" t="n">
        <f aca="false">SUM(C1627:G1627)</f>
        <v>32</v>
      </c>
      <c r="I1627" s="1" t="n">
        <v>0</v>
      </c>
      <c r="J1627" s="1" t="n">
        <v>105</v>
      </c>
      <c r="K1627" s="1" t="n">
        <v>0</v>
      </c>
      <c r="L1627" s="1" t="n">
        <v>0</v>
      </c>
      <c r="M1627" s="1" t="n">
        <v>0</v>
      </c>
      <c r="N1627" s="1" t="n">
        <v>186</v>
      </c>
      <c r="O1627" s="1" t="n">
        <v>0</v>
      </c>
      <c r="P1627" s="1" t="n">
        <v>0</v>
      </c>
      <c r="Q1627" s="1" t="n">
        <v>0</v>
      </c>
      <c r="R1627" s="1" t="n">
        <v>0</v>
      </c>
      <c r="S1627" s="1" t="n">
        <v>0</v>
      </c>
      <c r="T1627" s="1" t="n">
        <v>0</v>
      </c>
      <c r="U1627" s="1" t="n">
        <v>0</v>
      </c>
      <c r="V1627" s="1" t="n">
        <f aca="false">ROUNDUP(SUM(J1627,R1627,L1627,N1627,T1627)/360,0)</f>
        <v>1</v>
      </c>
      <c r="W1627" s="1" t="n">
        <f aca="false">ROUNDUP(SUM(U1627,S1627,M1627,K1627,Q1627)/360*1.1,0)</f>
        <v>0</v>
      </c>
      <c r="X1627" s="1" t="n">
        <v>195</v>
      </c>
      <c r="Y1627" s="1" t="n">
        <v>0</v>
      </c>
      <c r="Z1627" s="1" t="n">
        <v>126</v>
      </c>
      <c r="AA1627" s="1" t="n">
        <v>0</v>
      </c>
      <c r="AB1627" s="1" t="n">
        <v>422</v>
      </c>
      <c r="AC1627" s="1" t="n">
        <v>0</v>
      </c>
      <c r="AD1627" s="1" t="n">
        <v>0</v>
      </c>
      <c r="AE1627" s="1" t="n">
        <v>0</v>
      </c>
      <c r="AF1627" s="1" t="n">
        <v>5</v>
      </c>
      <c r="AG1627" s="1" t="n">
        <v>0</v>
      </c>
      <c r="AH1627" s="1" t="n">
        <v>0</v>
      </c>
      <c r="AI1627" s="1" t="n">
        <v>0</v>
      </c>
      <c r="AJ1627" s="1" t="n">
        <f aca="false">ROUNDUP(SUM(AF1627,X1627,Z1627,AB1627,AH1627)/360,0)</f>
        <v>3</v>
      </c>
      <c r="AK1627" s="1" t="n">
        <f aca="false">ROUNDUP(SUM(AI1627,AG1627,AA1627,Y1627,AE1627)/360*1.1,0)</f>
        <v>0</v>
      </c>
      <c r="AL1627" s="1" t="n">
        <v>0</v>
      </c>
      <c r="AM1627" s="1" t="n">
        <v>0</v>
      </c>
    </row>
    <row r="1628" customFormat="false" ht="15" hidden="false" customHeight="false" outlineLevel="0" collapsed="false">
      <c r="A1628" s="1" t="n">
        <v>293105</v>
      </c>
      <c r="B1628" s="1" t="str">
        <f aca="false">VLOOKUP(A1628,Municipios!$A$2:$B$5571,2,0)</f>
        <v>Tanque Novo</v>
      </c>
      <c r="C1628" s="1" t="n">
        <v>2</v>
      </c>
      <c r="D1628" s="1" t="n">
        <v>14</v>
      </c>
      <c r="E1628" s="1" t="n">
        <v>6</v>
      </c>
      <c r="F1628" s="1" t="n">
        <v>0</v>
      </c>
      <c r="G1628" s="1" t="n">
        <v>8</v>
      </c>
      <c r="H1628" s="1" t="n">
        <f aca="false">SUM(C1628:G1628)</f>
        <v>30</v>
      </c>
      <c r="I1628" s="1" t="n">
        <v>0</v>
      </c>
      <c r="J1628" s="1" t="n">
        <v>276</v>
      </c>
      <c r="K1628" s="1" t="n">
        <v>0</v>
      </c>
      <c r="L1628" s="1" t="n">
        <v>0</v>
      </c>
      <c r="M1628" s="1" t="n">
        <v>0</v>
      </c>
      <c r="N1628" s="1" t="n">
        <v>129</v>
      </c>
      <c r="O1628" s="1" t="n">
        <v>0</v>
      </c>
      <c r="P1628" s="1" t="n">
        <v>0</v>
      </c>
      <c r="Q1628" s="1" t="n">
        <v>0</v>
      </c>
      <c r="R1628" s="1" t="n">
        <v>0</v>
      </c>
      <c r="S1628" s="1" t="n">
        <v>0</v>
      </c>
      <c r="T1628" s="1" t="n">
        <v>0</v>
      </c>
      <c r="U1628" s="1" t="n">
        <v>0</v>
      </c>
      <c r="V1628" s="1" t="n">
        <f aca="false">ROUNDUP(SUM(J1628,R1628,L1628,N1628,T1628)/360,0)</f>
        <v>2</v>
      </c>
      <c r="W1628" s="1" t="n">
        <f aca="false">ROUNDUP(SUM(U1628,S1628,M1628,K1628,Q1628)/360*1.1,0)</f>
        <v>0</v>
      </c>
      <c r="X1628" s="1" t="n">
        <v>1433</v>
      </c>
      <c r="Y1628" s="1" t="n">
        <v>0</v>
      </c>
      <c r="Z1628" s="1" t="n">
        <v>228</v>
      </c>
      <c r="AA1628" s="1" t="n">
        <v>0</v>
      </c>
      <c r="AB1628" s="1" t="n">
        <v>301</v>
      </c>
      <c r="AC1628" s="1" t="n">
        <v>0</v>
      </c>
      <c r="AD1628" s="1" t="n">
        <v>0</v>
      </c>
      <c r="AE1628" s="1" t="n">
        <v>0</v>
      </c>
      <c r="AF1628" s="1" t="n">
        <v>0</v>
      </c>
      <c r="AG1628" s="1" t="n">
        <v>0</v>
      </c>
      <c r="AH1628" s="1" t="n">
        <v>0</v>
      </c>
      <c r="AI1628" s="1" t="n">
        <v>0</v>
      </c>
      <c r="AJ1628" s="1" t="n">
        <f aca="false">ROUNDUP(SUM(AF1628,X1628,Z1628,AB1628,AH1628)/360,0)</f>
        <v>6</v>
      </c>
      <c r="AK1628" s="1" t="n">
        <f aca="false">ROUNDUP(SUM(AI1628,AG1628,AA1628,Y1628,AE1628)/360*1.1,0)</f>
        <v>0</v>
      </c>
      <c r="AL1628" s="1" t="n">
        <v>0</v>
      </c>
      <c r="AM1628" s="1" t="n">
        <v>0</v>
      </c>
    </row>
    <row r="1629" customFormat="false" ht="15" hidden="false" customHeight="false" outlineLevel="0" collapsed="false">
      <c r="A1629" s="1" t="n">
        <v>293110</v>
      </c>
      <c r="B1629" s="1" t="str">
        <f aca="false">VLOOKUP(A1629,Municipios!$A$2:$B$5571,2,0)</f>
        <v>Tanquinho</v>
      </c>
      <c r="C1629" s="1" t="n">
        <v>0</v>
      </c>
      <c r="D1629" s="1" t="n">
        <v>11</v>
      </c>
      <c r="E1629" s="1" t="n">
        <v>5</v>
      </c>
      <c r="F1629" s="1" t="n">
        <v>0</v>
      </c>
      <c r="G1629" s="1" t="n">
        <v>4</v>
      </c>
      <c r="H1629" s="1" t="n">
        <f aca="false">SUM(C1629:G1629)</f>
        <v>20</v>
      </c>
      <c r="I1629" s="1" t="n">
        <v>0</v>
      </c>
      <c r="J1629" s="1" t="n">
        <v>0</v>
      </c>
      <c r="K1629" s="1" t="n">
        <v>0</v>
      </c>
      <c r="L1629" s="1" t="n">
        <v>0</v>
      </c>
      <c r="M1629" s="1" t="n">
        <v>0</v>
      </c>
      <c r="N1629" s="1" t="n">
        <v>0</v>
      </c>
      <c r="O1629" s="1" t="n">
        <v>0</v>
      </c>
      <c r="P1629" s="1" t="n">
        <v>0</v>
      </c>
      <c r="Q1629" s="1" t="n">
        <v>0</v>
      </c>
      <c r="R1629" s="1" t="n">
        <v>0</v>
      </c>
      <c r="S1629" s="1" t="n">
        <v>0</v>
      </c>
      <c r="T1629" s="1" t="n">
        <v>0</v>
      </c>
      <c r="U1629" s="1" t="n">
        <v>0</v>
      </c>
      <c r="V1629" s="1" t="n">
        <f aca="false">ROUNDUP(SUM(J1629,R1629,L1629,N1629,T1629)/360,0)</f>
        <v>0</v>
      </c>
      <c r="W1629" s="1" t="n">
        <f aca="false">ROUNDUP(SUM(U1629,S1629,M1629,K1629,Q1629)/360*1.1,0)</f>
        <v>0</v>
      </c>
      <c r="X1629" s="1" t="n">
        <v>30</v>
      </c>
      <c r="Y1629" s="1" t="n">
        <v>0</v>
      </c>
      <c r="Z1629" s="1" t="n">
        <v>0</v>
      </c>
      <c r="AA1629" s="1" t="n">
        <v>0</v>
      </c>
      <c r="AB1629" s="1" t="n">
        <v>0</v>
      </c>
      <c r="AC1629" s="1" t="n">
        <v>0</v>
      </c>
      <c r="AD1629" s="1" t="n">
        <v>0</v>
      </c>
      <c r="AE1629" s="1" t="n">
        <v>0</v>
      </c>
      <c r="AF1629" s="1" t="n">
        <v>0</v>
      </c>
      <c r="AG1629" s="1" t="n">
        <v>0</v>
      </c>
      <c r="AH1629" s="1" t="n">
        <v>0</v>
      </c>
      <c r="AI1629" s="1" t="n">
        <v>0</v>
      </c>
      <c r="AJ1629" s="1" t="n">
        <f aca="false">ROUNDUP(SUM(AF1629,X1629,Z1629,AB1629,AH1629)/360,0)</f>
        <v>1</v>
      </c>
      <c r="AK1629" s="1" t="n">
        <f aca="false">ROUNDUP(SUM(AI1629,AG1629,AA1629,Y1629,AE1629)/360*1.1,0)</f>
        <v>0</v>
      </c>
      <c r="AL1629" s="1" t="n">
        <v>0</v>
      </c>
      <c r="AM1629" s="1" t="n">
        <v>0</v>
      </c>
    </row>
    <row r="1630" customFormat="false" ht="15" hidden="false" customHeight="false" outlineLevel="0" collapsed="false">
      <c r="A1630" s="1" t="n">
        <v>293120</v>
      </c>
      <c r="B1630" s="1" t="str">
        <f aca="false">VLOOKUP(A1630,Municipios!$A$2:$B$5571,2,0)</f>
        <v>Taperoá</v>
      </c>
      <c r="C1630" s="1" t="n">
        <v>0</v>
      </c>
      <c r="D1630" s="1" t="n">
        <v>13</v>
      </c>
      <c r="E1630" s="1" t="n">
        <v>4</v>
      </c>
      <c r="F1630" s="1" t="n">
        <v>0</v>
      </c>
      <c r="G1630" s="1" t="n">
        <v>9</v>
      </c>
      <c r="H1630" s="1" t="n">
        <f aca="false">SUM(C1630:G1630)</f>
        <v>26</v>
      </c>
      <c r="I1630" s="1" t="n">
        <v>0</v>
      </c>
      <c r="J1630" s="1" t="n">
        <v>193</v>
      </c>
      <c r="K1630" s="1" t="n">
        <v>0</v>
      </c>
      <c r="L1630" s="1" t="n">
        <v>0</v>
      </c>
      <c r="M1630" s="1" t="n">
        <v>0</v>
      </c>
      <c r="N1630" s="1" t="n">
        <v>468</v>
      </c>
      <c r="O1630" s="1" t="n">
        <v>0</v>
      </c>
      <c r="P1630" s="1" t="n">
        <v>0</v>
      </c>
      <c r="Q1630" s="1" t="n">
        <v>0</v>
      </c>
      <c r="R1630" s="1" t="n">
        <v>0</v>
      </c>
      <c r="S1630" s="1" t="n">
        <v>0</v>
      </c>
      <c r="T1630" s="1" t="n">
        <v>0</v>
      </c>
      <c r="U1630" s="1" t="n">
        <v>0</v>
      </c>
      <c r="V1630" s="1" t="n">
        <f aca="false">ROUNDUP(SUM(J1630,R1630,L1630,N1630,T1630)/360,0)</f>
        <v>2</v>
      </c>
      <c r="W1630" s="1" t="n">
        <f aca="false">ROUNDUP(SUM(U1630,S1630,M1630,K1630,Q1630)/360*1.1,0)</f>
        <v>0</v>
      </c>
      <c r="X1630" s="1" t="n">
        <v>793</v>
      </c>
      <c r="Y1630" s="1" t="n">
        <v>0</v>
      </c>
      <c r="Z1630" s="1" t="n">
        <v>54</v>
      </c>
      <c r="AA1630" s="1" t="n">
        <v>0</v>
      </c>
      <c r="AB1630" s="1" t="n">
        <v>582</v>
      </c>
      <c r="AC1630" s="1" t="n">
        <v>0</v>
      </c>
      <c r="AD1630" s="1" t="n">
        <v>0</v>
      </c>
      <c r="AE1630" s="1" t="n">
        <v>0</v>
      </c>
      <c r="AF1630" s="1" t="n">
        <v>0</v>
      </c>
      <c r="AG1630" s="1" t="n">
        <v>0</v>
      </c>
      <c r="AH1630" s="1" t="n">
        <v>0</v>
      </c>
      <c r="AI1630" s="1" t="n">
        <v>0</v>
      </c>
      <c r="AJ1630" s="1" t="n">
        <f aca="false">ROUNDUP(SUM(AF1630,X1630,Z1630,AB1630,AH1630)/360,0)</f>
        <v>4</v>
      </c>
      <c r="AK1630" s="1" t="n">
        <f aca="false">ROUNDUP(SUM(AI1630,AG1630,AA1630,Y1630,AE1630)/360*1.1,0)</f>
        <v>0</v>
      </c>
      <c r="AL1630" s="1" t="n">
        <v>0</v>
      </c>
      <c r="AM1630" s="1" t="n">
        <v>0</v>
      </c>
    </row>
    <row r="1631" customFormat="false" ht="15" hidden="false" customHeight="false" outlineLevel="0" collapsed="false">
      <c r="A1631" s="1" t="n">
        <v>293130</v>
      </c>
      <c r="B1631" s="1" t="str">
        <f aca="false">VLOOKUP(A1631,Municipios!$A$2:$B$5571,2,0)</f>
        <v>Tapiramutá</v>
      </c>
      <c r="C1631" s="1" t="n">
        <v>2</v>
      </c>
      <c r="D1631" s="1" t="n">
        <v>15</v>
      </c>
      <c r="E1631" s="1" t="n">
        <v>8</v>
      </c>
      <c r="F1631" s="1" t="n">
        <v>0</v>
      </c>
      <c r="G1631" s="1" t="n">
        <v>8</v>
      </c>
      <c r="H1631" s="1" t="n">
        <f aca="false">SUM(C1631:G1631)</f>
        <v>33</v>
      </c>
      <c r="I1631" s="1" t="n">
        <v>0</v>
      </c>
      <c r="J1631" s="1" t="n">
        <v>264</v>
      </c>
      <c r="K1631" s="1" t="n">
        <v>0</v>
      </c>
      <c r="L1631" s="1" t="n">
        <v>0</v>
      </c>
      <c r="M1631" s="1" t="n">
        <v>0</v>
      </c>
      <c r="N1631" s="1" t="n">
        <v>368</v>
      </c>
      <c r="O1631" s="1" t="n">
        <v>0</v>
      </c>
      <c r="P1631" s="1" t="n">
        <v>0</v>
      </c>
      <c r="Q1631" s="1" t="n">
        <v>0</v>
      </c>
      <c r="R1631" s="1" t="n">
        <v>0</v>
      </c>
      <c r="S1631" s="1" t="n">
        <v>0</v>
      </c>
      <c r="T1631" s="1" t="n">
        <v>0</v>
      </c>
      <c r="U1631" s="1" t="n">
        <v>0</v>
      </c>
      <c r="V1631" s="1" t="n">
        <f aca="false">ROUNDUP(SUM(J1631,R1631,L1631,N1631,T1631)/360,0)</f>
        <v>2</v>
      </c>
      <c r="W1631" s="1" t="n">
        <f aca="false">ROUNDUP(SUM(U1631,S1631,M1631,K1631,Q1631)/360*1.1,0)</f>
        <v>0</v>
      </c>
      <c r="X1631" s="1" t="n">
        <v>830</v>
      </c>
      <c r="Y1631" s="1" t="n">
        <v>0</v>
      </c>
      <c r="Z1631" s="1" t="n">
        <v>274</v>
      </c>
      <c r="AA1631" s="1" t="n">
        <v>0</v>
      </c>
      <c r="AB1631" s="1" t="n">
        <v>682</v>
      </c>
      <c r="AC1631" s="1" t="n">
        <v>0</v>
      </c>
      <c r="AD1631" s="1" t="n">
        <v>0</v>
      </c>
      <c r="AE1631" s="1" t="n">
        <v>0</v>
      </c>
      <c r="AF1631" s="1" t="n">
        <v>0</v>
      </c>
      <c r="AG1631" s="1" t="n">
        <v>0</v>
      </c>
      <c r="AH1631" s="1" t="n">
        <v>0</v>
      </c>
      <c r="AI1631" s="1" t="n">
        <v>0</v>
      </c>
      <c r="AJ1631" s="1" t="n">
        <f aca="false">ROUNDUP(SUM(AF1631,X1631,Z1631,AB1631,AH1631)/360,0)</f>
        <v>5</v>
      </c>
      <c r="AK1631" s="1" t="n">
        <f aca="false">ROUNDUP(SUM(AI1631,AG1631,AA1631,Y1631,AE1631)/360*1.1,0)</f>
        <v>0</v>
      </c>
      <c r="AL1631" s="1" t="n">
        <v>1</v>
      </c>
      <c r="AM1631" s="1" t="n">
        <v>0</v>
      </c>
    </row>
    <row r="1632" customFormat="false" ht="15" hidden="false" customHeight="false" outlineLevel="0" collapsed="false">
      <c r="A1632" s="1" t="n">
        <v>293135</v>
      </c>
      <c r="B1632" s="1" t="str">
        <f aca="false">VLOOKUP(A1632,Municipios!$A$2:$B$5571,2,0)</f>
        <v>Teixeira De Freitas</v>
      </c>
      <c r="C1632" s="1" t="n">
        <v>59</v>
      </c>
      <c r="D1632" s="1" t="n">
        <v>78</v>
      </c>
      <c r="E1632" s="1" t="n">
        <v>43</v>
      </c>
      <c r="F1632" s="1" t="n">
        <v>4</v>
      </c>
      <c r="G1632" s="1" t="n">
        <v>25</v>
      </c>
      <c r="H1632" s="1" t="n">
        <f aca="false">SUM(C1632:G1632)</f>
        <v>209</v>
      </c>
      <c r="I1632" s="1" t="n">
        <v>22</v>
      </c>
      <c r="J1632" s="1" t="n">
        <v>1011</v>
      </c>
      <c r="K1632" s="1" t="n">
        <v>0</v>
      </c>
      <c r="L1632" s="1" t="n">
        <v>0</v>
      </c>
      <c r="M1632" s="1" t="n">
        <v>0</v>
      </c>
      <c r="N1632" s="1" t="n">
        <v>1195</v>
      </c>
      <c r="O1632" s="1" t="n">
        <v>0</v>
      </c>
      <c r="P1632" s="1" t="n">
        <v>41</v>
      </c>
      <c r="Q1632" s="1" t="n">
        <v>48</v>
      </c>
      <c r="R1632" s="1" t="n">
        <v>0</v>
      </c>
      <c r="S1632" s="1" t="n">
        <v>0</v>
      </c>
      <c r="T1632" s="1" t="n">
        <v>0</v>
      </c>
      <c r="U1632" s="1" t="n">
        <v>0</v>
      </c>
      <c r="V1632" s="1" t="n">
        <f aca="false">ROUNDUP(SUM(J1632,R1632,L1632,N1632,T1632)/360,0)</f>
        <v>7</v>
      </c>
      <c r="W1632" s="1" t="n">
        <f aca="false">ROUNDUP(SUM(U1632,S1632,M1632,K1632,Q1632)/360*1.1,0)</f>
        <v>1</v>
      </c>
      <c r="X1632" s="1" t="n">
        <v>14278</v>
      </c>
      <c r="Y1632" s="1" t="n">
        <v>0</v>
      </c>
      <c r="Z1632" s="1" t="n">
        <v>6303</v>
      </c>
      <c r="AA1632" s="1" t="n">
        <v>0</v>
      </c>
      <c r="AB1632" s="1" t="n">
        <v>3823</v>
      </c>
      <c r="AC1632" s="1" t="n">
        <v>0</v>
      </c>
      <c r="AD1632" s="1" t="n">
        <v>1677</v>
      </c>
      <c r="AE1632" s="1" t="n">
        <v>5120</v>
      </c>
      <c r="AF1632" s="1" t="n">
        <v>12782</v>
      </c>
      <c r="AG1632" s="1" t="n">
        <v>0</v>
      </c>
      <c r="AH1632" s="1" t="n">
        <v>304</v>
      </c>
      <c r="AI1632" s="1" t="n">
        <v>0</v>
      </c>
      <c r="AJ1632" s="1" t="n">
        <f aca="false">ROUNDUP(SUM(AF1632,X1632,Z1632,AB1632,AH1632)/360,0)</f>
        <v>105</v>
      </c>
      <c r="AK1632" s="1" t="n">
        <f aca="false">ROUNDUP(SUM(AI1632,AG1632,AA1632,Y1632,AE1632)/360*1.1,0)</f>
        <v>16</v>
      </c>
      <c r="AL1632" s="1" t="n">
        <v>60</v>
      </c>
      <c r="AM1632" s="1" t="n">
        <v>1</v>
      </c>
    </row>
    <row r="1633" customFormat="false" ht="15" hidden="false" customHeight="false" outlineLevel="0" collapsed="false">
      <c r="A1633" s="1" t="n">
        <v>293150</v>
      </c>
      <c r="B1633" s="1" t="str">
        <f aca="false">VLOOKUP(A1633,Municipios!$A$2:$B$5571,2,0)</f>
        <v>Teofilândia</v>
      </c>
      <c r="C1633" s="1" t="n">
        <v>0</v>
      </c>
      <c r="D1633" s="1" t="n">
        <v>9</v>
      </c>
      <c r="E1633" s="1" t="n">
        <v>5</v>
      </c>
      <c r="F1633" s="1" t="n">
        <v>0</v>
      </c>
      <c r="G1633" s="1" t="n">
        <v>4</v>
      </c>
      <c r="H1633" s="1" t="n">
        <f aca="false">SUM(C1633:G1633)</f>
        <v>18</v>
      </c>
      <c r="I1633" s="1" t="n">
        <v>0</v>
      </c>
      <c r="J1633" s="1" t="n">
        <v>72</v>
      </c>
      <c r="K1633" s="1" t="n">
        <v>0</v>
      </c>
      <c r="L1633" s="1" t="n">
        <v>0</v>
      </c>
      <c r="M1633" s="1" t="n">
        <v>0</v>
      </c>
      <c r="N1633" s="1" t="n">
        <v>38</v>
      </c>
      <c r="O1633" s="1" t="n">
        <v>0</v>
      </c>
      <c r="P1633" s="1" t="n">
        <v>0</v>
      </c>
      <c r="Q1633" s="1" t="n">
        <v>0</v>
      </c>
      <c r="R1633" s="1" t="n">
        <v>0</v>
      </c>
      <c r="S1633" s="1" t="n">
        <v>0</v>
      </c>
      <c r="T1633" s="1" t="n">
        <v>0</v>
      </c>
      <c r="U1633" s="1" t="n">
        <v>0</v>
      </c>
      <c r="V1633" s="1" t="n">
        <f aca="false">ROUNDUP(SUM(J1633,R1633,L1633,N1633,T1633)/360,0)</f>
        <v>1</v>
      </c>
      <c r="W1633" s="1" t="n">
        <f aca="false">ROUNDUP(SUM(U1633,S1633,M1633,K1633,Q1633)/360*1.1,0)</f>
        <v>0</v>
      </c>
      <c r="X1633" s="1" t="n">
        <v>456</v>
      </c>
      <c r="Y1633" s="1" t="n">
        <v>0</v>
      </c>
      <c r="Z1633" s="1" t="n">
        <v>98</v>
      </c>
      <c r="AA1633" s="1" t="n">
        <v>0</v>
      </c>
      <c r="AB1633" s="1" t="n">
        <v>74</v>
      </c>
      <c r="AC1633" s="1" t="n">
        <v>0</v>
      </c>
      <c r="AD1633" s="1" t="n">
        <v>0</v>
      </c>
      <c r="AE1633" s="1" t="n">
        <v>0</v>
      </c>
      <c r="AF1633" s="1" t="n">
        <v>0</v>
      </c>
      <c r="AG1633" s="1" t="n">
        <v>0</v>
      </c>
      <c r="AH1633" s="1" t="n">
        <v>0</v>
      </c>
      <c r="AI1633" s="1" t="n">
        <v>0</v>
      </c>
      <c r="AJ1633" s="1" t="n">
        <f aca="false">ROUNDUP(SUM(AF1633,X1633,Z1633,AB1633,AH1633)/360,0)</f>
        <v>2</v>
      </c>
      <c r="AK1633" s="1" t="n">
        <f aca="false">ROUNDUP(SUM(AI1633,AG1633,AA1633,Y1633,AE1633)/360*1.1,0)</f>
        <v>0</v>
      </c>
      <c r="AL1633" s="1" t="n">
        <v>0</v>
      </c>
      <c r="AM1633" s="1" t="n">
        <v>0</v>
      </c>
    </row>
    <row r="1634" customFormat="false" ht="15" hidden="false" customHeight="false" outlineLevel="0" collapsed="false">
      <c r="A1634" s="1" t="n">
        <v>293160</v>
      </c>
      <c r="B1634" s="1" t="str">
        <f aca="false">VLOOKUP(A1634,Municipios!$A$2:$B$5571,2,0)</f>
        <v>Teolândia</v>
      </c>
      <c r="C1634" s="1" t="n">
        <v>1</v>
      </c>
      <c r="D1634" s="1" t="n">
        <v>14</v>
      </c>
      <c r="E1634" s="1" t="n">
        <v>3</v>
      </c>
      <c r="F1634" s="1" t="n">
        <v>0</v>
      </c>
      <c r="G1634" s="1" t="n">
        <v>6</v>
      </c>
      <c r="H1634" s="1" t="n">
        <f aca="false">SUM(C1634:G1634)</f>
        <v>24</v>
      </c>
      <c r="I1634" s="1" t="n">
        <v>0</v>
      </c>
      <c r="J1634" s="1" t="n">
        <v>542</v>
      </c>
      <c r="K1634" s="1" t="n">
        <v>0</v>
      </c>
      <c r="L1634" s="1" t="n">
        <v>0</v>
      </c>
      <c r="M1634" s="1" t="n">
        <v>0</v>
      </c>
      <c r="N1634" s="1" t="n">
        <v>884</v>
      </c>
      <c r="O1634" s="1" t="n">
        <v>0</v>
      </c>
      <c r="P1634" s="1" t="n">
        <v>0</v>
      </c>
      <c r="Q1634" s="1" t="n">
        <v>0</v>
      </c>
      <c r="R1634" s="1" t="n">
        <v>0</v>
      </c>
      <c r="S1634" s="1" t="n">
        <v>0</v>
      </c>
      <c r="T1634" s="1" t="n">
        <v>0</v>
      </c>
      <c r="U1634" s="1" t="n">
        <v>0</v>
      </c>
      <c r="V1634" s="1" t="n">
        <f aca="false">ROUNDUP(SUM(J1634,R1634,L1634,N1634,T1634)/360,0)</f>
        <v>4</v>
      </c>
      <c r="W1634" s="1" t="n">
        <f aca="false">ROUNDUP(SUM(U1634,S1634,M1634,K1634,Q1634)/360*1.1,0)</f>
        <v>0</v>
      </c>
      <c r="X1634" s="1" t="n">
        <v>727</v>
      </c>
      <c r="Y1634" s="1" t="n">
        <v>0</v>
      </c>
      <c r="Z1634" s="1" t="n">
        <v>143</v>
      </c>
      <c r="AA1634" s="1" t="n">
        <v>0</v>
      </c>
      <c r="AB1634" s="1" t="n">
        <v>299</v>
      </c>
      <c r="AC1634" s="1" t="n">
        <v>0</v>
      </c>
      <c r="AD1634" s="1" t="n">
        <v>0</v>
      </c>
      <c r="AE1634" s="1" t="n">
        <v>0</v>
      </c>
      <c r="AF1634" s="1" t="n">
        <v>0</v>
      </c>
      <c r="AG1634" s="1" t="n">
        <v>0</v>
      </c>
      <c r="AH1634" s="1" t="n">
        <v>0</v>
      </c>
      <c r="AI1634" s="1" t="n">
        <v>0</v>
      </c>
      <c r="AJ1634" s="1" t="n">
        <f aca="false">ROUNDUP(SUM(AF1634,X1634,Z1634,AB1634,AH1634)/360,0)</f>
        <v>4</v>
      </c>
      <c r="AK1634" s="1" t="n">
        <f aca="false">ROUNDUP(SUM(AI1634,AG1634,AA1634,Y1634,AE1634)/360*1.1,0)</f>
        <v>0</v>
      </c>
      <c r="AL1634" s="1" t="n">
        <v>0</v>
      </c>
      <c r="AM1634" s="1" t="n">
        <v>0</v>
      </c>
    </row>
    <row r="1635" customFormat="false" ht="15" hidden="false" customHeight="false" outlineLevel="0" collapsed="false">
      <c r="A1635" s="1" t="n">
        <v>293180</v>
      </c>
      <c r="B1635" s="1" t="str">
        <f aca="false">VLOOKUP(A1635,Municipios!$A$2:$B$5571,2,0)</f>
        <v>Tremedal</v>
      </c>
      <c r="C1635" s="1" t="n">
        <v>1</v>
      </c>
      <c r="D1635" s="1" t="n">
        <v>11</v>
      </c>
      <c r="E1635" s="1" t="n">
        <v>3</v>
      </c>
      <c r="F1635" s="1" t="n">
        <v>0</v>
      </c>
      <c r="G1635" s="1" t="n">
        <v>4</v>
      </c>
      <c r="H1635" s="1" t="n">
        <f aca="false">SUM(C1635:G1635)</f>
        <v>19</v>
      </c>
      <c r="I1635" s="1" t="n">
        <v>0</v>
      </c>
      <c r="J1635" s="1" t="n">
        <v>124</v>
      </c>
      <c r="K1635" s="1" t="n">
        <v>0</v>
      </c>
      <c r="L1635" s="1" t="n">
        <v>0</v>
      </c>
      <c r="M1635" s="1" t="n">
        <v>0</v>
      </c>
      <c r="N1635" s="1" t="n">
        <v>48</v>
      </c>
      <c r="O1635" s="1" t="n">
        <v>0</v>
      </c>
      <c r="P1635" s="1" t="n">
        <v>0</v>
      </c>
      <c r="Q1635" s="1" t="n">
        <v>0</v>
      </c>
      <c r="R1635" s="1" t="n">
        <v>0</v>
      </c>
      <c r="S1635" s="1" t="n">
        <v>0</v>
      </c>
      <c r="T1635" s="1" t="n">
        <v>0</v>
      </c>
      <c r="U1635" s="1" t="n">
        <v>0</v>
      </c>
      <c r="V1635" s="1" t="n">
        <f aca="false">ROUNDUP(SUM(J1635,R1635,L1635,N1635,T1635)/360,0)</f>
        <v>1</v>
      </c>
      <c r="W1635" s="1" t="n">
        <f aca="false">ROUNDUP(SUM(U1635,S1635,M1635,K1635,Q1635)/360*1.1,0)</f>
        <v>0</v>
      </c>
      <c r="X1635" s="1" t="n">
        <v>811</v>
      </c>
      <c r="Y1635" s="1" t="n">
        <v>0</v>
      </c>
      <c r="Z1635" s="1" t="n">
        <v>89</v>
      </c>
      <c r="AA1635" s="1" t="n">
        <v>0</v>
      </c>
      <c r="AB1635" s="1" t="n">
        <v>97</v>
      </c>
      <c r="AC1635" s="1" t="n">
        <v>0</v>
      </c>
      <c r="AD1635" s="1" t="n">
        <v>0</v>
      </c>
      <c r="AE1635" s="1" t="n">
        <v>0</v>
      </c>
      <c r="AF1635" s="1" t="n">
        <v>0</v>
      </c>
      <c r="AG1635" s="1" t="n">
        <v>0</v>
      </c>
      <c r="AH1635" s="1" t="n">
        <v>0</v>
      </c>
      <c r="AI1635" s="1" t="n">
        <v>0</v>
      </c>
      <c r="AJ1635" s="1" t="n">
        <f aca="false">ROUNDUP(SUM(AF1635,X1635,Z1635,AB1635,AH1635)/360,0)</f>
        <v>3</v>
      </c>
      <c r="AK1635" s="1" t="n">
        <f aca="false">ROUNDUP(SUM(AI1635,AG1635,AA1635,Y1635,AE1635)/360*1.1,0)</f>
        <v>0</v>
      </c>
      <c r="AL1635" s="1" t="n">
        <v>0</v>
      </c>
      <c r="AM1635" s="1" t="n">
        <v>0</v>
      </c>
    </row>
    <row r="1636" customFormat="false" ht="15" hidden="false" customHeight="false" outlineLevel="0" collapsed="false">
      <c r="A1636" s="1" t="n">
        <v>293190</v>
      </c>
      <c r="B1636" s="1" t="str">
        <f aca="false">VLOOKUP(A1636,Municipios!$A$2:$B$5571,2,0)</f>
        <v>Tucano</v>
      </c>
      <c r="C1636" s="1" t="n">
        <v>6</v>
      </c>
      <c r="D1636" s="1" t="n">
        <v>10</v>
      </c>
      <c r="E1636" s="1" t="n">
        <v>6</v>
      </c>
      <c r="F1636" s="1" t="n">
        <v>0</v>
      </c>
      <c r="G1636" s="1" t="n">
        <v>8</v>
      </c>
      <c r="H1636" s="1" t="n">
        <f aca="false">SUM(C1636:G1636)</f>
        <v>30</v>
      </c>
      <c r="I1636" s="1" t="n">
        <v>0</v>
      </c>
      <c r="J1636" s="1" t="n">
        <v>489</v>
      </c>
      <c r="K1636" s="1" t="n">
        <v>0</v>
      </c>
      <c r="L1636" s="1" t="n">
        <v>0</v>
      </c>
      <c r="M1636" s="1" t="n">
        <v>0</v>
      </c>
      <c r="N1636" s="1" t="n">
        <v>93</v>
      </c>
      <c r="O1636" s="1" t="n">
        <v>0</v>
      </c>
      <c r="P1636" s="1" t="n">
        <v>0</v>
      </c>
      <c r="Q1636" s="1" t="n">
        <v>0</v>
      </c>
      <c r="R1636" s="1" t="n">
        <v>0</v>
      </c>
      <c r="S1636" s="1" t="n">
        <v>0</v>
      </c>
      <c r="T1636" s="1" t="n">
        <v>0</v>
      </c>
      <c r="U1636" s="1" t="n">
        <v>0</v>
      </c>
      <c r="V1636" s="1" t="n">
        <f aca="false">ROUNDUP(SUM(J1636,R1636,L1636,N1636,T1636)/360,0)</f>
        <v>2</v>
      </c>
      <c r="W1636" s="1" t="n">
        <f aca="false">ROUNDUP(SUM(U1636,S1636,M1636,K1636,Q1636)/360*1.1,0)</f>
        <v>0</v>
      </c>
      <c r="X1636" s="1" t="n">
        <v>2561</v>
      </c>
      <c r="Y1636" s="1" t="n">
        <v>0</v>
      </c>
      <c r="Z1636" s="1" t="n">
        <v>412</v>
      </c>
      <c r="AA1636" s="1" t="n">
        <v>0</v>
      </c>
      <c r="AB1636" s="1" t="n">
        <v>373</v>
      </c>
      <c r="AC1636" s="1" t="n">
        <v>0</v>
      </c>
      <c r="AD1636" s="1" t="n">
        <v>0</v>
      </c>
      <c r="AE1636" s="1" t="n">
        <v>0</v>
      </c>
      <c r="AF1636" s="1" t="n">
        <v>90</v>
      </c>
      <c r="AG1636" s="1" t="n">
        <v>0</v>
      </c>
      <c r="AH1636" s="1" t="n">
        <v>0</v>
      </c>
      <c r="AI1636" s="1" t="n">
        <v>0</v>
      </c>
      <c r="AJ1636" s="1" t="n">
        <f aca="false">ROUNDUP(SUM(AF1636,X1636,Z1636,AB1636,AH1636)/360,0)</f>
        <v>10</v>
      </c>
      <c r="AK1636" s="1" t="n">
        <f aca="false">ROUNDUP(SUM(AI1636,AG1636,AA1636,Y1636,AE1636)/360*1.1,0)</f>
        <v>0</v>
      </c>
      <c r="AL1636" s="1" t="n">
        <v>1</v>
      </c>
      <c r="AM1636" s="1" t="n">
        <v>0</v>
      </c>
    </row>
    <row r="1637" customFormat="false" ht="15" hidden="false" customHeight="false" outlineLevel="0" collapsed="false">
      <c r="A1637" s="1" t="n">
        <v>293200</v>
      </c>
      <c r="B1637" s="1" t="str">
        <f aca="false">VLOOKUP(A1637,Municipios!$A$2:$B$5571,2,0)</f>
        <v>Uauá</v>
      </c>
      <c r="C1637" s="1" t="n">
        <v>0</v>
      </c>
      <c r="D1637" s="1" t="n">
        <v>12</v>
      </c>
      <c r="E1637" s="1" t="n">
        <v>6</v>
      </c>
      <c r="F1637" s="1" t="n">
        <v>0</v>
      </c>
      <c r="G1637" s="1" t="n">
        <v>6</v>
      </c>
      <c r="H1637" s="1" t="n">
        <f aca="false">SUM(C1637:G1637)</f>
        <v>24</v>
      </c>
      <c r="I1637" s="1" t="n">
        <v>0</v>
      </c>
      <c r="J1637" s="1" t="n">
        <v>447</v>
      </c>
      <c r="K1637" s="1" t="n">
        <v>0</v>
      </c>
      <c r="L1637" s="1" t="n">
        <v>0</v>
      </c>
      <c r="M1637" s="1" t="n">
        <v>0</v>
      </c>
      <c r="N1637" s="1" t="n">
        <v>110</v>
      </c>
      <c r="O1637" s="1" t="n">
        <v>0</v>
      </c>
      <c r="P1637" s="1" t="n">
        <v>0</v>
      </c>
      <c r="Q1637" s="1" t="n">
        <v>0</v>
      </c>
      <c r="R1637" s="1" t="n">
        <v>0</v>
      </c>
      <c r="S1637" s="1" t="n">
        <v>0</v>
      </c>
      <c r="T1637" s="1" t="n">
        <v>0</v>
      </c>
      <c r="U1637" s="1" t="n">
        <v>0</v>
      </c>
      <c r="V1637" s="1" t="n">
        <f aca="false">ROUNDUP(SUM(J1637,R1637,L1637,N1637,T1637)/360,0)</f>
        <v>2</v>
      </c>
      <c r="W1637" s="1" t="n">
        <f aca="false">ROUNDUP(SUM(U1637,S1637,M1637,K1637,Q1637)/360*1.1,0)</f>
        <v>0</v>
      </c>
      <c r="X1637" s="1" t="n">
        <v>1908</v>
      </c>
      <c r="Y1637" s="1" t="n">
        <v>0</v>
      </c>
      <c r="Z1637" s="1" t="n">
        <v>106</v>
      </c>
      <c r="AA1637" s="1" t="n">
        <v>0</v>
      </c>
      <c r="AB1637" s="1" t="n">
        <v>139</v>
      </c>
      <c r="AC1637" s="1" t="n">
        <v>0</v>
      </c>
      <c r="AD1637" s="1" t="n">
        <v>0</v>
      </c>
      <c r="AE1637" s="1" t="n">
        <v>0</v>
      </c>
      <c r="AF1637" s="1" t="n">
        <v>0</v>
      </c>
      <c r="AG1637" s="1" t="n">
        <v>0</v>
      </c>
      <c r="AH1637" s="1" t="n">
        <v>0</v>
      </c>
      <c r="AI1637" s="1" t="n">
        <v>0</v>
      </c>
      <c r="AJ1637" s="1" t="n">
        <f aca="false">ROUNDUP(SUM(AF1637,X1637,Z1637,AB1637,AH1637)/360,0)</f>
        <v>6</v>
      </c>
      <c r="AK1637" s="1" t="n">
        <f aca="false">ROUNDUP(SUM(AI1637,AG1637,AA1637,Y1637,AE1637)/360*1.1,0)</f>
        <v>0</v>
      </c>
      <c r="AL1637" s="1" t="n">
        <v>1</v>
      </c>
      <c r="AM1637" s="1" t="n">
        <v>0</v>
      </c>
    </row>
    <row r="1638" customFormat="false" ht="15" hidden="false" customHeight="false" outlineLevel="0" collapsed="false">
      <c r="A1638" s="1" t="n">
        <v>293210</v>
      </c>
      <c r="B1638" s="1" t="str">
        <f aca="false">VLOOKUP(A1638,Municipios!$A$2:$B$5571,2,0)</f>
        <v>Ubaíra</v>
      </c>
      <c r="C1638" s="1" t="n">
        <v>16</v>
      </c>
      <c r="D1638" s="1" t="n">
        <v>31</v>
      </c>
      <c r="E1638" s="1" t="n">
        <v>8</v>
      </c>
      <c r="F1638" s="1" t="n">
        <v>0</v>
      </c>
      <c r="G1638" s="1" t="n">
        <v>16</v>
      </c>
      <c r="H1638" s="1" t="n">
        <f aca="false">SUM(C1638:G1638)</f>
        <v>71</v>
      </c>
      <c r="I1638" s="1" t="n">
        <v>0</v>
      </c>
      <c r="J1638" s="1" t="n">
        <v>362</v>
      </c>
      <c r="K1638" s="1" t="n">
        <v>0</v>
      </c>
      <c r="L1638" s="1" t="n">
        <v>0</v>
      </c>
      <c r="M1638" s="1" t="n">
        <v>0</v>
      </c>
      <c r="N1638" s="1" t="n">
        <v>182</v>
      </c>
      <c r="O1638" s="1" t="n">
        <v>0</v>
      </c>
      <c r="P1638" s="1" t="n">
        <v>0</v>
      </c>
      <c r="Q1638" s="1" t="n">
        <v>0</v>
      </c>
      <c r="R1638" s="1" t="n">
        <v>0</v>
      </c>
      <c r="S1638" s="1" t="n">
        <v>0</v>
      </c>
      <c r="T1638" s="1" t="n">
        <v>0</v>
      </c>
      <c r="U1638" s="1" t="n">
        <v>0</v>
      </c>
      <c r="V1638" s="1" t="n">
        <f aca="false">ROUNDUP(SUM(J1638,R1638,L1638,N1638,T1638)/360,0)</f>
        <v>2</v>
      </c>
      <c r="W1638" s="1" t="n">
        <f aca="false">ROUNDUP(SUM(U1638,S1638,M1638,K1638,Q1638)/360*1.1,0)</f>
        <v>0</v>
      </c>
      <c r="X1638" s="1" t="n">
        <v>1747</v>
      </c>
      <c r="Y1638" s="1" t="n">
        <v>0</v>
      </c>
      <c r="Z1638" s="1" t="n">
        <v>241</v>
      </c>
      <c r="AA1638" s="1" t="n">
        <v>0</v>
      </c>
      <c r="AB1638" s="1" t="n">
        <v>367</v>
      </c>
      <c r="AC1638" s="1" t="n">
        <v>0</v>
      </c>
      <c r="AD1638" s="1" t="n">
        <v>0</v>
      </c>
      <c r="AE1638" s="1" t="n">
        <v>0</v>
      </c>
      <c r="AF1638" s="1" t="n">
        <v>548</v>
      </c>
      <c r="AG1638" s="1" t="n">
        <v>0</v>
      </c>
      <c r="AH1638" s="1" t="n">
        <v>0</v>
      </c>
      <c r="AI1638" s="1" t="n">
        <v>0</v>
      </c>
      <c r="AJ1638" s="1" t="n">
        <f aca="false">ROUNDUP(SUM(AF1638,X1638,Z1638,AB1638,AH1638)/360,0)</f>
        <v>9</v>
      </c>
      <c r="AK1638" s="1" t="n">
        <f aca="false">ROUNDUP(SUM(AI1638,AG1638,AA1638,Y1638,AE1638)/360*1.1,0)</f>
        <v>0</v>
      </c>
      <c r="AL1638" s="1" t="n">
        <v>1</v>
      </c>
      <c r="AM1638" s="1" t="n">
        <v>0</v>
      </c>
    </row>
    <row r="1639" customFormat="false" ht="15" hidden="false" customHeight="false" outlineLevel="0" collapsed="false">
      <c r="A1639" s="1" t="n">
        <v>293220</v>
      </c>
      <c r="B1639" s="1" t="str">
        <f aca="false">VLOOKUP(A1639,Municipios!$A$2:$B$5571,2,0)</f>
        <v>Ubaitaba</v>
      </c>
      <c r="C1639" s="1" t="n">
        <v>24</v>
      </c>
      <c r="D1639" s="1" t="n">
        <v>32</v>
      </c>
      <c r="E1639" s="1" t="n">
        <v>24</v>
      </c>
      <c r="F1639" s="1" t="n">
        <v>0</v>
      </c>
      <c r="G1639" s="1" t="n">
        <v>20</v>
      </c>
      <c r="H1639" s="1" t="n">
        <f aca="false">SUM(C1639:G1639)</f>
        <v>100</v>
      </c>
      <c r="I1639" s="1" t="n">
        <v>0</v>
      </c>
      <c r="J1639" s="1" t="n">
        <v>939</v>
      </c>
      <c r="K1639" s="1" t="n">
        <v>0</v>
      </c>
      <c r="L1639" s="1" t="n">
        <v>0</v>
      </c>
      <c r="M1639" s="1" t="n">
        <v>0</v>
      </c>
      <c r="N1639" s="1" t="n">
        <v>959</v>
      </c>
      <c r="O1639" s="1" t="n">
        <v>0</v>
      </c>
      <c r="P1639" s="1" t="n">
        <v>0</v>
      </c>
      <c r="Q1639" s="1" t="n">
        <v>0</v>
      </c>
      <c r="R1639" s="1" t="n">
        <v>0</v>
      </c>
      <c r="S1639" s="1" t="n">
        <v>0</v>
      </c>
      <c r="T1639" s="1" t="n">
        <v>0</v>
      </c>
      <c r="U1639" s="1" t="n">
        <v>0</v>
      </c>
      <c r="V1639" s="1" t="n">
        <f aca="false">ROUNDUP(SUM(J1639,R1639,L1639,N1639,T1639)/360,0)</f>
        <v>6</v>
      </c>
      <c r="W1639" s="1" t="n">
        <f aca="false">ROUNDUP(SUM(U1639,S1639,M1639,K1639,Q1639)/360*1.1,0)</f>
        <v>0</v>
      </c>
      <c r="X1639" s="1" t="n">
        <v>1684</v>
      </c>
      <c r="Y1639" s="1" t="n">
        <v>0</v>
      </c>
      <c r="Z1639" s="1" t="n">
        <v>109</v>
      </c>
      <c r="AA1639" s="1" t="n">
        <v>0</v>
      </c>
      <c r="AB1639" s="1" t="n">
        <v>357</v>
      </c>
      <c r="AC1639" s="1" t="n">
        <v>0</v>
      </c>
      <c r="AD1639" s="1" t="n">
        <v>0</v>
      </c>
      <c r="AE1639" s="1" t="n">
        <v>0</v>
      </c>
      <c r="AF1639" s="1" t="n">
        <v>0</v>
      </c>
      <c r="AG1639" s="1" t="n">
        <v>0</v>
      </c>
      <c r="AH1639" s="1" t="n">
        <v>0</v>
      </c>
      <c r="AI1639" s="1" t="n">
        <v>0</v>
      </c>
      <c r="AJ1639" s="1" t="n">
        <f aca="false">ROUNDUP(SUM(AF1639,X1639,Z1639,AB1639,AH1639)/360,0)</f>
        <v>6</v>
      </c>
      <c r="AK1639" s="1" t="n">
        <f aca="false">ROUNDUP(SUM(AI1639,AG1639,AA1639,Y1639,AE1639)/360*1.1,0)</f>
        <v>0</v>
      </c>
      <c r="AL1639" s="1" t="n">
        <v>0</v>
      </c>
      <c r="AM1639" s="1" t="n">
        <v>0</v>
      </c>
    </row>
    <row r="1640" customFormat="false" ht="15" hidden="false" customHeight="false" outlineLevel="0" collapsed="false">
      <c r="A1640" s="1" t="n">
        <v>293230</v>
      </c>
      <c r="B1640" s="1" t="str">
        <f aca="false">VLOOKUP(A1640,Municipios!$A$2:$B$5571,2,0)</f>
        <v>Ubatã</v>
      </c>
      <c r="C1640" s="1" t="n">
        <v>0</v>
      </c>
      <c r="D1640" s="1" t="n">
        <v>25</v>
      </c>
      <c r="E1640" s="1" t="n">
        <v>4</v>
      </c>
      <c r="F1640" s="1" t="n">
        <v>0</v>
      </c>
      <c r="G1640" s="1" t="n">
        <v>8</v>
      </c>
      <c r="H1640" s="1" t="n">
        <f aca="false">SUM(C1640:G1640)</f>
        <v>37</v>
      </c>
      <c r="I1640" s="1" t="n">
        <v>0</v>
      </c>
      <c r="J1640" s="1" t="n">
        <v>423</v>
      </c>
      <c r="K1640" s="1" t="n">
        <v>0</v>
      </c>
      <c r="L1640" s="1" t="n">
        <v>0</v>
      </c>
      <c r="M1640" s="1" t="n">
        <v>0</v>
      </c>
      <c r="N1640" s="1" t="n">
        <v>131</v>
      </c>
      <c r="O1640" s="1" t="n">
        <v>0</v>
      </c>
      <c r="P1640" s="1" t="n">
        <v>0</v>
      </c>
      <c r="Q1640" s="1" t="n">
        <v>0</v>
      </c>
      <c r="R1640" s="1" t="n">
        <v>0</v>
      </c>
      <c r="S1640" s="1" t="n">
        <v>0</v>
      </c>
      <c r="T1640" s="1" t="n">
        <v>0</v>
      </c>
      <c r="U1640" s="1" t="n">
        <v>0</v>
      </c>
      <c r="V1640" s="1" t="n">
        <f aca="false">ROUNDUP(SUM(J1640,R1640,L1640,N1640,T1640)/360,0)</f>
        <v>2</v>
      </c>
      <c r="W1640" s="1" t="n">
        <f aca="false">ROUNDUP(SUM(U1640,S1640,M1640,K1640,Q1640)/360*1.1,0)</f>
        <v>0</v>
      </c>
      <c r="X1640" s="1" t="n">
        <v>1176</v>
      </c>
      <c r="Y1640" s="1" t="n">
        <v>0</v>
      </c>
      <c r="Z1640" s="1" t="n">
        <v>63</v>
      </c>
      <c r="AA1640" s="1" t="n">
        <v>0</v>
      </c>
      <c r="AB1640" s="1" t="n">
        <v>226</v>
      </c>
      <c r="AC1640" s="1" t="n">
        <v>0</v>
      </c>
      <c r="AD1640" s="1" t="n">
        <v>0</v>
      </c>
      <c r="AE1640" s="1" t="n">
        <v>0</v>
      </c>
      <c r="AF1640" s="1" t="n">
        <v>0</v>
      </c>
      <c r="AG1640" s="1" t="n">
        <v>0</v>
      </c>
      <c r="AH1640" s="1" t="n">
        <v>0</v>
      </c>
      <c r="AI1640" s="1" t="n">
        <v>0</v>
      </c>
      <c r="AJ1640" s="1" t="n">
        <f aca="false">ROUNDUP(SUM(AF1640,X1640,Z1640,AB1640,AH1640)/360,0)</f>
        <v>5</v>
      </c>
      <c r="AK1640" s="1" t="n">
        <f aca="false">ROUNDUP(SUM(AI1640,AG1640,AA1640,Y1640,AE1640)/360*1.1,0)</f>
        <v>0</v>
      </c>
      <c r="AL1640" s="1" t="n">
        <v>0</v>
      </c>
      <c r="AM1640" s="1" t="n">
        <v>0</v>
      </c>
    </row>
    <row r="1641" customFormat="false" ht="15" hidden="false" customHeight="false" outlineLevel="0" collapsed="false">
      <c r="A1641" s="1" t="n">
        <v>293240</v>
      </c>
      <c r="B1641" s="1" t="str">
        <f aca="false">VLOOKUP(A1641,Municipios!$A$2:$B$5571,2,0)</f>
        <v>Uibaí</v>
      </c>
      <c r="C1641" s="1" t="n">
        <v>6</v>
      </c>
      <c r="D1641" s="1" t="n">
        <v>10</v>
      </c>
      <c r="E1641" s="1" t="n">
        <v>6</v>
      </c>
      <c r="F1641" s="1" t="n">
        <v>0</v>
      </c>
      <c r="G1641" s="1" t="n">
        <v>8</v>
      </c>
      <c r="H1641" s="1" t="n">
        <f aca="false">SUM(C1641:G1641)</f>
        <v>30</v>
      </c>
      <c r="I1641" s="1" t="n">
        <v>0</v>
      </c>
      <c r="J1641" s="1" t="n">
        <v>213</v>
      </c>
      <c r="K1641" s="1" t="n">
        <v>0</v>
      </c>
      <c r="L1641" s="1" t="n">
        <v>0</v>
      </c>
      <c r="M1641" s="1" t="n">
        <v>0</v>
      </c>
      <c r="N1641" s="1" t="n">
        <v>185</v>
      </c>
      <c r="O1641" s="1" t="n">
        <v>0</v>
      </c>
      <c r="P1641" s="1" t="n">
        <v>0</v>
      </c>
      <c r="Q1641" s="1" t="n">
        <v>0</v>
      </c>
      <c r="R1641" s="1" t="n">
        <v>0</v>
      </c>
      <c r="S1641" s="1" t="n">
        <v>0</v>
      </c>
      <c r="T1641" s="1" t="n">
        <v>0</v>
      </c>
      <c r="U1641" s="1" t="n">
        <v>0</v>
      </c>
      <c r="V1641" s="1" t="n">
        <f aca="false">ROUNDUP(SUM(J1641,R1641,L1641,N1641,T1641)/360,0)</f>
        <v>2</v>
      </c>
      <c r="W1641" s="1" t="n">
        <f aca="false">ROUNDUP(SUM(U1641,S1641,M1641,K1641,Q1641)/360*1.1,0)</f>
        <v>0</v>
      </c>
      <c r="X1641" s="1" t="n">
        <v>721</v>
      </c>
      <c r="Y1641" s="1" t="n">
        <v>0</v>
      </c>
      <c r="Z1641" s="1" t="n">
        <v>585</v>
      </c>
      <c r="AA1641" s="1" t="n">
        <v>0</v>
      </c>
      <c r="AB1641" s="1" t="n">
        <v>221</v>
      </c>
      <c r="AC1641" s="1" t="n">
        <v>0</v>
      </c>
      <c r="AD1641" s="1" t="n">
        <v>0</v>
      </c>
      <c r="AE1641" s="1" t="n">
        <v>0</v>
      </c>
      <c r="AF1641" s="1" t="n">
        <v>0</v>
      </c>
      <c r="AG1641" s="1" t="n">
        <v>0</v>
      </c>
      <c r="AH1641" s="1" t="n">
        <v>0</v>
      </c>
      <c r="AI1641" s="1" t="n">
        <v>0</v>
      </c>
      <c r="AJ1641" s="1" t="n">
        <f aca="false">ROUNDUP(SUM(AF1641,X1641,Z1641,AB1641,AH1641)/360,0)</f>
        <v>5</v>
      </c>
      <c r="AK1641" s="1" t="n">
        <f aca="false">ROUNDUP(SUM(AI1641,AG1641,AA1641,Y1641,AE1641)/360*1.1,0)</f>
        <v>0</v>
      </c>
      <c r="AL1641" s="1" t="n">
        <v>0</v>
      </c>
      <c r="AM1641" s="1" t="n">
        <v>0</v>
      </c>
    </row>
    <row r="1642" customFormat="false" ht="15" hidden="false" customHeight="false" outlineLevel="0" collapsed="false">
      <c r="A1642" s="1" t="n">
        <v>293245</v>
      </c>
      <c r="B1642" s="1" t="str">
        <f aca="false">VLOOKUP(A1642,Municipios!$A$2:$B$5571,2,0)</f>
        <v>Umburanas</v>
      </c>
      <c r="C1642" s="1" t="n">
        <v>0</v>
      </c>
      <c r="D1642" s="1" t="n">
        <v>3</v>
      </c>
      <c r="E1642" s="1" t="n">
        <v>2</v>
      </c>
      <c r="F1642" s="1" t="n">
        <v>0</v>
      </c>
      <c r="G1642" s="1" t="n">
        <v>0</v>
      </c>
      <c r="H1642" s="1" t="n">
        <f aca="false">SUM(C1642:G1642)</f>
        <v>5</v>
      </c>
      <c r="I1642" s="1" t="n">
        <v>0</v>
      </c>
      <c r="V1642" s="1" t="n">
        <f aca="false">ROUNDUP(SUM(J1642,R1642,L1642,N1642,T1642)/360,0)</f>
        <v>0</v>
      </c>
      <c r="W1642" s="1" t="n">
        <f aca="false">ROUNDUP(SUM(U1642,S1642,M1642,K1642,Q1642)/360*1.1,0)</f>
        <v>0</v>
      </c>
      <c r="AJ1642" s="1" t="n">
        <f aca="false">ROUNDUP(SUM(AF1642,X1642,Z1642,AB1642,AH1642)/360,0)</f>
        <v>0</v>
      </c>
      <c r="AK1642" s="1" t="n">
        <f aca="false">ROUNDUP(SUM(AI1642,AG1642,AA1642,Y1642,AE1642)/360*1.1,0)</f>
        <v>0</v>
      </c>
      <c r="AL1642" s="1" t="n">
        <v>0</v>
      </c>
      <c r="AM1642" s="1" t="n">
        <v>0</v>
      </c>
    </row>
    <row r="1643" customFormat="false" ht="15" hidden="false" customHeight="false" outlineLevel="0" collapsed="false">
      <c r="A1643" s="1" t="n">
        <v>293250</v>
      </c>
      <c r="B1643" s="1" t="str">
        <f aca="false">VLOOKUP(A1643,Municipios!$A$2:$B$5571,2,0)</f>
        <v>Una</v>
      </c>
      <c r="C1643" s="1" t="n">
        <v>8</v>
      </c>
      <c r="D1643" s="1" t="n">
        <v>16</v>
      </c>
      <c r="E1643" s="1" t="n">
        <v>8</v>
      </c>
      <c r="F1643" s="1" t="n">
        <v>2</v>
      </c>
      <c r="G1643" s="1" t="n">
        <v>13</v>
      </c>
      <c r="H1643" s="1" t="n">
        <f aca="false">SUM(C1643:G1643)</f>
        <v>47</v>
      </c>
      <c r="I1643" s="1" t="n">
        <v>0</v>
      </c>
      <c r="J1643" s="1" t="n">
        <v>229</v>
      </c>
      <c r="K1643" s="1" t="n">
        <v>0</v>
      </c>
      <c r="L1643" s="1" t="n">
        <v>0</v>
      </c>
      <c r="M1643" s="1" t="n">
        <v>0</v>
      </c>
      <c r="N1643" s="1" t="n">
        <v>114</v>
      </c>
      <c r="O1643" s="1" t="n">
        <v>0</v>
      </c>
      <c r="P1643" s="1" t="n">
        <v>0</v>
      </c>
      <c r="Q1643" s="1" t="n">
        <v>0</v>
      </c>
      <c r="R1643" s="1" t="n">
        <v>0</v>
      </c>
      <c r="S1643" s="1" t="n">
        <v>0</v>
      </c>
      <c r="T1643" s="1" t="n">
        <v>0</v>
      </c>
      <c r="U1643" s="1" t="n">
        <v>0</v>
      </c>
      <c r="V1643" s="1" t="n">
        <f aca="false">ROUNDUP(SUM(J1643,R1643,L1643,N1643,T1643)/360,0)</f>
        <v>1</v>
      </c>
      <c r="W1643" s="1" t="n">
        <f aca="false">ROUNDUP(SUM(U1643,S1643,M1643,K1643,Q1643)/360*1.1,0)</f>
        <v>0</v>
      </c>
      <c r="X1643" s="1" t="n">
        <v>2114</v>
      </c>
      <c r="Y1643" s="1" t="n">
        <v>0</v>
      </c>
      <c r="Z1643" s="1" t="n">
        <v>40</v>
      </c>
      <c r="AA1643" s="1" t="n">
        <v>0</v>
      </c>
      <c r="AB1643" s="1" t="n">
        <v>195</v>
      </c>
      <c r="AC1643" s="1" t="n">
        <v>0</v>
      </c>
      <c r="AD1643" s="1" t="n">
        <v>0</v>
      </c>
      <c r="AE1643" s="1" t="n">
        <v>0</v>
      </c>
      <c r="AF1643" s="1" t="n">
        <v>46</v>
      </c>
      <c r="AG1643" s="1" t="n">
        <v>0</v>
      </c>
      <c r="AH1643" s="1" t="n">
        <v>0</v>
      </c>
      <c r="AI1643" s="1" t="n">
        <v>0</v>
      </c>
      <c r="AJ1643" s="1" t="n">
        <f aca="false">ROUNDUP(SUM(AF1643,X1643,Z1643,AB1643,AH1643)/360,0)</f>
        <v>7</v>
      </c>
      <c r="AK1643" s="1" t="n">
        <f aca="false">ROUNDUP(SUM(AI1643,AG1643,AA1643,Y1643,AE1643)/360*1.1,0)</f>
        <v>0</v>
      </c>
      <c r="AL1643" s="1" t="n">
        <v>2</v>
      </c>
      <c r="AM1643" s="1" t="n">
        <v>0</v>
      </c>
    </row>
    <row r="1644" customFormat="false" ht="15" hidden="false" customHeight="false" outlineLevel="0" collapsed="false">
      <c r="A1644" s="1" t="n">
        <v>293260</v>
      </c>
      <c r="B1644" s="1" t="str">
        <f aca="false">VLOOKUP(A1644,Municipios!$A$2:$B$5571,2,0)</f>
        <v>Urandi</v>
      </c>
      <c r="C1644" s="1" t="n">
        <v>4</v>
      </c>
      <c r="D1644" s="1" t="n">
        <v>22</v>
      </c>
      <c r="E1644" s="1" t="n">
        <v>4</v>
      </c>
      <c r="F1644" s="1" t="n">
        <v>0</v>
      </c>
      <c r="G1644" s="1" t="n">
        <v>4</v>
      </c>
      <c r="H1644" s="1" t="n">
        <f aca="false">SUM(C1644:G1644)</f>
        <v>34</v>
      </c>
      <c r="I1644" s="1" t="n">
        <v>0</v>
      </c>
      <c r="J1644" s="1" t="n">
        <v>310</v>
      </c>
      <c r="K1644" s="1" t="n">
        <v>0</v>
      </c>
      <c r="L1644" s="1" t="n">
        <v>0</v>
      </c>
      <c r="M1644" s="1" t="n">
        <v>0</v>
      </c>
      <c r="N1644" s="1" t="n">
        <v>34</v>
      </c>
      <c r="O1644" s="1" t="n">
        <v>0</v>
      </c>
      <c r="P1644" s="1" t="n">
        <v>0</v>
      </c>
      <c r="Q1644" s="1" t="n">
        <v>0</v>
      </c>
      <c r="R1644" s="1" t="n">
        <v>0</v>
      </c>
      <c r="S1644" s="1" t="n">
        <v>0</v>
      </c>
      <c r="T1644" s="1" t="n">
        <v>0</v>
      </c>
      <c r="U1644" s="1" t="n">
        <v>0</v>
      </c>
      <c r="V1644" s="1" t="n">
        <f aca="false">ROUNDUP(SUM(J1644,R1644,L1644,N1644,T1644)/360,0)</f>
        <v>1</v>
      </c>
      <c r="W1644" s="1" t="n">
        <f aca="false">ROUNDUP(SUM(U1644,S1644,M1644,K1644,Q1644)/360*1.1,0)</f>
        <v>0</v>
      </c>
      <c r="X1644" s="1" t="n">
        <v>1288</v>
      </c>
      <c r="Y1644" s="1" t="n">
        <v>0</v>
      </c>
      <c r="Z1644" s="1" t="n">
        <v>98</v>
      </c>
      <c r="AA1644" s="1" t="n">
        <v>0</v>
      </c>
      <c r="AB1644" s="1" t="n">
        <v>105</v>
      </c>
      <c r="AC1644" s="1" t="n">
        <v>0</v>
      </c>
      <c r="AD1644" s="1" t="n">
        <v>0</v>
      </c>
      <c r="AE1644" s="1" t="n">
        <v>0</v>
      </c>
      <c r="AF1644" s="1" t="n">
        <v>319</v>
      </c>
      <c r="AG1644" s="1" t="n">
        <v>0</v>
      </c>
      <c r="AH1644" s="1" t="n">
        <v>0</v>
      </c>
      <c r="AI1644" s="1" t="n">
        <v>0</v>
      </c>
      <c r="AJ1644" s="1" t="n">
        <f aca="false">ROUNDUP(SUM(AF1644,X1644,Z1644,AB1644,AH1644)/360,0)</f>
        <v>6</v>
      </c>
      <c r="AK1644" s="1" t="n">
        <f aca="false">ROUNDUP(SUM(AI1644,AG1644,AA1644,Y1644,AE1644)/360*1.1,0)</f>
        <v>0</v>
      </c>
      <c r="AL1644" s="1" t="n">
        <v>1</v>
      </c>
      <c r="AM1644" s="1" t="n">
        <v>0</v>
      </c>
    </row>
    <row r="1645" customFormat="false" ht="15" hidden="false" customHeight="false" outlineLevel="0" collapsed="false">
      <c r="A1645" s="1" t="n">
        <v>293280</v>
      </c>
      <c r="B1645" s="1" t="str">
        <f aca="false">VLOOKUP(A1645,Municipios!$A$2:$B$5571,2,0)</f>
        <v>Utinga</v>
      </c>
      <c r="C1645" s="1" t="n">
        <v>0</v>
      </c>
      <c r="D1645" s="1" t="n">
        <v>9</v>
      </c>
      <c r="E1645" s="1" t="n">
        <v>6</v>
      </c>
      <c r="F1645" s="1" t="n">
        <v>1</v>
      </c>
      <c r="G1645" s="1" t="n">
        <v>4</v>
      </c>
      <c r="H1645" s="1" t="n">
        <f aca="false">SUM(C1645:G1645)</f>
        <v>20</v>
      </c>
      <c r="I1645" s="1" t="n">
        <v>0</v>
      </c>
      <c r="J1645" s="1" t="n">
        <v>242</v>
      </c>
      <c r="K1645" s="1" t="n">
        <v>0</v>
      </c>
      <c r="L1645" s="1" t="n">
        <v>0</v>
      </c>
      <c r="M1645" s="1" t="n">
        <v>0</v>
      </c>
      <c r="N1645" s="1" t="n">
        <v>128</v>
      </c>
      <c r="O1645" s="1" t="n">
        <v>0</v>
      </c>
      <c r="P1645" s="1" t="n">
        <v>0</v>
      </c>
      <c r="Q1645" s="1" t="n">
        <v>0</v>
      </c>
      <c r="R1645" s="1" t="n">
        <v>0</v>
      </c>
      <c r="S1645" s="1" t="n">
        <v>0</v>
      </c>
      <c r="T1645" s="1" t="n">
        <v>0</v>
      </c>
      <c r="U1645" s="1" t="n">
        <v>0</v>
      </c>
      <c r="V1645" s="1" t="n">
        <f aca="false">ROUNDUP(SUM(J1645,R1645,L1645,N1645,T1645)/360,0)</f>
        <v>2</v>
      </c>
      <c r="W1645" s="1" t="n">
        <f aca="false">ROUNDUP(SUM(U1645,S1645,M1645,K1645,Q1645)/360*1.1,0)</f>
        <v>0</v>
      </c>
      <c r="X1645" s="1" t="n">
        <v>856</v>
      </c>
      <c r="Y1645" s="1" t="n">
        <v>0</v>
      </c>
      <c r="Z1645" s="1" t="n">
        <v>48</v>
      </c>
      <c r="AA1645" s="1" t="n">
        <v>0</v>
      </c>
      <c r="AB1645" s="1" t="n">
        <v>180</v>
      </c>
      <c r="AC1645" s="1" t="n">
        <v>0</v>
      </c>
      <c r="AD1645" s="1" t="n">
        <v>0</v>
      </c>
      <c r="AE1645" s="1" t="n">
        <v>0</v>
      </c>
      <c r="AF1645" s="1" t="n">
        <v>0</v>
      </c>
      <c r="AG1645" s="1" t="n">
        <v>0</v>
      </c>
      <c r="AH1645" s="1" t="n">
        <v>0</v>
      </c>
      <c r="AI1645" s="1" t="n">
        <v>0</v>
      </c>
      <c r="AJ1645" s="1" t="n">
        <f aca="false">ROUNDUP(SUM(AF1645,X1645,Z1645,AB1645,AH1645)/360,0)</f>
        <v>4</v>
      </c>
      <c r="AK1645" s="1" t="n">
        <f aca="false">ROUNDUP(SUM(AI1645,AG1645,AA1645,Y1645,AE1645)/360*1.1,0)</f>
        <v>0</v>
      </c>
      <c r="AL1645" s="1" t="n">
        <v>1</v>
      </c>
      <c r="AM1645" s="1" t="n">
        <v>0</v>
      </c>
    </row>
    <row r="1646" customFormat="false" ht="15" hidden="false" customHeight="false" outlineLevel="0" collapsed="false">
      <c r="A1646" s="1" t="n">
        <v>293290</v>
      </c>
      <c r="B1646" s="1" t="str">
        <f aca="false">VLOOKUP(A1646,Municipios!$A$2:$B$5571,2,0)</f>
        <v>Valença</v>
      </c>
      <c r="C1646" s="1" t="n">
        <v>26</v>
      </c>
      <c r="D1646" s="1" t="n">
        <v>40</v>
      </c>
      <c r="E1646" s="1" t="n">
        <v>16</v>
      </c>
      <c r="F1646" s="1" t="n">
        <v>10</v>
      </c>
      <c r="G1646" s="1" t="n">
        <v>20</v>
      </c>
      <c r="H1646" s="1" t="n">
        <f aca="false">SUM(C1646:G1646)</f>
        <v>112</v>
      </c>
      <c r="I1646" s="1" t="n">
        <v>0</v>
      </c>
      <c r="J1646" s="1" t="n">
        <v>1040</v>
      </c>
      <c r="K1646" s="1" t="n">
        <v>0</v>
      </c>
      <c r="L1646" s="1" t="n">
        <v>0</v>
      </c>
      <c r="M1646" s="1" t="n">
        <v>0</v>
      </c>
      <c r="N1646" s="1" t="n">
        <v>1143</v>
      </c>
      <c r="O1646" s="1" t="n">
        <v>0</v>
      </c>
      <c r="P1646" s="1" t="n">
        <v>0</v>
      </c>
      <c r="Q1646" s="1" t="n">
        <v>0</v>
      </c>
      <c r="R1646" s="1" t="n">
        <v>2</v>
      </c>
      <c r="S1646" s="1" t="n">
        <v>0</v>
      </c>
      <c r="T1646" s="1" t="n">
        <v>0</v>
      </c>
      <c r="U1646" s="1" t="n">
        <v>0</v>
      </c>
      <c r="V1646" s="1" t="n">
        <f aca="false">ROUNDUP(SUM(J1646,R1646,L1646,N1646,T1646)/360,0)</f>
        <v>7</v>
      </c>
      <c r="W1646" s="1" t="n">
        <f aca="false">ROUNDUP(SUM(U1646,S1646,M1646,K1646,Q1646)/360*1.1,0)</f>
        <v>0</v>
      </c>
      <c r="X1646" s="1" t="n">
        <v>11044</v>
      </c>
      <c r="Y1646" s="1" t="n">
        <v>0</v>
      </c>
      <c r="Z1646" s="1" t="n">
        <v>4928</v>
      </c>
      <c r="AA1646" s="1" t="n">
        <v>0</v>
      </c>
      <c r="AB1646" s="1" t="n">
        <v>3420</v>
      </c>
      <c r="AC1646" s="1" t="n">
        <v>0</v>
      </c>
      <c r="AD1646" s="1" t="n">
        <v>0</v>
      </c>
      <c r="AE1646" s="1" t="n">
        <v>0</v>
      </c>
      <c r="AF1646" s="1" t="n">
        <v>2637</v>
      </c>
      <c r="AG1646" s="1" t="n">
        <v>0</v>
      </c>
      <c r="AH1646" s="1" t="n">
        <v>0</v>
      </c>
      <c r="AI1646" s="1" t="n">
        <v>0</v>
      </c>
      <c r="AJ1646" s="1" t="n">
        <f aca="false">ROUNDUP(SUM(AF1646,X1646,Z1646,AB1646,AH1646)/360,0)</f>
        <v>62</v>
      </c>
      <c r="AK1646" s="1" t="n">
        <f aca="false">ROUNDUP(SUM(AI1646,AG1646,AA1646,Y1646,AE1646)/360*1.1,0)</f>
        <v>0</v>
      </c>
      <c r="AL1646" s="1" t="n">
        <v>4</v>
      </c>
      <c r="AM1646" s="1" t="n">
        <v>1</v>
      </c>
    </row>
    <row r="1647" customFormat="false" ht="15" hidden="false" customHeight="false" outlineLevel="0" collapsed="false">
      <c r="A1647" s="1" t="n">
        <v>293300</v>
      </c>
      <c r="B1647" s="1" t="str">
        <f aca="false">VLOOKUP(A1647,Municipios!$A$2:$B$5571,2,0)</f>
        <v>Valente</v>
      </c>
      <c r="C1647" s="1" t="n">
        <v>11</v>
      </c>
      <c r="D1647" s="1" t="n">
        <v>26</v>
      </c>
      <c r="E1647" s="1" t="n">
        <v>9</v>
      </c>
      <c r="F1647" s="1" t="n">
        <v>0</v>
      </c>
      <c r="G1647" s="1" t="n">
        <v>14</v>
      </c>
      <c r="H1647" s="1" t="n">
        <f aca="false">SUM(C1647:G1647)</f>
        <v>60</v>
      </c>
      <c r="I1647" s="1" t="n">
        <v>0</v>
      </c>
      <c r="J1647" s="1" t="n">
        <v>175</v>
      </c>
      <c r="K1647" s="1" t="n">
        <v>0</v>
      </c>
      <c r="L1647" s="1" t="n">
        <v>0</v>
      </c>
      <c r="M1647" s="1" t="n">
        <v>0</v>
      </c>
      <c r="N1647" s="1" t="n">
        <v>144</v>
      </c>
      <c r="O1647" s="1" t="n">
        <v>0</v>
      </c>
      <c r="P1647" s="1" t="n">
        <v>0</v>
      </c>
      <c r="Q1647" s="1" t="n">
        <v>0</v>
      </c>
      <c r="R1647" s="1" t="n">
        <v>0</v>
      </c>
      <c r="S1647" s="1" t="n">
        <v>0</v>
      </c>
      <c r="T1647" s="1" t="n">
        <v>0</v>
      </c>
      <c r="U1647" s="1" t="n">
        <v>0</v>
      </c>
      <c r="V1647" s="1" t="n">
        <f aca="false">ROUNDUP(SUM(J1647,R1647,L1647,N1647,T1647)/360,0)</f>
        <v>1</v>
      </c>
      <c r="W1647" s="1" t="n">
        <f aca="false">ROUNDUP(SUM(U1647,S1647,M1647,K1647,Q1647)/360*1.1,0)</f>
        <v>0</v>
      </c>
      <c r="X1647" s="1" t="n">
        <v>977</v>
      </c>
      <c r="Y1647" s="1" t="n">
        <v>0</v>
      </c>
      <c r="Z1647" s="1" t="n">
        <v>107</v>
      </c>
      <c r="AA1647" s="1" t="n">
        <v>0</v>
      </c>
      <c r="AB1647" s="1" t="n">
        <v>397</v>
      </c>
      <c r="AC1647" s="1" t="n">
        <v>0</v>
      </c>
      <c r="AD1647" s="1" t="n">
        <v>0</v>
      </c>
      <c r="AE1647" s="1" t="n">
        <v>0</v>
      </c>
      <c r="AF1647" s="1" t="n">
        <v>0</v>
      </c>
      <c r="AG1647" s="1" t="n">
        <v>0</v>
      </c>
      <c r="AH1647" s="1" t="n">
        <v>0</v>
      </c>
      <c r="AI1647" s="1" t="n">
        <v>0</v>
      </c>
      <c r="AJ1647" s="1" t="n">
        <f aca="false">ROUNDUP(SUM(AF1647,X1647,Z1647,AB1647,AH1647)/360,0)</f>
        <v>5</v>
      </c>
      <c r="AK1647" s="1" t="n">
        <f aca="false">ROUNDUP(SUM(AI1647,AG1647,AA1647,Y1647,AE1647)/360*1.1,0)</f>
        <v>0</v>
      </c>
      <c r="AL1647" s="1" t="n">
        <v>2</v>
      </c>
      <c r="AM1647" s="1" t="n">
        <v>0</v>
      </c>
    </row>
    <row r="1648" customFormat="false" ht="15" hidden="false" customHeight="false" outlineLevel="0" collapsed="false">
      <c r="A1648" s="1" t="n">
        <v>293305</v>
      </c>
      <c r="B1648" s="1" t="str">
        <f aca="false">VLOOKUP(A1648,Municipios!$A$2:$B$5571,2,0)</f>
        <v>Várzea Da Roça</v>
      </c>
      <c r="C1648" s="1" t="n">
        <v>6</v>
      </c>
      <c r="D1648" s="1" t="n">
        <v>8</v>
      </c>
      <c r="E1648" s="1" t="n">
        <v>3</v>
      </c>
      <c r="F1648" s="1" t="n">
        <v>0</v>
      </c>
      <c r="G1648" s="1" t="n">
        <v>4</v>
      </c>
      <c r="H1648" s="1" t="n">
        <f aca="false">SUM(C1648:G1648)</f>
        <v>21</v>
      </c>
      <c r="I1648" s="1" t="n">
        <v>0</v>
      </c>
      <c r="J1648" s="1" t="n">
        <v>114</v>
      </c>
      <c r="K1648" s="1" t="n">
        <v>0</v>
      </c>
      <c r="L1648" s="1" t="n">
        <v>0</v>
      </c>
      <c r="M1648" s="1" t="n">
        <v>0</v>
      </c>
      <c r="N1648" s="1" t="n">
        <v>23</v>
      </c>
      <c r="O1648" s="1" t="n">
        <v>0</v>
      </c>
      <c r="P1648" s="1" t="n">
        <v>0</v>
      </c>
      <c r="Q1648" s="1" t="n">
        <v>0</v>
      </c>
      <c r="R1648" s="1" t="n">
        <v>0</v>
      </c>
      <c r="S1648" s="1" t="n">
        <v>0</v>
      </c>
      <c r="T1648" s="1" t="n">
        <v>0</v>
      </c>
      <c r="U1648" s="1" t="n">
        <v>0</v>
      </c>
      <c r="V1648" s="1" t="n">
        <f aca="false">ROUNDUP(SUM(J1648,R1648,L1648,N1648,T1648)/360,0)</f>
        <v>1</v>
      </c>
      <c r="W1648" s="1" t="n">
        <f aca="false">ROUNDUP(SUM(U1648,S1648,M1648,K1648,Q1648)/360*1.1,0)</f>
        <v>0</v>
      </c>
      <c r="X1648" s="1" t="n">
        <v>508</v>
      </c>
      <c r="Y1648" s="1" t="n">
        <v>0</v>
      </c>
      <c r="Z1648" s="1" t="n">
        <v>28</v>
      </c>
      <c r="AA1648" s="1" t="n">
        <v>0</v>
      </c>
      <c r="AB1648" s="1" t="n">
        <v>114</v>
      </c>
      <c r="AC1648" s="1" t="n">
        <v>0</v>
      </c>
      <c r="AD1648" s="1" t="n">
        <v>0</v>
      </c>
      <c r="AE1648" s="1" t="n">
        <v>0</v>
      </c>
      <c r="AF1648" s="1" t="n">
        <v>0</v>
      </c>
      <c r="AG1648" s="1" t="n">
        <v>0</v>
      </c>
      <c r="AH1648" s="1" t="n">
        <v>0</v>
      </c>
      <c r="AI1648" s="1" t="n">
        <v>0</v>
      </c>
      <c r="AJ1648" s="1" t="n">
        <f aca="false">ROUNDUP(SUM(AF1648,X1648,Z1648,AB1648,AH1648)/360,0)</f>
        <v>2</v>
      </c>
      <c r="AK1648" s="1" t="n">
        <f aca="false">ROUNDUP(SUM(AI1648,AG1648,AA1648,Y1648,AE1648)/360*1.1,0)</f>
        <v>0</v>
      </c>
      <c r="AL1648" s="1" t="n">
        <v>0</v>
      </c>
      <c r="AM1648" s="1" t="n">
        <v>0</v>
      </c>
    </row>
    <row r="1649" customFormat="false" ht="15" hidden="false" customHeight="false" outlineLevel="0" collapsed="false">
      <c r="A1649" s="1" t="n">
        <v>293310</v>
      </c>
      <c r="B1649" s="1" t="str">
        <f aca="false">VLOOKUP(A1649,Municipios!$A$2:$B$5571,2,0)</f>
        <v>Várzea Do Poço</v>
      </c>
      <c r="C1649" s="1" t="n">
        <v>0</v>
      </c>
      <c r="D1649" s="1" t="n">
        <v>16</v>
      </c>
      <c r="E1649" s="1" t="n">
        <v>7</v>
      </c>
      <c r="F1649" s="1" t="n">
        <v>0</v>
      </c>
      <c r="G1649" s="1" t="n">
        <v>7</v>
      </c>
      <c r="H1649" s="1" t="n">
        <f aca="false">SUM(C1649:G1649)</f>
        <v>30</v>
      </c>
      <c r="I1649" s="1" t="n">
        <v>0</v>
      </c>
      <c r="J1649" s="1" t="n">
        <v>116</v>
      </c>
      <c r="K1649" s="1" t="n">
        <v>0</v>
      </c>
      <c r="L1649" s="1" t="n">
        <v>0</v>
      </c>
      <c r="M1649" s="1" t="n">
        <v>0</v>
      </c>
      <c r="N1649" s="1" t="n">
        <v>78</v>
      </c>
      <c r="O1649" s="1" t="n">
        <v>0</v>
      </c>
      <c r="P1649" s="1" t="n">
        <v>0</v>
      </c>
      <c r="Q1649" s="1" t="n">
        <v>0</v>
      </c>
      <c r="R1649" s="1" t="n">
        <v>0</v>
      </c>
      <c r="S1649" s="1" t="n">
        <v>0</v>
      </c>
      <c r="T1649" s="1" t="n">
        <v>0</v>
      </c>
      <c r="U1649" s="1" t="n">
        <v>0</v>
      </c>
      <c r="V1649" s="1" t="n">
        <f aca="false">ROUNDUP(SUM(J1649,R1649,L1649,N1649,T1649)/360,0)</f>
        <v>1</v>
      </c>
      <c r="W1649" s="1" t="n">
        <f aca="false">ROUNDUP(SUM(U1649,S1649,M1649,K1649,Q1649)/360*1.1,0)</f>
        <v>0</v>
      </c>
      <c r="X1649" s="1" t="n">
        <v>1137</v>
      </c>
      <c r="Y1649" s="1" t="n">
        <v>0</v>
      </c>
      <c r="Z1649" s="1" t="n">
        <v>70</v>
      </c>
      <c r="AA1649" s="1" t="n">
        <v>0</v>
      </c>
      <c r="AB1649" s="1" t="n">
        <v>187</v>
      </c>
      <c r="AC1649" s="1" t="n">
        <v>0</v>
      </c>
      <c r="AD1649" s="1" t="n">
        <v>0</v>
      </c>
      <c r="AE1649" s="1" t="n">
        <v>0</v>
      </c>
      <c r="AF1649" s="1" t="n">
        <v>0</v>
      </c>
      <c r="AG1649" s="1" t="n">
        <v>0</v>
      </c>
      <c r="AH1649" s="1" t="n">
        <v>0</v>
      </c>
      <c r="AI1649" s="1" t="n">
        <v>0</v>
      </c>
      <c r="AJ1649" s="1" t="n">
        <f aca="false">ROUNDUP(SUM(AF1649,X1649,Z1649,AB1649,AH1649)/360,0)</f>
        <v>4</v>
      </c>
      <c r="AK1649" s="1" t="n">
        <f aca="false">ROUNDUP(SUM(AI1649,AG1649,AA1649,Y1649,AE1649)/360*1.1,0)</f>
        <v>0</v>
      </c>
      <c r="AL1649" s="1" t="n">
        <v>1</v>
      </c>
      <c r="AM1649" s="1" t="n">
        <v>0</v>
      </c>
    </row>
    <row r="1650" customFormat="false" ht="15" hidden="false" customHeight="false" outlineLevel="0" collapsed="false">
      <c r="A1650" s="1" t="n">
        <v>293315</v>
      </c>
      <c r="B1650" s="1" t="str">
        <f aca="false">VLOOKUP(A1650,Municipios!$A$2:$B$5571,2,0)</f>
        <v>Várzea Nova</v>
      </c>
      <c r="C1650" s="1" t="n">
        <v>2</v>
      </c>
      <c r="D1650" s="1" t="n">
        <v>8</v>
      </c>
      <c r="E1650" s="1" t="n">
        <v>4</v>
      </c>
      <c r="F1650" s="1" t="n">
        <v>0</v>
      </c>
      <c r="G1650" s="1" t="n">
        <v>6</v>
      </c>
      <c r="H1650" s="1" t="n">
        <f aca="false">SUM(C1650:G1650)</f>
        <v>20</v>
      </c>
      <c r="I1650" s="1" t="n">
        <v>0</v>
      </c>
      <c r="J1650" s="1" t="n">
        <v>320</v>
      </c>
      <c r="K1650" s="1" t="n">
        <v>0</v>
      </c>
      <c r="L1650" s="1" t="n">
        <v>0</v>
      </c>
      <c r="M1650" s="1" t="n">
        <v>0</v>
      </c>
      <c r="N1650" s="1" t="n">
        <v>0</v>
      </c>
      <c r="O1650" s="1" t="n">
        <v>0</v>
      </c>
      <c r="P1650" s="1" t="n">
        <v>0</v>
      </c>
      <c r="Q1650" s="1" t="n">
        <v>0</v>
      </c>
      <c r="R1650" s="1" t="n">
        <v>0</v>
      </c>
      <c r="S1650" s="1" t="n">
        <v>0</v>
      </c>
      <c r="T1650" s="1" t="n">
        <v>0</v>
      </c>
      <c r="U1650" s="1" t="n">
        <v>0</v>
      </c>
      <c r="V1650" s="1" t="n">
        <f aca="false">ROUNDUP(SUM(J1650,R1650,L1650,N1650,T1650)/360,0)</f>
        <v>1</v>
      </c>
      <c r="W1650" s="1" t="n">
        <f aca="false">ROUNDUP(SUM(U1650,S1650,M1650,K1650,Q1650)/360*1.1,0)</f>
        <v>0</v>
      </c>
      <c r="X1650" s="1" t="n">
        <v>2686</v>
      </c>
      <c r="Y1650" s="1" t="n">
        <v>0</v>
      </c>
      <c r="Z1650" s="1" t="n">
        <v>87</v>
      </c>
      <c r="AA1650" s="1" t="n">
        <v>0</v>
      </c>
      <c r="AB1650" s="1" t="n">
        <v>0</v>
      </c>
      <c r="AC1650" s="1" t="n">
        <v>0</v>
      </c>
      <c r="AD1650" s="1" t="n">
        <v>0</v>
      </c>
      <c r="AE1650" s="1" t="n">
        <v>0</v>
      </c>
      <c r="AF1650" s="1" t="n">
        <v>0</v>
      </c>
      <c r="AG1650" s="1" t="n">
        <v>0</v>
      </c>
      <c r="AH1650" s="1" t="n">
        <v>0</v>
      </c>
      <c r="AI1650" s="1" t="n">
        <v>0</v>
      </c>
      <c r="AJ1650" s="1" t="n">
        <f aca="false">ROUNDUP(SUM(AF1650,X1650,Z1650,AB1650,AH1650)/360,0)</f>
        <v>8</v>
      </c>
      <c r="AK1650" s="1" t="n">
        <f aca="false">ROUNDUP(SUM(AI1650,AG1650,AA1650,Y1650,AE1650)/360*1.1,0)</f>
        <v>0</v>
      </c>
      <c r="AL1650" s="1" t="n">
        <v>0</v>
      </c>
      <c r="AM1650" s="1" t="n">
        <v>0</v>
      </c>
    </row>
    <row r="1651" customFormat="false" ht="15" hidden="false" customHeight="false" outlineLevel="0" collapsed="false">
      <c r="A1651" s="1" t="n">
        <v>293320</v>
      </c>
      <c r="B1651" s="1" t="str">
        <f aca="false">VLOOKUP(A1651,Municipios!$A$2:$B$5571,2,0)</f>
        <v>Vera Cruz</v>
      </c>
      <c r="C1651" s="1" t="n">
        <v>3</v>
      </c>
      <c r="D1651" s="1" t="n">
        <v>8</v>
      </c>
      <c r="E1651" s="1" t="n">
        <v>12</v>
      </c>
      <c r="F1651" s="1" t="n">
        <v>0</v>
      </c>
      <c r="G1651" s="1" t="n">
        <v>4</v>
      </c>
      <c r="H1651" s="1" t="n">
        <f aca="false">SUM(C1651:G1651)</f>
        <v>27</v>
      </c>
      <c r="I1651" s="1" t="n">
        <v>0</v>
      </c>
      <c r="J1651" s="1" t="n">
        <v>0</v>
      </c>
      <c r="K1651" s="1" t="n">
        <v>0</v>
      </c>
      <c r="L1651" s="1" t="n">
        <v>0</v>
      </c>
      <c r="M1651" s="1" t="n">
        <v>0</v>
      </c>
      <c r="N1651" s="1" t="n">
        <v>0</v>
      </c>
      <c r="O1651" s="1" t="n">
        <v>0</v>
      </c>
      <c r="P1651" s="1" t="n">
        <v>0</v>
      </c>
      <c r="Q1651" s="1" t="n">
        <v>0</v>
      </c>
      <c r="R1651" s="1" t="n">
        <v>0</v>
      </c>
      <c r="S1651" s="1" t="n">
        <v>0</v>
      </c>
      <c r="T1651" s="1" t="n">
        <v>0</v>
      </c>
      <c r="U1651" s="1" t="n">
        <v>0</v>
      </c>
      <c r="V1651" s="1" t="n">
        <f aca="false">ROUNDUP(SUM(J1651,R1651,L1651,N1651,T1651)/360,0)</f>
        <v>0</v>
      </c>
      <c r="W1651" s="1" t="n">
        <f aca="false">ROUNDUP(SUM(U1651,S1651,M1651,K1651,Q1651)/360*1.1,0)</f>
        <v>0</v>
      </c>
      <c r="X1651" s="1" t="n">
        <v>0</v>
      </c>
      <c r="Y1651" s="1" t="n">
        <v>0</v>
      </c>
      <c r="Z1651" s="1" t="n">
        <v>761</v>
      </c>
      <c r="AA1651" s="1" t="n">
        <v>0</v>
      </c>
      <c r="AB1651" s="1" t="n">
        <v>0</v>
      </c>
      <c r="AC1651" s="1" t="n">
        <v>0</v>
      </c>
      <c r="AD1651" s="1" t="n">
        <v>0</v>
      </c>
      <c r="AE1651" s="1" t="n">
        <v>0</v>
      </c>
      <c r="AF1651" s="1" t="n">
        <v>0</v>
      </c>
      <c r="AG1651" s="1" t="n">
        <v>0</v>
      </c>
      <c r="AH1651" s="1" t="n">
        <v>0</v>
      </c>
      <c r="AI1651" s="1" t="n">
        <v>0</v>
      </c>
      <c r="AJ1651" s="1" t="n">
        <f aca="false">ROUNDUP(SUM(AF1651,X1651,Z1651,AB1651,AH1651)/360,0)</f>
        <v>3</v>
      </c>
      <c r="AK1651" s="1" t="n">
        <f aca="false">ROUNDUP(SUM(AI1651,AG1651,AA1651,Y1651,AE1651)/360*1.1,0)</f>
        <v>0</v>
      </c>
      <c r="AL1651" s="1" t="n">
        <v>2</v>
      </c>
      <c r="AM1651" s="1" t="n">
        <v>0</v>
      </c>
    </row>
    <row r="1652" customFormat="false" ht="15" hidden="false" customHeight="false" outlineLevel="0" collapsed="false">
      <c r="A1652" s="1" t="n">
        <v>293325</v>
      </c>
      <c r="B1652" s="1" t="str">
        <f aca="false">VLOOKUP(A1652,Municipios!$A$2:$B$5571,2,0)</f>
        <v>Vereda</v>
      </c>
      <c r="C1652" s="1" t="n">
        <v>0</v>
      </c>
      <c r="D1652" s="1" t="n">
        <v>5</v>
      </c>
      <c r="E1652" s="1" t="n">
        <v>5</v>
      </c>
      <c r="F1652" s="1" t="n">
        <v>0</v>
      </c>
      <c r="G1652" s="1" t="n">
        <v>2</v>
      </c>
      <c r="H1652" s="1" t="n">
        <f aca="false">SUM(C1652:G1652)</f>
        <v>12</v>
      </c>
      <c r="I1652" s="1" t="n">
        <v>0</v>
      </c>
      <c r="J1652" s="1" t="n">
        <v>115</v>
      </c>
      <c r="K1652" s="1" t="n">
        <v>0</v>
      </c>
      <c r="L1652" s="1" t="n">
        <v>0</v>
      </c>
      <c r="M1652" s="1" t="n">
        <v>0</v>
      </c>
      <c r="N1652" s="1" t="n">
        <v>31</v>
      </c>
      <c r="O1652" s="1" t="n">
        <v>0</v>
      </c>
      <c r="P1652" s="1" t="n">
        <v>0</v>
      </c>
      <c r="Q1652" s="1" t="n">
        <v>0</v>
      </c>
      <c r="R1652" s="1" t="n">
        <v>0</v>
      </c>
      <c r="S1652" s="1" t="n">
        <v>0</v>
      </c>
      <c r="T1652" s="1" t="n">
        <v>0</v>
      </c>
      <c r="U1652" s="1" t="n">
        <v>0</v>
      </c>
      <c r="V1652" s="1" t="n">
        <f aca="false">ROUNDUP(SUM(J1652,R1652,L1652,N1652,T1652)/360,0)</f>
        <v>1</v>
      </c>
      <c r="W1652" s="1" t="n">
        <f aca="false">ROUNDUP(SUM(U1652,S1652,M1652,K1652,Q1652)/360*1.1,0)</f>
        <v>0</v>
      </c>
      <c r="X1652" s="1" t="n">
        <v>348</v>
      </c>
      <c r="Y1652" s="1" t="n">
        <v>0</v>
      </c>
      <c r="Z1652" s="1" t="n">
        <v>18</v>
      </c>
      <c r="AA1652" s="1" t="n">
        <v>0</v>
      </c>
      <c r="AB1652" s="1" t="n">
        <v>49</v>
      </c>
      <c r="AC1652" s="1" t="n">
        <v>0</v>
      </c>
      <c r="AD1652" s="1" t="n">
        <v>0</v>
      </c>
      <c r="AE1652" s="1" t="n">
        <v>0</v>
      </c>
      <c r="AF1652" s="1" t="n">
        <v>0</v>
      </c>
      <c r="AG1652" s="1" t="n">
        <v>0</v>
      </c>
      <c r="AH1652" s="1" t="n">
        <v>0</v>
      </c>
      <c r="AI1652" s="1" t="n">
        <v>0</v>
      </c>
      <c r="AJ1652" s="1" t="n">
        <f aca="false">ROUNDUP(SUM(AF1652,X1652,Z1652,AB1652,AH1652)/360,0)</f>
        <v>2</v>
      </c>
      <c r="AK1652" s="1" t="n">
        <f aca="false">ROUNDUP(SUM(AI1652,AG1652,AA1652,Y1652,AE1652)/360*1.1,0)</f>
        <v>0</v>
      </c>
      <c r="AL1652" s="1" t="n">
        <v>1</v>
      </c>
      <c r="AM1652" s="1" t="n">
        <v>0</v>
      </c>
    </row>
    <row r="1653" customFormat="false" ht="15" hidden="false" customHeight="false" outlineLevel="0" collapsed="false">
      <c r="A1653" s="1" t="n">
        <v>293330</v>
      </c>
      <c r="B1653" s="1" t="str">
        <f aca="false">VLOOKUP(A1653,Municipios!$A$2:$B$5571,2,0)</f>
        <v>Vitória Da Conquista</v>
      </c>
      <c r="C1653" s="1" t="n">
        <v>186</v>
      </c>
      <c r="D1653" s="1" t="n">
        <v>185</v>
      </c>
      <c r="E1653" s="1" t="n">
        <v>103</v>
      </c>
      <c r="F1653" s="1" t="n">
        <v>27</v>
      </c>
      <c r="G1653" s="1" t="n">
        <v>92</v>
      </c>
      <c r="H1653" s="1" t="n">
        <f aca="false">SUM(C1653:G1653)</f>
        <v>593</v>
      </c>
      <c r="I1653" s="1" t="n">
        <v>56</v>
      </c>
      <c r="J1653" s="1" t="n">
        <v>3949</v>
      </c>
      <c r="K1653" s="1" t="n">
        <v>0</v>
      </c>
      <c r="L1653" s="1" t="n">
        <v>0</v>
      </c>
      <c r="M1653" s="1" t="n">
        <v>0</v>
      </c>
      <c r="N1653" s="1" t="n">
        <v>3709</v>
      </c>
      <c r="O1653" s="1" t="n">
        <v>0</v>
      </c>
      <c r="P1653" s="1" t="n">
        <v>407</v>
      </c>
      <c r="Q1653" s="1" t="n">
        <v>529</v>
      </c>
      <c r="R1653" s="1" t="n">
        <v>147</v>
      </c>
      <c r="S1653" s="1" t="n">
        <v>0</v>
      </c>
      <c r="T1653" s="1" t="n">
        <v>0</v>
      </c>
      <c r="U1653" s="1" t="n">
        <v>0</v>
      </c>
      <c r="V1653" s="1" t="n">
        <f aca="false">ROUNDUP(SUM(J1653,R1653,L1653,N1653,T1653)/360,0)</f>
        <v>22</v>
      </c>
      <c r="W1653" s="1" t="n">
        <f aca="false">ROUNDUP(SUM(U1653,S1653,M1653,K1653,Q1653)/360*1.1,0)</f>
        <v>2</v>
      </c>
      <c r="X1653" s="1" t="n">
        <v>49243</v>
      </c>
      <c r="Y1653" s="1" t="n">
        <v>0</v>
      </c>
      <c r="Z1653" s="1" t="n">
        <v>23610</v>
      </c>
      <c r="AA1653" s="1" t="n">
        <v>0</v>
      </c>
      <c r="AB1653" s="1" t="n">
        <v>11315</v>
      </c>
      <c r="AC1653" s="1" t="n">
        <v>0</v>
      </c>
      <c r="AD1653" s="1" t="n">
        <v>13996</v>
      </c>
      <c r="AE1653" s="1" t="n">
        <v>17494</v>
      </c>
      <c r="AF1653" s="1" t="n">
        <v>44948</v>
      </c>
      <c r="AG1653" s="1" t="n">
        <v>0</v>
      </c>
      <c r="AH1653" s="1" t="n">
        <v>6084</v>
      </c>
      <c r="AI1653" s="1" t="n">
        <v>0</v>
      </c>
      <c r="AJ1653" s="1" t="n">
        <f aca="false">ROUNDUP(SUM(AF1653,X1653,Z1653,AB1653,AH1653)/360,0)</f>
        <v>376</v>
      </c>
      <c r="AK1653" s="1" t="n">
        <f aca="false">ROUNDUP(SUM(AI1653,AG1653,AA1653,Y1653,AE1653)/360*1.1,0)</f>
        <v>54</v>
      </c>
      <c r="AL1653" s="1" t="n">
        <v>137</v>
      </c>
      <c r="AM1653" s="1" t="n">
        <v>6</v>
      </c>
    </row>
    <row r="1654" customFormat="false" ht="15" hidden="false" customHeight="false" outlineLevel="0" collapsed="false">
      <c r="A1654" s="1" t="n">
        <v>293340</v>
      </c>
      <c r="B1654" s="1" t="str">
        <f aca="false">VLOOKUP(A1654,Municipios!$A$2:$B$5571,2,0)</f>
        <v>Wagner</v>
      </c>
      <c r="C1654" s="1" t="n">
        <v>5</v>
      </c>
      <c r="D1654" s="1" t="n">
        <v>14</v>
      </c>
      <c r="E1654" s="1" t="n">
        <v>9</v>
      </c>
      <c r="F1654" s="1" t="n">
        <v>0</v>
      </c>
      <c r="G1654" s="1" t="n">
        <v>9</v>
      </c>
      <c r="H1654" s="1" t="n">
        <f aca="false">SUM(C1654:G1654)</f>
        <v>37</v>
      </c>
      <c r="I1654" s="1" t="n">
        <v>0</v>
      </c>
      <c r="J1654" s="1" t="n">
        <v>564</v>
      </c>
      <c r="K1654" s="1" t="n">
        <v>0</v>
      </c>
      <c r="L1654" s="1" t="n">
        <v>0</v>
      </c>
      <c r="M1654" s="1" t="n">
        <v>0</v>
      </c>
      <c r="N1654" s="1" t="n">
        <v>1292</v>
      </c>
      <c r="O1654" s="1" t="n">
        <v>0</v>
      </c>
      <c r="P1654" s="1" t="n">
        <v>0</v>
      </c>
      <c r="Q1654" s="1" t="n">
        <v>0</v>
      </c>
      <c r="R1654" s="1" t="n">
        <v>0</v>
      </c>
      <c r="S1654" s="1" t="n">
        <v>0</v>
      </c>
      <c r="T1654" s="1" t="n">
        <v>0</v>
      </c>
      <c r="U1654" s="1" t="n">
        <v>0</v>
      </c>
      <c r="V1654" s="1" t="n">
        <f aca="false">ROUNDUP(SUM(J1654,R1654,L1654,N1654,T1654)/360,0)</f>
        <v>6</v>
      </c>
      <c r="W1654" s="1" t="n">
        <f aca="false">ROUNDUP(SUM(U1654,S1654,M1654,K1654,Q1654)/360*1.1,0)</f>
        <v>0</v>
      </c>
      <c r="X1654" s="1" t="n">
        <v>637</v>
      </c>
      <c r="Y1654" s="1" t="n">
        <v>0</v>
      </c>
      <c r="Z1654" s="1" t="n">
        <v>392</v>
      </c>
      <c r="AA1654" s="1" t="n">
        <v>0</v>
      </c>
      <c r="AB1654" s="1" t="n">
        <v>480</v>
      </c>
      <c r="AC1654" s="1" t="n">
        <v>0</v>
      </c>
      <c r="AD1654" s="1" t="n">
        <v>0</v>
      </c>
      <c r="AE1654" s="1" t="n">
        <v>0</v>
      </c>
      <c r="AF1654" s="1" t="n">
        <v>970</v>
      </c>
      <c r="AG1654" s="1" t="n">
        <v>0</v>
      </c>
      <c r="AH1654" s="1" t="n">
        <v>0</v>
      </c>
      <c r="AI1654" s="1" t="n">
        <v>0</v>
      </c>
      <c r="AJ1654" s="1" t="n">
        <f aca="false">ROUNDUP(SUM(AF1654,X1654,Z1654,AB1654,AH1654)/360,0)</f>
        <v>7</v>
      </c>
      <c r="AK1654" s="1" t="n">
        <f aca="false">ROUNDUP(SUM(AI1654,AG1654,AA1654,Y1654,AE1654)/360*1.1,0)</f>
        <v>0</v>
      </c>
      <c r="AL1654" s="1" t="n">
        <v>0</v>
      </c>
      <c r="AM1654" s="1" t="n">
        <v>0</v>
      </c>
    </row>
    <row r="1655" customFormat="false" ht="15" hidden="false" customHeight="false" outlineLevel="0" collapsed="false">
      <c r="A1655" s="1" t="n">
        <v>293345</v>
      </c>
      <c r="B1655" s="1" t="str">
        <f aca="false">VLOOKUP(A1655,Municipios!$A$2:$B$5571,2,0)</f>
        <v>Wanderley</v>
      </c>
      <c r="C1655" s="1" t="n">
        <v>5</v>
      </c>
      <c r="D1655" s="1" t="n">
        <v>14</v>
      </c>
      <c r="E1655" s="1" t="n">
        <v>4</v>
      </c>
      <c r="F1655" s="1" t="n">
        <v>0</v>
      </c>
      <c r="G1655" s="1" t="n">
        <v>5</v>
      </c>
      <c r="H1655" s="1" t="n">
        <f aca="false">SUM(C1655:G1655)</f>
        <v>28</v>
      </c>
      <c r="I1655" s="1" t="n">
        <v>0</v>
      </c>
      <c r="J1655" s="1" t="n">
        <v>284</v>
      </c>
      <c r="K1655" s="1" t="n">
        <v>0</v>
      </c>
      <c r="L1655" s="1" t="n">
        <v>0</v>
      </c>
      <c r="M1655" s="1" t="n">
        <v>0</v>
      </c>
      <c r="N1655" s="1" t="n">
        <v>1145</v>
      </c>
      <c r="O1655" s="1" t="n">
        <v>0</v>
      </c>
      <c r="P1655" s="1" t="n">
        <v>0</v>
      </c>
      <c r="Q1655" s="1" t="n">
        <v>0</v>
      </c>
      <c r="R1655" s="1" t="n">
        <v>0</v>
      </c>
      <c r="S1655" s="1" t="n">
        <v>0</v>
      </c>
      <c r="T1655" s="1" t="n">
        <v>0</v>
      </c>
      <c r="U1655" s="1" t="n">
        <v>0</v>
      </c>
      <c r="V1655" s="1" t="n">
        <f aca="false">ROUNDUP(SUM(J1655,R1655,L1655,N1655,T1655)/360,0)</f>
        <v>4</v>
      </c>
      <c r="W1655" s="1" t="n">
        <f aca="false">ROUNDUP(SUM(U1655,S1655,M1655,K1655,Q1655)/360*1.1,0)</f>
        <v>0</v>
      </c>
      <c r="X1655" s="1" t="n">
        <v>300</v>
      </c>
      <c r="Y1655" s="1" t="n">
        <v>0</v>
      </c>
      <c r="Z1655" s="1" t="n">
        <v>39</v>
      </c>
      <c r="AA1655" s="1" t="n">
        <v>0</v>
      </c>
      <c r="AB1655" s="1" t="n">
        <v>3147</v>
      </c>
      <c r="AC1655" s="1" t="n">
        <v>0</v>
      </c>
      <c r="AD1655" s="1" t="n">
        <v>0</v>
      </c>
      <c r="AE1655" s="1" t="n">
        <v>0</v>
      </c>
      <c r="AF1655" s="1" t="n">
        <v>0</v>
      </c>
      <c r="AG1655" s="1" t="n">
        <v>0</v>
      </c>
      <c r="AH1655" s="1" t="n">
        <v>0</v>
      </c>
      <c r="AI1655" s="1" t="n">
        <v>0</v>
      </c>
      <c r="AJ1655" s="1" t="n">
        <f aca="false">ROUNDUP(SUM(AF1655,X1655,Z1655,AB1655,AH1655)/360,0)</f>
        <v>10</v>
      </c>
      <c r="AK1655" s="1" t="n">
        <f aca="false">ROUNDUP(SUM(AI1655,AG1655,AA1655,Y1655,AE1655)/360*1.1,0)</f>
        <v>0</v>
      </c>
      <c r="AL1655" s="1" t="n">
        <v>0</v>
      </c>
      <c r="AM1655" s="1" t="n">
        <v>0</v>
      </c>
    </row>
    <row r="1656" customFormat="false" ht="15" hidden="false" customHeight="false" outlineLevel="0" collapsed="false">
      <c r="A1656" s="1" t="n">
        <v>293350</v>
      </c>
      <c r="B1656" s="1" t="str">
        <f aca="false">VLOOKUP(A1656,Municipios!$A$2:$B$5571,2,0)</f>
        <v>Wenceslau Guimarães</v>
      </c>
      <c r="C1656" s="1" t="n">
        <v>10</v>
      </c>
      <c r="D1656" s="1" t="n">
        <v>16</v>
      </c>
      <c r="E1656" s="1" t="n">
        <v>5</v>
      </c>
      <c r="F1656" s="1" t="n">
        <v>0</v>
      </c>
      <c r="G1656" s="1" t="n">
        <v>13</v>
      </c>
      <c r="H1656" s="1" t="n">
        <f aca="false">SUM(C1656:G1656)</f>
        <v>44</v>
      </c>
      <c r="I1656" s="1" t="n">
        <v>0</v>
      </c>
      <c r="J1656" s="1" t="n">
        <v>222</v>
      </c>
      <c r="K1656" s="1" t="n">
        <v>0</v>
      </c>
      <c r="L1656" s="1" t="n">
        <v>0</v>
      </c>
      <c r="M1656" s="1" t="n">
        <v>0</v>
      </c>
      <c r="N1656" s="1" t="n">
        <v>317</v>
      </c>
      <c r="O1656" s="1" t="n">
        <v>0</v>
      </c>
      <c r="P1656" s="1" t="n">
        <v>0</v>
      </c>
      <c r="Q1656" s="1" t="n">
        <v>0</v>
      </c>
      <c r="R1656" s="1" t="n">
        <v>0</v>
      </c>
      <c r="S1656" s="1" t="n">
        <v>0</v>
      </c>
      <c r="T1656" s="1" t="n">
        <v>0</v>
      </c>
      <c r="U1656" s="1" t="n">
        <v>0</v>
      </c>
      <c r="V1656" s="1" t="n">
        <f aca="false">ROUNDUP(SUM(J1656,R1656,L1656,N1656,T1656)/360,0)</f>
        <v>2</v>
      </c>
      <c r="W1656" s="1" t="n">
        <f aca="false">ROUNDUP(SUM(U1656,S1656,M1656,K1656,Q1656)/360*1.1,0)</f>
        <v>0</v>
      </c>
      <c r="X1656" s="1" t="n">
        <v>1410</v>
      </c>
      <c r="Y1656" s="1" t="n">
        <v>0</v>
      </c>
      <c r="Z1656" s="1" t="n">
        <v>210</v>
      </c>
      <c r="AA1656" s="1" t="n">
        <v>0</v>
      </c>
      <c r="AB1656" s="1" t="n">
        <v>608</v>
      </c>
      <c r="AC1656" s="1" t="n">
        <v>0</v>
      </c>
      <c r="AD1656" s="1" t="n">
        <v>0</v>
      </c>
      <c r="AE1656" s="1" t="n">
        <v>0</v>
      </c>
      <c r="AF1656" s="1" t="n">
        <v>0</v>
      </c>
      <c r="AG1656" s="1" t="n">
        <v>0</v>
      </c>
      <c r="AH1656" s="1" t="n">
        <v>0</v>
      </c>
      <c r="AI1656" s="1" t="n">
        <v>0</v>
      </c>
      <c r="AJ1656" s="1" t="n">
        <f aca="false">ROUNDUP(SUM(AF1656,X1656,Z1656,AB1656,AH1656)/360,0)</f>
        <v>7</v>
      </c>
      <c r="AK1656" s="1" t="n">
        <f aca="false">ROUNDUP(SUM(AI1656,AG1656,AA1656,Y1656,AE1656)/360*1.1,0)</f>
        <v>0</v>
      </c>
      <c r="AL1656" s="1" t="n">
        <v>0</v>
      </c>
      <c r="AM1656" s="1" t="n">
        <v>0</v>
      </c>
    </row>
    <row r="1657" customFormat="false" ht="15" hidden="false" customHeight="false" outlineLevel="0" collapsed="false">
      <c r="A1657" s="1" t="n">
        <v>293360</v>
      </c>
      <c r="B1657" s="1" t="str">
        <f aca="false">VLOOKUP(A1657,Municipios!$A$2:$B$5571,2,0)</f>
        <v>Xique-Xique</v>
      </c>
      <c r="C1657" s="1" t="n">
        <v>22</v>
      </c>
      <c r="D1657" s="1" t="n">
        <v>32</v>
      </c>
      <c r="E1657" s="1" t="n">
        <v>13</v>
      </c>
      <c r="F1657" s="1" t="n">
        <v>0</v>
      </c>
      <c r="G1657" s="1" t="n">
        <v>18</v>
      </c>
      <c r="H1657" s="1" t="n">
        <f aca="false">SUM(C1657:G1657)</f>
        <v>85</v>
      </c>
      <c r="I1657" s="1" t="n">
        <v>0</v>
      </c>
      <c r="J1657" s="1" t="n">
        <v>900</v>
      </c>
      <c r="K1657" s="1" t="n">
        <v>0</v>
      </c>
      <c r="L1657" s="1" t="n">
        <v>0</v>
      </c>
      <c r="M1657" s="1" t="n">
        <v>0</v>
      </c>
      <c r="N1657" s="1" t="n">
        <v>540</v>
      </c>
      <c r="O1657" s="1" t="n">
        <v>0</v>
      </c>
      <c r="P1657" s="1" t="n">
        <v>0</v>
      </c>
      <c r="Q1657" s="1" t="n">
        <v>0</v>
      </c>
      <c r="R1657" s="1" t="n">
        <v>0</v>
      </c>
      <c r="S1657" s="1" t="n">
        <v>0</v>
      </c>
      <c r="T1657" s="1" t="n">
        <v>0</v>
      </c>
      <c r="U1657" s="1" t="n">
        <v>0</v>
      </c>
      <c r="V1657" s="1" t="n">
        <f aca="false">ROUNDUP(SUM(J1657,R1657,L1657,N1657,T1657)/360,0)</f>
        <v>4</v>
      </c>
      <c r="W1657" s="1" t="n">
        <f aca="false">ROUNDUP(SUM(U1657,S1657,M1657,K1657,Q1657)/360*1.1,0)</f>
        <v>0</v>
      </c>
      <c r="X1657" s="1" t="n">
        <v>3830</v>
      </c>
      <c r="Y1657" s="1" t="n">
        <v>0</v>
      </c>
      <c r="Z1657" s="1" t="n">
        <v>1183</v>
      </c>
      <c r="AA1657" s="1" t="n">
        <v>0</v>
      </c>
      <c r="AB1657" s="1" t="n">
        <v>886</v>
      </c>
      <c r="AC1657" s="1" t="n">
        <v>0</v>
      </c>
      <c r="AD1657" s="1" t="n">
        <v>0</v>
      </c>
      <c r="AE1657" s="1" t="n">
        <v>0</v>
      </c>
      <c r="AF1657" s="1" t="n">
        <v>802</v>
      </c>
      <c r="AG1657" s="1" t="n">
        <v>0</v>
      </c>
      <c r="AH1657" s="1" t="n">
        <v>0</v>
      </c>
      <c r="AI1657" s="1" t="n">
        <v>0</v>
      </c>
      <c r="AJ1657" s="1" t="n">
        <f aca="false">ROUNDUP(SUM(AF1657,X1657,Z1657,AB1657,AH1657)/360,0)</f>
        <v>19</v>
      </c>
      <c r="AK1657" s="1" t="n">
        <f aca="false">ROUNDUP(SUM(AI1657,AG1657,AA1657,Y1657,AE1657)/360*1.1,0)</f>
        <v>0</v>
      </c>
      <c r="AL1657" s="1" t="n">
        <v>1</v>
      </c>
      <c r="AM1657" s="1" t="n">
        <v>0</v>
      </c>
    </row>
    <row r="1658" customFormat="false" ht="15" hidden="false" customHeight="false" outlineLevel="0" collapsed="false">
      <c r="A1658" s="1" t="n">
        <v>310010</v>
      </c>
      <c r="B1658" s="1" t="str">
        <f aca="false">VLOOKUP(A1658,Municipios!$A$2:$B$5571,2,0)</f>
        <v>Abadia dos Dourados</v>
      </c>
      <c r="C1658" s="1" t="n">
        <v>2</v>
      </c>
      <c r="D1658" s="1" t="n">
        <v>5</v>
      </c>
      <c r="E1658" s="1" t="n">
        <v>4</v>
      </c>
      <c r="F1658" s="1" t="n">
        <v>0</v>
      </c>
      <c r="G1658" s="1" t="n">
        <v>1</v>
      </c>
      <c r="H1658" s="1" t="n">
        <f aca="false">SUM(C1658:G1658)</f>
        <v>12</v>
      </c>
      <c r="I1658" s="1" t="n">
        <v>0</v>
      </c>
      <c r="V1658" s="1" t="n">
        <f aca="false">ROUNDUP(SUM(J1658,R1658,L1658,N1658,T1658)/360,0)</f>
        <v>0</v>
      </c>
      <c r="W1658" s="1" t="n">
        <f aca="false">ROUNDUP(SUM(U1658,S1658,M1658,K1658,Q1658)/360*1.1,0)</f>
        <v>0</v>
      </c>
      <c r="AJ1658" s="1" t="n">
        <f aca="false">ROUNDUP(SUM(AF1658,X1658,Z1658,AB1658,AH1658)/360,0)</f>
        <v>0</v>
      </c>
      <c r="AK1658" s="1" t="n">
        <f aca="false">ROUNDUP(SUM(AI1658,AG1658,AA1658,Y1658,AE1658)/360*1.1,0)</f>
        <v>0</v>
      </c>
      <c r="AL1658" s="1" t="n">
        <v>0</v>
      </c>
      <c r="AM1658" s="1" t="n">
        <v>0</v>
      </c>
    </row>
    <row r="1659" customFormat="false" ht="15" hidden="false" customHeight="false" outlineLevel="0" collapsed="false">
      <c r="A1659" s="1" t="n">
        <v>310020</v>
      </c>
      <c r="B1659" s="1" t="str">
        <f aca="false">VLOOKUP(A1659,Municipios!$A$2:$B$5571,2,0)</f>
        <v>Abaeté</v>
      </c>
      <c r="C1659" s="1" t="n">
        <v>5</v>
      </c>
      <c r="D1659" s="1" t="n">
        <v>22</v>
      </c>
      <c r="E1659" s="1" t="n">
        <v>5</v>
      </c>
      <c r="F1659" s="1" t="n">
        <v>0</v>
      </c>
      <c r="G1659" s="1" t="n">
        <v>9</v>
      </c>
      <c r="H1659" s="1" t="n">
        <f aca="false">SUM(C1659:G1659)</f>
        <v>41</v>
      </c>
      <c r="I1659" s="1" t="n">
        <v>0</v>
      </c>
      <c r="J1659" s="1" t="n">
        <v>1084</v>
      </c>
      <c r="K1659" s="1" t="n">
        <v>0</v>
      </c>
      <c r="L1659" s="1" t="n">
        <v>0</v>
      </c>
      <c r="M1659" s="1" t="n">
        <v>0</v>
      </c>
      <c r="N1659" s="1" t="n">
        <v>55</v>
      </c>
      <c r="O1659" s="1" t="n">
        <v>0</v>
      </c>
      <c r="P1659" s="1" t="n">
        <v>0</v>
      </c>
      <c r="Q1659" s="1" t="n">
        <v>0</v>
      </c>
      <c r="R1659" s="1" t="n">
        <v>0</v>
      </c>
      <c r="S1659" s="1" t="n">
        <v>0</v>
      </c>
      <c r="T1659" s="1" t="n">
        <v>0</v>
      </c>
      <c r="U1659" s="1" t="n">
        <v>0</v>
      </c>
      <c r="V1659" s="1" t="n">
        <f aca="false">ROUNDUP(SUM(J1659,R1659,L1659,N1659,T1659)/360,0)</f>
        <v>4</v>
      </c>
      <c r="W1659" s="1" t="n">
        <f aca="false">ROUNDUP(SUM(U1659,S1659,M1659,K1659,Q1659)/360*1.1,0)</f>
        <v>0</v>
      </c>
      <c r="X1659" s="1" t="n">
        <v>2080</v>
      </c>
      <c r="Y1659" s="1" t="n">
        <v>0</v>
      </c>
      <c r="Z1659" s="1" t="n">
        <v>330</v>
      </c>
      <c r="AA1659" s="1" t="n">
        <v>0</v>
      </c>
      <c r="AB1659" s="1" t="n">
        <v>135</v>
      </c>
      <c r="AC1659" s="1" t="n">
        <v>0</v>
      </c>
      <c r="AD1659" s="1" t="n">
        <v>0</v>
      </c>
      <c r="AE1659" s="1" t="n">
        <v>0</v>
      </c>
      <c r="AF1659" s="1" t="n">
        <v>153</v>
      </c>
      <c r="AG1659" s="1" t="n">
        <v>0</v>
      </c>
      <c r="AH1659" s="1" t="n">
        <v>0</v>
      </c>
      <c r="AI1659" s="1" t="n">
        <v>0</v>
      </c>
      <c r="AJ1659" s="1" t="n">
        <f aca="false">ROUNDUP(SUM(AF1659,X1659,Z1659,AB1659,AH1659)/360,0)</f>
        <v>8</v>
      </c>
      <c r="AK1659" s="1" t="n">
        <f aca="false">ROUNDUP(SUM(AI1659,AG1659,AA1659,Y1659,AE1659)/360*1.1,0)</f>
        <v>0</v>
      </c>
      <c r="AL1659" s="1" t="n">
        <v>0</v>
      </c>
      <c r="AM1659" s="1" t="n">
        <v>0</v>
      </c>
    </row>
    <row r="1660" customFormat="false" ht="15" hidden="false" customHeight="false" outlineLevel="0" collapsed="false">
      <c r="A1660" s="1" t="n">
        <v>310030</v>
      </c>
      <c r="B1660" s="1" t="str">
        <f aca="false">VLOOKUP(A1660,Municipios!$A$2:$B$5571,2,0)</f>
        <v>Abre Campo</v>
      </c>
      <c r="C1660" s="1" t="n">
        <v>13</v>
      </c>
      <c r="D1660" s="1" t="n">
        <v>20</v>
      </c>
      <c r="E1660" s="1" t="n">
        <v>10</v>
      </c>
      <c r="F1660" s="1" t="n">
        <v>0</v>
      </c>
      <c r="G1660" s="1" t="n">
        <v>16</v>
      </c>
      <c r="H1660" s="1" t="n">
        <f aca="false">SUM(C1660:G1660)</f>
        <v>59</v>
      </c>
      <c r="I1660" s="1" t="n">
        <v>0</v>
      </c>
      <c r="J1660" s="1" t="n">
        <v>1243</v>
      </c>
      <c r="K1660" s="1" t="n">
        <v>0</v>
      </c>
      <c r="L1660" s="1" t="n">
        <v>0</v>
      </c>
      <c r="M1660" s="1" t="n">
        <v>0</v>
      </c>
      <c r="N1660" s="1" t="n">
        <v>94</v>
      </c>
      <c r="O1660" s="1" t="n">
        <v>0</v>
      </c>
      <c r="P1660" s="1" t="n">
        <v>0</v>
      </c>
      <c r="Q1660" s="1" t="n">
        <v>0</v>
      </c>
      <c r="R1660" s="1" t="n">
        <v>0</v>
      </c>
      <c r="S1660" s="1" t="n">
        <v>0</v>
      </c>
      <c r="T1660" s="1" t="n">
        <v>0</v>
      </c>
      <c r="U1660" s="1" t="n">
        <v>0</v>
      </c>
      <c r="V1660" s="1" t="n">
        <f aca="false">ROUNDUP(SUM(J1660,R1660,L1660,N1660,T1660)/360,0)</f>
        <v>4</v>
      </c>
      <c r="W1660" s="1" t="n">
        <f aca="false">ROUNDUP(SUM(U1660,S1660,M1660,K1660,Q1660)/360*1.1,0)</f>
        <v>0</v>
      </c>
      <c r="X1660" s="1" t="n">
        <v>2574</v>
      </c>
      <c r="Y1660" s="1" t="n">
        <v>0</v>
      </c>
      <c r="Z1660" s="1" t="n">
        <v>191</v>
      </c>
      <c r="AA1660" s="1" t="n">
        <v>0</v>
      </c>
      <c r="AB1660" s="1" t="n">
        <v>170</v>
      </c>
      <c r="AC1660" s="1" t="n">
        <v>0</v>
      </c>
      <c r="AD1660" s="1" t="n">
        <v>0</v>
      </c>
      <c r="AE1660" s="1" t="n">
        <v>0</v>
      </c>
      <c r="AF1660" s="1" t="n">
        <v>1156</v>
      </c>
      <c r="AG1660" s="1" t="n">
        <v>0</v>
      </c>
      <c r="AH1660" s="1" t="n">
        <v>0</v>
      </c>
      <c r="AI1660" s="1" t="n">
        <v>0</v>
      </c>
      <c r="AJ1660" s="1" t="n">
        <f aca="false">ROUNDUP(SUM(AF1660,X1660,Z1660,AB1660,AH1660)/360,0)</f>
        <v>12</v>
      </c>
      <c r="AK1660" s="1" t="n">
        <f aca="false">ROUNDUP(SUM(AI1660,AG1660,AA1660,Y1660,AE1660)/360*1.1,0)</f>
        <v>0</v>
      </c>
      <c r="AL1660" s="1" t="n">
        <v>3</v>
      </c>
      <c r="AM1660" s="1" t="n">
        <v>1</v>
      </c>
    </row>
    <row r="1661" customFormat="false" ht="15" hidden="false" customHeight="false" outlineLevel="0" collapsed="false">
      <c r="A1661" s="1" t="n">
        <v>310060</v>
      </c>
      <c r="B1661" s="1" t="str">
        <f aca="false">VLOOKUP(A1661,Municipios!$A$2:$B$5571,2,0)</f>
        <v>Água Boa</v>
      </c>
      <c r="C1661" s="1" t="n">
        <v>0</v>
      </c>
      <c r="D1661" s="1" t="n">
        <v>0</v>
      </c>
      <c r="E1661" s="1" t="n">
        <v>0</v>
      </c>
      <c r="F1661" s="1" t="n">
        <v>0</v>
      </c>
      <c r="G1661" s="1" t="n">
        <v>0</v>
      </c>
      <c r="H1661" s="1" t="n">
        <f aca="false">SUM(C1661:G1661)</f>
        <v>0</v>
      </c>
      <c r="I1661" s="1" t="n">
        <v>0</v>
      </c>
      <c r="V1661" s="1" t="n">
        <f aca="false">ROUNDUP(SUM(J1661,R1661,L1661,N1661,T1661)/360,0)</f>
        <v>0</v>
      </c>
      <c r="W1661" s="1" t="n">
        <f aca="false">ROUNDUP(SUM(U1661,S1661,M1661,K1661,Q1661)/360*1.1,0)</f>
        <v>0</v>
      </c>
      <c r="AJ1661" s="1" t="n">
        <f aca="false">ROUNDUP(SUM(AF1661,X1661,Z1661,AB1661,AH1661)/360,0)</f>
        <v>0</v>
      </c>
      <c r="AK1661" s="1" t="n">
        <f aca="false">ROUNDUP(SUM(AI1661,AG1661,AA1661,Y1661,AE1661)/360*1.1,0)</f>
        <v>0</v>
      </c>
      <c r="AL1661" s="1" t="n">
        <v>1</v>
      </c>
      <c r="AM1661" s="1" t="n">
        <v>0</v>
      </c>
    </row>
    <row r="1662" customFormat="false" ht="15" hidden="false" customHeight="false" outlineLevel="0" collapsed="false">
      <c r="A1662" s="1" t="n">
        <v>310090</v>
      </c>
      <c r="B1662" s="1" t="str">
        <f aca="false">VLOOKUP(A1662,Municipios!$A$2:$B$5571,2,0)</f>
        <v>Águas Formosas</v>
      </c>
      <c r="C1662" s="1" t="n">
        <v>6</v>
      </c>
      <c r="D1662" s="1" t="n">
        <v>29</v>
      </c>
      <c r="E1662" s="1" t="n">
        <v>9</v>
      </c>
      <c r="F1662" s="1" t="n">
        <v>0</v>
      </c>
      <c r="G1662" s="1" t="n">
        <v>15</v>
      </c>
      <c r="H1662" s="1" t="n">
        <f aca="false">SUM(C1662:G1662)</f>
        <v>59</v>
      </c>
      <c r="I1662" s="1" t="n">
        <v>0</v>
      </c>
      <c r="J1662" s="1" t="n">
        <v>1033</v>
      </c>
      <c r="K1662" s="1" t="n">
        <v>0</v>
      </c>
      <c r="L1662" s="1" t="n">
        <v>0</v>
      </c>
      <c r="M1662" s="1" t="n">
        <v>0</v>
      </c>
      <c r="N1662" s="1" t="n">
        <v>744</v>
      </c>
      <c r="O1662" s="1" t="n">
        <v>0</v>
      </c>
      <c r="P1662" s="1" t="n">
        <v>0</v>
      </c>
      <c r="Q1662" s="1" t="n">
        <v>0</v>
      </c>
      <c r="R1662" s="1" t="n">
        <v>0</v>
      </c>
      <c r="S1662" s="1" t="n">
        <v>0</v>
      </c>
      <c r="T1662" s="1" t="n">
        <v>0</v>
      </c>
      <c r="U1662" s="1" t="n">
        <v>0</v>
      </c>
      <c r="V1662" s="1" t="n">
        <f aca="false">ROUNDUP(SUM(J1662,R1662,L1662,N1662,T1662)/360,0)</f>
        <v>5</v>
      </c>
      <c r="W1662" s="1" t="n">
        <f aca="false">ROUNDUP(SUM(U1662,S1662,M1662,K1662,Q1662)/360*1.1,0)</f>
        <v>0</v>
      </c>
      <c r="X1662" s="1" t="n">
        <v>3908</v>
      </c>
      <c r="Y1662" s="1" t="n">
        <v>0</v>
      </c>
      <c r="Z1662" s="1" t="n">
        <v>1488</v>
      </c>
      <c r="AA1662" s="1" t="n">
        <v>0</v>
      </c>
      <c r="AB1662" s="1" t="n">
        <v>818</v>
      </c>
      <c r="AC1662" s="1" t="n">
        <v>0</v>
      </c>
      <c r="AD1662" s="1" t="n">
        <v>0</v>
      </c>
      <c r="AE1662" s="1" t="n">
        <v>0</v>
      </c>
      <c r="AF1662" s="1" t="n">
        <v>784</v>
      </c>
      <c r="AG1662" s="1" t="n">
        <v>0</v>
      </c>
      <c r="AH1662" s="1" t="n">
        <v>0</v>
      </c>
      <c r="AI1662" s="1" t="n">
        <v>0</v>
      </c>
      <c r="AJ1662" s="1" t="n">
        <f aca="false">ROUNDUP(SUM(AF1662,X1662,Z1662,AB1662,AH1662)/360,0)</f>
        <v>20</v>
      </c>
      <c r="AK1662" s="1" t="n">
        <f aca="false">ROUNDUP(SUM(AI1662,AG1662,AA1662,Y1662,AE1662)/360*1.1,0)</f>
        <v>0</v>
      </c>
      <c r="AL1662" s="1" t="n">
        <v>1</v>
      </c>
      <c r="AM1662" s="1" t="n">
        <v>0</v>
      </c>
    </row>
    <row r="1663" customFormat="false" ht="15" hidden="false" customHeight="false" outlineLevel="0" collapsed="false">
      <c r="A1663" s="1" t="n">
        <v>310100</v>
      </c>
      <c r="B1663" s="1" t="str">
        <f aca="false">VLOOKUP(A1663,Municipios!$A$2:$B$5571,2,0)</f>
        <v>Águas Vermelhas</v>
      </c>
      <c r="C1663" s="1" t="n">
        <v>11</v>
      </c>
      <c r="D1663" s="1" t="n">
        <v>18</v>
      </c>
      <c r="E1663" s="1" t="n">
        <v>10</v>
      </c>
      <c r="F1663" s="1" t="n">
        <v>0</v>
      </c>
      <c r="G1663" s="1" t="n">
        <v>7</v>
      </c>
      <c r="H1663" s="1" t="n">
        <f aca="false">SUM(C1663:G1663)</f>
        <v>46</v>
      </c>
      <c r="I1663" s="1" t="n">
        <v>0</v>
      </c>
      <c r="J1663" s="1" t="n">
        <v>421</v>
      </c>
      <c r="K1663" s="1" t="n">
        <v>0</v>
      </c>
      <c r="L1663" s="1" t="n">
        <v>0</v>
      </c>
      <c r="M1663" s="1" t="n">
        <v>0</v>
      </c>
      <c r="N1663" s="1" t="n">
        <v>190</v>
      </c>
      <c r="O1663" s="1" t="n">
        <v>0</v>
      </c>
      <c r="P1663" s="1" t="n">
        <v>0</v>
      </c>
      <c r="Q1663" s="1" t="n">
        <v>0</v>
      </c>
      <c r="R1663" s="1" t="n">
        <v>0</v>
      </c>
      <c r="S1663" s="1" t="n">
        <v>0</v>
      </c>
      <c r="T1663" s="1" t="n">
        <v>0</v>
      </c>
      <c r="U1663" s="1" t="n">
        <v>0</v>
      </c>
      <c r="V1663" s="1" t="n">
        <f aca="false">ROUNDUP(SUM(J1663,R1663,L1663,N1663,T1663)/360,0)</f>
        <v>2</v>
      </c>
      <c r="W1663" s="1" t="n">
        <f aca="false">ROUNDUP(SUM(U1663,S1663,M1663,K1663,Q1663)/360*1.1,0)</f>
        <v>0</v>
      </c>
      <c r="X1663" s="1" t="n">
        <v>1464</v>
      </c>
      <c r="Y1663" s="1" t="n">
        <v>0</v>
      </c>
      <c r="Z1663" s="1" t="n">
        <v>61</v>
      </c>
      <c r="AA1663" s="1" t="n">
        <v>0</v>
      </c>
      <c r="AB1663" s="1" t="n">
        <v>185</v>
      </c>
      <c r="AC1663" s="1" t="n">
        <v>0</v>
      </c>
      <c r="AD1663" s="1" t="n">
        <v>0</v>
      </c>
      <c r="AE1663" s="1" t="n">
        <v>0</v>
      </c>
      <c r="AF1663" s="1" t="n">
        <v>62</v>
      </c>
      <c r="AG1663" s="1" t="n">
        <v>0</v>
      </c>
      <c r="AH1663" s="1" t="n">
        <v>0</v>
      </c>
      <c r="AI1663" s="1" t="n">
        <v>0</v>
      </c>
      <c r="AJ1663" s="1" t="n">
        <f aca="false">ROUNDUP(SUM(AF1663,X1663,Z1663,AB1663,AH1663)/360,0)</f>
        <v>5</v>
      </c>
      <c r="AK1663" s="1" t="n">
        <f aca="false">ROUNDUP(SUM(AI1663,AG1663,AA1663,Y1663,AE1663)/360*1.1,0)</f>
        <v>0</v>
      </c>
      <c r="AL1663" s="1" t="n">
        <v>1</v>
      </c>
      <c r="AM1663" s="1" t="n">
        <v>0</v>
      </c>
    </row>
    <row r="1664" customFormat="false" ht="15" hidden="false" customHeight="false" outlineLevel="0" collapsed="false">
      <c r="A1664" s="1" t="n">
        <v>310110</v>
      </c>
      <c r="B1664" s="1" t="str">
        <f aca="false">VLOOKUP(A1664,Municipios!$A$2:$B$5571,2,0)</f>
        <v>Aimorés</v>
      </c>
      <c r="C1664" s="1" t="n">
        <v>9</v>
      </c>
      <c r="D1664" s="1" t="n">
        <v>20</v>
      </c>
      <c r="E1664" s="1" t="n">
        <v>7</v>
      </c>
      <c r="F1664" s="1" t="n">
        <v>0</v>
      </c>
      <c r="G1664" s="1" t="n">
        <v>7</v>
      </c>
      <c r="H1664" s="1" t="n">
        <f aca="false">SUM(C1664:G1664)</f>
        <v>43</v>
      </c>
      <c r="I1664" s="1" t="n">
        <v>0</v>
      </c>
      <c r="J1664" s="1" t="n">
        <v>1394</v>
      </c>
      <c r="K1664" s="1" t="n">
        <v>0</v>
      </c>
      <c r="L1664" s="1" t="n">
        <v>0</v>
      </c>
      <c r="M1664" s="1" t="n">
        <v>0</v>
      </c>
      <c r="N1664" s="1" t="n">
        <v>404</v>
      </c>
      <c r="O1664" s="1" t="n">
        <v>0</v>
      </c>
      <c r="P1664" s="1" t="n">
        <v>0</v>
      </c>
      <c r="Q1664" s="1" t="n">
        <v>0</v>
      </c>
      <c r="R1664" s="1" t="n">
        <v>15</v>
      </c>
      <c r="S1664" s="1" t="n">
        <v>0</v>
      </c>
      <c r="T1664" s="1" t="n">
        <v>0</v>
      </c>
      <c r="U1664" s="1" t="n">
        <v>0</v>
      </c>
      <c r="V1664" s="1" t="n">
        <f aca="false">ROUNDUP(SUM(J1664,R1664,L1664,N1664,T1664)/360,0)</f>
        <v>6</v>
      </c>
      <c r="W1664" s="1" t="n">
        <f aca="false">ROUNDUP(SUM(U1664,S1664,M1664,K1664,Q1664)/360*1.1,0)</f>
        <v>0</v>
      </c>
      <c r="X1664" s="1" t="n">
        <v>8007</v>
      </c>
      <c r="Y1664" s="1" t="n">
        <v>0</v>
      </c>
      <c r="Z1664" s="1" t="n">
        <v>609</v>
      </c>
      <c r="AA1664" s="1" t="n">
        <v>0</v>
      </c>
      <c r="AB1664" s="1" t="n">
        <v>880</v>
      </c>
      <c r="AC1664" s="1" t="n">
        <v>0</v>
      </c>
      <c r="AD1664" s="1" t="n">
        <v>0</v>
      </c>
      <c r="AE1664" s="1" t="n">
        <v>0</v>
      </c>
      <c r="AF1664" s="1" t="n">
        <v>381</v>
      </c>
      <c r="AG1664" s="1" t="n">
        <v>0</v>
      </c>
      <c r="AH1664" s="1" t="n">
        <v>0</v>
      </c>
      <c r="AI1664" s="1" t="n">
        <v>0</v>
      </c>
      <c r="AJ1664" s="1" t="n">
        <f aca="false">ROUNDUP(SUM(AF1664,X1664,Z1664,AB1664,AH1664)/360,0)</f>
        <v>28</v>
      </c>
      <c r="AK1664" s="1" t="n">
        <f aca="false">ROUNDUP(SUM(AI1664,AG1664,AA1664,Y1664,AE1664)/360*1.1,0)</f>
        <v>0</v>
      </c>
      <c r="AL1664" s="1" t="n">
        <v>2</v>
      </c>
      <c r="AM1664" s="1" t="n">
        <v>0</v>
      </c>
    </row>
    <row r="1665" customFormat="false" ht="15" hidden="false" customHeight="false" outlineLevel="0" collapsed="false">
      <c r="A1665" s="1" t="n">
        <v>310120</v>
      </c>
      <c r="B1665" s="1" t="str">
        <f aca="false">VLOOKUP(A1665,Municipios!$A$2:$B$5571,2,0)</f>
        <v>Aiuruoca</v>
      </c>
      <c r="C1665" s="1" t="n">
        <v>9</v>
      </c>
      <c r="D1665" s="1" t="n">
        <v>10</v>
      </c>
      <c r="E1665" s="1" t="n">
        <v>5</v>
      </c>
      <c r="F1665" s="1" t="n">
        <v>1</v>
      </c>
      <c r="G1665" s="1" t="n">
        <v>3</v>
      </c>
      <c r="H1665" s="1" t="n">
        <f aca="false">SUM(C1665:G1665)</f>
        <v>28</v>
      </c>
      <c r="I1665" s="1" t="n">
        <v>0</v>
      </c>
      <c r="J1665" s="1" t="n">
        <v>461</v>
      </c>
      <c r="K1665" s="1" t="n">
        <v>0</v>
      </c>
      <c r="L1665" s="1" t="n">
        <v>0</v>
      </c>
      <c r="M1665" s="1" t="n">
        <v>0</v>
      </c>
      <c r="N1665" s="1" t="n">
        <v>8</v>
      </c>
      <c r="O1665" s="1" t="n">
        <v>0</v>
      </c>
      <c r="P1665" s="1" t="n">
        <v>0</v>
      </c>
      <c r="Q1665" s="1" t="n">
        <v>0</v>
      </c>
      <c r="R1665" s="1" t="n">
        <v>0</v>
      </c>
      <c r="S1665" s="1" t="n">
        <v>0</v>
      </c>
      <c r="T1665" s="1" t="n">
        <v>0</v>
      </c>
      <c r="U1665" s="1" t="n">
        <v>0</v>
      </c>
      <c r="V1665" s="1" t="n">
        <f aca="false">ROUNDUP(SUM(J1665,R1665,L1665,N1665,T1665)/360,0)</f>
        <v>2</v>
      </c>
      <c r="W1665" s="1" t="n">
        <f aca="false">ROUNDUP(SUM(U1665,S1665,M1665,K1665,Q1665)/360*1.1,0)</f>
        <v>0</v>
      </c>
      <c r="X1665" s="1" t="n">
        <v>977</v>
      </c>
      <c r="Y1665" s="1" t="n">
        <v>0</v>
      </c>
      <c r="Z1665" s="1" t="n">
        <v>128</v>
      </c>
      <c r="AA1665" s="1" t="n">
        <v>0</v>
      </c>
      <c r="AB1665" s="1" t="n">
        <v>33</v>
      </c>
      <c r="AC1665" s="1" t="n">
        <v>0</v>
      </c>
      <c r="AD1665" s="1" t="n">
        <v>0</v>
      </c>
      <c r="AE1665" s="1" t="n">
        <v>0</v>
      </c>
      <c r="AF1665" s="1" t="n">
        <v>544</v>
      </c>
      <c r="AG1665" s="1" t="n">
        <v>0</v>
      </c>
      <c r="AH1665" s="1" t="n">
        <v>0</v>
      </c>
      <c r="AI1665" s="1" t="n">
        <v>0</v>
      </c>
      <c r="AJ1665" s="1" t="n">
        <f aca="false">ROUNDUP(SUM(AF1665,X1665,Z1665,AB1665,AH1665)/360,0)</f>
        <v>5</v>
      </c>
      <c r="AK1665" s="1" t="n">
        <f aca="false">ROUNDUP(SUM(AI1665,AG1665,AA1665,Y1665,AE1665)/360*1.1,0)</f>
        <v>0</v>
      </c>
      <c r="AL1665" s="1" t="n">
        <v>2</v>
      </c>
      <c r="AM1665" s="1" t="n">
        <v>1</v>
      </c>
    </row>
    <row r="1666" customFormat="false" ht="15" hidden="false" customHeight="false" outlineLevel="0" collapsed="false">
      <c r="A1666" s="1" t="n">
        <v>310130</v>
      </c>
      <c r="B1666" s="1" t="str">
        <f aca="false">VLOOKUP(A1666,Municipios!$A$2:$B$5571,2,0)</f>
        <v>Alagoa</v>
      </c>
      <c r="C1666" s="1" t="n">
        <v>0</v>
      </c>
      <c r="D1666" s="1" t="n">
        <v>9</v>
      </c>
      <c r="E1666" s="1" t="n">
        <v>2</v>
      </c>
      <c r="F1666" s="1" t="n">
        <v>0</v>
      </c>
      <c r="G1666" s="1" t="n">
        <v>2</v>
      </c>
      <c r="H1666" s="1" t="n">
        <f aca="false">SUM(C1666:G1666)</f>
        <v>13</v>
      </c>
      <c r="I1666" s="1" t="n">
        <v>0</v>
      </c>
      <c r="J1666" s="1" t="n">
        <v>49</v>
      </c>
      <c r="K1666" s="1" t="n">
        <v>0</v>
      </c>
      <c r="L1666" s="1" t="n">
        <v>0</v>
      </c>
      <c r="M1666" s="1" t="n">
        <v>0</v>
      </c>
      <c r="N1666" s="1" t="n">
        <v>0</v>
      </c>
      <c r="O1666" s="1" t="n">
        <v>0</v>
      </c>
      <c r="P1666" s="1" t="n">
        <v>0</v>
      </c>
      <c r="Q1666" s="1" t="n">
        <v>0</v>
      </c>
      <c r="R1666" s="1" t="n">
        <v>0</v>
      </c>
      <c r="S1666" s="1" t="n">
        <v>0</v>
      </c>
      <c r="T1666" s="1" t="n">
        <v>0</v>
      </c>
      <c r="U1666" s="1" t="n">
        <v>0</v>
      </c>
      <c r="V1666" s="1" t="n">
        <f aca="false">ROUNDUP(SUM(J1666,R1666,L1666,N1666,T1666)/360,0)</f>
        <v>1</v>
      </c>
      <c r="W1666" s="1" t="n">
        <f aca="false">ROUNDUP(SUM(U1666,S1666,M1666,K1666,Q1666)/360*1.1,0)</f>
        <v>0</v>
      </c>
      <c r="X1666" s="1" t="n">
        <v>187</v>
      </c>
      <c r="Y1666" s="1" t="n">
        <v>0</v>
      </c>
      <c r="Z1666" s="1" t="n">
        <v>0</v>
      </c>
      <c r="AA1666" s="1" t="n">
        <v>0</v>
      </c>
      <c r="AB1666" s="1" t="n">
        <v>0</v>
      </c>
      <c r="AC1666" s="1" t="n">
        <v>0</v>
      </c>
      <c r="AD1666" s="1" t="n">
        <v>0</v>
      </c>
      <c r="AE1666" s="1" t="n">
        <v>0</v>
      </c>
      <c r="AF1666" s="1" t="n">
        <v>0</v>
      </c>
      <c r="AG1666" s="1" t="n">
        <v>0</v>
      </c>
      <c r="AH1666" s="1" t="n">
        <v>0</v>
      </c>
      <c r="AI1666" s="1" t="n">
        <v>0</v>
      </c>
      <c r="AJ1666" s="1" t="n">
        <f aca="false">ROUNDUP(SUM(AF1666,X1666,Z1666,AB1666,AH1666)/360,0)</f>
        <v>1</v>
      </c>
      <c r="AK1666" s="1" t="n">
        <f aca="false">ROUNDUP(SUM(AI1666,AG1666,AA1666,Y1666,AE1666)/360*1.1,0)</f>
        <v>0</v>
      </c>
      <c r="AL1666" s="1" t="n">
        <v>0</v>
      </c>
      <c r="AM1666" s="1" t="n">
        <v>0</v>
      </c>
    </row>
    <row r="1667" customFormat="false" ht="15" hidden="false" customHeight="false" outlineLevel="0" collapsed="false">
      <c r="A1667" s="1" t="n">
        <v>310150</v>
      </c>
      <c r="B1667" s="1" t="str">
        <f aca="false">VLOOKUP(A1667,Municipios!$A$2:$B$5571,2,0)</f>
        <v>Além Paraíba</v>
      </c>
      <c r="C1667" s="1" t="n">
        <v>4</v>
      </c>
      <c r="D1667" s="1" t="n">
        <v>26</v>
      </c>
      <c r="E1667" s="1" t="n">
        <v>3</v>
      </c>
      <c r="F1667" s="1" t="n">
        <v>0</v>
      </c>
      <c r="G1667" s="1" t="n">
        <v>5</v>
      </c>
      <c r="H1667" s="1" t="n">
        <f aca="false">SUM(C1667:G1667)</f>
        <v>38</v>
      </c>
      <c r="I1667" s="1" t="n">
        <v>5</v>
      </c>
      <c r="J1667" s="1" t="n">
        <v>879</v>
      </c>
      <c r="K1667" s="1" t="n">
        <v>0</v>
      </c>
      <c r="L1667" s="1" t="n">
        <v>0</v>
      </c>
      <c r="M1667" s="1" t="n">
        <v>0</v>
      </c>
      <c r="N1667" s="1" t="n">
        <v>398</v>
      </c>
      <c r="O1667" s="1" t="n">
        <v>0</v>
      </c>
      <c r="P1667" s="1" t="n">
        <v>63</v>
      </c>
      <c r="Q1667" s="1" t="n">
        <v>121</v>
      </c>
      <c r="R1667" s="1" t="n">
        <v>0</v>
      </c>
      <c r="S1667" s="1" t="n">
        <v>0</v>
      </c>
      <c r="T1667" s="1" t="n">
        <v>0</v>
      </c>
      <c r="U1667" s="1" t="n">
        <v>0</v>
      </c>
      <c r="V1667" s="1" t="n">
        <f aca="false">ROUNDUP(SUM(J1667,R1667,L1667,N1667,T1667)/360,0)</f>
        <v>4</v>
      </c>
      <c r="W1667" s="1" t="n">
        <f aca="false">ROUNDUP(SUM(U1667,S1667,M1667,K1667,Q1667)/360*1.1,0)</f>
        <v>1</v>
      </c>
      <c r="X1667" s="1" t="n">
        <v>4510</v>
      </c>
      <c r="Y1667" s="1" t="n">
        <v>0</v>
      </c>
      <c r="Z1667" s="1" t="n">
        <v>707</v>
      </c>
      <c r="AA1667" s="1" t="n">
        <v>0</v>
      </c>
      <c r="AB1667" s="1" t="n">
        <v>540</v>
      </c>
      <c r="AC1667" s="1" t="n">
        <v>0</v>
      </c>
      <c r="AD1667" s="1" t="n">
        <v>462</v>
      </c>
      <c r="AE1667" s="1" t="n">
        <v>711</v>
      </c>
      <c r="AF1667" s="1" t="n">
        <v>771</v>
      </c>
      <c r="AG1667" s="1" t="n">
        <v>0</v>
      </c>
      <c r="AH1667" s="1" t="n">
        <v>0</v>
      </c>
      <c r="AI1667" s="1" t="n">
        <v>0</v>
      </c>
      <c r="AJ1667" s="1" t="n">
        <f aca="false">ROUNDUP(SUM(AF1667,X1667,Z1667,AB1667,AH1667)/360,0)</f>
        <v>19</v>
      </c>
      <c r="AK1667" s="1" t="n">
        <f aca="false">ROUNDUP(SUM(AI1667,AG1667,AA1667,Y1667,AE1667)/360*1.1,0)</f>
        <v>3</v>
      </c>
      <c r="AL1667" s="1" t="n">
        <v>7</v>
      </c>
      <c r="AM1667" s="1" t="n">
        <v>1</v>
      </c>
    </row>
    <row r="1668" customFormat="false" ht="15" hidden="false" customHeight="false" outlineLevel="0" collapsed="false">
      <c r="A1668" s="1" t="n">
        <v>310160</v>
      </c>
      <c r="B1668" s="1" t="str">
        <f aca="false">VLOOKUP(A1668,Municipios!$A$2:$B$5571,2,0)</f>
        <v>Alfenas</v>
      </c>
      <c r="C1668" s="1" t="n">
        <v>44</v>
      </c>
      <c r="D1668" s="1" t="n">
        <v>100</v>
      </c>
      <c r="E1668" s="1" t="n">
        <v>25</v>
      </c>
      <c r="F1668" s="1" t="n">
        <v>5</v>
      </c>
      <c r="G1668" s="1" t="n">
        <v>13</v>
      </c>
      <c r="H1668" s="1" t="n">
        <f aca="false">SUM(C1668:G1668)</f>
        <v>187</v>
      </c>
      <c r="I1668" s="1" t="n">
        <v>44</v>
      </c>
      <c r="J1668" s="1" t="n">
        <v>3825</v>
      </c>
      <c r="K1668" s="1" t="n">
        <v>0</v>
      </c>
      <c r="L1668" s="1" t="n">
        <v>0</v>
      </c>
      <c r="M1668" s="1" t="n">
        <v>0</v>
      </c>
      <c r="N1668" s="1" t="n">
        <v>228</v>
      </c>
      <c r="O1668" s="1" t="n">
        <v>0</v>
      </c>
      <c r="P1668" s="1" t="n">
        <v>975</v>
      </c>
      <c r="Q1668" s="1" t="n">
        <v>1382</v>
      </c>
      <c r="R1668" s="1" t="n">
        <v>189</v>
      </c>
      <c r="S1668" s="1" t="n">
        <v>0</v>
      </c>
      <c r="T1668" s="1" t="n">
        <v>0</v>
      </c>
      <c r="U1668" s="1" t="n">
        <v>0</v>
      </c>
      <c r="V1668" s="1" t="n">
        <f aca="false">ROUNDUP(SUM(J1668,R1668,L1668,N1668,T1668)/360,0)</f>
        <v>12</v>
      </c>
      <c r="W1668" s="1" t="n">
        <f aca="false">ROUNDUP(SUM(U1668,S1668,M1668,K1668,Q1668)/360*1.1,0)</f>
        <v>5</v>
      </c>
      <c r="X1668" s="1" t="n">
        <v>14960</v>
      </c>
      <c r="Y1668" s="1" t="n">
        <v>45</v>
      </c>
      <c r="Z1668" s="1" t="n">
        <v>2507</v>
      </c>
      <c r="AA1668" s="1" t="n">
        <v>0</v>
      </c>
      <c r="AB1668" s="1" t="n">
        <v>530</v>
      </c>
      <c r="AC1668" s="1" t="n">
        <v>21</v>
      </c>
      <c r="AD1668" s="1" t="n">
        <v>6745</v>
      </c>
      <c r="AE1668" s="1" t="n">
        <v>10282</v>
      </c>
      <c r="AF1668" s="1" t="n">
        <v>18590</v>
      </c>
      <c r="AG1668" s="1" t="n">
        <v>0</v>
      </c>
      <c r="AH1668" s="1" t="n">
        <v>6</v>
      </c>
      <c r="AI1668" s="1" t="n">
        <v>0</v>
      </c>
      <c r="AJ1668" s="1" t="n">
        <f aca="false">ROUNDUP(SUM(AF1668,X1668,Z1668,AB1668,AH1668)/360,0)</f>
        <v>102</v>
      </c>
      <c r="AK1668" s="1" t="n">
        <f aca="false">ROUNDUP(SUM(AI1668,AG1668,AA1668,Y1668,AE1668)/360*1.1,0)</f>
        <v>32</v>
      </c>
      <c r="AL1668" s="1" t="n">
        <v>32</v>
      </c>
      <c r="AM1668" s="1" t="n">
        <v>3</v>
      </c>
    </row>
    <row r="1669" customFormat="false" ht="15" hidden="false" customHeight="false" outlineLevel="0" collapsed="false">
      <c r="A1669" s="1" t="n">
        <v>310170</v>
      </c>
      <c r="B1669" s="1" t="str">
        <f aca="false">VLOOKUP(A1669,Municipios!$A$2:$B$5571,2,0)</f>
        <v>Almenara</v>
      </c>
      <c r="C1669" s="1" t="n">
        <v>12</v>
      </c>
      <c r="D1669" s="1" t="n">
        <v>28</v>
      </c>
      <c r="E1669" s="1" t="n">
        <v>17</v>
      </c>
      <c r="F1669" s="1" t="n">
        <v>0</v>
      </c>
      <c r="G1669" s="1" t="n">
        <v>12</v>
      </c>
      <c r="H1669" s="1" t="n">
        <f aca="false">SUM(C1669:G1669)</f>
        <v>69</v>
      </c>
      <c r="I1669" s="1" t="n">
        <v>0</v>
      </c>
      <c r="J1669" s="1" t="n">
        <v>1376</v>
      </c>
      <c r="K1669" s="1" t="n">
        <v>0</v>
      </c>
      <c r="L1669" s="1" t="n">
        <v>0</v>
      </c>
      <c r="M1669" s="1" t="n">
        <v>0</v>
      </c>
      <c r="N1669" s="1" t="n">
        <v>394</v>
      </c>
      <c r="O1669" s="1" t="n">
        <v>0</v>
      </c>
      <c r="P1669" s="1" t="n">
        <v>0</v>
      </c>
      <c r="Q1669" s="1" t="n">
        <v>0</v>
      </c>
      <c r="R1669" s="1" t="n">
        <v>6</v>
      </c>
      <c r="S1669" s="1" t="n">
        <v>0</v>
      </c>
      <c r="T1669" s="1" t="n">
        <v>0</v>
      </c>
      <c r="U1669" s="1" t="n">
        <v>0</v>
      </c>
      <c r="V1669" s="1" t="n">
        <f aca="false">ROUNDUP(SUM(J1669,R1669,L1669,N1669,T1669)/360,0)</f>
        <v>5</v>
      </c>
      <c r="W1669" s="1" t="n">
        <f aca="false">ROUNDUP(SUM(U1669,S1669,M1669,K1669,Q1669)/360*1.1,0)</f>
        <v>0</v>
      </c>
      <c r="X1669" s="1" t="n">
        <v>7607</v>
      </c>
      <c r="Y1669" s="1" t="n">
        <v>0</v>
      </c>
      <c r="Z1669" s="1" t="n">
        <v>2055</v>
      </c>
      <c r="AA1669" s="1" t="n">
        <v>0</v>
      </c>
      <c r="AB1669" s="1" t="n">
        <v>938</v>
      </c>
      <c r="AC1669" s="1" t="n">
        <v>0</v>
      </c>
      <c r="AD1669" s="1" t="n">
        <v>0</v>
      </c>
      <c r="AE1669" s="1" t="n">
        <v>0</v>
      </c>
      <c r="AF1669" s="1" t="n">
        <v>3360</v>
      </c>
      <c r="AG1669" s="1" t="n">
        <v>0</v>
      </c>
      <c r="AH1669" s="1" t="n">
        <v>0</v>
      </c>
      <c r="AI1669" s="1" t="n">
        <v>0</v>
      </c>
      <c r="AJ1669" s="1" t="n">
        <f aca="false">ROUNDUP(SUM(AF1669,X1669,Z1669,AB1669,AH1669)/360,0)</f>
        <v>39</v>
      </c>
      <c r="AK1669" s="1" t="n">
        <f aca="false">ROUNDUP(SUM(AI1669,AG1669,AA1669,Y1669,AE1669)/360*1.1,0)</f>
        <v>0</v>
      </c>
      <c r="AL1669" s="1" t="n">
        <v>2</v>
      </c>
      <c r="AM1669" s="1" t="n">
        <v>0</v>
      </c>
    </row>
    <row r="1670" customFormat="false" ht="15" hidden="false" customHeight="false" outlineLevel="0" collapsed="false">
      <c r="A1670" s="1" t="n">
        <v>310190</v>
      </c>
      <c r="B1670" s="1" t="str">
        <f aca="false">VLOOKUP(A1670,Municipios!$A$2:$B$5571,2,0)</f>
        <v>Alpinópolis</v>
      </c>
      <c r="C1670" s="1" t="n">
        <v>14</v>
      </c>
      <c r="D1670" s="1" t="n">
        <v>9</v>
      </c>
      <c r="E1670" s="1" t="n">
        <v>4</v>
      </c>
      <c r="F1670" s="1" t="n">
        <v>0</v>
      </c>
      <c r="G1670" s="1" t="n">
        <v>4</v>
      </c>
      <c r="H1670" s="1" t="n">
        <f aca="false">SUM(C1670:G1670)</f>
        <v>31</v>
      </c>
      <c r="I1670" s="1" t="n">
        <v>0</v>
      </c>
      <c r="J1670" s="1" t="n">
        <v>1383</v>
      </c>
      <c r="K1670" s="1" t="n">
        <v>0</v>
      </c>
      <c r="L1670" s="1" t="n">
        <v>0</v>
      </c>
      <c r="M1670" s="1" t="n">
        <v>0</v>
      </c>
      <c r="N1670" s="1" t="n">
        <v>163</v>
      </c>
      <c r="O1670" s="1" t="n">
        <v>0</v>
      </c>
      <c r="P1670" s="1" t="n">
        <v>0</v>
      </c>
      <c r="Q1670" s="1" t="n">
        <v>0</v>
      </c>
      <c r="R1670" s="1" t="n">
        <v>0</v>
      </c>
      <c r="S1670" s="1" t="n">
        <v>0</v>
      </c>
      <c r="T1670" s="1" t="n">
        <v>0</v>
      </c>
      <c r="U1670" s="1" t="n">
        <v>0</v>
      </c>
      <c r="V1670" s="1" t="n">
        <f aca="false">ROUNDUP(SUM(J1670,R1670,L1670,N1670,T1670)/360,0)</f>
        <v>5</v>
      </c>
      <c r="W1670" s="1" t="n">
        <f aca="false">ROUNDUP(SUM(U1670,S1670,M1670,K1670,Q1670)/360*1.1,0)</f>
        <v>0</v>
      </c>
      <c r="X1670" s="1" t="n">
        <v>1673</v>
      </c>
      <c r="Y1670" s="1" t="n">
        <v>0</v>
      </c>
      <c r="Z1670" s="1" t="n">
        <v>33</v>
      </c>
      <c r="AA1670" s="1" t="n">
        <v>0</v>
      </c>
      <c r="AB1670" s="1" t="n">
        <v>81</v>
      </c>
      <c r="AC1670" s="1" t="n">
        <v>0</v>
      </c>
      <c r="AD1670" s="1" t="n">
        <v>0</v>
      </c>
      <c r="AE1670" s="1" t="n">
        <v>0</v>
      </c>
      <c r="AF1670" s="1" t="n">
        <v>22</v>
      </c>
      <c r="AG1670" s="1" t="n">
        <v>0</v>
      </c>
      <c r="AH1670" s="1" t="n">
        <v>0</v>
      </c>
      <c r="AI1670" s="1" t="n">
        <v>0</v>
      </c>
      <c r="AJ1670" s="1" t="n">
        <f aca="false">ROUNDUP(SUM(AF1670,X1670,Z1670,AB1670,AH1670)/360,0)</f>
        <v>6</v>
      </c>
      <c r="AK1670" s="1" t="n">
        <f aca="false">ROUNDUP(SUM(AI1670,AG1670,AA1670,Y1670,AE1670)/360*1.1,0)</f>
        <v>0</v>
      </c>
      <c r="AL1670" s="1" t="n">
        <v>3</v>
      </c>
      <c r="AM1670" s="1" t="n">
        <v>0</v>
      </c>
    </row>
    <row r="1671" customFormat="false" ht="15" hidden="false" customHeight="false" outlineLevel="0" collapsed="false">
      <c r="A1671" s="1" t="n">
        <v>310200</v>
      </c>
      <c r="B1671" s="1" t="str">
        <f aca="false">VLOOKUP(A1671,Municipios!$A$2:$B$5571,2,0)</f>
        <v>Alterosa</v>
      </c>
      <c r="C1671" s="1" t="n">
        <v>4</v>
      </c>
      <c r="D1671" s="1" t="n">
        <v>12</v>
      </c>
      <c r="E1671" s="1" t="n">
        <v>6</v>
      </c>
      <c r="F1671" s="1" t="n">
        <v>0</v>
      </c>
      <c r="G1671" s="1" t="n">
        <v>4</v>
      </c>
      <c r="H1671" s="1" t="n">
        <f aca="false">SUM(C1671:G1671)</f>
        <v>26</v>
      </c>
      <c r="I1671" s="1" t="n">
        <v>0</v>
      </c>
      <c r="J1671" s="1" t="n">
        <v>630</v>
      </c>
      <c r="K1671" s="1" t="n">
        <v>0</v>
      </c>
      <c r="L1671" s="1" t="n">
        <v>0</v>
      </c>
      <c r="M1671" s="1" t="n">
        <v>0</v>
      </c>
      <c r="N1671" s="1" t="n">
        <v>10</v>
      </c>
      <c r="O1671" s="1" t="n">
        <v>0</v>
      </c>
      <c r="P1671" s="1" t="n">
        <v>0</v>
      </c>
      <c r="Q1671" s="1" t="n">
        <v>0</v>
      </c>
      <c r="R1671" s="1" t="n">
        <v>0</v>
      </c>
      <c r="S1671" s="1" t="n">
        <v>0</v>
      </c>
      <c r="T1671" s="1" t="n">
        <v>0</v>
      </c>
      <c r="U1671" s="1" t="n">
        <v>0</v>
      </c>
      <c r="V1671" s="1" t="n">
        <f aca="false">ROUNDUP(SUM(J1671,R1671,L1671,N1671,T1671)/360,0)</f>
        <v>2</v>
      </c>
      <c r="W1671" s="1" t="n">
        <f aca="false">ROUNDUP(SUM(U1671,S1671,M1671,K1671,Q1671)/360*1.1,0)</f>
        <v>0</v>
      </c>
      <c r="X1671" s="1" t="n">
        <v>946</v>
      </c>
      <c r="Y1671" s="1" t="n">
        <v>0</v>
      </c>
      <c r="Z1671" s="1" t="n">
        <v>227</v>
      </c>
      <c r="AA1671" s="1" t="n">
        <v>0</v>
      </c>
      <c r="AB1671" s="1" t="n">
        <v>58</v>
      </c>
      <c r="AC1671" s="1" t="n">
        <v>0</v>
      </c>
      <c r="AD1671" s="1" t="n">
        <v>0</v>
      </c>
      <c r="AE1671" s="1" t="n">
        <v>0</v>
      </c>
      <c r="AF1671" s="1" t="n">
        <v>138</v>
      </c>
      <c r="AG1671" s="1" t="n">
        <v>0</v>
      </c>
      <c r="AH1671" s="1" t="n">
        <v>0</v>
      </c>
      <c r="AI1671" s="1" t="n">
        <v>0</v>
      </c>
      <c r="AJ1671" s="1" t="n">
        <f aca="false">ROUNDUP(SUM(AF1671,X1671,Z1671,AB1671,AH1671)/360,0)</f>
        <v>4</v>
      </c>
      <c r="AK1671" s="1" t="n">
        <f aca="false">ROUNDUP(SUM(AI1671,AG1671,AA1671,Y1671,AE1671)/360*1.1,0)</f>
        <v>0</v>
      </c>
      <c r="AL1671" s="1" t="n">
        <v>1</v>
      </c>
      <c r="AM1671" s="1" t="n">
        <v>0</v>
      </c>
    </row>
    <row r="1672" customFormat="false" ht="15" hidden="false" customHeight="false" outlineLevel="0" collapsed="false">
      <c r="A1672" s="1" t="n">
        <v>310210</v>
      </c>
      <c r="B1672" s="1" t="str">
        <f aca="false">VLOOKUP(A1672,Municipios!$A$2:$B$5571,2,0)</f>
        <v>Alto Rio Doce</v>
      </c>
      <c r="C1672" s="1" t="n">
        <v>0</v>
      </c>
      <c r="D1672" s="1" t="n">
        <v>9</v>
      </c>
      <c r="E1672" s="1" t="n">
        <v>4</v>
      </c>
      <c r="F1672" s="1" t="n">
        <v>0</v>
      </c>
      <c r="G1672" s="1" t="n">
        <v>3</v>
      </c>
      <c r="H1672" s="1" t="n">
        <f aca="false">SUM(C1672:G1672)</f>
        <v>16</v>
      </c>
      <c r="I1672" s="1" t="n">
        <v>0</v>
      </c>
      <c r="J1672" s="1" t="n">
        <v>577</v>
      </c>
      <c r="K1672" s="1" t="n">
        <v>0</v>
      </c>
      <c r="L1672" s="1" t="n">
        <v>0</v>
      </c>
      <c r="M1672" s="1" t="n">
        <v>0</v>
      </c>
      <c r="N1672" s="1" t="n">
        <v>0</v>
      </c>
      <c r="O1672" s="1" t="n">
        <v>0</v>
      </c>
      <c r="P1672" s="1" t="n">
        <v>0</v>
      </c>
      <c r="Q1672" s="1" t="n">
        <v>0</v>
      </c>
      <c r="R1672" s="1" t="n">
        <v>0</v>
      </c>
      <c r="S1672" s="1" t="n">
        <v>0</v>
      </c>
      <c r="T1672" s="1" t="n">
        <v>0</v>
      </c>
      <c r="U1672" s="1" t="n">
        <v>0</v>
      </c>
      <c r="V1672" s="1" t="n">
        <f aca="false">ROUNDUP(SUM(J1672,R1672,L1672,N1672,T1672)/360,0)</f>
        <v>2</v>
      </c>
      <c r="W1672" s="1" t="n">
        <f aca="false">ROUNDUP(SUM(U1672,S1672,M1672,K1672,Q1672)/360*1.1,0)</f>
        <v>0</v>
      </c>
      <c r="X1672" s="1" t="n">
        <v>869</v>
      </c>
      <c r="Y1672" s="1" t="n">
        <v>0</v>
      </c>
      <c r="Z1672" s="1" t="n">
        <v>0</v>
      </c>
      <c r="AA1672" s="1" t="n">
        <v>0</v>
      </c>
      <c r="AB1672" s="1" t="n">
        <v>0</v>
      </c>
      <c r="AC1672" s="1" t="n">
        <v>0</v>
      </c>
      <c r="AD1672" s="1" t="n">
        <v>0</v>
      </c>
      <c r="AE1672" s="1" t="n">
        <v>0</v>
      </c>
      <c r="AF1672" s="1" t="n">
        <v>0</v>
      </c>
      <c r="AG1672" s="1" t="n">
        <v>0</v>
      </c>
      <c r="AH1672" s="1" t="n">
        <v>0</v>
      </c>
      <c r="AI1672" s="1" t="n">
        <v>0</v>
      </c>
      <c r="AJ1672" s="1" t="n">
        <f aca="false">ROUNDUP(SUM(AF1672,X1672,Z1672,AB1672,AH1672)/360,0)</f>
        <v>3</v>
      </c>
      <c r="AK1672" s="1" t="n">
        <f aca="false">ROUNDUP(SUM(AI1672,AG1672,AA1672,Y1672,AE1672)/360*1.1,0)</f>
        <v>0</v>
      </c>
      <c r="AL1672" s="1" t="n">
        <v>0</v>
      </c>
      <c r="AM1672" s="1" t="n">
        <v>0</v>
      </c>
    </row>
    <row r="1673" customFormat="false" ht="15" hidden="false" customHeight="false" outlineLevel="0" collapsed="false">
      <c r="A1673" s="1" t="n">
        <v>310230</v>
      </c>
      <c r="B1673" s="1" t="str">
        <f aca="false">VLOOKUP(A1673,Municipios!$A$2:$B$5571,2,0)</f>
        <v>Alvinópolis</v>
      </c>
      <c r="C1673" s="1" t="n">
        <v>7</v>
      </c>
      <c r="D1673" s="1" t="n">
        <v>14</v>
      </c>
      <c r="E1673" s="1" t="n">
        <v>4</v>
      </c>
      <c r="F1673" s="1" t="n">
        <v>0</v>
      </c>
      <c r="G1673" s="1" t="n">
        <v>5</v>
      </c>
      <c r="H1673" s="1" t="n">
        <f aca="false">SUM(C1673:G1673)</f>
        <v>30</v>
      </c>
      <c r="I1673" s="1" t="n">
        <v>0</v>
      </c>
      <c r="J1673" s="1" t="n">
        <v>700</v>
      </c>
      <c r="K1673" s="1" t="n">
        <v>0</v>
      </c>
      <c r="L1673" s="1" t="n">
        <v>0</v>
      </c>
      <c r="M1673" s="1" t="n">
        <v>0</v>
      </c>
      <c r="N1673" s="1" t="n">
        <v>261</v>
      </c>
      <c r="O1673" s="1" t="n">
        <v>0</v>
      </c>
      <c r="P1673" s="1" t="n">
        <v>0</v>
      </c>
      <c r="Q1673" s="1" t="n">
        <v>0</v>
      </c>
      <c r="R1673" s="1" t="n">
        <v>0</v>
      </c>
      <c r="S1673" s="1" t="n">
        <v>0</v>
      </c>
      <c r="T1673" s="1" t="n">
        <v>0</v>
      </c>
      <c r="U1673" s="1" t="n">
        <v>0</v>
      </c>
      <c r="V1673" s="1" t="n">
        <f aca="false">ROUNDUP(SUM(J1673,R1673,L1673,N1673,T1673)/360,0)</f>
        <v>3</v>
      </c>
      <c r="W1673" s="1" t="n">
        <f aca="false">ROUNDUP(SUM(U1673,S1673,M1673,K1673,Q1673)/360*1.1,0)</f>
        <v>0</v>
      </c>
      <c r="X1673" s="1" t="n">
        <v>1041</v>
      </c>
      <c r="Y1673" s="1" t="n">
        <v>0</v>
      </c>
      <c r="Z1673" s="1" t="n">
        <v>18</v>
      </c>
      <c r="AA1673" s="1" t="n">
        <v>0</v>
      </c>
      <c r="AB1673" s="1" t="n">
        <v>99</v>
      </c>
      <c r="AC1673" s="1" t="n">
        <v>0</v>
      </c>
      <c r="AD1673" s="1" t="n">
        <v>0</v>
      </c>
      <c r="AE1673" s="1" t="n">
        <v>0</v>
      </c>
      <c r="AF1673" s="1" t="n">
        <v>400</v>
      </c>
      <c r="AG1673" s="1" t="n">
        <v>0</v>
      </c>
      <c r="AH1673" s="1" t="n">
        <v>0</v>
      </c>
      <c r="AI1673" s="1" t="n">
        <v>0</v>
      </c>
      <c r="AJ1673" s="1" t="n">
        <f aca="false">ROUNDUP(SUM(AF1673,X1673,Z1673,AB1673,AH1673)/360,0)</f>
        <v>5</v>
      </c>
      <c r="AK1673" s="1" t="n">
        <f aca="false">ROUNDUP(SUM(AI1673,AG1673,AA1673,Y1673,AE1673)/360*1.1,0)</f>
        <v>0</v>
      </c>
      <c r="AL1673" s="1" t="n">
        <v>0</v>
      </c>
      <c r="AM1673" s="1" t="n">
        <v>0</v>
      </c>
    </row>
    <row r="1674" customFormat="false" ht="15" hidden="false" customHeight="false" outlineLevel="0" collapsed="false">
      <c r="A1674" s="1" t="n">
        <v>310260</v>
      </c>
      <c r="B1674" s="1" t="str">
        <f aca="false">VLOOKUP(A1674,Municipios!$A$2:$B$5571,2,0)</f>
        <v>Andradas</v>
      </c>
      <c r="C1674" s="1" t="n">
        <v>10</v>
      </c>
      <c r="D1674" s="1" t="n">
        <v>27</v>
      </c>
      <c r="E1674" s="1" t="n">
        <v>9</v>
      </c>
      <c r="F1674" s="1" t="n">
        <v>0</v>
      </c>
      <c r="G1674" s="1" t="n">
        <v>4</v>
      </c>
      <c r="H1674" s="1" t="n">
        <f aca="false">SUM(C1674:G1674)</f>
        <v>50</v>
      </c>
      <c r="I1674" s="1" t="n">
        <v>0</v>
      </c>
      <c r="J1674" s="1" t="n">
        <v>747</v>
      </c>
      <c r="K1674" s="1" t="n">
        <v>0</v>
      </c>
      <c r="L1674" s="1" t="n">
        <v>0</v>
      </c>
      <c r="M1674" s="1" t="n">
        <v>0</v>
      </c>
      <c r="N1674" s="1" t="n">
        <v>284</v>
      </c>
      <c r="O1674" s="1" t="n">
        <v>0</v>
      </c>
      <c r="P1674" s="1" t="n">
        <v>0</v>
      </c>
      <c r="Q1674" s="1" t="n">
        <v>0</v>
      </c>
      <c r="R1674" s="1" t="n">
        <v>0</v>
      </c>
      <c r="S1674" s="1" t="n">
        <v>0</v>
      </c>
      <c r="T1674" s="1" t="n">
        <v>0</v>
      </c>
      <c r="U1674" s="1" t="n">
        <v>0</v>
      </c>
      <c r="V1674" s="1" t="n">
        <f aca="false">ROUNDUP(SUM(J1674,R1674,L1674,N1674,T1674)/360,0)</f>
        <v>3</v>
      </c>
      <c r="W1674" s="1" t="n">
        <f aca="false">ROUNDUP(SUM(U1674,S1674,M1674,K1674,Q1674)/360*1.1,0)</f>
        <v>0</v>
      </c>
      <c r="X1674" s="1" t="n">
        <v>2821</v>
      </c>
      <c r="Y1674" s="1" t="n">
        <v>0</v>
      </c>
      <c r="Z1674" s="1" t="n">
        <v>1133</v>
      </c>
      <c r="AA1674" s="1" t="n">
        <v>0</v>
      </c>
      <c r="AB1674" s="1" t="n">
        <v>387</v>
      </c>
      <c r="AC1674" s="1" t="n">
        <v>0</v>
      </c>
      <c r="AD1674" s="1" t="n">
        <v>0</v>
      </c>
      <c r="AE1674" s="1" t="n">
        <v>0</v>
      </c>
      <c r="AF1674" s="1" t="n">
        <v>1869</v>
      </c>
      <c r="AG1674" s="1" t="n">
        <v>0</v>
      </c>
      <c r="AH1674" s="1" t="n">
        <v>0</v>
      </c>
      <c r="AI1674" s="1" t="n">
        <v>0</v>
      </c>
      <c r="AJ1674" s="1" t="n">
        <f aca="false">ROUNDUP(SUM(AF1674,X1674,Z1674,AB1674,AH1674)/360,0)</f>
        <v>18</v>
      </c>
      <c r="AK1674" s="1" t="n">
        <f aca="false">ROUNDUP(SUM(AI1674,AG1674,AA1674,Y1674,AE1674)/360*1.1,0)</f>
        <v>0</v>
      </c>
      <c r="AL1674" s="1" t="n">
        <v>2</v>
      </c>
      <c r="AM1674" s="1" t="n">
        <v>0</v>
      </c>
    </row>
    <row r="1675" customFormat="false" ht="15" hidden="false" customHeight="false" outlineLevel="0" collapsed="false">
      <c r="A1675" s="1" t="n">
        <v>310270</v>
      </c>
      <c r="B1675" s="1" t="str">
        <f aca="false">VLOOKUP(A1675,Municipios!$A$2:$B$5571,2,0)</f>
        <v>Cachoeira de Pajeú</v>
      </c>
      <c r="C1675" s="1" t="n">
        <v>0</v>
      </c>
      <c r="D1675" s="1" t="n">
        <v>17</v>
      </c>
      <c r="E1675" s="1" t="n">
        <v>3</v>
      </c>
      <c r="F1675" s="1" t="n">
        <v>0</v>
      </c>
      <c r="G1675" s="1" t="n">
        <v>5</v>
      </c>
      <c r="H1675" s="1" t="n">
        <f aca="false">SUM(C1675:G1675)</f>
        <v>25</v>
      </c>
      <c r="I1675" s="1" t="n">
        <v>0</v>
      </c>
      <c r="J1675" s="1" t="n">
        <v>230</v>
      </c>
      <c r="K1675" s="1" t="n">
        <v>0</v>
      </c>
      <c r="L1675" s="1" t="n">
        <v>0</v>
      </c>
      <c r="M1675" s="1" t="n">
        <v>0</v>
      </c>
      <c r="N1675" s="1" t="n">
        <v>39</v>
      </c>
      <c r="O1675" s="1" t="n">
        <v>0</v>
      </c>
      <c r="P1675" s="1" t="n">
        <v>0</v>
      </c>
      <c r="Q1675" s="1" t="n">
        <v>0</v>
      </c>
      <c r="R1675" s="1" t="n">
        <v>0</v>
      </c>
      <c r="S1675" s="1" t="n">
        <v>0</v>
      </c>
      <c r="T1675" s="1" t="n">
        <v>0</v>
      </c>
      <c r="U1675" s="1" t="n">
        <v>0</v>
      </c>
      <c r="V1675" s="1" t="n">
        <f aca="false">ROUNDUP(SUM(J1675,R1675,L1675,N1675,T1675)/360,0)</f>
        <v>1</v>
      </c>
      <c r="W1675" s="1" t="n">
        <f aca="false">ROUNDUP(SUM(U1675,S1675,M1675,K1675,Q1675)/360*1.1,0)</f>
        <v>0</v>
      </c>
      <c r="X1675" s="1" t="n">
        <v>1237</v>
      </c>
      <c r="Y1675" s="1" t="n">
        <v>0</v>
      </c>
      <c r="Z1675" s="1" t="n">
        <v>45</v>
      </c>
      <c r="AA1675" s="1" t="n">
        <v>0</v>
      </c>
      <c r="AB1675" s="1" t="n">
        <v>119</v>
      </c>
      <c r="AC1675" s="1" t="n">
        <v>0</v>
      </c>
      <c r="AD1675" s="1" t="n">
        <v>0</v>
      </c>
      <c r="AE1675" s="1" t="n">
        <v>0</v>
      </c>
      <c r="AF1675" s="1" t="n">
        <v>0</v>
      </c>
      <c r="AG1675" s="1" t="n">
        <v>0</v>
      </c>
      <c r="AH1675" s="1" t="n">
        <v>0</v>
      </c>
      <c r="AI1675" s="1" t="n">
        <v>0</v>
      </c>
      <c r="AJ1675" s="1" t="n">
        <f aca="false">ROUNDUP(SUM(AF1675,X1675,Z1675,AB1675,AH1675)/360,0)</f>
        <v>4</v>
      </c>
      <c r="AK1675" s="1" t="n">
        <f aca="false">ROUNDUP(SUM(AI1675,AG1675,AA1675,Y1675,AE1675)/360*1.1,0)</f>
        <v>0</v>
      </c>
      <c r="AL1675" s="1" t="n">
        <v>0</v>
      </c>
      <c r="AM1675" s="1" t="n">
        <v>0</v>
      </c>
    </row>
    <row r="1676" customFormat="false" ht="15" hidden="false" customHeight="false" outlineLevel="0" collapsed="false">
      <c r="A1676" s="1" t="n">
        <v>310280</v>
      </c>
      <c r="B1676" s="1" t="str">
        <f aca="false">VLOOKUP(A1676,Municipios!$A$2:$B$5571,2,0)</f>
        <v>Andrelândia</v>
      </c>
      <c r="C1676" s="1" t="n">
        <v>6</v>
      </c>
      <c r="D1676" s="1" t="n">
        <v>6</v>
      </c>
      <c r="E1676" s="1" t="n">
        <v>5</v>
      </c>
      <c r="F1676" s="1" t="n">
        <v>0</v>
      </c>
      <c r="G1676" s="1" t="n">
        <v>2</v>
      </c>
      <c r="H1676" s="1" t="n">
        <f aca="false">SUM(C1676:G1676)</f>
        <v>19</v>
      </c>
      <c r="I1676" s="1" t="n">
        <v>0</v>
      </c>
      <c r="J1676" s="1" t="n">
        <v>527</v>
      </c>
      <c r="K1676" s="1" t="n">
        <v>0</v>
      </c>
      <c r="L1676" s="1" t="n">
        <v>0</v>
      </c>
      <c r="M1676" s="1" t="n">
        <v>0</v>
      </c>
      <c r="N1676" s="1" t="n">
        <v>2</v>
      </c>
      <c r="O1676" s="1" t="n">
        <v>0</v>
      </c>
      <c r="P1676" s="1" t="n">
        <v>0</v>
      </c>
      <c r="Q1676" s="1" t="n">
        <v>0</v>
      </c>
      <c r="R1676" s="1" t="n">
        <v>0</v>
      </c>
      <c r="S1676" s="1" t="n">
        <v>0</v>
      </c>
      <c r="T1676" s="1" t="n">
        <v>0</v>
      </c>
      <c r="U1676" s="1" t="n">
        <v>0</v>
      </c>
      <c r="V1676" s="1" t="n">
        <f aca="false">ROUNDUP(SUM(J1676,R1676,L1676,N1676,T1676)/360,0)</f>
        <v>2</v>
      </c>
      <c r="W1676" s="1" t="n">
        <f aca="false">ROUNDUP(SUM(U1676,S1676,M1676,K1676,Q1676)/360*1.1,0)</f>
        <v>0</v>
      </c>
      <c r="X1676" s="1" t="n">
        <v>1127</v>
      </c>
      <c r="Y1676" s="1" t="n">
        <v>0</v>
      </c>
      <c r="Z1676" s="1" t="n">
        <v>187</v>
      </c>
      <c r="AA1676" s="1" t="n">
        <v>0</v>
      </c>
      <c r="AB1676" s="1" t="n">
        <v>9</v>
      </c>
      <c r="AC1676" s="1" t="n">
        <v>0</v>
      </c>
      <c r="AD1676" s="1" t="n">
        <v>0</v>
      </c>
      <c r="AE1676" s="1" t="n">
        <v>0</v>
      </c>
      <c r="AF1676" s="1" t="n">
        <v>158</v>
      </c>
      <c r="AG1676" s="1" t="n">
        <v>0</v>
      </c>
      <c r="AH1676" s="1" t="n">
        <v>0</v>
      </c>
      <c r="AI1676" s="1" t="n">
        <v>0</v>
      </c>
      <c r="AJ1676" s="1" t="n">
        <f aca="false">ROUNDUP(SUM(AF1676,X1676,Z1676,AB1676,AH1676)/360,0)</f>
        <v>5</v>
      </c>
      <c r="AK1676" s="1" t="n">
        <f aca="false">ROUNDUP(SUM(AI1676,AG1676,AA1676,Y1676,AE1676)/360*1.1,0)</f>
        <v>0</v>
      </c>
      <c r="AL1676" s="1" t="n">
        <v>5</v>
      </c>
      <c r="AM1676" s="1" t="n">
        <v>0</v>
      </c>
    </row>
    <row r="1677" customFormat="false" ht="15" hidden="false" customHeight="false" outlineLevel="0" collapsed="false">
      <c r="A1677" s="1" t="n">
        <v>310290</v>
      </c>
      <c r="B1677" s="1" t="str">
        <f aca="false">VLOOKUP(A1677,Municipios!$A$2:$B$5571,2,0)</f>
        <v>Antônio Carlos</v>
      </c>
      <c r="C1677" s="1" t="n">
        <v>0</v>
      </c>
      <c r="D1677" s="1" t="n">
        <v>12</v>
      </c>
      <c r="E1677" s="1" t="n">
        <v>0</v>
      </c>
      <c r="F1677" s="1" t="n">
        <v>0</v>
      </c>
      <c r="G1677" s="1" t="n">
        <v>0</v>
      </c>
      <c r="H1677" s="1" t="n">
        <f aca="false">SUM(C1677:G1677)</f>
        <v>12</v>
      </c>
      <c r="I1677" s="1" t="n">
        <v>0</v>
      </c>
      <c r="J1677" s="1" t="n">
        <v>79</v>
      </c>
      <c r="K1677" s="1" t="n">
        <v>0</v>
      </c>
      <c r="L1677" s="1" t="n">
        <v>0</v>
      </c>
      <c r="M1677" s="1" t="n">
        <v>0</v>
      </c>
      <c r="N1677" s="1" t="n">
        <v>0</v>
      </c>
      <c r="O1677" s="1" t="n">
        <v>0</v>
      </c>
      <c r="P1677" s="1" t="n">
        <v>0</v>
      </c>
      <c r="Q1677" s="1" t="n">
        <v>0</v>
      </c>
      <c r="R1677" s="1" t="n">
        <v>0</v>
      </c>
      <c r="S1677" s="1" t="n">
        <v>0</v>
      </c>
      <c r="T1677" s="1" t="n">
        <v>0</v>
      </c>
      <c r="U1677" s="1" t="n">
        <v>0</v>
      </c>
      <c r="V1677" s="1" t="n">
        <f aca="false">ROUNDUP(SUM(J1677,R1677,L1677,N1677,T1677)/360,0)</f>
        <v>1</v>
      </c>
      <c r="W1677" s="1" t="n">
        <f aca="false">ROUNDUP(SUM(U1677,S1677,M1677,K1677,Q1677)/360*1.1,0)</f>
        <v>0</v>
      </c>
      <c r="X1677" s="1" t="n">
        <v>137</v>
      </c>
      <c r="Y1677" s="1" t="n">
        <v>0</v>
      </c>
      <c r="Z1677" s="1" t="n">
        <v>0</v>
      </c>
      <c r="AA1677" s="1" t="n">
        <v>0</v>
      </c>
      <c r="AB1677" s="1" t="n">
        <v>0</v>
      </c>
      <c r="AC1677" s="1" t="n">
        <v>0</v>
      </c>
      <c r="AD1677" s="1" t="n">
        <v>0</v>
      </c>
      <c r="AE1677" s="1" t="n">
        <v>0</v>
      </c>
      <c r="AF1677" s="1" t="n">
        <v>0</v>
      </c>
      <c r="AG1677" s="1" t="n">
        <v>0</v>
      </c>
      <c r="AH1677" s="1" t="n">
        <v>0</v>
      </c>
      <c r="AI1677" s="1" t="n">
        <v>0</v>
      </c>
      <c r="AJ1677" s="1" t="n">
        <f aca="false">ROUNDUP(SUM(AF1677,X1677,Z1677,AB1677,AH1677)/360,0)</f>
        <v>1</v>
      </c>
      <c r="AK1677" s="1" t="n">
        <f aca="false">ROUNDUP(SUM(AI1677,AG1677,AA1677,Y1677,AE1677)/360*1.1,0)</f>
        <v>0</v>
      </c>
      <c r="AL1677" s="1" t="n">
        <v>0</v>
      </c>
      <c r="AM1677" s="1" t="n">
        <v>0</v>
      </c>
    </row>
    <row r="1678" customFormat="false" ht="15" hidden="false" customHeight="false" outlineLevel="0" collapsed="false">
      <c r="A1678" s="1" t="n">
        <v>310340</v>
      </c>
      <c r="B1678" s="1" t="str">
        <f aca="false">VLOOKUP(A1678,Municipios!$A$2:$B$5571,2,0)</f>
        <v>Araçuaí</v>
      </c>
      <c r="C1678" s="1" t="n">
        <v>14</v>
      </c>
      <c r="D1678" s="1" t="n">
        <v>32</v>
      </c>
      <c r="E1678" s="1" t="n">
        <v>11</v>
      </c>
      <c r="F1678" s="1" t="n">
        <v>0</v>
      </c>
      <c r="G1678" s="1" t="n">
        <v>3</v>
      </c>
      <c r="H1678" s="1" t="n">
        <f aca="false">SUM(C1678:G1678)</f>
        <v>60</v>
      </c>
      <c r="I1678" s="1" t="n">
        <v>0</v>
      </c>
      <c r="J1678" s="1" t="n">
        <v>2254</v>
      </c>
      <c r="K1678" s="1" t="n">
        <v>0</v>
      </c>
      <c r="L1678" s="1" t="n">
        <v>0</v>
      </c>
      <c r="M1678" s="1" t="n">
        <v>0</v>
      </c>
      <c r="N1678" s="1" t="n">
        <v>712</v>
      </c>
      <c r="O1678" s="1" t="n">
        <v>0</v>
      </c>
      <c r="P1678" s="1" t="n">
        <v>0</v>
      </c>
      <c r="Q1678" s="1" t="n">
        <v>0</v>
      </c>
      <c r="R1678" s="1" t="n">
        <v>10</v>
      </c>
      <c r="S1678" s="1" t="n">
        <v>0</v>
      </c>
      <c r="T1678" s="1" t="n">
        <v>0</v>
      </c>
      <c r="U1678" s="1" t="n">
        <v>0</v>
      </c>
      <c r="V1678" s="1" t="n">
        <f aca="false">ROUNDUP(SUM(J1678,R1678,L1678,N1678,T1678)/360,0)</f>
        <v>9</v>
      </c>
      <c r="W1678" s="1" t="n">
        <f aca="false">ROUNDUP(SUM(U1678,S1678,M1678,K1678,Q1678)/360*1.1,0)</f>
        <v>0</v>
      </c>
      <c r="X1678" s="1" t="n">
        <v>7940</v>
      </c>
      <c r="Y1678" s="1" t="n">
        <v>0</v>
      </c>
      <c r="Z1678" s="1" t="n">
        <v>1189</v>
      </c>
      <c r="AA1678" s="1" t="n">
        <v>0</v>
      </c>
      <c r="AB1678" s="1" t="n">
        <v>649</v>
      </c>
      <c r="AC1678" s="1" t="n">
        <v>0</v>
      </c>
      <c r="AD1678" s="1" t="n">
        <v>0</v>
      </c>
      <c r="AE1678" s="1" t="n">
        <v>0</v>
      </c>
      <c r="AF1678" s="1" t="n">
        <v>2205</v>
      </c>
      <c r="AG1678" s="1" t="n">
        <v>0</v>
      </c>
      <c r="AH1678" s="1" t="n">
        <v>0</v>
      </c>
      <c r="AI1678" s="1" t="n">
        <v>0</v>
      </c>
      <c r="AJ1678" s="1" t="n">
        <f aca="false">ROUNDUP(SUM(AF1678,X1678,Z1678,AB1678,AH1678)/360,0)</f>
        <v>34</v>
      </c>
      <c r="AK1678" s="1" t="n">
        <f aca="false">ROUNDUP(SUM(AI1678,AG1678,AA1678,Y1678,AE1678)/360*1.1,0)</f>
        <v>0</v>
      </c>
      <c r="AL1678" s="1" t="n">
        <v>1</v>
      </c>
      <c r="AM1678" s="1" t="n">
        <v>0</v>
      </c>
    </row>
    <row r="1679" customFormat="false" ht="15" hidden="false" customHeight="false" outlineLevel="0" collapsed="false">
      <c r="A1679" s="1" t="n">
        <v>310350</v>
      </c>
      <c r="B1679" s="1" t="str">
        <f aca="false">VLOOKUP(A1679,Municipios!$A$2:$B$5571,2,0)</f>
        <v>Araguari</v>
      </c>
      <c r="C1679" s="1" t="n">
        <v>19</v>
      </c>
      <c r="D1679" s="1" t="n">
        <v>43</v>
      </c>
      <c r="E1679" s="1" t="n">
        <v>17</v>
      </c>
      <c r="F1679" s="1" t="n">
        <v>0</v>
      </c>
      <c r="G1679" s="1" t="n">
        <v>12</v>
      </c>
      <c r="H1679" s="1" t="n">
        <f aca="false">SUM(C1679:G1679)</f>
        <v>91</v>
      </c>
      <c r="I1679" s="1" t="n">
        <v>20</v>
      </c>
      <c r="J1679" s="1" t="n">
        <v>1124</v>
      </c>
      <c r="K1679" s="1" t="n">
        <v>0</v>
      </c>
      <c r="L1679" s="1" t="n">
        <v>0</v>
      </c>
      <c r="M1679" s="1" t="n">
        <v>0</v>
      </c>
      <c r="N1679" s="1" t="n">
        <v>1118</v>
      </c>
      <c r="O1679" s="1" t="n">
        <v>0</v>
      </c>
      <c r="P1679" s="1" t="n">
        <v>191</v>
      </c>
      <c r="Q1679" s="1" t="n">
        <v>537</v>
      </c>
      <c r="R1679" s="1" t="n">
        <v>13</v>
      </c>
      <c r="S1679" s="1" t="n">
        <v>0</v>
      </c>
      <c r="T1679" s="1" t="n">
        <v>0</v>
      </c>
      <c r="U1679" s="1" t="n">
        <v>0</v>
      </c>
      <c r="V1679" s="1" t="n">
        <f aca="false">ROUNDUP(SUM(J1679,R1679,L1679,N1679,T1679)/360,0)</f>
        <v>7</v>
      </c>
      <c r="W1679" s="1" t="n">
        <f aca="false">ROUNDUP(SUM(U1679,S1679,M1679,K1679,Q1679)/360*1.1,0)</f>
        <v>2</v>
      </c>
      <c r="X1679" s="1" t="n">
        <v>9814</v>
      </c>
      <c r="Y1679" s="1" t="n">
        <v>0</v>
      </c>
      <c r="Z1679" s="1" t="n">
        <v>3592</v>
      </c>
      <c r="AA1679" s="1" t="n">
        <v>0</v>
      </c>
      <c r="AB1679" s="1" t="n">
        <v>1233</v>
      </c>
      <c r="AC1679" s="1" t="n">
        <v>132</v>
      </c>
      <c r="AD1679" s="1" t="n">
        <v>1501</v>
      </c>
      <c r="AE1679" s="1" t="n">
        <v>4665</v>
      </c>
      <c r="AF1679" s="1" t="n">
        <v>1785</v>
      </c>
      <c r="AG1679" s="1" t="n">
        <v>0</v>
      </c>
      <c r="AH1679" s="1" t="n">
        <v>0</v>
      </c>
      <c r="AI1679" s="1" t="n">
        <v>0</v>
      </c>
      <c r="AJ1679" s="1" t="n">
        <f aca="false">ROUNDUP(SUM(AF1679,X1679,Z1679,AB1679,AH1679)/360,0)</f>
        <v>46</v>
      </c>
      <c r="AK1679" s="1" t="n">
        <f aca="false">ROUNDUP(SUM(AI1679,AG1679,AA1679,Y1679,AE1679)/360*1.1,0)</f>
        <v>15</v>
      </c>
      <c r="AL1679" s="1" t="n">
        <v>23</v>
      </c>
      <c r="AM1679" s="1" t="n">
        <v>0</v>
      </c>
    </row>
    <row r="1680" customFormat="false" ht="15" hidden="false" customHeight="false" outlineLevel="0" collapsed="false">
      <c r="A1680" s="1" t="n">
        <v>310375</v>
      </c>
      <c r="B1680" s="1" t="str">
        <f aca="false">VLOOKUP(A1680,Municipios!$A$2:$B$5571,2,0)</f>
        <v>Araporã</v>
      </c>
      <c r="C1680" s="1" t="n">
        <v>2</v>
      </c>
      <c r="D1680" s="1" t="n">
        <v>4</v>
      </c>
      <c r="E1680" s="1" t="n">
        <v>5</v>
      </c>
      <c r="F1680" s="1" t="n">
        <v>0</v>
      </c>
      <c r="G1680" s="1" t="n">
        <v>2</v>
      </c>
      <c r="H1680" s="1" t="n">
        <f aca="false">SUM(C1680:G1680)</f>
        <v>13</v>
      </c>
      <c r="I1680" s="1" t="n">
        <v>0</v>
      </c>
      <c r="J1680" s="1" t="n">
        <v>77</v>
      </c>
      <c r="K1680" s="1" t="n">
        <v>0</v>
      </c>
      <c r="L1680" s="1" t="n">
        <v>0</v>
      </c>
      <c r="M1680" s="1" t="n">
        <v>0</v>
      </c>
      <c r="N1680" s="1" t="n">
        <v>18</v>
      </c>
      <c r="O1680" s="1" t="n">
        <v>0</v>
      </c>
      <c r="P1680" s="1" t="n">
        <v>0</v>
      </c>
      <c r="Q1680" s="1" t="n">
        <v>0</v>
      </c>
      <c r="R1680" s="1" t="n">
        <v>0</v>
      </c>
      <c r="S1680" s="1" t="n">
        <v>0</v>
      </c>
      <c r="T1680" s="1" t="n">
        <v>0</v>
      </c>
      <c r="U1680" s="1" t="n">
        <v>0</v>
      </c>
      <c r="V1680" s="1" t="n">
        <f aca="false">ROUNDUP(SUM(J1680,R1680,L1680,N1680,T1680)/360,0)</f>
        <v>1</v>
      </c>
      <c r="W1680" s="1" t="n">
        <f aca="false">ROUNDUP(SUM(U1680,S1680,M1680,K1680,Q1680)/360*1.1,0)</f>
        <v>0</v>
      </c>
      <c r="X1680" s="1" t="n">
        <v>685</v>
      </c>
      <c r="Y1680" s="1" t="n">
        <v>0</v>
      </c>
      <c r="Z1680" s="1" t="n">
        <v>167</v>
      </c>
      <c r="AA1680" s="1" t="n">
        <v>0</v>
      </c>
      <c r="AB1680" s="1" t="n">
        <v>112</v>
      </c>
      <c r="AC1680" s="1" t="n">
        <v>0</v>
      </c>
      <c r="AD1680" s="1" t="n">
        <v>0</v>
      </c>
      <c r="AE1680" s="1" t="n">
        <v>0</v>
      </c>
      <c r="AF1680" s="1" t="n">
        <v>158</v>
      </c>
      <c r="AG1680" s="1" t="n">
        <v>0</v>
      </c>
      <c r="AH1680" s="1" t="n">
        <v>0</v>
      </c>
      <c r="AI1680" s="1" t="n">
        <v>0</v>
      </c>
      <c r="AJ1680" s="1" t="n">
        <f aca="false">ROUNDUP(SUM(AF1680,X1680,Z1680,AB1680,AH1680)/360,0)</f>
        <v>4</v>
      </c>
      <c r="AK1680" s="1" t="n">
        <f aca="false">ROUNDUP(SUM(AI1680,AG1680,AA1680,Y1680,AE1680)/360*1.1,0)</f>
        <v>0</v>
      </c>
      <c r="AL1680" s="1" t="n">
        <v>1</v>
      </c>
      <c r="AM1680" s="1" t="n">
        <v>0</v>
      </c>
    </row>
    <row r="1681" customFormat="false" ht="15" hidden="false" customHeight="false" outlineLevel="0" collapsed="false">
      <c r="A1681" s="1" t="n">
        <v>310400</v>
      </c>
      <c r="B1681" s="1" t="str">
        <f aca="false">VLOOKUP(A1681,Municipios!$A$2:$B$5571,2,0)</f>
        <v>Araxá</v>
      </c>
      <c r="C1681" s="1" t="n">
        <v>25</v>
      </c>
      <c r="D1681" s="1" t="n">
        <v>45</v>
      </c>
      <c r="E1681" s="1" t="n">
        <v>14</v>
      </c>
      <c r="F1681" s="1" t="n">
        <v>67</v>
      </c>
      <c r="G1681" s="1" t="n">
        <v>6</v>
      </c>
      <c r="H1681" s="1" t="n">
        <f aca="false">SUM(C1681:G1681)</f>
        <v>157</v>
      </c>
      <c r="I1681" s="1" t="n">
        <v>17</v>
      </c>
      <c r="J1681" s="1" t="n">
        <v>1280</v>
      </c>
      <c r="K1681" s="1" t="n">
        <v>0</v>
      </c>
      <c r="L1681" s="1" t="n">
        <v>0</v>
      </c>
      <c r="M1681" s="1" t="n">
        <v>0</v>
      </c>
      <c r="N1681" s="1" t="n">
        <v>284</v>
      </c>
      <c r="O1681" s="1" t="n">
        <v>0</v>
      </c>
      <c r="P1681" s="1" t="n">
        <v>365</v>
      </c>
      <c r="Q1681" s="1" t="n">
        <v>717</v>
      </c>
      <c r="R1681" s="1" t="n">
        <v>32</v>
      </c>
      <c r="S1681" s="1" t="n">
        <v>0</v>
      </c>
      <c r="T1681" s="1" t="n">
        <v>1247</v>
      </c>
      <c r="U1681" s="1" t="n">
        <v>0</v>
      </c>
      <c r="V1681" s="1" t="n">
        <f aca="false">ROUNDUP(SUM(J1681,R1681,L1681,N1681,T1681)/360,0)</f>
        <v>8</v>
      </c>
      <c r="W1681" s="1" t="n">
        <f aca="false">ROUNDUP(SUM(U1681,S1681,M1681,K1681,Q1681)/360*1.1,0)</f>
        <v>3</v>
      </c>
      <c r="X1681" s="1" t="n">
        <v>5192</v>
      </c>
      <c r="Y1681" s="1" t="n">
        <v>0</v>
      </c>
      <c r="Z1681" s="1" t="n">
        <v>1875</v>
      </c>
      <c r="AA1681" s="1" t="n">
        <v>0</v>
      </c>
      <c r="AB1681" s="1" t="n">
        <v>287</v>
      </c>
      <c r="AC1681" s="1" t="n">
        <v>0</v>
      </c>
      <c r="AD1681" s="1" t="n">
        <v>3030</v>
      </c>
      <c r="AE1681" s="1" t="n">
        <v>4406</v>
      </c>
      <c r="AF1681" s="1" t="n">
        <v>3542</v>
      </c>
      <c r="AG1681" s="1" t="n">
        <v>0</v>
      </c>
      <c r="AH1681" s="1" t="n">
        <v>18339</v>
      </c>
      <c r="AI1681" s="1" t="n">
        <v>0</v>
      </c>
      <c r="AJ1681" s="1" t="n">
        <f aca="false">ROUNDUP(SUM(AF1681,X1681,Z1681,AB1681,AH1681)/360,0)</f>
        <v>82</v>
      </c>
      <c r="AK1681" s="1" t="n">
        <f aca="false">ROUNDUP(SUM(AI1681,AG1681,AA1681,Y1681,AE1681)/360*1.1,0)</f>
        <v>14</v>
      </c>
      <c r="AL1681" s="1" t="n">
        <v>33</v>
      </c>
      <c r="AM1681" s="1" t="n">
        <v>2</v>
      </c>
    </row>
    <row r="1682" customFormat="false" ht="15" hidden="false" customHeight="false" outlineLevel="0" collapsed="false">
      <c r="A1682" s="1" t="n">
        <v>310410</v>
      </c>
      <c r="B1682" s="1" t="str">
        <f aca="false">VLOOKUP(A1682,Municipios!$A$2:$B$5571,2,0)</f>
        <v>Arceburgo</v>
      </c>
      <c r="C1682" s="1" t="n">
        <v>0</v>
      </c>
      <c r="D1682" s="1" t="n">
        <v>6</v>
      </c>
      <c r="E1682" s="1" t="n">
        <v>2</v>
      </c>
      <c r="F1682" s="1" t="n">
        <v>0</v>
      </c>
      <c r="G1682" s="1" t="n">
        <v>0</v>
      </c>
      <c r="H1682" s="1" t="n">
        <f aca="false">SUM(C1682:G1682)</f>
        <v>8</v>
      </c>
      <c r="I1682" s="1" t="n">
        <v>0</v>
      </c>
      <c r="V1682" s="1" t="n">
        <f aca="false">ROUNDUP(SUM(J1682,R1682,L1682,N1682,T1682)/360,0)</f>
        <v>0</v>
      </c>
      <c r="W1682" s="1" t="n">
        <f aca="false">ROUNDUP(SUM(U1682,S1682,M1682,K1682,Q1682)/360*1.1,0)</f>
        <v>0</v>
      </c>
      <c r="AJ1682" s="1" t="n">
        <f aca="false">ROUNDUP(SUM(AF1682,X1682,Z1682,AB1682,AH1682)/360,0)</f>
        <v>0</v>
      </c>
      <c r="AK1682" s="1" t="n">
        <f aca="false">ROUNDUP(SUM(AI1682,AG1682,AA1682,Y1682,AE1682)/360*1.1,0)</f>
        <v>0</v>
      </c>
      <c r="AL1682" s="1" t="n">
        <v>1</v>
      </c>
      <c r="AM1682" s="1" t="n">
        <v>0</v>
      </c>
    </row>
    <row r="1683" customFormat="false" ht="15" hidden="false" customHeight="false" outlineLevel="0" collapsed="false">
      <c r="A1683" s="1" t="n">
        <v>310420</v>
      </c>
      <c r="B1683" s="1" t="str">
        <f aca="false">VLOOKUP(A1683,Municipios!$A$2:$B$5571,2,0)</f>
        <v>Arcos</v>
      </c>
      <c r="C1683" s="1" t="n">
        <v>11</v>
      </c>
      <c r="D1683" s="1" t="n">
        <v>23</v>
      </c>
      <c r="E1683" s="1" t="n">
        <v>6</v>
      </c>
      <c r="F1683" s="1" t="n">
        <v>0</v>
      </c>
      <c r="G1683" s="1" t="n">
        <v>7</v>
      </c>
      <c r="H1683" s="1" t="n">
        <f aca="false">SUM(C1683:G1683)</f>
        <v>47</v>
      </c>
      <c r="I1683" s="1" t="n">
        <v>0</v>
      </c>
      <c r="J1683" s="1" t="n">
        <v>1493</v>
      </c>
      <c r="K1683" s="1" t="n">
        <v>0</v>
      </c>
      <c r="L1683" s="1" t="n">
        <v>0</v>
      </c>
      <c r="M1683" s="1" t="n">
        <v>0</v>
      </c>
      <c r="N1683" s="1" t="n">
        <v>69</v>
      </c>
      <c r="O1683" s="1" t="n">
        <v>0</v>
      </c>
      <c r="P1683" s="1" t="n">
        <v>0</v>
      </c>
      <c r="Q1683" s="1" t="n">
        <v>0</v>
      </c>
      <c r="R1683" s="1" t="n">
        <v>0</v>
      </c>
      <c r="S1683" s="1" t="n">
        <v>0</v>
      </c>
      <c r="T1683" s="1" t="n">
        <v>0</v>
      </c>
      <c r="U1683" s="1" t="n">
        <v>0</v>
      </c>
      <c r="V1683" s="1" t="n">
        <f aca="false">ROUNDUP(SUM(J1683,R1683,L1683,N1683,T1683)/360,0)</f>
        <v>5</v>
      </c>
      <c r="W1683" s="1" t="n">
        <f aca="false">ROUNDUP(SUM(U1683,S1683,M1683,K1683,Q1683)/360*1.1,0)</f>
        <v>0</v>
      </c>
      <c r="X1683" s="1" t="n">
        <v>3656</v>
      </c>
      <c r="Y1683" s="1" t="n">
        <v>0</v>
      </c>
      <c r="Z1683" s="1" t="n">
        <v>251</v>
      </c>
      <c r="AA1683" s="1" t="n">
        <v>0</v>
      </c>
      <c r="AB1683" s="1" t="n">
        <v>243</v>
      </c>
      <c r="AC1683" s="1" t="n">
        <v>0</v>
      </c>
      <c r="AD1683" s="1" t="n">
        <v>0</v>
      </c>
      <c r="AE1683" s="1" t="n">
        <v>0</v>
      </c>
      <c r="AF1683" s="1" t="n">
        <v>365</v>
      </c>
      <c r="AG1683" s="1" t="n">
        <v>0</v>
      </c>
      <c r="AH1683" s="1" t="n">
        <v>0</v>
      </c>
      <c r="AI1683" s="1" t="n">
        <v>0</v>
      </c>
      <c r="AJ1683" s="1" t="n">
        <f aca="false">ROUNDUP(SUM(AF1683,X1683,Z1683,AB1683,AH1683)/360,0)</f>
        <v>13</v>
      </c>
      <c r="AK1683" s="1" t="n">
        <f aca="false">ROUNDUP(SUM(AI1683,AG1683,AA1683,Y1683,AE1683)/360*1.1,0)</f>
        <v>0</v>
      </c>
      <c r="AL1683" s="1" t="n">
        <v>6</v>
      </c>
      <c r="AM1683" s="1" t="n">
        <v>0</v>
      </c>
    </row>
    <row r="1684" customFormat="false" ht="15" hidden="false" customHeight="false" outlineLevel="0" collapsed="false">
      <c r="A1684" s="1" t="n">
        <v>310430</v>
      </c>
      <c r="B1684" s="1" t="str">
        <f aca="false">VLOOKUP(A1684,Municipios!$A$2:$B$5571,2,0)</f>
        <v>Areado</v>
      </c>
      <c r="C1684" s="1" t="n">
        <v>2</v>
      </c>
      <c r="D1684" s="1" t="n">
        <v>9</v>
      </c>
      <c r="E1684" s="1" t="n">
        <v>2</v>
      </c>
      <c r="F1684" s="1" t="n">
        <v>0</v>
      </c>
      <c r="G1684" s="1" t="n">
        <v>1</v>
      </c>
      <c r="H1684" s="1" t="n">
        <f aca="false">SUM(C1684:G1684)</f>
        <v>14</v>
      </c>
      <c r="I1684" s="1" t="n">
        <v>0</v>
      </c>
      <c r="J1684" s="1" t="n">
        <v>178</v>
      </c>
      <c r="K1684" s="1" t="n">
        <v>0</v>
      </c>
      <c r="L1684" s="1" t="n">
        <v>0</v>
      </c>
      <c r="M1684" s="1" t="n">
        <v>0</v>
      </c>
      <c r="N1684" s="1" t="n">
        <v>8</v>
      </c>
      <c r="O1684" s="1" t="n">
        <v>0</v>
      </c>
      <c r="P1684" s="1" t="n">
        <v>0</v>
      </c>
      <c r="Q1684" s="1" t="n">
        <v>0</v>
      </c>
      <c r="R1684" s="1" t="n">
        <v>0</v>
      </c>
      <c r="S1684" s="1" t="n">
        <v>0</v>
      </c>
      <c r="T1684" s="1" t="n">
        <v>0</v>
      </c>
      <c r="U1684" s="1" t="n">
        <v>0</v>
      </c>
      <c r="V1684" s="1" t="n">
        <f aca="false">ROUNDUP(SUM(J1684,R1684,L1684,N1684,T1684)/360,0)</f>
        <v>1</v>
      </c>
      <c r="W1684" s="1" t="n">
        <f aca="false">ROUNDUP(SUM(U1684,S1684,M1684,K1684,Q1684)/360*1.1,0)</f>
        <v>0</v>
      </c>
      <c r="X1684" s="1" t="n">
        <v>1441</v>
      </c>
      <c r="Y1684" s="1" t="n">
        <v>0</v>
      </c>
      <c r="Z1684" s="1" t="n">
        <v>35</v>
      </c>
      <c r="AA1684" s="1" t="n">
        <v>0</v>
      </c>
      <c r="AB1684" s="1" t="n">
        <v>19</v>
      </c>
      <c r="AC1684" s="1" t="n">
        <v>0</v>
      </c>
      <c r="AD1684" s="1" t="n">
        <v>0</v>
      </c>
      <c r="AE1684" s="1" t="n">
        <v>0</v>
      </c>
      <c r="AF1684" s="1" t="n">
        <v>34</v>
      </c>
      <c r="AG1684" s="1" t="n">
        <v>0</v>
      </c>
      <c r="AH1684" s="1" t="n">
        <v>0</v>
      </c>
      <c r="AI1684" s="1" t="n">
        <v>0</v>
      </c>
      <c r="AJ1684" s="1" t="n">
        <f aca="false">ROUNDUP(SUM(AF1684,X1684,Z1684,AB1684,AH1684)/360,0)</f>
        <v>5</v>
      </c>
      <c r="AK1684" s="1" t="n">
        <f aca="false">ROUNDUP(SUM(AI1684,AG1684,AA1684,Y1684,AE1684)/360*1.1,0)</f>
        <v>0</v>
      </c>
      <c r="AL1684" s="1" t="n">
        <v>1</v>
      </c>
      <c r="AM1684" s="1" t="n">
        <v>0</v>
      </c>
    </row>
    <row r="1685" customFormat="false" ht="15" hidden="false" customHeight="false" outlineLevel="0" collapsed="false">
      <c r="A1685" s="1" t="n">
        <v>310450</v>
      </c>
      <c r="B1685" s="1" t="str">
        <f aca="false">VLOOKUP(A1685,Municipios!$A$2:$B$5571,2,0)</f>
        <v>Arinos</v>
      </c>
      <c r="C1685" s="1" t="n">
        <v>0</v>
      </c>
      <c r="D1685" s="1" t="n">
        <v>6</v>
      </c>
      <c r="E1685" s="1" t="n">
        <v>3</v>
      </c>
      <c r="F1685" s="1" t="n">
        <v>0</v>
      </c>
      <c r="G1685" s="1" t="n">
        <v>3</v>
      </c>
      <c r="H1685" s="1" t="n">
        <f aca="false">SUM(C1685:G1685)</f>
        <v>12</v>
      </c>
      <c r="I1685" s="1" t="n">
        <v>0</v>
      </c>
      <c r="J1685" s="1" t="n">
        <v>258</v>
      </c>
      <c r="K1685" s="1" t="n">
        <v>0</v>
      </c>
      <c r="L1685" s="1" t="n">
        <v>0</v>
      </c>
      <c r="M1685" s="1" t="n">
        <v>0</v>
      </c>
      <c r="N1685" s="1" t="n">
        <v>79</v>
      </c>
      <c r="O1685" s="1" t="n">
        <v>0</v>
      </c>
      <c r="P1685" s="1" t="n">
        <v>0</v>
      </c>
      <c r="Q1685" s="1" t="n">
        <v>0</v>
      </c>
      <c r="R1685" s="1" t="n">
        <v>0</v>
      </c>
      <c r="S1685" s="1" t="n">
        <v>0</v>
      </c>
      <c r="T1685" s="1" t="n">
        <v>0</v>
      </c>
      <c r="U1685" s="1" t="n">
        <v>0</v>
      </c>
      <c r="V1685" s="1" t="n">
        <f aca="false">ROUNDUP(SUM(J1685,R1685,L1685,N1685,T1685)/360,0)</f>
        <v>1</v>
      </c>
      <c r="W1685" s="1" t="n">
        <f aca="false">ROUNDUP(SUM(U1685,S1685,M1685,K1685,Q1685)/360*1.1,0)</f>
        <v>0</v>
      </c>
      <c r="X1685" s="1" t="n">
        <v>615</v>
      </c>
      <c r="Y1685" s="1" t="n">
        <v>0</v>
      </c>
      <c r="Z1685" s="1" t="n">
        <v>33</v>
      </c>
      <c r="AA1685" s="1" t="n">
        <v>0</v>
      </c>
      <c r="AB1685" s="1" t="n">
        <v>74</v>
      </c>
      <c r="AC1685" s="1" t="n">
        <v>0</v>
      </c>
      <c r="AD1685" s="1" t="n">
        <v>0</v>
      </c>
      <c r="AE1685" s="1" t="n">
        <v>0</v>
      </c>
      <c r="AF1685" s="1" t="n">
        <v>0</v>
      </c>
      <c r="AG1685" s="1" t="n">
        <v>0</v>
      </c>
      <c r="AH1685" s="1" t="n">
        <v>0</v>
      </c>
      <c r="AI1685" s="1" t="n">
        <v>0</v>
      </c>
      <c r="AJ1685" s="1" t="n">
        <f aca="false">ROUNDUP(SUM(AF1685,X1685,Z1685,AB1685,AH1685)/360,0)</f>
        <v>3</v>
      </c>
      <c r="AK1685" s="1" t="n">
        <f aca="false">ROUNDUP(SUM(AI1685,AG1685,AA1685,Y1685,AE1685)/360*1.1,0)</f>
        <v>0</v>
      </c>
      <c r="AL1685" s="1" t="n">
        <v>0</v>
      </c>
      <c r="AM1685" s="1" t="n">
        <v>0</v>
      </c>
    </row>
    <row r="1686" customFormat="false" ht="15" hidden="false" customHeight="false" outlineLevel="0" collapsed="false">
      <c r="A1686" s="1" t="n">
        <v>310470</v>
      </c>
      <c r="B1686" s="1" t="str">
        <f aca="false">VLOOKUP(A1686,Municipios!$A$2:$B$5571,2,0)</f>
        <v>Ataléia</v>
      </c>
      <c r="C1686" s="1" t="n">
        <v>2</v>
      </c>
      <c r="D1686" s="1" t="n">
        <v>12</v>
      </c>
      <c r="E1686" s="1" t="n">
        <v>6</v>
      </c>
      <c r="F1686" s="1" t="n">
        <v>0</v>
      </c>
      <c r="G1686" s="1" t="n">
        <v>12</v>
      </c>
      <c r="H1686" s="1" t="n">
        <f aca="false">SUM(C1686:G1686)</f>
        <v>32</v>
      </c>
      <c r="I1686" s="1" t="n">
        <v>0</v>
      </c>
      <c r="J1686" s="1" t="n">
        <v>539</v>
      </c>
      <c r="K1686" s="1" t="n">
        <v>0</v>
      </c>
      <c r="L1686" s="1" t="n">
        <v>0</v>
      </c>
      <c r="M1686" s="1" t="n">
        <v>0</v>
      </c>
      <c r="N1686" s="1" t="n">
        <v>171</v>
      </c>
      <c r="O1686" s="1" t="n">
        <v>0</v>
      </c>
      <c r="P1686" s="1" t="n">
        <v>0</v>
      </c>
      <c r="Q1686" s="1" t="n">
        <v>0</v>
      </c>
      <c r="R1686" s="1" t="n">
        <v>0</v>
      </c>
      <c r="S1686" s="1" t="n">
        <v>0</v>
      </c>
      <c r="T1686" s="1" t="n">
        <v>0</v>
      </c>
      <c r="U1686" s="1" t="n">
        <v>0</v>
      </c>
      <c r="V1686" s="1" t="n">
        <f aca="false">ROUNDUP(SUM(J1686,R1686,L1686,N1686,T1686)/360,0)</f>
        <v>2</v>
      </c>
      <c r="W1686" s="1" t="n">
        <f aca="false">ROUNDUP(SUM(U1686,S1686,M1686,K1686,Q1686)/360*1.1,0)</f>
        <v>0</v>
      </c>
      <c r="X1686" s="1" t="n">
        <v>2400</v>
      </c>
      <c r="Y1686" s="1" t="n">
        <v>0</v>
      </c>
      <c r="Z1686" s="1" t="n">
        <v>19</v>
      </c>
      <c r="AA1686" s="1" t="n">
        <v>0</v>
      </c>
      <c r="AB1686" s="1" t="n">
        <v>236</v>
      </c>
      <c r="AC1686" s="1" t="n">
        <v>0</v>
      </c>
      <c r="AD1686" s="1" t="n">
        <v>0</v>
      </c>
      <c r="AE1686" s="1" t="n">
        <v>0</v>
      </c>
      <c r="AF1686" s="1" t="n">
        <v>32</v>
      </c>
      <c r="AG1686" s="1" t="n">
        <v>0</v>
      </c>
      <c r="AH1686" s="1" t="n">
        <v>0</v>
      </c>
      <c r="AI1686" s="1" t="n">
        <v>0</v>
      </c>
      <c r="AJ1686" s="1" t="n">
        <f aca="false">ROUNDUP(SUM(AF1686,X1686,Z1686,AB1686,AH1686)/360,0)</f>
        <v>8</v>
      </c>
      <c r="AK1686" s="1" t="n">
        <f aca="false">ROUNDUP(SUM(AI1686,AG1686,AA1686,Y1686,AE1686)/360*1.1,0)</f>
        <v>0</v>
      </c>
      <c r="AL1686" s="1" t="n">
        <v>1</v>
      </c>
      <c r="AM1686" s="1" t="n">
        <v>0</v>
      </c>
    </row>
    <row r="1687" customFormat="false" ht="15" hidden="false" customHeight="false" outlineLevel="0" collapsed="false">
      <c r="A1687" s="1" t="n">
        <v>310490</v>
      </c>
      <c r="B1687" s="1" t="str">
        <f aca="false">VLOOKUP(A1687,Municipios!$A$2:$B$5571,2,0)</f>
        <v>Baependi</v>
      </c>
      <c r="C1687" s="1" t="n">
        <v>10</v>
      </c>
      <c r="D1687" s="1" t="n">
        <v>30</v>
      </c>
      <c r="E1687" s="1" t="n">
        <v>5</v>
      </c>
      <c r="F1687" s="1" t="n">
        <v>0</v>
      </c>
      <c r="G1687" s="1" t="n">
        <v>3</v>
      </c>
      <c r="H1687" s="1" t="n">
        <f aca="false">SUM(C1687:G1687)</f>
        <v>48</v>
      </c>
      <c r="I1687" s="1" t="n">
        <v>10</v>
      </c>
      <c r="J1687" s="1" t="n">
        <v>1418</v>
      </c>
      <c r="K1687" s="1" t="n">
        <v>0</v>
      </c>
      <c r="L1687" s="1" t="n">
        <v>0</v>
      </c>
      <c r="M1687" s="1" t="n">
        <v>0</v>
      </c>
      <c r="N1687" s="1" t="n">
        <v>109</v>
      </c>
      <c r="O1687" s="1" t="n">
        <v>0</v>
      </c>
      <c r="P1687" s="1" t="n">
        <v>118</v>
      </c>
      <c r="Q1687" s="1" t="n">
        <v>552</v>
      </c>
      <c r="R1687" s="1" t="n">
        <v>0</v>
      </c>
      <c r="S1687" s="1" t="n">
        <v>0</v>
      </c>
      <c r="T1687" s="1" t="n">
        <v>0</v>
      </c>
      <c r="U1687" s="1" t="n">
        <v>0</v>
      </c>
      <c r="V1687" s="1" t="n">
        <f aca="false">ROUNDUP(SUM(J1687,R1687,L1687,N1687,T1687)/360,0)</f>
        <v>5</v>
      </c>
      <c r="W1687" s="1" t="n">
        <f aca="false">ROUNDUP(SUM(U1687,S1687,M1687,K1687,Q1687)/360*1.1,0)</f>
        <v>2</v>
      </c>
      <c r="X1687" s="1" t="n">
        <v>4971</v>
      </c>
      <c r="Y1687" s="1" t="n">
        <v>0</v>
      </c>
      <c r="Z1687" s="1" t="n">
        <v>624</v>
      </c>
      <c r="AA1687" s="1" t="n">
        <v>0</v>
      </c>
      <c r="AB1687" s="1" t="n">
        <v>143</v>
      </c>
      <c r="AC1687" s="1" t="n">
        <v>0</v>
      </c>
      <c r="AD1687" s="1" t="n">
        <v>713</v>
      </c>
      <c r="AE1687" s="1" t="n">
        <v>2734</v>
      </c>
      <c r="AF1687" s="1" t="n">
        <v>1785</v>
      </c>
      <c r="AG1687" s="1" t="n">
        <v>0</v>
      </c>
      <c r="AH1687" s="1" t="n">
        <v>0</v>
      </c>
      <c r="AI1687" s="1" t="n">
        <v>0</v>
      </c>
      <c r="AJ1687" s="1" t="n">
        <f aca="false">ROUNDUP(SUM(AF1687,X1687,Z1687,AB1687,AH1687)/360,0)</f>
        <v>21</v>
      </c>
      <c r="AK1687" s="1" t="n">
        <f aca="false">ROUNDUP(SUM(AI1687,AG1687,AA1687,Y1687,AE1687)/360*1.1,0)</f>
        <v>9</v>
      </c>
      <c r="AL1687" s="1" t="n">
        <v>5</v>
      </c>
      <c r="AM1687" s="1" t="n">
        <v>1</v>
      </c>
    </row>
    <row r="1688" customFormat="false" ht="15" hidden="false" customHeight="false" outlineLevel="0" collapsed="false">
      <c r="A1688" s="1" t="n">
        <v>310510</v>
      </c>
      <c r="B1688" s="1" t="str">
        <f aca="false">VLOOKUP(A1688,Municipios!$A$2:$B$5571,2,0)</f>
        <v>Bambuí</v>
      </c>
      <c r="C1688" s="1" t="n">
        <v>19</v>
      </c>
      <c r="D1688" s="1" t="n">
        <v>23</v>
      </c>
      <c r="E1688" s="1" t="n">
        <v>7</v>
      </c>
      <c r="F1688" s="1" t="n">
        <v>50</v>
      </c>
      <c r="G1688" s="1" t="n">
        <v>3</v>
      </c>
      <c r="H1688" s="1" t="n">
        <f aca="false">SUM(C1688:G1688)</f>
        <v>102</v>
      </c>
      <c r="I1688" s="1" t="n">
        <v>0</v>
      </c>
      <c r="J1688" s="1" t="n">
        <v>289</v>
      </c>
      <c r="K1688" s="1" t="n">
        <v>0</v>
      </c>
      <c r="L1688" s="1" t="n">
        <v>0</v>
      </c>
      <c r="M1688" s="1" t="n">
        <v>0</v>
      </c>
      <c r="N1688" s="1" t="n">
        <v>115</v>
      </c>
      <c r="O1688" s="1" t="n">
        <v>0</v>
      </c>
      <c r="P1688" s="1" t="n">
        <v>0</v>
      </c>
      <c r="Q1688" s="1" t="n">
        <v>0</v>
      </c>
      <c r="R1688" s="1" t="n">
        <v>0</v>
      </c>
      <c r="S1688" s="1" t="n">
        <v>0</v>
      </c>
      <c r="T1688" s="1" t="n">
        <v>0</v>
      </c>
      <c r="U1688" s="1" t="n">
        <v>0</v>
      </c>
      <c r="V1688" s="1" t="n">
        <f aca="false">ROUNDUP(SUM(J1688,R1688,L1688,N1688,T1688)/360,0)</f>
        <v>2</v>
      </c>
      <c r="W1688" s="1" t="n">
        <f aca="false">ROUNDUP(SUM(U1688,S1688,M1688,K1688,Q1688)/360*1.1,0)</f>
        <v>0</v>
      </c>
      <c r="X1688" s="1" t="n">
        <v>5147</v>
      </c>
      <c r="Y1688" s="1" t="n">
        <v>0</v>
      </c>
      <c r="Z1688" s="1" t="n">
        <v>309</v>
      </c>
      <c r="AA1688" s="1" t="n">
        <v>0</v>
      </c>
      <c r="AB1688" s="1" t="n">
        <v>236</v>
      </c>
      <c r="AC1688" s="1" t="n">
        <v>0</v>
      </c>
      <c r="AD1688" s="1" t="n">
        <v>0</v>
      </c>
      <c r="AE1688" s="1" t="n">
        <v>0</v>
      </c>
      <c r="AF1688" s="1" t="n">
        <v>703</v>
      </c>
      <c r="AG1688" s="1" t="n">
        <v>0</v>
      </c>
      <c r="AH1688" s="1" t="n">
        <v>6152</v>
      </c>
      <c r="AI1688" s="1" t="n">
        <v>0</v>
      </c>
      <c r="AJ1688" s="1" t="n">
        <f aca="false">ROUNDUP(SUM(AF1688,X1688,Z1688,AB1688,AH1688)/360,0)</f>
        <v>35</v>
      </c>
      <c r="AK1688" s="1" t="n">
        <f aca="false">ROUNDUP(SUM(AI1688,AG1688,AA1688,Y1688,AE1688)/360*1.1,0)</f>
        <v>0</v>
      </c>
      <c r="AL1688" s="1" t="n">
        <v>4</v>
      </c>
      <c r="AM1688" s="1" t="n">
        <v>0</v>
      </c>
    </row>
    <row r="1689" customFormat="false" ht="15" hidden="false" customHeight="false" outlineLevel="0" collapsed="false">
      <c r="A1689" s="1" t="n">
        <v>310540</v>
      </c>
      <c r="B1689" s="1" t="str">
        <f aca="false">VLOOKUP(A1689,Municipios!$A$2:$B$5571,2,0)</f>
        <v>Barão de Cocais</v>
      </c>
      <c r="C1689" s="1" t="n">
        <v>6</v>
      </c>
      <c r="D1689" s="1" t="n">
        <v>9</v>
      </c>
      <c r="E1689" s="1" t="n">
        <v>9</v>
      </c>
      <c r="F1689" s="1" t="n">
        <v>0</v>
      </c>
      <c r="G1689" s="1" t="n">
        <v>10</v>
      </c>
      <c r="H1689" s="1" t="n">
        <f aca="false">SUM(C1689:G1689)</f>
        <v>34</v>
      </c>
      <c r="I1689" s="1" t="n">
        <v>0</v>
      </c>
      <c r="J1689" s="1" t="n">
        <v>348</v>
      </c>
      <c r="K1689" s="1" t="n">
        <v>0</v>
      </c>
      <c r="L1689" s="1" t="n">
        <v>0</v>
      </c>
      <c r="M1689" s="1" t="n">
        <v>0</v>
      </c>
      <c r="N1689" s="1" t="n">
        <v>124</v>
      </c>
      <c r="O1689" s="1" t="n">
        <v>0</v>
      </c>
      <c r="P1689" s="1" t="n">
        <v>0</v>
      </c>
      <c r="Q1689" s="1" t="n">
        <v>0</v>
      </c>
      <c r="R1689" s="1" t="n">
        <v>0</v>
      </c>
      <c r="S1689" s="1" t="n">
        <v>0</v>
      </c>
      <c r="T1689" s="1" t="n">
        <v>0</v>
      </c>
      <c r="U1689" s="1" t="n">
        <v>0</v>
      </c>
      <c r="V1689" s="1" t="n">
        <f aca="false">ROUNDUP(SUM(J1689,R1689,L1689,N1689,T1689)/360,0)</f>
        <v>2</v>
      </c>
      <c r="W1689" s="1" t="n">
        <f aca="false">ROUNDUP(SUM(U1689,S1689,M1689,K1689,Q1689)/360*1.1,0)</f>
        <v>0</v>
      </c>
      <c r="X1689" s="1" t="n">
        <v>1369</v>
      </c>
      <c r="Y1689" s="1" t="n">
        <v>0</v>
      </c>
      <c r="Z1689" s="1" t="n">
        <v>555</v>
      </c>
      <c r="AA1689" s="1" t="n">
        <v>0</v>
      </c>
      <c r="AB1689" s="1" t="n">
        <v>188</v>
      </c>
      <c r="AC1689" s="1" t="n">
        <v>0</v>
      </c>
      <c r="AD1689" s="1" t="n">
        <v>0</v>
      </c>
      <c r="AE1689" s="1" t="n">
        <v>0</v>
      </c>
      <c r="AF1689" s="1" t="n">
        <v>68</v>
      </c>
      <c r="AG1689" s="1" t="n">
        <v>0</v>
      </c>
      <c r="AH1689" s="1" t="n">
        <v>0</v>
      </c>
      <c r="AI1689" s="1" t="n">
        <v>0</v>
      </c>
      <c r="AJ1689" s="1" t="n">
        <f aca="false">ROUNDUP(SUM(AF1689,X1689,Z1689,AB1689,AH1689)/360,0)</f>
        <v>7</v>
      </c>
      <c r="AK1689" s="1" t="n">
        <f aca="false">ROUNDUP(SUM(AI1689,AG1689,AA1689,Y1689,AE1689)/360*1.1,0)</f>
        <v>0</v>
      </c>
      <c r="AL1689" s="1" t="n">
        <v>2</v>
      </c>
      <c r="AM1689" s="1" t="n">
        <v>0</v>
      </c>
    </row>
    <row r="1690" customFormat="false" ht="15" hidden="false" customHeight="false" outlineLevel="0" collapsed="false">
      <c r="A1690" s="1" t="n">
        <v>310560</v>
      </c>
      <c r="B1690" s="1" t="str">
        <f aca="false">VLOOKUP(A1690,Municipios!$A$2:$B$5571,2,0)</f>
        <v>Barbacena</v>
      </c>
      <c r="C1690" s="1" t="n">
        <v>94</v>
      </c>
      <c r="D1690" s="1" t="n">
        <v>129</v>
      </c>
      <c r="E1690" s="1" t="n">
        <v>21</v>
      </c>
      <c r="F1690" s="1" t="n">
        <v>184</v>
      </c>
      <c r="G1690" s="1" t="n">
        <v>21</v>
      </c>
      <c r="H1690" s="1" t="n">
        <f aca="false">SUM(C1690:G1690)</f>
        <v>449</v>
      </c>
      <c r="I1690" s="1" t="n">
        <v>45</v>
      </c>
      <c r="J1690" s="1" t="n">
        <v>4530</v>
      </c>
      <c r="K1690" s="1" t="n">
        <v>0</v>
      </c>
      <c r="L1690" s="1" t="n">
        <v>0</v>
      </c>
      <c r="M1690" s="1" t="n">
        <v>0</v>
      </c>
      <c r="N1690" s="1" t="n">
        <v>831</v>
      </c>
      <c r="O1690" s="1" t="n">
        <v>0</v>
      </c>
      <c r="P1690" s="1" t="n">
        <v>674</v>
      </c>
      <c r="Q1690" s="1" t="n">
        <v>976</v>
      </c>
      <c r="R1690" s="1" t="n">
        <v>90</v>
      </c>
      <c r="S1690" s="1" t="n">
        <v>0</v>
      </c>
      <c r="T1690" s="1" t="n">
        <v>0</v>
      </c>
      <c r="U1690" s="1" t="n">
        <v>0</v>
      </c>
      <c r="V1690" s="1" t="n">
        <f aca="false">ROUNDUP(SUM(J1690,R1690,L1690,N1690,T1690)/360,0)</f>
        <v>16</v>
      </c>
      <c r="W1690" s="1" t="n">
        <f aca="false">ROUNDUP(SUM(U1690,S1690,M1690,K1690,Q1690)/360*1.1,0)</f>
        <v>3</v>
      </c>
      <c r="X1690" s="1" t="n">
        <v>25923</v>
      </c>
      <c r="Y1690" s="1" t="n">
        <v>0</v>
      </c>
      <c r="Z1690" s="1" t="n">
        <v>6582</v>
      </c>
      <c r="AA1690" s="1" t="n">
        <v>0</v>
      </c>
      <c r="AB1690" s="1" t="n">
        <v>2479</v>
      </c>
      <c r="AC1690" s="1" t="n">
        <v>51</v>
      </c>
      <c r="AD1690" s="1" t="n">
        <v>9888</v>
      </c>
      <c r="AE1690" s="1" t="n">
        <v>14417</v>
      </c>
      <c r="AF1690" s="1" t="n">
        <v>19284</v>
      </c>
      <c r="AG1690" s="1" t="n">
        <v>0</v>
      </c>
      <c r="AH1690" s="1" t="n">
        <v>56769</v>
      </c>
      <c r="AI1690" s="1" t="n">
        <v>0</v>
      </c>
      <c r="AJ1690" s="1" t="n">
        <f aca="false">ROUNDUP(SUM(AF1690,X1690,Z1690,AB1690,AH1690)/360,0)</f>
        <v>309</v>
      </c>
      <c r="AK1690" s="1" t="n">
        <f aca="false">ROUNDUP(SUM(AI1690,AG1690,AA1690,Y1690,AE1690)/360*1.1,0)</f>
        <v>45</v>
      </c>
      <c r="AL1690" s="1" t="n">
        <v>93</v>
      </c>
      <c r="AM1690" s="1" t="n">
        <v>3</v>
      </c>
    </row>
    <row r="1691" customFormat="false" ht="15" hidden="false" customHeight="false" outlineLevel="0" collapsed="false">
      <c r="A1691" s="1" t="n">
        <v>310590</v>
      </c>
      <c r="B1691" s="1" t="str">
        <f aca="false">VLOOKUP(A1691,Municipios!$A$2:$B$5571,2,0)</f>
        <v>Barroso</v>
      </c>
      <c r="C1691" s="1" t="n">
        <v>9</v>
      </c>
      <c r="D1691" s="1" t="n">
        <v>18</v>
      </c>
      <c r="E1691" s="1" t="n">
        <v>5</v>
      </c>
      <c r="F1691" s="1" t="n">
        <v>0</v>
      </c>
      <c r="G1691" s="1" t="n">
        <v>8</v>
      </c>
      <c r="H1691" s="1" t="n">
        <f aca="false">SUM(C1691:G1691)</f>
        <v>40</v>
      </c>
      <c r="I1691" s="1" t="n">
        <v>0</v>
      </c>
      <c r="J1691" s="1" t="n">
        <v>1063</v>
      </c>
      <c r="K1691" s="1" t="n">
        <v>0</v>
      </c>
      <c r="L1691" s="1" t="n">
        <v>0</v>
      </c>
      <c r="M1691" s="1" t="n">
        <v>0</v>
      </c>
      <c r="N1691" s="1" t="n">
        <v>118</v>
      </c>
      <c r="O1691" s="1" t="n">
        <v>0</v>
      </c>
      <c r="P1691" s="1" t="n">
        <v>0</v>
      </c>
      <c r="Q1691" s="1" t="n">
        <v>0</v>
      </c>
      <c r="R1691" s="1" t="n">
        <v>0</v>
      </c>
      <c r="S1691" s="1" t="n">
        <v>0</v>
      </c>
      <c r="T1691" s="1" t="n">
        <v>0</v>
      </c>
      <c r="U1691" s="1" t="n">
        <v>0</v>
      </c>
      <c r="V1691" s="1" t="n">
        <f aca="false">ROUNDUP(SUM(J1691,R1691,L1691,N1691,T1691)/360,0)</f>
        <v>4</v>
      </c>
      <c r="W1691" s="1" t="n">
        <f aca="false">ROUNDUP(SUM(U1691,S1691,M1691,K1691,Q1691)/360*1.1,0)</f>
        <v>0</v>
      </c>
      <c r="X1691" s="1" t="n">
        <v>1728</v>
      </c>
      <c r="Y1691" s="1" t="n">
        <v>0</v>
      </c>
      <c r="Z1691" s="1" t="n">
        <v>667</v>
      </c>
      <c r="AA1691" s="1" t="n">
        <v>0</v>
      </c>
      <c r="AB1691" s="1" t="n">
        <v>229</v>
      </c>
      <c r="AC1691" s="1" t="n">
        <v>0</v>
      </c>
      <c r="AD1691" s="1" t="n">
        <v>0</v>
      </c>
      <c r="AE1691" s="1" t="n">
        <v>0</v>
      </c>
      <c r="AF1691" s="1" t="n">
        <v>494</v>
      </c>
      <c r="AG1691" s="1" t="n">
        <v>0</v>
      </c>
      <c r="AH1691" s="1" t="n">
        <v>0</v>
      </c>
      <c r="AI1691" s="1" t="n">
        <v>0</v>
      </c>
      <c r="AJ1691" s="1" t="n">
        <f aca="false">ROUNDUP(SUM(AF1691,X1691,Z1691,AB1691,AH1691)/360,0)</f>
        <v>9</v>
      </c>
      <c r="AK1691" s="1" t="n">
        <f aca="false">ROUNDUP(SUM(AI1691,AG1691,AA1691,Y1691,AE1691)/360*1.1,0)</f>
        <v>0</v>
      </c>
      <c r="AL1691" s="1" t="n">
        <v>2</v>
      </c>
      <c r="AM1691" s="1" t="n">
        <v>0</v>
      </c>
    </row>
    <row r="1692" customFormat="false" ht="15" hidden="false" customHeight="false" outlineLevel="0" collapsed="false">
      <c r="A1692" s="1" t="n">
        <v>310620</v>
      </c>
      <c r="B1692" s="1" t="str">
        <f aca="false">VLOOKUP(A1692,Municipios!$A$2:$B$5571,2,0)</f>
        <v>Belo Horizonte</v>
      </c>
      <c r="C1692" s="1" t="n">
        <v>1515</v>
      </c>
      <c r="D1692" s="1" t="n">
        <v>1891</v>
      </c>
      <c r="E1692" s="1" t="n">
        <v>377</v>
      </c>
      <c r="F1692" s="1" t="n">
        <v>474</v>
      </c>
      <c r="G1692" s="1" t="n">
        <v>590</v>
      </c>
      <c r="H1692" s="1" t="n">
        <f aca="false">SUM(C1692:G1692)</f>
        <v>4847</v>
      </c>
      <c r="I1692" s="1" t="n">
        <v>856</v>
      </c>
      <c r="J1692" s="1" t="n">
        <v>59104</v>
      </c>
      <c r="K1692" s="1" t="n">
        <v>127</v>
      </c>
      <c r="L1692" s="1" t="n">
        <v>27</v>
      </c>
      <c r="M1692" s="1" t="n">
        <v>0</v>
      </c>
      <c r="N1692" s="1" t="n">
        <v>20570</v>
      </c>
      <c r="O1692" s="1" t="n">
        <v>84</v>
      </c>
      <c r="P1692" s="1" t="n">
        <v>16969</v>
      </c>
      <c r="Q1692" s="1" t="n">
        <v>15202</v>
      </c>
      <c r="R1692" s="1" t="n">
        <v>1407</v>
      </c>
      <c r="S1692" s="1" t="n">
        <v>18</v>
      </c>
      <c r="T1692" s="1" t="n">
        <v>3970</v>
      </c>
      <c r="U1692" s="1" t="n">
        <v>0</v>
      </c>
      <c r="V1692" s="1" t="n">
        <f aca="false">ROUNDUP(SUM(J1692,R1692,L1692,N1692,T1692)/360,0)</f>
        <v>237</v>
      </c>
      <c r="W1692" s="1" t="n">
        <f aca="false">ROUNDUP(SUM(U1692,S1692,M1692,K1692,Q1692)/360*1.1,0)</f>
        <v>47</v>
      </c>
      <c r="X1692" s="1" t="n">
        <v>561975</v>
      </c>
      <c r="Y1692" s="1" t="n">
        <v>3299</v>
      </c>
      <c r="Z1692" s="1" t="n">
        <v>70705</v>
      </c>
      <c r="AA1692" s="1" t="n">
        <v>11</v>
      </c>
      <c r="AB1692" s="1" t="n">
        <v>86448</v>
      </c>
      <c r="AC1692" s="1" t="n">
        <v>1229</v>
      </c>
      <c r="AD1692" s="1" t="n">
        <v>248805</v>
      </c>
      <c r="AE1692" s="1" t="n">
        <v>239861</v>
      </c>
      <c r="AF1692" s="1" t="n">
        <v>259703</v>
      </c>
      <c r="AG1692" s="1" t="n">
        <v>2505</v>
      </c>
      <c r="AH1692" s="1" t="n">
        <v>135328</v>
      </c>
      <c r="AI1692" s="1" t="n">
        <v>0</v>
      </c>
      <c r="AJ1692" s="1" t="n">
        <f aca="false">ROUNDUP(SUM(AF1692,X1692,Z1692,AB1692,AH1692)/360,0)</f>
        <v>3095</v>
      </c>
      <c r="AK1692" s="1" t="n">
        <f aca="false">ROUNDUP(SUM(AI1692,AG1692,AA1692,Y1692,AE1692)/360*1.1,0)</f>
        <v>751</v>
      </c>
      <c r="AL1692" s="1" t="n">
        <v>1615</v>
      </c>
      <c r="AM1692" s="1" t="n">
        <v>35</v>
      </c>
    </row>
    <row r="1693" customFormat="false" ht="15" hidden="false" customHeight="false" outlineLevel="0" collapsed="false">
      <c r="A1693" s="1" t="n">
        <v>310640</v>
      </c>
      <c r="B1693" s="1" t="str">
        <f aca="false">VLOOKUP(A1693,Municipios!$A$2:$B$5571,2,0)</f>
        <v>Belo Vale</v>
      </c>
      <c r="C1693" s="1" t="n">
        <v>2</v>
      </c>
      <c r="D1693" s="1" t="n">
        <v>16</v>
      </c>
      <c r="E1693" s="1" t="n">
        <v>5</v>
      </c>
      <c r="F1693" s="1" t="n">
        <v>0</v>
      </c>
      <c r="G1693" s="1" t="n">
        <v>4</v>
      </c>
      <c r="H1693" s="1" t="n">
        <f aca="false">SUM(C1693:G1693)</f>
        <v>27</v>
      </c>
      <c r="I1693" s="1" t="n">
        <v>0</v>
      </c>
      <c r="J1693" s="1" t="n">
        <v>516</v>
      </c>
      <c r="K1693" s="1" t="n">
        <v>0</v>
      </c>
      <c r="L1693" s="1" t="n">
        <v>0</v>
      </c>
      <c r="M1693" s="1" t="n">
        <v>0</v>
      </c>
      <c r="N1693" s="1" t="n">
        <v>53</v>
      </c>
      <c r="O1693" s="1" t="n">
        <v>0</v>
      </c>
      <c r="P1693" s="1" t="n">
        <v>0</v>
      </c>
      <c r="Q1693" s="1" t="n">
        <v>0</v>
      </c>
      <c r="R1693" s="1" t="n">
        <v>0</v>
      </c>
      <c r="S1693" s="1" t="n">
        <v>0</v>
      </c>
      <c r="T1693" s="1" t="n">
        <v>0</v>
      </c>
      <c r="U1693" s="1" t="n">
        <v>0</v>
      </c>
      <c r="V1693" s="1" t="n">
        <f aca="false">ROUNDUP(SUM(J1693,R1693,L1693,N1693,T1693)/360,0)</f>
        <v>2</v>
      </c>
      <c r="W1693" s="1" t="n">
        <f aca="false">ROUNDUP(SUM(U1693,S1693,M1693,K1693,Q1693)/360*1.1,0)</f>
        <v>0</v>
      </c>
      <c r="X1693" s="1" t="n">
        <v>2636</v>
      </c>
      <c r="Y1693" s="1" t="n">
        <v>0</v>
      </c>
      <c r="Z1693" s="1" t="n">
        <v>219</v>
      </c>
      <c r="AA1693" s="1" t="n">
        <v>0</v>
      </c>
      <c r="AB1693" s="1" t="n">
        <v>127</v>
      </c>
      <c r="AC1693" s="1" t="n">
        <v>0</v>
      </c>
      <c r="AD1693" s="1" t="n">
        <v>0</v>
      </c>
      <c r="AE1693" s="1" t="n">
        <v>0</v>
      </c>
      <c r="AF1693" s="1" t="n">
        <v>37</v>
      </c>
      <c r="AG1693" s="1" t="n">
        <v>0</v>
      </c>
      <c r="AH1693" s="1" t="n">
        <v>0</v>
      </c>
      <c r="AI1693" s="1" t="n">
        <v>0</v>
      </c>
      <c r="AJ1693" s="1" t="n">
        <f aca="false">ROUNDUP(SUM(AF1693,X1693,Z1693,AB1693,AH1693)/360,0)</f>
        <v>9</v>
      </c>
      <c r="AK1693" s="1" t="n">
        <f aca="false">ROUNDUP(SUM(AI1693,AG1693,AA1693,Y1693,AE1693)/360*1.1,0)</f>
        <v>0</v>
      </c>
      <c r="AL1693" s="1" t="n">
        <v>1</v>
      </c>
      <c r="AM1693" s="1" t="n">
        <v>0</v>
      </c>
    </row>
    <row r="1694" customFormat="false" ht="15" hidden="false" customHeight="false" outlineLevel="0" collapsed="false">
      <c r="A1694" s="1" t="n">
        <v>310650</v>
      </c>
      <c r="B1694" s="1" t="str">
        <f aca="false">VLOOKUP(A1694,Municipios!$A$2:$B$5571,2,0)</f>
        <v>Berilo</v>
      </c>
      <c r="C1694" s="1" t="n">
        <v>6</v>
      </c>
      <c r="D1694" s="1" t="n">
        <v>17</v>
      </c>
      <c r="E1694" s="1" t="n">
        <v>5</v>
      </c>
      <c r="F1694" s="1" t="n">
        <v>0</v>
      </c>
      <c r="G1694" s="1" t="n">
        <v>12</v>
      </c>
      <c r="H1694" s="1" t="n">
        <f aca="false">SUM(C1694:G1694)</f>
        <v>40</v>
      </c>
      <c r="I1694" s="1" t="n">
        <v>0</v>
      </c>
      <c r="J1694" s="1" t="n">
        <v>120</v>
      </c>
      <c r="K1694" s="1" t="n">
        <v>0</v>
      </c>
      <c r="L1694" s="1" t="n">
        <v>0</v>
      </c>
      <c r="M1694" s="1" t="n">
        <v>0</v>
      </c>
      <c r="N1694" s="1" t="n">
        <v>44</v>
      </c>
      <c r="O1694" s="1" t="n">
        <v>0</v>
      </c>
      <c r="P1694" s="1" t="n">
        <v>0</v>
      </c>
      <c r="Q1694" s="1" t="n">
        <v>0</v>
      </c>
      <c r="R1694" s="1" t="n">
        <v>0</v>
      </c>
      <c r="S1694" s="1" t="n">
        <v>0</v>
      </c>
      <c r="T1694" s="1" t="n">
        <v>0</v>
      </c>
      <c r="U1694" s="1" t="n">
        <v>0</v>
      </c>
      <c r="V1694" s="1" t="n">
        <f aca="false">ROUNDUP(SUM(J1694,R1694,L1694,N1694,T1694)/360,0)</f>
        <v>1</v>
      </c>
      <c r="W1694" s="1" t="n">
        <f aca="false">ROUNDUP(SUM(U1694,S1694,M1694,K1694,Q1694)/360*1.1,0)</f>
        <v>0</v>
      </c>
      <c r="X1694" s="1" t="n">
        <v>437</v>
      </c>
      <c r="Y1694" s="1" t="n">
        <v>0</v>
      </c>
      <c r="Z1694" s="1" t="n">
        <v>53</v>
      </c>
      <c r="AA1694" s="1" t="n">
        <v>0</v>
      </c>
      <c r="AB1694" s="1" t="n">
        <v>20</v>
      </c>
      <c r="AC1694" s="1" t="n">
        <v>0</v>
      </c>
      <c r="AD1694" s="1" t="n">
        <v>0</v>
      </c>
      <c r="AE1694" s="1" t="n">
        <v>0</v>
      </c>
      <c r="AF1694" s="1" t="n">
        <v>16</v>
      </c>
      <c r="AG1694" s="1" t="n">
        <v>0</v>
      </c>
      <c r="AH1694" s="1" t="n">
        <v>0</v>
      </c>
      <c r="AI1694" s="1" t="n">
        <v>0</v>
      </c>
      <c r="AJ1694" s="1" t="n">
        <f aca="false">ROUNDUP(SUM(AF1694,X1694,Z1694,AB1694,AH1694)/360,0)</f>
        <v>2</v>
      </c>
      <c r="AK1694" s="1" t="n">
        <f aca="false">ROUNDUP(SUM(AI1694,AG1694,AA1694,Y1694,AE1694)/360*1.1,0)</f>
        <v>0</v>
      </c>
      <c r="AL1694" s="1" t="n">
        <v>0</v>
      </c>
      <c r="AM1694" s="1" t="n">
        <v>0</v>
      </c>
    </row>
    <row r="1695" customFormat="false" ht="15" hidden="false" customHeight="false" outlineLevel="0" collapsed="false">
      <c r="A1695" s="1" t="n">
        <v>310670</v>
      </c>
      <c r="B1695" s="1" t="str">
        <f aca="false">VLOOKUP(A1695,Municipios!$A$2:$B$5571,2,0)</f>
        <v>Betim</v>
      </c>
      <c r="C1695" s="1" t="n">
        <v>97</v>
      </c>
      <c r="D1695" s="1" t="n">
        <v>107</v>
      </c>
      <c r="E1695" s="1" t="n">
        <v>61</v>
      </c>
      <c r="F1695" s="1" t="n">
        <v>32</v>
      </c>
      <c r="G1695" s="1" t="n">
        <v>57</v>
      </c>
      <c r="H1695" s="1" t="n">
        <f aca="false">SUM(C1695:G1695)</f>
        <v>354</v>
      </c>
      <c r="I1695" s="1" t="n">
        <v>46</v>
      </c>
      <c r="J1695" s="1" t="n">
        <v>3212</v>
      </c>
      <c r="K1695" s="1" t="n">
        <v>0</v>
      </c>
      <c r="L1695" s="1" t="n">
        <v>0</v>
      </c>
      <c r="M1695" s="1" t="n">
        <v>0</v>
      </c>
      <c r="N1695" s="1" t="n">
        <v>2482</v>
      </c>
      <c r="O1695" s="1" t="n">
        <v>15</v>
      </c>
      <c r="P1695" s="1" t="n">
        <v>781</v>
      </c>
      <c r="Q1695" s="1" t="n">
        <v>772</v>
      </c>
      <c r="R1695" s="1" t="n">
        <v>181</v>
      </c>
      <c r="S1695" s="1" t="n">
        <v>0</v>
      </c>
      <c r="T1695" s="1" t="n">
        <v>0</v>
      </c>
      <c r="U1695" s="1" t="n">
        <v>0</v>
      </c>
      <c r="V1695" s="1" t="n">
        <f aca="false">ROUNDUP(SUM(J1695,R1695,L1695,N1695,T1695)/360,0)</f>
        <v>17</v>
      </c>
      <c r="W1695" s="1" t="n">
        <f aca="false">ROUNDUP(SUM(U1695,S1695,M1695,K1695,Q1695)/360*1.1,0)</f>
        <v>3</v>
      </c>
      <c r="X1695" s="1" t="n">
        <v>33684</v>
      </c>
      <c r="Y1695" s="1" t="n">
        <v>0</v>
      </c>
      <c r="Z1695" s="1" t="n">
        <v>13794</v>
      </c>
      <c r="AA1695" s="1" t="n">
        <v>0</v>
      </c>
      <c r="AB1695" s="1" t="n">
        <v>11180</v>
      </c>
      <c r="AC1695" s="1" t="n">
        <v>164</v>
      </c>
      <c r="AD1695" s="1" t="n">
        <v>9356</v>
      </c>
      <c r="AE1695" s="1" t="n">
        <v>13651</v>
      </c>
      <c r="AF1695" s="1" t="n">
        <v>23623</v>
      </c>
      <c r="AG1695" s="1" t="n">
        <v>43</v>
      </c>
      <c r="AH1695" s="1" t="n">
        <v>0</v>
      </c>
      <c r="AI1695" s="1" t="n">
        <v>0</v>
      </c>
      <c r="AJ1695" s="1" t="n">
        <f aca="false">ROUNDUP(SUM(AF1695,X1695,Z1695,AB1695,AH1695)/360,0)</f>
        <v>229</v>
      </c>
      <c r="AK1695" s="1" t="n">
        <f aca="false">ROUNDUP(SUM(AI1695,AG1695,AA1695,Y1695,AE1695)/360*1.1,0)</f>
        <v>42</v>
      </c>
      <c r="AL1695" s="1" t="n">
        <v>159</v>
      </c>
      <c r="AM1695" s="1" t="n">
        <v>3</v>
      </c>
    </row>
    <row r="1696" customFormat="false" ht="15" hidden="false" customHeight="false" outlineLevel="0" collapsed="false">
      <c r="A1696" s="1" t="n">
        <v>310690</v>
      </c>
      <c r="B1696" s="1" t="str">
        <f aca="false">VLOOKUP(A1696,Municipios!$A$2:$B$5571,2,0)</f>
        <v>Bicas</v>
      </c>
      <c r="C1696" s="1" t="n">
        <v>2</v>
      </c>
      <c r="D1696" s="1" t="n">
        <v>22</v>
      </c>
      <c r="E1696" s="1" t="n">
        <v>2</v>
      </c>
      <c r="F1696" s="1" t="n">
        <v>0</v>
      </c>
      <c r="G1696" s="1" t="n">
        <v>2</v>
      </c>
      <c r="H1696" s="1" t="n">
        <f aca="false">SUM(C1696:G1696)</f>
        <v>28</v>
      </c>
      <c r="I1696" s="1" t="n">
        <v>0</v>
      </c>
      <c r="J1696" s="1" t="n">
        <v>317</v>
      </c>
      <c r="K1696" s="1" t="n">
        <v>0</v>
      </c>
      <c r="L1696" s="1" t="n">
        <v>0</v>
      </c>
      <c r="M1696" s="1" t="n">
        <v>0</v>
      </c>
      <c r="N1696" s="1" t="n">
        <v>0</v>
      </c>
      <c r="O1696" s="1" t="n">
        <v>0</v>
      </c>
      <c r="P1696" s="1" t="n">
        <v>0</v>
      </c>
      <c r="Q1696" s="1" t="n">
        <v>0</v>
      </c>
      <c r="R1696" s="1" t="n">
        <v>0</v>
      </c>
      <c r="S1696" s="1" t="n">
        <v>0</v>
      </c>
      <c r="T1696" s="1" t="n">
        <v>0</v>
      </c>
      <c r="U1696" s="1" t="n">
        <v>0</v>
      </c>
      <c r="V1696" s="1" t="n">
        <f aca="false">ROUNDUP(SUM(J1696,R1696,L1696,N1696,T1696)/360,0)</f>
        <v>1</v>
      </c>
      <c r="W1696" s="1" t="n">
        <f aca="false">ROUNDUP(SUM(U1696,S1696,M1696,K1696,Q1696)/360*1.1,0)</f>
        <v>0</v>
      </c>
      <c r="X1696" s="1" t="n">
        <v>3721</v>
      </c>
      <c r="Y1696" s="1" t="n">
        <v>0</v>
      </c>
      <c r="Z1696" s="1" t="n">
        <v>15</v>
      </c>
      <c r="AA1696" s="1" t="n">
        <v>0</v>
      </c>
      <c r="AB1696" s="1" t="n">
        <v>0</v>
      </c>
      <c r="AC1696" s="1" t="n">
        <v>0</v>
      </c>
      <c r="AD1696" s="1" t="n">
        <v>0</v>
      </c>
      <c r="AE1696" s="1" t="n">
        <v>0</v>
      </c>
      <c r="AF1696" s="1" t="n">
        <v>80</v>
      </c>
      <c r="AG1696" s="1" t="n">
        <v>0</v>
      </c>
      <c r="AH1696" s="1" t="n">
        <v>0</v>
      </c>
      <c r="AI1696" s="1" t="n">
        <v>0</v>
      </c>
      <c r="AJ1696" s="1" t="n">
        <f aca="false">ROUNDUP(SUM(AF1696,X1696,Z1696,AB1696,AH1696)/360,0)</f>
        <v>11</v>
      </c>
      <c r="AK1696" s="1" t="n">
        <f aca="false">ROUNDUP(SUM(AI1696,AG1696,AA1696,Y1696,AE1696)/360*1.1,0)</f>
        <v>0</v>
      </c>
      <c r="AL1696" s="1" t="n">
        <v>3</v>
      </c>
      <c r="AM1696" s="1" t="n">
        <v>0</v>
      </c>
    </row>
    <row r="1697" customFormat="false" ht="15" hidden="false" customHeight="false" outlineLevel="0" collapsed="false">
      <c r="A1697" s="1" t="n">
        <v>310710</v>
      </c>
      <c r="B1697" s="1" t="str">
        <f aca="false">VLOOKUP(A1697,Municipios!$A$2:$B$5571,2,0)</f>
        <v>Boa Esperança</v>
      </c>
      <c r="C1697" s="1" t="n">
        <v>10</v>
      </c>
      <c r="D1697" s="1" t="n">
        <v>19</v>
      </c>
      <c r="E1697" s="1" t="n">
        <v>13</v>
      </c>
      <c r="F1697" s="1" t="n">
        <v>0</v>
      </c>
      <c r="G1697" s="1" t="n">
        <v>13</v>
      </c>
      <c r="H1697" s="1" t="n">
        <f aca="false">SUM(C1697:G1697)</f>
        <v>55</v>
      </c>
      <c r="I1697" s="1" t="n">
        <v>0</v>
      </c>
      <c r="J1697" s="1" t="n">
        <v>1022</v>
      </c>
      <c r="K1697" s="1" t="n">
        <v>0</v>
      </c>
      <c r="L1697" s="1" t="n">
        <v>0</v>
      </c>
      <c r="M1697" s="1" t="n">
        <v>0</v>
      </c>
      <c r="N1697" s="1" t="n">
        <v>215</v>
      </c>
      <c r="O1697" s="1" t="n">
        <v>0</v>
      </c>
      <c r="P1697" s="1" t="n">
        <v>0</v>
      </c>
      <c r="Q1697" s="1" t="n">
        <v>0</v>
      </c>
      <c r="R1697" s="1" t="n">
        <v>6</v>
      </c>
      <c r="S1697" s="1" t="n">
        <v>0</v>
      </c>
      <c r="T1697" s="1" t="n">
        <v>0</v>
      </c>
      <c r="U1697" s="1" t="n">
        <v>0</v>
      </c>
      <c r="V1697" s="1" t="n">
        <f aca="false">ROUNDUP(SUM(J1697,R1697,L1697,N1697,T1697)/360,0)</f>
        <v>4</v>
      </c>
      <c r="W1697" s="1" t="n">
        <f aca="false">ROUNDUP(SUM(U1697,S1697,M1697,K1697,Q1697)/360*1.1,0)</f>
        <v>0</v>
      </c>
      <c r="X1697" s="1" t="n">
        <v>3668</v>
      </c>
      <c r="Y1697" s="1" t="n">
        <v>0</v>
      </c>
      <c r="Z1697" s="1" t="n">
        <v>835</v>
      </c>
      <c r="AA1697" s="1" t="n">
        <v>0</v>
      </c>
      <c r="AB1697" s="1" t="n">
        <v>224</v>
      </c>
      <c r="AC1697" s="1" t="n">
        <v>0</v>
      </c>
      <c r="AD1697" s="1" t="n">
        <v>0</v>
      </c>
      <c r="AE1697" s="1" t="n">
        <v>0</v>
      </c>
      <c r="AF1697" s="1" t="n">
        <v>1012</v>
      </c>
      <c r="AG1697" s="1" t="n">
        <v>0</v>
      </c>
      <c r="AH1697" s="1" t="n">
        <v>0</v>
      </c>
      <c r="AI1697" s="1" t="n">
        <v>0</v>
      </c>
      <c r="AJ1697" s="1" t="n">
        <f aca="false">ROUNDUP(SUM(AF1697,X1697,Z1697,AB1697,AH1697)/360,0)</f>
        <v>16</v>
      </c>
      <c r="AK1697" s="1" t="n">
        <f aca="false">ROUNDUP(SUM(AI1697,AG1697,AA1697,Y1697,AE1697)/360*1.1,0)</f>
        <v>0</v>
      </c>
      <c r="AL1697" s="1" t="n">
        <v>3</v>
      </c>
      <c r="AM1697" s="1" t="n">
        <v>0</v>
      </c>
    </row>
    <row r="1698" customFormat="false" ht="15" hidden="false" customHeight="false" outlineLevel="0" collapsed="false">
      <c r="A1698" s="1" t="n">
        <v>310730</v>
      </c>
      <c r="B1698" s="1" t="str">
        <f aca="false">VLOOKUP(A1698,Municipios!$A$2:$B$5571,2,0)</f>
        <v>Bocaiúva</v>
      </c>
      <c r="C1698" s="1" t="n">
        <v>18</v>
      </c>
      <c r="D1698" s="1" t="n">
        <v>24</v>
      </c>
      <c r="E1698" s="1" t="n">
        <v>10</v>
      </c>
      <c r="F1698" s="1" t="n">
        <v>0</v>
      </c>
      <c r="G1698" s="1" t="n">
        <v>12</v>
      </c>
      <c r="H1698" s="1" t="n">
        <f aca="false">SUM(C1698:G1698)</f>
        <v>64</v>
      </c>
      <c r="I1698" s="1" t="n">
        <v>0</v>
      </c>
      <c r="J1698" s="1" t="n">
        <v>1732</v>
      </c>
      <c r="K1698" s="1" t="n">
        <v>0</v>
      </c>
      <c r="L1698" s="1" t="n">
        <v>0</v>
      </c>
      <c r="M1698" s="1" t="n">
        <v>0</v>
      </c>
      <c r="N1698" s="1" t="n">
        <v>684</v>
      </c>
      <c r="O1698" s="1" t="n">
        <v>0</v>
      </c>
      <c r="P1698" s="1" t="n">
        <v>0</v>
      </c>
      <c r="Q1698" s="1" t="n">
        <v>0</v>
      </c>
      <c r="R1698" s="1" t="n">
        <v>0</v>
      </c>
      <c r="S1698" s="1" t="n">
        <v>0</v>
      </c>
      <c r="T1698" s="1" t="n">
        <v>0</v>
      </c>
      <c r="U1698" s="1" t="n">
        <v>0</v>
      </c>
      <c r="V1698" s="1" t="n">
        <f aca="false">ROUNDUP(SUM(J1698,R1698,L1698,N1698,T1698)/360,0)</f>
        <v>7</v>
      </c>
      <c r="W1698" s="1" t="n">
        <f aca="false">ROUNDUP(SUM(U1698,S1698,M1698,K1698,Q1698)/360*1.1,0)</f>
        <v>0</v>
      </c>
      <c r="X1698" s="1" t="n">
        <v>4676</v>
      </c>
      <c r="Y1698" s="1" t="n">
        <v>0</v>
      </c>
      <c r="Z1698" s="1" t="n">
        <v>1145</v>
      </c>
      <c r="AA1698" s="1" t="n">
        <v>0</v>
      </c>
      <c r="AB1698" s="1" t="n">
        <v>1141</v>
      </c>
      <c r="AC1698" s="1" t="n">
        <v>0</v>
      </c>
      <c r="AD1698" s="1" t="n">
        <v>0</v>
      </c>
      <c r="AE1698" s="1" t="n">
        <v>0</v>
      </c>
      <c r="AF1698" s="1" t="n">
        <v>2686</v>
      </c>
      <c r="AG1698" s="1" t="n">
        <v>0</v>
      </c>
      <c r="AH1698" s="1" t="n">
        <v>0</v>
      </c>
      <c r="AI1698" s="1" t="n">
        <v>0</v>
      </c>
      <c r="AJ1698" s="1" t="n">
        <f aca="false">ROUNDUP(SUM(AF1698,X1698,Z1698,AB1698,AH1698)/360,0)</f>
        <v>27</v>
      </c>
      <c r="AK1698" s="1" t="n">
        <f aca="false">ROUNDUP(SUM(AI1698,AG1698,AA1698,Y1698,AE1698)/360*1.1,0)</f>
        <v>0</v>
      </c>
      <c r="AL1698" s="1" t="n">
        <v>0</v>
      </c>
      <c r="AM1698" s="1" t="n">
        <v>0</v>
      </c>
    </row>
    <row r="1699" customFormat="false" ht="15" hidden="false" customHeight="false" outlineLevel="0" collapsed="false">
      <c r="A1699" s="1" t="n">
        <v>310740</v>
      </c>
      <c r="B1699" s="1" t="str">
        <f aca="false">VLOOKUP(A1699,Municipios!$A$2:$B$5571,2,0)</f>
        <v>Bom Despacho</v>
      </c>
      <c r="C1699" s="1" t="n">
        <v>8</v>
      </c>
      <c r="D1699" s="1" t="n">
        <v>27</v>
      </c>
      <c r="E1699" s="1" t="n">
        <v>7</v>
      </c>
      <c r="F1699" s="1" t="n">
        <v>0</v>
      </c>
      <c r="G1699" s="1" t="n">
        <v>5</v>
      </c>
      <c r="H1699" s="1" t="n">
        <f aca="false">SUM(C1699:G1699)</f>
        <v>47</v>
      </c>
      <c r="I1699" s="1" t="n">
        <v>0</v>
      </c>
      <c r="J1699" s="1" t="n">
        <v>1843</v>
      </c>
      <c r="K1699" s="1" t="n">
        <v>0</v>
      </c>
      <c r="L1699" s="1" t="n">
        <v>0</v>
      </c>
      <c r="M1699" s="1" t="n">
        <v>0</v>
      </c>
      <c r="N1699" s="1" t="n">
        <v>234</v>
      </c>
      <c r="O1699" s="1" t="n">
        <v>0</v>
      </c>
      <c r="P1699" s="1" t="n">
        <v>0</v>
      </c>
      <c r="Q1699" s="1" t="n">
        <v>0</v>
      </c>
      <c r="R1699" s="1" t="n">
        <v>0</v>
      </c>
      <c r="S1699" s="1" t="n">
        <v>0</v>
      </c>
      <c r="T1699" s="1" t="n">
        <v>0</v>
      </c>
      <c r="U1699" s="1" t="n">
        <v>0</v>
      </c>
      <c r="V1699" s="1" t="n">
        <f aca="false">ROUNDUP(SUM(J1699,R1699,L1699,N1699,T1699)/360,0)</f>
        <v>6</v>
      </c>
      <c r="W1699" s="1" t="n">
        <f aca="false">ROUNDUP(SUM(U1699,S1699,M1699,K1699,Q1699)/360*1.1,0)</f>
        <v>0</v>
      </c>
      <c r="X1699" s="1" t="n">
        <v>6235</v>
      </c>
      <c r="Y1699" s="1" t="n">
        <v>0</v>
      </c>
      <c r="Z1699" s="1" t="n">
        <v>1061</v>
      </c>
      <c r="AA1699" s="1" t="n">
        <v>0</v>
      </c>
      <c r="AB1699" s="1" t="n">
        <v>544</v>
      </c>
      <c r="AC1699" s="1" t="n">
        <v>0</v>
      </c>
      <c r="AD1699" s="1" t="n">
        <v>0</v>
      </c>
      <c r="AE1699" s="1" t="n">
        <v>0</v>
      </c>
      <c r="AF1699" s="1" t="n">
        <v>1949</v>
      </c>
      <c r="AG1699" s="1" t="n">
        <v>0</v>
      </c>
      <c r="AH1699" s="1" t="n">
        <v>0</v>
      </c>
      <c r="AI1699" s="1" t="n">
        <v>0</v>
      </c>
      <c r="AJ1699" s="1" t="n">
        <f aca="false">ROUNDUP(SUM(AF1699,X1699,Z1699,AB1699,AH1699)/360,0)</f>
        <v>28</v>
      </c>
      <c r="AK1699" s="1" t="n">
        <f aca="false">ROUNDUP(SUM(AI1699,AG1699,AA1699,Y1699,AE1699)/360*1.1,0)</f>
        <v>0</v>
      </c>
      <c r="AL1699" s="1" t="n">
        <v>2</v>
      </c>
      <c r="AM1699" s="1" t="n">
        <v>1</v>
      </c>
    </row>
    <row r="1700" customFormat="false" ht="15" hidden="false" customHeight="false" outlineLevel="0" collapsed="false">
      <c r="A1700" s="1" t="n">
        <v>310750</v>
      </c>
      <c r="B1700" s="1" t="str">
        <f aca="false">VLOOKUP(A1700,Municipios!$A$2:$B$5571,2,0)</f>
        <v>Bom Jardim de Minas</v>
      </c>
      <c r="C1700" s="1" t="n">
        <v>0</v>
      </c>
      <c r="D1700" s="1" t="n">
        <v>21</v>
      </c>
      <c r="E1700" s="1" t="n">
        <v>4</v>
      </c>
      <c r="F1700" s="1" t="n">
        <v>0</v>
      </c>
      <c r="G1700" s="1" t="n">
        <v>4</v>
      </c>
      <c r="H1700" s="1" t="n">
        <f aca="false">SUM(C1700:G1700)</f>
        <v>29</v>
      </c>
      <c r="I1700" s="1" t="n">
        <v>0</v>
      </c>
      <c r="J1700" s="1" t="n">
        <v>242</v>
      </c>
      <c r="K1700" s="1" t="n">
        <v>0</v>
      </c>
      <c r="L1700" s="1" t="n">
        <v>0</v>
      </c>
      <c r="M1700" s="1" t="n">
        <v>0</v>
      </c>
      <c r="N1700" s="1" t="n">
        <v>0</v>
      </c>
      <c r="O1700" s="1" t="n">
        <v>0</v>
      </c>
      <c r="P1700" s="1" t="n">
        <v>0</v>
      </c>
      <c r="Q1700" s="1" t="n">
        <v>0</v>
      </c>
      <c r="R1700" s="1" t="n">
        <v>0</v>
      </c>
      <c r="S1700" s="1" t="n">
        <v>0</v>
      </c>
      <c r="T1700" s="1" t="n">
        <v>0</v>
      </c>
      <c r="U1700" s="1" t="n">
        <v>0</v>
      </c>
      <c r="V1700" s="1" t="n">
        <f aca="false">ROUNDUP(SUM(J1700,R1700,L1700,N1700,T1700)/360,0)</f>
        <v>1</v>
      </c>
      <c r="W1700" s="1" t="n">
        <f aca="false">ROUNDUP(SUM(U1700,S1700,M1700,K1700,Q1700)/360*1.1,0)</f>
        <v>0</v>
      </c>
      <c r="X1700" s="1" t="n">
        <v>1180</v>
      </c>
      <c r="Y1700" s="1" t="n">
        <v>0</v>
      </c>
      <c r="Z1700" s="1" t="n">
        <v>3</v>
      </c>
      <c r="AA1700" s="1" t="n">
        <v>0</v>
      </c>
      <c r="AB1700" s="1" t="n">
        <v>8</v>
      </c>
      <c r="AC1700" s="1" t="n">
        <v>0</v>
      </c>
      <c r="AD1700" s="1" t="n">
        <v>0</v>
      </c>
      <c r="AE1700" s="1" t="n">
        <v>0</v>
      </c>
      <c r="AF1700" s="1" t="n">
        <v>0</v>
      </c>
      <c r="AG1700" s="1" t="n">
        <v>0</v>
      </c>
      <c r="AH1700" s="1" t="n">
        <v>0</v>
      </c>
      <c r="AI1700" s="1" t="n">
        <v>0</v>
      </c>
      <c r="AJ1700" s="1" t="n">
        <f aca="false">ROUNDUP(SUM(AF1700,X1700,Z1700,AB1700,AH1700)/360,0)</f>
        <v>4</v>
      </c>
      <c r="AK1700" s="1" t="n">
        <f aca="false">ROUNDUP(SUM(AI1700,AG1700,AA1700,Y1700,AE1700)/360*1.1,0)</f>
        <v>0</v>
      </c>
      <c r="AL1700" s="1" t="n">
        <v>3</v>
      </c>
      <c r="AM1700" s="1" t="n">
        <v>0</v>
      </c>
    </row>
    <row r="1701" customFormat="false" ht="15" hidden="false" customHeight="false" outlineLevel="0" collapsed="false">
      <c r="A1701" s="1" t="n">
        <v>310780</v>
      </c>
      <c r="B1701" s="1" t="str">
        <f aca="false">VLOOKUP(A1701,Municipios!$A$2:$B$5571,2,0)</f>
        <v>Bom Jesus do Galho</v>
      </c>
      <c r="C1701" s="1" t="n">
        <v>28</v>
      </c>
      <c r="D1701" s="1" t="n">
        <v>7</v>
      </c>
      <c r="E1701" s="1" t="n">
        <v>10</v>
      </c>
      <c r="F1701" s="1" t="n">
        <v>0</v>
      </c>
      <c r="G1701" s="1" t="n">
        <v>3</v>
      </c>
      <c r="H1701" s="1" t="n">
        <f aca="false">SUM(C1701:G1701)</f>
        <v>48</v>
      </c>
      <c r="I1701" s="1" t="n">
        <v>0</v>
      </c>
      <c r="J1701" s="1" t="n">
        <v>14</v>
      </c>
      <c r="K1701" s="1" t="n">
        <v>0</v>
      </c>
      <c r="L1701" s="1" t="n">
        <v>0</v>
      </c>
      <c r="M1701" s="1" t="n">
        <v>0</v>
      </c>
      <c r="N1701" s="1" t="n">
        <v>0</v>
      </c>
      <c r="O1701" s="1" t="n">
        <v>0</v>
      </c>
      <c r="P1701" s="1" t="n">
        <v>0</v>
      </c>
      <c r="Q1701" s="1" t="n">
        <v>0</v>
      </c>
      <c r="R1701" s="1" t="n">
        <v>0</v>
      </c>
      <c r="S1701" s="1" t="n">
        <v>0</v>
      </c>
      <c r="T1701" s="1" t="n">
        <v>0</v>
      </c>
      <c r="U1701" s="1" t="n">
        <v>0</v>
      </c>
      <c r="V1701" s="1" t="n">
        <f aca="false">ROUNDUP(SUM(J1701,R1701,L1701,N1701,T1701)/360,0)</f>
        <v>1</v>
      </c>
      <c r="W1701" s="1" t="n">
        <f aca="false">ROUNDUP(SUM(U1701,S1701,M1701,K1701,Q1701)/360*1.1,0)</f>
        <v>0</v>
      </c>
      <c r="X1701" s="1" t="n">
        <v>30</v>
      </c>
      <c r="Y1701" s="1" t="n">
        <v>0</v>
      </c>
      <c r="Z1701" s="1" t="n">
        <v>0</v>
      </c>
      <c r="AA1701" s="1" t="n">
        <v>0</v>
      </c>
      <c r="AB1701" s="1" t="n">
        <v>0</v>
      </c>
      <c r="AC1701" s="1" t="n">
        <v>0</v>
      </c>
      <c r="AD1701" s="1" t="n">
        <v>0</v>
      </c>
      <c r="AE1701" s="1" t="n">
        <v>0</v>
      </c>
      <c r="AF1701" s="1" t="n">
        <v>139</v>
      </c>
      <c r="AG1701" s="1" t="n">
        <v>0</v>
      </c>
      <c r="AH1701" s="1" t="n">
        <v>0</v>
      </c>
      <c r="AI1701" s="1" t="n">
        <v>0</v>
      </c>
      <c r="AJ1701" s="1" t="n">
        <f aca="false">ROUNDUP(SUM(AF1701,X1701,Z1701,AB1701,AH1701)/360,0)</f>
        <v>1</v>
      </c>
      <c r="AK1701" s="1" t="n">
        <f aca="false">ROUNDUP(SUM(AI1701,AG1701,AA1701,Y1701,AE1701)/360*1.1,0)</f>
        <v>0</v>
      </c>
      <c r="AL1701" s="1" t="n">
        <v>1</v>
      </c>
      <c r="AM1701" s="1" t="n">
        <v>0</v>
      </c>
    </row>
    <row r="1702" customFormat="false" ht="15" hidden="false" customHeight="false" outlineLevel="0" collapsed="false">
      <c r="A1702" s="1" t="n">
        <v>310800</v>
      </c>
      <c r="B1702" s="1" t="str">
        <f aca="false">VLOOKUP(A1702,Municipios!$A$2:$B$5571,2,0)</f>
        <v>Bom Sucesso</v>
      </c>
      <c r="C1702" s="1" t="n">
        <v>8</v>
      </c>
      <c r="D1702" s="1" t="n">
        <v>24</v>
      </c>
      <c r="E1702" s="1" t="n">
        <v>10</v>
      </c>
      <c r="F1702" s="1" t="n">
        <v>0</v>
      </c>
      <c r="G1702" s="1" t="n">
        <v>8</v>
      </c>
      <c r="H1702" s="1" t="n">
        <f aca="false">SUM(C1702:G1702)</f>
        <v>50</v>
      </c>
      <c r="I1702" s="1" t="n">
        <v>0</v>
      </c>
      <c r="J1702" s="1" t="n">
        <v>1442</v>
      </c>
      <c r="K1702" s="1" t="n">
        <v>0</v>
      </c>
      <c r="L1702" s="1" t="n">
        <v>0</v>
      </c>
      <c r="M1702" s="1" t="n">
        <v>0</v>
      </c>
      <c r="N1702" s="1" t="n">
        <v>20</v>
      </c>
      <c r="O1702" s="1" t="n">
        <v>0</v>
      </c>
      <c r="P1702" s="1" t="n">
        <v>0</v>
      </c>
      <c r="Q1702" s="1" t="n">
        <v>0</v>
      </c>
      <c r="R1702" s="1" t="n">
        <v>0</v>
      </c>
      <c r="S1702" s="1" t="n">
        <v>0</v>
      </c>
      <c r="T1702" s="1" t="n">
        <v>0</v>
      </c>
      <c r="U1702" s="1" t="n">
        <v>0</v>
      </c>
      <c r="V1702" s="1" t="n">
        <f aca="false">ROUNDUP(SUM(J1702,R1702,L1702,N1702,T1702)/360,0)</f>
        <v>5</v>
      </c>
      <c r="W1702" s="1" t="n">
        <f aca="false">ROUNDUP(SUM(U1702,S1702,M1702,K1702,Q1702)/360*1.1,0)</f>
        <v>0</v>
      </c>
      <c r="X1702" s="1" t="n">
        <v>2029</v>
      </c>
      <c r="Y1702" s="1" t="n">
        <v>0</v>
      </c>
      <c r="Z1702" s="1" t="n">
        <v>10</v>
      </c>
      <c r="AA1702" s="1" t="n">
        <v>0</v>
      </c>
      <c r="AB1702" s="1" t="n">
        <v>20</v>
      </c>
      <c r="AC1702" s="1" t="n">
        <v>0</v>
      </c>
      <c r="AD1702" s="1" t="n">
        <v>0</v>
      </c>
      <c r="AE1702" s="1" t="n">
        <v>0</v>
      </c>
      <c r="AF1702" s="1" t="n">
        <v>206</v>
      </c>
      <c r="AG1702" s="1" t="n">
        <v>0</v>
      </c>
      <c r="AH1702" s="1" t="n">
        <v>0</v>
      </c>
      <c r="AI1702" s="1" t="n">
        <v>0</v>
      </c>
      <c r="AJ1702" s="1" t="n">
        <f aca="false">ROUNDUP(SUM(AF1702,X1702,Z1702,AB1702,AH1702)/360,0)</f>
        <v>7</v>
      </c>
      <c r="AK1702" s="1" t="n">
        <f aca="false">ROUNDUP(SUM(AI1702,AG1702,AA1702,Y1702,AE1702)/360*1.1,0)</f>
        <v>0</v>
      </c>
      <c r="AL1702" s="1" t="n">
        <v>2</v>
      </c>
      <c r="AM1702" s="1" t="n">
        <v>0</v>
      </c>
    </row>
    <row r="1703" customFormat="false" ht="15" hidden="false" customHeight="false" outlineLevel="0" collapsed="false">
      <c r="A1703" s="1" t="n">
        <v>310820</v>
      </c>
      <c r="B1703" s="1" t="str">
        <f aca="false">VLOOKUP(A1703,Municipios!$A$2:$B$5571,2,0)</f>
        <v>Bonfinópolis de Minas</v>
      </c>
      <c r="C1703" s="1" t="n">
        <v>0</v>
      </c>
      <c r="D1703" s="1" t="n">
        <v>7</v>
      </c>
      <c r="E1703" s="1" t="n">
        <v>0</v>
      </c>
      <c r="F1703" s="1" t="n">
        <v>0</v>
      </c>
      <c r="G1703" s="1" t="n">
        <v>0</v>
      </c>
      <c r="H1703" s="1" t="n">
        <f aca="false">SUM(C1703:G1703)</f>
        <v>7</v>
      </c>
      <c r="I1703" s="1" t="n">
        <v>0</v>
      </c>
      <c r="V1703" s="1" t="n">
        <f aca="false">ROUNDUP(SUM(J1703,R1703,L1703,N1703,T1703)/360,0)</f>
        <v>0</v>
      </c>
      <c r="W1703" s="1" t="n">
        <f aca="false">ROUNDUP(SUM(U1703,S1703,M1703,K1703,Q1703)/360*1.1,0)</f>
        <v>0</v>
      </c>
      <c r="AJ1703" s="1" t="n">
        <f aca="false">ROUNDUP(SUM(AF1703,X1703,Z1703,AB1703,AH1703)/360,0)</f>
        <v>0</v>
      </c>
      <c r="AK1703" s="1" t="n">
        <f aca="false">ROUNDUP(SUM(AI1703,AG1703,AA1703,Y1703,AE1703)/360*1.1,0)</f>
        <v>0</v>
      </c>
      <c r="AL1703" s="1" t="n">
        <v>0</v>
      </c>
      <c r="AM1703" s="1" t="n">
        <v>0</v>
      </c>
    </row>
    <row r="1704" customFormat="false" ht="15" hidden="false" customHeight="false" outlineLevel="0" collapsed="false">
      <c r="A1704" s="1" t="n">
        <v>310840</v>
      </c>
      <c r="B1704" s="1" t="str">
        <f aca="false">VLOOKUP(A1704,Municipios!$A$2:$B$5571,2,0)</f>
        <v>Botelhos</v>
      </c>
      <c r="C1704" s="1" t="n">
        <v>1</v>
      </c>
      <c r="D1704" s="1" t="n">
        <v>11</v>
      </c>
      <c r="E1704" s="1" t="n">
        <v>2</v>
      </c>
      <c r="F1704" s="1" t="n">
        <v>0</v>
      </c>
      <c r="G1704" s="1" t="n">
        <v>1</v>
      </c>
      <c r="H1704" s="1" t="n">
        <f aca="false">SUM(C1704:G1704)</f>
        <v>15</v>
      </c>
      <c r="I1704" s="1" t="n">
        <v>0</v>
      </c>
      <c r="J1704" s="1" t="n">
        <v>695</v>
      </c>
      <c r="K1704" s="1" t="n">
        <v>0</v>
      </c>
      <c r="L1704" s="1" t="n">
        <v>0</v>
      </c>
      <c r="M1704" s="1" t="n">
        <v>0</v>
      </c>
      <c r="N1704" s="1" t="n">
        <v>0</v>
      </c>
      <c r="O1704" s="1" t="n">
        <v>0</v>
      </c>
      <c r="P1704" s="1" t="n">
        <v>0</v>
      </c>
      <c r="Q1704" s="1" t="n">
        <v>0</v>
      </c>
      <c r="R1704" s="1" t="n">
        <v>0</v>
      </c>
      <c r="S1704" s="1" t="n">
        <v>0</v>
      </c>
      <c r="T1704" s="1" t="n">
        <v>0</v>
      </c>
      <c r="U1704" s="1" t="n">
        <v>0</v>
      </c>
      <c r="V1704" s="1" t="n">
        <f aca="false">ROUNDUP(SUM(J1704,R1704,L1704,N1704,T1704)/360,0)</f>
        <v>2</v>
      </c>
      <c r="W1704" s="1" t="n">
        <f aca="false">ROUNDUP(SUM(U1704,S1704,M1704,K1704,Q1704)/360*1.1,0)</f>
        <v>0</v>
      </c>
      <c r="X1704" s="1" t="n">
        <v>2059</v>
      </c>
      <c r="Y1704" s="1" t="n">
        <v>0</v>
      </c>
      <c r="Z1704" s="1" t="n">
        <v>13</v>
      </c>
      <c r="AA1704" s="1" t="n">
        <v>0</v>
      </c>
      <c r="AB1704" s="1" t="n">
        <v>5</v>
      </c>
      <c r="AC1704" s="1" t="n">
        <v>0</v>
      </c>
      <c r="AD1704" s="1" t="n">
        <v>0</v>
      </c>
      <c r="AE1704" s="1" t="n">
        <v>0</v>
      </c>
      <c r="AF1704" s="1" t="n">
        <v>62</v>
      </c>
      <c r="AG1704" s="1" t="n">
        <v>0</v>
      </c>
      <c r="AH1704" s="1" t="n">
        <v>0</v>
      </c>
      <c r="AI1704" s="1" t="n">
        <v>0</v>
      </c>
      <c r="AJ1704" s="1" t="n">
        <f aca="false">ROUNDUP(SUM(AF1704,X1704,Z1704,AB1704,AH1704)/360,0)</f>
        <v>6</v>
      </c>
      <c r="AK1704" s="1" t="n">
        <f aca="false">ROUNDUP(SUM(AI1704,AG1704,AA1704,Y1704,AE1704)/360*1.1,0)</f>
        <v>0</v>
      </c>
      <c r="AL1704" s="1" t="n">
        <v>1</v>
      </c>
      <c r="AM1704" s="1" t="n">
        <v>0</v>
      </c>
    </row>
    <row r="1705" customFormat="false" ht="15" hidden="false" customHeight="false" outlineLevel="0" collapsed="false">
      <c r="A1705" s="1" t="n">
        <v>310860</v>
      </c>
      <c r="B1705" s="1" t="str">
        <f aca="false">VLOOKUP(A1705,Municipios!$A$2:$B$5571,2,0)</f>
        <v>Brasília de Minas</v>
      </c>
      <c r="C1705" s="1" t="n">
        <v>27</v>
      </c>
      <c r="D1705" s="1" t="n">
        <v>30</v>
      </c>
      <c r="E1705" s="1" t="n">
        <v>25</v>
      </c>
      <c r="F1705" s="1" t="n">
        <v>0</v>
      </c>
      <c r="G1705" s="1" t="n">
        <v>13</v>
      </c>
      <c r="H1705" s="1" t="n">
        <f aca="false">SUM(C1705:G1705)</f>
        <v>95</v>
      </c>
      <c r="I1705" s="1" t="n">
        <v>10</v>
      </c>
      <c r="J1705" s="1" t="n">
        <v>1794</v>
      </c>
      <c r="K1705" s="1" t="n">
        <v>0</v>
      </c>
      <c r="L1705" s="1" t="n">
        <v>0</v>
      </c>
      <c r="M1705" s="1" t="n">
        <v>0</v>
      </c>
      <c r="N1705" s="1" t="n">
        <v>315</v>
      </c>
      <c r="O1705" s="1" t="n">
        <v>0</v>
      </c>
      <c r="P1705" s="1" t="n">
        <v>376</v>
      </c>
      <c r="Q1705" s="1" t="n">
        <v>754</v>
      </c>
      <c r="R1705" s="1" t="n">
        <v>18</v>
      </c>
      <c r="S1705" s="1" t="n">
        <v>0</v>
      </c>
      <c r="T1705" s="1" t="n">
        <v>0</v>
      </c>
      <c r="U1705" s="1" t="n">
        <v>0</v>
      </c>
      <c r="V1705" s="1" t="n">
        <f aca="false">ROUNDUP(SUM(J1705,R1705,L1705,N1705,T1705)/360,0)</f>
        <v>6</v>
      </c>
      <c r="W1705" s="1" t="n">
        <f aca="false">ROUNDUP(SUM(U1705,S1705,M1705,K1705,Q1705)/360*1.1,0)</f>
        <v>3</v>
      </c>
      <c r="X1705" s="1" t="n">
        <v>8166</v>
      </c>
      <c r="Y1705" s="1" t="n">
        <v>0</v>
      </c>
      <c r="Z1705" s="1" t="n">
        <v>2258</v>
      </c>
      <c r="AA1705" s="1" t="n">
        <v>0</v>
      </c>
      <c r="AB1705" s="1" t="n">
        <v>1431</v>
      </c>
      <c r="AC1705" s="1" t="n">
        <v>0</v>
      </c>
      <c r="AD1705" s="1" t="n">
        <v>2197</v>
      </c>
      <c r="AE1705" s="1" t="n">
        <v>2498</v>
      </c>
      <c r="AF1705" s="1" t="n">
        <v>6985</v>
      </c>
      <c r="AG1705" s="1" t="n">
        <v>0</v>
      </c>
      <c r="AH1705" s="1" t="n">
        <v>0</v>
      </c>
      <c r="AI1705" s="1" t="n">
        <v>0</v>
      </c>
      <c r="AJ1705" s="1" t="n">
        <f aca="false">ROUNDUP(SUM(AF1705,X1705,Z1705,AB1705,AH1705)/360,0)</f>
        <v>53</v>
      </c>
      <c r="AK1705" s="1" t="n">
        <f aca="false">ROUNDUP(SUM(AI1705,AG1705,AA1705,Y1705,AE1705)/360*1.1,0)</f>
        <v>8</v>
      </c>
      <c r="AL1705" s="1" t="n">
        <v>11</v>
      </c>
      <c r="AM1705" s="1" t="n">
        <v>0</v>
      </c>
    </row>
    <row r="1706" customFormat="false" ht="15" hidden="false" customHeight="false" outlineLevel="0" collapsed="false">
      <c r="A1706" s="1" t="n">
        <v>310890</v>
      </c>
      <c r="B1706" s="1" t="str">
        <f aca="false">VLOOKUP(A1706,Municipios!$A$2:$B$5571,2,0)</f>
        <v>Brasópolis</v>
      </c>
      <c r="C1706" s="1" t="n">
        <v>0</v>
      </c>
      <c r="D1706" s="1" t="n">
        <v>17</v>
      </c>
      <c r="E1706" s="1" t="n">
        <v>0</v>
      </c>
      <c r="F1706" s="1" t="n">
        <v>0</v>
      </c>
      <c r="G1706" s="1" t="n">
        <v>0</v>
      </c>
      <c r="H1706" s="1" t="n">
        <f aca="false">SUM(C1706:G1706)</f>
        <v>17</v>
      </c>
      <c r="I1706" s="1" t="n">
        <v>0</v>
      </c>
      <c r="J1706" s="1" t="n">
        <v>86</v>
      </c>
      <c r="K1706" s="1" t="n">
        <v>0</v>
      </c>
      <c r="L1706" s="1" t="n">
        <v>0</v>
      </c>
      <c r="M1706" s="1" t="n">
        <v>0</v>
      </c>
      <c r="N1706" s="1" t="n">
        <v>0</v>
      </c>
      <c r="O1706" s="1" t="n">
        <v>0</v>
      </c>
      <c r="P1706" s="1" t="n">
        <v>0</v>
      </c>
      <c r="Q1706" s="1" t="n">
        <v>0</v>
      </c>
      <c r="R1706" s="1" t="n">
        <v>0</v>
      </c>
      <c r="S1706" s="1" t="n">
        <v>0</v>
      </c>
      <c r="T1706" s="1" t="n">
        <v>0</v>
      </c>
      <c r="U1706" s="1" t="n">
        <v>0</v>
      </c>
      <c r="V1706" s="1" t="n">
        <f aca="false">ROUNDUP(SUM(J1706,R1706,L1706,N1706,T1706)/360,0)</f>
        <v>1</v>
      </c>
      <c r="W1706" s="1" t="n">
        <f aca="false">ROUNDUP(SUM(U1706,S1706,M1706,K1706,Q1706)/360*1.1,0)</f>
        <v>0</v>
      </c>
      <c r="X1706" s="1" t="n">
        <v>1112</v>
      </c>
      <c r="Y1706" s="1" t="n">
        <v>0</v>
      </c>
      <c r="Z1706" s="1" t="n">
        <v>0</v>
      </c>
      <c r="AA1706" s="1" t="n">
        <v>0</v>
      </c>
      <c r="AB1706" s="1" t="n">
        <v>0</v>
      </c>
      <c r="AC1706" s="1" t="n">
        <v>0</v>
      </c>
      <c r="AD1706" s="1" t="n">
        <v>0</v>
      </c>
      <c r="AE1706" s="1" t="n">
        <v>0</v>
      </c>
      <c r="AF1706" s="1" t="n">
        <v>0</v>
      </c>
      <c r="AG1706" s="1" t="n">
        <v>0</v>
      </c>
      <c r="AH1706" s="1" t="n">
        <v>0</v>
      </c>
      <c r="AI1706" s="1" t="n">
        <v>0</v>
      </c>
      <c r="AJ1706" s="1" t="n">
        <f aca="false">ROUNDUP(SUM(AF1706,X1706,Z1706,AB1706,AH1706)/360,0)</f>
        <v>4</v>
      </c>
      <c r="AK1706" s="1" t="n">
        <f aca="false">ROUNDUP(SUM(AI1706,AG1706,AA1706,Y1706,AE1706)/360*1.1,0)</f>
        <v>0</v>
      </c>
      <c r="AL1706" s="1" t="n">
        <v>0</v>
      </c>
      <c r="AM1706" s="1" t="n">
        <v>0</v>
      </c>
    </row>
    <row r="1707" customFormat="false" ht="15" hidden="false" customHeight="false" outlineLevel="0" collapsed="false">
      <c r="A1707" s="1" t="n">
        <v>310900</v>
      </c>
      <c r="B1707" s="1" t="str">
        <f aca="false">VLOOKUP(A1707,Municipios!$A$2:$B$5571,2,0)</f>
        <v>Brumadinho</v>
      </c>
      <c r="C1707" s="1" t="n">
        <v>3</v>
      </c>
      <c r="D1707" s="1" t="n">
        <v>15</v>
      </c>
      <c r="E1707" s="1" t="n">
        <v>6</v>
      </c>
      <c r="F1707" s="1" t="n">
        <v>0</v>
      </c>
      <c r="G1707" s="1" t="n">
        <v>4</v>
      </c>
      <c r="H1707" s="1" t="n">
        <f aca="false">SUM(C1707:G1707)</f>
        <v>28</v>
      </c>
      <c r="I1707" s="1" t="n">
        <v>0</v>
      </c>
      <c r="J1707" s="1" t="n">
        <v>943</v>
      </c>
      <c r="K1707" s="1" t="n">
        <v>0</v>
      </c>
      <c r="L1707" s="1" t="n">
        <v>0</v>
      </c>
      <c r="M1707" s="1" t="n">
        <v>0</v>
      </c>
      <c r="N1707" s="1" t="n">
        <v>40</v>
      </c>
      <c r="O1707" s="1" t="n">
        <v>0</v>
      </c>
      <c r="P1707" s="1" t="n">
        <v>0</v>
      </c>
      <c r="Q1707" s="1" t="n">
        <v>0</v>
      </c>
      <c r="R1707" s="1" t="n">
        <v>0</v>
      </c>
      <c r="S1707" s="1" t="n">
        <v>0</v>
      </c>
      <c r="T1707" s="1" t="n">
        <v>0</v>
      </c>
      <c r="U1707" s="1" t="n">
        <v>0</v>
      </c>
      <c r="V1707" s="1" t="n">
        <f aca="false">ROUNDUP(SUM(J1707,R1707,L1707,N1707,T1707)/360,0)</f>
        <v>3</v>
      </c>
      <c r="W1707" s="1" t="n">
        <f aca="false">ROUNDUP(SUM(U1707,S1707,M1707,K1707,Q1707)/360*1.1,0)</f>
        <v>0</v>
      </c>
      <c r="X1707" s="1" t="n">
        <v>2128</v>
      </c>
      <c r="Y1707" s="1" t="n">
        <v>0</v>
      </c>
      <c r="Z1707" s="1" t="n">
        <v>249</v>
      </c>
      <c r="AA1707" s="1" t="n">
        <v>0</v>
      </c>
      <c r="AB1707" s="1" t="n">
        <v>112</v>
      </c>
      <c r="AC1707" s="1" t="n">
        <v>0</v>
      </c>
      <c r="AD1707" s="1" t="n">
        <v>0</v>
      </c>
      <c r="AE1707" s="1" t="n">
        <v>0</v>
      </c>
      <c r="AF1707" s="1" t="n">
        <v>991</v>
      </c>
      <c r="AG1707" s="1" t="n">
        <v>0</v>
      </c>
      <c r="AH1707" s="1" t="n">
        <v>0</v>
      </c>
      <c r="AI1707" s="1" t="n">
        <v>0</v>
      </c>
      <c r="AJ1707" s="1" t="n">
        <f aca="false">ROUNDUP(SUM(AF1707,X1707,Z1707,AB1707,AH1707)/360,0)</f>
        <v>10</v>
      </c>
      <c r="AK1707" s="1" t="n">
        <f aca="false">ROUNDUP(SUM(AI1707,AG1707,AA1707,Y1707,AE1707)/360*1.1,0)</f>
        <v>0</v>
      </c>
      <c r="AL1707" s="1" t="n">
        <v>3</v>
      </c>
      <c r="AM1707" s="1" t="n">
        <v>0</v>
      </c>
    </row>
    <row r="1708" customFormat="false" ht="15" hidden="false" customHeight="false" outlineLevel="0" collapsed="false">
      <c r="A1708" s="1" t="n">
        <v>310910</v>
      </c>
      <c r="B1708" s="1" t="str">
        <f aca="false">VLOOKUP(A1708,Municipios!$A$2:$B$5571,2,0)</f>
        <v>Bueno Brandão</v>
      </c>
      <c r="C1708" s="1" t="n">
        <v>0</v>
      </c>
      <c r="D1708" s="1" t="n">
        <v>16</v>
      </c>
      <c r="E1708" s="1" t="n">
        <v>1</v>
      </c>
      <c r="F1708" s="1" t="n">
        <v>0</v>
      </c>
      <c r="G1708" s="1" t="n">
        <v>2</v>
      </c>
      <c r="H1708" s="1" t="n">
        <f aca="false">SUM(C1708:G1708)</f>
        <v>19</v>
      </c>
      <c r="I1708" s="1" t="n">
        <v>0</v>
      </c>
      <c r="J1708" s="1" t="n">
        <v>643</v>
      </c>
      <c r="K1708" s="1" t="n">
        <v>0</v>
      </c>
      <c r="L1708" s="1" t="n">
        <v>0</v>
      </c>
      <c r="M1708" s="1" t="n">
        <v>0</v>
      </c>
      <c r="N1708" s="1" t="n">
        <v>48</v>
      </c>
      <c r="O1708" s="1" t="n">
        <v>0</v>
      </c>
      <c r="P1708" s="1" t="n">
        <v>0</v>
      </c>
      <c r="Q1708" s="1" t="n">
        <v>0</v>
      </c>
      <c r="R1708" s="1" t="n">
        <v>0</v>
      </c>
      <c r="S1708" s="1" t="n">
        <v>0</v>
      </c>
      <c r="T1708" s="1" t="n">
        <v>0</v>
      </c>
      <c r="U1708" s="1" t="n">
        <v>0</v>
      </c>
      <c r="V1708" s="1" t="n">
        <f aca="false">ROUNDUP(SUM(J1708,R1708,L1708,N1708,T1708)/360,0)</f>
        <v>2</v>
      </c>
      <c r="W1708" s="1" t="n">
        <f aca="false">ROUNDUP(SUM(U1708,S1708,M1708,K1708,Q1708)/360*1.1,0)</f>
        <v>0</v>
      </c>
      <c r="X1708" s="1" t="n">
        <v>1700</v>
      </c>
      <c r="Y1708" s="1" t="n">
        <v>0</v>
      </c>
      <c r="Z1708" s="1" t="n">
        <v>7</v>
      </c>
      <c r="AA1708" s="1" t="n">
        <v>0</v>
      </c>
      <c r="AB1708" s="1" t="n">
        <v>43</v>
      </c>
      <c r="AC1708" s="1" t="n">
        <v>0</v>
      </c>
      <c r="AD1708" s="1" t="n">
        <v>0</v>
      </c>
      <c r="AE1708" s="1" t="n">
        <v>0</v>
      </c>
      <c r="AF1708" s="1" t="n">
        <v>0</v>
      </c>
      <c r="AG1708" s="1" t="n">
        <v>0</v>
      </c>
      <c r="AH1708" s="1" t="n">
        <v>0</v>
      </c>
      <c r="AI1708" s="1" t="n">
        <v>0</v>
      </c>
      <c r="AJ1708" s="1" t="n">
        <f aca="false">ROUNDUP(SUM(AF1708,X1708,Z1708,AB1708,AH1708)/360,0)</f>
        <v>5</v>
      </c>
      <c r="AK1708" s="1" t="n">
        <f aca="false">ROUNDUP(SUM(AI1708,AG1708,AA1708,Y1708,AE1708)/360*1.1,0)</f>
        <v>0</v>
      </c>
      <c r="AL1708" s="1" t="n">
        <v>2</v>
      </c>
      <c r="AM1708" s="1" t="n">
        <v>0</v>
      </c>
    </row>
    <row r="1709" customFormat="false" ht="15" hidden="false" customHeight="false" outlineLevel="0" collapsed="false">
      <c r="A1709" s="1" t="n">
        <v>310930</v>
      </c>
      <c r="B1709" s="1" t="str">
        <f aca="false">VLOOKUP(A1709,Municipios!$A$2:$B$5571,2,0)</f>
        <v>Buritis</v>
      </c>
      <c r="C1709" s="1" t="n">
        <v>3</v>
      </c>
      <c r="D1709" s="1" t="n">
        <v>10</v>
      </c>
      <c r="E1709" s="1" t="n">
        <v>6</v>
      </c>
      <c r="F1709" s="1" t="n">
        <v>0</v>
      </c>
      <c r="G1709" s="1" t="n">
        <v>3</v>
      </c>
      <c r="H1709" s="1" t="n">
        <f aca="false">SUM(C1709:G1709)</f>
        <v>22</v>
      </c>
      <c r="I1709" s="1" t="n">
        <v>0</v>
      </c>
      <c r="J1709" s="1" t="n">
        <v>159</v>
      </c>
      <c r="K1709" s="1" t="n">
        <v>0</v>
      </c>
      <c r="L1709" s="1" t="n">
        <v>0</v>
      </c>
      <c r="M1709" s="1" t="n">
        <v>0</v>
      </c>
      <c r="N1709" s="1" t="n">
        <v>80</v>
      </c>
      <c r="O1709" s="1" t="n">
        <v>0</v>
      </c>
      <c r="P1709" s="1" t="n">
        <v>0</v>
      </c>
      <c r="Q1709" s="1" t="n">
        <v>0</v>
      </c>
      <c r="R1709" s="1" t="n">
        <v>0</v>
      </c>
      <c r="S1709" s="1" t="n">
        <v>0</v>
      </c>
      <c r="T1709" s="1" t="n">
        <v>0</v>
      </c>
      <c r="U1709" s="1" t="n">
        <v>0</v>
      </c>
      <c r="V1709" s="1" t="n">
        <f aca="false">ROUNDUP(SUM(J1709,R1709,L1709,N1709,T1709)/360,0)</f>
        <v>1</v>
      </c>
      <c r="W1709" s="1" t="n">
        <f aca="false">ROUNDUP(SUM(U1709,S1709,M1709,K1709,Q1709)/360*1.1,0)</f>
        <v>0</v>
      </c>
      <c r="X1709" s="1" t="n">
        <v>1621</v>
      </c>
      <c r="Y1709" s="1" t="n">
        <v>0</v>
      </c>
      <c r="Z1709" s="1" t="n">
        <v>928</v>
      </c>
      <c r="AA1709" s="1" t="n">
        <v>0</v>
      </c>
      <c r="AB1709" s="1" t="n">
        <v>179</v>
      </c>
      <c r="AC1709" s="1" t="n">
        <v>0</v>
      </c>
      <c r="AD1709" s="1" t="n">
        <v>0</v>
      </c>
      <c r="AE1709" s="1" t="n">
        <v>0</v>
      </c>
      <c r="AF1709" s="1" t="n">
        <v>205</v>
      </c>
      <c r="AG1709" s="1" t="n">
        <v>0</v>
      </c>
      <c r="AH1709" s="1" t="n">
        <v>0</v>
      </c>
      <c r="AI1709" s="1" t="n">
        <v>0</v>
      </c>
      <c r="AJ1709" s="1" t="n">
        <f aca="false">ROUNDUP(SUM(AF1709,X1709,Z1709,AB1709,AH1709)/360,0)</f>
        <v>9</v>
      </c>
      <c r="AK1709" s="1" t="n">
        <f aca="false">ROUNDUP(SUM(AI1709,AG1709,AA1709,Y1709,AE1709)/360*1.1,0)</f>
        <v>0</v>
      </c>
      <c r="AL1709" s="1" t="n">
        <v>1</v>
      </c>
      <c r="AM1709" s="1" t="n">
        <v>0</v>
      </c>
    </row>
    <row r="1710" customFormat="false" ht="15" hidden="false" customHeight="false" outlineLevel="0" collapsed="false">
      <c r="A1710" s="1" t="n">
        <v>310940</v>
      </c>
      <c r="B1710" s="1" t="str">
        <f aca="false">VLOOKUP(A1710,Municipios!$A$2:$B$5571,2,0)</f>
        <v>Buritizeiro</v>
      </c>
      <c r="C1710" s="1" t="n">
        <v>0</v>
      </c>
      <c r="D1710" s="1" t="n">
        <v>12</v>
      </c>
      <c r="E1710" s="1" t="n">
        <v>0</v>
      </c>
      <c r="F1710" s="1" t="n">
        <v>0</v>
      </c>
      <c r="G1710" s="1" t="n">
        <v>0</v>
      </c>
      <c r="H1710" s="1" t="n">
        <f aca="false">SUM(C1710:G1710)</f>
        <v>12</v>
      </c>
      <c r="I1710" s="1" t="n">
        <v>0</v>
      </c>
      <c r="V1710" s="1" t="n">
        <f aca="false">ROUNDUP(SUM(J1710,R1710,L1710,N1710,T1710)/360,0)</f>
        <v>0</v>
      </c>
      <c r="W1710" s="1" t="n">
        <f aca="false">ROUNDUP(SUM(U1710,S1710,M1710,K1710,Q1710)/360*1.1,0)</f>
        <v>0</v>
      </c>
      <c r="AJ1710" s="1" t="n">
        <f aca="false">ROUNDUP(SUM(AF1710,X1710,Z1710,AB1710,AH1710)/360,0)</f>
        <v>0</v>
      </c>
      <c r="AK1710" s="1" t="n">
        <f aca="false">ROUNDUP(SUM(AI1710,AG1710,AA1710,Y1710,AE1710)/360*1.1,0)</f>
        <v>0</v>
      </c>
      <c r="AL1710" s="1" t="n">
        <v>1</v>
      </c>
      <c r="AM1710" s="1" t="n">
        <v>0</v>
      </c>
    </row>
    <row r="1711" customFormat="false" ht="15" hidden="false" customHeight="false" outlineLevel="0" collapsed="false">
      <c r="A1711" s="1" t="n">
        <v>310950</v>
      </c>
      <c r="B1711" s="1" t="str">
        <f aca="false">VLOOKUP(A1711,Municipios!$A$2:$B$5571,2,0)</f>
        <v>Cabo Verde</v>
      </c>
      <c r="C1711" s="1" t="n">
        <v>2</v>
      </c>
      <c r="D1711" s="1" t="n">
        <v>15</v>
      </c>
      <c r="E1711" s="1" t="n">
        <v>6</v>
      </c>
      <c r="F1711" s="1" t="n">
        <v>0</v>
      </c>
      <c r="G1711" s="1" t="n">
        <v>7</v>
      </c>
      <c r="H1711" s="1" t="n">
        <f aca="false">SUM(C1711:G1711)</f>
        <v>30</v>
      </c>
      <c r="I1711" s="1" t="n">
        <v>0</v>
      </c>
      <c r="J1711" s="1" t="n">
        <v>491</v>
      </c>
      <c r="K1711" s="1" t="n">
        <v>0</v>
      </c>
      <c r="L1711" s="1" t="n">
        <v>0</v>
      </c>
      <c r="M1711" s="1" t="n">
        <v>0</v>
      </c>
      <c r="N1711" s="1" t="n">
        <v>182</v>
      </c>
      <c r="O1711" s="1" t="n">
        <v>0</v>
      </c>
      <c r="P1711" s="1" t="n">
        <v>0</v>
      </c>
      <c r="Q1711" s="1" t="n">
        <v>0</v>
      </c>
      <c r="R1711" s="1" t="n">
        <v>0</v>
      </c>
      <c r="S1711" s="1" t="n">
        <v>0</v>
      </c>
      <c r="T1711" s="1" t="n">
        <v>0</v>
      </c>
      <c r="U1711" s="1" t="n">
        <v>0</v>
      </c>
      <c r="V1711" s="1" t="n">
        <f aca="false">ROUNDUP(SUM(J1711,R1711,L1711,N1711,T1711)/360,0)</f>
        <v>2</v>
      </c>
      <c r="W1711" s="1" t="n">
        <f aca="false">ROUNDUP(SUM(U1711,S1711,M1711,K1711,Q1711)/360*1.1,0)</f>
        <v>0</v>
      </c>
      <c r="X1711" s="1" t="n">
        <v>2837</v>
      </c>
      <c r="Y1711" s="1" t="n">
        <v>0</v>
      </c>
      <c r="Z1711" s="1" t="n">
        <v>322</v>
      </c>
      <c r="AA1711" s="1" t="n">
        <v>0</v>
      </c>
      <c r="AB1711" s="1" t="n">
        <v>221</v>
      </c>
      <c r="AC1711" s="1" t="n">
        <v>0</v>
      </c>
      <c r="AD1711" s="1" t="n">
        <v>0</v>
      </c>
      <c r="AE1711" s="1" t="n">
        <v>0</v>
      </c>
      <c r="AF1711" s="1" t="n">
        <v>116</v>
      </c>
      <c r="AG1711" s="1" t="n">
        <v>0</v>
      </c>
      <c r="AH1711" s="1" t="n">
        <v>0</v>
      </c>
      <c r="AI1711" s="1" t="n">
        <v>0</v>
      </c>
      <c r="AJ1711" s="1" t="n">
        <f aca="false">ROUNDUP(SUM(AF1711,X1711,Z1711,AB1711,AH1711)/360,0)</f>
        <v>10</v>
      </c>
      <c r="AK1711" s="1" t="n">
        <f aca="false">ROUNDUP(SUM(AI1711,AG1711,AA1711,Y1711,AE1711)/360*1.1,0)</f>
        <v>0</v>
      </c>
      <c r="AL1711" s="1" t="n">
        <v>2</v>
      </c>
      <c r="AM1711" s="1" t="n">
        <v>0</v>
      </c>
    </row>
    <row r="1712" customFormat="false" ht="15" hidden="false" customHeight="false" outlineLevel="0" collapsed="false">
      <c r="A1712" s="1" t="n">
        <v>310990</v>
      </c>
      <c r="B1712" s="1" t="str">
        <f aca="false">VLOOKUP(A1712,Municipios!$A$2:$B$5571,2,0)</f>
        <v>Caetanópolis</v>
      </c>
      <c r="C1712" s="1" t="n">
        <v>6</v>
      </c>
      <c r="D1712" s="1" t="n">
        <v>22</v>
      </c>
      <c r="E1712" s="1" t="n">
        <v>3</v>
      </c>
      <c r="F1712" s="1" t="n">
        <v>0</v>
      </c>
      <c r="G1712" s="1" t="n">
        <v>6</v>
      </c>
      <c r="H1712" s="1" t="n">
        <f aca="false">SUM(C1712:G1712)</f>
        <v>37</v>
      </c>
      <c r="I1712" s="1" t="n">
        <v>0</v>
      </c>
      <c r="J1712" s="1" t="n">
        <v>766</v>
      </c>
      <c r="K1712" s="1" t="n">
        <v>0</v>
      </c>
      <c r="L1712" s="1" t="n">
        <v>0</v>
      </c>
      <c r="M1712" s="1" t="n">
        <v>0</v>
      </c>
      <c r="N1712" s="1" t="n">
        <v>48</v>
      </c>
      <c r="O1712" s="1" t="n">
        <v>0</v>
      </c>
      <c r="P1712" s="1" t="n">
        <v>0</v>
      </c>
      <c r="Q1712" s="1" t="n">
        <v>0</v>
      </c>
      <c r="R1712" s="1" t="n">
        <v>0</v>
      </c>
      <c r="S1712" s="1" t="n">
        <v>0</v>
      </c>
      <c r="T1712" s="1" t="n">
        <v>0</v>
      </c>
      <c r="U1712" s="1" t="n">
        <v>0</v>
      </c>
      <c r="V1712" s="1" t="n">
        <f aca="false">ROUNDUP(SUM(J1712,R1712,L1712,N1712,T1712)/360,0)</f>
        <v>3</v>
      </c>
      <c r="W1712" s="1" t="n">
        <f aca="false">ROUNDUP(SUM(U1712,S1712,M1712,K1712,Q1712)/360*1.1,0)</f>
        <v>0</v>
      </c>
      <c r="X1712" s="1" t="n">
        <v>3127</v>
      </c>
      <c r="Y1712" s="1" t="n">
        <v>0</v>
      </c>
      <c r="Z1712" s="1" t="n">
        <v>5</v>
      </c>
      <c r="AA1712" s="1" t="n">
        <v>0</v>
      </c>
      <c r="AB1712" s="1" t="n">
        <v>74</v>
      </c>
      <c r="AC1712" s="1" t="n">
        <v>0</v>
      </c>
      <c r="AD1712" s="1" t="n">
        <v>0</v>
      </c>
      <c r="AE1712" s="1" t="n">
        <v>0</v>
      </c>
      <c r="AF1712" s="1" t="n">
        <v>0</v>
      </c>
      <c r="AG1712" s="1" t="n">
        <v>0</v>
      </c>
      <c r="AH1712" s="1" t="n">
        <v>0</v>
      </c>
      <c r="AI1712" s="1" t="n">
        <v>0</v>
      </c>
      <c r="AJ1712" s="1" t="n">
        <f aca="false">ROUNDUP(SUM(AF1712,X1712,Z1712,AB1712,AH1712)/360,0)</f>
        <v>9</v>
      </c>
      <c r="AK1712" s="1" t="n">
        <f aca="false">ROUNDUP(SUM(AI1712,AG1712,AA1712,Y1712,AE1712)/360*1.1,0)</f>
        <v>0</v>
      </c>
      <c r="AL1712" s="1" t="n">
        <v>0</v>
      </c>
      <c r="AM1712" s="1" t="n">
        <v>0</v>
      </c>
    </row>
    <row r="1713" customFormat="false" ht="15" hidden="false" customHeight="false" outlineLevel="0" collapsed="false">
      <c r="A1713" s="1" t="n">
        <v>311000</v>
      </c>
      <c r="B1713" s="1" t="str">
        <f aca="false">VLOOKUP(A1713,Municipios!$A$2:$B$5571,2,0)</f>
        <v>Caeté</v>
      </c>
      <c r="C1713" s="1" t="n">
        <v>6</v>
      </c>
      <c r="D1713" s="1" t="n">
        <v>34</v>
      </c>
      <c r="E1713" s="1" t="n">
        <v>8</v>
      </c>
      <c r="F1713" s="1" t="n">
        <v>0</v>
      </c>
      <c r="G1713" s="1" t="n">
        <v>2</v>
      </c>
      <c r="H1713" s="1" t="n">
        <f aca="false">SUM(C1713:G1713)</f>
        <v>50</v>
      </c>
      <c r="I1713" s="1" t="n">
        <v>0</v>
      </c>
      <c r="J1713" s="1" t="n">
        <v>1256</v>
      </c>
      <c r="K1713" s="1" t="n">
        <v>0</v>
      </c>
      <c r="L1713" s="1" t="n">
        <v>0</v>
      </c>
      <c r="M1713" s="1" t="n">
        <v>0</v>
      </c>
      <c r="N1713" s="1" t="n">
        <v>119</v>
      </c>
      <c r="O1713" s="1" t="n">
        <v>0</v>
      </c>
      <c r="P1713" s="1" t="n">
        <v>0</v>
      </c>
      <c r="Q1713" s="1" t="n">
        <v>0</v>
      </c>
      <c r="R1713" s="1" t="n">
        <v>0</v>
      </c>
      <c r="S1713" s="1" t="n">
        <v>0</v>
      </c>
      <c r="T1713" s="1" t="n">
        <v>0</v>
      </c>
      <c r="U1713" s="1" t="n">
        <v>0</v>
      </c>
      <c r="V1713" s="1" t="n">
        <f aca="false">ROUNDUP(SUM(J1713,R1713,L1713,N1713,T1713)/360,0)</f>
        <v>4</v>
      </c>
      <c r="W1713" s="1" t="n">
        <f aca="false">ROUNDUP(SUM(U1713,S1713,M1713,K1713,Q1713)/360*1.1,0)</f>
        <v>0</v>
      </c>
      <c r="X1713" s="1" t="n">
        <v>5647</v>
      </c>
      <c r="Y1713" s="1" t="n">
        <v>0</v>
      </c>
      <c r="Z1713" s="1" t="n">
        <v>402</v>
      </c>
      <c r="AA1713" s="1" t="n">
        <v>0</v>
      </c>
      <c r="AB1713" s="1" t="n">
        <v>137</v>
      </c>
      <c r="AC1713" s="1" t="n">
        <v>0</v>
      </c>
      <c r="AD1713" s="1" t="n">
        <v>0</v>
      </c>
      <c r="AE1713" s="1" t="n">
        <v>0</v>
      </c>
      <c r="AF1713" s="1" t="n">
        <v>451</v>
      </c>
      <c r="AG1713" s="1" t="n">
        <v>0</v>
      </c>
      <c r="AH1713" s="1" t="n">
        <v>0</v>
      </c>
      <c r="AI1713" s="1" t="n">
        <v>0</v>
      </c>
      <c r="AJ1713" s="1" t="n">
        <f aca="false">ROUNDUP(SUM(AF1713,X1713,Z1713,AB1713,AH1713)/360,0)</f>
        <v>19</v>
      </c>
      <c r="AK1713" s="1" t="n">
        <f aca="false">ROUNDUP(SUM(AI1713,AG1713,AA1713,Y1713,AE1713)/360*1.1,0)</f>
        <v>0</v>
      </c>
      <c r="AL1713" s="1" t="n">
        <v>8</v>
      </c>
      <c r="AM1713" s="1" t="n">
        <v>1</v>
      </c>
    </row>
    <row r="1714" customFormat="false" ht="15" hidden="false" customHeight="false" outlineLevel="0" collapsed="false">
      <c r="A1714" s="1" t="n">
        <v>311030</v>
      </c>
      <c r="B1714" s="1" t="str">
        <f aca="false">VLOOKUP(A1714,Municipios!$A$2:$B$5571,2,0)</f>
        <v>Caldas</v>
      </c>
      <c r="C1714" s="1" t="n">
        <v>5</v>
      </c>
      <c r="D1714" s="1" t="n">
        <v>6</v>
      </c>
      <c r="E1714" s="1" t="n">
        <v>6</v>
      </c>
      <c r="F1714" s="1" t="n">
        <v>1</v>
      </c>
      <c r="G1714" s="1" t="n">
        <v>3</v>
      </c>
      <c r="H1714" s="1" t="n">
        <f aca="false">SUM(C1714:G1714)</f>
        <v>21</v>
      </c>
      <c r="I1714" s="1" t="n">
        <v>0</v>
      </c>
      <c r="J1714" s="1" t="n">
        <v>399</v>
      </c>
      <c r="K1714" s="1" t="n">
        <v>0</v>
      </c>
      <c r="L1714" s="1" t="n">
        <v>0</v>
      </c>
      <c r="M1714" s="1" t="n">
        <v>0</v>
      </c>
      <c r="N1714" s="1" t="n">
        <v>22</v>
      </c>
      <c r="O1714" s="1" t="n">
        <v>0</v>
      </c>
      <c r="P1714" s="1" t="n">
        <v>0</v>
      </c>
      <c r="Q1714" s="1" t="n">
        <v>0</v>
      </c>
      <c r="R1714" s="1" t="n">
        <v>0</v>
      </c>
      <c r="S1714" s="1" t="n">
        <v>0</v>
      </c>
      <c r="T1714" s="1" t="n">
        <v>0</v>
      </c>
      <c r="U1714" s="1" t="n">
        <v>0</v>
      </c>
      <c r="V1714" s="1" t="n">
        <f aca="false">ROUNDUP(SUM(J1714,R1714,L1714,N1714,T1714)/360,0)</f>
        <v>2</v>
      </c>
      <c r="W1714" s="1" t="n">
        <f aca="false">ROUNDUP(SUM(U1714,S1714,M1714,K1714,Q1714)/360*1.1,0)</f>
        <v>0</v>
      </c>
      <c r="X1714" s="1" t="n">
        <v>1065</v>
      </c>
      <c r="Y1714" s="1" t="n">
        <v>0</v>
      </c>
      <c r="Z1714" s="1" t="n">
        <v>100</v>
      </c>
      <c r="AA1714" s="1" t="n">
        <v>0</v>
      </c>
      <c r="AB1714" s="1" t="n">
        <v>69</v>
      </c>
      <c r="AC1714" s="1" t="n">
        <v>0</v>
      </c>
      <c r="AD1714" s="1" t="n">
        <v>0</v>
      </c>
      <c r="AE1714" s="1" t="n">
        <v>0</v>
      </c>
      <c r="AF1714" s="1" t="n">
        <v>194</v>
      </c>
      <c r="AG1714" s="1" t="n">
        <v>0</v>
      </c>
      <c r="AH1714" s="1" t="n">
        <v>0</v>
      </c>
      <c r="AI1714" s="1" t="n">
        <v>0</v>
      </c>
      <c r="AJ1714" s="1" t="n">
        <f aca="false">ROUNDUP(SUM(AF1714,X1714,Z1714,AB1714,AH1714)/360,0)</f>
        <v>4</v>
      </c>
      <c r="AK1714" s="1" t="n">
        <f aca="false">ROUNDUP(SUM(AI1714,AG1714,AA1714,Y1714,AE1714)/360*1.1,0)</f>
        <v>0</v>
      </c>
      <c r="AL1714" s="1" t="n">
        <v>0</v>
      </c>
      <c r="AM1714" s="1" t="n">
        <v>0</v>
      </c>
    </row>
    <row r="1715" customFormat="false" ht="15" hidden="false" customHeight="false" outlineLevel="0" collapsed="false">
      <c r="A1715" s="1" t="n">
        <v>311050</v>
      </c>
      <c r="B1715" s="1" t="str">
        <f aca="false">VLOOKUP(A1715,Municipios!$A$2:$B$5571,2,0)</f>
        <v>Camanducaia</v>
      </c>
      <c r="C1715" s="1" t="n">
        <v>5</v>
      </c>
      <c r="D1715" s="1" t="n">
        <v>10</v>
      </c>
      <c r="E1715" s="1" t="n">
        <v>2</v>
      </c>
      <c r="F1715" s="1" t="n">
        <v>0</v>
      </c>
      <c r="G1715" s="1" t="n">
        <v>4</v>
      </c>
      <c r="H1715" s="1" t="n">
        <f aca="false">SUM(C1715:G1715)</f>
        <v>21</v>
      </c>
      <c r="I1715" s="1" t="n">
        <v>0</v>
      </c>
      <c r="J1715" s="1" t="n">
        <v>171</v>
      </c>
      <c r="K1715" s="1" t="n">
        <v>0</v>
      </c>
      <c r="L1715" s="1" t="n">
        <v>0</v>
      </c>
      <c r="M1715" s="1" t="n">
        <v>0</v>
      </c>
      <c r="N1715" s="1" t="n">
        <v>9</v>
      </c>
      <c r="O1715" s="1" t="n">
        <v>0</v>
      </c>
      <c r="P1715" s="1" t="n">
        <v>0</v>
      </c>
      <c r="Q1715" s="1" t="n">
        <v>0</v>
      </c>
      <c r="R1715" s="1" t="n">
        <v>0</v>
      </c>
      <c r="S1715" s="1" t="n">
        <v>0</v>
      </c>
      <c r="T1715" s="1" t="n">
        <v>0</v>
      </c>
      <c r="U1715" s="1" t="n">
        <v>0</v>
      </c>
      <c r="V1715" s="1" t="n">
        <f aca="false">ROUNDUP(SUM(J1715,R1715,L1715,N1715,T1715)/360,0)</f>
        <v>1</v>
      </c>
      <c r="W1715" s="1" t="n">
        <f aca="false">ROUNDUP(SUM(U1715,S1715,M1715,K1715,Q1715)/360*1.1,0)</f>
        <v>0</v>
      </c>
      <c r="X1715" s="1" t="n">
        <v>2059</v>
      </c>
      <c r="Y1715" s="1" t="n">
        <v>0</v>
      </c>
      <c r="Z1715" s="1" t="n">
        <v>73</v>
      </c>
      <c r="AA1715" s="1" t="n">
        <v>0</v>
      </c>
      <c r="AB1715" s="1" t="n">
        <v>570</v>
      </c>
      <c r="AC1715" s="1" t="n">
        <v>0</v>
      </c>
      <c r="AD1715" s="1" t="n">
        <v>0</v>
      </c>
      <c r="AE1715" s="1" t="n">
        <v>0</v>
      </c>
      <c r="AF1715" s="1" t="n">
        <v>615</v>
      </c>
      <c r="AG1715" s="1" t="n">
        <v>0</v>
      </c>
      <c r="AH1715" s="1" t="n">
        <v>0</v>
      </c>
      <c r="AI1715" s="1" t="n">
        <v>0</v>
      </c>
      <c r="AJ1715" s="1" t="n">
        <f aca="false">ROUNDUP(SUM(AF1715,X1715,Z1715,AB1715,AH1715)/360,0)</f>
        <v>10</v>
      </c>
      <c r="AK1715" s="1" t="n">
        <f aca="false">ROUNDUP(SUM(AI1715,AG1715,AA1715,Y1715,AE1715)/360*1.1,0)</f>
        <v>0</v>
      </c>
      <c r="AL1715" s="1" t="n">
        <v>0</v>
      </c>
      <c r="AM1715" s="1" t="n">
        <v>0</v>
      </c>
    </row>
    <row r="1716" customFormat="false" ht="15" hidden="false" customHeight="false" outlineLevel="0" collapsed="false">
      <c r="A1716" s="1" t="n">
        <v>311060</v>
      </c>
      <c r="B1716" s="1" t="str">
        <f aca="false">VLOOKUP(A1716,Municipios!$A$2:$B$5571,2,0)</f>
        <v>Cambuí</v>
      </c>
      <c r="C1716" s="1" t="n">
        <v>8</v>
      </c>
      <c r="D1716" s="1" t="n">
        <v>13</v>
      </c>
      <c r="E1716" s="1" t="n">
        <v>6</v>
      </c>
      <c r="F1716" s="1" t="n">
        <v>0</v>
      </c>
      <c r="G1716" s="1" t="n">
        <v>5</v>
      </c>
      <c r="H1716" s="1" t="n">
        <f aca="false">SUM(C1716:G1716)</f>
        <v>32</v>
      </c>
      <c r="I1716" s="1" t="n">
        <v>0</v>
      </c>
      <c r="J1716" s="1" t="n">
        <v>1074</v>
      </c>
      <c r="K1716" s="1" t="n">
        <v>0</v>
      </c>
      <c r="L1716" s="1" t="n">
        <v>0</v>
      </c>
      <c r="M1716" s="1" t="n">
        <v>0</v>
      </c>
      <c r="N1716" s="1" t="n">
        <v>314</v>
      </c>
      <c r="O1716" s="1" t="n">
        <v>0</v>
      </c>
      <c r="P1716" s="1" t="n">
        <v>0</v>
      </c>
      <c r="Q1716" s="1" t="n">
        <v>0</v>
      </c>
      <c r="R1716" s="1" t="n">
        <v>0</v>
      </c>
      <c r="S1716" s="1" t="n">
        <v>0</v>
      </c>
      <c r="T1716" s="1" t="n">
        <v>0</v>
      </c>
      <c r="U1716" s="1" t="n">
        <v>0</v>
      </c>
      <c r="V1716" s="1" t="n">
        <f aca="false">ROUNDUP(SUM(J1716,R1716,L1716,N1716,T1716)/360,0)</f>
        <v>4</v>
      </c>
      <c r="W1716" s="1" t="n">
        <f aca="false">ROUNDUP(SUM(U1716,S1716,M1716,K1716,Q1716)/360*1.1,0)</f>
        <v>0</v>
      </c>
      <c r="X1716" s="1" t="n">
        <v>3357</v>
      </c>
      <c r="Y1716" s="1" t="n">
        <v>0</v>
      </c>
      <c r="Z1716" s="1" t="n">
        <v>354</v>
      </c>
      <c r="AA1716" s="1" t="n">
        <v>0</v>
      </c>
      <c r="AB1716" s="1" t="n">
        <v>753</v>
      </c>
      <c r="AC1716" s="1" t="n">
        <v>0</v>
      </c>
      <c r="AD1716" s="1" t="n">
        <v>0</v>
      </c>
      <c r="AE1716" s="1" t="n">
        <v>0</v>
      </c>
      <c r="AF1716" s="1" t="n">
        <v>1190</v>
      </c>
      <c r="AG1716" s="1" t="n">
        <v>0</v>
      </c>
      <c r="AH1716" s="1" t="n">
        <v>0</v>
      </c>
      <c r="AI1716" s="1" t="n">
        <v>0</v>
      </c>
      <c r="AJ1716" s="1" t="n">
        <f aca="false">ROUNDUP(SUM(AF1716,X1716,Z1716,AB1716,AH1716)/360,0)</f>
        <v>16</v>
      </c>
      <c r="AK1716" s="1" t="n">
        <f aca="false">ROUNDUP(SUM(AI1716,AG1716,AA1716,Y1716,AE1716)/360*1.1,0)</f>
        <v>0</v>
      </c>
      <c r="AL1716" s="1" t="n">
        <v>4</v>
      </c>
      <c r="AM1716" s="1" t="n">
        <v>0</v>
      </c>
    </row>
    <row r="1717" customFormat="false" ht="15" hidden="false" customHeight="false" outlineLevel="0" collapsed="false">
      <c r="A1717" s="1" t="n">
        <v>311070</v>
      </c>
      <c r="B1717" s="1" t="str">
        <f aca="false">VLOOKUP(A1717,Municipios!$A$2:$B$5571,2,0)</f>
        <v>Cambuquira</v>
      </c>
      <c r="C1717" s="1" t="n">
        <v>4</v>
      </c>
      <c r="D1717" s="1" t="n">
        <v>14</v>
      </c>
      <c r="E1717" s="1" t="n">
        <v>8</v>
      </c>
      <c r="F1717" s="1" t="n">
        <v>0</v>
      </c>
      <c r="G1717" s="1" t="n">
        <v>3</v>
      </c>
      <c r="H1717" s="1" t="n">
        <f aca="false">SUM(C1717:G1717)</f>
        <v>29</v>
      </c>
      <c r="I1717" s="1" t="n">
        <v>0</v>
      </c>
      <c r="J1717" s="1" t="n">
        <v>565</v>
      </c>
      <c r="K1717" s="1" t="n">
        <v>0</v>
      </c>
      <c r="L1717" s="1" t="n">
        <v>0</v>
      </c>
      <c r="M1717" s="1" t="n">
        <v>0</v>
      </c>
      <c r="N1717" s="1" t="n">
        <v>0</v>
      </c>
      <c r="O1717" s="1" t="n">
        <v>0</v>
      </c>
      <c r="P1717" s="1" t="n">
        <v>0</v>
      </c>
      <c r="Q1717" s="1" t="n">
        <v>0</v>
      </c>
      <c r="R1717" s="1" t="n">
        <v>0</v>
      </c>
      <c r="S1717" s="1" t="n">
        <v>0</v>
      </c>
      <c r="T1717" s="1" t="n">
        <v>0</v>
      </c>
      <c r="U1717" s="1" t="n">
        <v>0</v>
      </c>
      <c r="V1717" s="1" t="n">
        <f aca="false">ROUNDUP(SUM(J1717,R1717,L1717,N1717,T1717)/360,0)</f>
        <v>2</v>
      </c>
      <c r="W1717" s="1" t="n">
        <f aca="false">ROUNDUP(SUM(U1717,S1717,M1717,K1717,Q1717)/360*1.1,0)</f>
        <v>0</v>
      </c>
      <c r="X1717" s="1" t="n">
        <v>1456</v>
      </c>
      <c r="Y1717" s="1" t="n">
        <v>0</v>
      </c>
      <c r="Z1717" s="1" t="n">
        <v>63</v>
      </c>
      <c r="AA1717" s="1" t="n">
        <v>0</v>
      </c>
      <c r="AB1717" s="1" t="n">
        <v>28</v>
      </c>
      <c r="AC1717" s="1" t="n">
        <v>0</v>
      </c>
      <c r="AD1717" s="1" t="n">
        <v>0</v>
      </c>
      <c r="AE1717" s="1" t="n">
        <v>0</v>
      </c>
      <c r="AF1717" s="1" t="n">
        <v>308</v>
      </c>
      <c r="AG1717" s="1" t="n">
        <v>0</v>
      </c>
      <c r="AH1717" s="1" t="n">
        <v>0</v>
      </c>
      <c r="AI1717" s="1" t="n">
        <v>0</v>
      </c>
      <c r="AJ1717" s="1" t="n">
        <f aca="false">ROUNDUP(SUM(AF1717,X1717,Z1717,AB1717,AH1717)/360,0)</f>
        <v>6</v>
      </c>
      <c r="AK1717" s="1" t="n">
        <f aca="false">ROUNDUP(SUM(AI1717,AG1717,AA1717,Y1717,AE1717)/360*1.1,0)</f>
        <v>0</v>
      </c>
      <c r="AL1717" s="1" t="n">
        <v>1</v>
      </c>
      <c r="AM1717" s="1" t="n">
        <v>0</v>
      </c>
    </row>
    <row r="1718" customFormat="false" ht="15" hidden="false" customHeight="false" outlineLevel="0" collapsed="false">
      <c r="A1718" s="1" t="n">
        <v>311090</v>
      </c>
      <c r="B1718" s="1" t="str">
        <f aca="false">VLOOKUP(A1718,Municipios!$A$2:$B$5571,2,0)</f>
        <v>Campanha</v>
      </c>
      <c r="C1718" s="1" t="n">
        <v>5</v>
      </c>
      <c r="D1718" s="1" t="n">
        <v>10</v>
      </c>
      <c r="E1718" s="1" t="n">
        <v>1</v>
      </c>
      <c r="F1718" s="1" t="n">
        <v>0</v>
      </c>
      <c r="G1718" s="1" t="n">
        <v>9</v>
      </c>
      <c r="H1718" s="1" t="n">
        <f aca="false">SUM(C1718:G1718)</f>
        <v>25</v>
      </c>
      <c r="I1718" s="1" t="n">
        <v>0</v>
      </c>
      <c r="J1718" s="1" t="n">
        <v>121</v>
      </c>
      <c r="K1718" s="1" t="n">
        <v>0</v>
      </c>
      <c r="L1718" s="1" t="n">
        <v>0</v>
      </c>
      <c r="M1718" s="1" t="n">
        <v>0</v>
      </c>
      <c r="N1718" s="1" t="n">
        <v>3</v>
      </c>
      <c r="O1718" s="1" t="n">
        <v>0</v>
      </c>
      <c r="P1718" s="1" t="n">
        <v>0</v>
      </c>
      <c r="Q1718" s="1" t="n">
        <v>0</v>
      </c>
      <c r="R1718" s="1" t="n">
        <v>0</v>
      </c>
      <c r="S1718" s="1" t="n">
        <v>0</v>
      </c>
      <c r="T1718" s="1" t="n">
        <v>0</v>
      </c>
      <c r="U1718" s="1" t="n">
        <v>0</v>
      </c>
      <c r="V1718" s="1" t="n">
        <f aca="false">ROUNDUP(SUM(J1718,R1718,L1718,N1718,T1718)/360,0)</f>
        <v>1</v>
      </c>
      <c r="W1718" s="1" t="n">
        <f aca="false">ROUNDUP(SUM(U1718,S1718,M1718,K1718,Q1718)/360*1.1,0)</f>
        <v>0</v>
      </c>
      <c r="X1718" s="1" t="n">
        <v>1250</v>
      </c>
      <c r="Y1718" s="1" t="n">
        <v>0</v>
      </c>
      <c r="Z1718" s="1" t="n">
        <v>0</v>
      </c>
      <c r="AA1718" s="1" t="n">
        <v>0</v>
      </c>
      <c r="AB1718" s="1" t="n">
        <v>18</v>
      </c>
      <c r="AC1718" s="1" t="n">
        <v>0</v>
      </c>
      <c r="AD1718" s="1" t="n">
        <v>0</v>
      </c>
      <c r="AE1718" s="1" t="n">
        <v>0</v>
      </c>
      <c r="AF1718" s="1" t="n">
        <v>0</v>
      </c>
      <c r="AG1718" s="1" t="n">
        <v>0</v>
      </c>
      <c r="AH1718" s="1" t="n">
        <v>0</v>
      </c>
      <c r="AI1718" s="1" t="n">
        <v>0</v>
      </c>
      <c r="AJ1718" s="1" t="n">
        <f aca="false">ROUNDUP(SUM(AF1718,X1718,Z1718,AB1718,AH1718)/360,0)</f>
        <v>4</v>
      </c>
      <c r="AK1718" s="1" t="n">
        <f aca="false">ROUNDUP(SUM(AI1718,AG1718,AA1718,Y1718,AE1718)/360*1.1,0)</f>
        <v>0</v>
      </c>
      <c r="AL1718" s="1" t="n">
        <v>2</v>
      </c>
      <c r="AM1718" s="1" t="n">
        <v>0</v>
      </c>
    </row>
    <row r="1719" customFormat="false" ht="15" hidden="false" customHeight="false" outlineLevel="0" collapsed="false">
      <c r="A1719" s="1" t="n">
        <v>311100</v>
      </c>
      <c r="B1719" s="1" t="str">
        <f aca="false">VLOOKUP(A1719,Municipios!$A$2:$B$5571,2,0)</f>
        <v>Campestre</v>
      </c>
      <c r="C1719" s="1" t="n">
        <v>8</v>
      </c>
      <c r="D1719" s="1" t="n">
        <v>10</v>
      </c>
      <c r="E1719" s="1" t="n">
        <v>6</v>
      </c>
      <c r="F1719" s="1" t="n">
        <v>0</v>
      </c>
      <c r="G1719" s="1" t="n">
        <v>0</v>
      </c>
      <c r="H1719" s="1" t="n">
        <f aca="false">SUM(C1719:G1719)</f>
        <v>24</v>
      </c>
      <c r="I1719" s="1" t="n">
        <v>0</v>
      </c>
      <c r="J1719" s="1" t="n">
        <v>972</v>
      </c>
      <c r="K1719" s="1" t="n">
        <v>0</v>
      </c>
      <c r="L1719" s="1" t="n">
        <v>0</v>
      </c>
      <c r="M1719" s="1" t="n">
        <v>0</v>
      </c>
      <c r="N1719" s="1" t="n">
        <v>0</v>
      </c>
      <c r="O1719" s="1" t="n">
        <v>0</v>
      </c>
      <c r="P1719" s="1" t="n">
        <v>0</v>
      </c>
      <c r="Q1719" s="1" t="n">
        <v>0</v>
      </c>
      <c r="R1719" s="1" t="n">
        <v>0</v>
      </c>
      <c r="S1719" s="1" t="n">
        <v>0</v>
      </c>
      <c r="T1719" s="1" t="n">
        <v>0</v>
      </c>
      <c r="U1719" s="1" t="n">
        <v>0</v>
      </c>
      <c r="V1719" s="1" t="n">
        <f aca="false">ROUNDUP(SUM(J1719,R1719,L1719,N1719,T1719)/360,0)</f>
        <v>3</v>
      </c>
      <c r="W1719" s="1" t="n">
        <f aca="false">ROUNDUP(SUM(U1719,S1719,M1719,K1719,Q1719)/360*1.1,0)</f>
        <v>0</v>
      </c>
      <c r="X1719" s="1" t="n">
        <v>1613</v>
      </c>
      <c r="Y1719" s="1" t="n">
        <v>0</v>
      </c>
      <c r="Z1719" s="1" t="n">
        <v>83</v>
      </c>
      <c r="AA1719" s="1" t="n">
        <v>0</v>
      </c>
      <c r="AB1719" s="1" t="n">
        <v>0</v>
      </c>
      <c r="AC1719" s="1" t="n">
        <v>0</v>
      </c>
      <c r="AD1719" s="1" t="n">
        <v>0</v>
      </c>
      <c r="AE1719" s="1" t="n">
        <v>0</v>
      </c>
      <c r="AF1719" s="1" t="n">
        <v>249</v>
      </c>
      <c r="AG1719" s="1" t="n">
        <v>0</v>
      </c>
      <c r="AH1719" s="1" t="n">
        <v>0</v>
      </c>
      <c r="AI1719" s="1" t="n">
        <v>0</v>
      </c>
      <c r="AJ1719" s="1" t="n">
        <f aca="false">ROUNDUP(SUM(AF1719,X1719,Z1719,AB1719,AH1719)/360,0)</f>
        <v>6</v>
      </c>
      <c r="AK1719" s="1" t="n">
        <f aca="false">ROUNDUP(SUM(AI1719,AG1719,AA1719,Y1719,AE1719)/360*1.1,0)</f>
        <v>0</v>
      </c>
      <c r="AL1719" s="1" t="n">
        <v>0</v>
      </c>
      <c r="AM1719" s="1" t="n">
        <v>0</v>
      </c>
    </row>
    <row r="1720" customFormat="false" ht="15" hidden="false" customHeight="false" outlineLevel="0" collapsed="false">
      <c r="A1720" s="1" t="n">
        <v>311110</v>
      </c>
      <c r="B1720" s="1" t="str">
        <f aca="false">VLOOKUP(A1720,Municipios!$A$2:$B$5571,2,0)</f>
        <v>Campina Verde</v>
      </c>
      <c r="C1720" s="1" t="n">
        <v>4</v>
      </c>
      <c r="D1720" s="1" t="n">
        <v>13</v>
      </c>
      <c r="E1720" s="1" t="n">
        <v>6</v>
      </c>
      <c r="F1720" s="1" t="n">
        <v>0</v>
      </c>
      <c r="G1720" s="1" t="n">
        <v>4</v>
      </c>
      <c r="H1720" s="1" t="n">
        <f aca="false">SUM(C1720:G1720)</f>
        <v>27</v>
      </c>
      <c r="I1720" s="1" t="n">
        <v>0</v>
      </c>
      <c r="J1720" s="1" t="n">
        <v>1000</v>
      </c>
      <c r="K1720" s="1" t="n">
        <v>0</v>
      </c>
      <c r="L1720" s="1" t="n">
        <v>0</v>
      </c>
      <c r="M1720" s="1" t="n">
        <v>0</v>
      </c>
      <c r="N1720" s="1" t="n">
        <v>39</v>
      </c>
      <c r="O1720" s="1" t="n">
        <v>0</v>
      </c>
      <c r="P1720" s="1" t="n">
        <v>0</v>
      </c>
      <c r="Q1720" s="1" t="n">
        <v>0</v>
      </c>
      <c r="R1720" s="1" t="n">
        <v>0</v>
      </c>
      <c r="S1720" s="1" t="n">
        <v>0</v>
      </c>
      <c r="T1720" s="1" t="n">
        <v>0</v>
      </c>
      <c r="U1720" s="1" t="n">
        <v>0</v>
      </c>
      <c r="V1720" s="1" t="n">
        <f aca="false">ROUNDUP(SUM(J1720,R1720,L1720,N1720,T1720)/360,0)</f>
        <v>3</v>
      </c>
      <c r="W1720" s="1" t="n">
        <f aca="false">ROUNDUP(SUM(U1720,S1720,M1720,K1720,Q1720)/360*1.1,0)</f>
        <v>0</v>
      </c>
      <c r="X1720" s="1" t="n">
        <v>1876</v>
      </c>
      <c r="Y1720" s="1" t="n">
        <v>0</v>
      </c>
      <c r="Z1720" s="1" t="n">
        <v>201</v>
      </c>
      <c r="AA1720" s="1" t="n">
        <v>0</v>
      </c>
      <c r="AB1720" s="1" t="n">
        <v>23</v>
      </c>
      <c r="AC1720" s="1" t="n">
        <v>0</v>
      </c>
      <c r="AD1720" s="1" t="n">
        <v>0</v>
      </c>
      <c r="AE1720" s="1" t="n">
        <v>0</v>
      </c>
      <c r="AF1720" s="1" t="n">
        <v>147</v>
      </c>
      <c r="AG1720" s="1" t="n">
        <v>0</v>
      </c>
      <c r="AH1720" s="1" t="n">
        <v>0</v>
      </c>
      <c r="AI1720" s="1" t="n">
        <v>0</v>
      </c>
      <c r="AJ1720" s="1" t="n">
        <f aca="false">ROUNDUP(SUM(AF1720,X1720,Z1720,AB1720,AH1720)/360,0)</f>
        <v>7</v>
      </c>
      <c r="AK1720" s="1" t="n">
        <f aca="false">ROUNDUP(SUM(AI1720,AG1720,AA1720,Y1720,AE1720)/360*1.1,0)</f>
        <v>0</v>
      </c>
      <c r="AL1720" s="1" t="n">
        <v>0</v>
      </c>
      <c r="AM1720" s="1" t="n">
        <v>0</v>
      </c>
    </row>
    <row r="1721" customFormat="false" ht="15" hidden="false" customHeight="false" outlineLevel="0" collapsed="false">
      <c r="A1721" s="1" t="n">
        <v>311120</v>
      </c>
      <c r="B1721" s="1" t="str">
        <f aca="false">VLOOKUP(A1721,Municipios!$A$2:$B$5571,2,0)</f>
        <v>Campo Belo</v>
      </c>
      <c r="C1721" s="1" t="n">
        <v>11</v>
      </c>
      <c r="D1721" s="1" t="n">
        <v>47</v>
      </c>
      <c r="E1721" s="1" t="n">
        <v>9</v>
      </c>
      <c r="F1721" s="1" t="n">
        <v>1</v>
      </c>
      <c r="G1721" s="1" t="n">
        <v>7</v>
      </c>
      <c r="H1721" s="1" t="n">
        <f aca="false">SUM(C1721:G1721)</f>
        <v>75</v>
      </c>
      <c r="I1721" s="1" t="n">
        <v>10</v>
      </c>
      <c r="J1721" s="1" t="n">
        <v>1887</v>
      </c>
      <c r="K1721" s="1" t="n">
        <v>0</v>
      </c>
      <c r="L1721" s="1" t="n">
        <v>0</v>
      </c>
      <c r="M1721" s="1" t="n">
        <v>0</v>
      </c>
      <c r="N1721" s="1" t="n">
        <v>567</v>
      </c>
      <c r="O1721" s="1" t="n">
        <v>0</v>
      </c>
      <c r="P1721" s="1" t="n">
        <v>340</v>
      </c>
      <c r="Q1721" s="1" t="n">
        <v>534</v>
      </c>
      <c r="R1721" s="1" t="n">
        <v>16</v>
      </c>
      <c r="S1721" s="1" t="n">
        <v>0</v>
      </c>
      <c r="T1721" s="1" t="n">
        <v>0</v>
      </c>
      <c r="U1721" s="1" t="n">
        <v>0</v>
      </c>
      <c r="V1721" s="1" t="n">
        <f aca="false">ROUNDUP(SUM(J1721,R1721,L1721,N1721,T1721)/360,0)</f>
        <v>7</v>
      </c>
      <c r="W1721" s="1" t="n">
        <f aca="false">ROUNDUP(SUM(U1721,S1721,M1721,K1721,Q1721)/360*1.1,0)</f>
        <v>2</v>
      </c>
      <c r="X1721" s="1" t="n">
        <v>7321</v>
      </c>
      <c r="Y1721" s="1" t="n">
        <v>0</v>
      </c>
      <c r="Z1721" s="1" t="n">
        <v>1349</v>
      </c>
      <c r="AA1721" s="1" t="n">
        <v>0</v>
      </c>
      <c r="AB1721" s="1" t="n">
        <v>809</v>
      </c>
      <c r="AC1721" s="1" t="n">
        <v>0</v>
      </c>
      <c r="AD1721" s="1" t="n">
        <v>2391</v>
      </c>
      <c r="AE1721" s="1" t="n">
        <v>2846</v>
      </c>
      <c r="AF1721" s="1" t="n">
        <v>3173</v>
      </c>
      <c r="AG1721" s="1" t="n">
        <v>0</v>
      </c>
      <c r="AH1721" s="1" t="n">
        <v>0</v>
      </c>
      <c r="AI1721" s="1" t="n">
        <v>0</v>
      </c>
      <c r="AJ1721" s="1" t="n">
        <f aca="false">ROUNDUP(SUM(AF1721,X1721,Z1721,AB1721,AH1721)/360,0)</f>
        <v>36</v>
      </c>
      <c r="AK1721" s="1" t="n">
        <f aca="false">ROUNDUP(SUM(AI1721,AG1721,AA1721,Y1721,AE1721)/360*1.1,0)</f>
        <v>9</v>
      </c>
      <c r="AL1721" s="1" t="n">
        <v>14</v>
      </c>
      <c r="AM1721" s="1" t="n">
        <v>1</v>
      </c>
    </row>
    <row r="1722" customFormat="false" ht="15" hidden="false" customHeight="false" outlineLevel="0" collapsed="false">
      <c r="A1722" s="1" t="n">
        <v>311130</v>
      </c>
      <c r="B1722" s="1" t="str">
        <f aca="false">VLOOKUP(A1722,Municipios!$A$2:$B$5571,2,0)</f>
        <v>Campo do Meio</v>
      </c>
      <c r="C1722" s="1" t="n">
        <v>4</v>
      </c>
      <c r="D1722" s="1" t="n">
        <v>10</v>
      </c>
      <c r="E1722" s="1" t="n">
        <v>5</v>
      </c>
      <c r="F1722" s="1" t="n">
        <v>0</v>
      </c>
      <c r="G1722" s="1" t="n">
        <v>6</v>
      </c>
      <c r="H1722" s="1" t="n">
        <f aca="false">SUM(C1722:G1722)</f>
        <v>25</v>
      </c>
      <c r="I1722" s="1" t="n">
        <v>0</v>
      </c>
      <c r="J1722" s="1" t="n">
        <v>244</v>
      </c>
      <c r="K1722" s="1" t="n">
        <v>0</v>
      </c>
      <c r="L1722" s="1" t="n">
        <v>0</v>
      </c>
      <c r="M1722" s="1" t="n">
        <v>0</v>
      </c>
      <c r="N1722" s="1" t="n">
        <v>14</v>
      </c>
      <c r="O1722" s="1" t="n">
        <v>0</v>
      </c>
      <c r="P1722" s="1" t="n">
        <v>0</v>
      </c>
      <c r="Q1722" s="1" t="n">
        <v>0</v>
      </c>
      <c r="R1722" s="1" t="n">
        <v>0</v>
      </c>
      <c r="S1722" s="1" t="n">
        <v>0</v>
      </c>
      <c r="T1722" s="1" t="n">
        <v>0</v>
      </c>
      <c r="U1722" s="1" t="n">
        <v>0</v>
      </c>
      <c r="V1722" s="1" t="n">
        <f aca="false">ROUNDUP(SUM(J1722,R1722,L1722,N1722,T1722)/360,0)</f>
        <v>1</v>
      </c>
      <c r="W1722" s="1" t="n">
        <f aca="false">ROUNDUP(SUM(U1722,S1722,M1722,K1722,Q1722)/360*1.1,0)</f>
        <v>0</v>
      </c>
      <c r="X1722" s="1" t="n">
        <v>1069</v>
      </c>
      <c r="Y1722" s="1" t="n">
        <v>0</v>
      </c>
      <c r="Z1722" s="1" t="n">
        <v>10</v>
      </c>
      <c r="AA1722" s="1" t="n">
        <v>0</v>
      </c>
      <c r="AB1722" s="1" t="n">
        <v>44</v>
      </c>
      <c r="AC1722" s="1" t="n">
        <v>0</v>
      </c>
      <c r="AD1722" s="1" t="n">
        <v>0</v>
      </c>
      <c r="AE1722" s="1" t="n">
        <v>0</v>
      </c>
      <c r="AF1722" s="1" t="n">
        <v>0</v>
      </c>
      <c r="AG1722" s="1" t="n">
        <v>0</v>
      </c>
      <c r="AH1722" s="1" t="n">
        <v>0</v>
      </c>
      <c r="AI1722" s="1" t="n">
        <v>0</v>
      </c>
      <c r="AJ1722" s="1" t="n">
        <f aca="false">ROUNDUP(SUM(AF1722,X1722,Z1722,AB1722,AH1722)/360,0)</f>
        <v>4</v>
      </c>
      <c r="AK1722" s="1" t="n">
        <f aca="false">ROUNDUP(SUM(AI1722,AG1722,AA1722,Y1722,AE1722)/360*1.1,0)</f>
        <v>0</v>
      </c>
      <c r="AL1722" s="1" t="n">
        <v>1</v>
      </c>
      <c r="AM1722" s="1" t="n">
        <v>0</v>
      </c>
    </row>
    <row r="1723" customFormat="false" ht="15" hidden="false" customHeight="false" outlineLevel="0" collapsed="false">
      <c r="A1723" s="1" t="n">
        <v>311150</v>
      </c>
      <c r="B1723" s="1" t="str">
        <f aca="false">VLOOKUP(A1723,Municipios!$A$2:$B$5571,2,0)</f>
        <v>Campos Altos</v>
      </c>
      <c r="C1723" s="1" t="n">
        <v>4</v>
      </c>
      <c r="D1723" s="1" t="n">
        <v>16</v>
      </c>
      <c r="E1723" s="1" t="n">
        <v>7</v>
      </c>
      <c r="F1723" s="1" t="n">
        <v>0</v>
      </c>
      <c r="G1723" s="1" t="n">
        <v>8</v>
      </c>
      <c r="H1723" s="1" t="n">
        <f aca="false">SUM(C1723:G1723)</f>
        <v>35</v>
      </c>
      <c r="I1723" s="1" t="n">
        <v>0</v>
      </c>
      <c r="J1723" s="1" t="n">
        <v>447</v>
      </c>
      <c r="K1723" s="1" t="n">
        <v>0</v>
      </c>
      <c r="L1723" s="1" t="n">
        <v>0</v>
      </c>
      <c r="M1723" s="1" t="n">
        <v>0</v>
      </c>
      <c r="N1723" s="1" t="n">
        <v>84</v>
      </c>
      <c r="O1723" s="1" t="n">
        <v>0</v>
      </c>
      <c r="P1723" s="1" t="n">
        <v>0</v>
      </c>
      <c r="Q1723" s="1" t="n">
        <v>0</v>
      </c>
      <c r="R1723" s="1" t="n">
        <v>0</v>
      </c>
      <c r="S1723" s="1" t="n">
        <v>0</v>
      </c>
      <c r="T1723" s="1" t="n">
        <v>0</v>
      </c>
      <c r="U1723" s="1" t="n">
        <v>0</v>
      </c>
      <c r="V1723" s="1" t="n">
        <f aca="false">ROUNDUP(SUM(J1723,R1723,L1723,N1723,T1723)/360,0)</f>
        <v>2</v>
      </c>
      <c r="W1723" s="1" t="n">
        <f aca="false">ROUNDUP(SUM(U1723,S1723,M1723,K1723,Q1723)/360*1.1,0)</f>
        <v>0</v>
      </c>
      <c r="X1723" s="1" t="n">
        <v>1183</v>
      </c>
      <c r="Y1723" s="1" t="n">
        <v>0</v>
      </c>
      <c r="Z1723" s="1" t="n">
        <v>455</v>
      </c>
      <c r="AA1723" s="1" t="n">
        <v>0</v>
      </c>
      <c r="AB1723" s="1" t="n">
        <v>103</v>
      </c>
      <c r="AC1723" s="1" t="n">
        <v>0</v>
      </c>
      <c r="AD1723" s="1" t="n">
        <v>0</v>
      </c>
      <c r="AE1723" s="1" t="n">
        <v>0</v>
      </c>
      <c r="AF1723" s="1" t="n">
        <v>256</v>
      </c>
      <c r="AG1723" s="1" t="n">
        <v>0</v>
      </c>
      <c r="AH1723" s="1" t="n">
        <v>0</v>
      </c>
      <c r="AI1723" s="1" t="n">
        <v>0</v>
      </c>
      <c r="AJ1723" s="1" t="n">
        <f aca="false">ROUNDUP(SUM(AF1723,X1723,Z1723,AB1723,AH1723)/360,0)</f>
        <v>6</v>
      </c>
      <c r="AK1723" s="1" t="n">
        <f aca="false">ROUNDUP(SUM(AI1723,AG1723,AA1723,Y1723,AE1723)/360*1.1,0)</f>
        <v>0</v>
      </c>
      <c r="AL1723" s="1" t="n">
        <v>2</v>
      </c>
      <c r="AM1723" s="1" t="n">
        <v>0</v>
      </c>
    </row>
    <row r="1724" customFormat="false" ht="15" hidden="false" customHeight="false" outlineLevel="0" collapsed="false">
      <c r="A1724" s="1" t="n">
        <v>311160</v>
      </c>
      <c r="B1724" s="1" t="str">
        <f aca="false">VLOOKUP(A1724,Municipios!$A$2:$B$5571,2,0)</f>
        <v>Campos Gerais</v>
      </c>
      <c r="C1724" s="1" t="n">
        <v>7</v>
      </c>
      <c r="D1724" s="1" t="n">
        <v>11</v>
      </c>
      <c r="E1724" s="1" t="n">
        <v>7</v>
      </c>
      <c r="F1724" s="1" t="n">
        <v>15</v>
      </c>
      <c r="G1724" s="1" t="n">
        <v>5</v>
      </c>
      <c r="H1724" s="1" t="n">
        <f aca="false">SUM(C1724:G1724)</f>
        <v>45</v>
      </c>
      <c r="I1724" s="1" t="n">
        <v>0</v>
      </c>
      <c r="J1724" s="1" t="n">
        <v>596</v>
      </c>
      <c r="K1724" s="1" t="n">
        <v>0</v>
      </c>
      <c r="L1724" s="1" t="n">
        <v>0</v>
      </c>
      <c r="M1724" s="1" t="n">
        <v>0</v>
      </c>
      <c r="N1724" s="1" t="n">
        <v>20</v>
      </c>
      <c r="O1724" s="1" t="n">
        <v>0</v>
      </c>
      <c r="P1724" s="1" t="n">
        <v>0</v>
      </c>
      <c r="Q1724" s="1" t="n">
        <v>0</v>
      </c>
      <c r="R1724" s="1" t="n">
        <v>0</v>
      </c>
      <c r="S1724" s="1" t="n">
        <v>0</v>
      </c>
      <c r="T1724" s="1" t="n">
        <v>0</v>
      </c>
      <c r="U1724" s="1" t="n">
        <v>0</v>
      </c>
      <c r="V1724" s="1" t="n">
        <f aca="false">ROUNDUP(SUM(J1724,R1724,L1724,N1724,T1724)/360,0)</f>
        <v>2</v>
      </c>
      <c r="W1724" s="1" t="n">
        <f aca="false">ROUNDUP(SUM(U1724,S1724,M1724,K1724,Q1724)/360*1.1,0)</f>
        <v>0</v>
      </c>
      <c r="X1724" s="1" t="n">
        <v>4231</v>
      </c>
      <c r="Y1724" s="1" t="n">
        <v>0</v>
      </c>
      <c r="Z1724" s="1" t="n">
        <v>215</v>
      </c>
      <c r="AA1724" s="1" t="n">
        <v>0</v>
      </c>
      <c r="AB1724" s="1" t="n">
        <v>59</v>
      </c>
      <c r="AC1724" s="1" t="n">
        <v>0</v>
      </c>
      <c r="AD1724" s="1" t="n">
        <v>0</v>
      </c>
      <c r="AE1724" s="1" t="n">
        <v>0</v>
      </c>
      <c r="AF1724" s="1" t="n">
        <v>1973</v>
      </c>
      <c r="AG1724" s="1" t="n">
        <v>0</v>
      </c>
      <c r="AH1724" s="1" t="n">
        <v>0</v>
      </c>
      <c r="AI1724" s="1" t="n">
        <v>0</v>
      </c>
      <c r="AJ1724" s="1" t="n">
        <f aca="false">ROUNDUP(SUM(AF1724,X1724,Z1724,AB1724,AH1724)/360,0)</f>
        <v>18</v>
      </c>
      <c r="AK1724" s="1" t="n">
        <f aca="false">ROUNDUP(SUM(AI1724,AG1724,AA1724,Y1724,AE1724)/360*1.1,0)</f>
        <v>0</v>
      </c>
      <c r="AL1724" s="1" t="n">
        <v>3</v>
      </c>
      <c r="AM1724" s="1" t="n">
        <v>0</v>
      </c>
    </row>
    <row r="1725" customFormat="false" ht="15" hidden="false" customHeight="false" outlineLevel="0" collapsed="false">
      <c r="A1725" s="1" t="n">
        <v>311180</v>
      </c>
      <c r="B1725" s="1" t="str">
        <f aca="false">VLOOKUP(A1725,Municipios!$A$2:$B$5571,2,0)</f>
        <v>Canápolis</v>
      </c>
      <c r="C1725" s="1" t="n">
        <v>5</v>
      </c>
      <c r="D1725" s="1" t="n">
        <v>8</v>
      </c>
      <c r="E1725" s="1" t="n">
        <v>5</v>
      </c>
      <c r="F1725" s="1" t="n">
        <v>0</v>
      </c>
      <c r="G1725" s="1" t="n">
        <v>5</v>
      </c>
      <c r="H1725" s="1" t="n">
        <f aca="false">SUM(C1725:G1725)</f>
        <v>23</v>
      </c>
      <c r="I1725" s="1" t="n">
        <v>0</v>
      </c>
      <c r="J1725" s="1" t="n">
        <v>385</v>
      </c>
      <c r="K1725" s="1" t="n">
        <v>0</v>
      </c>
      <c r="L1725" s="1" t="n">
        <v>0</v>
      </c>
      <c r="M1725" s="1" t="n">
        <v>0</v>
      </c>
      <c r="N1725" s="1" t="n">
        <v>0</v>
      </c>
      <c r="O1725" s="1" t="n">
        <v>0</v>
      </c>
      <c r="P1725" s="1" t="n">
        <v>0</v>
      </c>
      <c r="Q1725" s="1" t="n">
        <v>0</v>
      </c>
      <c r="R1725" s="1" t="n">
        <v>0</v>
      </c>
      <c r="S1725" s="1" t="n">
        <v>0</v>
      </c>
      <c r="T1725" s="1" t="n">
        <v>0</v>
      </c>
      <c r="U1725" s="1" t="n">
        <v>0</v>
      </c>
      <c r="V1725" s="1" t="n">
        <f aca="false">ROUNDUP(SUM(J1725,R1725,L1725,N1725,T1725)/360,0)</f>
        <v>2</v>
      </c>
      <c r="W1725" s="1" t="n">
        <f aca="false">ROUNDUP(SUM(U1725,S1725,M1725,K1725,Q1725)/360*1.1,0)</f>
        <v>0</v>
      </c>
      <c r="X1725" s="1" t="n">
        <v>934</v>
      </c>
      <c r="Y1725" s="1" t="n">
        <v>0</v>
      </c>
      <c r="Z1725" s="1" t="n">
        <v>262</v>
      </c>
      <c r="AA1725" s="1" t="n">
        <v>0</v>
      </c>
      <c r="AB1725" s="1" t="n">
        <v>14</v>
      </c>
      <c r="AC1725" s="1" t="n">
        <v>0</v>
      </c>
      <c r="AD1725" s="1" t="n">
        <v>0</v>
      </c>
      <c r="AE1725" s="1" t="n">
        <v>0</v>
      </c>
      <c r="AF1725" s="1" t="n">
        <v>253</v>
      </c>
      <c r="AG1725" s="1" t="n">
        <v>0</v>
      </c>
      <c r="AH1725" s="1" t="n">
        <v>0</v>
      </c>
      <c r="AI1725" s="1" t="n">
        <v>0</v>
      </c>
      <c r="AJ1725" s="1" t="n">
        <f aca="false">ROUNDUP(SUM(AF1725,X1725,Z1725,AB1725,AH1725)/360,0)</f>
        <v>5</v>
      </c>
      <c r="AK1725" s="1" t="n">
        <f aca="false">ROUNDUP(SUM(AI1725,AG1725,AA1725,Y1725,AE1725)/360*1.1,0)</f>
        <v>0</v>
      </c>
      <c r="AL1725" s="1" t="n">
        <v>1</v>
      </c>
      <c r="AM1725" s="1" t="n">
        <v>0</v>
      </c>
    </row>
    <row r="1726" customFormat="false" ht="15" hidden="false" customHeight="false" outlineLevel="0" collapsed="false">
      <c r="A1726" s="1" t="n">
        <v>311200</v>
      </c>
      <c r="B1726" s="1" t="str">
        <f aca="false">VLOOKUP(A1726,Municipios!$A$2:$B$5571,2,0)</f>
        <v>Candeias</v>
      </c>
      <c r="C1726" s="1" t="n">
        <v>0</v>
      </c>
      <c r="D1726" s="1" t="n">
        <v>20</v>
      </c>
      <c r="E1726" s="1" t="n">
        <v>0</v>
      </c>
      <c r="F1726" s="1" t="n">
        <v>0</v>
      </c>
      <c r="G1726" s="1" t="n">
        <v>2</v>
      </c>
      <c r="H1726" s="1" t="n">
        <f aca="false">SUM(C1726:G1726)</f>
        <v>22</v>
      </c>
      <c r="I1726" s="1" t="n">
        <v>0</v>
      </c>
      <c r="J1726" s="1" t="n">
        <v>1476</v>
      </c>
      <c r="K1726" s="1" t="n">
        <v>0</v>
      </c>
      <c r="L1726" s="1" t="n">
        <v>0</v>
      </c>
      <c r="M1726" s="1" t="n">
        <v>0</v>
      </c>
      <c r="N1726" s="1" t="n">
        <v>57</v>
      </c>
      <c r="O1726" s="1" t="n">
        <v>0</v>
      </c>
      <c r="P1726" s="1" t="n">
        <v>0</v>
      </c>
      <c r="Q1726" s="1" t="n">
        <v>0</v>
      </c>
      <c r="R1726" s="1" t="n">
        <v>0</v>
      </c>
      <c r="S1726" s="1" t="n">
        <v>0</v>
      </c>
      <c r="T1726" s="1" t="n">
        <v>0</v>
      </c>
      <c r="U1726" s="1" t="n">
        <v>0</v>
      </c>
      <c r="V1726" s="1" t="n">
        <f aca="false">ROUNDUP(SUM(J1726,R1726,L1726,N1726,T1726)/360,0)</f>
        <v>5</v>
      </c>
      <c r="W1726" s="1" t="n">
        <f aca="false">ROUNDUP(SUM(U1726,S1726,M1726,K1726,Q1726)/360*1.1,0)</f>
        <v>0</v>
      </c>
      <c r="X1726" s="1" t="n">
        <v>1633</v>
      </c>
      <c r="Y1726" s="1" t="n">
        <v>0</v>
      </c>
      <c r="Z1726" s="1" t="n">
        <v>0</v>
      </c>
      <c r="AA1726" s="1" t="n">
        <v>0</v>
      </c>
      <c r="AB1726" s="1" t="n">
        <v>39</v>
      </c>
      <c r="AC1726" s="1" t="n">
        <v>0</v>
      </c>
      <c r="AD1726" s="1" t="n">
        <v>0</v>
      </c>
      <c r="AE1726" s="1" t="n">
        <v>0</v>
      </c>
      <c r="AF1726" s="1" t="n">
        <v>0</v>
      </c>
      <c r="AG1726" s="1" t="n">
        <v>0</v>
      </c>
      <c r="AH1726" s="1" t="n">
        <v>0</v>
      </c>
      <c r="AI1726" s="1" t="n">
        <v>0</v>
      </c>
      <c r="AJ1726" s="1" t="n">
        <f aca="false">ROUNDUP(SUM(AF1726,X1726,Z1726,AB1726,AH1726)/360,0)</f>
        <v>5</v>
      </c>
      <c r="AK1726" s="1" t="n">
        <f aca="false">ROUNDUP(SUM(AI1726,AG1726,AA1726,Y1726,AE1726)/360*1.1,0)</f>
        <v>0</v>
      </c>
      <c r="AL1726" s="1" t="n">
        <v>2</v>
      </c>
      <c r="AM1726" s="1" t="n">
        <v>0</v>
      </c>
    </row>
    <row r="1727" customFormat="false" ht="15" hidden="false" customHeight="false" outlineLevel="0" collapsed="false">
      <c r="A1727" s="1" t="n">
        <v>311230</v>
      </c>
      <c r="B1727" s="1" t="str">
        <f aca="false">VLOOKUP(A1727,Municipios!$A$2:$B$5571,2,0)</f>
        <v>Capelinha</v>
      </c>
      <c r="C1727" s="1" t="n">
        <v>5</v>
      </c>
      <c r="D1727" s="1" t="n">
        <v>12</v>
      </c>
      <c r="E1727" s="1" t="n">
        <v>8</v>
      </c>
      <c r="F1727" s="1" t="n">
        <v>15</v>
      </c>
      <c r="G1727" s="1" t="n">
        <v>6</v>
      </c>
      <c r="H1727" s="1" t="n">
        <f aca="false">SUM(C1727:G1727)</f>
        <v>46</v>
      </c>
      <c r="I1727" s="1" t="n">
        <v>0</v>
      </c>
      <c r="J1727" s="1" t="n">
        <v>1151</v>
      </c>
      <c r="K1727" s="1" t="n">
        <v>0</v>
      </c>
      <c r="L1727" s="1" t="n">
        <v>0</v>
      </c>
      <c r="M1727" s="1" t="n">
        <v>0</v>
      </c>
      <c r="N1727" s="1" t="n">
        <v>574</v>
      </c>
      <c r="O1727" s="1" t="n">
        <v>0</v>
      </c>
      <c r="P1727" s="1" t="n">
        <v>0</v>
      </c>
      <c r="Q1727" s="1" t="n">
        <v>0</v>
      </c>
      <c r="R1727" s="1" t="n">
        <v>0</v>
      </c>
      <c r="S1727" s="1" t="n">
        <v>0</v>
      </c>
      <c r="T1727" s="1" t="n">
        <v>0</v>
      </c>
      <c r="U1727" s="1" t="n">
        <v>0</v>
      </c>
      <c r="V1727" s="1" t="n">
        <f aca="false">ROUNDUP(SUM(J1727,R1727,L1727,N1727,T1727)/360,0)</f>
        <v>5</v>
      </c>
      <c r="W1727" s="1" t="n">
        <f aca="false">ROUNDUP(SUM(U1727,S1727,M1727,K1727,Q1727)/360*1.1,0)</f>
        <v>0</v>
      </c>
      <c r="X1727" s="1" t="n">
        <v>5451</v>
      </c>
      <c r="Y1727" s="1" t="n">
        <v>0</v>
      </c>
      <c r="Z1727" s="1" t="n">
        <v>1153</v>
      </c>
      <c r="AA1727" s="1" t="n">
        <v>0</v>
      </c>
      <c r="AB1727" s="1" t="n">
        <v>648</v>
      </c>
      <c r="AC1727" s="1" t="n">
        <v>0</v>
      </c>
      <c r="AD1727" s="1" t="n">
        <v>0</v>
      </c>
      <c r="AE1727" s="1" t="n">
        <v>0</v>
      </c>
      <c r="AF1727" s="1" t="n">
        <v>889</v>
      </c>
      <c r="AG1727" s="1" t="n">
        <v>0</v>
      </c>
      <c r="AH1727" s="1" t="n">
        <v>0</v>
      </c>
      <c r="AI1727" s="1" t="n">
        <v>0</v>
      </c>
      <c r="AJ1727" s="1" t="n">
        <f aca="false">ROUNDUP(SUM(AF1727,X1727,Z1727,AB1727,AH1727)/360,0)</f>
        <v>23</v>
      </c>
      <c r="AK1727" s="1" t="n">
        <f aca="false">ROUNDUP(SUM(AI1727,AG1727,AA1727,Y1727,AE1727)/360*1.1,0)</f>
        <v>0</v>
      </c>
      <c r="AL1727" s="1" t="n">
        <v>3</v>
      </c>
      <c r="AM1727" s="1" t="n">
        <v>0</v>
      </c>
    </row>
    <row r="1728" customFormat="false" ht="15" hidden="false" customHeight="false" outlineLevel="0" collapsed="false">
      <c r="A1728" s="1" t="n">
        <v>311260</v>
      </c>
      <c r="B1728" s="1" t="str">
        <f aca="false">VLOOKUP(A1728,Municipios!$A$2:$B$5571,2,0)</f>
        <v>Capinópolis</v>
      </c>
      <c r="C1728" s="1" t="n">
        <v>4</v>
      </c>
      <c r="D1728" s="1" t="n">
        <v>6</v>
      </c>
      <c r="E1728" s="1" t="n">
        <v>7</v>
      </c>
      <c r="F1728" s="1" t="n">
        <v>0</v>
      </c>
      <c r="G1728" s="1" t="n">
        <v>2</v>
      </c>
      <c r="H1728" s="1" t="n">
        <f aca="false">SUM(C1728:G1728)</f>
        <v>19</v>
      </c>
      <c r="I1728" s="1" t="n">
        <v>0</v>
      </c>
      <c r="J1728" s="1" t="n">
        <v>232</v>
      </c>
      <c r="K1728" s="1" t="n">
        <v>0</v>
      </c>
      <c r="L1728" s="1" t="n">
        <v>0</v>
      </c>
      <c r="M1728" s="1" t="n">
        <v>0</v>
      </c>
      <c r="N1728" s="1" t="n">
        <v>0</v>
      </c>
      <c r="O1728" s="1" t="n">
        <v>0</v>
      </c>
      <c r="P1728" s="1" t="n">
        <v>0</v>
      </c>
      <c r="Q1728" s="1" t="n">
        <v>0</v>
      </c>
      <c r="R1728" s="1" t="n">
        <v>0</v>
      </c>
      <c r="S1728" s="1" t="n">
        <v>0</v>
      </c>
      <c r="T1728" s="1" t="n">
        <v>0</v>
      </c>
      <c r="U1728" s="1" t="n">
        <v>0</v>
      </c>
      <c r="V1728" s="1" t="n">
        <f aca="false">ROUNDUP(SUM(J1728,R1728,L1728,N1728,T1728)/360,0)</f>
        <v>1</v>
      </c>
      <c r="W1728" s="1" t="n">
        <f aca="false">ROUNDUP(SUM(U1728,S1728,M1728,K1728,Q1728)/360*1.1,0)</f>
        <v>0</v>
      </c>
      <c r="X1728" s="1" t="n">
        <v>307</v>
      </c>
      <c r="Y1728" s="1" t="n">
        <v>0</v>
      </c>
      <c r="Z1728" s="1" t="n">
        <v>92</v>
      </c>
      <c r="AA1728" s="1" t="n">
        <v>0</v>
      </c>
      <c r="AB1728" s="1" t="n">
        <v>0</v>
      </c>
      <c r="AC1728" s="1" t="n">
        <v>0</v>
      </c>
      <c r="AD1728" s="1" t="n">
        <v>0</v>
      </c>
      <c r="AE1728" s="1" t="n">
        <v>0</v>
      </c>
      <c r="AF1728" s="1" t="n">
        <v>229</v>
      </c>
      <c r="AG1728" s="1" t="n">
        <v>0</v>
      </c>
      <c r="AH1728" s="1" t="n">
        <v>0</v>
      </c>
      <c r="AI1728" s="1" t="n">
        <v>0</v>
      </c>
      <c r="AJ1728" s="1" t="n">
        <f aca="false">ROUNDUP(SUM(AF1728,X1728,Z1728,AB1728,AH1728)/360,0)</f>
        <v>2</v>
      </c>
      <c r="AK1728" s="1" t="n">
        <f aca="false">ROUNDUP(SUM(AI1728,AG1728,AA1728,Y1728,AE1728)/360*1.1,0)</f>
        <v>0</v>
      </c>
      <c r="AL1728" s="1" t="n">
        <v>1</v>
      </c>
      <c r="AM1728" s="1" t="n">
        <v>0</v>
      </c>
    </row>
    <row r="1729" customFormat="false" ht="15" hidden="false" customHeight="false" outlineLevel="0" collapsed="false">
      <c r="A1729" s="1" t="n">
        <v>311270</v>
      </c>
      <c r="B1729" s="1" t="str">
        <f aca="false">VLOOKUP(A1729,Municipios!$A$2:$B$5571,2,0)</f>
        <v>Capitão Enéas</v>
      </c>
      <c r="C1729" s="1" t="n">
        <v>5</v>
      </c>
      <c r="D1729" s="1" t="n">
        <v>8</v>
      </c>
      <c r="E1729" s="1" t="n">
        <v>4</v>
      </c>
      <c r="F1729" s="1" t="n">
        <v>0</v>
      </c>
      <c r="G1729" s="1" t="n">
        <v>3</v>
      </c>
      <c r="H1729" s="1" t="n">
        <f aca="false">SUM(C1729:G1729)</f>
        <v>20</v>
      </c>
      <c r="I1729" s="1" t="n">
        <v>0</v>
      </c>
      <c r="V1729" s="1" t="n">
        <f aca="false">ROUNDUP(SUM(J1729,R1729,L1729,N1729,T1729)/360,0)</f>
        <v>0</v>
      </c>
      <c r="W1729" s="1" t="n">
        <f aca="false">ROUNDUP(SUM(U1729,S1729,M1729,K1729,Q1729)/360*1.1,0)</f>
        <v>0</v>
      </c>
      <c r="AJ1729" s="1" t="n">
        <f aca="false">ROUNDUP(SUM(AF1729,X1729,Z1729,AB1729,AH1729)/360,0)</f>
        <v>0</v>
      </c>
      <c r="AK1729" s="1" t="n">
        <f aca="false">ROUNDUP(SUM(AI1729,AG1729,AA1729,Y1729,AE1729)/360*1.1,0)</f>
        <v>0</v>
      </c>
      <c r="AL1729" s="1" t="n">
        <v>0</v>
      </c>
      <c r="AM1729" s="1" t="n">
        <v>0</v>
      </c>
    </row>
    <row r="1730" customFormat="false" ht="15" hidden="false" customHeight="false" outlineLevel="0" collapsed="false">
      <c r="A1730" s="1" t="n">
        <v>311280</v>
      </c>
      <c r="B1730" s="1" t="str">
        <f aca="false">VLOOKUP(A1730,Municipios!$A$2:$B$5571,2,0)</f>
        <v>Capitólio</v>
      </c>
      <c r="C1730" s="1" t="n">
        <v>2</v>
      </c>
      <c r="D1730" s="1" t="n">
        <v>2</v>
      </c>
      <c r="E1730" s="1" t="n">
        <v>2</v>
      </c>
      <c r="F1730" s="1" t="n">
        <v>0</v>
      </c>
      <c r="G1730" s="1" t="n">
        <v>5</v>
      </c>
      <c r="H1730" s="1" t="n">
        <f aca="false">SUM(C1730:G1730)</f>
        <v>11</v>
      </c>
      <c r="I1730" s="1" t="n">
        <v>0</v>
      </c>
      <c r="J1730" s="1" t="n">
        <v>119</v>
      </c>
      <c r="K1730" s="1" t="n">
        <v>0</v>
      </c>
      <c r="L1730" s="1" t="n">
        <v>0</v>
      </c>
      <c r="M1730" s="1" t="n">
        <v>0</v>
      </c>
      <c r="N1730" s="1" t="n">
        <v>5</v>
      </c>
      <c r="O1730" s="1" t="n">
        <v>0</v>
      </c>
      <c r="P1730" s="1" t="n">
        <v>0</v>
      </c>
      <c r="Q1730" s="1" t="n">
        <v>0</v>
      </c>
      <c r="R1730" s="1" t="n">
        <v>0</v>
      </c>
      <c r="S1730" s="1" t="n">
        <v>0</v>
      </c>
      <c r="T1730" s="1" t="n">
        <v>0</v>
      </c>
      <c r="U1730" s="1" t="n">
        <v>0</v>
      </c>
      <c r="V1730" s="1" t="n">
        <f aca="false">ROUNDUP(SUM(J1730,R1730,L1730,N1730,T1730)/360,0)</f>
        <v>1</v>
      </c>
      <c r="W1730" s="1" t="n">
        <f aca="false">ROUNDUP(SUM(U1730,S1730,M1730,K1730,Q1730)/360*1.1,0)</f>
        <v>0</v>
      </c>
      <c r="X1730" s="1" t="n">
        <v>346</v>
      </c>
      <c r="Y1730" s="1" t="n">
        <v>0</v>
      </c>
      <c r="Z1730" s="1" t="n">
        <v>1</v>
      </c>
      <c r="AA1730" s="1" t="n">
        <v>0</v>
      </c>
      <c r="AB1730" s="1" t="n">
        <v>11</v>
      </c>
      <c r="AC1730" s="1" t="n">
        <v>0</v>
      </c>
      <c r="AD1730" s="1" t="n">
        <v>0</v>
      </c>
      <c r="AE1730" s="1" t="n">
        <v>0</v>
      </c>
      <c r="AF1730" s="1" t="n">
        <v>57</v>
      </c>
      <c r="AG1730" s="1" t="n">
        <v>0</v>
      </c>
      <c r="AH1730" s="1" t="n">
        <v>0</v>
      </c>
      <c r="AI1730" s="1" t="n">
        <v>0</v>
      </c>
      <c r="AJ1730" s="1" t="n">
        <f aca="false">ROUNDUP(SUM(AF1730,X1730,Z1730,AB1730,AH1730)/360,0)</f>
        <v>2</v>
      </c>
      <c r="AK1730" s="1" t="n">
        <f aca="false">ROUNDUP(SUM(AI1730,AG1730,AA1730,Y1730,AE1730)/360*1.1,0)</f>
        <v>0</v>
      </c>
      <c r="AL1730" s="1" t="n">
        <v>1</v>
      </c>
      <c r="AM1730" s="1" t="n">
        <v>0</v>
      </c>
    </row>
    <row r="1731" customFormat="false" ht="15" hidden="false" customHeight="false" outlineLevel="0" collapsed="false">
      <c r="A1731" s="1" t="n">
        <v>311300</v>
      </c>
      <c r="B1731" s="1" t="str">
        <f aca="false">VLOOKUP(A1731,Municipios!$A$2:$B$5571,2,0)</f>
        <v>Caraí</v>
      </c>
      <c r="C1731" s="1" t="n">
        <v>4</v>
      </c>
      <c r="D1731" s="1" t="n">
        <v>16</v>
      </c>
      <c r="E1731" s="1" t="n">
        <v>5</v>
      </c>
      <c r="F1731" s="1" t="n">
        <v>0</v>
      </c>
      <c r="G1731" s="1" t="n">
        <v>9</v>
      </c>
      <c r="H1731" s="1" t="n">
        <f aca="false">SUM(C1731:G1731)</f>
        <v>34</v>
      </c>
      <c r="I1731" s="1" t="n">
        <v>0</v>
      </c>
      <c r="J1731" s="1" t="n">
        <v>571</v>
      </c>
      <c r="K1731" s="1" t="n">
        <v>0</v>
      </c>
      <c r="L1731" s="1" t="n">
        <v>0</v>
      </c>
      <c r="M1731" s="1" t="n">
        <v>0</v>
      </c>
      <c r="N1731" s="1" t="n">
        <v>161</v>
      </c>
      <c r="O1731" s="1" t="n">
        <v>0</v>
      </c>
      <c r="P1731" s="1" t="n">
        <v>0</v>
      </c>
      <c r="Q1731" s="1" t="n">
        <v>0</v>
      </c>
      <c r="R1731" s="1" t="n">
        <v>0</v>
      </c>
      <c r="S1731" s="1" t="n">
        <v>0</v>
      </c>
      <c r="T1731" s="1" t="n">
        <v>0</v>
      </c>
      <c r="U1731" s="1" t="n">
        <v>0</v>
      </c>
      <c r="V1731" s="1" t="n">
        <f aca="false">ROUNDUP(SUM(J1731,R1731,L1731,N1731,T1731)/360,0)</f>
        <v>3</v>
      </c>
      <c r="W1731" s="1" t="n">
        <f aca="false">ROUNDUP(SUM(U1731,S1731,M1731,K1731,Q1731)/360*1.1,0)</f>
        <v>0</v>
      </c>
      <c r="X1731" s="1" t="n">
        <v>2394</v>
      </c>
      <c r="Y1731" s="1" t="n">
        <v>0</v>
      </c>
      <c r="Z1731" s="1" t="n">
        <v>102</v>
      </c>
      <c r="AA1731" s="1" t="n">
        <v>0</v>
      </c>
      <c r="AB1731" s="1" t="n">
        <v>132</v>
      </c>
      <c r="AC1731" s="1" t="n">
        <v>0</v>
      </c>
      <c r="AD1731" s="1" t="n">
        <v>0</v>
      </c>
      <c r="AE1731" s="1" t="n">
        <v>0</v>
      </c>
      <c r="AF1731" s="1" t="n">
        <v>119</v>
      </c>
      <c r="AG1731" s="1" t="n">
        <v>0</v>
      </c>
      <c r="AH1731" s="1" t="n">
        <v>0</v>
      </c>
      <c r="AI1731" s="1" t="n">
        <v>0</v>
      </c>
      <c r="AJ1731" s="1" t="n">
        <f aca="false">ROUNDUP(SUM(AF1731,X1731,Z1731,AB1731,AH1731)/360,0)</f>
        <v>8</v>
      </c>
      <c r="AK1731" s="1" t="n">
        <f aca="false">ROUNDUP(SUM(AI1731,AG1731,AA1731,Y1731,AE1731)/360*1.1,0)</f>
        <v>0</v>
      </c>
      <c r="AL1731" s="1" t="n">
        <v>1</v>
      </c>
      <c r="AM1731" s="1" t="n">
        <v>0</v>
      </c>
    </row>
    <row r="1732" customFormat="false" ht="15" hidden="false" customHeight="false" outlineLevel="0" collapsed="false">
      <c r="A1732" s="1" t="n">
        <v>311320</v>
      </c>
      <c r="B1732" s="1" t="str">
        <f aca="false">VLOOKUP(A1732,Municipios!$A$2:$B$5571,2,0)</f>
        <v>Carandaí</v>
      </c>
      <c r="C1732" s="1" t="n">
        <v>7</v>
      </c>
      <c r="D1732" s="1" t="n">
        <v>23</v>
      </c>
      <c r="E1732" s="1" t="n">
        <v>5</v>
      </c>
      <c r="F1732" s="1" t="n">
        <v>0</v>
      </c>
      <c r="G1732" s="1" t="n">
        <v>5</v>
      </c>
      <c r="H1732" s="1" t="n">
        <f aca="false">SUM(C1732:G1732)</f>
        <v>40</v>
      </c>
      <c r="I1732" s="1" t="n">
        <v>0</v>
      </c>
      <c r="J1732" s="1" t="n">
        <v>1233</v>
      </c>
      <c r="K1732" s="1" t="n">
        <v>0</v>
      </c>
      <c r="L1732" s="1" t="n">
        <v>0</v>
      </c>
      <c r="M1732" s="1" t="n">
        <v>0</v>
      </c>
      <c r="N1732" s="1" t="n">
        <v>106</v>
      </c>
      <c r="O1732" s="1" t="n">
        <v>0</v>
      </c>
      <c r="P1732" s="1" t="n">
        <v>0</v>
      </c>
      <c r="Q1732" s="1" t="n">
        <v>0</v>
      </c>
      <c r="R1732" s="1" t="n">
        <v>0</v>
      </c>
      <c r="S1732" s="1" t="n">
        <v>0</v>
      </c>
      <c r="T1732" s="1" t="n">
        <v>0</v>
      </c>
      <c r="U1732" s="1" t="n">
        <v>0</v>
      </c>
      <c r="V1732" s="1" t="n">
        <f aca="false">ROUNDUP(SUM(J1732,R1732,L1732,N1732,T1732)/360,0)</f>
        <v>4</v>
      </c>
      <c r="W1732" s="1" t="n">
        <f aca="false">ROUNDUP(SUM(U1732,S1732,M1732,K1732,Q1732)/360*1.1,0)</f>
        <v>0</v>
      </c>
      <c r="X1732" s="1" t="n">
        <v>2827</v>
      </c>
      <c r="Y1732" s="1" t="n">
        <v>0</v>
      </c>
      <c r="Z1732" s="1" t="n">
        <v>319</v>
      </c>
      <c r="AA1732" s="1" t="n">
        <v>0</v>
      </c>
      <c r="AB1732" s="1" t="n">
        <v>56</v>
      </c>
      <c r="AC1732" s="1" t="n">
        <v>0</v>
      </c>
      <c r="AD1732" s="1" t="n">
        <v>0</v>
      </c>
      <c r="AE1732" s="1" t="n">
        <v>0</v>
      </c>
      <c r="AF1732" s="1" t="n">
        <v>462</v>
      </c>
      <c r="AG1732" s="1" t="n">
        <v>0</v>
      </c>
      <c r="AH1732" s="1" t="n">
        <v>0</v>
      </c>
      <c r="AI1732" s="1" t="n">
        <v>0</v>
      </c>
      <c r="AJ1732" s="1" t="n">
        <f aca="false">ROUNDUP(SUM(AF1732,X1732,Z1732,AB1732,AH1732)/360,0)</f>
        <v>11</v>
      </c>
      <c r="AK1732" s="1" t="n">
        <f aca="false">ROUNDUP(SUM(AI1732,AG1732,AA1732,Y1732,AE1732)/360*1.1,0)</f>
        <v>0</v>
      </c>
      <c r="AL1732" s="1" t="n">
        <v>2</v>
      </c>
      <c r="AM1732" s="1" t="n">
        <v>0</v>
      </c>
    </row>
    <row r="1733" customFormat="false" ht="15" hidden="false" customHeight="false" outlineLevel="0" collapsed="false">
      <c r="A1733" s="1" t="n">
        <v>311330</v>
      </c>
      <c r="B1733" s="1" t="str">
        <f aca="false">VLOOKUP(A1733,Municipios!$A$2:$B$5571,2,0)</f>
        <v>Carangola</v>
      </c>
      <c r="C1733" s="1" t="n">
        <v>20</v>
      </c>
      <c r="D1733" s="1" t="n">
        <v>77</v>
      </c>
      <c r="E1733" s="1" t="n">
        <v>9</v>
      </c>
      <c r="F1733" s="1" t="n">
        <v>15</v>
      </c>
      <c r="G1733" s="1" t="n">
        <v>18</v>
      </c>
      <c r="H1733" s="1" t="n">
        <f aca="false">SUM(C1733:G1733)</f>
        <v>139</v>
      </c>
      <c r="I1733" s="1" t="n">
        <v>25</v>
      </c>
      <c r="J1733" s="1" t="n">
        <v>2306</v>
      </c>
      <c r="K1733" s="1" t="n">
        <v>0</v>
      </c>
      <c r="L1733" s="1" t="n">
        <v>0</v>
      </c>
      <c r="M1733" s="1" t="n">
        <v>0</v>
      </c>
      <c r="N1733" s="1" t="n">
        <v>1261</v>
      </c>
      <c r="O1733" s="1" t="n">
        <v>0</v>
      </c>
      <c r="P1733" s="1" t="n">
        <v>190</v>
      </c>
      <c r="Q1733" s="1" t="n">
        <v>675</v>
      </c>
      <c r="R1733" s="1" t="n">
        <v>0</v>
      </c>
      <c r="S1733" s="1" t="n">
        <v>0</v>
      </c>
      <c r="T1733" s="1" t="n">
        <v>368</v>
      </c>
      <c r="U1733" s="1" t="n">
        <v>0</v>
      </c>
      <c r="V1733" s="1" t="n">
        <f aca="false">ROUNDUP(SUM(J1733,R1733,L1733,N1733,T1733)/360,0)</f>
        <v>11</v>
      </c>
      <c r="W1733" s="1" t="n">
        <f aca="false">ROUNDUP(SUM(U1733,S1733,M1733,K1733,Q1733)/360*1.1,0)</f>
        <v>3</v>
      </c>
      <c r="X1733" s="1" t="n">
        <v>20149</v>
      </c>
      <c r="Y1733" s="1" t="n">
        <v>0</v>
      </c>
      <c r="Z1733" s="1" t="n">
        <v>1973</v>
      </c>
      <c r="AA1733" s="1" t="n">
        <v>0</v>
      </c>
      <c r="AB1733" s="1" t="n">
        <v>1638</v>
      </c>
      <c r="AC1733" s="1" t="n">
        <v>0</v>
      </c>
      <c r="AD1733" s="1" t="n">
        <v>3119</v>
      </c>
      <c r="AE1733" s="1" t="n">
        <v>7660</v>
      </c>
      <c r="AF1733" s="1" t="n">
        <v>8485</v>
      </c>
      <c r="AG1733" s="1" t="n">
        <v>0</v>
      </c>
      <c r="AH1733" s="1" t="n">
        <v>2800</v>
      </c>
      <c r="AI1733" s="1" t="n">
        <v>0</v>
      </c>
      <c r="AJ1733" s="1" t="n">
        <f aca="false">ROUNDUP(SUM(AF1733,X1733,Z1733,AB1733,AH1733)/360,0)</f>
        <v>98</v>
      </c>
      <c r="AK1733" s="1" t="n">
        <f aca="false">ROUNDUP(SUM(AI1733,AG1733,AA1733,Y1733,AE1733)/360*1.1,0)</f>
        <v>24</v>
      </c>
      <c r="AL1733" s="1" t="n">
        <v>18</v>
      </c>
      <c r="AM1733" s="1" t="n">
        <v>0</v>
      </c>
    </row>
    <row r="1734" customFormat="false" ht="15" hidden="false" customHeight="false" outlineLevel="0" collapsed="false">
      <c r="A1734" s="1" t="n">
        <v>311340</v>
      </c>
      <c r="B1734" s="1" t="str">
        <f aca="false">VLOOKUP(A1734,Municipios!$A$2:$B$5571,2,0)</f>
        <v>Caratinga</v>
      </c>
      <c r="C1734" s="1" t="n">
        <v>32</v>
      </c>
      <c r="D1734" s="1" t="n">
        <v>42</v>
      </c>
      <c r="E1734" s="1" t="n">
        <v>36</v>
      </c>
      <c r="F1734" s="1" t="n">
        <v>0</v>
      </c>
      <c r="G1734" s="1" t="n">
        <v>8</v>
      </c>
      <c r="H1734" s="1" t="n">
        <f aca="false">SUM(C1734:G1734)</f>
        <v>118</v>
      </c>
      <c r="I1734" s="1" t="n">
        <v>26</v>
      </c>
      <c r="J1734" s="1" t="n">
        <v>1102</v>
      </c>
      <c r="K1734" s="1" t="n">
        <v>0</v>
      </c>
      <c r="L1734" s="1" t="n">
        <v>0</v>
      </c>
      <c r="M1734" s="1" t="n">
        <v>0</v>
      </c>
      <c r="N1734" s="1" t="n">
        <v>291</v>
      </c>
      <c r="O1734" s="1" t="n">
        <v>0</v>
      </c>
      <c r="P1734" s="1" t="n">
        <v>521</v>
      </c>
      <c r="Q1734" s="1" t="n">
        <v>936</v>
      </c>
      <c r="R1734" s="1" t="n">
        <v>19</v>
      </c>
      <c r="S1734" s="1" t="n">
        <v>0</v>
      </c>
      <c r="T1734" s="1" t="n">
        <v>0</v>
      </c>
      <c r="U1734" s="1" t="n">
        <v>0</v>
      </c>
      <c r="V1734" s="1" t="n">
        <f aca="false">ROUNDUP(SUM(J1734,R1734,L1734,N1734,T1734)/360,0)</f>
        <v>4</v>
      </c>
      <c r="W1734" s="1" t="n">
        <f aca="false">ROUNDUP(SUM(U1734,S1734,M1734,K1734,Q1734)/360*1.1,0)</f>
        <v>3</v>
      </c>
      <c r="X1734" s="1" t="n">
        <v>5342</v>
      </c>
      <c r="Y1734" s="1" t="n">
        <v>0</v>
      </c>
      <c r="Z1734" s="1" t="n">
        <v>2971</v>
      </c>
      <c r="AA1734" s="1" t="n">
        <v>0</v>
      </c>
      <c r="AB1734" s="1" t="n">
        <v>847</v>
      </c>
      <c r="AC1734" s="1" t="n">
        <v>0</v>
      </c>
      <c r="AD1734" s="1" t="n">
        <v>2550</v>
      </c>
      <c r="AE1734" s="1" t="n">
        <v>4551</v>
      </c>
      <c r="AF1734" s="1" t="n">
        <v>3436</v>
      </c>
      <c r="AG1734" s="1" t="n">
        <v>0</v>
      </c>
      <c r="AH1734" s="1" t="n">
        <v>0</v>
      </c>
      <c r="AI1734" s="1" t="n">
        <v>0</v>
      </c>
      <c r="AJ1734" s="1" t="n">
        <f aca="false">ROUNDUP(SUM(AF1734,X1734,Z1734,AB1734,AH1734)/360,0)</f>
        <v>35</v>
      </c>
      <c r="AK1734" s="1" t="n">
        <f aca="false">ROUNDUP(SUM(AI1734,AG1734,AA1734,Y1734,AE1734)/360*1.1,0)</f>
        <v>14</v>
      </c>
      <c r="AL1734" s="1" t="n">
        <v>34</v>
      </c>
      <c r="AM1734" s="1" t="n">
        <v>0</v>
      </c>
    </row>
    <row r="1735" customFormat="false" ht="15" hidden="false" customHeight="false" outlineLevel="0" collapsed="false">
      <c r="A1735" s="1" t="n">
        <v>311350</v>
      </c>
      <c r="B1735" s="1" t="str">
        <f aca="false">VLOOKUP(A1735,Municipios!$A$2:$B$5571,2,0)</f>
        <v>Carbonita</v>
      </c>
      <c r="C1735" s="1" t="n">
        <v>0</v>
      </c>
      <c r="D1735" s="1" t="n">
        <v>13</v>
      </c>
      <c r="E1735" s="1" t="n">
        <v>3</v>
      </c>
      <c r="F1735" s="1" t="n">
        <v>0</v>
      </c>
      <c r="G1735" s="1" t="n">
        <v>5</v>
      </c>
      <c r="H1735" s="1" t="n">
        <f aca="false">SUM(C1735:G1735)</f>
        <v>21</v>
      </c>
      <c r="I1735" s="1" t="n">
        <v>0</v>
      </c>
      <c r="J1735" s="1" t="n">
        <v>78</v>
      </c>
      <c r="K1735" s="1" t="n">
        <v>0</v>
      </c>
      <c r="L1735" s="1" t="n">
        <v>0</v>
      </c>
      <c r="M1735" s="1" t="n">
        <v>0</v>
      </c>
      <c r="N1735" s="1" t="n">
        <v>5</v>
      </c>
      <c r="O1735" s="1" t="n">
        <v>0</v>
      </c>
      <c r="P1735" s="1" t="n">
        <v>0</v>
      </c>
      <c r="Q1735" s="1" t="n">
        <v>0</v>
      </c>
      <c r="R1735" s="1" t="n">
        <v>0</v>
      </c>
      <c r="S1735" s="1" t="n">
        <v>0</v>
      </c>
      <c r="T1735" s="1" t="n">
        <v>0</v>
      </c>
      <c r="U1735" s="1" t="n">
        <v>0</v>
      </c>
      <c r="V1735" s="1" t="n">
        <f aca="false">ROUNDUP(SUM(J1735,R1735,L1735,N1735,T1735)/360,0)</f>
        <v>1</v>
      </c>
      <c r="W1735" s="1" t="n">
        <f aca="false">ROUNDUP(SUM(U1735,S1735,M1735,K1735,Q1735)/360*1.1,0)</f>
        <v>0</v>
      </c>
      <c r="X1735" s="1" t="n">
        <v>745</v>
      </c>
      <c r="Y1735" s="1" t="n">
        <v>0</v>
      </c>
      <c r="Z1735" s="1" t="n">
        <v>0</v>
      </c>
      <c r="AA1735" s="1" t="n">
        <v>0</v>
      </c>
      <c r="AB1735" s="1" t="n">
        <v>61</v>
      </c>
      <c r="AC1735" s="1" t="n">
        <v>0</v>
      </c>
      <c r="AD1735" s="1" t="n">
        <v>0</v>
      </c>
      <c r="AE1735" s="1" t="n">
        <v>0</v>
      </c>
      <c r="AF1735" s="1" t="n">
        <v>0</v>
      </c>
      <c r="AG1735" s="1" t="n">
        <v>0</v>
      </c>
      <c r="AH1735" s="1" t="n">
        <v>0</v>
      </c>
      <c r="AI1735" s="1" t="n">
        <v>0</v>
      </c>
      <c r="AJ1735" s="1" t="n">
        <f aca="false">ROUNDUP(SUM(AF1735,X1735,Z1735,AB1735,AH1735)/360,0)</f>
        <v>3</v>
      </c>
      <c r="AK1735" s="1" t="n">
        <f aca="false">ROUNDUP(SUM(AI1735,AG1735,AA1735,Y1735,AE1735)/360*1.1,0)</f>
        <v>0</v>
      </c>
      <c r="AL1735" s="1" t="n">
        <v>0</v>
      </c>
      <c r="AM1735" s="1" t="n">
        <v>0</v>
      </c>
    </row>
    <row r="1736" customFormat="false" ht="15" hidden="false" customHeight="false" outlineLevel="0" collapsed="false">
      <c r="A1736" s="1" t="n">
        <v>311360</v>
      </c>
      <c r="B1736" s="1" t="str">
        <f aca="false">VLOOKUP(A1736,Municipios!$A$2:$B$5571,2,0)</f>
        <v>Careaçu</v>
      </c>
      <c r="C1736" s="1" t="n">
        <v>2</v>
      </c>
      <c r="D1736" s="1" t="n">
        <v>8</v>
      </c>
      <c r="E1736" s="1" t="n">
        <v>2</v>
      </c>
      <c r="F1736" s="1" t="n">
        <v>0</v>
      </c>
      <c r="G1736" s="1" t="n">
        <v>2</v>
      </c>
      <c r="H1736" s="1" t="n">
        <f aca="false">SUM(C1736:G1736)</f>
        <v>14</v>
      </c>
      <c r="I1736" s="1" t="n">
        <v>0</v>
      </c>
      <c r="J1736" s="1" t="n">
        <v>166</v>
      </c>
      <c r="K1736" s="1" t="n">
        <v>0</v>
      </c>
      <c r="L1736" s="1" t="n">
        <v>0</v>
      </c>
      <c r="M1736" s="1" t="n">
        <v>0</v>
      </c>
      <c r="N1736" s="1" t="n">
        <v>1</v>
      </c>
      <c r="O1736" s="1" t="n">
        <v>0</v>
      </c>
      <c r="P1736" s="1" t="n">
        <v>0</v>
      </c>
      <c r="Q1736" s="1" t="n">
        <v>0</v>
      </c>
      <c r="R1736" s="1" t="n">
        <v>0</v>
      </c>
      <c r="S1736" s="1" t="n">
        <v>0</v>
      </c>
      <c r="T1736" s="1" t="n">
        <v>0</v>
      </c>
      <c r="U1736" s="1" t="n">
        <v>0</v>
      </c>
      <c r="V1736" s="1" t="n">
        <f aca="false">ROUNDUP(SUM(J1736,R1736,L1736,N1736,T1736)/360,0)</f>
        <v>1</v>
      </c>
      <c r="W1736" s="1" t="n">
        <f aca="false">ROUNDUP(SUM(U1736,S1736,M1736,K1736,Q1736)/360*1.1,0)</f>
        <v>0</v>
      </c>
      <c r="X1736" s="1" t="n">
        <v>355</v>
      </c>
      <c r="Y1736" s="1" t="n">
        <v>0</v>
      </c>
      <c r="Z1736" s="1" t="n">
        <v>0</v>
      </c>
      <c r="AA1736" s="1" t="n">
        <v>0</v>
      </c>
      <c r="AB1736" s="1" t="n">
        <v>2</v>
      </c>
      <c r="AC1736" s="1" t="n">
        <v>0</v>
      </c>
      <c r="AD1736" s="1" t="n">
        <v>0</v>
      </c>
      <c r="AE1736" s="1" t="n">
        <v>0</v>
      </c>
      <c r="AF1736" s="1" t="n">
        <v>0</v>
      </c>
      <c r="AG1736" s="1" t="n">
        <v>0</v>
      </c>
      <c r="AH1736" s="1" t="n">
        <v>0</v>
      </c>
      <c r="AI1736" s="1" t="n">
        <v>0</v>
      </c>
      <c r="AJ1736" s="1" t="n">
        <f aca="false">ROUNDUP(SUM(AF1736,X1736,Z1736,AB1736,AH1736)/360,0)</f>
        <v>1</v>
      </c>
      <c r="AK1736" s="1" t="n">
        <f aca="false">ROUNDUP(SUM(AI1736,AG1736,AA1736,Y1736,AE1736)/360*1.1,0)</f>
        <v>0</v>
      </c>
      <c r="AL1736" s="1" t="n">
        <v>1</v>
      </c>
      <c r="AM1736" s="1" t="n">
        <v>0</v>
      </c>
    </row>
    <row r="1737" customFormat="false" ht="15" hidden="false" customHeight="false" outlineLevel="0" collapsed="false">
      <c r="A1737" s="1" t="n">
        <v>311370</v>
      </c>
      <c r="B1737" s="1" t="str">
        <f aca="false">VLOOKUP(A1737,Municipios!$A$2:$B$5571,2,0)</f>
        <v>Carlos Chagas</v>
      </c>
      <c r="C1737" s="1" t="n">
        <v>7</v>
      </c>
      <c r="D1737" s="1" t="n">
        <v>20</v>
      </c>
      <c r="E1737" s="1" t="n">
        <v>4</v>
      </c>
      <c r="F1737" s="1" t="n">
        <v>0</v>
      </c>
      <c r="G1737" s="1" t="n">
        <v>9</v>
      </c>
      <c r="H1737" s="1" t="n">
        <f aca="false">SUM(C1737:G1737)</f>
        <v>40</v>
      </c>
      <c r="I1737" s="1" t="n">
        <v>0</v>
      </c>
      <c r="J1737" s="1" t="n">
        <v>1325</v>
      </c>
      <c r="K1737" s="1" t="n">
        <v>0</v>
      </c>
      <c r="L1737" s="1" t="n">
        <v>0</v>
      </c>
      <c r="M1737" s="1" t="n">
        <v>0</v>
      </c>
      <c r="N1737" s="1" t="n">
        <v>477</v>
      </c>
      <c r="O1737" s="1" t="n">
        <v>0</v>
      </c>
      <c r="P1737" s="1" t="n">
        <v>0</v>
      </c>
      <c r="Q1737" s="1" t="n">
        <v>0</v>
      </c>
      <c r="R1737" s="1" t="n">
        <v>0</v>
      </c>
      <c r="S1737" s="1" t="n">
        <v>0</v>
      </c>
      <c r="T1737" s="1" t="n">
        <v>0</v>
      </c>
      <c r="U1737" s="1" t="n">
        <v>0</v>
      </c>
      <c r="V1737" s="1" t="n">
        <f aca="false">ROUNDUP(SUM(J1737,R1737,L1737,N1737,T1737)/360,0)</f>
        <v>6</v>
      </c>
      <c r="W1737" s="1" t="n">
        <f aca="false">ROUNDUP(SUM(U1737,S1737,M1737,K1737,Q1737)/360*1.1,0)</f>
        <v>0</v>
      </c>
      <c r="X1737" s="1" t="n">
        <v>3886</v>
      </c>
      <c r="Y1737" s="1" t="n">
        <v>0</v>
      </c>
      <c r="Z1737" s="1" t="n">
        <v>165</v>
      </c>
      <c r="AA1737" s="1" t="n">
        <v>0</v>
      </c>
      <c r="AB1737" s="1" t="n">
        <v>316</v>
      </c>
      <c r="AC1737" s="1" t="n">
        <v>0</v>
      </c>
      <c r="AD1737" s="1" t="n">
        <v>0</v>
      </c>
      <c r="AE1737" s="1" t="n">
        <v>0</v>
      </c>
      <c r="AF1737" s="1" t="n">
        <v>134</v>
      </c>
      <c r="AG1737" s="1" t="n">
        <v>0</v>
      </c>
      <c r="AH1737" s="1" t="n">
        <v>0</v>
      </c>
      <c r="AI1737" s="1" t="n">
        <v>0</v>
      </c>
      <c r="AJ1737" s="1" t="n">
        <f aca="false">ROUNDUP(SUM(AF1737,X1737,Z1737,AB1737,AH1737)/360,0)</f>
        <v>13</v>
      </c>
      <c r="AK1737" s="1" t="n">
        <f aca="false">ROUNDUP(SUM(AI1737,AG1737,AA1737,Y1737,AE1737)/360*1.1,0)</f>
        <v>0</v>
      </c>
      <c r="AL1737" s="1" t="n">
        <v>2</v>
      </c>
      <c r="AM1737" s="1" t="n">
        <v>0</v>
      </c>
    </row>
    <row r="1738" customFormat="false" ht="15" hidden="false" customHeight="false" outlineLevel="0" collapsed="false">
      <c r="A1738" s="1" t="n">
        <v>311380</v>
      </c>
      <c r="B1738" s="1" t="str">
        <f aca="false">VLOOKUP(A1738,Municipios!$A$2:$B$5571,2,0)</f>
        <v>Carmésia</v>
      </c>
      <c r="C1738" s="1" t="n">
        <v>0</v>
      </c>
      <c r="D1738" s="1" t="n">
        <v>6</v>
      </c>
      <c r="E1738" s="1" t="n">
        <v>0</v>
      </c>
      <c r="F1738" s="1" t="n">
        <v>0</v>
      </c>
      <c r="G1738" s="1" t="n">
        <v>4</v>
      </c>
      <c r="H1738" s="1" t="n">
        <f aca="false">SUM(C1738:G1738)</f>
        <v>10</v>
      </c>
      <c r="I1738" s="1" t="n">
        <v>0</v>
      </c>
      <c r="V1738" s="1" t="n">
        <f aca="false">ROUNDUP(SUM(J1738,R1738,L1738,N1738,T1738)/360,0)</f>
        <v>0</v>
      </c>
      <c r="W1738" s="1" t="n">
        <f aca="false">ROUNDUP(SUM(U1738,S1738,M1738,K1738,Q1738)/360*1.1,0)</f>
        <v>0</v>
      </c>
      <c r="AJ1738" s="1" t="n">
        <f aca="false">ROUNDUP(SUM(AF1738,X1738,Z1738,AB1738,AH1738)/360,0)</f>
        <v>0</v>
      </c>
      <c r="AK1738" s="1" t="n">
        <f aca="false">ROUNDUP(SUM(AI1738,AG1738,AA1738,Y1738,AE1738)/360*1.1,0)</f>
        <v>0</v>
      </c>
      <c r="AL1738" s="1" t="n">
        <v>0</v>
      </c>
      <c r="AM1738" s="1" t="n">
        <v>0</v>
      </c>
    </row>
    <row r="1739" customFormat="false" ht="15" hidden="false" customHeight="false" outlineLevel="0" collapsed="false">
      <c r="A1739" s="1" t="n">
        <v>311390</v>
      </c>
      <c r="B1739" s="1" t="str">
        <f aca="false">VLOOKUP(A1739,Municipios!$A$2:$B$5571,2,0)</f>
        <v>Carmo da Cachoeira</v>
      </c>
      <c r="C1739" s="1" t="n">
        <v>4</v>
      </c>
      <c r="D1739" s="1" t="n">
        <v>16</v>
      </c>
      <c r="E1739" s="1" t="n">
        <v>6</v>
      </c>
      <c r="F1739" s="1" t="n">
        <v>1</v>
      </c>
      <c r="G1739" s="1" t="n">
        <v>3</v>
      </c>
      <c r="H1739" s="1" t="n">
        <f aca="false">SUM(C1739:G1739)</f>
        <v>30</v>
      </c>
      <c r="I1739" s="1" t="n">
        <v>0</v>
      </c>
      <c r="J1739" s="1" t="n">
        <v>136</v>
      </c>
      <c r="K1739" s="1" t="n">
        <v>0</v>
      </c>
      <c r="L1739" s="1" t="n">
        <v>0</v>
      </c>
      <c r="M1739" s="1" t="n">
        <v>0</v>
      </c>
      <c r="N1739" s="1" t="n">
        <v>0</v>
      </c>
      <c r="O1739" s="1" t="n">
        <v>0</v>
      </c>
      <c r="P1739" s="1" t="n">
        <v>0</v>
      </c>
      <c r="Q1739" s="1" t="n">
        <v>0</v>
      </c>
      <c r="R1739" s="1" t="n">
        <v>0</v>
      </c>
      <c r="S1739" s="1" t="n">
        <v>0</v>
      </c>
      <c r="T1739" s="1" t="n">
        <v>0</v>
      </c>
      <c r="U1739" s="1" t="n">
        <v>0</v>
      </c>
      <c r="V1739" s="1" t="n">
        <f aca="false">ROUNDUP(SUM(J1739,R1739,L1739,N1739,T1739)/360,0)</f>
        <v>1</v>
      </c>
      <c r="W1739" s="1" t="n">
        <f aca="false">ROUNDUP(SUM(U1739,S1739,M1739,K1739,Q1739)/360*1.1,0)</f>
        <v>0</v>
      </c>
      <c r="X1739" s="1" t="n">
        <v>1810</v>
      </c>
      <c r="Y1739" s="1" t="n">
        <v>0</v>
      </c>
      <c r="Z1739" s="1" t="n">
        <v>0</v>
      </c>
      <c r="AA1739" s="1" t="n">
        <v>0</v>
      </c>
      <c r="AB1739" s="1" t="n">
        <v>0</v>
      </c>
      <c r="AC1739" s="1" t="n">
        <v>0</v>
      </c>
      <c r="AD1739" s="1" t="n">
        <v>0</v>
      </c>
      <c r="AE1739" s="1" t="n">
        <v>0</v>
      </c>
      <c r="AF1739" s="1" t="n">
        <v>54</v>
      </c>
      <c r="AG1739" s="1" t="n">
        <v>0</v>
      </c>
      <c r="AH1739" s="1" t="n">
        <v>0</v>
      </c>
      <c r="AI1739" s="1" t="n">
        <v>0</v>
      </c>
      <c r="AJ1739" s="1" t="n">
        <f aca="false">ROUNDUP(SUM(AF1739,X1739,Z1739,AB1739,AH1739)/360,0)</f>
        <v>6</v>
      </c>
      <c r="AK1739" s="1" t="n">
        <f aca="false">ROUNDUP(SUM(AI1739,AG1739,AA1739,Y1739,AE1739)/360*1.1,0)</f>
        <v>0</v>
      </c>
      <c r="AL1739" s="1" t="n">
        <v>1</v>
      </c>
      <c r="AM1739" s="1" t="n">
        <v>0</v>
      </c>
    </row>
    <row r="1740" customFormat="false" ht="15" hidden="false" customHeight="false" outlineLevel="0" collapsed="false">
      <c r="A1740" s="1" t="n">
        <v>311400</v>
      </c>
      <c r="B1740" s="1" t="str">
        <f aca="false">VLOOKUP(A1740,Municipios!$A$2:$B$5571,2,0)</f>
        <v>Carmo da Mata</v>
      </c>
      <c r="C1740" s="1" t="n">
        <v>4</v>
      </c>
      <c r="D1740" s="1" t="n">
        <v>18</v>
      </c>
      <c r="E1740" s="1" t="n">
        <v>0</v>
      </c>
      <c r="F1740" s="1" t="n">
        <v>0</v>
      </c>
      <c r="G1740" s="1" t="n">
        <v>2</v>
      </c>
      <c r="H1740" s="1" t="n">
        <f aca="false">SUM(C1740:G1740)</f>
        <v>24</v>
      </c>
      <c r="I1740" s="1" t="n">
        <v>0</v>
      </c>
      <c r="J1740" s="1" t="n">
        <v>129</v>
      </c>
      <c r="K1740" s="1" t="n">
        <v>0</v>
      </c>
      <c r="L1740" s="1" t="n">
        <v>0</v>
      </c>
      <c r="M1740" s="1" t="n">
        <v>0</v>
      </c>
      <c r="N1740" s="1" t="n">
        <v>0</v>
      </c>
      <c r="O1740" s="1" t="n">
        <v>0</v>
      </c>
      <c r="P1740" s="1" t="n">
        <v>0</v>
      </c>
      <c r="Q1740" s="1" t="n">
        <v>0</v>
      </c>
      <c r="R1740" s="1" t="n">
        <v>0</v>
      </c>
      <c r="S1740" s="1" t="n">
        <v>0</v>
      </c>
      <c r="T1740" s="1" t="n">
        <v>0</v>
      </c>
      <c r="U1740" s="1" t="n">
        <v>0</v>
      </c>
      <c r="V1740" s="1" t="n">
        <f aca="false">ROUNDUP(SUM(J1740,R1740,L1740,N1740,T1740)/360,0)</f>
        <v>1</v>
      </c>
      <c r="W1740" s="1" t="n">
        <f aca="false">ROUNDUP(SUM(U1740,S1740,M1740,K1740,Q1740)/360*1.1,0)</f>
        <v>0</v>
      </c>
      <c r="X1740" s="1" t="n">
        <v>182</v>
      </c>
      <c r="Y1740" s="1" t="n">
        <v>0</v>
      </c>
      <c r="Z1740" s="1" t="n">
        <v>0</v>
      </c>
      <c r="AA1740" s="1" t="n">
        <v>0</v>
      </c>
      <c r="AB1740" s="1" t="n">
        <v>0</v>
      </c>
      <c r="AC1740" s="1" t="n">
        <v>0</v>
      </c>
      <c r="AD1740" s="1" t="n">
        <v>0</v>
      </c>
      <c r="AE1740" s="1" t="n">
        <v>0</v>
      </c>
      <c r="AF1740" s="1" t="n">
        <v>0</v>
      </c>
      <c r="AG1740" s="1" t="n">
        <v>0</v>
      </c>
      <c r="AH1740" s="1" t="n">
        <v>0</v>
      </c>
      <c r="AI1740" s="1" t="n">
        <v>0</v>
      </c>
      <c r="AJ1740" s="1" t="n">
        <f aca="false">ROUNDUP(SUM(AF1740,X1740,Z1740,AB1740,AH1740)/360,0)</f>
        <v>1</v>
      </c>
      <c r="AK1740" s="1" t="n">
        <f aca="false">ROUNDUP(SUM(AI1740,AG1740,AA1740,Y1740,AE1740)/360*1.1,0)</f>
        <v>0</v>
      </c>
      <c r="AL1740" s="1" t="n">
        <v>1</v>
      </c>
      <c r="AM1740" s="1" t="n">
        <v>0</v>
      </c>
    </row>
    <row r="1741" customFormat="false" ht="15" hidden="false" customHeight="false" outlineLevel="0" collapsed="false">
      <c r="A1741" s="1" t="n">
        <v>311410</v>
      </c>
      <c r="B1741" s="1" t="str">
        <f aca="false">VLOOKUP(A1741,Municipios!$A$2:$B$5571,2,0)</f>
        <v>Carmo de Minas</v>
      </c>
      <c r="C1741" s="1" t="n">
        <v>0</v>
      </c>
      <c r="D1741" s="1" t="n">
        <v>35</v>
      </c>
      <c r="E1741" s="1" t="n">
        <v>0</v>
      </c>
      <c r="F1741" s="1" t="n">
        <v>15</v>
      </c>
      <c r="G1741" s="1" t="n">
        <v>0</v>
      </c>
      <c r="H1741" s="1" t="n">
        <f aca="false">SUM(C1741:G1741)</f>
        <v>50</v>
      </c>
      <c r="I1741" s="1" t="n">
        <v>0</v>
      </c>
      <c r="J1741" s="1" t="n">
        <v>348</v>
      </c>
      <c r="K1741" s="1" t="n">
        <v>0</v>
      </c>
      <c r="L1741" s="1" t="n">
        <v>0</v>
      </c>
      <c r="M1741" s="1" t="n">
        <v>0</v>
      </c>
      <c r="N1741" s="1" t="n">
        <v>0</v>
      </c>
      <c r="O1741" s="1" t="n">
        <v>0</v>
      </c>
      <c r="P1741" s="1" t="n">
        <v>0</v>
      </c>
      <c r="Q1741" s="1" t="n">
        <v>0</v>
      </c>
      <c r="R1741" s="1" t="n">
        <v>0</v>
      </c>
      <c r="S1741" s="1" t="n">
        <v>0</v>
      </c>
      <c r="T1741" s="1" t="n">
        <v>68</v>
      </c>
      <c r="U1741" s="1" t="n">
        <v>0</v>
      </c>
      <c r="V1741" s="1" t="n">
        <f aca="false">ROUNDUP(SUM(J1741,R1741,L1741,N1741,T1741)/360,0)</f>
        <v>2</v>
      </c>
      <c r="W1741" s="1" t="n">
        <f aca="false">ROUNDUP(SUM(U1741,S1741,M1741,K1741,Q1741)/360*1.1,0)</f>
        <v>0</v>
      </c>
      <c r="X1741" s="1" t="n">
        <v>1550</v>
      </c>
      <c r="Y1741" s="1" t="n">
        <v>0</v>
      </c>
      <c r="Z1741" s="1" t="n">
        <v>0</v>
      </c>
      <c r="AA1741" s="1" t="n">
        <v>0</v>
      </c>
      <c r="AB1741" s="1" t="n">
        <v>0</v>
      </c>
      <c r="AC1741" s="1" t="n">
        <v>0</v>
      </c>
      <c r="AD1741" s="1" t="n">
        <v>0</v>
      </c>
      <c r="AE1741" s="1" t="n">
        <v>0</v>
      </c>
      <c r="AF1741" s="1" t="n">
        <v>0</v>
      </c>
      <c r="AG1741" s="1" t="n">
        <v>0</v>
      </c>
      <c r="AH1741" s="1" t="n">
        <v>1098</v>
      </c>
      <c r="AI1741" s="1" t="n">
        <v>0</v>
      </c>
      <c r="AJ1741" s="1" t="n">
        <f aca="false">ROUNDUP(SUM(AF1741,X1741,Z1741,AB1741,AH1741)/360,0)</f>
        <v>8</v>
      </c>
      <c r="AK1741" s="1" t="n">
        <f aca="false">ROUNDUP(SUM(AI1741,AG1741,AA1741,Y1741,AE1741)/360*1.1,0)</f>
        <v>0</v>
      </c>
      <c r="AL1741" s="1" t="n">
        <v>2</v>
      </c>
      <c r="AM1741" s="1" t="n">
        <v>0</v>
      </c>
    </row>
    <row r="1742" customFormat="false" ht="15" hidden="false" customHeight="false" outlineLevel="0" collapsed="false">
      <c r="A1742" s="1" t="n">
        <v>311430</v>
      </c>
      <c r="B1742" s="1" t="str">
        <f aca="false">VLOOKUP(A1742,Municipios!$A$2:$B$5571,2,0)</f>
        <v>Carmo do Paranaíba</v>
      </c>
      <c r="C1742" s="1" t="n">
        <v>12</v>
      </c>
      <c r="D1742" s="1" t="n">
        <v>9</v>
      </c>
      <c r="E1742" s="1" t="n">
        <v>8</v>
      </c>
      <c r="F1742" s="1" t="n">
        <v>0</v>
      </c>
      <c r="G1742" s="1" t="n">
        <v>7</v>
      </c>
      <c r="H1742" s="1" t="n">
        <f aca="false">SUM(C1742:G1742)</f>
        <v>36</v>
      </c>
      <c r="I1742" s="1" t="n">
        <v>0</v>
      </c>
      <c r="J1742" s="1" t="n">
        <v>505</v>
      </c>
      <c r="K1742" s="1" t="n">
        <v>0</v>
      </c>
      <c r="L1742" s="1" t="n">
        <v>0</v>
      </c>
      <c r="M1742" s="1" t="n">
        <v>0</v>
      </c>
      <c r="N1742" s="1" t="n">
        <v>182</v>
      </c>
      <c r="O1742" s="1" t="n">
        <v>0</v>
      </c>
      <c r="P1742" s="1" t="n">
        <v>0</v>
      </c>
      <c r="Q1742" s="1" t="n">
        <v>0</v>
      </c>
      <c r="R1742" s="1" t="n">
        <v>0</v>
      </c>
      <c r="S1742" s="1" t="n">
        <v>0</v>
      </c>
      <c r="T1742" s="1" t="n">
        <v>0</v>
      </c>
      <c r="U1742" s="1" t="n">
        <v>0</v>
      </c>
      <c r="V1742" s="1" t="n">
        <f aca="false">ROUNDUP(SUM(J1742,R1742,L1742,N1742,T1742)/360,0)</f>
        <v>2</v>
      </c>
      <c r="W1742" s="1" t="n">
        <f aca="false">ROUNDUP(SUM(U1742,S1742,M1742,K1742,Q1742)/360*1.1,0)</f>
        <v>0</v>
      </c>
      <c r="X1742" s="1" t="n">
        <v>923</v>
      </c>
      <c r="Y1742" s="1" t="n">
        <v>0</v>
      </c>
      <c r="Z1742" s="1" t="n">
        <v>566</v>
      </c>
      <c r="AA1742" s="1" t="n">
        <v>0</v>
      </c>
      <c r="AB1742" s="1" t="n">
        <v>170</v>
      </c>
      <c r="AC1742" s="1" t="n">
        <v>0</v>
      </c>
      <c r="AD1742" s="1" t="n">
        <v>0</v>
      </c>
      <c r="AE1742" s="1" t="n">
        <v>0</v>
      </c>
      <c r="AF1742" s="1" t="n">
        <v>701</v>
      </c>
      <c r="AG1742" s="1" t="n">
        <v>0</v>
      </c>
      <c r="AH1742" s="1" t="n">
        <v>0</v>
      </c>
      <c r="AI1742" s="1" t="n">
        <v>0</v>
      </c>
      <c r="AJ1742" s="1" t="n">
        <f aca="false">ROUNDUP(SUM(AF1742,X1742,Z1742,AB1742,AH1742)/360,0)</f>
        <v>7</v>
      </c>
      <c r="AK1742" s="1" t="n">
        <f aca="false">ROUNDUP(SUM(AI1742,AG1742,AA1742,Y1742,AE1742)/360*1.1,0)</f>
        <v>0</v>
      </c>
      <c r="AL1742" s="1" t="n">
        <v>1</v>
      </c>
      <c r="AM1742" s="1" t="n">
        <v>0</v>
      </c>
    </row>
    <row r="1743" customFormat="false" ht="15" hidden="false" customHeight="false" outlineLevel="0" collapsed="false">
      <c r="A1743" s="1" t="n">
        <v>311440</v>
      </c>
      <c r="B1743" s="1" t="str">
        <f aca="false">VLOOKUP(A1743,Municipios!$A$2:$B$5571,2,0)</f>
        <v>Carmo do Rio Claro</v>
      </c>
      <c r="C1743" s="1" t="n">
        <v>3</v>
      </c>
      <c r="D1743" s="1" t="n">
        <v>10</v>
      </c>
      <c r="E1743" s="1" t="n">
        <v>8</v>
      </c>
      <c r="F1743" s="1" t="n">
        <v>0</v>
      </c>
      <c r="G1743" s="1" t="n">
        <v>6</v>
      </c>
      <c r="H1743" s="1" t="n">
        <f aca="false">SUM(C1743:G1743)</f>
        <v>27</v>
      </c>
      <c r="I1743" s="1" t="n">
        <v>0</v>
      </c>
      <c r="J1743" s="1" t="n">
        <v>1304</v>
      </c>
      <c r="K1743" s="1" t="n">
        <v>0</v>
      </c>
      <c r="L1743" s="1" t="n">
        <v>0</v>
      </c>
      <c r="M1743" s="1" t="n">
        <v>0</v>
      </c>
      <c r="N1743" s="1" t="n">
        <v>92</v>
      </c>
      <c r="O1743" s="1" t="n">
        <v>0</v>
      </c>
      <c r="P1743" s="1" t="n">
        <v>0</v>
      </c>
      <c r="Q1743" s="1" t="n">
        <v>0</v>
      </c>
      <c r="R1743" s="1" t="n">
        <v>0</v>
      </c>
      <c r="S1743" s="1" t="n">
        <v>0</v>
      </c>
      <c r="T1743" s="1" t="n">
        <v>0</v>
      </c>
      <c r="U1743" s="1" t="n">
        <v>0</v>
      </c>
      <c r="V1743" s="1" t="n">
        <f aca="false">ROUNDUP(SUM(J1743,R1743,L1743,N1743,T1743)/360,0)</f>
        <v>4</v>
      </c>
      <c r="W1743" s="1" t="n">
        <f aca="false">ROUNDUP(SUM(U1743,S1743,M1743,K1743,Q1743)/360*1.1,0)</f>
        <v>0</v>
      </c>
      <c r="X1743" s="1" t="n">
        <v>2016</v>
      </c>
      <c r="Y1743" s="1" t="n">
        <v>0</v>
      </c>
      <c r="Z1743" s="1" t="n">
        <v>350</v>
      </c>
      <c r="AA1743" s="1" t="n">
        <v>0</v>
      </c>
      <c r="AB1743" s="1" t="n">
        <v>70</v>
      </c>
      <c r="AC1743" s="1" t="n">
        <v>0</v>
      </c>
      <c r="AD1743" s="1" t="n">
        <v>0</v>
      </c>
      <c r="AE1743" s="1" t="n">
        <v>0</v>
      </c>
      <c r="AF1743" s="1" t="n">
        <v>149</v>
      </c>
      <c r="AG1743" s="1" t="n">
        <v>0</v>
      </c>
      <c r="AH1743" s="1" t="n">
        <v>0</v>
      </c>
      <c r="AI1743" s="1" t="n">
        <v>0</v>
      </c>
      <c r="AJ1743" s="1" t="n">
        <f aca="false">ROUNDUP(SUM(AF1743,X1743,Z1743,AB1743,AH1743)/360,0)</f>
        <v>8</v>
      </c>
      <c r="AK1743" s="1" t="n">
        <f aca="false">ROUNDUP(SUM(AI1743,AG1743,AA1743,Y1743,AE1743)/360*1.1,0)</f>
        <v>0</v>
      </c>
      <c r="AL1743" s="1" t="n">
        <v>0</v>
      </c>
      <c r="AM1743" s="1" t="n">
        <v>0</v>
      </c>
    </row>
    <row r="1744" customFormat="false" ht="15" hidden="false" customHeight="false" outlineLevel="0" collapsed="false">
      <c r="A1744" s="1" t="n">
        <v>311450</v>
      </c>
      <c r="B1744" s="1" t="str">
        <f aca="false">VLOOKUP(A1744,Municipios!$A$2:$B$5571,2,0)</f>
        <v>Carmópolis de Minas</v>
      </c>
      <c r="C1744" s="1" t="n">
        <v>4</v>
      </c>
      <c r="D1744" s="1" t="n">
        <v>12</v>
      </c>
      <c r="E1744" s="1" t="n">
        <v>4</v>
      </c>
      <c r="F1744" s="1" t="n">
        <v>0</v>
      </c>
      <c r="G1744" s="1" t="n">
        <v>6</v>
      </c>
      <c r="H1744" s="1" t="n">
        <f aca="false">SUM(C1744:G1744)</f>
        <v>26</v>
      </c>
      <c r="I1744" s="1" t="n">
        <v>0</v>
      </c>
      <c r="J1744" s="1" t="n">
        <v>411</v>
      </c>
      <c r="K1744" s="1" t="n">
        <v>0</v>
      </c>
      <c r="L1744" s="1" t="n">
        <v>0</v>
      </c>
      <c r="M1744" s="1" t="n">
        <v>0</v>
      </c>
      <c r="N1744" s="1" t="n">
        <v>88</v>
      </c>
      <c r="O1744" s="1" t="n">
        <v>0</v>
      </c>
      <c r="P1744" s="1" t="n">
        <v>0</v>
      </c>
      <c r="Q1744" s="1" t="n">
        <v>0</v>
      </c>
      <c r="R1744" s="1" t="n">
        <v>0</v>
      </c>
      <c r="S1744" s="1" t="n">
        <v>0</v>
      </c>
      <c r="T1744" s="1" t="n">
        <v>0</v>
      </c>
      <c r="U1744" s="1" t="n">
        <v>0</v>
      </c>
      <c r="V1744" s="1" t="n">
        <f aca="false">ROUNDUP(SUM(J1744,R1744,L1744,N1744,T1744)/360,0)</f>
        <v>2</v>
      </c>
      <c r="W1744" s="1" t="n">
        <f aca="false">ROUNDUP(SUM(U1744,S1744,M1744,K1744,Q1744)/360*1.1,0)</f>
        <v>0</v>
      </c>
      <c r="X1744" s="1" t="n">
        <v>1122</v>
      </c>
      <c r="Y1744" s="1" t="n">
        <v>0</v>
      </c>
      <c r="Z1744" s="1" t="n">
        <v>307</v>
      </c>
      <c r="AA1744" s="1" t="n">
        <v>0</v>
      </c>
      <c r="AB1744" s="1" t="n">
        <v>68</v>
      </c>
      <c r="AC1744" s="1" t="n">
        <v>0</v>
      </c>
      <c r="AD1744" s="1" t="n">
        <v>0</v>
      </c>
      <c r="AE1744" s="1" t="n">
        <v>0</v>
      </c>
      <c r="AF1744" s="1" t="n">
        <v>96</v>
      </c>
      <c r="AG1744" s="1" t="n">
        <v>0</v>
      </c>
      <c r="AH1744" s="1" t="n">
        <v>0</v>
      </c>
      <c r="AI1744" s="1" t="n">
        <v>0</v>
      </c>
      <c r="AJ1744" s="1" t="n">
        <f aca="false">ROUNDUP(SUM(AF1744,X1744,Z1744,AB1744,AH1744)/360,0)</f>
        <v>5</v>
      </c>
      <c r="AK1744" s="1" t="n">
        <f aca="false">ROUNDUP(SUM(AI1744,AG1744,AA1744,Y1744,AE1744)/360*1.1,0)</f>
        <v>0</v>
      </c>
      <c r="AL1744" s="1" t="n">
        <v>2</v>
      </c>
      <c r="AM1744" s="1" t="n">
        <v>0</v>
      </c>
    </row>
    <row r="1745" customFormat="false" ht="15" hidden="false" customHeight="false" outlineLevel="0" collapsed="false">
      <c r="A1745" s="1" t="n">
        <v>311460</v>
      </c>
      <c r="B1745" s="1" t="str">
        <f aca="false">VLOOKUP(A1745,Municipios!$A$2:$B$5571,2,0)</f>
        <v>Carrancas</v>
      </c>
      <c r="C1745" s="1" t="n">
        <v>2</v>
      </c>
      <c r="D1745" s="1" t="n">
        <v>7</v>
      </c>
      <c r="E1745" s="1" t="n">
        <v>4</v>
      </c>
      <c r="F1745" s="1" t="n">
        <v>1</v>
      </c>
      <c r="G1745" s="1" t="n">
        <v>3</v>
      </c>
      <c r="H1745" s="1" t="n">
        <f aca="false">SUM(C1745:G1745)</f>
        <v>17</v>
      </c>
      <c r="I1745" s="1" t="n">
        <v>0</v>
      </c>
      <c r="J1745" s="1" t="n">
        <v>113</v>
      </c>
      <c r="K1745" s="1" t="n">
        <v>0</v>
      </c>
      <c r="L1745" s="1" t="n">
        <v>0</v>
      </c>
      <c r="M1745" s="1" t="n">
        <v>0</v>
      </c>
      <c r="N1745" s="1" t="n">
        <v>0</v>
      </c>
      <c r="O1745" s="1" t="n">
        <v>0</v>
      </c>
      <c r="P1745" s="1" t="n">
        <v>0</v>
      </c>
      <c r="Q1745" s="1" t="n">
        <v>0</v>
      </c>
      <c r="R1745" s="1" t="n">
        <v>0</v>
      </c>
      <c r="S1745" s="1" t="n">
        <v>0</v>
      </c>
      <c r="T1745" s="1" t="n">
        <v>0</v>
      </c>
      <c r="U1745" s="1" t="n">
        <v>0</v>
      </c>
      <c r="V1745" s="1" t="n">
        <f aca="false">ROUNDUP(SUM(J1745,R1745,L1745,N1745,T1745)/360,0)</f>
        <v>1</v>
      </c>
      <c r="W1745" s="1" t="n">
        <f aca="false">ROUNDUP(SUM(U1745,S1745,M1745,K1745,Q1745)/360*1.1,0)</f>
        <v>0</v>
      </c>
      <c r="X1745" s="1" t="n">
        <v>723</v>
      </c>
      <c r="Y1745" s="1" t="n">
        <v>0</v>
      </c>
      <c r="Z1745" s="1" t="n">
        <v>9</v>
      </c>
      <c r="AA1745" s="1" t="n">
        <v>0</v>
      </c>
      <c r="AB1745" s="1" t="n">
        <v>3</v>
      </c>
      <c r="AC1745" s="1" t="n">
        <v>0</v>
      </c>
      <c r="AD1745" s="1" t="n">
        <v>0</v>
      </c>
      <c r="AE1745" s="1" t="n">
        <v>0</v>
      </c>
      <c r="AF1745" s="1" t="n">
        <v>14</v>
      </c>
      <c r="AG1745" s="1" t="n">
        <v>0</v>
      </c>
      <c r="AH1745" s="1" t="n">
        <v>0</v>
      </c>
      <c r="AI1745" s="1" t="n">
        <v>0</v>
      </c>
      <c r="AJ1745" s="1" t="n">
        <f aca="false">ROUNDUP(SUM(AF1745,X1745,Z1745,AB1745,AH1745)/360,0)</f>
        <v>3</v>
      </c>
      <c r="AK1745" s="1" t="n">
        <f aca="false">ROUNDUP(SUM(AI1745,AG1745,AA1745,Y1745,AE1745)/360*1.1,0)</f>
        <v>0</v>
      </c>
      <c r="AL1745" s="1" t="n">
        <v>0</v>
      </c>
      <c r="AM1745" s="1" t="n">
        <v>0</v>
      </c>
    </row>
    <row r="1746" customFormat="false" ht="15" hidden="false" customHeight="false" outlineLevel="0" collapsed="false">
      <c r="A1746" s="1" t="n">
        <v>311510</v>
      </c>
      <c r="B1746" s="1" t="str">
        <f aca="false">VLOOKUP(A1746,Municipios!$A$2:$B$5571,2,0)</f>
        <v>Cássia</v>
      </c>
      <c r="C1746" s="1" t="n">
        <v>10</v>
      </c>
      <c r="D1746" s="1" t="n">
        <v>20</v>
      </c>
      <c r="E1746" s="1" t="n">
        <v>3</v>
      </c>
      <c r="F1746" s="1" t="n">
        <v>0</v>
      </c>
      <c r="G1746" s="1" t="n">
        <v>3</v>
      </c>
      <c r="H1746" s="1" t="n">
        <f aca="false">SUM(C1746:G1746)</f>
        <v>36</v>
      </c>
      <c r="I1746" s="1" t="n">
        <v>0</v>
      </c>
      <c r="J1746" s="1" t="n">
        <v>2109</v>
      </c>
      <c r="K1746" s="1" t="n">
        <v>0</v>
      </c>
      <c r="L1746" s="1" t="n">
        <v>0</v>
      </c>
      <c r="M1746" s="1" t="n">
        <v>0</v>
      </c>
      <c r="N1746" s="1" t="n">
        <v>440</v>
      </c>
      <c r="O1746" s="1" t="n">
        <v>0</v>
      </c>
      <c r="P1746" s="1" t="n">
        <v>0</v>
      </c>
      <c r="Q1746" s="1" t="n">
        <v>0</v>
      </c>
      <c r="R1746" s="1" t="n">
        <v>0</v>
      </c>
      <c r="S1746" s="1" t="n">
        <v>0</v>
      </c>
      <c r="T1746" s="1" t="n">
        <v>0</v>
      </c>
      <c r="U1746" s="1" t="n">
        <v>0</v>
      </c>
      <c r="V1746" s="1" t="n">
        <f aca="false">ROUNDUP(SUM(J1746,R1746,L1746,N1746,T1746)/360,0)</f>
        <v>8</v>
      </c>
      <c r="W1746" s="1" t="n">
        <f aca="false">ROUNDUP(SUM(U1746,S1746,M1746,K1746,Q1746)/360*1.1,0)</f>
        <v>0</v>
      </c>
      <c r="X1746" s="1" t="n">
        <v>6312</v>
      </c>
      <c r="Y1746" s="1" t="n">
        <v>0</v>
      </c>
      <c r="Z1746" s="1" t="n">
        <v>690</v>
      </c>
      <c r="AA1746" s="1" t="n">
        <v>0</v>
      </c>
      <c r="AB1746" s="1" t="n">
        <v>465</v>
      </c>
      <c r="AC1746" s="1" t="n">
        <v>0</v>
      </c>
      <c r="AD1746" s="1" t="n">
        <v>0</v>
      </c>
      <c r="AE1746" s="1" t="n">
        <v>0</v>
      </c>
      <c r="AF1746" s="1" t="n">
        <v>1213</v>
      </c>
      <c r="AG1746" s="1" t="n">
        <v>0</v>
      </c>
      <c r="AH1746" s="1" t="n">
        <v>0</v>
      </c>
      <c r="AI1746" s="1" t="n">
        <v>0</v>
      </c>
      <c r="AJ1746" s="1" t="n">
        <f aca="false">ROUNDUP(SUM(AF1746,X1746,Z1746,AB1746,AH1746)/360,0)</f>
        <v>25</v>
      </c>
      <c r="AK1746" s="1" t="n">
        <f aca="false">ROUNDUP(SUM(AI1746,AG1746,AA1746,Y1746,AE1746)/360*1.1,0)</f>
        <v>0</v>
      </c>
      <c r="AL1746" s="1" t="n">
        <v>5</v>
      </c>
      <c r="AM1746" s="1" t="n">
        <v>1</v>
      </c>
    </row>
    <row r="1747" customFormat="false" ht="15" hidden="false" customHeight="false" outlineLevel="0" collapsed="false">
      <c r="A1747" s="1" t="n">
        <v>311530</v>
      </c>
      <c r="B1747" s="1" t="str">
        <f aca="false">VLOOKUP(A1747,Municipios!$A$2:$B$5571,2,0)</f>
        <v>Cataguases</v>
      </c>
      <c r="C1747" s="1" t="n">
        <v>14</v>
      </c>
      <c r="D1747" s="1" t="n">
        <v>46</v>
      </c>
      <c r="E1747" s="1" t="n">
        <v>6</v>
      </c>
      <c r="F1747" s="1" t="n">
        <v>0</v>
      </c>
      <c r="G1747" s="1" t="n">
        <v>7</v>
      </c>
      <c r="H1747" s="1" t="n">
        <f aca="false">SUM(C1747:G1747)</f>
        <v>73</v>
      </c>
      <c r="I1747" s="1" t="n">
        <v>9</v>
      </c>
      <c r="J1747" s="1" t="n">
        <v>2073</v>
      </c>
      <c r="K1747" s="1" t="n">
        <v>0</v>
      </c>
      <c r="L1747" s="1" t="n">
        <v>0</v>
      </c>
      <c r="M1747" s="1" t="n">
        <v>0</v>
      </c>
      <c r="N1747" s="1" t="n">
        <v>529</v>
      </c>
      <c r="O1747" s="1" t="n">
        <v>0</v>
      </c>
      <c r="P1747" s="1" t="n">
        <v>566</v>
      </c>
      <c r="Q1747" s="1" t="n">
        <v>934</v>
      </c>
      <c r="R1747" s="1" t="n">
        <v>23</v>
      </c>
      <c r="S1747" s="1" t="n">
        <v>0</v>
      </c>
      <c r="T1747" s="1" t="n">
        <v>0</v>
      </c>
      <c r="U1747" s="1" t="n">
        <v>0</v>
      </c>
      <c r="V1747" s="1" t="n">
        <f aca="false">ROUNDUP(SUM(J1747,R1747,L1747,N1747,T1747)/360,0)</f>
        <v>8</v>
      </c>
      <c r="W1747" s="1" t="n">
        <f aca="false">ROUNDUP(SUM(U1747,S1747,M1747,K1747,Q1747)/360*1.1,0)</f>
        <v>3</v>
      </c>
      <c r="X1747" s="1" t="n">
        <v>9185</v>
      </c>
      <c r="Y1747" s="1" t="n">
        <v>0</v>
      </c>
      <c r="Z1747" s="1" t="n">
        <v>949</v>
      </c>
      <c r="AA1747" s="1" t="n">
        <v>0</v>
      </c>
      <c r="AB1747" s="1" t="n">
        <v>969</v>
      </c>
      <c r="AC1747" s="1" t="n">
        <v>0</v>
      </c>
      <c r="AD1747" s="1" t="n">
        <v>1740</v>
      </c>
      <c r="AE1747" s="1" t="n">
        <v>2075</v>
      </c>
      <c r="AF1747" s="1" t="n">
        <v>2842</v>
      </c>
      <c r="AG1747" s="1" t="n">
        <v>0</v>
      </c>
      <c r="AH1747" s="1" t="n">
        <v>0</v>
      </c>
      <c r="AI1747" s="1" t="n">
        <v>0</v>
      </c>
      <c r="AJ1747" s="1" t="n">
        <f aca="false">ROUNDUP(SUM(AF1747,X1747,Z1747,AB1747,AH1747)/360,0)</f>
        <v>39</v>
      </c>
      <c r="AK1747" s="1" t="n">
        <f aca="false">ROUNDUP(SUM(AI1747,AG1747,AA1747,Y1747,AE1747)/360*1.1,0)</f>
        <v>7</v>
      </c>
      <c r="AL1747" s="1" t="n">
        <v>13</v>
      </c>
      <c r="AM1747" s="1" t="n">
        <v>1</v>
      </c>
    </row>
    <row r="1748" customFormat="false" ht="15" hidden="false" customHeight="false" outlineLevel="0" collapsed="false">
      <c r="A1748" s="1" t="n">
        <v>311550</v>
      </c>
      <c r="B1748" s="1" t="str">
        <f aca="false">VLOOKUP(A1748,Municipios!$A$2:$B$5571,2,0)</f>
        <v>Caxambu</v>
      </c>
      <c r="C1748" s="1" t="n">
        <v>7</v>
      </c>
      <c r="D1748" s="1" t="n">
        <v>14</v>
      </c>
      <c r="E1748" s="1" t="n">
        <v>3</v>
      </c>
      <c r="F1748" s="1" t="n">
        <v>0</v>
      </c>
      <c r="G1748" s="1" t="n">
        <v>2</v>
      </c>
      <c r="H1748" s="1" t="n">
        <f aca="false">SUM(C1748:G1748)</f>
        <v>26</v>
      </c>
      <c r="I1748" s="1" t="n">
        <v>0</v>
      </c>
      <c r="J1748" s="1" t="n">
        <v>122</v>
      </c>
      <c r="K1748" s="1" t="n">
        <v>0</v>
      </c>
      <c r="L1748" s="1" t="n">
        <v>0</v>
      </c>
      <c r="M1748" s="1" t="n">
        <v>0</v>
      </c>
      <c r="N1748" s="1" t="n">
        <v>4</v>
      </c>
      <c r="O1748" s="1" t="n">
        <v>0</v>
      </c>
      <c r="P1748" s="1" t="n">
        <v>0</v>
      </c>
      <c r="Q1748" s="1" t="n">
        <v>0</v>
      </c>
      <c r="R1748" s="1" t="n">
        <v>0</v>
      </c>
      <c r="S1748" s="1" t="n">
        <v>0</v>
      </c>
      <c r="T1748" s="1" t="n">
        <v>0</v>
      </c>
      <c r="U1748" s="1" t="n">
        <v>0</v>
      </c>
      <c r="V1748" s="1" t="n">
        <f aca="false">ROUNDUP(SUM(J1748,R1748,L1748,N1748,T1748)/360,0)</f>
        <v>1</v>
      </c>
      <c r="W1748" s="1" t="n">
        <f aca="false">ROUNDUP(SUM(U1748,S1748,M1748,K1748,Q1748)/360*1.1,0)</f>
        <v>0</v>
      </c>
      <c r="X1748" s="1" t="n">
        <v>2354</v>
      </c>
      <c r="Y1748" s="1" t="n">
        <v>0</v>
      </c>
      <c r="Z1748" s="1" t="n">
        <v>235</v>
      </c>
      <c r="AA1748" s="1" t="n">
        <v>0</v>
      </c>
      <c r="AB1748" s="1" t="n">
        <v>74</v>
      </c>
      <c r="AC1748" s="1" t="n">
        <v>0</v>
      </c>
      <c r="AD1748" s="1" t="n">
        <v>0</v>
      </c>
      <c r="AE1748" s="1" t="n">
        <v>0</v>
      </c>
      <c r="AF1748" s="1" t="n">
        <v>527</v>
      </c>
      <c r="AG1748" s="1" t="n">
        <v>0</v>
      </c>
      <c r="AH1748" s="1" t="n">
        <v>0</v>
      </c>
      <c r="AI1748" s="1" t="n">
        <v>0</v>
      </c>
      <c r="AJ1748" s="1" t="n">
        <f aca="false">ROUNDUP(SUM(AF1748,X1748,Z1748,AB1748,AH1748)/360,0)</f>
        <v>9</v>
      </c>
      <c r="AK1748" s="1" t="n">
        <f aca="false">ROUNDUP(SUM(AI1748,AG1748,AA1748,Y1748,AE1748)/360*1.1,0)</f>
        <v>0</v>
      </c>
      <c r="AL1748" s="1" t="n">
        <v>2</v>
      </c>
      <c r="AM1748" s="1" t="n">
        <v>0</v>
      </c>
    </row>
    <row r="1749" customFormat="false" ht="15" hidden="false" customHeight="false" outlineLevel="0" collapsed="false">
      <c r="A1749" s="1" t="n">
        <v>311570</v>
      </c>
      <c r="B1749" s="1" t="str">
        <f aca="false">VLOOKUP(A1749,Municipios!$A$2:$B$5571,2,0)</f>
        <v>Central de Minas</v>
      </c>
      <c r="C1749" s="1" t="n">
        <v>4</v>
      </c>
      <c r="D1749" s="1" t="n">
        <v>11</v>
      </c>
      <c r="E1749" s="1" t="n">
        <v>4</v>
      </c>
      <c r="F1749" s="1" t="n">
        <v>0</v>
      </c>
      <c r="G1749" s="1" t="n">
        <v>3</v>
      </c>
      <c r="H1749" s="1" t="n">
        <f aca="false">SUM(C1749:G1749)</f>
        <v>22</v>
      </c>
      <c r="I1749" s="1" t="n">
        <v>0</v>
      </c>
      <c r="J1749" s="1" t="n">
        <v>209</v>
      </c>
      <c r="K1749" s="1" t="n">
        <v>0</v>
      </c>
      <c r="L1749" s="1" t="n">
        <v>0</v>
      </c>
      <c r="M1749" s="1" t="n">
        <v>0</v>
      </c>
      <c r="N1749" s="1" t="n">
        <v>38</v>
      </c>
      <c r="O1749" s="1" t="n">
        <v>0</v>
      </c>
      <c r="P1749" s="1" t="n">
        <v>0</v>
      </c>
      <c r="Q1749" s="1" t="n">
        <v>0</v>
      </c>
      <c r="R1749" s="1" t="n">
        <v>0</v>
      </c>
      <c r="S1749" s="1" t="n">
        <v>0</v>
      </c>
      <c r="T1749" s="1" t="n">
        <v>0</v>
      </c>
      <c r="U1749" s="1" t="n">
        <v>0</v>
      </c>
      <c r="V1749" s="1" t="n">
        <f aca="false">ROUNDUP(SUM(J1749,R1749,L1749,N1749,T1749)/360,0)</f>
        <v>1</v>
      </c>
      <c r="W1749" s="1" t="n">
        <f aca="false">ROUNDUP(SUM(U1749,S1749,M1749,K1749,Q1749)/360*1.1,0)</f>
        <v>0</v>
      </c>
      <c r="X1749" s="1" t="n">
        <v>609</v>
      </c>
      <c r="Y1749" s="1" t="n">
        <v>0</v>
      </c>
      <c r="Z1749" s="1" t="n">
        <v>13</v>
      </c>
      <c r="AA1749" s="1" t="n">
        <v>0</v>
      </c>
      <c r="AB1749" s="1" t="n">
        <v>218</v>
      </c>
      <c r="AC1749" s="1" t="n">
        <v>0</v>
      </c>
      <c r="AD1749" s="1" t="n">
        <v>0</v>
      </c>
      <c r="AE1749" s="1" t="n">
        <v>0</v>
      </c>
      <c r="AF1749" s="1" t="n">
        <v>47</v>
      </c>
      <c r="AG1749" s="1" t="n">
        <v>0</v>
      </c>
      <c r="AH1749" s="1" t="n">
        <v>0</v>
      </c>
      <c r="AI1749" s="1" t="n">
        <v>0</v>
      </c>
      <c r="AJ1749" s="1" t="n">
        <f aca="false">ROUNDUP(SUM(AF1749,X1749,Z1749,AB1749,AH1749)/360,0)</f>
        <v>3</v>
      </c>
      <c r="AK1749" s="1" t="n">
        <f aca="false">ROUNDUP(SUM(AI1749,AG1749,AA1749,Y1749,AE1749)/360*1.1,0)</f>
        <v>0</v>
      </c>
      <c r="AL1749" s="1" t="n">
        <v>0</v>
      </c>
      <c r="AM1749" s="1" t="n">
        <v>0</v>
      </c>
    </row>
    <row r="1750" customFormat="false" ht="15" hidden="false" customHeight="false" outlineLevel="0" collapsed="false">
      <c r="A1750" s="1" t="n">
        <v>311580</v>
      </c>
      <c r="B1750" s="1" t="str">
        <f aca="false">VLOOKUP(A1750,Municipios!$A$2:$B$5571,2,0)</f>
        <v>Centralina</v>
      </c>
      <c r="C1750" s="1" t="n">
        <v>4</v>
      </c>
      <c r="D1750" s="1" t="n">
        <v>6</v>
      </c>
      <c r="E1750" s="1" t="n">
        <v>6</v>
      </c>
      <c r="F1750" s="1" t="n">
        <v>0</v>
      </c>
      <c r="G1750" s="1" t="n">
        <v>3</v>
      </c>
      <c r="H1750" s="1" t="n">
        <f aca="false">SUM(C1750:G1750)</f>
        <v>19</v>
      </c>
      <c r="I1750" s="1" t="n">
        <v>0</v>
      </c>
      <c r="J1750" s="1" t="n">
        <v>130</v>
      </c>
      <c r="K1750" s="1" t="n">
        <v>0</v>
      </c>
      <c r="L1750" s="1" t="n">
        <v>0</v>
      </c>
      <c r="M1750" s="1" t="n">
        <v>0</v>
      </c>
      <c r="N1750" s="1" t="n">
        <v>28</v>
      </c>
      <c r="O1750" s="1" t="n">
        <v>0</v>
      </c>
      <c r="P1750" s="1" t="n">
        <v>0</v>
      </c>
      <c r="Q1750" s="1" t="n">
        <v>0</v>
      </c>
      <c r="R1750" s="1" t="n">
        <v>0</v>
      </c>
      <c r="S1750" s="1" t="n">
        <v>0</v>
      </c>
      <c r="T1750" s="1" t="n">
        <v>0</v>
      </c>
      <c r="U1750" s="1" t="n">
        <v>0</v>
      </c>
      <c r="V1750" s="1" t="n">
        <f aca="false">ROUNDUP(SUM(J1750,R1750,L1750,N1750,T1750)/360,0)</f>
        <v>1</v>
      </c>
      <c r="W1750" s="1" t="n">
        <f aca="false">ROUNDUP(SUM(U1750,S1750,M1750,K1750,Q1750)/360*1.1,0)</f>
        <v>0</v>
      </c>
      <c r="X1750" s="1" t="n">
        <v>354</v>
      </c>
      <c r="Y1750" s="1" t="n">
        <v>0</v>
      </c>
      <c r="Z1750" s="1" t="n">
        <v>13</v>
      </c>
      <c r="AA1750" s="1" t="n">
        <v>0</v>
      </c>
      <c r="AB1750" s="1" t="n">
        <v>10</v>
      </c>
      <c r="AC1750" s="1" t="n">
        <v>0</v>
      </c>
      <c r="AD1750" s="1" t="n">
        <v>0</v>
      </c>
      <c r="AE1750" s="1" t="n">
        <v>0</v>
      </c>
      <c r="AF1750" s="1" t="n">
        <v>70</v>
      </c>
      <c r="AG1750" s="1" t="n">
        <v>0</v>
      </c>
      <c r="AH1750" s="1" t="n">
        <v>0</v>
      </c>
      <c r="AI1750" s="1" t="n">
        <v>0</v>
      </c>
      <c r="AJ1750" s="1" t="n">
        <f aca="false">ROUNDUP(SUM(AF1750,X1750,Z1750,AB1750,AH1750)/360,0)</f>
        <v>2</v>
      </c>
      <c r="AK1750" s="1" t="n">
        <f aca="false">ROUNDUP(SUM(AI1750,AG1750,AA1750,Y1750,AE1750)/360*1.1,0)</f>
        <v>0</v>
      </c>
      <c r="AL1750" s="1" t="n">
        <v>1</v>
      </c>
      <c r="AM1750" s="1" t="n">
        <v>0</v>
      </c>
    </row>
    <row r="1751" customFormat="false" ht="15" hidden="false" customHeight="false" outlineLevel="0" collapsed="false">
      <c r="A1751" s="1" t="n">
        <v>311615</v>
      </c>
      <c r="B1751" s="1" t="str">
        <f aca="false">VLOOKUP(A1751,Municipios!$A$2:$B$5571,2,0)</f>
        <v>Chapada Gaúcha</v>
      </c>
      <c r="C1751" s="1" t="n">
        <v>6</v>
      </c>
      <c r="D1751" s="1" t="n">
        <v>3</v>
      </c>
      <c r="E1751" s="1" t="n">
        <v>4</v>
      </c>
      <c r="F1751" s="1" t="n">
        <v>0</v>
      </c>
      <c r="G1751" s="1" t="n">
        <v>4</v>
      </c>
      <c r="H1751" s="1" t="n">
        <f aca="false">SUM(C1751:G1751)</f>
        <v>17</v>
      </c>
      <c r="I1751" s="1" t="n">
        <v>0</v>
      </c>
      <c r="J1751" s="1" t="n">
        <v>38</v>
      </c>
      <c r="K1751" s="1" t="n">
        <v>0</v>
      </c>
      <c r="L1751" s="1" t="n">
        <v>0</v>
      </c>
      <c r="M1751" s="1" t="n">
        <v>0</v>
      </c>
      <c r="N1751" s="1" t="n">
        <v>0</v>
      </c>
      <c r="O1751" s="1" t="n">
        <v>0</v>
      </c>
      <c r="P1751" s="1" t="n">
        <v>0</v>
      </c>
      <c r="Q1751" s="1" t="n">
        <v>0</v>
      </c>
      <c r="R1751" s="1" t="n">
        <v>0</v>
      </c>
      <c r="S1751" s="1" t="n">
        <v>0</v>
      </c>
      <c r="T1751" s="1" t="n">
        <v>0</v>
      </c>
      <c r="U1751" s="1" t="n">
        <v>0</v>
      </c>
      <c r="V1751" s="1" t="n">
        <f aca="false">ROUNDUP(SUM(J1751,R1751,L1751,N1751,T1751)/360,0)</f>
        <v>1</v>
      </c>
      <c r="W1751" s="1" t="n">
        <f aca="false">ROUNDUP(SUM(U1751,S1751,M1751,K1751,Q1751)/360*1.1,0)</f>
        <v>0</v>
      </c>
      <c r="X1751" s="1" t="n">
        <v>127</v>
      </c>
      <c r="Y1751" s="1" t="n">
        <v>0</v>
      </c>
      <c r="Z1751" s="1" t="n">
        <v>13</v>
      </c>
      <c r="AA1751" s="1" t="n">
        <v>0</v>
      </c>
      <c r="AB1751" s="1" t="n">
        <v>0</v>
      </c>
      <c r="AC1751" s="1" t="n">
        <v>0</v>
      </c>
      <c r="AD1751" s="1" t="n">
        <v>0</v>
      </c>
      <c r="AE1751" s="1" t="n">
        <v>0</v>
      </c>
      <c r="AF1751" s="1" t="n">
        <v>0</v>
      </c>
      <c r="AG1751" s="1" t="n">
        <v>0</v>
      </c>
      <c r="AH1751" s="1" t="n">
        <v>0</v>
      </c>
      <c r="AI1751" s="1" t="n">
        <v>0</v>
      </c>
      <c r="AJ1751" s="1" t="n">
        <f aca="false">ROUNDUP(SUM(AF1751,X1751,Z1751,AB1751,AH1751)/360,0)</f>
        <v>1</v>
      </c>
      <c r="AK1751" s="1" t="n">
        <f aca="false">ROUNDUP(SUM(AI1751,AG1751,AA1751,Y1751,AE1751)/360*1.1,0)</f>
        <v>0</v>
      </c>
      <c r="AL1751" s="1" t="n">
        <v>1</v>
      </c>
      <c r="AM1751" s="1" t="n">
        <v>0</v>
      </c>
    </row>
    <row r="1752" customFormat="false" ht="15" hidden="false" customHeight="false" outlineLevel="0" collapsed="false">
      <c r="A1752" s="1" t="n">
        <v>311630</v>
      </c>
      <c r="B1752" s="1" t="str">
        <f aca="false">VLOOKUP(A1752,Municipios!$A$2:$B$5571,2,0)</f>
        <v>Cipotânea</v>
      </c>
      <c r="C1752" s="1" t="n">
        <v>0</v>
      </c>
      <c r="D1752" s="1" t="n">
        <v>12</v>
      </c>
      <c r="E1752" s="1" t="n">
        <v>0</v>
      </c>
      <c r="F1752" s="1" t="n">
        <v>0</v>
      </c>
      <c r="G1752" s="1" t="n">
        <v>2</v>
      </c>
      <c r="H1752" s="1" t="n">
        <f aca="false">SUM(C1752:G1752)</f>
        <v>14</v>
      </c>
      <c r="I1752" s="1" t="n">
        <v>0</v>
      </c>
      <c r="J1752" s="1" t="n">
        <v>317</v>
      </c>
      <c r="K1752" s="1" t="n">
        <v>0</v>
      </c>
      <c r="L1752" s="1" t="n">
        <v>0</v>
      </c>
      <c r="M1752" s="1" t="n">
        <v>0</v>
      </c>
      <c r="N1752" s="1" t="n">
        <v>12</v>
      </c>
      <c r="O1752" s="1" t="n">
        <v>0</v>
      </c>
      <c r="P1752" s="1" t="n">
        <v>0</v>
      </c>
      <c r="Q1752" s="1" t="n">
        <v>0</v>
      </c>
      <c r="R1752" s="1" t="n">
        <v>0</v>
      </c>
      <c r="S1752" s="1" t="n">
        <v>0</v>
      </c>
      <c r="T1752" s="1" t="n">
        <v>0</v>
      </c>
      <c r="U1752" s="1" t="n">
        <v>0</v>
      </c>
      <c r="V1752" s="1" t="n">
        <f aca="false">ROUNDUP(SUM(J1752,R1752,L1752,N1752,T1752)/360,0)</f>
        <v>1</v>
      </c>
      <c r="W1752" s="1" t="n">
        <f aca="false">ROUNDUP(SUM(U1752,S1752,M1752,K1752,Q1752)/360*1.1,0)</f>
        <v>0</v>
      </c>
      <c r="X1752" s="1" t="n">
        <v>361</v>
      </c>
      <c r="Y1752" s="1" t="n">
        <v>0</v>
      </c>
      <c r="Z1752" s="1" t="n">
        <v>0</v>
      </c>
      <c r="AA1752" s="1" t="n">
        <v>0</v>
      </c>
      <c r="AB1752" s="1" t="n">
        <v>6</v>
      </c>
      <c r="AC1752" s="1" t="n">
        <v>0</v>
      </c>
      <c r="AD1752" s="1" t="n">
        <v>0</v>
      </c>
      <c r="AE1752" s="1" t="n">
        <v>0</v>
      </c>
      <c r="AF1752" s="1" t="n">
        <v>0</v>
      </c>
      <c r="AG1752" s="1" t="n">
        <v>0</v>
      </c>
      <c r="AH1752" s="1" t="n">
        <v>0</v>
      </c>
      <c r="AI1752" s="1" t="n">
        <v>0</v>
      </c>
      <c r="AJ1752" s="1" t="n">
        <f aca="false">ROUNDUP(SUM(AF1752,X1752,Z1752,AB1752,AH1752)/360,0)</f>
        <v>2</v>
      </c>
      <c r="AK1752" s="1" t="n">
        <f aca="false">ROUNDUP(SUM(AI1752,AG1752,AA1752,Y1752,AE1752)/360*1.1,0)</f>
        <v>0</v>
      </c>
      <c r="AL1752" s="1" t="n">
        <v>1</v>
      </c>
      <c r="AM1752" s="1" t="n">
        <v>0</v>
      </c>
    </row>
    <row r="1753" customFormat="false" ht="15" hidden="false" customHeight="false" outlineLevel="0" collapsed="false">
      <c r="A1753" s="1" t="n">
        <v>311660</v>
      </c>
      <c r="B1753" s="1" t="str">
        <f aca="false">VLOOKUP(A1753,Municipios!$A$2:$B$5571,2,0)</f>
        <v>Cláudio</v>
      </c>
      <c r="C1753" s="1" t="n">
        <v>8</v>
      </c>
      <c r="D1753" s="1" t="n">
        <v>13</v>
      </c>
      <c r="E1753" s="1" t="n">
        <v>4</v>
      </c>
      <c r="F1753" s="1" t="n">
        <v>1</v>
      </c>
      <c r="G1753" s="1" t="n">
        <v>5</v>
      </c>
      <c r="H1753" s="1" t="n">
        <f aca="false">SUM(C1753:G1753)</f>
        <v>31</v>
      </c>
      <c r="I1753" s="1" t="n">
        <v>0</v>
      </c>
      <c r="J1753" s="1" t="n">
        <v>625</v>
      </c>
      <c r="K1753" s="1" t="n">
        <v>0</v>
      </c>
      <c r="L1753" s="1" t="n">
        <v>0</v>
      </c>
      <c r="M1753" s="1" t="n">
        <v>0</v>
      </c>
      <c r="N1753" s="1" t="n">
        <v>94</v>
      </c>
      <c r="O1753" s="1" t="n">
        <v>0</v>
      </c>
      <c r="P1753" s="1" t="n">
        <v>0</v>
      </c>
      <c r="Q1753" s="1" t="n">
        <v>0</v>
      </c>
      <c r="R1753" s="1" t="n">
        <v>0</v>
      </c>
      <c r="S1753" s="1" t="n">
        <v>0</v>
      </c>
      <c r="T1753" s="1" t="n">
        <v>0</v>
      </c>
      <c r="U1753" s="1" t="n">
        <v>0</v>
      </c>
      <c r="V1753" s="1" t="n">
        <f aca="false">ROUNDUP(SUM(J1753,R1753,L1753,N1753,T1753)/360,0)</f>
        <v>2</v>
      </c>
      <c r="W1753" s="1" t="n">
        <f aca="false">ROUNDUP(SUM(U1753,S1753,M1753,K1753,Q1753)/360*1.1,0)</f>
        <v>0</v>
      </c>
      <c r="X1753" s="1" t="n">
        <v>2566</v>
      </c>
      <c r="Y1753" s="1" t="n">
        <v>0</v>
      </c>
      <c r="Z1753" s="1" t="n">
        <v>540</v>
      </c>
      <c r="AA1753" s="1" t="n">
        <v>0</v>
      </c>
      <c r="AB1753" s="1" t="n">
        <v>250</v>
      </c>
      <c r="AC1753" s="1" t="n">
        <v>0</v>
      </c>
      <c r="AD1753" s="1" t="n">
        <v>0</v>
      </c>
      <c r="AE1753" s="1" t="n">
        <v>0</v>
      </c>
      <c r="AF1753" s="1" t="n">
        <v>663</v>
      </c>
      <c r="AG1753" s="1" t="n">
        <v>0</v>
      </c>
      <c r="AH1753" s="1" t="n">
        <v>118</v>
      </c>
      <c r="AI1753" s="1" t="n">
        <v>0</v>
      </c>
      <c r="AJ1753" s="1" t="n">
        <f aca="false">ROUNDUP(SUM(AF1753,X1753,Z1753,AB1753,AH1753)/360,0)</f>
        <v>12</v>
      </c>
      <c r="AK1753" s="1" t="n">
        <f aca="false">ROUNDUP(SUM(AI1753,AG1753,AA1753,Y1753,AE1753)/360*1.1,0)</f>
        <v>0</v>
      </c>
      <c r="AL1753" s="1" t="n">
        <v>2</v>
      </c>
      <c r="AM1753" s="1" t="n">
        <v>0</v>
      </c>
    </row>
    <row r="1754" customFormat="false" ht="15" hidden="false" customHeight="false" outlineLevel="0" collapsed="false">
      <c r="A1754" s="1" t="n">
        <v>311680</v>
      </c>
      <c r="B1754" s="1" t="str">
        <f aca="false">VLOOKUP(A1754,Municipios!$A$2:$B$5571,2,0)</f>
        <v>Coluna</v>
      </c>
      <c r="C1754" s="1" t="n">
        <v>2</v>
      </c>
      <c r="D1754" s="1" t="n">
        <v>20</v>
      </c>
      <c r="E1754" s="1" t="n">
        <v>6</v>
      </c>
      <c r="F1754" s="1" t="n">
        <v>0</v>
      </c>
      <c r="G1754" s="1" t="n">
        <v>10</v>
      </c>
      <c r="H1754" s="1" t="n">
        <f aca="false">SUM(C1754:G1754)</f>
        <v>38</v>
      </c>
      <c r="I1754" s="1" t="n">
        <v>0</v>
      </c>
      <c r="J1754" s="1" t="n">
        <v>473</v>
      </c>
      <c r="K1754" s="1" t="n">
        <v>0</v>
      </c>
      <c r="L1754" s="1" t="n">
        <v>0</v>
      </c>
      <c r="M1754" s="1" t="n">
        <v>0</v>
      </c>
      <c r="N1754" s="1" t="n">
        <v>177</v>
      </c>
      <c r="O1754" s="1" t="n">
        <v>0</v>
      </c>
      <c r="P1754" s="1" t="n">
        <v>0</v>
      </c>
      <c r="Q1754" s="1" t="n">
        <v>0</v>
      </c>
      <c r="R1754" s="1" t="n">
        <v>0</v>
      </c>
      <c r="S1754" s="1" t="n">
        <v>0</v>
      </c>
      <c r="T1754" s="1" t="n">
        <v>0</v>
      </c>
      <c r="U1754" s="1" t="n">
        <v>0</v>
      </c>
      <c r="V1754" s="1" t="n">
        <f aca="false">ROUNDUP(SUM(J1754,R1754,L1754,N1754,T1754)/360,0)</f>
        <v>2</v>
      </c>
      <c r="W1754" s="1" t="n">
        <f aca="false">ROUNDUP(SUM(U1754,S1754,M1754,K1754,Q1754)/360*1.1,0)</f>
        <v>0</v>
      </c>
      <c r="X1754" s="1" t="n">
        <v>817</v>
      </c>
      <c r="Y1754" s="1" t="n">
        <v>0</v>
      </c>
      <c r="Z1754" s="1" t="n">
        <v>98</v>
      </c>
      <c r="AA1754" s="1" t="n">
        <v>0</v>
      </c>
      <c r="AB1754" s="1" t="n">
        <v>51</v>
      </c>
      <c r="AC1754" s="1" t="n">
        <v>0</v>
      </c>
      <c r="AD1754" s="1" t="n">
        <v>0</v>
      </c>
      <c r="AE1754" s="1" t="n">
        <v>0</v>
      </c>
      <c r="AF1754" s="1" t="n">
        <v>2</v>
      </c>
      <c r="AG1754" s="1" t="n">
        <v>0</v>
      </c>
      <c r="AH1754" s="1" t="n">
        <v>0</v>
      </c>
      <c r="AI1754" s="1" t="n">
        <v>0</v>
      </c>
      <c r="AJ1754" s="1" t="n">
        <f aca="false">ROUNDUP(SUM(AF1754,X1754,Z1754,AB1754,AH1754)/360,0)</f>
        <v>3</v>
      </c>
      <c r="AK1754" s="1" t="n">
        <f aca="false">ROUNDUP(SUM(AI1754,AG1754,AA1754,Y1754,AE1754)/360*1.1,0)</f>
        <v>0</v>
      </c>
      <c r="AL1754" s="1" t="n">
        <v>1</v>
      </c>
      <c r="AM1754" s="1" t="n">
        <v>0</v>
      </c>
    </row>
    <row r="1755" customFormat="false" ht="15" hidden="false" customHeight="false" outlineLevel="0" collapsed="false">
      <c r="A1755" s="1" t="n">
        <v>311710</v>
      </c>
      <c r="B1755" s="1" t="str">
        <f aca="false">VLOOKUP(A1755,Municipios!$A$2:$B$5571,2,0)</f>
        <v>Conceição da Aparecida</v>
      </c>
      <c r="C1755" s="1" t="n">
        <v>4</v>
      </c>
      <c r="D1755" s="1" t="n">
        <v>10</v>
      </c>
      <c r="E1755" s="1" t="n">
        <v>2</v>
      </c>
      <c r="F1755" s="1" t="n">
        <v>0</v>
      </c>
      <c r="G1755" s="1" t="n">
        <v>3</v>
      </c>
      <c r="H1755" s="1" t="n">
        <f aca="false">SUM(C1755:G1755)</f>
        <v>19</v>
      </c>
      <c r="I1755" s="1" t="n">
        <v>0</v>
      </c>
      <c r="J1755" s="1" t="n">
        <v>233</v>
      </c>
      <c r="K1755" s="1" t="n">
        <v>0</v>
      </c>
      <c r="L1755" s="1" t="n">
        <v>0</v>
      </c>
      <c r="M1755" s="1" t="n">
        <v>0</v>
      </c>
      <c r="N1755" s="1" t="n">
        <v>38</v>
      </c>
      <c r="O1755" s="1" t="n">
        <v>0</v>
      </c>
      <c r="P1755" s="1" t="n">
        <v>0</v>
      </c>
      <c r="Q1755" s="1" t="n">
        <v>0</v>
      </c>
      <c r="R1755" s="1" t="n">
        <v>0</v>
      </c>
      <c r="S1755" s="1" t="n">
        <v>0</v>
      </c>
      <c r="T1755" s="1" t="n">
        <v>0</v>
      </c>
      <c r="U1755" s="1" t="n">
        <v>0</v>
      </c>
      <c r="V1755" s="1" t="n">
        <f aca="false">ROUNDUP(SUM(J1755,R1755,L1755,N1755,T1755)/360,0)</f>
        <v>1</v>
      </c>
      <c r="W1755" s="1" t="n">
        <f aca="false">ROUNDUP(SUM(U1755,S1755,M1755,K1755,Q1755)/360*1.1,0)</f>
        <v>0</v>
      </c>
      <c r="X1755" s="1" t="n">
        <v>1272</v>
      </c>
      <c r="Y1755" s="1" t="n">
        <v>0</v>
      </c>
      <c r="Z1755" s="1" t="n">
        <v>118</v>
      </c>
      <c r="AA1755" s="1" t="n">
        <v>0</v>
      </c>
      <c r="AB1755" s="1" t="n">
        <v>50</v>
      </c>
      <c r="AC1755" s="1" t="n">
        <v>0</v>
      </c>
      <c r="AD1755" s="1" t="n">
        <v>0</v>
      </c>
      <c r="AE1755" s="1" t="n">
        <v>0</v>
      </c>
      <c r="AF1755" s="1" t="n">
        <v>129</v>
      </c>
      <c r="AG1755" s="1" t="n">
        <v>0</v>
      </c>
      <c r="AH1755" s="1" t="n">
        <v>0</v>
      </c>
      <c r="AI1755" s="1" t="n">
        <v>0</v>
      </c>
      <c r="AJ1755" s="1" t="n">
        <f aca="false">ROUNDUP(SUM(AF1755,X1755,Z1755,AB1755,AH1755)/360,0)</f>
        <v>5</v>
      </c>
      <c r="AK1755" s="1" t="n">
        <f aca="false">ROUNDUP(SUM(AI1755,AG1755,AA1755,Y1755,AE1755)/360*1.1,0)</f>
        <v>0</v>
      </c>
      <c r="AL1755" s="1" t="n">
        <v>0</v>
      </c>
      <c r="AM1755" s="1" t="n">
        <v>0</v>
      </c>
    </row>
    <row r="1756" customFormat="false" ht="15" hidden="false" customHeight="false" outlineLevel="0" collapsed="false">
      <c r="A1756" s="1" t="n">
        <v>311730</v>
      </c>
      <c r="B1756" s="1" t="str">
        <f aca="false">VLOOKUP(A1756,Municipios!$A$2:$B$5571,2,0)</f>
        <v>Conceição das Alagoas</v>
      </c>
      <c r="C1756" s="1" t="n">
        <v>5</v>
      </c>
      <c r="D1756" s="1" t="n">
        <v>7</v>
      </c>
      <c r="E1756" s="1" t="n">
        <v>6</v>
      </c>
      <c r="F1756" s="1" t="n">
        <v>2</v>
      </c>
      <c r="G1756" s="1" t="n">
        <v>2</v>
      </c>
      <c r="H1756" s="1" t="n">
        <f aca="false">SUM(C1756:G1756)</f>
        <v>22</v>
      </c>
      <c r="I1756" s="1" t="n">
        <v>0</v>
      </c>
      <c r="J1756" s="1" t="n">
        <v>518</v>
      </c>
      <c r="K1756" s="1" t="n">
        <v>0</v>
      </c>
      <c r="L1756" s="1" t="n">
        <v>0</v>
      </c>
      <c r="M1756" s="1" t="n">
        <v>0</v>
      </c>
      <c r="N1756" s="1" t="n">
        <v>57</v>
      </c>
      <c r="O1756" s="1" t="n">
        <v>0</v>
      </c>
      <c r="P1756" s="1" t="n">
        <v>0</v>
      </c>
      <c r="Q1756" s="1" t="n">
        <v>0</v>
      </c>
      <c r="R1756" s="1" t="n">
        <v>0</v>
      </c>
      <c r="S1756" s="1" t="n">
        <v>0</v>
      </c>
      <c r="T1756" s="1" t="n">
        <v>0</v>
      </c>
      <c r="U1756" s="1" t="n">
        <v>0</v>
      </c>
      <c r="V1756" s="1" t="n">
        <f aca="false">ROUNDUP(SUM(J1756,R1756,L1756,N1756,T1756)/360,0)</f>
        <v>2</v>
      </c>
      <c r="W1756" s="1" t="n">
        <f aca="false">ROUNDUP(SUM(U1756,S1756,M1756,K1756,Q1756)/360*1.1,0)</f>
        <v>0</v>
      </c>
      <c r="X1756" s="1" t="n">
        <v>2554</v>
      </c>
      <c r="Y1756" s="1" t="n">
        <v>0</v>
      </c>
      <c r="Z1756" s="1" t="n">
        <v>296</v>
      </c>
      <c r="AA1756" s="1" t="n">
        <v>0</v>
      </c>
      <c r="AB1756" s="1" t="n">
        <v>181</v>
      </c>
      <c r="AC1756" s="1" t="n">
        <v>0</v>
      </c>
      <c r="AD1756" s="1" t="n">
        <v>0</v>
      </c>
      <c r="AE1756" s="1" t="n">
        <v>0</v>
      </c>
      <c r="AF1756" s="1" t="n">
        <v>613</v>
      </c>
      <c r="AG1756" s="1" t="n">
        <v>0</v>
      </c>
      <c r="AH1756" s="1" t="n">
        <v>52</v>
      </c>
      <c r="AI1756" s="1" t="n">
        <v>0</v>
      </c>
      <c r="AJ1756" s="1" t="n">
        <f aca="false">ROUNDUP(SUM(AF1756,X1756,Z1756,AB1756,AH1756)/360,0)</f>
        <v>11</v>
      </c>
      <c r="AK1756" s="1" t="n">
        <f aca="false">ROUNDUP(SUM(AI1756,AG1756,AA1756,Y1756,AE1756)/360*1.1,0)</f>
        <v>0</v>
      </c>
      <c r="AL1756" s="1" t="n">
        <v>1</v>
      </c>
      <c r="AM1756" s="1" t="n">
        <v>0</v>
      </c>
    </row>
    <row r="1757" customFormat="false" ht="15" hidden="false" customHeight="false" outlineLevel="0" collapsed="false">
      <c r="A1757" s="1" t="n">
        <v>311750</v>
      </c>
      <c r="B1757" s="1" t="str">
        <f aca="false">VLOOKUP(A1757,Municipios!$A$2:$B$5571,2,0)</f>
        <v>Conceição do Mato Dentro</v>
      </c>
      <c r="C1757" s="1" t="n">
        <v>4</v>
      </c>
      <c r="D1757" s="1" t="n">
        <v>22</v>
      </c>
      <c r="E1757" s="1" t="n">
        <v>9</v>
      </c>
      <c r="F1757" s="1" t="n">
        <v>0</v>
      </c>
      <c r="G1757" s="1" t="n">
        <v>7</v>
      </c>
      <c r="H1757" s="1" t="n">
        <f aca="false">SUM(C1757:G1757)</f>
        <v>42</v>
      </c>
      <c r="I1757" s="1" t="n">
        <v>0</v>
      </c>
      <c r="J1757" s="1" t="n">
        <v>452</v>
      </c>
      <c r="K1757" s="1" t="n">
        <v>0</v>
      </c>
      <c r="L1757" s="1" t="n">
        <v>0</v>
      </c>
      <c r="M1757" s="1" t="n">
        <v>0</v>
      </c>
      <c r="N1757" s="1" t="n">
        <v>62</v>
      </c>
      <c r="O1757" s="1" t="n">
        <v>0</v>
      </c>
      <c r="P1757" s="1" t="n">
        <v>0</v>
      </c>
      <c r="Q1757" s="1" t="n">
        <v>0</v>
      </c>
      <c r="R1757" s="1" t="n">
        <v>0</v>
      </c>
      <c r="S1757" s="1" t="n">
        <v>0</v>
      </c>
      <c r="T1757" s="1" t="n">
        <v>0</v>
      </c>
      <c r="U1757" s="1" t="n">
        <v>0</v>
      </c>
      <c r="V1757" s="1" t="n">
        <f aca="false">ROUNDUP(SUM(J1757,R1757,L1757,N1757,T1757)/360,0)</f>
        <v>2</v>
      </c>
      <c r="W1757" s="1" t="n">
        <f aca="false">ROUNDUP(SUM(U1757,S1757,M1757,K1757,Q1757)/360*1.1,0)</f>
        <v>0</v>
      </c>
      <c r="X1757" s="1" t="n">
        <v>1811</v>
      </c>
      <c r="Y1757" s="1" t="n">
        <v>0</v>
      </c>
      <c r="Z1757" s="1" t="n">
        <v>38</v>
      </c>
      <c r="AA1757" s="1" t="n">
        <v>0</v>
      </c>
      <c r="AB1757" s="1" t="n">
        <v>45</v>
      </c>
      <c r="AC1757" s="1" t="n">
        <v>0</v>
      </c>
      <c r="AD1757" s="1" t="n">
        <v>0</v>
      </c>
      <c r="AE1757" s="1" t="n">
        <v>0</v>
      </c>
      <c r="AF1757" s="1" t="n">
        <v>0</v>
      </c>
      <c r="AG1757" s="1" t="n">
        <v>0</v>
      </c>
      <c r="AH1757" s="1" t="n">
        <v>0</v>
      </c>
      <c r="AI1757" s="1" t="n">
        <v>0</v>
      </c>
      <c r="AJ1757" s="1" t="n">
        <f aca="false">ROUNDUP(SUM(AF1757,X1757,Z1757,AB1757,AH1757)/360,0)</f>
        <v>6</v>
      </c>
      <c r="AK1757" s="1" t="n">
        <f aca="false">ROUNDUP(SUM(AI1757,AG1757,AA1757,Y1757,AE1757)/360*1.1,0)</f>
        <v>0</v>
      </c>
      <c r="AL1757" s="1" t="n">
        <v>0</v>
      </c>
      <c r="AM1757" s="1" t="n">
        <v>0</v>
      </c>
    </row>
    <row r="1758" customFormat="false" ht="15" hidden="false" customHeight="false" outlineLevel="0" collapsed="false">
      <c r="A1758" s="1" t="n">
        <v>311770</v>
      </c>
      <c r="B1758" s="1" t="str">
        <f aca="false">VLOOKUP(A1758,Municipios!$A$2:$B$5571,2,0)</f>
        <v>Conceição do Rio Verde</v>
      </c>
      <c r="C1758" s="1" t="n">
        <v>3</v>
      </c>
      <c r="D1758" s="1" t="n">
        <v>12</v>
      </c>
      <c r="E1758" s="1" t="n">
        <v>7</v>
      </c>
      <c r="F1758" s="1" t="n">
        <v>0</v>
      </c>
      <c r="G1758" s="1" t="n">
        <v>2</v>
      </c>
      <c r="H1758" s="1" t="n">
        <f aca="false">SUM(C1758:G1758)</f>
        <v>24</v>
      </c>
      <c r="I1758" s="1" t="n">
        <v>0</v>
      </c>
      <c r="J1758" s="1" t="n">
        <v>245</v>
      </c>
      <c r="K1758" s="1" t="n">
        <v>0</v>
      </c>
      <c r="L1758" s="1" t="n">
        <v>0</v>
      </c>
      <c r="M1758" s="1" t="n">
        <v>0</v>
      </c>
      <c r="N1758" s="1" t="n">
        <v>0</v>
      </c>
      <c r="O1758" s="1" t="n">
        <v>0</v>
      </c>
      <c r="P1758" s="1" t="n">
        <v>0</v>
      </c>
      <c r="Q1758" s="1" t="n">
        <v>0</v>
      </c>
      <c r="R1758" s="1" t="n">
        <v>0</v>
      </c>
      <c r="S1758" s="1" t="n">
        <v>0</v>
      </c>
      <c r="T1758" s="1" t="n">
        <v>0</v>
      </c>
      <c r="U1758" s="1" t="n">
        <v>0</v>
      </c>
      <c r="V1758" s="1" t="n">
        <f aca="false">ROUNDUP(SUM(J1758,R1758,L1758,N1758,T1758)/360,0)</f>
        <v>1</v>
      </c>
      <c r="W1758" s="1" t="n">
        <f aca="false">ROUNDUP(SUM(U1758,S1758,M1758,K1758,Q1758)/360*1.1,0)</f>
        <v>0</v>
      </c>
      <c r="X1758" s="1" t="n">
        <v>503</v>
      </c>
      <c r="Y1758" s="1" t="n">
        <v>0</v>
      </c>
      <c r="Z1758" s="1" t="n">
        <v>110</v>
      </c>
      <c r="AA1758" s="1" t="n">
        <v>0</v>
      </c>
      <c r="AB1758" s="1" t="n">
        <v>0</v>
      </c>
      <c r="AC1758" s="1" t="n">
        <v>0</v>
      </c>
      <c r="AD1758" s="1" t="n">
        <v>0</v>
      </c>
      <c r="AE1758" s="1" t="n">
        <v>0</v>
      </c>
      <c r="AF1758" s="1" t="n">
        <v>94</v>
      </c>
      <c r="AG1758" s="1" t="n">
        <v>0</v>
      </c>
      <c r="AH1758" s="1" t="n">
        <v>0</v>
      </c>
      <c r="AI1758" s="1" t="n">
        <v>0</v>
      </c>
      <c r="AJ1758" s="1" t="n">
        <f aca="false">ROUNDUP(SUM(AF1758,X1758,Z1758,AB1758,AH1758)/360,0)</f>
        <v>2</v>
      </c>
      <c r="AK1758" s="1" t="n">
        <f aca="false">ROUNDUP(SUM(AI1758,AG1758,AA1758,Y1758,AE1758)/360*1.1,0)</f>
        <v>0</v>
      </c>
      <c r="AL1758" s="1" t="n">
        <v>1</v>
      </c>
      <c r="AM1758" s="1" t="n">
        <v>0</v>
      </c>
    </row>
    <row r="1759" customFormat="false" ht="15" hidden="false" customHeight="false" outlineLevel="0" collapsed="false">
      <c r="A1759" s="1" t="n">
        <v>311800</v>
      </c>
      <c r="B1759" s="1" t="str">
        <f aca="false">VLOOKUP(A1759,Municipios!$A$2:$B$5571,2,0)</f>
        <v>Congonhas</v>
      </c>
      <c r="C1759" s="1" t="n">
        <v>15</v>
      </c>
      <c r="D1759" s="1" t="n">
        <v>20</v>
      </c>
      <c r="E1759" s="1" t="n">
        <v>4</v>
      </c>
      <c r="F1759" s="1" t="n">
        <v>0</v>
      </c>
      <c r="G1759" s="1" t="n">
        <v>3</v>
      </c>
      <c r="H1759" s="1" t="n">
        <f aca="false">SUM(C1759:G1759)</f>
        <v>42</v>
      </c>
      <c r="I1759" s="1" t="n">
        <v>0</v>
      </c>
      <c r="J1759" s="1" t="n">
        <v>1266</v>
      </c>
      <c r="K1759" s="1" t="n">
        <v>0</v>
      </c>
      <c r="L1759" s="1" t="n">
        <v>0</v>
      </c>
      <c r="M1759" s="1" t="n">
        <v>0</v>
      </c>
      <c r="N1759" s="1" t="n">
        <v>226</v>
      </c>
      <c r="O1759" s="1" t="n">
        <v>0</v>
      </c>
      <c r="P1759" s="1" t="n">
        <v>0</v>
      </c>
      <c r="Q1759" s="1" t="n">
        <v>0</v>
      </c>
      <c r="R1759" s="1" t="n">
        <v>0</v>
      </c>
      <c r="S1759" s="1" t="n">
        <v>0</v>
      </c>
      <c r="T1759" s="1" t="n">
        <v>0</v>
      </c>
      <c r="U1759" s="1" t="n">
        <v>0</v>
      </c>
      <c r="V1759" s="1" t="n">
        <f aca="false">ROUNDUP(SUM(J1759,R1759,L1759,N1759,T1759)/360,0)</f>
        <v>5</v>
      </c>
      <c r="W1759" s="1" t="n">
        <f aca="false">ROUNDUP(SUM(U1759,S1759,M1759,K1759,Q1759)/360*1.1,0)</f>
        <v>0</v>
      </c>
      <c r="X1759" s="1" t="n">
        <v>4004</v>
      </c>
      <c r="Y1759" s="1" t="n">
        <v>0</v>
      </c>
      <c r="Z1759" s="1" t="n">
        <v>960</v>
      </c>
      <c r="AA1759" s="1" t="n">
        <v>0</v>
      </c>
      <c r="AB1759" s="1" t="n">
        <v>350</v>
      </c>
      <c r="AC1759" s="1" t="n">
        <v>0</v>
      </c>
      <c r="AD1759" s="1" t="n">
        <v>0</v>
      </c>
      <c r="AE1759" s="1" t="n">
        <v>0</v>
      </c>
      <c r="AF1759" s="1" t="n">
        <v>2854</v>
      </c>
      <c r="AG1759" s="1" t="n">
        <v>0</v>
      </c>
      <c r="AH1759" s="1" t="n">
        <v>0</v>
      </c>
      <c r="AI1759" s="1" t="n">
        <v>0</v>
      </c>
      <c r="AJ1759" s="1" t="n">
        <f aca="false">ROUNDUP(SUM(AF1759,X1759,Z1759,AB1759,AH1759)/360,0)</f>
        <v>23</v>
      </c>
      <c r="AK1759" s="1" t="n">
        <f aca="false">ROUNDUP(SUM(AI1759,AG1759,AA1759,Y1759,AE1759)/360*1.1,0)</f>
        <v>0</v>
      </c>
      <c r="AL1759" s="1" t="n">
        <v>3</v>
      </c>
      <c r="AM1759" s="1" t="n">
        <v>0</v>
      </c>
    </row>
    <row r="1760" customFormat="false" ht="15" hidden="false" customHeight="false" outlineLevel="0" collapsed="false">
      <c r="A1760" s="1" t="n">
        <v>311820</v>
      </c>
      <c r="B1760" s="1" t="str">
        <f aca="false">VLOOKUP(A1760,Municipios!$A$2:$B$5571,2,0)</f>
        <v>Conquista</v>
      </c>
      <c r="C1760" s="1" t="n">
        <v>0</v>
      </c>
      <c r="D1760" s="1" t="n">
        <v>11</v>
      </c>
      <c r="E1760" s="1" t="n">
        <v>0</v>
      </c>
      <c r="F1760" s="1" t="n">
        <v>0</v>
      </c>
      <c r="G1760" s="1" t="n">
        <v>0</v>
      </c>
      <c r="H1760" s="1" t="n">
        <f aca="false">SUM(C1760:G1760)</f>
        <v>11</v>
      </c>
      <c r="I1760" s="1" t="n">
        <v>0</v>
      </c>
      <c r="J1760" s="1" t="n">
        <v>170</v>
      </c>
      <c r="K1760" s="1" t="n">
        <v>0</v>
      </c>
      <c r="L1760" s="1" t="n">
        <v>0</v>
      </c>
      <c r="M1760" s="1" t="n">
        <v>0</v>
      </c>
      <c r="N1760" s="1" t="n">
        <v>0</v>
      </c>
      <c r="O1760" s="1" t="n">
        <v>0</v>
      </c>
      <c r="P1760" s="1" t="n">
        <v>0</v>
      </c>
      <c r="Q1760" s="1" t="n">
        <v>0</v>
      </c>
      <c r="R1760" s="1" t="n">
        <v>0</v>
      </c>
      <c r="S1760" s="1" t="n">
        <v>0</v>
      </c>
      <c r="T1760" s="1" t="n">
        <v>0</v>
      </c>
      <c r="U1760" s="1" t="n">
        <v>0</v>
      </c>
      <c r="V1760" s="1" t="n">
        <f aca="false">ROUNDUP(SUM(J1760,R1760,L1760,N1760,T1760)/360,0)</f>
        <v>1</v>
      </c>
      <c r="W1760" s="1" t="n">
        <f aca="false">ROUNDUP(SUM(U1760,S1760,M1760,K1760,Q1760)/360*1.1,0)</f>
        <v>0</v>
      </c>
      <c r="X1760" s="1" t="n">
        <v>255</v>
      </c>
      <c r="Y1760" s="1" t="n">
        <v>0</v>
      </c>
      <c r="Z1760" s="1" t="n">
        <v>0</v>
      </c>
      <c r="AA1760" s="1" t="n">
        <v>0</v>
      </c>
      <c r="AB1760" s="1" t="n">
        <v>0</v>
      </c>
      <c r="AC1760" s="1" t="n">
        <v>0</v>
      </c>
      <c r="AD1760" s="1" t="n">
        <v>0</v>
      </c>
      <c r="AE1760" s="1" t="n">
        <v>0</v>
      </c>
      <c r="AF1760" s="1" t="n">
        <v>0</v>
      </c>
      <c r="AG1760" s="1" t="n">
        <v>0</v>
      </c>
      <c r="AH1760" s="1" t="n">
        <v>0</v>
      </c>
      <c r="AI1760" s="1" t="n">
        <v>0</v>
      </c>
      <c r="AJ1760" s="1" t="n">
        <f aca="false">ROUNDUP(SUM(AF1760,X1760,Z1760,AB1760,AH1760)/360,0)</f>
        <v>1</v>
      </c>
      <c r="AK1760" s="1" t="n">
        <f aca="false">ROUNDUP(SUM(AI1760,AG1760,AA1760,Y1760,AE1760)/360*1.1,0)</f>
        <v>0</v>
      </c>
      <c r="AL1760" s="1" t="n">
        <v>1</v>
      </c>
      <c r="AM1760" s="1" t="n">
        <v>0</v>
      </c>
    </row>
    <row r="1761" customFormat="false" ht="15" hidden="false" customHeight="false" outlineLevel="0" collapsed="false">
      <c r="A1761" s="1" t="n">
        <v>311830</v>
      </c>
      <c r="B1761" s="1" t="str">
        <f aca="false">VLOOKUP(A1761,Municipios!$A$2:$B$5571,2,0)</f>
        <v>Conselheiro Lafaiete</v>
      </c>
      <c r="C1761" s="1" t="n">
        <v>39</v>
      </c>
      <c r="D1761" s="1" t="n">
        <v>69</v>
      </c>
      <c r="E1761" s="1" t="n">
        <v>33</v>
      </c>
      <c r="F1761" s="1" t="n">
        <v>0</v>
      </c>
      <c r="G1761" s="1" t="n">
        <v>38</v>
      </c>
      <c r="H1761" s="1" t="n">
        <f aca="false">SUM(C1761:G1761)</f>
        <v>179</v>
      </c>
      <c r="I1761" s="1" t="n">
        <v>9</v>
      </c>
      <c r="J1761" s="1" t="n">
        <v>2878</v>
      </c>
      <c r="K1761" s="1" t="n">
        <v>0</v>
      </c>
      <c r="L1761" s="1" t="n">
        <v>0</v>
      </c>
      <c r="M1761" s="1" t="n">
        <v>0</v>
      </c>
      <c r="N1761" s="1" t="n">
        <v>941</v>
      </c>
      <c r="O1761" s="1" t="n">
        <v>0</v>
      </c>
      <c r="P1761" s="1" t="n">
        <v>130</v>
      </c>
      <c r="Q1761" s="1" t="n">
        <v>503</v>
      </c>
      <c r="R1761" s="1" t="n">
        <v>12</v>
      </c>
      <c r="S1761" s="1" t="n">
        <v>0</v>
      </c>
      <c r="T1761" s="1" t="n">
        <v>0</v>
      </c>
      <c r="U1761" s="1" t="n">
        <v>0</v>
      </c>
      <c r="V1761" s="1" t="n">
        <f aca="false">ROUNDUP(SUM(J1761,R1761,L1761,N1761,T1761)/360,0)</f>
        <v>11</v>
      </c>
      <c r="W1761" s="1" t="n">
        <f aca="false">ROUNDUP(SUM(U1761,S1761,M1761,K1761,Q1761)/360*1.1,0)</f>
        <v>2</v>
      </c>
      <c r="X1761" s="1" t="n">
        <v>11164</v>
      </c>
      <c r="Y1761" s="1" t="n">
        <v>0</v>
      </c>
      <c r="Z1761" s="1" t="n">
        <v>2973</v>
      </c>
      <c r="AA1761" s="1" t="n">
        <v>0</v>
      </c>
      <c r="AB1761" s="1" t="n">
        <v>1316</v>
      </c>
      <c r="AC1761" s="1" t="n">
        <v>0</v>
      </c>
      <c r="AD1761" s="1" t="n">
        <v>1284</v>
      </c>
      <c r="AE1761" s="1" t="n">
        <v>2675</v>
      </c>
      <c r="AF1761" s="1" t="n">
        <v>4392</v>
      </c>
      <c r="AG1761" s="1" t="n">
        <v>0</v>
      </c>
      <c r="AH1761" s="1" t="n">
        <v>0</v>
      </c>
      <c r="AI1761" s="1" t="n">
        <v>0</v>
      </c>
      <c r="AJ1761" s="1" t="n">
        <f aca="false">ROUNDUP(SUM(AF1761,X1761,Z1761,AB1761,AH1761)/360,0)</f>
        <v>56</v>
      </c>
      <c r="AK1761" s="1" t="n">
        <f aca="false">ROUNDUP(SUM(AI1761,AG1761,AA1761,Y1761,AE1761)/360*1.1,0)</f>
        <v>9</v>
      </c>
      <c r="AL1761" s="1" t="n">
        <v>17</v>
      </c>
      <c r="AM1761" s="1" t="n">
        <v>1</v>
      </c>
    </row>
    <row r="1762" customFormat="false" ht="15" hidden="false" customHeight="false" outlineLevel="0" collapsed="false">
      <c r="A1762" s="1" t="n">
        <v>311840</v>
      </c>
      <c r="B1762" s="1" t="str">
        <f aca="false">VLOOKUP(A1762,Municipios!$A$2:$B$5571,2,0)</f>
        <v>Conselheiro Pena</v>
      </c>
      <c r="C1762" s="1" t="n">
        <v>7</v>
      </c>
      <c r="D1762" s="1" t="n">
        <v>18</v>
      </c>
      <c r="E1762" s="1" t="n">
        <v>7</v>
      </c>
      <c r="F1762" s="1" t="n">
        <v>0</v>
      </c>
      <c r="G1762" s="1" t="n">
        <v>9</v>
      </c>
      <c r="H1762" s="1" t="n">
        <f aca="false">SUM(C1762:G1762)</f>
        <v>41</v>
      </c>
      <c r="I1762" s="1" t="n">
        <v>0</v>
      </c>
      <c r="J1762" s="1" t="n">
        <v>371</v>
      </c>
      <c r="K1762" s="1" t="n">
        <v>0</v>
      </c>
      <c r="L1762" s="1" t="n">
        <v>0</v>
      </c>
      <c r="M1762" s="1" t="n">
        <v>0</v>
      </c>
      <c r="N1762" s="1" t="n">
        <v>24</v>
      </c>
      <c r="O1762" s="1" t="n">
        <v>0</v>
      </c>
      <c r="P1762" s="1" t="n">
        <v>0</v>
      </c>
      <c r="Q1762" s="1" t="n">
        <v>0</v>
      </c>
      <c r="R1762" s="1" t="n">
        <v>0</v>
      </c>
      <c r="S1762" s="1" t="n">
        <v>0</v>
      </c>
      <c r="T1762" s="1" t="n">
        <v>0</v>
      </c>
      <c r="U1762" s="1" t="n">
        <v>0</v>
      </c>
      <c r="V1762" s="1" t="n">
        <f aca="false">ROUNDUP(SUM(J1762,R1762,L1762,N1762,T1762)/360,0)</f>
        <v>2</v>
      </c>
      <c r="W1762" s="1" t="n">
        <f aca="false">ROUNDUP(SUM(U1762,S1762,M1762,K1762,Q1762)/360*1.1,0)</f>
        <v>0</v>
      </c>
      <c r="X1762" s="1" t="n">
        <v>1554</v>
      </c>
      <c r="Y1762" s="1" t="n">
        <v>0</v>
      </c>
      <c r="Z1762" s="1" t="n">
        <v>40</v>
      </c>
      <c r="AA1762" s="1" t="n">
        <v>0</v>
      </c>
      <c r="AB1762" s="1" t="n">
        <v>71</v>
      </c>
      <c r="AC1762" s="1" t="n">
        <v>0</v>
      </c>
      <c r="AD1762" s="1" t="n">
        <v>0</v>
      </c>
      <c r="AE1762" s="1" t="n">
        <v>0</v>
      </c>
      <c r="AF1762" s="1" t="n">
        <v>199</v>
      </c>
      <c r="AG1762" s="1" t="n">
        <v>0</v>
      </c>
      <c r="AH1762" s="1" t="n">
        <v>0</v>
      </c>
      <c r="AI1762" s="1" t="n">
        <v>0</v>
      </c>
      <c r="AJ1762" s="1" t="n">
        <f aca="false">ROUNDUP(SUM(AF1762,X1762,Z1762,AB1762,AH1762)/360,0)</f>
        <v>6</v>
      </c>
      <c r="AK1762" s="1" t="n">
        <f aca="false">ROUNDUP(SUM(AI1762,AG1762,AA1762,Y1762,AE1762)/360*1.1,0)</f>
        <v>0</v>
      </c>
      <c r="AL1762" s="1" t="n">
        <v>1</v>
      </c>
      <c r="AM1762" s="1" t="n">
        <v>0</v>
      </c>
    </row>
    <row r="1763" customFormat="false" ht="15" hidden="false" customHeight="false" outlineLevel="0" collapsed="false">
      <c r="A1763" s="1" t="n">
        <v>311860</v>
      </c>
      <c r="B1763" s="1" t="str">
        <f aca="false">VLOOKUP(A1763,Municipios!$A$2:$B$5571,2,0)</f>
        <v>Contagem</v>
      </c>
      <c r="C1763" s="1" t="n">
        <v>36</v>
      </c>
      <c r="D1763" s="1" t="n">
        <v>159</v>
      </c>
      <c r="E1763" s="1" t="n">
        <v>45</v>
      </c>
      <c r="F1763" s="1" t="n">
        <v>25</v>
      </c>
      <c r="G1763" s="1" t="n">
        <v>44</v>
      </c>
      <c r="H1763" s="1" t="n">
        <f aca="false">SUM(C1763:G1763)</f>
        <v>309</v>
      </c>
      <c r="I1763" s="1" t="n">
        <v>67</v>
      </c>
      <c r="J1763" s="1" t="n">
        <v>2528</v>
      </c>
      <c r="K1763" s="1" t="n">
        <v>0</v>
      </c>
      <c r="L1763" s="1" t="n">
        <v>0</v>
      </c>
      <c r="M1763" s="1" t="n">
        <v>0</v>
      </c>
      <c r="N1763" s="1" t="n">
        <v>2756</v>
      </c>
      <c r="O1763" s="1" t="n">
        <v>0</v>
      </c>
      <c r="P1763" s="1" t="n">
        <v>1370</v>
      </c>
      <c r="Q1763" s="1" t="n">
        <v>2017</v>
      </c>
      <c r="R1763" s="1" t="n">
        <v>56</v>
      </c>
      <c r="S1763" s="1" t="n">
        <v>0</v>
      </c>
      <c r="T1763" s="1" t="n">
        <v>0</v>
      </c>
      <c r="U1763" s="1" t="n">
        <v>0</v>
      </c>
      <c r="V1763" s="1" t="n">
        <f aca="false">ROUNDUP(SUM(J1763,R1763,L1763,N1763,T1763)/360,0)</f>
        <v>15</v>
      </c>
      <c r="W1763" s="1" t="n">
        <f aca="false">ROUNDUP(SUM(U1763,S1763,M1763,K1763,Q1763)/360*1.1,0)</f>
        <v>7</v>
      </c>
      <c r="X1763" s="1" t="n">
        <v>20099</v>
      </c>
      <c r="Y1763" s="1" t="n">
        <v>0</v>
      </c>
      <c r="Z1763" s="1" t="n">
        <v>11823</v>
      </c>
      <c r="AA1763" s="1" t="n">
        <v>0</v>
      </c>
      <c r="AB1763" s="1" t="n">
        <v>9289</v>
      </c>
      <c r="AC1763" s="1" t="n">
        <v>118</v>
      </c>
      <c r="AD1763" s="1" t="n">
        <v>9341</v>
      </c>
      <c r="AE1763" s="1" t="n">
        <v>19696</v>
      </c>
      <c r="AF1763" s="1" t="n">
        <v>21796</v>
      </c>
      <c r="AG1763" s="1" t="n">
        <v>0</v>
      </c>
      <c r="AH1763" s="1" t="n">
        <v>1191</v>
      </c>
      <c r="AI1763" s="1" t="n">
        <v>0</v>
      </c>
      <c r="AJ1763" s="1" t="n">
        <f aca="false">ROUNDUP(SUM(AF1763,X1763,Z1763,AB1763,AH1763)/360,0)</f>
        <v>179</v>
      </c>
      <c r="AK1763" s="1" t="n">
        <f aca="false">ROUNDUP(SUM(AI1763,AG1763,AA1763,Y1763,AE1763)/360*1.1,0)</f>
        <v>61</v>
      </c>
      <c r="AL1763" s="1" t="n">
        <v>76</v>
      </c>
      <c r="AM1763" s="1" t="n">
        <v>3</v>
      </c>
    </row>
    <row r="1764" customFormat="false" ht="15" hidden="false" customHeight="false" outlineLevel="0" collapsed="false">
      <c r="A1764" s="1" t="n">
        <v>311880</v>
      </c>
      <c r="B1764" s="1" t="str">
        <f aca="false">VLOOKUP(A1764,Municipios!$A$2:$B$5571,2,0)</f>
        <v>Coração de Jesus</v>
      </c>
      <c r="C1764" s="1" t="n">
        <v>3</v>
      </c>
      <c r="D1764" s="1" t="n">
        <v>20</v>
      </c>
      <c r="E1764" s="1" t="n">
        <v>7</v>
      </c>
      <c r="F1764" s="1" t="n">
        <v>0</v>
      </c>
      <c r="G1764" s="1" t="n">
        <v>3</v>
      </c>
      <c r="H1764" s="1" t="n">
        <f aca="false">SUM(C1764:G1764)</f>
        <v>33</v>
      </c>
      <c r="I1764" s="1" t="n">
        <v>0</v>
      </c>
      <c r="J1764" s="1" t="n">
        <v>538</v>
      </c>
      <c r="K1764" s="1" t="n">
        <v>0</v>
      </c>
      <c r="L1764" s="1" t="n">
        <v>0</v>
      </c>
      <c r="M1764" s="1" t="n">
        <v>0</v>
      </c>
      <c r="N1764" s="1" t="n">
        <v>105</v>
      </c>
      <c r="O1764" s="1" t="n">
        <v>0</v>
      </c>
      <c r="P1764" s="1" t="n">
        <v>0</v>
      </c>
      <c r="Q1764" s="1" t="n">
        <v>0</v>
      </c>
      <c r="R1764" s="1" t="n">
        <v>0</v>
      </c>
      <c r="S1764" s="1" t="n">
        <v>0</v>
      </c>
      <c r="T1764" s="1" t="n">
        <v>0</v>
      </c>
      <c r="U1764" s="1" t="n">
        <v>0</v>
      </c>
      <c r="V1764" s="1" t="n">
        <f aca="false">ROUNDUP(SUM(J1764,R1764,L1764,N1764,T1764)/360,0)</f>
        <v>2</v>
      </c>
      <c r="W1764" s="1" t="n">
        <f aca="false">ROUNDUP(SUM(U1764,S1764,M1764,K1764,Q1764)/360*1.1,0)</f>
        <v>0</v>
      </c>
      <c r="X1764" s="1" t="n">
        <v>3027</v>
      </c>
      <c r="Y1764" s="1" t="n">
        <v>0</v>
      </c>
      <c r="Z1764" s="1" t="n">
        <v>208</v>
      </c>
      <c r="AA1764" s="1" t="n">
        <v>0</v>
      </c>
      <c r="AB1764" s="1" t="n">
        <v>175</v>
      </c>
      <c r="AC1764" s="1" t="n">
        <v>0</v>
      </c>
      <c r="AD1764" s="1" t="n">
        <v>0</v>
      </c>
      <c r="AE1764" s="1" t="n">
        <v>0</v>
      </c>
      <c r="AF1764" s="1" t="n">
        <v>1694</v>
      </c>
      <c r="AG1764" s="1" t="n">
        <v>0</v>
      </c>
      <c r="AH1764" s="1" t="n">
        <v>0</v>
      </c>
      <c r="AI1764" s="1" t="n">
        <v>0</v>
      </c>
      <c r="AJ1764" s="1" t="n">
        <f aca="false">ROUNDUP(SUM(AF1764,X1764,Z1764,AB1764,AH1764)/360,0)</f>
        <v>15</v>
      </c>
      <c r="AK1764" s="1" t="n">
        <f aca="false">ROUNDUP(SUM(AI1764,AG1764,AA1764,Y1764,AE1764)/360*1.1,0)</f>
        <v>0</v>
      </c>
      <c r="AL1764" s="1" t="n">
        <v>1</v>
      </c>
      <c r="AM1764" s="1" t="n">
        <v>0</v>
      </c>
    </row>
    <row r="1765" customFormat="false" ht="15" hidden="false" customHeight="false" outlineLevel="0" collapsed="false">
      <c r="A1765" s="1" t="n">
        <v>311930</v>
      </c>
      <c r="B1765" s="1" t="str">
        <f aca="false">VLOOKUP(A1765,Municipios!$A$2:$B$5571,2,0)</f>
        <v>Coromandel</v>
      </c>
      <c r="C1765" s="1" t="n">
        <v>6</v>
      </c>
      <c r="D1765" s="1" t="n">
        <v>10</v>
      </c>
      <c r="E1765" s="1" t="n">
        <v>10</v>
      </c>
      <c r="F1765" s="1" t="n">
        <v>0</v>
      </c>
      <c r="G1765" s="1" t="n">
        <v>4</v>
      </c>
      <c r="H1765" s="1" t="n">
        <f aca="false">SUM(C1765:G1765)</f>
        <v>30</v>
      </c>
      <c r="I1765" s="1" t="n">
        <v>0</v>
      </c>
      <c r="J1765" s="1" t="n">
        <v>1187</v>
      </c>
      <c r="K1765" s="1" t="n">
        <v>0</v>
      </c>
      <c r="L1765" s="1" t="n">
        <v>0</v>
      </c>
      <c r="M1765" s="1" t="n">
        <v>0</v>
      </c>
      <c r="N1765" s="1" t="n">
        <v>108</v>
      </c>
      <c r="O1765" s="1" t="n">
        <v>0</v>
      </c>
      <c r="P1765" s="1" t="n">
        <v>0</v>
      </c>
      <c r="Q1765" s="1" t="n">
        <v>0</v>
      </c>
      <c r="R1765" s="1" t="n">
        <v>0</v>
      </c>
      <c r="S1765" s="1" t="n">
        <v>0</v>
      </c>
      <c r="T1765" s="1" t="n">
        <v>0</v>
      </c>
      <c r="U1765" s="1" t="n">
        <v>0</v>
      </c>
      <c r="V1765" s="1" t="n">
        <f aca="false">ROUNDUP(SUM(J1765,R1765,L1765,N1765,T1765)/360,0)</f>
        <v>4</v>
      </c>
      <c r="W1765" s="1" t="n">
        <f aca="false">ROUNDUP(SUM(U1765,S1765,M1765,K1765,Q1765)/360*1.1,0)</f>
        <v>0</v>
      </c>
      <c r="X1765" s="1" t="n">
        <v>1776</v>
      </c>
      <c r="Y1765" s="1" t="n">
        <v>0</v>
      </c>
      <c r="Z1765" s="1" t="n">
        <v>540</v>
      </c>
      <c r="AA1765" s="1" t="n">
        <v>0</v>
      </c>
      <c r="AB1765" s="1" t="n">
        <v>199</v>
      </c>
      <c r="AC1765" s="1" t="n">
        <v>0</v>
      </c>
      <c r="AD1765" s="1" t="n">
        <v>0</v>
      </c>
      <c r="AE1765" s="1" t="n">
        <v>0</v>
      </c>
      <c r="AF1765" s="1" t="n">
        <v>597</v>
      </c>
      <c r="AG1765" s="1" t="n">
        <v>0</v>
      </c>
      <c r="AH1765" s="1" t="n">
        <v>0</v>
      </c>
      <c r="AI1765" s="1" t="n">
        <v>0</v>
      </c>
      <c r="AJ1765" s="1" t="n">
        <f aca="false">ROUNDUP(SUM(AF1765,X1765,Z1765,AB1765,AH1765)/360,0)</f>
        <v>9</v>
      </c>
      <c r="AK1765" s="1" t="n">
        <f aca="false">ROUNDUP(SUM(AI1765,AG1765,AA1765,Y1765,AE1765)/360*1.1,0)</f>
        <v>0</v>
      </c>
      <c r="AL1765" s="1" t="n">
        <v>1</v>
      </c>
      <c r="AM1765" s="1" t="n">
        <v>0</v>
      </c>
    </row>
    <row r="1766" customFormat="false" ht="15" hidden="false" customHeight="false" outlineLevel="0" collapsed="false">
      <c r="A1766" s="1" t="n">
        <v>311940</v>
      </c>
      <c r="B1766" s="1" t="str">
        <f aca="false">VLOOKUP(A1766,Municipios!$A$2:$B$5571,2,0)</f>
        <v>Coronel Fabriciano</v>
      </c>
      <c r="C1766" s="1" t="n">
        <v>7</v>
      </c>
      <c r="D1766" s="1" t="n">
        <v>37</v>
      </c>
      <c r="E1766" s="1" t="n">
        <v>0</v>
      </c>
      <c r="F1766" s="1" t="n">
        <v>0</v>
      </c>
      <c r="G1766" s="1" t="n">
        <v>4</v>
      </c>
      <c r="H1766" s="1" t="n">
        <f aca="false">SUM(C1766:G1766)</f>
        <v>48</v>
      </c>
      <c r="I1766" s="1" t="n">
        <v>10</v>
      </c>
      <c r="J1766" s="1" t="n">
        <v>1133</v>
      </c>
      <c r="K1766" s="1" t="n">
        <v>0</v>
      </c>
      <c r="L1766" s="1" t="n">
        <v>0</v>
      </c>
      <c r="M1766" s="1" t="n">
        <v>0</v>
      </c>
      <c r="N1766" s="1" t="n">
        <v>347</v>
      </c>
      <c r="O1766" s="1" t="n">
        <v>0</v>
      </c>
      <c r="P1766" s="1" t="n">
        <v>177</v>
      </c>
      <c r="Q1766" s="1" t="n">
        <v>278</v>
      </c>
      <c r="R1766" s="1" t="n">
        <v>0</v>
      </c>
      <c r="S1766" s="1" t="n">
        <v>0</v>
      </c>
      <c r="T1766" s="1" t="n">
        <v>0</v>
      </c>
      <c r="U1766" s="1" t="n">
        <v>0</v>
      </c>
      <c r="V1766" s="1" t="n">
        <f aca="false">ROUNDUP(SUM(J1766,R1766,L1766,N1766,T1766)/360,0)</f>
        <v>5</v>
      </c>
      <c r="W1766" s="1" t="n">
        <f aca="false">ROUNDUP(SUM(U1766,S1766,M1766,K1766,Q1766)/360*1.1,0)</f>
        <v>1</v>
      </c>
      <c r="X1766" s="1" t="n">
        <v>7482</v>
      </c>
      <c r="Y1766" s="1" t="n">
        <v>0</v>
      </c>
      <c r="Z1766" s="1" t="n">
        <v>0</v>
      </c>
      <c r="AA1766" s="1" t="n">
        <v>0</v>
      </c>
      <c r="AB1766" s="1" t="n">
        <v>602</v>
      </c>
      <c r="AC1766" s="1" t="n">
        <v>0</v>
      </c>
      <c r="AD1766" s="1" t="n">
        <v>1838</v>
      </c>
      <c r="AE1766" s="1" t="n">
        <v>3223</v>
      </c>
      <c r="AF1766" s="1" t="n">
        <v>1401</v>
      </c>
      <c r="AG1766" s="1" t="n">
        <v>0</v>
      </c>
      <c r="AH1766" s="1" t="n">
        <v>0</v>
      </c>
      <c r="AI1766" s="1" t="n">
        <v>0</v>
      </c>
      <c r="AJ1766" s="1" t="n">
        <f aca="false">ROUNDUP(SUM(AF1766,X1766,Z1766,AB1766,AH1766)/360,0)</f>
        <v>27</v>
      </c>
      <c r="AK1766" s="1" t="n">
        <f aca="false">ROUNDUP(SUM(AI1766,AG1766,AA1766,Y1766,AE1766)/360*1.1,0)</f>
        <v>10</v>
      </c>
      <c r="AL1766" s="1" t="n">
        <v>17</v>
      </c>
      <c r="AM1766" s="1" t="n">
        <v>1</v>
      </c>
    </row>
    <row r="1767" customFormat="false" ht="15" hidden="false" customHeight="false" outlineLevel="0" collapsed="false">
      <c r="A1767" s="1" t="n">
        <v>312020</v>
      </c>
      <c r="B1767" s="1" t="str">
        <f aca="false">VLOOKUP(A1767,Municipios!$A$2:$B$5571,2,0)</f>
        <v>Cristais</v>
      </c>
      <c r="C1767" s="1" t="n">
        <v>4</v>
      </c>
      <c r="D1767" s="1" t="n">
        <v>12</v>
      </c>
      <c r="E1767" s="1" t="n">
        <v>0</v>
      </c>
      <c r="F1767" s="1" t="n">
        <v>0</v>
      </c>
      <c r="G1767" s="1" t="n">
        <v>3</v>
      </c>
      <c r="H1767" s="1" t="n">
        <f aca="false">SUM(C1767:G1767)</f>
        <v>19</v>
      </c>
      <c r="I1767" s="1" t="n">
        <v>0</v>
      </c>
      <c r="V1767" s="1" t="n">
        <f aca="false">ROUNDUP(SUM(J1767,R1767,L1767,N1767,T1767)/360,0)</f>
        <v>0</v>
      </c>
      <c r="W1767" s="1" t="n">
        <f aca="false">ROUNDUP(SUM(U1767,S1767,M1767,K1767,Q1767)/360*1.1,0)</f>
        <v>0</v>
      </c>
      <c r="AJ1767" s="1" t="n">
        <f aca="false">ROUNDUP(SUM(AF1767,X1767,Z1767,AB1767,AH1767)/360,0)</f>
        <v>0</v>
      </c>
      <c r="AK1767" s="1" t="n">
        <f aca="false">ROUNDUP(SUM(AI1767,AG1767,AA1767,Y1767,AE1767)/360*1.1,0)</f>
        <v>0</v>
      </c>
      <c r="AL1767" s="1" t="n">
        <v>1</v>
      </c>
      <c r="AM1767" s="1" t="n">
        <v>0</v>
      </c>
    </row>
    <row r="1768" customFormat="false" ht="15" hidden="false" customHeight="false" outlineLevel="0" collapsed="false">
      <c r="A1768" s="1" t="n">
        <v>312050</v>
      </c>
      <c r="B1768" s="1" t="str">
        <f aca="false">VLOOKUP(A1768,Municipios!$A$2:$B$5571,2,0)</f>
        <v>Cristina</v>
      </c>
      <c r="C1768" s="1" t="n">
        <v>1</v>
      </c>
      <c r="D1768" s="1" t="n">
        <v>13</v>
      </c>
      <c r="E1768" s="1" t="n">
        <v>3</v>
      </c>
      <c r="F1768" s="1" t="n">
        <v>0</v>
      </c>
      <c r="G1768" s="1" t="n">
        <v>5</v>
      </c>
      <c r="H1768" s="1" t="n">
        <f aca="false">SUM(C1768:G1768)</f>
        <v>22</v>
      </c>
      <c r="I1768" s="1" t="n">
        <v>0</v>
      </c>
      <c r="J1768" s="1" t="n">
        <v>594</v>
      </c>
      <c r="K1768" s="1" t="n">
        <v>0</v>
      </c>
      <c r="L1768" s="1" t="n">
        <v>0</v>
      </c>
      <c r="M1768" s="1" t="n">
        <v>0</v>
      </c>
      <c r="N1768" s="1" t="n">
        <v>12</v>
      </c>
      <c r="O1768" s="1" t="n">
        <v>0</v>
      </c>
      <c r="P1768" s="1" t="n">
        <v>0</v>
      </c>
      <c r="Q1768" s="1" t="n">
        <v>0</v>
      </c>
      <c r="R1768" s="1" t="n">
        <v>0</v>
      </c>
      <c r="S1768" s="1" t="n">
        <v>0</v>
      </c>
      <c r="T1768" s="1" t="n">
        <v>0</v>
      </c>
      <c r="U1768" s="1" t="n">
        <v>0</v>
      </c>
      <c r="V1768" s="1" t="n">
        <f aca="false">ROUNDUP(SUM(J1768,R1768,L1768,N1768,T1768)/360,0)</f>
        <v>2</v>
      </c>
      <c r="W1768" s="1" t="n">
        <f aca="false">ROUNDUP(SUM(U1768,S1768,M1768,K1768,Q1768)/360*1.1,0)</f>
        <v>0</v>
      </c>
      <c r="X1768" s="1" t="n">
        <v>1487</v>
      </c>
      <c r="Y1768" s="1" t="n">
        <v>0</v>
      </c>
      <c r="Z1768" s="1" t="n">
        <v>1</v>
      </c>
      <c r="AA1768" s="1" t="n">
        <v>0</v>
      </c>
      <c r="AB1768" s="1" t="n">
        <v>13</v>
      </c>
      <c r="AC1768" s="1" t="n">
        <v>0</v>
      </c>
      <c r="AD1768" s="1" t="n">
        <v>0</v>
      </c>
      <c r="AE1768" s="1" t="n">
        <v>0</v>
      </c>
      <c r="AF1768" s="1" t="n">
        <v>0</v>
      </c>
      <c r="AG1768" s="1" t="n">
        <v>0</v>
      </c>
      <c r="AH1768" s="1" t="n">
        <v>0</v>
      </c>
      <c r="AI1768" s="1" t="n">
        <v>0</v>
      </c>
      <c r="AJ1768" s="1" t="n">
        <f aca="false">ROUNDUP(SUM(AF1768,X1768,Z1768,AB1768,AH1768)/360,0)</f>
        <v>5</v>
      </c>
      <c r="AK1768" s="1" t="n">
        <f aca="false">ROUNDUP(SUM(AI1768,AG1768,AA1768,Y1768,AE1768)/360*1.1,0)</f>
        <v>0</v>
      </c>
      <c r="AL1768" s="1" t="n">
        <v>0</v>
      </c>
      <c r="AM1768" s="1" t="n">
        <v>0</v>
      </c>
    </row>
    <row r="1769" customFormat="false" ht="15" hidden="false" customHeight="false" outlineLevel="0" collapsed="false">
      <c r="A1769" s="1" t="n">
        <v>312080</v>
      </c>
      <c r="B1769" s="1" t="str">
        <f aca="false">VLOOKUP(A1769,Municipios!$A$2:$B$5571,2,0)</f>
        <v>Cruzília</v>
      </c>
      <c r="C1769" s="1" t="n">
        <v>17</v>
      </c>
      <c r="D1769" s="1" t="n">
        <v>31</v>
      </c>
      <c r="E1769" s="1" t="n">
        <v>6</v>
      </c>
      <c r="F1769" s="1" t="n">
        <v>1</v>
      </c>
      <c r="G1769" s="1" t="n">
        <v>6</v>
      </c>
      <c r="H1769" s="1" t="n">
        <f aca="false">SUM(C1769:G1769)</f>
        <v>61</v>
      </c>
      <c r="I1769" s="1" t="n">
        <v>0</v>
      </c>
      <c r="J1769" s="1" t="n">
        <v>965</v>
      </c>
      <c r="K1769" s="1" t="n">
        <v>0</v>
      </c>
      <c r="L1769" s="1" t="n">
        <v>0</v>
      </c>
      <c r="M1769" s="1" t="n">
        <v>0</v>
      </c>
      <c r="N1769" s="1" t="n">
        <v>117</v>
      </c>
      <c r="O1769" s="1" t="n">
        <v>0</v>
      </c>
      <c r="P1769" s="1" t="n">
        <v>0</v>
      </c>
      <c r="Q1769" s="1" t="n">
        <v>0</v>
      </c>
      <c r="R1769" s="1" t="n">
        <v>0</v>
      </c>
      <c r="S1769" s="1" t="n">
        <v>0</v>
      </c>
      <c r="T1769" s="1" t="n">
        <v>0</v>
      </c>
      <c r="U1769" s="1" t="n">
        <v>0</v>
      </c>
      <c r="V1769" s="1" t="n">
        <f aca="false">ROUNDUP(SUM(J1769,R1769,L1769,N1769,T1769)/360,0)</f>
        <v>4</v>
      </c>
      <c r="W1769" s="1" t="n">
        <f aca="false">ROUNDUP(SUM(U1769,S1769,M1769,K1769,Q1769)/360*1.1,0)</f>
        <v>0</v>
      </c>
      <c r="X1769" s="1" t="n">
        <v>3511</v>
      </c>
      <c r="Y1769" s="1" t="n">
        <v>0</v>
      </c>
      <c r="Z1769" s="1" t="n">
        <v>620</v>
      </c>
      <c r="AA1769" s="1" t="n">
        <v>0</v>
      </c>
      <c r="AB1769" s="1" t="n">
        <v>260</v>
      </c>
      <c r="AC1769" s="1" t="n">
        <v>0</v>
      </c>
      <c r="AD1769" s="1" t="n">
        <v>0</v>
      </c>
      <c r="AE1769" s="1" t="n">
        <v>0</v>
      </c>
      <c r="AF1769" s="1" t="n">
        <v>1497</v>
      </c>
      <c r="AG1769" s="1" t="n">
        <v>0</v>
      </c>
      <c r="AH1769" s="1" t="n">
        <v>0</v>
      </c>
      <c r="AI1769" s="1" t="n">
        <v>0</v>
      </c>
      <c r="AJ1769" s="1" t="n">
        <f aca="false">ROUNDUP(SUM(AF1769,X1769,Z1769,AB1769,AH1769)/360,0)</f>
        <v>17</v>
      </c>
      <c r="AK1769" s="1" t="n">
        <f aca="false">ROUNDUP(SUM(AI1769,AG1769,AA1769,Y1769,AE1769)/360*1.1,0)</f>
        <v>0</v>
      </c>
      <c r="AL1769" s="1" t="n">
        <v>1</v>
      </c>
      <c r="AM1769" s="1" t="n">
        <v>1</v>
      </c>
    </row>
    <row r="1770" customFormat="false" ht="15" hidden="false" customHeight="false" outlineLevel="0" collapsed="false">
      <c r="A1770" s="1" t="n">
        <v>312090</v>
      </c>
      <c r="B1770" s="1" t="str">
        <f aca="false">VLOOKUP(A1770,Municipios!$A$2:$B$5571,2,0)</f>
        <v>Curvelo</v>
      </c>
      <c r="C1770" s="1" t="n">
        <v>33</v>
      </c>
      <c r="D1770" s="1" t="n">
        <v>60</v>
      </c>
      <c r="E1770" s="1" t="n">
        <v>10</v>
      </c>
      <c r="F1770" s="1" t="n">
        <v>0</v>
      </c>
      <c r="G1770" s="1" t="n">
        <v>6</v>
      </c>
      <c r="H1770" s="1" t="n">
        <f aca="false">SUM(C1770:G1770)</f>
        <v>109</v>
      </c>
      <c r="I1770" s="1" t="n">
        <v>20</v>
      </c>
      <c r="J1770" s="1" t="n">
        <v>2923</v>
      </c>
      <c r="K1770" s="1" t="n">
        <v>0</v>
      </c>
      <c r="L1770" s="1" t="n">
        <v>0</v>
      </c>
      <c r="M1770" s="1" t="n">
        <v>0</v>
      </c>
      <c r="N1770" s="1" t="n">
        <v>243</v>
      </c>
      <c r="O1770" s="1" t="n">
        <v>0</v>
      </c>
      <c r="P1770" s="1" t="n">
        <v>377</v>
      </c>
      <c r="Q1770" s="1" t="n">
        <v>655</v>
      </c>
      <c r="R1770" s="1" t="n">
        <v>7</v>
      </c>
      <c r="S1770" s="1" t="n">
        <v>0</v>
      </c>
      <c r="T1770" s="1" t="n">
        <v>0</v>
      </c>
      <c r="U1770" s="1" t="n">
        <v>0</v>
      </c>
      <c r="V1770" s="1" t="n">
        <f aca="false">ROUNDUP(SUM(J1770,R1770,L1770,N1770,T1770)/360,0)</f>
        <v>9</v>
      </c>
      <c r="W1770" s="1" t="n">
        <f aca="false">ROUNDUP(SUM(U1770,S1770,M1770,K1770,Q1770)/360*1.1,0)</f>
        <v>3</v>
      </c>
      <c r="X1770" s="1" t="n">
        <v>12216</v>
      </c>
      <c r="Y1770" s="1" t="n">
        <v>0</v>
      </c>
      <c r="Z1770" s="1" t="n">
        <v>3075</v>
      </c>
      <c r="AA1770" s="1" t="n">
        <v>0</v>
      </c>
      <c r="AB1770" s="1" t="n">
        <v>586</v>
      </c>
      <c r="AC1770" s="1" t="n">
        <v>0</v>
      </c>
      <c r="AD1770" s="1" t="n">
        <v>2991</v>
      </c>
      <c r="AE1770" s="1" t="n">
        <v>4797</v>
      </c>
      <c r="AF1770" s="1" t="n">
        <v>4168</v>
      </c>
      <c r="AG1770" s="1" t="n">
        <v>0</v>
      </c>
      <c r="AH1770" s="1" t="n">
        <v>0</v>
      </c>
      <c r="AI1770" s="1" t="n">
        <v>0</v>
      </c>
      <c r="AJ1770" s="1" t="n">
        <f aca="false">ROUNDUP(SUM(AF1770,X1770,Z1770,AB1770,AH1770)/360,0)</f>
        <v>56</v>
      </c>
      <c r="AK1770" s="1" t="n">
        <f aca="false">ROUNDUP(SUM(AI1770,AG1770,AA1770,Y1770,AE1770)/360*1.1,0)</f>
        <v>15</v>
      </c>
      <c r="AL1770" s="1" t="n">
        <v>28</v>
      </c>
      <c r="AM1770" s="1" t="n">
        <v>2</v>
      </c>
    </row>
    <row r="1771" customFormat="false" ht="15" hidden="false" customHeight="false" outlineLevel="0" collapsed="false">
      <c r="A1771" s="1" t="n">
        <v>312100</v>
      </c>
      <c r="B1771" s="1" t="str">
        <f aca="false">VLOOKUP(A1771,Municipios!$A$2:$B$5571,2,0)</f>
        <v>Datas</v>
      </c>
      <c r="C1771" s="1" t="n">
        <v>0</v>
      </c>
      <c r="D1771" s="1" t="n">
        <v>10</v>
      </c>
      <c r="E1771" s="1" t="n">
        <v>2</v>
      </c>
      <c r="F1771" s="1" t="n">
        <v>0</v>
      </c>
      <c r="G1771" s="1" t="n">
        <v>9</v>
      </c>
      <c r="H1771" s="1" t="n">
        <f aca="false">SUM(C1771:G1771)</f>
        <v>21</v>
      </c>
      <c r="I1771" s="1" t="n">
        <v>0</v>
      </c>
      <c r="V1771" s="1" t="n">
        <f aca="false">ROUNDUP(SUM(J1771,R1771,L1771,N1771,T1771)/360,0)</f>
        <v>0</v>
      </c>
      <c r="W1771" s="1" t="n">
        <f aca="false">ROUNDUP(SUM(U1771,S1771,M1771,K1771,Q1771)/360*1.1,0)</f>
        <v>0</v>
      </c>
      <c r="AJ1771" s="1" t="n">
        <f aca="false">ROUNDUP(SUM(AF1771,X1771,Z1771,AB1771,AH1771)/360,0)</f>
        <v>0</v>
      </c>
      <c r="AK1771" s="1" t="n">
        <f aca="false">ROUNDUP(SUM(AI1771,AG1771,AA1771,Y1771,AE1771)/360*1.1,0)</f>
        <v>0</v>
      </c>
      <c r="AL1771" s="1" t="n">
        <v>0</v>
      </c>
      <c r="AM1771" s="1" t="n">
        <v>0</v>
      </c>
    </row>
    <row r="1772" customFormat="false" ht="15" hidden="false" customHeight="false" outlineLevel="0" collapsed="false">
      <c r="A1772" s="1" t="n">
        <v>312120</v>
      </c>
      <c r="B1772" s="1" t="str">
        <f aca="false">VLOOKUP(A1772,Municipios!$A$2:$B$5571,2,0)</f>
        <v>Delfinópolis</v>
      </c>
      <c r="C1772" s="1" t="n">
        <v>2</v>
      </c>
      <c r="D1772" s="1" t="n">
        <v>5</v>
      </c>
      <c r="E1772" s="1" t="n">
        <v>2</v>
      </c>
      <c r="F1772" s="1" t="n">
        <v>0</v>
      </c>
      <c r="G1772" s="1" t="n">
        <v>5</v>
      </c>
      <c r="H1772" s="1" t="n">
        <f aca="false">SUM(C1772:G1772)</f>
        <v>14</v>
      </c>
      <c r="I1772" s="1" t="n">
        <v>0</v>
      </c>
      <c r="J1772" s="1" t="n">
        <v>161</v>
      </c>
      <c r="K1772" s="1" t="n">
        <v>0</v>
      </c>
      <c r="L1772" s="1" t="n">
        <v>0</v>
      </c>
      <c r="M1772" s="1" t="n">
        <v>0</v>
      </c>
      <c r="N1772" s="1" t="n">
        <v>11</v>
      </c>
      <c r="O1772" s="1" t="n">
        <v>0</v>
      </c>
      <c r="P1772" s="1" t="n">
        <v>0</v>
      </c>
      <c r="Q1772" s="1" t="n">
        <v>0</v>
      </c>
      <c r="R1772" s="1" t="n">
        <v>0</v>
      </c>
      <c r="S1772" s="1" t="n">
        <v>0</v>
      </c>
      <c r="T1772" s="1" t="n">
        <v>0</v>
      </c>
      <c r="U1772" s="1" t="n">
        <v>0</v>
      </c>
      <c r="V1772" s="1" t="n">
        <f aca="false">ROUNDUP(SUM(J1772,R1772,L1772,N1772,T1772)/360,0)</f>
        <v>1</v>
      </c>
      <c r="W1772" s="1" t="n">
        <f aca="false">ROUNDUP(SUM(U1772,S1772,M1772,K1772,Q1772)/360*1.1,0)</f>
        <v>0</v>
      </c>
      <c r="X1772" s="1" t="n">
        <v>328</v>
      </c>
      <c r="Y1772" s="1" t="n">
        <v>0</v>
      </c>
      <c r="Z1772" s="1" t="n">
        <v>0</v>
      </c>
      <c r="AA1772" s="1" t="n">
        <v>0</v>
      </c>
      <c r="AB1772" s="1" t="n">
        <v>43</v>
      </c>
      <c r="AC1772" s="1" t="n">
        <v>0</v>
      </c>
      <c r="AD1772" s="1" t="n">
        <v>0</v>
      </c>
      <c r="AE1772" s="1" t="n">
        <v>0</v>
      </c>
      <c r="AF1772" s="1" t="n">
        <v>2</v>
      </c>
      <c r="AG1772" s="1" t="n">
        <v>0</v>
      </c>
      <c r="AH1772" s="1" t="n">
        <v>0</v>
      </c>
      <c r="AI1772" s="1" t="n">
        <v>0</v>
      </c>
      <c r="AJ1772" s="1" t="n">
        <f aca="false">ROUNDUP(SUM(AF1772,X1772,Z1772,AB1772,AH1772)/360,0)</f>
        <v>2</v>
      </c>
      <c r="AK1772" s="1" t="n">
        <f aca="false">ROUNDUP(SUM(AI1772,AG1772,AA1772,Y1772,AE1772)/360*1.1,0)</f>
        <v>0</v>
      </c>
      <c r="AL1772" s="1" t="n">
        <v>0</v>
      </c>
      <c r="AM1772" s="1" t="n">
        <v>0</v>
      </c>
    </row>
    <row r="1773" customFormat="false" ht="15" hidden="false" customHeight="false" outlineLevel="0" collapsed="false">
      <c r="A1773" s="1" t="n">
        <v>312160</v>
      </c>
      <c r="B1773" s="1" t="str">
        <f aca="false">VLOOKUP(A1773,Municipios!$A$2:$B$5571,2,0)</f>
        <v>Diamantina</v>
      </c>
      <c r="C1773" s="1" t="n">
        <v>46</v>
      </c>
      <c r="D1773" s="1" t="n">
        <v>57</v>
      </c>
      <c r="E1773" s="1" t="n">
        <v>17</v>
      </c>
      <c r="F1773" s="1" t="n">
        <v>0</v>
      </c>
      <c r="G1773" s="1" t="n">
        <v>13</v>
      </c>
      <c r="H1773" s="1" t="n">
        <f aca="false">SUM(C1773:G1773)</f>
        <v>133</v>
      </c>
      <c r="I1773" s="1" t="n">
        <v>30</v>
      </c>
      <c r="J1773" s="1" t="n">
        <v>1713</v>
      </c>
      <c r="K1773" s="1" t="n">
        <v>0</v>
      </c>
      <c r="L1773" s="1" t="n">
        <v>0</v>
      </c>
      <c r="M1773" s="1" t="n">
        <v>0</v>
      </c>
      <c r="N1773" s="1" t="n">
        <v>18</v>
      </c>
      <c r="O1773" s="1" t="n">
        <v>0</v>
      </c>
      <c r="P1773" s="1" t="n">
        <v>332</v>
      </c>
      <c r="Q1773" s="1" t="n">
        <v>391</v>
      </c>
      <c r="R1773" s="1" t="n">
        <v>69</v>
      </c>
      <c r="S1773" s="1" t="n">
        <v>0</v>
      </c>
      <c r="T1773" s="1" t="n">
        <v>0</v>
      </c>
      <c r="U1773" s="1" t="n">
        <v>0</v>
      </c>
      <c r="V1773" s="1" t="n">
        <f aca="false">ROUNDUP(SUM(J1773,R1773,L1773,N1773,T1773)/360,0)</f>
        <v>5</v>
      </c>
      <c r="W1773" s="1" t="n">
        <f aca="false">ROUNDUP(SUM(U1773,S1773,M1773,K1773,Q1773)/360*1.1,0)</f>
        <v>2</v>
      </c>
      <c r="X1773" s="1" t="n">
        <v>13236</v>
      </c>
      <c r="Y1773" s="1" t="n">
        <v>3</v>
      </c>
      <c r="Z1773" s="1" t="n">
        <v>2424</v>
      </c>
      <c r="AA1773" s="1" t="n">
        <v>0</v>
      </c>
      <c r="AB1773" s="1" t="n">
        <v>301</v>
      </c>
      <c r="AC1773" s="1" t="n">
        <v>66</v>
      </c>
      <c r="AD1773" s="1" t="n">
        <v>5218</v>
      </c>
      <c r="AE1773" s="1" t="n">
        <v>9023</v>
      </c>
      <c r="AF1773" s="1" t="n">
        <v>11074</v>
      </c>
      <c r="AG1773" s="1" t="n">
        <v>0</v>
      </c>
      <c r="AH1773" s="1" t="n">
        <v>0</v>
      </c>
      <c r="AI1773" s="1" t="n">
        <v>0</v>
      </c>
      <c r="AJ1773" s="1" t="n">
        <f aca="false">ROUNDUP(SUM(AF1773,X1773,Z1773,AB1773,AH1773)/360,0)</f>
        <v>76</v>
      </c>
      <c r="AK1773" s="1" t="n">
        <f aca="false">ROUNDUP(SUM(AI1773,AG1773,AA1773,Y1773,AE1773)/360*1.1,0)</f>
        <v>28</v>
      </c>
      <c r="AL1773" s="1" t="n">
        <v>29</v>
      </c>
      <c r="AM1773" s="1" t="n">
        <v>1</v>
      </c>
    </row>
    <row r="1774" customFormat="false" ht="15" hidden="false" customHeight="false" outlineLevel="0" collapsed="false">
      <c r="A1774" s="1" t="n">
        <v>312180</v>
      </c>
      <c r="B1774" s="1" t="str">
        <f aca="false">VLOOKUP(A1774,Municipios!$A$2:$B$5571,2,0)</f>
        <v>Dionísio</v>
      </c>
      <c r="C1774" s="1" t="n">
        <v>0</v>
      </c>
      <c r="D1774" s="1" t="n">
        <v>0</v>
      </c>
      <c r="E1774" s="1" t="n">
        <v>0</v>
      </c>
      <c r="F1774" s="1" t="n">
        <v>0</v>
      </c>
      <c r="G1774" s="1" t="n">
        <v>0</v>
      </c>
      <c r="H1774" s="1" t="n">
        <f aca="false">SUM(C1774:G1774)</f>
        <v>0</v>
      </c>
      <c r="I1774" s="1" t="n">
        <v>0</v>
      </c>
      <c r="V1774" s="1" t="n">
        <f aca="false">ROUNDUP(SUM(J1774,R1774,L1774,N1774,T1774)/360,0)</f>
        <v>0</v>
      </c>
      <c r="W1774" s="1" t="n">
        <f aca="false">ROUNDUP(SUM(U1774,S1774,M1774,K1774,Q1774)/360*1.1,0)</f>
        <v>0</v>
      </c>
      <c r="AJ1774" s="1" t="n">
        <f aca="false">ROUNDUP(SUM(AF1774,X1774,Z1774,AB1774,AH1774)/360,0)</f>
        <v>0</v>
      </c>
      <c r="AK1774" s="1" t="n">
        <f aca="false">ROUNDUP(SUM(AI1774,AG1774,AA1774,Y1774,AE1774)/360*1.1,0)</f>
        <v>0</v>
      </c>
      <c r="AL1774" s="1" t="n">
        <v>0</v>
      </c>
      <c r="AM1774" s="1" t="n">
        <v>0</v>
      </c>
    </row>
    <row r="1775" customFormat="false" ht="15" hidden="false" customHeight="false" outlineLevel="0" collapsed="false">
      <c r="A1775" s="1" t="n">
        <v>312200</v>
      </c>
      <c r="B1775" s="1" t="str">
        <f aca="false">VLOOKUP(A1775,Municipios!$A$2:$B$5571,2,0)</f>
        <v>Divino</v>
      </c>
      <c r="C1775" s="1" t="n">
        <v>7</v>
      </c>
      <c r="D1775" s="1" t="n">
        <v>10</v>
      </c>
      <c r="E1775" s="1" t="n">
        <v>5</v>
      </c>
      <c r="F1775" s="1" t="n">
        <v>0</v>
      </c>
      <c r="G1775" s="1" t="n">
        <v>4</v>
      </c>
      <c r="H1775" s="1" t="n">
        <f aca="false">SUM(C1775:G1775)</f>
        <v>26</v>
      </c>
      <c r="I1775" s="1" t="n">
        <v>0</v>
      </c>
      <c r="J1775" s="1" t="n">
        <v>939</v>
      </c>
      <c r="K1775" s="1" t="n">
        <v>0</v>
      </c>
      <c r="L1775" s="1" t="n">
        <v>0</v>
      </c>
      <c r="M1775" s="1" t="n">
        <v>0</v>
      </c>
      <c r="N1775" s="1" t="n">
        <v>7</v>
      </c>
      <c r="O1775" s="1" t="n">
        <v>0</v>
      </c>
      <c r="P1775" s="1" t="n">
        <v>0</v>
      </c>
      <c r="Q1775" s="1" t="n">
        <v>0</v>
      </c>
      <c r="R1775" s="1" t="n">
        <v>0</v>
      </c>
      <c r="S1775" s="1" t="n">
        <v>0</v>
      </c>
      <c r="T1775" s="1" t="n">
        <v>0</v>
      </c>
      <c r="U1775" s="1" t="n">
        <v>0</v>
      </c>
      <c r="V1775" s="1" t="n">
        <f aca="false">ROUNDUP(SUM(J1775,R1775,L1775,N1775,T1775)/360,0)</f>
        <v>3</v>
      </c>
      <c r="W1775" s="1" t="n">
        <f aca="false">ROUNDUP(SUM(U1775,S1775,M1775,K1775,Q1775)/360*1.1,0)</f>
        <v>0</v>
      </c>
      <c r="X1775" s="1" t="n">
        <v>3871</v>
      </c>
      <c r="Y1775" s="1" t="n">
        <v>0</v>
      </c>
      <c r="Z1775" s="1" t="n">
        <v>9</v>
      </c>
      <c r="AA1775" s="1" t="n">
        <v>0</v>
      </c>
      <c r="AB1775" s="1" t="n">
        <v>18</v>
      </c>
      <c r="AC1775" s="1" t="n">
        <v>0</v>
      </c>
      <c r="AD1775" s="1" t="n">
        <v>0</v>
      </c>
      <c r="AE1775" s="1" t="n">
        <v>0</v>
      </c>
      <c r="AF1775" s="1" t="n">
        <v>577</v>
      </c>
      <c r="AG1775" s="1" t="n">
        <v>0</v>
      </c>
      <c r="AH1775" s="1" t="n">
        <v>0</v>
      </c>
      <c r="AI1775" s="1" t="n">
        <v>0</v>
      </c>
      <c r="AJ1775" s="1" t="n">
        <f aca="false">ROUNDUP(SUM(AF1775,X1775,Z1775,AB1775,AH1775)/360,0)</f>
        <v>13</v>
      </c>
      <c r="AK1775" s="1" t="n">
        <f aca="false">ROUNDUP(SUM(AI1775,AG1775,AA1775,Y1775,AE1775)/360*1.1,0)</f>
        <v>0</v>
      </c>
      <c r="AL1775" s="1" t="n">
        <v>1</v>
      </c>
      <c r="AM1775" s="1" t="n">
        <v>0</v>
      </c>
    </row>
    <row r="1776" customFormat="false" ht="15" hidden="false" customHeight="false" outlineLevel="0" collapsed="false">
      <c r="A1776" s="1" t="n">
        <v>312210</v>
      </c>
      <c r="B1776" s="1" t="str">
        <f aca="false">VLOOKUP(A1776,Municipios!$A$2:$B$5571,2,0)</f>
        <v>Divino das Laranjeiras</v>
      </c>
      <c r="C1776" s="1" t="n">
        <v>0</v>
      </c>
      <c r="D1776" s="1" t="n">
        <v>10</v>
      </c>
      <c r="E1776" s="1" t="n">
        <v>5</v>
      </c>
      <c r="F1776" s="1" t="n">
        <v>0</v>
      </c>
      <c r="G1776" s="1" t="n">
        <v>6</v>
      </c>
      <c r="H1776" s="1" t="n">
        <f aca="false">SUM(C1776:G1776)</f>
        <v>21</v>
      </c>
      <c r="I1776" s="1" t="n">
        <v>0</v>
      </c>
      <c r="J1776" s="1" t="n">
        <v>242</v>
      </c>
      <c r="K1776" s="1" t="n">
        <v>0</v>
      </c>
      <c r="L1776" s="1" t="n">
        <v>0</v>
      </c>
      <c r="M1776" s="1" t="n">
        <v>0</v>
      </c>
      <c r="N1776" s="1" t="n">
        <v>0</v>
      </c>
      <c r="O1776" s="1" t="n">
        <v>0</v>
      </c>
      <c r="P1776" s="1" t="n">
        <v>0</v>
      </c>
      <c r="Q1776" s="1" t="n">
        <v>0</v>
      </c>
      <c r="R1776" s="1" t="n">
        <v>0</v>
      </c>
      <c r="S1776" s="1" t="n">
        <v>0</v>
      </c>
      <c r="T1776" s="1" t="n">
        <v>0</v>
      </c>
      <c r="U1776" s="1" t="n">
        <v>0</v>
      </c>
      <c r="V1776" s="1" t="n">
        <f aca="false">ROUNDUP(SUM(J1776,R1776,L1776,N1776,T1776)/360,0)</f>
        <v>1</v>
      </c>
      <c r="W1776" s="1" t="n">
        <f aca="false">ROUNDUP(SUM(U1776,S1776,M1776,K1776,Q1776)/360*1.1,0)</f>
        <v>0</v>
      </c>
      <c r="X1776" s="1" t="n">
        <v>182</v>
      </c>
      <c r="Y1776" s="1" t="n">
        <v>0</v>
      </c>
      <c r="Z1776" s="1" t="n">
        <v>0</v>
      </c>
      <c r="AA1776" s="1" t="n">
        <v>0</v>
      </c>
      <c r="AB1776" s="1" t="n">
        <v>0</v>
      </c>
      <c r="AC1776" s="1" t="n">
        <v>0</v>
      </c>
      <c r="AD1776" s="1" t="n">
        <v>0</v>
      </c>
      <c r="AE1776" s="1" t="n">
        <v>0</v>
      </c>
      <c r="AF1776" s="1" t="n">
        <v>0</v>
      </c>
      <c r="AG1776" s="1" t="n">
        <v>0</v>
      </c>
      <c r="AH1776" s="1" t="n">
        <v>0</v>
      </c>
      <c r="AI1776" s="1" t="n">
        <v>0</v>
      </c>
      <c r="AJ1776" s="1" t="n">
        <f aca="false">ROUNDUP(SUM(AF1776,X1776,Z1776,AB1776,AH1776)/360,0)</f>
        <v>1</v>
      </c>
      <c r="AK1776" s="1" t="n">
        <f aca="false">ROUNDUP(SUM(AI1776,AG1776,AA1776,Y1776,AE1776)/360*1.1,0)</f>
        <v>0</v>
      </c>
      <c r="AL1776" s="1" t="n">
        <v>0</v>
      </c>
      <c r="AM1776" s="1" t="n">
        <v>0</v>
      </c>
    </row>
    <row r="1777" customFormat="false" ht="15" hidden="false" customHeight="false" outlineLevel="0" collapsed="false">
      <c r="A1777" s="1" t="n">
        <v>312230</v>
      </c>
      <c r="B1777" s="1" t="str">
        <f aca="false">VLOOKUP(A1777,Municipios!$A$2:$B$5571,2,0)</f>
        <v>Divinópolis</v>
      </c>
      <c r="C1777" s="1" t="n">
        <v>70</v>
      </c>
      <c r="D1777" s="1" t="n">
        <v>52</v>
      </c>
      <c r="E1777" s="1" t="n">
        <v>15</v>
      </c>
      <c r="F1777" s="1" t="n">
        <v>0</v>
      </c>
      <c r="G1777" s="1" t="n">
        <v>18</v>
      </c>
      <c r="H1777" s="1" t="n">
        <f aca="false">SUM(C1777:G1777)</f>
        <v>155</v>
      </c>
      <c r="I1777" s="1" t="n">
        <v>42</v>
      </c>
      <c r="J1777" s="1" t="n">
        <v>828</v>
      </c>
      <c r="K1777" s="1" t="n">
        <v>0</v>
      </c>
      <c r="L1777" s="1" t="n">
        <v>0</v>
      </c>
      <c r="M1777" s="1" t="n">
        <v>0</v>
      </c>
      <c r="N1777" s="1" t="n">
        <v>331</v>
      </c>
      <c r="O1777" s="1" t="n">
        <v>0</v>
      </c>
      <c r="P1777" s="1" t="n">
        <v>830</v>
      </c>
      <c r="Q1777" s="1" t="n">
        <v>729</v>
      </c>
      <c r="R1777" s="1" t="n">
        <v>22</v>
      </c>
      <c r="S1777" s="1" t="n">
        <v>0</v>
      </c>
      <c r="T1777" s="1" t="n">
        <v>0</v>
      </c>
      <c r="U1777" s="1" t="n">
        <v>0</v>
      </c>
      <c r="V1777" s="1" t="n">
        <f aca="false">ROUNDUP(SUM(J1777,R1777,L1777,N1777,T1777)/360,0)</f>
        <v>4</v>
      </c>
      <c r="W1777" s="1" t="n">
        <f aca="false">ROUNDUP(SUM(U1777,S1777,M1777,K1777,Q1777)/360*1.1,0)</f>
        <v>3</v>
      </c>
      <c r="X1777" s="1" t="n">
        <v>15097</v>
      </c>
      <c r="Y1777" s="1" t="n">
        <v>0</v>
      </c>
      <c r="Z1777" s="1" t="n">
        <v>5236</v>
      </c>
      <c r="AA1777" s="1" t="n">
        <v>0</v>
      </c>
      <c r="AB1777" s="1" t="n">
        <v>2456</v>
      </c>
      <c r="AC1777" s="1" t="n">
        <v>0</v>
      </c>
      <c r="AD1777" s="1" t="n">
        <v>15137</v>
      </c>
      <c r="AE1777" s="1" t="n">
        <v>11304</v>
      </c>
      <c r="AF1777" s="1" t="n">
        <v>14372</v>
      </c>
      <c r="AG1777" s="1" t="n">
        <v>0</v>
      </c>
      <c r="AH1777" s="1" t="n">
        <v>0</v>
      </c>
      <c r="AI1777" s="1" t="n">
        <v>0</v>
      </c>
      <c r="AJ1777" s="1" t="n">
        <f aca="false">ROUNDUP(SUM(AF1777,X1777,Z1777,AB1777,AH1777)/360,0)</f>
        <v>104</v>
      </c>
      <c r="AK1777" s="1" t="n">
        <f aca="false">ROUNDUP(SUM(AI1777,AG1777,AA1777,Y1777,AE1777)/360*1.1,0)</f>
        <v>35</v>
      </c>
      <c r="AL1777" s="1" t="n">
        <v>121</v>
      </c>
      <c r="AM1777" s="1" t="n">
        <v>5</v>
      </c>
    </row>
    <row r="1778" customFormat="false" ht="15" hidden="false" customHeight="false" outlineLevel="0" collapsed="false">
      <c r="A1778" s="1" t="n">
        <v>312240</v>
      </c>
      <c r="B1778" s="1" t="str">
        <f aca="false">VLOOKUP(A1778,Municipios!$A$2:$B$5571,2,0)</f>
        <v>Divisa Nova</v>
      </c>
      <c r="C1778" s="1" t="n">
        <v>0</v>
      </c>
      <c r="D1778" s="1" t="n">
        <v>0</v>
      </c>
      <c r="E1778" s="1" t="n">
        <v>0</v>
      </c>
      <c r="F1778" s="1" t="n">
        <v>0</v>
      </c>
      <c r="G1778" s="1" t="n">
        <v>0</v>
      </c>
      <c r="H1778" s="1" t="n">
        <f aca="false">SUM(C1778:G1778)</f>
        <v>0</v>
      </c>
      <c r="I1778" s="1" t="n">
        <v>0</v>
      </c>
      <c r="V1778" s="1" t="n">
        <f aca="false">ROUNDUP(SUM(J1778,R1778,L1778,N1778,T1778)/360,0)</f>
        <v>0</v>
      </c>
      <c r="W1778" s="1" t="n">
        <f aca="false">ROUNDUP(SUM(U1778,S1778,M1778,K1778,Q1778)/360*1.1,0)</f>
        <v>0</v>
      </c>
      <c r="AJ1778" s="1" t="n">
        <f aca="false">ROUNDUP(SUM(AF1778,X1778,Z1778,AB1778,AH1778)/360,0)</f>
        <v>0</v>
      </c>
      <c r="AK1778" s="1" t="n">
        <f aca="false">ROUNDUP(SUM(AI1778,AG1778,AA1778,Y1778,AE1778)/360*1.1,0)</f>
        <v>0</v>
      </c>
      <c r="AL1778" s="1" t="n">
        <v>0</v>
      </c>
      <c r="AM1778" s="1" t="n">
        <v>0</v>
      </c>
    </row>
    <row r="1779" customFormat="false" ht="15" hidden="false" customHeight="false" outlineLevel="0" collapsed="false">
      <c r="A1779" s="1" t="n">
        <v>312260</v>
      </c>
      <c r="B1779" s="1" t="str">
        <f aca="false">VLOOKUP(A1779,Municipios!$A$2:$B$5571,2,0)</f>
        <v>Dom Joaquim</v>
      </c>
      <c r="C1779" s="1" t="n">
        <v>0</v>
      </c>
      <c r="D1779" s="1" t="n">
        <v>12</v>
      </c>
      <c r="E1779" s="1" t="n">
        <v>2</v>
      </c>
      <c r="F1779" s="1" t="n">
        <v>0</v>
      </c>
      <c r="G1779" s="1" t="n">
        <v>5</v>
      </c>
      <c r="H1779" s="1" t="n">
        <f aca="false">SUM(C1779:G1779)</f>
        <v>19</v>
      </c>
      <c r="I1779" s="1" t="n">
        <v>0</v>
      </c>
      <c r="J1779" s="1" t="n">
        <v>90</v>
      </c>
      <c r="K1779" s="1" t="n">
        <v>0</v>
      </c>
      <c r="L1779" s="1" t="n">
        <v>0</v>
      </c>
      <c r="M1779" s="1" t="n">
        <v>0</v>
      </c>
      <c r="N1779" s="1" t="n">
        <v>8</v>
      </c>
      <c r="O1779" s="1" t="n">
        <v>0</v>
      </c>
      <c r="P1779" s="1" t="n">
        <v>0</v>
      </c>
      <c r="Q1779" s="1" t="n">
        <v>0</v>
      </c>
      <c r="R1779" s="1" t="n">
        <v>0</v>
      </c>
      <c r="S1779" s="1" t="n">
        <v>0</v>
      </c>
      <c r="T1779" s="1" t="n">
        <v>0</v>
      </c>
      <c r="U1779" s="1" t="n">
        <v>0</v>
      </c>
      <c r="V1779" s="1" t="n">
        <f aca="false">ROUNDUP(SUM(J1779,R1779,L1779,N1779,T1779)/360,0)</f>
        <v>1</v>
      </c>
      <c r="W1779" s="1" t="n">
        <f aca="false">ROUNDUP(SUM(U1779,S1779,M1779,K1779,Q1779)/360*1.1,0)</f>
        <v>0</v>
      </c>
      <c r="X1779" s="1" t="n">
        <v>300</v>
      </c>
      <c r="Y1779" s="1" t="n">
        <v>0</v>
      </c>
      <c r="Z1779" s="1" t="n">
        <v>0</v>
      </c>
      <c r="AA1779" s="1" t="n">
        <v>0</v>
      </c>
      <c r="AB1779" s="1" t="n">
        <v>10</v>
      </c>
      <c r="AC1779" s="1" t="n">
        <v>0</v>
      </c>
      <c r="AD1779" s="1" t="n">
        <v>0</v>
      </c>
      <c r="AE1779" s="1" t="n">
        <v>0</v>
      </c>
      <c r="AF1779" s="1" t="n">
        <v>0</v>
      </c>
      <c r="AG1779" s="1" t="n">
        <v>0</v>
      </c>
      <c r="AH1779" s="1" t="n">
        <v>0</v>
      </c>
      <c r="AI1779" s="1" t="n">
        <v>0</v>
      </c>
      <c r="AJ1779" s="1" t="n">
        <f aca="false">ROUNDUP(SUM(AF1779,X1779,Z1779,AB1779,AH1779)/360,0)</f>
        <v>1</v>
      </c>
      <c r="AK1779" s="1" t="n">
        <f aca="false">ROUNDUP(SUM(AI1779,AG1779,AA1779,Y1779,AE1779)/360*1.1,0)</f>
        <v>0</v>
      </c>
      <c r="AL1779" s="1" t="n">
        <v>0</v>
      </c>
      <c r="AM1779" s="1" t="n">
        <v>0</v>
      </c>
    </row>
    <row r="1780" customFormat="false" ht="15" hidden="false" customHeight="false" outlineLevel="0" collapsed="false">
      <c r="A1780" s="1" t="n">
        <v>312270</v>
      </c>
      <c r="B1780" s="1" t="str">
        <f aca="false">VLOOKUP(A1780,Municipios!$A$2:$B$5571,2,0)</f>
        <v>Dom Silvério</v>
      </c>
      <c r="C1780" s="1" t="n">
        <v>6</v>
      </c>
      <c r="D1780" s="1" t="n">
        <v>12</v>
      </c>
      <c r="E1780" s="1" t="n">
        <v>0</v>
      </c>
      <c r="F1780" s="1" t="n">
        <v>0</v>
      </c>
      <c r="G1780" s="1" t="n">
        <v>0</v>
      </c>
      <c r="H1780" s="1" t="n">
        <f aca="false">SUM(C1780:G1780)</f>
        <v>18</v>
      </c>
      <c r="I1780" s="1" t="n">
        <v>0</v>
      </c>
      <c r="J1780" s="1" t="n">
        <v>450</v>
      </c>
      <c r="K1780" s="1" t="n">
        <v>0</v>
      </c>
      <c r="L1780" s="1" t="n">
        <v>0</v>
      </c>
      <c r="M1780" s="1" t="n">
        <v>0</v>
      </c>
      <c r="N1780" s="1" t="n">
        <v>0</v>
      </c>
      <c r="O1780" s="1" t="n">
        <v>0</v>
      </c>
      <c r="P1780" s="1" t="n">
        <v>0</v>
      </c>
      <c r="Q1780" s="1" t="n">
        <v>0</v>
      </c>
      <c r="R1780" s="1" t="n">
        <v>0</v>
      </c>
      <c r="S1780" s="1" t="n">
        <v>0</v>
      </c>
      <c r="T1780" s="1" t="n">
        <v>0</v>
      </c>
      <c r="U1780" s="1" t="n">
        <v>0</v>
      </c>
      <c r="V1780" s="1" t="n">
        <f aca="false">ROUNDUP(SUM(J1780,R1780,L1780,N1780,T1780)/360,0)</f>
        <v>2</v>
      </c>
      <c r="W1780" s="1" t="n">
        <f aca="false">ROUNDUP(SUM(U1780,S1780,M1780,K1780,Q1780)/360*1.1,0)</f>
        <v>0</v>
      </c>
      <c r="X1780" s="1" t="n">
        <v>517</v>
      </c>
      <c r="Y1780" s="1" t="n">
        <v>0</v>
      </c>
      <c r="Z1780" s="1" t="n">
        <v>0</v>
      </c>
      <c r="AA1780" s="1" t="n">
        <v>0</v>
      </c>
      <c r="AB1780" s="1" t="n">
        <v>0</v>
      </c>
      <c r="AC1780" s="1" t="n">
        <v>0</v>
      </c>
      <c r="AD1780" s="1" t="n">
        <v>0</v>
      </c>
      <c r="AE1780" s="1" t="n">
        <v>0</v>
      </c>
      <c r="AF1780" s="1" t="n">
        <v>65</v>
      </c>
      <c r="AG1780" s="1" t="n">
        <v>0</v>
      </c>
      <c r="AH1780" s="1" t="n">
        <v>0</v>
      </c>
      <c r="AI1780" s="1" t="n">
        <v>0</v>
      </c>
      <c r="AJ1780" s="1" t="n">
        <f aca="false">ROUNDUP(SUM(AF1780,X1780,Z1780,AB1780,AH1780)/360,0)</f>
        <v>2</v>
      </c>
      <c r="AK1780" s="1" t="n">
        <f aca="false">ROUNDUP(SUM(AI1780,AG1780,AA1780,Y1780,AE1780)/360*1.1,0)</f>
        <v>0</v>
      </c>
      <c r="AL1780" s="1" t="n">
        <v>0</v>
      </c>
      <c r="AM1780" s="1" t="n">
        <v>0</v>
      </c>
    </row>
    <row r="1781" customFormat="false" ht="15" hidden="false" customHeight="false" outlineLevel="0" collapsed="false">
      <c r="A1781" s="1" t="n">
        <v>312320</v>
      </c>
      <c r="B1781" s="1" t="str">
        <f aca="false">VLOOKUP(A1781,Municipios!$A$2:$B$5571,2,0)</f>
        <v>Dores do Indaiá</v>
      </c>
      <c r="C1781" s="1" t="n">
        <v>5</v>
      </c>
      <c r="D1781" s="1" t="n">
        <v>20</v>
      </c>
      <c r="E1781" s="1" t="n">
        <v>4</v>
      </c>
      <c r="F1781" s="1" t="n">
        <v>0</v>
      </c>
      <c r="G1781" s="1" t="n">
        <v>5</v>
      </c>
      <c r="H1781" s="1" t="n">
        <f aca="false">SUM(C1781:G1781)</f>
        <v>34</v>
      </c>
      <c r="I1781" s="1" t="n">
        <v>0</v>
      </c>
      <c r="J1781" s="1" t="n">
        <v>232</v>
      </c>
      <c r="K1781" s="1" t="n">
        <v>0</v>
      </c>
      <c r="L1781" s="1" t="n">
        <v>0</v>
      </c>
      <c r="M1781" s="1" t="n">
        <v>0</v>
      </c>
      <c r="N1781" s="1" t="n">
        <v>16</v>
      </c>
      <c r="O1781" s="1" t="n">
        <v>0</v>
      </c>
      <c r="P1781" s="1" t="n">
        <v>0</v>
      </c>
      <c r="Q1781" s="1" t="n">
        <v>0</v>
      </c>
      <c r="R1781" s="1" t="n">
        <v>0</v>
      </c>
      <c r="S1781" s="1" t="n">
        <v>0</v>
      </c>
      <c r="T1781" s="1" t="n">
        <v>0</v>
      </c>
      <c r="U1781" s="1" t="n">
        <v>0</v>
      </c>
      <c r="V1781" s="1" t="n">
        <f aca="false">ROUNDUP(SUM(J1781,R1781,L1781,N1781,T1781)/360,0)</f>
        <v>1</v>
      </c>
      <c r="W1781" s="1" t="n">
        <f aca="false">ROUNDUP(SUM(U1781,S1781,M1781,K1781,Q1781)/360*1.1,0)</f>
        <v>0</v>
      </c>
      <c r="X1781" s="1" t="n">
        <v>2152</v>
      </c>
      <c r="Y1781" s="1" t="n">
        <v>0</v>
      </c>
      <c r="Z1781" s="1" t="n">
        <v>81</v>
      </c>
      <c r="AA1781" s="1" t="n">
        <v>0</v>
      </c>
      <c r="AB1781" s="1" t="n">
        <v>14</v>
      </c>
      <c r="AC1781" s="1" t="n">
        <v>0</v>
      </c>
      <c r="AD1781" s="1" t="n">
        <v>0</v>
      </c>
      <c r="AE1781" s="1" t="n">
        <v>0</v>
      </c>
      <c r="AF1781" s="1" t="n">
        <v>277</v>
      </c>
      <c r="AG1781" s="1" t="n">
        <v>0</v>
      </c>
      <c r="AH1781" s="1" t="n">
        <v>0</v>
      </c>
      <c r="AI1781" s="1" t="n">
        <v>0</v>
      </c>
      <c r="AJ1781" s="1" t="n">
        <f aca="false">ROUNDUP(SUM(AF1781,X1781,Z1781,AB1781,AH1781)/360,0)</f>
        <v>8</v>
      </c>
      <c r="AK1781" s="1" t="n">
        <f aca="false">ROUNDUP(SUM(AI1781,AG1781,AA1781,Y1781,AE1781)/360*1.1,0)</f>
        <v>0</v>
      </c>
      <c r="AL1781" s="1" t="n">
        <v>2</v>
      </c>
      <c r="AM1781" s="1" t="n">
        <v>1</v>
      </c>
    </row>
    <row r="1782" customFormat="false" ht="15" hidden="false" customHeight="false" outlineLevel="0" collapsed="false">
      <c r="A1782" s="1" t="n">
        <v>312360</v>
      </c>
      <c r="B1782" s="1" t="str">
        <f aca="false">VLOOKUP(A1782,Municipios!$A$2:$B$5571,2,0)</f>
        <v>Elói Mendes</v>
      </c>
      <c r="C1782" s="1" t="n">
        <v>13</v>
      </c>
      <c r="D1782" s="1" t="n">
        <v>14</v>
      </c>
      <c r="E1782" s="1" t="n">
        <v>4</v>
      </c>
      <c r="F1782" s="1" t="n">
        <v>0</v>
      </c>
      <c r="G1782" s="1" t="n">
        <v>3</v>
      </c>
      <c r="H1782" s="1" t="n">
        <f aca="false">SUM(C1782:G1782)</f>
        <v>34</v>
      </c>
      <c r="I1782" s="1" t="n">
        <v>0</v>
      </c>
      <c r="J1782" s="1" t="n">
        <v>536</v>
      </c>
      <c r="K1782" s="1" t="n">
        <v>0</v>
      </c>
      <c r="L1782" s="1" t="n">
        <v>0</v>
      </c>
      <c r="M1782" s="1" t="n">
        <v>0</v>
      </c>
      <c r="N1782" s="1" t="n">
        <v>41</v>
      </c>
      <c r="O1782" s="1" t="n">
        <v>0</v>
      </c>
      <c r="P1782" s="1" t="n">
        <v>0</v>
      </c>
      <c r="Q1782" s="1" t="n">
        <v>0</v>
      </c>
      <c r="R1782" s="1" t="n">
        <v>0</v>
      </c>
      <c r="S1782" s="1" t="n">
        <v>0</v>
      </c>
      <c r="T1782" s="1" t="n">
        <v>0</v>
      </c>
      <c r="U1782" s="1" t="n">
        <v>0</v>
      </c>
      <c r="V1782" s="1" t="n">
        <f aca="false">ROUNDUP(SUM(J1782,R1782,L1782,N1782,T1782)/360,0)</f>
        <v>2</v>
      </c>
      <c r="W1782" s="1" t="n">
        <f aca="false">ROUNDUP(SUM(U1782,S1782,M1782,K1782,Q1782)/360*1.1,0)</f>
        <v>0</v>
      </c>
      <c r="X1782" s="1" t="n">
        <v>2098</v>
      </c>
      <c r="Y1782" s="1" t="n">
        <v>0</v>
      </c>
      <c r="Z1782" s="1" t="n">
        <v>272</v>
      </c>
      <c r="AA1782" s="1" t="n">
        <v>0</v>
      </c>
      <c r="AB1782" s="1" t="n">
        <v>82</v>
      </c>
      <c r="AC1782" s="1" t="n">
        <v>0</v>
      </c>
      <c r="AD1782" s="1" t="n">
        <v>0</v>
      </c>
      <c r="AE1782" s="1" t="n">
        <v>0</v>
      </c>
      <c r="AF1782" s="1" t="n">
        <v>1418</v>
      </c>
      <c r="AG1782" s="1" t="n">
        <v>0</v>
      </c>
      <c r="AH1782" s="1" t="n">
        <v>0</v>
      </c>
      <c r="AI1782" s="1" t="n">
        <v>0</v>
      </c>
      <c r="AJ1782" s="1" t="n">
        <f aca="false">ROUNDUP(SUM(AF1782,X1782,Z1782,AB1782,AH1782)/360,0)</f>
        <v>11</v>
      </c>
      <c r="AK1782" s="1" t="n">
        <f aca="false">ROUNDUP(SUM(AI1782,AG1782,AA1782,Y1782,AE1782)/360*1.1,0)</f>
        <v>0</v>
      </c>
      <c r="AL1782" s="1" t="n">
        <v>2</v>
      </c>
      <c r="AM1782" s="1" t="n">
        <v>0</v>
      </c>
    </row>
    <row r="1783" customFormat="false" ht="15" hidden="false" customHeight="false" outlineLevel="0" collapsed="false">
      <c r="A1783" s="1" t="n">
        <v>312390</v>
      </c>
      <c r="B1783" s="1" t="str">
        <f aca="false">VLOOKUP(A1783,Municipios!$A$2:$B$5571,2,0)</f>
        <v>Entre Rios de Minas</v>
      </c>
      <c r="C1783" s="1" t="n">
        <v>6</v>
      </c>
      <c r="D1783" s="1" t="n">
        <v>26</v>
      </c>
      <c r="E1783" s="1" t="n">
        <v>9</v>
      </c>
      <c r="F1783" s="1" t="n">
        <v>0</v>
      </c>
      <c r="G1783" s="1" t="n">
        <v>6</v>
      </c>
      <c r="H1783" s="1" t="n">
        <f aca="false">SUM(C1783:G1783)</f>
        <v>47</v>
      </c>
      <c r="I1783" s="1" t="n">
        <v>0</v>
      </c>
      <c r="J1783" s="1" t="n">
        <v>1408</v>
      </c>
      <c r="K1783" s="1" t="n">
        <v>0</v>
      </c>
      <c r="L1783" s="1" t="n">
        <v>0</v>
      </c>
      <c r="M1783" s="1" t="n">
        <v>0</v>
      </c>
      <c r="N1783" s="1" t="n">
        <v>28</v>
      </c>
      <c r="O1783" s="1" t="n">
        <v>0</v>
      </c>
      <c r="P1783" s="1" t="n">
        <v>0</v>
      </c>
      <c r="Q1783" s="1" t="n">
        <v>0</v>
      </c>
      <c r="R1783" s="1" t="n">
        <v>0</v>
      </c>
      <c r="S1783" s="1" t="n">
        <v>0</v>
      </c>
      <c r="T1783" s="1" t="n">
        <v>0</v>
      </c>
      <c r="U1783" s="1" t="n">
        <v>0</v>
      </c>
      <c r="V1783" s="1" t="n">
        <f aca="false">ROUNDUP(SUM(J1783,R1783,L1783,N1783,T1783)/360,0)</f>
        <v>4</v>
      </c>
      <c r="W1783" s="1" t="n">
        <f aca="false">ROUNDUP(SUM(U1783,S1783,M1783,K1783,Q1783)/360*1.1,0)</f>
        <v>0</v>
      </c>
      <c r="X1783" s="1" t="n">
        <v>3491</v>
      </c>
      <c r="Y1783" s="1" t="n">
        <v>0</v>
      </c>
      <c r="Z1783" s="1" t="n">
        <v>56</v>
      </c>
      <c r="AA1783" s="1" t="n">
        <v>0</v>
      </c>
      <c r="AB1783" s="1" t="n">
        <v>25</v>
      </c>
      <c r="AC1783" s="1" t="n">
        <v>0</v>
      </c>
      <c r="AD1783" s="1" t="n">
        <v>0</v>
      </c>
      <c r="AE1783" s="1" t="n">
        <v>0</v>
      </c>
      <c r="AF1783" s="1" t="n">
        <v>146</v>
      </c>
      <c r="AG1783" s="1" t="n">
        <v>0</v>
      </c>
      <c r="AH1783" s="1" t="n">
        <v>0</v>
      </c>
      <c r="AI1783" s="1" t="n">
        <v>0</v>
      </c>
      <c r="AJ1783" s="1" t="n">
        <f aca="false">ROUNDUP(SUM(AF1783,X1783,Z1783,AB1783,AH1783)/360,0)</f>
        <v>11</v>
      </c>
      <c r="AK1783" s="1" t="n">
        <f aca="false">ROUNDUP(SUM(AI1783,AG1783,AA1783,Y1783,AE1783)/360*1.1,0)</f>
        <v>0</v>
      </c>
      <c r="AL1783" s="1" t="n">
        <v>2</v>
      </c>
      <c r="AM1783" s="1" t="n">
        <v>0</v>
      </c>
    </row>
    <row r="1784" customFormat="false" ht="15" hidden="false" customHeight="false" outlineLevel="0" collapsed="false">
      <c r="A1784" s="1" t="n">
        <v>312400</v>
      </c>
      <c r="B1784" s="1" t="str">
        <f aca="false">VLOOKUP(A1784,Municipios!$A$2:$B$5571,2,0)</f>
        <v>Ervália</v>
      </c>
      <c r="C1784" s="1" t="n">
        <v>4</v>
      </c>
      <c r="D1784" s="1" t="n">
        <v>10</v>
      </c>
      <c r="E1784" s="1" t="n">
        <v>3</v>
      </c>
      <c r="F1784" s="1" t="n">
        <v>0</v>
      </c>
      <c r="G1784" s="1" t="n">
        <v>3</v>
      </c>
      <c r="H1784" s="1" t="n">
        <f aca="false">SUM(C1784:G1784)</f>
        <v>20</v>
      </c>
      <c r="I1784" s="1" t="n">
        <v>0</v>
      </c>
      <c r="J1784" s="1" t="n">
        <v>649</v>
      </c>
      <c r="K1784" s="1" t="n">
        <v>0</v>
      </c>
      <c r="L1784" s="1" t="n">
        <v>0</v>
      </c>
      <c r="M1784" s="1" t="n">
        <v>0</v>
      </c>
      <c r="N1784" s="1" t="n">
        <v>5</v>
      </c>
      <c r="O1784" s="1" t="n">
        <v>0</v>
      </c>
      <c r="P1784" s="1" t="n">
        <v>0</v>
      </c>
      <c r="Q1784" s="1" t="n">
        <v>0</v>
      </c>
      <c r="R1784" s="1" t="n">
        <v>0</v>
      </c>
      <c r="S1784" s="1" t="n">
        <v>0</v>
      </c>
      <c r="T1784" s="1" t="n">
        <v>0</v>
      </c>
      <c r="U1784" s="1" t="n">
        <v>0</v>
      </c>
      <c r="V1784" s="1" t="n">
        <f aca="false">ROUNDUP(SUM(J1784,R1784,L1784,N1784,T1784)/360,0)</f>
        <v>2</v>
      </c>
      <c r="W1784" s="1" t="n">
        <f aca="false">ROUNDUP(SUM(U1784,S1784,M1784,K1784,Q1784)/360*1.1,0)</f>
        <v>0</v>
      </c>
      <c r="X1784" s="1" t="n">
        <v>2492</v>
      </c>
      <c r="Y1784" s="1" t="n">
        <v>0</v>
      </c>
      <c r="Z1784" s="1" t="n">
        <v>2</v>
      </c>
      <c r="AA1784" s="1" t="n">
        <v>0</v>
      </c>
      <c r="AB1784" s="1" t="n">
        <v>20</v>
      </c>
      <c r="AC1784" s="1" t="n">
        <v>0</v>
      </c>
      <c r="AD1784" s="1" t="n">
        <v>0</v>
      </c>
      <c r="AE1784" s="1" t="n">
        <v>0</v>
      </c>
      <c r="AF1784" s="1" t="n">
        <v>0</v>
      </c>
      <c r="AG1784" s="1" t="n">
        <v>0</v>
      </c>
      <c r="AH1784" s="1" t="n">
        <v>0</v>
      </c>
      <c r="AI1784" s="1" t="n">
        <v>0</v>
      </c>
      <c r="AJ1784" s="1" t="n">
        <f aca="false">ROUNDUP(SUM(AF1784,X1784,Z1784,AB1784,AH1784)/360,0)</f>
        <v>7</v>
      </c>
      <c r="AK1784" s="1" t="n">
        <f aca="false">ROUNDUP(SUM(AI1784,AG1784,AA1784,Y1784,AE1784)/360*1.1,0)</f>
        <v>0</v>
      </c>
      <c r="AL1784" s="1" t="n">
        <v>2</v>
      </c>
      <c r="AM1784" s="1" t="n">
        <v>0</v>
      </c>
    </row>
    <row r="1785" customFormat="false" ht="15" hidden="false" customHeight="false" outlineLevel="0" collapsed="false">
      <c r="A1785" s="1" t="n">
        <v>312410</v>
      </c>
      <c r="B1785" s="1" t="str">
        <f aca="false">VLOOKUP(A1785,Municipios!$A$2:$B$5571,2,0)</f>
        <v>Esmeraldas</v>
      </c>
      <c r="C1785" s="1" t="n">
        <v>3</v>
      </c>
      <c r="D1785" s="1" t="n">
        <v>18</v>
      </c>
      <c r="E1785" s="1" t="n">
        <v>10</v>
      </c>
      <c r="F1785" s="1" t="n">
        <v>0</v>
      </c>
      <c r="G1785" s="1" t="n">
        <v>6</v>
      </c>
      <c r="H1785" s="1" t="n">
        <f aca="false">SUM(C1785:G1785)</f>
        <v>37</v>
      </c>
      <c r="I1785" s="1" t="n">
        <v>0</v>
      </c>
      <c r="J1785" s="1" t="n">
        <v>2287</v>
      </c>
      <c r="K1785" s="1" t="n">
        <v>0</v>
      </c>
      <c r="L1785" s="1" t="n">
        <v>0</v>
      </c>
      <c r="M1785" s="1" t="n">
        <v>0</v>
      </c>
      <c r="N1785" s="1" t="n">
        <v>352</v>
      </c>
      <c r="O1785" s="1" t="n">
        <v>0</v>
      </c>
      <c r="P1785" s="1" t="n">
        <v>0</v>
      </c>
      <c r="Q1785" s="1" t="n">
        <v>0</v>
      </c>
      <c r="R1785" s="1" t="n">
        <v>0</v>
      </c>
      <c r="S1785" s="1" t="n">
        <v>0</v>
      </c>
      <c r="T1785" s="1" t="n">
        <v>0</v>
      </c>
      <c r="U1785" s="1" t="n">
        <v>0</v>
      </c>
      <c r="V1785" s="1" t="n">
        <f aca="false">ROUNDUP(SUM(J1785,R1785,L1785,N1785,T1785)/360,0)</f>
        <v>8</v>
      </c>
      <c r="W1785" s="1" t="n">
        <f aca="false">ROUNDUP(SUM(U1785,S1785,M1785,K1785,Q1785)/360*1.1,0)</f>
        <v>0</v>
      </c>
      <c r="X1785" s="1" t="n">
        <v>7421</v>
      </c>
      <c r="Y1785" s="1" t="n">
        <v>0</v>
      </c>
      <c r="Z1785" s="1" t="n">
        <v>736</v>
      </c>
      <c r="AA1785" s="1" t="n">
        <v>0</v>
      </c>
      <c r="AB1785" s="1" t="n">
        <v>471</v>
      </c>
      <c r="AC1785" s="1" t="n">
        <v>0</v>
      </c>
      <c r="AD1785" s="1" t="n">
        <v>0</v>
      </c>
      <c r="AE1785" s="1" t="n">
        <v>0</v>
      </c>
      <c r="AF1785" s="1" t="n">
        <v>508</v>
      </c>
      <c r="AG1785" s="1" t="n">
        <v>0</v>
      </c>
      <c r="AH1785" s="1" t="n">
        <v>0</v>
      </c>
      <c r="AI1785" s="1" t="n">
        <v>0</v>
      </c>
      <c r="AJ1785" s="1" t="n">
        <f aca="false">ROUNDUP(SUM(AF1785,X1785,Z1785,AB1785,AH1785)/360,0)</f>
        <v>26</v>
      </c>
      <c r="AK1785" s="1" t="n">
        <f aca="false">ROUNDUP(SUM(AI1785,AG1785,AA1785,Y1785,AE1785)/360*1.1,0)</f>
        <v>0</v>
      </c>
      <c r="AL1785" s="1" t="n">
        <v>2</v>
      </c>
      <c r="AM1785" s="1" t="n">
        <v>0</v>
      </c>
    </row>
    <row r="1786" customFormat="false" ht="15" hidden="false" customHeight="false" outlineLevel="0" collapsed="false">
      <c r="A1786" s="1" t="n">
        <v>312420</v>
      </c>
      <c r="B1786" s="1" t="str">
        <f aca="false">VLOOKUP(A1786,Municipios!$A$2:$B$5571,2,0)</f>
        <v>Espera Feliz</v>
      </c>
      <c r="C1786" s="1" t="n">
        <v>5</v>
      </c>
      <c r="D1786" s="1" t="n">
        <v>29</v>
      </c>
      <c r="E1786" s="1" t="n">
        <v>4</v>
      </c>
      <c r="F1786" s="1" t="n">
        <v>0</v>
      </c>
      <c r="G1786" s="1" t="n">
        <v>5</v>
      </c>
      <c r="H1786" s="1" t="n">
        <f aca="false">SUM(C1786:G1786)</f>
        <v>43</v>
      </c>
      <c r="I1786" s="1" t="n">
        <v>0</v>
      </c>
      <c r="J1786" s="1" t="n">
        <v>1337</v>
      </c>
      <c r="K1786" s="1" t="n">
        <v>0</v>
      </c>
      <c r="L1786" s="1" t="n">
        <v>0</v>
      </c>
      <c r="M1786" s="1" t="n">
        <v>0</v>
      </c>
      <c r="N1786" s="1" t="n">
        <v>0</v>
      </c>
      <c r="O1786" s="1" t="n">
        <v>0</v>
      </c>
      <c r="P1786" s="1" t="n">
        <v>0</v>
      </c>
      <c r="Q1786" s="1" t="n">
        <v>0</v>
      </c>
      <c r="R1786" s="1" t="n">
        <v>0</v>
      </c>
      <c r="S1786" s="1" t="n">
        <v>0</v>
      </c>
      <c r="T1786" s="1" t="n">
        <v>0</v>
      </c>
      <c r="U1786" s="1" t="n">
        <v>0</v>
      </c>
      <c r="V1786" s="1" t="n">
        <f aca="false">ROUNDUP(SUM(J1786,R1786,L1786,N1786,T1786)/360,0)</f>
        <v>4</v>
      </c>
      <c r="W1786" s="1" t="n">
        <f aca="false">ROUNDUP(SUM(U1786,S1786,M1786,K1786,Q1786)/360*1.1,0)</f>
        <v>0</v>
      </c>
      <c r="X1786" s="1" t="n">
        <v>3860</v>
      </c>
      <c r="Y1786" s="1" t="n">
        <v>0</v>
      </c>
      <c r="Z1786" s="1" t="n">
        <v>97</v>
      </c>
      <c r="AA1786" s="1" t="n">
        <v>0</v>
      </c>
      <c r="AB1786" s="1" t="n">
        <v>2</v>
      </c>
      <c r="AC1786" s="1" t="n">
        <v>0</v>
      </c>
      <c r="AD1786" s="1" t="n">
        <v>0</v>
      </c>
      <c r="AE1786" s="1" t="n">
        <v>0</v>
      </c>
      <c r="AF1786" s="1" t="n">
        <v>69</v>
      </c>
      <c r="AG1786" s="1" t="n">
        <v>0</v>
      </c>
      <c r="AH1786" s="1" t="n">
        <v>0</v>
      </c>
      <c r="AI1786" s="1" t="n">
        <v>0</v>
      </c>
      <c r="AJ1786" s="1" t="n">
        <f aca="false">ROUNDUP(SUM(AF1786,X1786,Z1786,AB1786,AH1786)/360,0)</f>
        <v>12</v>
      </c>
      <c r="AK1786" s="1" t="n">
        <f aca="false">ROUNDUP(SUM(AI1786,AG1786,AA1786,Y1786,AE1786)/360*1.1,0)</f>
        <v>0</v>
      </c>
      <c r="AL1786" s="1" t="n">
        <v>2</v>
      </c>
      <c r="AM1786" s="1" t="n">
        <v>0</v>
      </c>
    </row>
    <row r="1787" customFormat="false" ht="15" hidden="false" customHeight="false" outlineLevel="0" collapsed="false">
      <c r="A1787" s="1" t="n">
        <v>312430</v>
      </c>
      <c r="B1787" s="1" t="str">
        <f aca="false">VLOOKUP(A1787,Municipios!$A$2:$B$5571,2,0)</f>
        <v>Espinosa</v>
      </c>
      <c r="C1787" s="1" t="n">
        <v>4</v>
      </c>
      <c r="D1787" s="1" t="n">
        <v>12</v>
      </c>
      <c r="E1787" s="1" t="n">
        <v>8</v>
      </c>
      <c r="F1787" s="1" t="n">
        <v>0</v>
      </c>
      <c r="G1787" s="1" t="n">
        <v>6</v>
      </c>
      <c r="H1787" s="1" t="n">
        <f aca="false">SUM(C1787:G1787)</f>
        <v>30</v>
      </c>
      <c r="I1787" s="1" t="n">
        <v>0</v>
      </c>
      <c r="J1787" s="1" t="n">
        <v>260</v>
      </c>
      <c r="K1787" s="1" t="n">
        <v>0</v>
      </c>
      <c r="L1787" s="1" t="n">
        <v>0</v>
      </c>
      <c r="M1787" s="1" t="n">
        <v>0</v>
      </c>
      <c r="N1787" s="1" t="n">
        <v>72</v>
      </c>
      <c r="O1787" s="1" t="n">
        <v>0</v>
      </c>
      <c r="P1787" s="1" t="n">
        <v>0</v>
      </c>
      <c r="Q1787" s="1" t="n">
        <v>0</v>
      </c>
      <c r="R1787" s="1" t="n">
        <v>0</v>
      </c>
      <c r="S1787" s="1" t="n">
        <v>0</v>
      </c>
      <c r="T1787" s="1" t="n">
        <v>0</v>
      </c>
      <c r="U1787" s="1" t="n">
        <v>0</v>
      </c>
      <c r="V1787" s="1" t="n">
        <f aca="false">ROUNDUP(SUM(J1787,R1787,L1787,N1787,T1787)/360,0)</f>
        <v>1</v>
      </c>
      <c r="W1787" s="1" t="n">
        <f aca="false">ROUNDUP(SUM(U1787,S1787,M1787,K1787,Q1787)/360*1.1,0)</f>
        <v>0</v>
      </c>
      <c r="X1787" s="1" t="n">
        <v>3670</v>
      </c>
      <c r="Y1787" s="1" t="n">
        <v>0</v>
      </c>
      <c r="Z1787" s="1" t="n">
        <v>309</v>
      </c>
      <c r="AA1787" s="1" t="n">
        <v>0</v>
      </c>
      <c r="AB1787" s="1" t="n">
        <v>530</v>
      </c>
      <c r="AC1787" s="1" t="n">
        <v>0</v>
      </c>
      <c r="AD1787" s="1" t="n">
        <v>0</v>
      </c>
      <c r="AE1787" s="1" t="n">
        <v>0</v>
      </c>
      <c r="AF1787" s="1" t="n">
        <v>629</v>
      </c>
      <c r="AG1787" s="1" t="n">
        <v>0</v>
      </c>
      <c r="AH1787" s="1" t="n">
        <v>0</v>
      </c>
      <c r="AI1787" s="1" t="n">
        <v>0</v>
      </c>
      <c r="AJ1787" s="1" t="n">
        <f aca="false">ROUNDUP(SUM(AF1787,X1787,Z1787,AB1787,AH1787)/360,0)</f>
        <v>15</v>
      </c>
      <c r="AK1787" s="1" t="n">
        <f aca="false">ROUNDUP(SUM(AI1787,AG1787,AA1787,Y1787,AE1787)/360*1.1,0)</f>
        <v>0</v>
      </c>
      <c r="AL1787" s="1" t="n">
        <v>1</v>
      </c>
      <c r="AM1787" s="1" t="n">
        <v>0</v>
      </c>
    </row>
    <row r="1788" customFormat="false" ht="15" hidden="false" customHeight="false" outlineLevel="0" collapsed="false">
      <c r="A1788" s="1" t="n">
        <v>312450</v>
      </c>
      <c r="B1788" s="1" t="str">
        <f aca="false">VLOOKUP(A1788,Municipios!$A$2:$B$5571,2,0)</f>
        <v>Estiva</v>
      </c>
      <c r="C1788" s="1" t="n">
        <v>1</v>
      </c>
      <c r="D1788" s="1" t="n">
        <v>16</v>
      </c>
      <c r="E1788" s="1" t="n">
        <v>1</v>
      </c>
      <c r="F1788" s="1" t="n">
        <v>1</v>
      </c>
      <c r="G1788" s="1" t="n">
        <v>1</v>
      </c>
      <c r="H1788" s="1" t="n">
        <f aca="false">SUM(C1788:G1788)</f>
        <v>20</v>
      </c>
      <c r="I1788" s="1" t="n">
        <v>0</v>
      </c>
      <c r="J1788" s="1" t="n">
        <v>298</v>
      </c>
      <c r="K1788" s="1" t="n">
        <v>0</v>
      </c>
      <c r="L1788" s="1" t="n">
        <v>0</v>
      </c>
      <c r="M1788" s="1" t="n">
        <v>0</v>
      </c>
      <c r="N1788" s="1" t="n">
        <v>0</v>
      </c>
      <c r="O1788" s="1" t="n">
        <v>0</v>
      </c>
      <c r="P1788" s="1" t="n">
        <v>0</v>
      </c>
      <c r="Q1788" s="1" t="n">
        <v>0</v>
      </c>
      <c r="R1788" s="1" t="n">
        <v>0</v>
      </c>
      <c r="S1788" s="1" t="n">
        <v>0</v>
      </c>
      <c r="T1788" s="1" t="n">
        <v>0</v>
      </c>
      <c r="U1788" s="1" t="n">
        <v>0</v>
      </c>
      <c r="V1788" s="1" t="n">
        <f aca="false">ROUNDUP(SUM(J1788,R1788,L1788,N1788,T1788)/360,0)</f>
        <v>1</v>
      </c>
      <c r="W1788" s="1" t="n">
        <f aca="false">ROUNDUP(SUM(U1788,S1788,M1788,K1788,Q1788)/360*1.1,0)</f>
        <v>0</v>
      </c>
      <c r="X1788" s="1" t="n">
        <v>569</v>
      </c>
      <c r="Y1788" s="1" t="n">
        <v>0</v>
      </c>
      <c r="Z1788" s="1" t="n">
        <v>0</v>
      </c>
      <c r="AA1788" s="1" t="n">
        <v>0</v>
      </c>
      <c r="AB1788" s="1" t="n">
        <v>4</v>
      </c>
      <c r="AC1788" s="1" t="n">
        <v>0</v>
      </c>
      <c r="AD1788" s="1" t="n">
        <v>0</v>
      </c>
      <c r="AE1788" s="1" t="n">
        <v>0</v>
      </c>
      <c r="AF1788" s="1" t="n">
        <v>0</v>
      </c>
      <c r="AG1788" s="1" t="n">
        <v>0</v>
      </c>
      <c r="AH1788" s="1" t="n">
        <v>0</v>
      </c>
      <c r="AI1788" s="1" t="n">
        <v>0</v>
      </c>
      <c r="AJ1788" s="1" t="n">
        <f aca="false">ROUNDUP(SUM(AF1788,X1788,Z1788,AB1788,AH1788)/360,0)</f>
        <v>2</v>
      </c>
      <c r="AK1788" s="1" t="n">
        <f aca="false">ROUNDUP(SUM(AI1788,AG1788,AA1788,Y1788,AE1788)/360*1.1,0)</f>
        <v>0</v>
      </c>
      <c r="AL1788" s="1" t="n">
        <v>2</v>
      </c>
      <c r="AM1788" s="1" t="n">
        <v>0</v>
      </c>
    </row>
    <row r="1789" customFormat="false" ht="15" hidden="false" customHeight="false" outlineLevel="0" collapsed="false">
      <c r="A1789" s="1" t="n">
        <v>312470</v>
      </c>
      <c r="B1789" s="1" t="str">
        <f aca="false">VLOOKUP(A1789,Municipios!$A$2:$B$5571,2,0)</f>
        <v>Estrela do Indaiá</v>
      </c>
      <c r="C1789" s="1" t="n">
        <v>2</v>
      </c>
      <c r="D1789" s="1" t="n">
        <v>5</v>
      </c>
      <c r="E1789" s="1" t="n">
        <v>3</v>
      </c>
      <c r="F1789" s="1" t="n">
        <v>0</v>
      </c>
      <c r="G1789" s="1" t="n">
        <v>2</v>
      </c>
      <c r="H1789" s="1" t="n">
        <f aca="false">SUM(C1789:G1789)</f>
        <v>12</v>
      </c>
      <c r="I1789" s="1" t="n">
        <v>0</v>
      </c>
      <c r="J1789" s="1" t="n">
        <v>100</v>
      </c>
      <c r="K1789" s="1" t="n">
        <v>0</v>
      </c>
      <c r="L1789" s="1" t="n">
        <v>0</v>
      </c>
      <c r="M1789" s="1" t="n">
        <v>0</v>
      </c>
      <c r="N1789" s="1" t="n">
        <v>29</v>
      </c>
      <c r="O1789" s="1" t="n">
        <v>0</v>
      </c>
      <c r="P1789" s="1" t="n">
        <v>0</v>
      </c>
      <c r="Q1789" s="1" t="n">
        <v>0</v>
      </c>
      <c r="R1789" s="1" t="n">
        <v>0</v>
      </c>
      <c r="S1789" s="1" t="n">
        <v>0</v>
      </c>
      <c r="T1789" s="1" t="n">
        <v>0</v>
      </c>
      <c r="U1789" s="1" t="n">
        <v>0</v>
      </c>
      <c r="V1789" s="1" t="n">
        <f aca="false">ROUNDUP(SUM(J1789,R1789,L1789,N1789,T1789)/360,0)</f>
        <v>1</v>
      </c>
      <c r="W1789" s="1" t="n">
        <f aca="false">ROUNDUP(SUM(U1789,S1789,M1789,K1789,Q1789)/360*1.1,0)</f>
        <v>0</v>
      </c>
      <c r="X1789" s="1" t="n">
        <v>223</v>
      </c>
      <c r="Y1789" s="1" t="n">
        <v>0</v>
      </c>
      <c r="Z1789" s="1" t="n">
        <v>57</v>
      </c>
      <c r="AA1789" s="1" t="n">
        <v>0</v>
      </c>
      <c r="AB1789" s="1" t="n">
        <v>20</v>
      </c>
      <c r="AC1789" s="1" t="n">
        <v>0</v>
      </c>
      <c r="AD1789" s="1" t="n">
        <v>0</v>
      </c>
      <c r="AE1789" s="1" t="n">
        <v>0</v>
      </c>
      <c r="AF1789" s="1" t="n">
        <v>68</v>
      </c>
      <c r="AG1789" s="1" t="n">
        <v>0</v>
      </c>
      <c r="AH1789" s="1" t="n">
        <v>0</v>
      </c>
      <c r="AI1789" s="1" t="n">
        <v>0</v>
      </c>
      <c r="AJ1789" s="1" t="n">
        <f aca="false">ROUNDUP(SUM(AF1789,X1789,Z1789,AB1789,AH1789)/360,0)</f>
        <v>2</v>
      </c>
      <c r="AK1789" s="1" t="n">
        <f aca="false">ROUNDUP(SUM(AI1789,AG1789,AA1789,Y1789,AE1789)/360*1.1,0)</f>
        <v>0</v>
      </c>
      <c r="AL1789" s="1" t="n">
        <v>1</v>
      </c>
      <c r="AM1789" s="1" t="n">
        <v>0</v>
      </c>
    </row>
    <row r="1790" customFormat="false" ht="15" hidden="false" customHeight="false" outlineLevel="0" collapsed="false">
      <c r="A1790" s="1" t="n">
        <v>312480</v>
      </c>
      <c r="B1790" s="1" t="str">
        <f aca="false">VLOOKUP(A1790,Municipios!$A$2:$B$5571,2,0)</f>
        <v>Estrela do Sul</v>
      </c>
      <c r="C1790" s="1" t="n">
        <v>0</v>
      </c>
      <c r="D1790" s="1" t="n">
        <v>4</v>
      </c>
      <c r="E1790" s="1" t="n">
        <v>0</v>
      </c>
      <c r="F1790" s="1" t="n">
        <v>0</v>
      </c>
      <c r="G1790" s="1" t="n">
        <v>0</v>
      </c>
      <c r="H1790" s="1" t="n">
        <f aca="false">SUM(C1790:G1790)</f>
        <v>4</v>
      </c>
      <c r="I1790" s="1" t="n">
        <v>0</v>
      </c>
      <c r="V1790" s="1" t="n">
        <f aca="false">ROUNDUP(SUM(J1790,R1790,L1790,N1790,T1790)/360,0)</f>
        <v>0</v>
      </c>
      <c r="W1790" s="1" t="n">
        <f aca="false">ROUNDUP(SUM(U1790,S1790,M1790,K1790,Q1790)/360*1.1,0)</f>
        <v>0</v>
      </c>
      <c r="AJ1790" s="1" t="n">
        <f aca="false">ROUNDUP(SUM(AF1790,X1790,Z1790,AB1790,AH1790)/360,0)</f>
        <v>0</v>
      </c>
      <c r="AK1790" s="1" t="n">
        <f aca="false">ROUNDUP(SUM(AI1790,AG1790,AA1790,Y1790,AE1790)/360*1.1,0)</f>
        <v>0</v>
      </c>
      <c r="AL1790" s="1" t="n">
        <v>0</v>
      </c>
      <c r="AM1790" s="1" t="n">
        <v>0</v>
      </c>
    </row>
    <row r="1791" customFormat="false" ht="15" hidden="false" customHeight="false" outlineLevel="0" collapsed="false">
      <c r="A1791" s="1" t="n">
        <v>312490</v>
      </c>
      <c r="B1791" s="1" t="str">
        <f aca="false">VLOOKUP(A1791,Municipios!$A$2:$B$5571,2,0)</f>
        <v>Eugenópolis</v>
      </c>
      <c r="C1791" s="1" t="n">
        <v>0</v>
      </c>
      <c r="D1791" s="1" t="n">
        <v>16</v>
      </c>
      <c r="E1791" s="1" t="n">
        <v>4</v>
      </c>
      <c r="F1791" s="1" t="n">
        <v>0</v>
      </c>
      <c r="G1791" s="1" t="n">
        <v>9</v>
      </c>
      <c r="H1791" s="1" t="n">
        <f aca="false">SUM(C1791:G1791)</f>
        <v>29</v>
      </c>
      <c r="I1791" s="1" t="n">
        <v>0</v>
      </c>
      <c r="J1791" s="1" t="n">
        <v>572</v>
      </c>
      <c r="K1791" s="1" t="n">
        <v>0</v>
      </c>
      <c r="L1791" s="1" t="n">
        <v>0</v>
      </c>
      <c r="M1791" s="1" t="n">
        <v>0</v>
      </c>
      <c r="N1791" s="1" t="n">
        <v>60</v>
      </c>
      <c r="O1791" s="1" t="n">
        <v>0</v>
      </c>
      <c r="P1791" s="1" t="n">
        <v>0</v>
      </c>
      <c r="Q1791" s="1" t="n">
        <v>0</v>
      </c>
      <c r="R1791" s="1" t="n">
        <v>0</v>
      </c>
      <c r="S1791" s="1" t="n">
        <v>0</v>
      </c>
      <c r="T1791" s="1" t="n">
        <v>0</v>
      </c>
      <c r="U1791" s="1" t="n">
        <v>0</v>
      </c>
      <c r="V1791" s="1" t="n">
        <f aca="false">ROUNDUP(SUM(J1791,R1791,L1791,N1791,T1791)/360,0)</f>
        <v>2</v>
      </c>
      <c r="W1791" s="1" t="n">
        <f aca="false">ROUNDUP(SUM(U1791,S1791,M1791,K1791,Q1791)/360*1.1,0)</f>
        <v>0</v>
      </c>
      <c r="X1791" s="1" t="n">
        <v>1309</v>
      </c>
      <c r="Y1791" s="1" t="n">
        <v>0</v>
      </c>
      <c r="Z1791" s="1" t="n">
        <v>0</v>
      </c>
      <c r="AA1791" s="1" t="n">
        <v>0</v>
      </c>
      <c r="AB1791" s="1" t="n">
        <v>109</v>
      </c>
      <c r="AC1791" s="1" t="n">
        <v>0</v>
      </c>
      <c r="AD1791" s="1" t="n">
        <v>0</v>
      </c>
      <c r="AE1791" s="1" t="n">
        <v>0</v>
      </c>
      <c r="AF1791" s="1" t="n">
        <v>0</v>
      </c>
      <c r="AG1791" s="1" t="n">
        <v>0</v>
      </c>
      <c r="AH1791" s="1" t="n">
        <v>0</v>
      </c>
      <c r="AI1791" s="1" t="n">
        <v>0</v>
      </c>
      <c r="AJ1791" s="1" t="n">
        <f aca="false">ROUNDUP(SUM(AF1791,X1791,Z1791,AB1791,AH1791)/360,0)</f>
        <v>4</v>
      </c>
      <c r="AK1791" s="1" t="n">
        <f aca="false">ROUNDUP(SUM(AI1791,AG1791,AA1791,Y1791,AE1791)/360*1.1,0)</f>
        <v>0</v>
      </c>
      <c r="AL1791" s="1" t="n">
        <v>1</v>
      </c>
      <c r="AM1791" s="1" t="n">
        <v>0</v>
      </c>
    </row>
    <row r="1792" customFormat="false" ht="15" hidden="false" customHeight="false" outlineLevel="0" collapsed="false">
      <c r="A1792" s="1" t="n">
        <v>312510</v>
      </c>
      <c r="B1792" s="1" t="str">
        <f aca="false">VLOOKUP(A1792,Municipios!$A$2:$B$5571,2,0)</f>
        <v>Extrema</v>
      </c>
      <c r="C1792" s="1" t="n">
        <v>8</v>
      </c>
      <c r="D1792" s="1" t="n">
        <v>13</v>
      </c>
      <c r="E1792" s="1" t="n">
        <v>7</v>
      </c>
      <c r="F1792" s="1" t="n">
        <v>2</v>
      </c>
      <c r="G1792" s="1" t="n">
        <v>3</v>
      </c>
      <c r="H1792" s="1" t="n">
        <f aca="false">SUM(C1792:G1792)</f>
        <v>33</v>
      </c>
      <c r="I1792" s="1" t="n">
        <v>9</v>
      </c>
      <c r="J1792" s="1" t="n">
        <v>15</v>
      </c>
      <c r="K1792" s="1" t="n">
        <v>0</v>
      </c>
      <c r="L1792" s="1" t="n">
        <v>0</v>
      </c>
      <c r="M1792" s="1" t="n">
        <v>0</v>
      </c>
      <c r="N1792" s="1" t="n">
        <v>12</v>
      </c>
      <c r="O1792" s="1" t="n">
        <v>0</v>
      </c>
      <c r="P1792" s="1" t="n">
        <v>1</v>
      </c>
      <c r="Q1792" s="1" t="n">
        <v>17</v>
      </c>
      <c r="R1792" s="1" t="n">
        <v>0</v>
      </c>
      <c r="S1792" s="1" t="n">
        <v>0</v>
      </c>
      <c r="T1792" s="1" t="n">
        <v>0</v>
      </c>
      <c r="U1792" s="1" t="n">
        <v>0</v>
      </c>
      <c r="V1792" s="1" t="n">
        <f aca="false">ROUNDUP(SUM(J1792,R1792,L1792,N1792,T1792)/360,0)</f>
        <v>1</v>
      </c>
      <c r="W1792" s="1" t="n">
        <f aca="false">ROUNDUP(SUM(U1792,S1792,M1792,K1792,Q1792)/360*1.1,0)</f>
        <v>1</v>
      </c>
      <c r="X1792" s="1" t="n">
        <v>822</v>
      </c>
      <c r="Y1792" s="1" t="n">
        <v>0</v>
      </c>
      <c r="Z1792" s="1" t="n">
        <v>914</v>
      </c>
      <c r="AA1792" s="1" t="n">
        <v>0</v>
      </c>
      <c r="AB1792" s="1" t="n">
        <v>155</v>
      </c>
      <c r="AC1792" s="1" t="n">
        <v>0</v>
      </c>
      <c r="AD1792" s="1" t="n">
        <v>468</v>
      </c>
      <c r="AE1792" s="1" t="n">
        <v>2548</v>
      </c>
      <c r="AF1792" s="1" t="n">
        <v>425</v>
      </c>
      <c r="AG1792" s="1" t="n">
        <v>0</v>
      </c>
      <c r="AH1792" s="1" t="n">
        <v>0</v>
      </c>
      <c r="AI1792" s="1" t="n">
        <v>0</v>
      </c>
      <c r="AJ1792" s="1" t="n">
        <f aca="false">ROUNDUP(SUM(AF1792,X1792,Z1792,AB1792,AH1792)/360,0)</f>
        <v>7</v>
      </c>
      <c r="AK1792" s="1" t="n">
        <f aca="false">ROUNDUP(SUM(AI1792,AG1792,AA1792,Y1792,AE1792)/360*1.1,0)</f>
        <v>8</v>
      </c>
      <c r="AL1792" s="1" t="n">
        <v>10</v>
      </c>
      <c r="AM1792" s="1" t="n">
        <v>0</v>
      </c>
    </row>
    <row r="1793" customFormat="false" ht="15" hidden="false" customHeight="false" outlineLevel="0" collapsed="false">
      <c r="A1793" s="1" t="n">
        <v>312550</v>
      </c>
      <c r="B1793" s="1" t="str">
        <f aca="false">VLOOKUP(A1793,Municipios!$A$2:$B$5571,2,0)</f>
        <v>São Gonçalo do Rio Preto</v>
      </c>
      <c r="C1793" s="1" t="n">
        <v>0</v>
      </c>
      <c r="D1793" s="1" t="n">
        <v>6</v>
      </c>
      <c r="E1793" s="1" t="n">
        <v>0</v>
      </c>
      <c r="F1793" s="1" t="n">
        <v>0</v>
      </c>
      <c r="G1793" s="1" t="n">
        <v>2</v>
      </c>
      <c r="H1793" s="1" t="n">
        <f aca="false">SUM(C1793:G1793)</f>
        <v>8</v>
      </c>
      <c r="I1793" s="1" t="n">
        <v>0</v>
      </c>
      <c r="V1793" s="1" t="n">
        <f aca="false">ROUNDUP(SUM(J1793,R1793,L1793,N1793,T1793)/360,0)</f>
        <v>0</v>
      </c>
      <c r="W1793" s="1" t="n">
        <f aca="false">ROUNDUP(SUM(U1793,S1793,M1793,K1793,Q1793)/360*1.1,0)</f>
        <v>0</v>
      </c>
      <c r="AJ1793" s="1" t="n">
        <f aca="false">ROUNDUP(SUM(AF1793,X1793,Z1793,AB1793,AH1793)/360,0)</f>
        <v>0</v>
      </c>
      <c r="AK1793" s="1" t="n">
        <f aca="false">ROUNDUP(SUM(AI1793,AG1793,AA1793,Y1793,AE1793)/360*1.1,0)</f>
        <v>0</v>
      </c>
      <c r="AL1793" s="1" t="n">
        <v>0</v>
      </c>
      <c r="AM1793" s="1" t="n">
        <v>0</v>
      </c>
    </row>
    <row r="1794" customFormat="false" ht="15" hidden="false" customHeight="false" outlineLevel="0" collapsed="false">
      <c r="A1794" s="1" t="n">
        <v>312560</v>
      </c>
      <c r="B1794" s="1" t="str">
        <f aca="false">VLOOKUP(A1794,Municipios!$A$2:$B$5571,2,0)</f>
        <v>Felisburgo</v>
      </c>
      <c r="C1794" s="1" t="n">
        <v>7</v>
      </c>
      <c r="D1794" s="1" t="n">
        <v>16</v>
      </c>
      <c r="E1794" s="1" t="n">
        <v>7</v>
      </c>
      <c r="F1794" s="1" t="n">
        <v>0</v>
      </c>
      <c r="G1794" s="1" t="n">
        <v>9</v>
      </c>
      <c r="H1794" s="1" t="n">
        <f aca="false">SUM(C1794:G1794)</f>
        <v>39</v>
      </c>
      <c r="I1794" s="1" t="n">
        <v>0</v>
      </c>
      <c r="J1794" s="1" t="n">
        <v>351</v>
      </c>
      <c r="K1794" s="1" t="n">
        <v>0</v>
      </c>
      <c r="L1794" s="1" t="n">
        <v>0</v>
      </c>
      <c r="M1794" s="1" t="n">
        <v>0</v>
      </c>
      <c r="N1794" s="1" t="n">
        <v>20</v>
      </c>
      <c r="O1794" s="1" t="n">
        <v>0</v>
      </c>
      <c r="P1794" s="1" t="n">
        <v>0</v>
      </c>
      <c r="Q1794" s="1" t="n">
        <v>0</v>
      </c>
      <c r="R1794" s="1" t="n">
        <v>0</v>
      </c>
      <c r="S1794" s="1" t="n">
        <v>0</v>
      </c>
      <c r="T1794" s="1" t="n">
        <v>0</v>
      </c>
      <c r="U1794" s="1" t="n">
        <v>0</v>
      </c>
      <c r="V1794" s="1" t="n">
        <f aca="false">ROUNDUP(SUM(J1794,R1794,L1794,N1794,T1794)/360,0)</f>
        <v>2</v>
      </c>
      <c r="W1794" s="1" t="n">
        <f aca="false">ROUNDUP(SUM(U1794,S1794,M1794,K1794,Q1794)/360*1.1,0)</f>
        <v>0</v>
      </c>
      <c r="X1794" s="1" t="n">
        <v>1779</v>
      </c>
      <c r="Y1794" s="1" t="n">
        <v>0</v>
      </c>
      <c r="Z1794" s="1" t="n">
        <v>219</v>
      </c>
      <c r="AA1794" s="1" t="n">
        <v>0</v>
      </c>
      <c r="AB1794" s="1" t="n">
        <v>91</v>
      </c>
      <c r="AC1794" s="1" t="n">
        <v>0</v>
      </c>
      <c r="AD1794" s="1" t="n">
        <v>0</v>
      </c>
      <c r="AE1794" s="1" t="n">
        <v>0</v>
      </c>
      <c r="AF1794" s="1" t="n">
        <v>366</v>
      </c>
      <c r="AG1794" s="1" t="n">
        <v>0</v>
      </c>
      <c r="AH1794" s="1" t="n">
        <v>0</v>
      </c>
      <c r="AI1794" s="1" t="n">
        <v>0</v>
      </c>
      <c r="AJ1794" s="1" t="n">
        <f aca="false">ROUNDUP(SUM(AF1794,X1794,Z1794,AB1794,AH1794)/360,0)</f>
        <v>7</v>
      </c>
      <c r="AK1794" s="1" t="n">
        <f aca="false">ROUNDUP(SUM(AI1794,AG1794,AA1794,Y1794,AE1794)/360*1.1,0)</f>
        <v>0</v>
      </c>
      <c r="AL1794" s="1" t="n">
        <v>1</v>
      </c>
      <c r="AM1794" s="1" t="n">
        <v>0</v>
      </c>
    </row>
    <row r="1795" customFormat="false" ht="15" hidden="false" customHeight="false" outlineLevel="0" collapsed="false">
      <c r="A1795" s="1" t="n">
        <v>312590</v>
      </c>
      <c r="B1795" s="1" t="str">
        <f aca="false">VLOOKUP(A1795,Municipios!$A$2:$B$5571,2,0)</f>
        <v>Ferros</v>
      </c>
      <c r="C1795" s="1" t="n">
        <v>0</v>
      </c>
      <c r="D1795" s="1" t="n">
        <v>18</v>
      </c>
      <c r="E1795" s="1" t="n">
        <v>0</v>
      </c>
      <c r="F1795" s="1" t="n">
        <v>0</v>
      </c>
      <c r="G1795" s="1" t="n">
        <v>5</v>
      </c>
      <c r="H1795" s="1" t="n">
        <f aca="false">SUM(C1795:G1795)</f>
        <v>23</v>
      </c>
      <c r="I1795" s="1" t="n">
        <v>0</v>
      </c>
      <c r="J1795" s="1" t="n">
        <v>336</v>
      </c>
      <c r="K1795" s="1" t="n">
        <v>0</v>
      </c>
      <c r="L1795" s="1" t="n">
        <v>0</v>
      </c>
      <c r="M1795" s="1" t="n">
        <v>0</v>
      </c>
      <c r="N1795" s="1" t="n">
        <v>0</v>
      </c>
      <c r="O1795" s="1" t="n">
        <v>0</v>
      </c>
      <c r="P1795" s="1" t="n">
        <v>0</v>
      </c>
      <c r="Q1795" s="1" t="n">
        <v>0</v>
      </c>
      <c r="R1795" s="1" t="n">
        <v>0</v>
      </c>
      <c r="S1795" s="1" t="n">
        <v>0</v>
      </c>
      <c r="T1795" s="1" t="n">
        <v>0</v>
      </c>
      <c r="U1795" s="1" t="n">
        <v>0</v>
      </c>
      <c r="V1795" s="1" t="n">
        <f aca="false">ROUNDUP(SUM(J1795,R1795,L1795,N1795,T1795)/360,0)</f>
        <v>1</v>
      </c>
      <c r="W1795" s="1" t="n">
        <f aca="false">ROUNDUP(SUM(U1795,S1795,M1795,K1795,Q1795)/360*1.1,0)</f>
        <v>0</v>
      </c>
      <c r="X1795" s="1" t="n">
        <v>1447</v>
      </c>
      <c r="Y1795" s="1" t="n">
        <v>0</v>
      </c>
      <c r="Z1795" s="1" t="n">
        <v>0</v>
      </c>
      <c r="AA1795" s="1" t="n">
        <v>0</v>
      </c>
      <c r="AB1795" s="1" t="n">
        <v>53</v>
      </c>
      <c r="AC1795" s="1" t="n">
        <v>0</v>
      </c>
      <c r="AD1795" s="1" t="n">
        <v>0</v>
      </c>
      <c r="AE1795" s="1" t="n">
        <v>0</v>
      </c>
      <c r="AF1795" s="1" t="n">
        <v>0</v>
      </c>
      <c r="AG1795" s="1" t="n">
        <v>0</v>
      </c>
      <c r="AH1795" s="1" t="n">
        <v>0</v>
      </c>
      <c r="AI1795" s="1" t="n">
        <v>0</v>
      </c>
      <c r="AJ1795" s="1" t="n">
        <f aca="false">ROUNDUP(SUM(AF1795,X1795,Z1795,AB1795,AH1795)/360,0)</f>
        <v>5</v>
      </c>
      <c r="AK1795" s="1" t="n">
        <f aca="false">ROUNDUP(SUM(AI1795,AG1795,AA1795,Y1795,AE1795)/360*1.1,0)</f>
        <v>0</v>
      </c>
      <c r="AL1795" s="1" t="n">
        <v>0</v>
      </c>
      <c r="AM1795" s="1" t="n">
        <v>0</v>
      </c>
    </row>
    <row r="1796" customFormat="false" ht="15" hidden="false" customHeight="false" outlineLevel="0" collapsed="false">
      <c r="A1796" s="1" t="n">
        <v>312595</v>
      </c>
      <c r="B1796" s="1" t="str">
        <f aca="false">VLOOKUP(A1796,Municipios!$A$2:$B$5571,2,0)</f>
        <v>Fervedouro</v>
      </c>
      <c r="C1796" s="1" t="n">
        <v>3</v>
      </c>
      <c r="D1796" s="1" t="n">
        <v>10</v>
      </c>
      <c r="E1796" s="1" t="n">
        <v>0</v>
      </c>
      <c r="F1796" s="1" t="n">
        <v>0</v>
      </c>
      <c r="G1796" s="1" t="n">
        <v>6</v>
      </c>
      <c r="H1796" s="1" t="n">
        <f aca="false">SUM(C1796:G1796)</f>
        <v>19</v>
      </c>
      <c r="I1796" s="1" t="n">
        <v>0</v>
      </c>
      <c r="J1796" s="1" t="n">
        <v>284</v>
      </c>
      <c r="K1796" s="1" t="n">
        <v>0</v>
      </c>
      <c r="L1796" s="1" t="n">
        <v>0</v>
      </c>
      <c r="M1796" s="1" t="n">
        <v>0</v>
      </c>
      <c r="N1796" s="1" t="n">
        <v>0</v>
      </c>
      <c r="O1796" s="1" t="n">
        <v>0</v>
      </c>
      <c r="P1796" s="1" t="n">
        <v>0</v>
      </c>
      <c r="Q1796" s="1" t="n">
        <v>0</v>
      </c>
      <c r="R1796" s="1" t="n">
        <v>0</v>
      </c>
      <c r="S1796" s="1" t="n">
        <v>0</v>
      </c>
      <c r="T1796" s="1" t="n">
        <v>0</v>
      </c>
      <c r="U1796" s="1" t="n">
        <v>0</v>
      </c>
      <c r="V1796" s="1" t="n">
        <f aca="false">ROUNDUP(SUM(J1796,R1796,L1796,N1796,T1796)/360,0)</f>
        <v>1</v>
      </c>
      <c r="W1796" s="1" t="n">
        <f aca="false">ROUNDUP(SUM(U1796,S1796,M1796,K1796,Q1796)/360*1.1,0)</f>
        <v>0</v>
      </c>
      <c r="X1796" s="1" t="n">
        <v>1204</v>
      </c>
      <c r="Y1796" s="1" t="n">
        <v>0</v>
      </c>
      <c r="Z1796" s="1" t="n">
        <v>0</v>
      </c>
      <c r="AA1796" s="1" t="n">
        <v>0</v>
      </c>
      <c r="AB1796" s="1" t="n">
        <v>0</v>
      </c>
      <c r="AC1796" s="1" t="n">
        <v>0</v>
      </c>
      <c r="AD1796" s="1" t="n">
        <v>0</v>
      </c>
      <c r="AE1796" s="1" t="n">
        <v>0</v>
      </c>
      <c r="AF1796" s="1" t="n">
        <v>0</v>
      </c>
      <c r="AG1796" s="1" t="n">
        <v>0</v>
      </c>
      <c r="AH1796" s="1" t="n">
        <v>0</v>
      </c>
      <c r="AI1796" s="1" t="n">
        <v>0</v>
      </c>
      <c r="AJ1796" s="1" t="n">
        <f aca="false">ROUNDUP(SUM(AF1796,X1796,Z1796,AB1796,AH1796)/360,0)</f>
        <v>4</v>
      </c>
      <c r="AK1796" s="1" t="n">
        <f aca="false">ROUNDUP(SUM(AI1796,AG1796,AA1796,Y1796,AE1796)/360*1.1,0)</f>
        <v>0</v>
      </c>
      <c r="AL1796" s="1" t="n">
        <v>0</v>
      </c>
      <c r="AM1796" s="1" t="n">
        <v>0</v>
      </c>
    </row>
    <row r="1797" customFormat="false" ht="15" hidden="false" customHeight="false" outlineLevel="0" collapsed="false">
      <c r="A1797" s="1" t="n">
        <v>312610</v>
      </c>
      <c r="B1797" s="1" t="str">
        <f aca="false">VLOOKUP(A1797,Municipios!$A$2:$B$5571,2,0)</f>
        <v>Formiga</v>
      </c>
      <c r="C1797" s="1" t="n">
        <v>12</v>
      </c>
      <c r="D1797" s="1" t="n">
        <v>34</v>
      </c>
      <c r="E1797" s="1" t="n">
        <v>12</v>
      </c>
      <c r="F1797" s="1" t="n">
        <v>0</v>
      </c>
      <c r="G1797" s="1" t="n">
        <v>3</v>
      </c>
      <c r="H1797" s="1" t="n">
        <f aca="false">SUM(C1797:G1797)</f>
        <v>61</v>
      </c>
      <c r="I1797" s="1" t="n">
        <v>35</v>
      </c>
      <c r="J1797" s="1" t="n">
        <v>1859</v>
      </c>
      <c r="K1797" s="1" t="n">
        <v>0</v>
      </c>
      <c r="L1797" s="1" t="n">
        <v>0</v>
      </c>
      <c r="M1797" s="1" t="n">
        <v>0</v>
      </c>
      <c r="N1797" s="1" t="n">
        <v>63</v>
      </c>
      <c r="O1797" s="1" t="n">
        <v>0</v>
      </c>
      <c r="P1797" s="1" t="n">
        <v>223</v>
      </c>
      <c r="Q1797" s="1" t="n">
        <v>649</v>
      </c>
      <c r="R1797" s="1" t="n">
        <v>18</v>
      </c>
      <c r="S1797" s="1" t="n">
        <v>0</v>
      </c>
      <c r="T1797" s="1" t="n">
        <v>0</v>
      </c>
      <c r="U1797" s="1" t="n">
        <v>0</v>
      </c>
      <c r="V1797" s="1" t="n">
        <f aca="false">ROUNDUP(SUM(J1797,R1797,L1797,N1797,T1797)/360,0)</f>
        <v>6</v>
      </c>
      <c r="W1797" s="1" t="n">
        <f aca="false">ROUNDUP(SUM(U1797,S1797,M1797,K1797,Q1797)/360*1.1,0)</f>
        <v>2</v>
      </c>
      <c r="X1797" s="1" t="n">
        <v>7319</v>
      </c>
      <c r="Y1797" s="1" t="n">
        <v>0</v>
      </c>
      <c r="Z1797" s="1" t="n">
        <v>844</v>
      </c>
      <c r="AA1797" s="1" t="n">
        <v>0</v>
      </c>
      <c r="AB1797" s="1" t="n">
        <v>251</v>
      </c>
      <c r="AC1797" s="1" t="n">
        <v>0</v>
      </c>
      <c r="AD1797" s="1" t="n">
        <v>1571</v>
      </c>
      <c r="AE1797" s="1" t="n">
        <v>4703</v>
      </c>
      <c r="AF1797" s="1" t="n">
        <v>2304</v>
      </c>
      <c r="AG1797" s="1" t="n">
        <v>0</v>
      </c>
      <c r="AH1797" s="1" t="n">
        <v>0</v>
      </c>
      <c r="AI1797" s="1" t="n">
        <v>0</v>
      </c>
      <c r="AJ1797" s="1" t="n">
        <f aca="false">ROUNDUP(SUM(AF1797,X1797,Z1797,AB1797,AH1797)/360,0)</f>
        <v>30</v>
      </c>
      <c r="AK1797" s="1" t="n">
        <f aca="false">ROUNDUP(SUM(AI1797,AG1797,AA1797,Y1797,AE1797)/360*1.1,0)</f>
        <v>15</v>
      </c>
      <c r="AL1797" s="1" t="n">
        <v>35</v>
      </c>
      <c r="AM1797" s="1" t="n">
        <v>1</v>
      </c>
    </row>
    <row r="1798" customFormat="false" ht="15" hidden="false" customHeight="false" outlineLevel="0" collapsed="false">
      <c r="A1798" s="1" t="n">
        <v>312620</v>
      </c>
      <c r="B1798" s="1" t="str">
        <f aca="false">VLOOKUP(A1798,Municipios!$A$2:$B$5571,2,0)</f>
        <v>Formoso</v>
      </c>
      <c r="C1798" s="1" t="n">
        <v>0</v>
      </c>
      <c r="D1798" s="1" t="n">
        <v>3</v>
      </c>
      <c r="E1798" s="1" t="n">
        <v>5</v>
      </c>
      <c r="F1798" s="1" t="n">
        <v>0</v>
      </c>
      <c r="G1798" s="1" t="n">
        <v>2</v>
      </c>
      <c r="H1798" s="1" t="n">
        <f aca="false">SUM(C1798:G1798)</f>
        <v>10</v>
      </c>
      <c r="I1798" s="1" t="n">
        <v>0</v>
      </c>
      <c r="V1798" s="1" t="n">
        <f aca="false">ROUNDUP(SUM(J1798,R1798,L1798,N1798,T1798)/360,0)</f>
        <v>0</v>
      </c>
      <c r="W1798" s="1" t="n">
        <f aca="false">ROUNDUP(SUM(U1798,S1798,M1798,K1798,Q1798)/360*1.1,0)</f>
        <v>0</v>
      </c>
      <c r="AJ1798" s="1" t="n">
        <f aca="false">ROUNDUP(SUM(AF1798,X1798,Z1798,AB1798,AH1798)/360,0)</f>
        <v>0</v>
      </c>
      <c r="AK1798" s="1" t="n">
        <f aca="false">ROUNDUP(SUM(AI1798,AG1798,AA1798,Y1798,AE1798)/360*1.1,0)</f>
        <v>0</v>
      </c>
      <c r="AL1798" s="1" t="n">
        <v>0</v>
      </c>
      <c r="AM1798" s="1" t="n">
        <v>0</v>
      </c>
    </row>
    <row r="1799" customFormat="false" ht="15" hidden="false" customHeight="false" outlineLevel="0" collapsed="false">
      <c r="A1799" s="1" t="n">
        <v>312650</v>
      </c>
      <c r="B1799" s="1" t="str">
        <f aca="false">VLOOKUP(A1799,Municipios!$A$2:$B$5571,2,0)</f>
        <v>Francisco Badaró</v>
      </c>
      <c r="C1799" s="1" t="n">
        <v>0</v>
      </c>
      <c r="D1799" s="1" t="n">
        <v>11</v>
      </c>
      <c r="E1799" s="1" t="n">
        <v>0</v>
      </c>
      <c r="F1799" s="1" t="n">
        <v>0</v>
      </c>
      <c r="G1799" s="1" t="n">
        <v>0</v>
      </c>
      <c r="H1799" s="1" t="n">
        <f aca="false">SUM(C1799:G1799)</f>
        <v>11</v>
      </c>
      <c r="I1799" s="1" t="n">
        <v>0</v>
      </c>
      <c r="V1799" s="1" t="n">
        <f aca="false">ROUNDUP(SUM(J1799,R1799,L1799,N1799,T1799)/360,0)</f>
        <v>0</v>
      </c>
      <c r="W1799" s="1" t="n">
        <f aca="false">ROUNDUP(SUM(U1799,S1799,M1799,K1799,Q1799)/360*1.1,0)</f>
        <v>0</v>
      </c>
      <c r="AJ1799" s="1" t="n">
        <f aca="false">ROUNDUP(SUM(AF1799,X1799,Z1799,AB1799,AH1799)/360,0)</f>
        <v>0</v>
      </c>
      <c r="AK1799" s="1" t="n">
        <f aca="false">ROUNDUP(SUM(AI1799,AG1799,AA1799,Y1799,AE1799)/360*1.1,0)</f>
        <v>0</v>
      </c>
      <c r="AL1799" s="1" t="n">
        <v>0</v>
      </c>
      <c r="AM1799" s="1" t="n">
        <v>0</v>
      </c>
    </row>
    <row r="1800" customFormat="false" ht="15" hidden="false" customHeight="false" outlineLevel="0" collapsed="false">
      <c r="A1800" s="1" t="n">
        <v>312670</v>
      </c>
      <c r="B1800" s="1" t="str">
        <f aca="false">VLOOKUP(A1800,Municipios!$A$2:$B$5571,2,0)</f>
        <v>Francisco Sá</v>
      </c>
      <c r="C1800" s="1" t="n">
        <v>20</v>
      </c>
      <c r="D1800" s="1" t="n">
        <v>13</v>
      </c>
      <c r="E1800" s="1" t="n">
        <v>10</v>
      </c>
      <c r="F1800" s="1" t="n">
        <v>0</v>
      </c>
      <c r="G1800" s="1" t="n">
        <v>7</v>
      </c>
      <c r="H1800" s="1" t="n">
        <f aca="false">SUM(C1800:G1800)</f>
        <v>50</v>
      </c>
      <c r="I1800" s="1" t="n">
        <v>0</v>
      </c>
      <c r="J1800" s="1" t="n">
        <v>558</v>
      </c>
      <c r="K1800" s="1" t="n">
        <v>0</v>
      </c>
      <c r="L1800" s="1" t="n">
        <v>0</v>
      </c>
      <c r="M1800" s="1" t="n">
        <v>0</v>
      </c>
      <c r="N1800" s="1" t="n">
        <v>168</v>
      </c>
      <c r="O1800" s="1" t="n">
        <v>0</v>
      </c>
      <c r="P1800" s="1" t="n">
        <v>0</v>
      </c>
      <c r="Q1800" s="1" t="n">
        <v>0</v>
      </c>
      <c r="R1800" s="1" t="n">
        <v>0</v>
      </c>
      <c r="S1800" s="1" t="n">
        <v>0</v>
      </c>
      <c r="T1800" s="1" t="n">
        <v>0</v>
      </c>
      <c r="U1800" s="1" t="n">
        <v>0</v>
      </c>
      <c r="V1800" s="1" t="n">
        <f aca="false">ROUNDUP(SUM(J1800,R1800,L1800,N1800,T1800)/360,0)</f>
        <v>3</v>
      </c>
      <c r="W1800" s="1" t="n">
        <f aca="false">ROUNDUP(SUM(U1800,S1800,M1800,K1800,Q1800)/360*1.1,0)</f>
        <v>0</v>
      </c>
      <c r="X1800" s="1" t="n">
        <v>5516</v>
      </c>
      <c r="Y1800" s="1" t="n">
        <v>0</v>
      </c>
      <c r="Z1800" s="1" t="n">
        <v>407</v>
      </c>
      <c r="AA1800" s="1" t="n">
        <v>0</v>
      </c>
      <c r="AB1800" s="1" t="n">
        <v>468</v>
      </c>
      <c r="AC1800" s="1" t="n">
        <v>0</v>
      </c>
      <c r="AD1800" s="1" t="n">
        <v>0</v>
      </c>
      <c r="AE1800" s="1" t="n">
        <v>0</v>
      </c>
      <c r="AF1800" s="1" t="n">
        <v>658</v>
      </c>
      <c r="AG1800" s="1" t="n">
        <v>0</v>
      </c>
      <c r="AH1800" s="1" t="n">
        <v>0</v>
      </c>
      <c r="AI1800" s="1" t="n">
        <v>0</v>
      </c>
      <c r="AJ1800" s="1" t="n">
        <f aca="false">ROUNDUP(SUM(AF1800,X1800,Z1800,AB1800,AH1800)/360,0)</f>
        <v>20</v>
      </c>
      <c r="AK1800" s="1" t="n">
        <f aca="false">ROUNDUP(SUM(AI1800,AG1800,AA1800,Y1800,AE1800)/360*1.1,0)</f>
        <v>0</v>
      </c>
      <c r="AL1800" s="1" t="n">
        <v>0</v>
      </c>
      <c r="AM1800" s="1" t="n">
        <v>0</v>
      </c>
    </row>
    <row r="1801" customFormat="false" ht="15" hidden="false" customHeight="false" outlineLevel="0" collapsed="false">
      <c r="A1801" s="1" t="n">
        <v>312690</v>
      </c>
      <c r="B1801" s="1" t="str">
        <f aca="false">VLOOKUP(A1801,Municipios!$A$2:$B$5571,2,0)</f>
        <v>Frei Inocêncio</v>
      </c>
      <c r="C1801" s="1" t="n">
        <v>4</v>
      </c>
      <c r="D1801" s="1" t="n">
        <v>4</v>
      </c>
      <c r="E1801" s="1" t="n">
        <v>4</v>
      </c>
      <c r="F1801" s="1" t="n">
        <v>0</v>
      </c>
      <c r="G1801" s="1" t="n">
        <v>4</v>
      </c>
      <c r="H1801" s="1" t="n">
        <f aca="false">SUM(C1801:G1801)</f>
        <v>16</v>
      </c>
      <c r="I1801" s="1" t="n">
        <v>0</v>
      </c>
      <c r="V1801" s="1" t="n">
        <f aca="false">ROUNDUP(SUM(J1801,R1801,L1801,N1801,T1801)/360,0)</f>
        <v>0</v>
      </c>
      <c r="W1801" s="1" t="n">
        <f aca="false">ROUNDUP(SUM(U1801,S1801,M1801,K1801,Q1801)/360*1.1,0)</f>
        <v>0</v>
      </c>
      <c r="AJ1801" s="1" t="n">
        <f aca="false">ROUNDUP(SUM(AF1801,X1801,Z1801,AB1801,AH1801)/360,0)</f>
        <v>0</v>
      </c>
      <c r="AK1801" s="1" t="n">
        <f aca="false">ROUNDUP(SUM(AI1801,AG1801,AA1801,Y1801,AE1801)/360*1.1,0)</f>
        <v>0</v>
      </c>
      <c r="AL1801" s="1" t="n">
        <v>0</v>
      </c>
      <c r="AM1801" s="1" t="n">
        <v>0</v>
      </c>
    </row>
    <row r="1802" customFormat="false" ht="15" hidden="false" customHeight="false" outlineLevel="0" collapsed="false">
      <c r="A1802" s="1" t="n">
        <v>312710</v>
      </c>
      <c r="B1802" s="1" t="str">
        <f aca="false">VLOOKUP(A1802,Municipios!$A$2:$B$5571,2,0)</f>
        <v>Frutal</v>
      </c>
      <c r="C1802" s="1" t="n">
        <v>7</v>
      </c>
      <c r="D1802" s="1" t="n">
        <v>13</v>
      </c>
      <c r="E1802" s="1" t="n">
        <v>14</v>
      </c>
      <c r="F1802" s="1" t="n">
        <v>0</v>
      </c>
      <c r="G1802" s="1" t="n">
        <v>7</v>
      </c>
      <c r="H1802" s="1" t="n">
        <f aca="false">SUM(C1802:G1802)</f>
        <v>41</v>
      </c>
      <c r="I1802" s="1" t="n">
        <v>0</v>
      </c>
      <c r="J1802" s="1" t="n">
        <v>1304</v>
      </c>
      <c r="K1802" s="1" t="n">
        <v>0</v>
      </c>
      <c r="L1802" s="1" t="n">
        <v>6</v>
      </c>
      <c r="M1802" s="1" t="n">
        <v>0</v>
      </c>
      <c r="N1802" s="1" t="n">
        <v>281</v>
      </c>
      <c r="O1802" s="1" t="n">
        <v>0</v>
      </c>
      <c r="P1802" s="1" t="n">
        <v>0</v>
      </c>
      <c r="Q1802" s="1" t="n">
        <v>0</v>
      </c>
      <c r="R1802" s="1" t="n">
        <v>0</v>
      </c>
      <c r="S1802" s="1" t="n">
        <v>0</v>
      </c>
      <c r="T1802" s="1" t="n">
        <v>0</v>
      </c>
      <c r="U1802" s="1" t="n">
        <v>0</v>
      </c>
      <c r="V1802" s="1" t="n">
        <f aca="false">ROUNDUP(SUM(J1802,R1802,L1802,N1802,T1802)/360,0)</f>
        <v>5</v>
      </c>
      <c r="W1802" s="1" t="n">
        <f aca="false">ROUNDUP(SUM(U1802,S1802,M1802,K1802,Q1802)/360*1.1,0)</f>
        <v>0</v>
      </c>
      <c r="X1802" s="1" t="n">
        <v>4645</v>
      </c>
      <c r="Y1802" s="1" t="n">
        <v>0</v>
      </c>
      <c r="Z1802" s="1" t="n">
        <v>1767</v>
      </c>
      <c r="AA1802" s="1" t="n">
        <v>0</v>
      </c>
      <c r="AB1802" s="1" t="n">
        <v>383</v>
      </c>
      <c r="AC1802" s="1" t="n">
        <v>0</v>
      </c>
      <c r="AD1802" s="1" t="n">
        <v>0</v>
      </c>
      <c r="AE1802" s="1" t="n">
        <v>0</v>
      </c>
      <c r="AF1802" s="1" t="n">
        <v>1282</v>
      </c>
      <c r="AG1802" s="1" t="n">
        <v>0</v>
      </c>
      <c r="AH1802" s="1" t="n">
        <v>0</v>
      </c>
      <c r="AI1802" s="1" t="n">
        <v>0</v>
      </c>
      <c r="AJ1802" s="1" t="n">
        <f aca="false">ROUNDUP(SUM(AF1802,X1802,Z1802,AB1802,AH1802)/360,0)</f>
        <v>23</v>
      </c>
      <c r="AK1802" s="1" t="n">
        <f aca="false">ROUNDUP(SUM(AI1802,AG1802,AA1802,Y1802,AE1802)/360*1.1,0)</f>
        <v>0</v>
      </c>
      <c r="AL1802" s="1" t="n">
        <v>2</v>
      </c>
      <c r="AM1802" s="1" t="n">
        <v>0</v>
      </c>
    </row>
    <row r="1803" customFormat="false" ht="15" hidden="false" customHeight="false" outlineLevel="0" collapsed="false">
      <c r="A1803" s="1" t="n">
        <v>312760</v>
      </c>
      <c r="B1803" s="1" t="str">
        <f aca="false">VLOOKUP(A1803,Municipios!$A$2:$B$5571,2,0)</f>
        <v>Gouveia</v>
      </c>
      <c r="C1803" s="1" t="n">
        <v>4</v>
      </c>
      <c r="D1803" s="1" t="n">
        <v>16</v>
      </c>
      <c r="E1803" s="1" t="n">
        <v>2</v>
      </c>
      <c r="F1803" s="1" t="n">
        <v>0</v>
      </c>
      <c r="G1803" s="1" t="n">
        <v>4</v>
      </c>
      <c r="H1803" s="1" t="n">
        <f aca="false">SUM(C1803:G1803)</f>
        <v>26</v>
      </c>
      <c r="I1803" s="1" t="n">
        <v>0</v>
      </c>
      <c r="J1803" s="1" t="n">
        <v>417</v>
      </c>
      <c r="K1803" s="1" t="n">
        <v>0</v>
      </c>
      <c r="L1803" s="1" t="n">
        <v>0</v>
      </c>
      <c r="M1803" s="1" t="n">
        <v>0</v>
      </c>
      <c r="N1803" s="1" t="n">
        <v>0</v>
      </c>
      <c r="O1803" s="1" t="n">
        <v>0</v>
      </c>
      <c r="P1803" s="1" t="n">
        <v>0</v>
      </c>
      <c r="Q1803" s="1" t="n">
        <v>0</v>
      </c>
      <c r="R1803" s="1" t="n">
        <v>0</v>
      </c>
      <c r="S1803" s="1" t="n">
        <v>0</v>
      </c>
      <c r="T1803" s="1" t="n">
        <v>0</v>
      </c>
      <c r="U1803" s="1" t="n">
        <v>0</v>
      </c>
      <c r="V1803" s="1" t="n">
        <f aca="false">ROUNDUP(SUM(J1803,R1803,L1803,N1803,T1803)/360,0)</f>
        <v>2</v>
      </c>
      <c r="W1803" s="1" t="n">
        <f aca="false">ROUNDUP(SUM(U1803,S1803,M1803,K1803,Q1803)/360*1.1,0)</f>
        <v>0</v>
      </c>
      <c r="X1803" s="1" t="n">
        <v>976</v>
      </c>
      <c r="Y1803" s="1" t="n">
        <v>0</v>
      </c>
      <c r="Z1803" s="1" t="n">
        <v>8</v>
      </c>
      <c r="AA1803" s="1" t="n">
        <v>0</v>
      </c>
      <c r="AB1803" s="1" t="n">
        <v>0</v>
      </c>
      <c r="AC1803" s="1" t="n">
        <v>0</v>
      </c>
      <c r="AD1803" s="1" t="n">
        <v>0</v>
      </c>
      <c r="AE1803" s="1" t="n">
        <v>0</v>
      </c>
      <c r="AF1803" s="1" t="n">
        <v>2</v>
      </c>
      <c r="AG1803" s="1" t="n">
        <v>0</v>
      </c>
      <c r="AH1803" s="1" t="n">
        <v>0</v>
      </c>
      <c r="AI1803" s="1" t="n">
        <v>0</v>
      </c>
      <c r="AJ1803" s="1" t="n">
        <f aca="false">ROUNDUP(SUM(AF1803,X1803,Z1803,AB1803,AH1803)/360,0)</f>
        <v>3</v>
      </c>
      <c r="AK1803" s="1" t="n">
        <f aca="false">ROUNDUP(SUM(AI1803,AG1803,AA1803,Y1803,AE1803)/360*1.1,0)</f>
        <v>0</v>
      </c>
      <c r="AL1803" s="1" t="n">
        <v>0</v>
      </c>
      <c r="AM1803" s="1" t="n">
        <v>0</v>
      </c>
    </row>
    <row r="1804" customFormat="false" ht="15" hidden="false" customHeight="false" outlineLevel="0" collapsed="false">
      <c r="A1804" s="1" t="n">
        <v>312770</v>
      </c>
      <c r="B1804" s="1" t="str">
        <f aca="false">VLOOKUP(A1804,Municipios!$A$2:$B$5571,2,0)</f>
        <v>Governador Valadares</v>
      </c>
      <c r="C1804" s="1" t="n">
        <v>139</v>
      </c>
      <c r="D1804" s="1" t="n">
        <v>152</v>
      </c>
      <c r="E1804" s="1" t="n">
        <v>57</v>
      </c>
      <c r="F1804" s="1" t="n">
        <v>10</v>
      </c>
      <c r="G1804" s="1" t="n">
        <v>48</v>
      </c>
      <c r="H1804" s="1" t="n">
        <f aca="false">SUM(C1804:G1804)</f>
        <v>406</v>
      </c>
      <c r="I1804" s="1" t="n">
        <v>42</v>
      </c>
      <c r="J1804" s="1" t="n">
        <v>4685</v>
      </c>
      <c r="K1804" s="1" t="n">
        <v>0</v>
      </c>
      <c r="L1804" s="1" t="n">
        <v>0</v>
      </c>
      <c r="M1804" s="1" t="n">
        <v>0</v>
      </c>
      <c r="N1804" s="1" t="n">
        <v>1293</v>
      </c>
      <c r="O1804" s="1" t="n">
        <v>0</v>
      </c>
      <c r="P1804" s="1" t="n">
        <v>192</v>
      </c>
      <c r="Q1804" s="1" t="n">
        <v>550</v>
      </c>
      <c r="R1804" s="1" t="n">
        <v>213</v>
      </c>
      <c r="S1804" s="1" t="n">
        <v>0</v>
      </c>
      <c r="T1804" s="1" t="n">
        <v>0</v>
      </c>
      <c r="U1804" s="1" t="n">
        <v>0</v>
      </c>
      <c r="V1804" s="1" t="n">
        <f aca="false">ROUNDUP(SUM(J1804,R1804,L1804,N1804,T1804)/360,0)</f>
        <v>18</v>
      </c>
      <c r="W1804" s="1" t="n">
        <f aca="false">ROUNDUP(SUM(U1804,S1804,M1804,K1804,Q1804)/360*1.1,0)</f>
        <v>2</v>
      </c>
      <c r="X1804" s="1" t="n">
        <v>47196</v>
      </c>
      <c r="Y1804" s="1" t="n">
        <v>0</v>
      </c>
      <c r="Z1804" s="1" t="n">
        <v>16697</v>
      </c>
      <c r="AA1804" s="1" t="n">
        <v>0</v>
      </c>
      <c r="AB1804" s="1" t="n">
        <v>6274</v>
      </c>
      <c r="AC1804" s="1" t="n">
        <v>0</v>
      </c>
      <c r="AD1804" s="1" t="n">
        <v>6356</v>
      </c>
      <c r="AE1804" s="1" t="n">
        <v>13431</v>
      </c>
      <c r="AF1804" s="1" t="n">
        <v>34648</v>
      </c>
      <c r="AG1804" s="1" t="n">
        <v>0</v>
      </c>
      <c r="AH1804" s="1" t="n">
        <v>17</v>
      </c>
      <c r="AI1804" s="1" t="n">
        <v>0</v>
      </c>
      <c r="AJ1804" s="1" t="n">
        <f aca="false">ROUNDUP(SUM(AF1804,X1804,Z1804,AB1804,AH1804)/360,0)</f>
        <v>292</v>
      </c>
      <c r="AK1804" s="1" t="n">
        <f aca="false">ROUNDUP(SUM(AI1804,AG1804,AA1804,Y1804,AE1804)/360*1.1,0)</f>
        <v>42</v>
      </c>
      <c r="AL1804" s="1" t="n">
        <v>81</v>
      </c>
      <c r="AM1804" s="1" t="n">
        <v>3</v>
      </c>
    </row>
    <row r="1805" customFormat="false" ht="15" hidden="false" customHeight="false" outlineLevel="0" collapsed="false">
      <c r="A1805" s="1" t="n">
        <v>312780</v>
      </c>
      <c r="B1805" s="1" t="str">
        <f aca="false">VLOOKUP(A1805,Municipios!$A$2:$B$5571,2,0)</f>
        <v>Grão Mogol</v>
      </c>
      <c r="C1805" s="1" t="n">
        <v>16</v>
      </c>
      <c r="D1805" s="1" t="n">
        <v>23</v>
      </c>
      <c r="E1805" s="1" t="n">
        <v>4</v>
      </c>
      <c r="F1805" s="1" t="n">
        <v>0</v>
      </c>
      <c r="G1805" s="1" t="n">
        <v>5</v>
      </c>
      <c r="H1805" s="1" t="n">
        <f aca="false">SUM(C1805:G1805)</f>
        <v>48</v>
      </c>
      <c r="I1805" s="1" t="n">
        <v>0</v>
      </c>
      <c r="J1805" s="1" t="n">
        <v>703</v>
      </c>
      <c r="K1805" s="1" t="n">
        <v>0</v>
      </c>
      <c r="L1805" s="1" t="n">
        <v>0</v>
      </c>
      <c r="M1805" s="1" t="n">
        <v>0</v>
      </c>
      <c r="N1805" s="1" t="n">
        <v>173</v>
      </c>
      <c r="O1805" s="1" t="n">
        <v>0</v>
      </c>
      <c r="P1805" s="1" t="n">
        <v>0</v>
      </c>
      <c r="Q1805" s="1" t="n">
        <v>0</v>
      </c>
      <c r="R1805" s="1" t="n">
        <v>0</v>
      </c>
      <c r="S1805" s="1" t="n">
        <v>0</v>
      </c>
      <c r="T1805" s="1" t="n">
        <v>0</v>
      </c>
      <c r="U1805" s="1" t="n">
        <v>0</v>
      </c>
      <c r="V1805" s="1" t="n">
        <f aca="false">ROUNDUP(SUM(J1805,R1805,L1805,N1805,T1805)/360,0)</f>
        <v>3</v>
      </c>
      <c r="W1805" s="1" t="n">
        <f aca="false">ROUNDUP(SUM(U1805,S1805,M1805,K1805,Q1805)/360*1.1,0)</f>
        <v>0</v>
      </c>
      <c r="X1805" s="1" t="n">
        <v>3405</v>
      </c>
      <c r="Y1805" s="1" t="n">
        <v>0</v>
      </c>
      <c r="Z1805" s="1" t="n">
        <v>36</v>
      </c>
      <c r="AA1805" s="1" t="n">
        <v>0</v>
      </c>
      <c r="AB1805" s="1" t="n">
        <v>248</v>
      </c>
      <c r="AC1805" s="1" t="n">
        <v>0</v>
      </c>
      <c r="AD1805" s="1" t="n">
        <v>0</v>
      </c>
      <c r="AE1805" s="1" t="n">
        <v>0</v>
      </c>
      <c r="AF1805" s="1" t="n">
        <v>358</v>
      </c>
      <c r="AG1805" s="1" t="n">
        <v>0</v>
      </c>
      <c r="AH1805" s="1" t="n">
        <v>0</v>
      </c>
      <c r="AI1805" s="1" t="n">
        <v>0</v>
      </c>
      <c r="AJ1805" s="1" t="n">
        <f aca="false">ROUNDUP(SUM(AF1805,X1805,Z1805,AB1805,AH1805)/360,0)</f>
        <v>12</v>
      </c>
      <c r="AK1805" s="1" t="n">
        <f aca="false">ROUNDUP(SUM(AI1805,AG1805,AA1805,Y1805,AE1805)/360*1.1,0)</f>
        <v>0</v>
      </c>
      <c r="AL1805" s="1" t="n">
        <v>0</v>
      </c>
      <c r="AM1805" s="1" t="n">
        <v>0</v>
      </c>
    </row>
    <row r="1806" customFormat="false" ht="15" hidden="false" customHeight="false" outlineLevel="0" collapsed="false">
      <c r="A1806" s="1" t="n">
        <v>312800</v>
      </c>
      <c r="B1806" s="1" t="str">
        <f aca="false">VLOOKUP(A1806,Municipios!$A$2:$B$5571,2,0)</f>
        <v>Guanhães</v>
      </c>
      <c r="C1806" s="1" t="n">
        <v>17</v>
      </c>
      <c r="D1806" s="1" t="n">
        <v>16</v>
      </c>
      <c r="E1806" s="1" t="n">
        <v>8</v>
      </c>
      <c r="F1806" s="1" t="n">
        <v>0</v>
      </c>
      <c r="G1806" s="1" t="n">
        <v>5</v>
      </c>
      <c r="H1806" s="1" t="n">
        <f aca="false">SUM(C1806:G1806)</f>
        <v>46</v>
      </c>
      <c r="I1806" s="1" t="n">
        <v>0</v>
      </c>
      <c r="J1806" s="1" t="n">
        <v>1049</v>
      </c>
      <c r="K1806" s="1" t="n">
        <v>0</v>
      </c>
      <c r="L1806" s="1" t="n">
        <v>0</v>
      </c>
      <c r="M1806" s="1" t="n">
        <v>0</v>
      </c>
      <c r="N1806" s="1" t="n">
        <v>336</v>
      </c>
      <c r="O1806" s="1" t="n">
        <v>0</v>
      </c>
      <c r="P1806" s="1" t="n">
        <v>0</v>
      </c>
      <c r="Q1806" s="1" t="n">
        <v>0</v>
      </c>
      <c r="R1806" s="1" t="n">
        <v>2</v>
      </c>
      <c r="S1806" s="1" t="n">
        <v>0</v>
      </c>
      <c r="T1806" s="1" t="n">
        <v>0</v>
      </c>
      <c r="U1806" s="1" t="n">
        <v>0</v>
      </c>
      <c r="V1806" s="1" t="n">
        <f aca="false">ROUNDUP(SUM(J1806,R1806,L1806,N1806,T1806)/360,0)</f>
        <v>4</v>
      </c>
      <c r="W1806" s="1" t="n">
        <f aca="false">ROUNDUP(SUM(U1806,S1806,M1806,K1806,Q1806)/360*1.1,0)</f>
        <v>0</v>
      </c>
      <c r="X1806" s="1" t="n">
        <v>4120</v>
      </c>
      <c r="Y1806" s="1" t="n">
        <v>0</v>
      </c>
      <c r="Z1806" s="1" t="n">
        <v>1696</v>
      </c>
      <c r="AA1806" s="1" t="n">
        <v>0</v>
      </c>
      <c r="AB1806" s="1" t="n">
        <v>1222</v>
      </c>
      <c r="AC1806" s="1" t="n">
        <v>0</v>
      </c>
      <c r="AD1806" s="1" t="n">
        <v>0</v>
      </c>
      <c r="AE1806" s="1" t="n">
        <v>0</v>
      </c>
      <c r="AF1806" s="1" t="n">
        <v>2158</v>
      </c>
      <c r="AG1806" s="1" t="n">
        <v>0</v>
      </c>
      <c r="AH1806" s="1" t="n">
        <v>0</v>
      </c>
      <c r="AI1806" s="1" t="n">
        <v>0</v>
      </c>
      <c r="AJ1806" s="1" t="n">
        <f aca="false">ROUNDUP(SUM(AF1806,X1806,Z1806,AB1806,AH1806)/360,0)</f>
        <v>26</v>
      </c>
      <c r="AK1806" s="1" t="n">
        <f aca="false">ROUNDUP(SUM(AI1806,AG1806,AA1806,Y1806,AE1806)/360*1.1,0)</f>
        <v>0</v>
      </c>
      <c r="AL1806" s="1" t="n">
        <v>0</v>
      </c>
      <c r="AM1806" s="1" t="n">
        <v>0</v>
      </c>
    </row>
    <row r="1807" customFormat="false" ht="15" hidden="false" customHeight="false" outlineLevel="0" collapsed="false">
      <c r="A1807" s="1" t="n">
        <v>312810</v>
      </c>
      <c r="B1807" s="1" t="str">
        <f aca="false">VLOOKUP(A1807,Municipios!$A$2:$B$5571,2,0)</f>
        <v>Guapé</v>
      </c>
      <c r="C1807" s="1" t="n">
        <v>3</v>
      </c>
      <c r="D1807" s="1" t="n">
        <v>17</v>
      </c>
      <c r="E1807" s="1" t="n">
        <v>2</v>
      </c>
      <c r="F1807" s="1" t="n">
        <v>0</v>
      </c>
      <c r="G1807" s="1" t="n">
        <v>2</v>
      </c>
      <c r="H1807" s="1" t="n">
        <f aca="false">SUM(C1807:G1807)</f>
        <v>24</v>
      </c>
      <c r="I1807" s="1" t="n">
        <v>0</v>
      </c>
      <c r="J1807" s="1" t="n">
        <v>433</v>
      </c>
      <c r="K1807" s="1" t="n">
        <v>0</v>
      </c>
      <c r="L1807" s="1" t="n">
        <v>0</v>
      </c>
      <c r="M1807" s="1" t="n">
        <v>0</v>
      </c>
      <c r="N1807" s="1" t="n">
        <v>13</v>
      </c>
      <c r="O1807" s="1" t="n">
        <v>0</v>
      </c>
      <c r="P1807" s="1" t="n">
        <v>0</v>
      </c>
      <c r="Q1807" s="1" t="n">
        <v>0</v>
      </c>
      <c r="R1807" s="1" t="n">
        <v>0</v>
      </c>
      <c r="S1807" s="1" t="n">
        <v>0</v>
      </c>
      <c r="T1807" s="1" t="n">
        <v>0</v>
      </c>
      <c r="U1807" s="1" t="n">
        <v>0</v>
      </c>
      <c r="V1807" s="1" t="n">
        <f aca="false">ROUNDUP(SUM(J1807,R1807,L1807,N1807,T1807)/360,0)</f>
        <v>2</v>
      </c>
      <c r="W1807" s="1" t="n">
        <f aca="false">ROUNDUP(SUM(U1807,S1807,M1807,K1807,Q1807)/360*1.1,0)</f>
        <v>0</v>
      </c>
      <c r="X1807" s="1" t="n">
        <v>1014</v>
      </c>
      <c r="Y1807" s="1" t="n">
        <v>0</v>
      </c>
      <c r="Z1807" s="1" t="n">
        <v>0</v>
      </c>
      <c r="AA1807" s="1" t="n">
        <v>0</v>
      </c>
      <c r="AB1807" s="1" t="n">
        <v>52</v>
      </c>
      <c r="AC1807" s="1" t="n">
        <v>0</v>
      </c>
      <c r="AD1807" s="1" t="n">
        <v>0</v>
      </c>
      <c r="AE1807" s="1" t="n">
        <v>0</v>
      </c>
      <c r="AF1807" s="1" t="n">
        <v>59</v>
      </c>
      <c r="AG1807" s="1" t="n">
        <v>0</v>
      </c>
      <c r="AH1807" s="1" t="n">
        <v>0</v>
      </c>
      <c r="AI1807" s="1" t="n">
        <v>0</v>
      </c>
      <c r="AJ1807" s="1" t="n">
        <f aca="false">ROUNDUP(SUM(AF1807,X1807,Z1807,AB1807,AH1807)/360,0)</f>
        <v>4</v>
      </c>
      <c r="AK1807" s="1" t="n">
        <f aca="false">ROUNDUP(SUM(AI1807,AG1807,AA1807,Y1807,AE1807)/360*1.1,0)</f>
        <v>0</v>
      </c>
      <c r="AL1807" s="1" t="n">
        <v>1</v>
      </c>
      <c r="AM1807" s="1" t="n">
        <v>0</v>
      </c>
    </row>
    <row r="1808" customFormat="false" ht="15" hidden="false" customHeight="false" outlineLevel="0" collapsed="false">
      <c r="A1808" s="1" t="n">
        <v>312820</v>
      </c>
      <c r="B1808" s="1" t="str">
        <f aca="false">VLOOKUP(A1808,Municipios!$A$2:$B$5571,2,0)</f>
        <v>Guaraciaba</v>
      </c>
      <c r="C1808" s="1" t="n">
        <v>7</v>
      </c>
      <c r="D1808" s="1" t="n">
        <v>16</v>
      </c>
      <c r="E1808" s="1" t="n">
        <v>0</v>
      </c>
      <c r="F1808" s="1" t="n">
        <v>0</v>
      </c>
      <c r="G1808" s="1" t="n">
        <v>0</v>
      </c>
      <c r="H1808" s="1" t="n">
        <f aca="false">SUM(C1808:G1808)</f>
        <v>23</v>
      </c>
      <c r="I1808" s="1" t="n">
        <v>0</v>
      </c>
      <c r="J1808" s="1" t="n">
        <v>160</v>
      </c>
      <c r="K1808" s="1" t="n">
        <v>0</v>
      </c>
      <c r="L1808" s="1" t="n">
        <v>0</v>
      </c>
      <c r="M1808" s="1" t="n">
        <v>0</v>
      </c>
      <c r="N1808" s="1" t="n">
        <v>0</v>
      </c>
      <c r="O1808" s="1" t="n">
        <v>0</v>
      </c>
      <c r="P1808" s="1" t="n">
        <v>0</v>
      </c>
      <c r="Q1808" s="1" t="n">
        <v>0</v>
      </c>
      <c r="R1808" s="1" t="n">
        <v>0</v>
      </c>
      <c r="S1808" s="1" t="n">
        <v>0</v>
      </c>
      <c r="T1808" s="1" t="n">
        <v>0</v>
      </c>
      <c r="U1808" s="1" t="n">
        <v>0</v>
      </c>
      <c r="V1808" s="1" t="n">
        <f aca="false">ROUNDUP(SUM(J1808,R1808,L1808,N1808,T1808)/360,0)</f>
        <v>1</v>
      </c>
      <c r="W1808" s="1" t="n">
        <f aca="false">ROUNDUP(SUM(U1808,S1808,M1808,K1808,Q1808)/360*1.1,0)</f>
        <v>0</v>
      </c>
      <c r="X1808" s="1" t="n">
        <v>317</v>
      </c>
      <c r="Y1808" s="1" t="n">
        <v>0</v>
      </c>
      <c r="Z1808" s="1" t="n">
        <v>0</v>
      </c>
      <c r="AA1808" s="1" t="n">
        <v>0</v>
      </c>
      <c r="AB1808" s="1" t="n">
        <v>0</v>
      </c>
      <c r="AC1808" s="1" t="n">
        <v>0</v>
      </c>
      <c r="AD1808" s="1" t="n">
        <v>0</v>
      </c>
      <c r="AE1808" s="1" t="n">
        <v>0</v>
      </c>
      <c r="AF1808" s="1" t="n">
        <v>0</v>
      </c>
      <c r="AG1808" s="1" t="n">
        <v>0</v>
      </c>
      <c r="AH1808" s="1" t="n">
        <v>0</v>
      </c>
      <c r="AI1808" s="1" t="n">
        <v>0</v>
      </c>
      <c r="AJ1808" s="1" t="n">
        <f aca="false">ROUNDUP(SUM(AF1808,X1808,Z1808,AB1808,AH1808)/360,0)</f>
        <v>1</v>
      </c>
      <c r="AK1808" s="1" t="n">
        <f aca="false">ROUNDUP(SUM(AI1808,AG1808,AA1808,Y1808,AE1808)/360*1.1,0)</f>
        <v>0</v>
      </c>
      <c r="AL1808" s="1" t="n">
        <v>0</v>
      </c>
      <c r="AM1808" s="1" t="n">
        <v>0</v>
      </c>
    </row>
    <row r="1809" customFormat="false" ht="15" hidden="false" customHeight="false" outlineLevel="0" collapsed="false">
      <c r="A1809" s="1" t="n">
        <v>312830</v>
      </c>
      <c r="B1809" s="1" t="str">
        <f aca="false">VLOOKUP(A1809,Municipios!$A$2:$B$5571,2,0)</f>
        <v>Guaranésia</v>
      </c>
      <c r="C1809" s="1" t="n">
        <v>4</v>
      </c>
      <c r="D1809" s="1" t="n">
        <v>13</v>
      </c>
      <c r="E1809" s="1" t="n">
        <v>4</v>
      </c>
      <c r="F1809" s="1" t="n">
        <v>0</v>
      </c>
      <c r="G1809" s="1" t="n">
        <v>6</v>
      </c>
      <c r="H1809" s="1" t="n">
        <f aca="false">SUM(C1809:G1809)</f>
        <v>27</v>
      </c>
      <c r="I1809" s="1" t="n">
        <v>0</v>
      </c>
      <c r="J1809" s="1" t="n">
        <v>496</v>
      </c>
      <c r="K1809" s="1" t="n">
        <v>0</v>
      </c>
      <c r="L1809" s="1" t="n">
        <v>0</v>
      </c>
      <c r="M1809" s="1" t="n">
        <v>0</v>
      </c>
      <c r="N1809" s="1" t="n">
        <v>0</v>
      </c>
      <c r="O1809" s="1" t="n">
        <v>0</v>
      </c>
      <c r="P1809" s="1" t="n">
        <v>0</v>
      </c>
      <c r="Q1809" s="1" t="n">
        <v>0</v>
      </c>
      <c r="R1809" s="1" t="n">
        <v>0</v>
      </c>
      <c r="S1809" s="1" t="n">
        <v>0</v>
      </c>
      <c r="T1809" s="1" t="n">
        <v>0</v>
      </c>
      <c r="U1809" s="1" t="n">
        <v>0</v>
      </c>
      <c r="V1809" s="1" t="n">
        <f aca="false">ROUNDUP(SUM(J1809,R1809,L1809,N1809,T1809)/360,0)</f>
        <v>2</v>
      </c>
      <c r="W1809" s="1" t="n">
        <f aca="false">ROUNDUP(SUM(U1809,S1809,M1809,K1809,Q1809)/360*1.1,0)</f>
        <v>0</v>
      </c>
      <c r="X1809" s="1" t="n">
        <v>2418</v>
      </c>
      <c r="Y1809" s="1" t="n">
        <v>0</v>
      </c>
      <c r="Z1809" s="1" t="n">
        <v>150</v>
      </c>
      <c r="AA1809" s="1" t="n">
        <v>0</v>
      </c>
      <c r="AB1809" s="1" t="n">
        <v>10</v>
      </c>
      <c r="AC1809" s="1" t="n">
        <v>0</v>
      </c>
      <c r="AD1809" s="1" t="n">
        <v>0</v>
      </c>
      <c r="AE1809" s="1" t="n">
        <v>0</v>
      </c>
      <c r="AF1809" s="1" t="n">
        <v>663</v>
      </c>
      <c r="AG1809" s="1" t="n">
        <v>0</v>
      </c>
      <c r="AH1809" s="1" t="n">
        <v>0</v>
      </c>
      <c r="AI1809" s="1" t="n">
        <v>0</v>
      </c>
      <c r="AJ1809" s="1" t="n">
        <f aca="false">ROUNDUP(SUM(AF1809,X1809,Z1809,AB1809,AH1809)/360,0)</f>
        <v>10</v>
      </c>
      <c r="AK1809" s="1" t="n">
        <f aca="false">ROUNDUP(SUM(AI1809,AG1809,AA1809,Y1809,AE1809)/360*1.1,0)</f>
        <v>0</v>
      </c>
      <c r="AL1809" s="1" t="n">
        <v>1</v>
      </c>
      <c r="AM1809" s="1" t="n">
        <v>0</v>
      </c>
    </row>
    <row r="1810" customFormat="false" ht="15" hidden="false" customHeight="false" outlineLevel="0" collapsed="false">
      <c r="A1810" s="1" t="n">
        <v>312840</v>
      </c>
      <c r="B1810" s="1" t="str">
        <f aca="false">VLOOKUP(A1810,Municipios!$A$2:$B$5571,2,0)</f>
        <v>Guarani</v>
      </c>
      <c r="C1810" s="1" t="n">
        <v>6</v>
      </c>
      <c r="D1810" s="1" t="n">
        <v>14</v>
      </c>
      <c r="E1810" s="1" t="n">
        <v>3</v>
      </c>
      <c r="F1810" s="1" t="n">
        <v>0</v>
      </c>
      <c r="G1810" s="1" t="n">
        <v>4</v>
      </c>
      <c r="H1810" s="1" t="n">
        <f aca="false">SUM(C1810:G1810)</f>
        <v>27</v>
      </c>
      <c r="I1810" s="1" t="n">
        <v>0</v>
      </c>
      <c r="V1810" s="1" t="n">
        <f aca="false">ROUNDUP(SUM(J1810,R1810,L1810,N1810,T1810)/360,0)</f>
        <v>0</v>
      </c>
      <c r="W1810" s="1" t="n">
        <f aca="false">ROUNDUP(SUM(U1810,S1810,M1810,K1810,Q1810)/360*1.1,0)</f>
        <v>0</v>
      </c>
      <c r="AJ1810" s="1" t="n">
        <f aca="false">ROUNDUP(SUM(AF1810,X1810,Z1810,AB1810,AH1810)/360,0)</f>
        <v>0</v>
      </c>
      <c r="AK1810" s="1" t="n">
        <f aca="false">ROUNDUP(SUM(AI1810,AG1810,AA1810,Y1810,AE1810)/360*1.1,0)</f>
        <v>0</v>
      </c>
      <c r="AL1810" s="1" t="n">
        <v>2</v>
      </c>
      <c r="AM1810" s="1" t="n">
        <v>0</v>
      </c>
    </row>
    <row r="1811" customFormat="false" ht="15" hidden="false" customHeight="false" outlineLevel="0" collapsed="false">
      <c r="A1811" s="1" t="n">
        <v>312860</v>
      </c>
      <c r="B1811" s="1" t="str">
        <f aca="false">VLOOKUP(A1811,Municipios!$A$2:$B$5571,2,0)</f>
        <v>Guarda-Mor</v>
      </c>
      <c r="C1811" s="1" t="n">
        <v>4</v>
      </c>
      <c r="D1811" s="1" t="n">
        <v>5</v>
      </c>
      <c r="E1811" s="1" t="n">
        <v>2</v>
      </c>
      <c r="F1811" s="1" t="n">
        <v>0</v>
      </c>
      <c r="G1811" s="1" t="n">
        <v>5</v>
      </c>
      <c r="H1811" s="1" t="n">
        <f aca="false">SUM(C1811:G1811)</f>
        <v>16</v>
      </c>
      <c r="I1811" s="1" t="n">
        <v>0</v>
      </c>
      <c r="J1811" s="1" t="n">
        <v>143</v>
      </c>
      <c r="K1811" s="1" t="n">
        <v>0</v>
      </c>
      <c r="L1811" s="1" t="n">
        <v>0</v>
      </c>
      <c r="M1811" s="1" t="n">
        <v>0</v>
      </c>
      <c r="N1811" s="1" t="n">
        <v>0</v>
      </c>
      <c r="O1811" s="1" t="n">
        <v>0</v>
      </c>
      <c r="P1811" s="1" t="n">
        <v>0</v>
      </c>
      <c r="Q1811" s="1" t="n">
        <v>0</v>
      </c>
      <c r="R1811" s="1" t="n">
        <v>0</v>
      </c>
      <c r="S1811" s="1" t="n">
        <v>0</v>
      </c>
      <c r="T1811" s="1" t="n">
        <v>0</v>
      </c>
      <c r="U1811" s="1" t="n">
        <v>0</v>
      </c>
      <c r="V1811" s="1" t="n">
        <f aca="false">ROUNDUP(SUM(J1811,R1811,L1811,N1811,T1811)/360,0)</f>
        <v>1</v>
      </c>
      <c r="W1811" s="1" t="n">
        <f aca="false">ROUNDUP(SUM(U1811,S1811,M1811,K1811,Q1811)/360*1.1,0)</f>
        <v>0</v>
      </c>
      <c r="X1811" s="1" t="n">
        <v>408</v>
      </c>
      <c r="Y1811" s="1" t="n">
        <v>0</v>
      </c>
      <c r="Z1811" s="1" t="n">
        <v>5</v>
      </c>
      <c r="AA1811" s="1" t="n">
        <v>0</v>
      </c>
      <c r="AB1811" s="1" t="n">
        <v>0</v>
      </c>
      <c r="AC1811" s="1" t="n">
        <v>0</v>
      </c>
      <c r="AD1811" s="1" t="n">
        <v>0</v>
      </c>
      <c r="AE1811" s="1" t="n">
        <v>0</v>
      </c>
      <c r="AF1811" s="1" t="n">
        <v>85</v>
      </c>
      <c r="AG1811" s="1" t="n">
        <v>0</v>
      </c>
      <c r="AH1811" s="1" t="n">
        <v>0</v>
      </c>
      <c r="AI1811" s="1" t="n">
        <v>0</v>
      </c>
      <c r="AJ1811" s="1" t="n">
        <f aca="false">ROUNDUP(SUM(AF1811,X1811,Z1811,AB1811,AH1811)/360,0)</f>
        <v>2</v>
      </c>
      <c r="AK1811" s="1" t="n">
        <f aca="false">ROUNDUP(SUM(AI1811,AG1811,AA1811,Y1811,AE1811)/360*1.1,0)</f>
        <v>0</v>
      </c>
      <c r="AL1811" s="1" t="n">
        <v>0</v>
      </c>
      <c r="AM1811" s="1" t="n">
        <v>0</v>
      </c>
    </row>
    <row r="1812" customFormat="false" ht="15" hidden="false" customHeight="false" outlineLevel="0" collapsed="false">
      <c r="A1812" s="1" t="n">
        <v>312870</v>
      </c>
      <c r="B1812" s="1" t="str">
        <f aca="false">VLOOKUP(A1812,Municipios!$A$2:$B$5571,2,0)</f>
        <v>Guaxupé</v>
      </c>
      <c r="C1812" s="1" t="n">
        <v>12</v>
      </c>
      <c r="D1812" s="1" t="n">
        <v>23</v>
      </c>
      <c r="E1812" s="1" t="n">
        <v>6</v>
      </c>
      <c r="F1812" s="1" t="n">
        <v>0</v>
      </c>
      <c r="G1812" s="1" t="n">
        <v>14</v>
      </c>
      <c r="H1812" s="1" t="n">
        <f aca="false">SUM(C1812:G1812)</f>
        <v>55</v>
      </c>
      <c r="I1812" s="1" t="n">
        <v>9</v>
      </c>
      <c r="J1812" s="1" t="n">
        <v>907</v>
      </c>
      <c r="K1812" s="1" t="n">
        <v>0</v>
      </c>
      <c r="L1812" s="1" t="n">
        <v>0</v>
      </c>
      <c r="M1812" s="1" t="n">
        <v>0</v>
      </c>
      <c r="N1812" s="1" t="n">
        <v>728</v>
      </c>
      <c r="O1812" s="1" t="n">
        <v>0</v>
      </c>
      <c r="P1812" s="1" t="n">
        <v>294</v>
      </c>
      <c r="Q1812" s="1" t="n">
        <v>544</v>
      </c>
      <c r="R1812" s="1" t="n">
        <v>0</v>
      </c>
      <c r="S1812" s="1" t="n">
        <v>0</v>
      </c>
      <c r="T1812" s="1" t="n">
        <v>0</v>
      </c>
      <c r="U1812" s="1" t="n">
        <v>0</v>
      </c>
      <c r="V1812" s="1" t="n">
        <f aca="false">ROUNDUP(SUM(J1812,R1812,L1812,N1812,T1812)/360,0)</f>
        <v>5</v>
      </c>
      <c r="W1812" s="1" t="n">
        <f aca="false">ROUNDUP(SUM(U1812,S1812,M1812,K1812,Q1812)/360*1.1,0)</f>
        <v>2</v>
      </c>
      <c r="X1812" s="1" t="n">
        <v>3720</v>
      </c>
      <c r="Y1812" s="1" t="n">
        <v>0</v>
      </c>
      <c r="Z1812" s="1" t="n">
        <v>1152</v>
      </c>
      <c r="AA1812" s="1" t="n">
        <v>0</v>
      </c>
      <c r="AB1812" s="1" t="n">
        <v>842</v>
      </c>
      <c r="AC1812" s="1" t="n">
        <v>0</v>
      </c>
      <c r="AD1812" s="1" t="n">
        <v>1337</v>
      </c>
      <c r="AE1812" s="1" t="n">
        <v>2193</v>
      </c>
      <c r="AF1812" s="1" t="n">
        <v>2165</v>
      </c>
      <c r="AG1812" s="1" t="n">
        <v>0</v>
      </c>
      <c r="AH1812" s="1" t="n">
        <v>0</v>
      </c>
      <c r="AI1812" s="1" t="n">
        <v>0</v>
      </c>
      <c r="AJ1812" s="1" t="n">
        <f aca="false">ROUNDUP(SUM(AF1812,X1812,Z1812,AB1812,AH1812)/360,0)</f>
        <v>22</v>
      </c>
      <c r="AK1812" s="1" t="n">
        <f aca="false">ROUNDUP(SUM(AI1812,AG1812,AA1812,Y1812,AE1812)/360*1.1,0)</f>
        <v>7</v>
      </c>
      <c r="AL1812" s="1" t="n">
        <v>8</v>
      </c>
      <c r="AM1812" s="1" t="n">
        <v>1</v>
      </c>
    </row>
    <row r="1813" customFormat="false" ht="15" hidden="false" customHeight="false" outlineLevel="0" collapsed="false">
      <c r="A1813" s="1" t="n">
        <v>312910</v>
      </c>
      <c r="B1813" s="1" t="str">
        <f aca="false">VLOOKUP(A1813,Municipios!$A$2:$B$5571,2,0)</f>
        <v>Gurinhatã</v>
      </c>
      <c r="C1813" s="1" t="n">
        <v>3</v>
      </c>
      <c r="D1813" s="1" t="n">
        <v>2</v>
      </c>
      <c r="E1813" s="1" t="n">
        <v>1</v>
      </c>
      <c r="F1813" s="1" t="n">
        <v>0</v>
      </c>
      <c r="G1813" s="1" t="n">
        <v>1</v>
      </c>
      <c r="H1813" s="1" t="n">
        <f aca="false">SUM(C1813:G1813)</f>
        <v>7</v>
      </c>
      <c r="I1813" s="1" t="n">
        <v>0</v>
      </c>
      <c r="J1813" s="1" t="n">
        <v>82</v>
      </c>
      <c r="K1813" s="1" t="n">
        <v>0</v>
      </c>
      <c r="L1813" s="1" t="n">
        <v>0</v>
      </c>
      <c r="M1813" s="1" t="n">
        <v>0</v>
      </c>
      <c r="N1813" s="1" t="n">
        <v>0</v>
      </c>
      <c r="O1813" s="1" t="n">
        <v>0</v>
      </c>
      <c r="P1813" s="1" t="n">
        <v>0</v>
      </c>
      <c r="Q1813" s="1" t="n">
        <v>0</v>
      </c>
      <c r="R1813" s="1" t="n">
        <v>0</v>
      </c>
      <c r="S1813" s="1" t="n">
        <v>0</v>
      </c>
      <c r="T1813" s="1" t="n">
        <v>0</v>
      </c>
      <c r="U1813" s="1" t="n">
        <v>0</v>
      </c>
      <c r="V1813" s="1" t="n">
        <f aca="false">ROUNDUP(SUM(J1813,R1813,L1813,N1813,T1813)/360,0)</f>
        <v>1</v>
      </c>
      <c r="W1813" s="1" t="n">
        <f aca="false">ROUNDUP(SUM(U1813,S1813,M1813,K1813,Q1813)/360*1.1,0)</f>
        <v>0</v>
      </c>
      <c r="X1813" s="1" t="n">
        <v>143</v>
      </c>
      <c r="Y1813" s="1" t="n">
        <v>0</v>
      </c>
      <c r="Z1813" s="1" t="n">
        <v>0</v>
      </c>
      <c r="AA1813" s="1" t="n">
        <v>0</v>
      </c>
      <c r="AB1813" s="1" t="n">
        <v>0</v>
      </c>
      <c r="AC1813" s="1" t="n">
        <v>0</v>
      </c>
      <c r="AD1813" s="1" t="n">
        <v>0</v>
      </c>
      <c r="AE1813" s="1" t="n">
        <v>0</v>
      </c>
      <c r="AF1813" s="1" t="n">
        <v>0</v>
      </c>
      <c r="AG1813" s="1" t="n">
        <v>0</v>
      </c>
      <c r="AH1813" s="1" t="n">
        <v>0</v>
      </c>
      <c r="AI1813" s="1" t="n">
        <v>0</v>
      </c>
      <c r="AJ1813" s="1" t="n">
        <f aca="false">ROUNDUP(SUM(AF1813,X1813,Z1813,AB1813,AH1813)/360,0)</f>
        <v>1</v>
      </c>
      <c r="AK1813" s="1" t="n">
        <f aca="false">ROUNDUP(SUM(AI1813,AG1813,AA1813,Y1813,AE1813)/360*1.1,0)</f>
        <v>0</v>
      </c>
      <c r="AL1813" s="1" t="n">
        <v>1</v>
      </c>
      <c r="AM1813" s="1" t="n">
        <v>0</v>
      </c>
    </row>
    <row r="1814" customFormat="false" ht="15" hidden="false" customHeight="false" outlineLevel="0" collapsed="false">
      <c r="A1814" s="1" t="n">
        <v>312940</v>
      </c>
      <c r="B1814" s="1" t="str">
        <f aca="false">VLOOKUP(A1814,Municipios!$A$2:$B$5571,2,0)</f>
        <v>Ibertioga</v>
      </c>
      <c r="C1814" s="1" t="n">
        <v>6</v>
      </c>
      <c r="D1814" s="1" t="n">
        <v>17</v>
      </c>
      <c r="E1814" s="1" t="n">
        <v>5</v>
      </c>
      <c r="F1814" s="1" t="n">
        <v>0</v>
      </c>
      <c r="G1814" s="1" t="n">
        <v>5</v>
      </c>
      <c r="H1814" s="1" t="n">
        <f aca="false">SUM(C1814:G1814)</f>
        <v>33</v>
      </c>
      <c r="I1814" s="1" t="n">
        <v>0</v>
      </c>
      <c r="J1814" s="1" t="n">
        <v>301</v>
      </c>
      <c r="K1814" s="1" t="n">
        <v>0</v>
      </c>
      <c r="L1814" s="1" t="n">
        <v>0</v>
      </c>
      <c r="M1814" s="1" t="n">
        <v>0</v>
      </c>
      <c r="N1814" s="1" t="n">
        <v>0</v>
      </c>
      <c r="O1814" s="1" t="n">
        <v>0</v>
      </c>
      <c r="P1814" s="1" t="n">
        <v>0</v>
      </c>
      <c r="Q1814" s="1" t="n">
        <v>0</v>
      </c>
      <c r="R1814" s="1" t="n">
        <v>0</v>
      </c>
      <c r="S1814" s="1" t="n">
        <v>0</v>
      </c>
      <c r="T1814" s="1" t="n">
        <v>0</v>
      </c>
      <c r="U1814" s="1" t="n">
        <v>0</v>
      </c>
      <c r="V1814" s="1" t="n">
        <f aca="false">ROUNDUP(SUM(J1814,R1814,L1814,N1814,T1814)/360,0)</f>
        <v>1</v>
      </c>
      <c r="W1814" s="1" t="n">
        <f aca="false">ROUNDUP(SUM(U1814,S1814,M1814,K1814,Q1814)/360*1.1,0)</f>
        <v>0</v>
      </c>
      <c r="X1814" s="1" t="n">
        <v>820</v>
      </c>
      <c r="Y1814" s="1" t="n">
        <v>0</v>
      </c>
      <c r="Z1814" s="1" t="n">
        <v>0</v>
      </c>
      <c r="AA1814" s="1" t="n">
        <v>0</v>
      </c>
      <c r="AB1814" s="1" t="n">
        <v>0</v>
      </c>
      <c r="AC1814" s="1" t="n">
        <v>0</v>
      </c>
      <c r="AD1814" s="1" t="n">
        <v>0</v>
      </c>
      <c r="AE1814" s="1" t="n">
        <v>0</v>
      </c>
      <c r="AF1814" s="1" t="n">
        <v>0</v>
      </c>
      <c r="AG1814" s="1" t="n">
        <v>0</v>
      </c>
      <c r="AH1814" s="1" t="n">
        <v>0</v>
      </c>
      <c r="AI1814" s="1" t="n">
        <v>0</v>
      </c>
      <c r="AJ1814" s="1" t="n">
        <f aca="false">ROUNDUP(SUM(AF1814,X1814,Z1814,AB1814,AH1814)/360,0)</f>
        <v>3</v>
      </c>
      <c r="AK1814" s="1" t="n">
        <f aca="false">ROUNDUP(SUM(AI1814,AG1814,AA1814,Y1814,AE1814)/360*1.1,0)</f>
        <v>0</v>
      </c>
      <c r="AL1814" s="1" t="n">
        <v>2</v>
      </c>
      <c r="AM1814" s="1" t="n">
        <v>0</v>
      </c>
    </row>
    <row r="1815" customFormat="false" ht="15" hidden="false" customHeight="false" outlineLevel="0" collapsed="false">
      <c r="A1815" s="1" t="n">
        <v>312950</v>
      </c>
      <c r="B1815" s="1" t="str">
        <f aca="false">VLOOKUP(A1815,Municipios!$A$2:$B$5571,2,0)</f>
        <v>Ibiá</v>
      </c>
      <c r="C1815" s="1" t="n">
        <v>4</v>
      </c>
      <c r="D1815" s="1" t="n">
        <v>7</v>
      </c>
      <c r="E1815" s="1" t="n">
        <v>7</v>
      </c>
      <c r="F1815" s="1" t="n">
        <v>1</v>
      </c>
      <c r="G1815" s="1" t="n">
        <v>4</v>
      </c>
      <c r="H1815" s="1" t="n">
        <f aca="false">SUM(C1815:G1815)</f>
        <v>23</v>
      </c>
      <c r="I1815" s="1" t="n">
        <v>0</v>
      </c>
      <c r="J1815" s="1" t="n">
        <v>199</v>
      </c>
      <c r="K1815" s="1" t="n">
        <v>0</v>
      </c>
      <c r="L1815" s="1" t="n">
        <v>0</v>
      </c>
      <c r="M1815" s="1" t="n">
        <v>0</v>
      </c>
      <c r="N1815" s="1" t="n">
        <v>0</v>
      </c>
      <c r="O1815" s="1" t="n">
        <v>0</v>
      </c>
      <c r="P1815" s="1" t="n">
        <v>0</v>
      </c>
      <c r="Q1815" s="1" t="n">
        <v>0</v>
      </c>
      <c r="R1815" s="1" t="n">
        <v>0</v>
      </c>
      <c r="S1815" s="1" t="n">
        <v>0</v>
      </c>
      <c r="T1815" s="1" t="n">
        <v>0</v>
      </c>
      <c r="U1815" s="1" t="n">
        <v>0</v>
      </c>
      <c r="V1815" s="1" t="n">
        <f aca="false">ROUNDUP(SUM(J1815,R1815,L1815,N1815,T1815)/360,0)</f>
        <v>1</v>
      </c>
      <c r="W1815" s="1" t="n">
        <f aca="false">ROUNDUP(SUM(U1815,S1815,M1815,K1815,Q1815)/360*1.1,0)</f>
        <v>0</v>
      </c>
      <c r="X1815" s="1" t="n">
        <v>437</v>
      </c>
      <c r="Y1815" s="1" t="n">
        <v>0</v>
      </c>
      <c r="Z1815" s="1" t="n">
        <v>193</v>
      </c>
      <c r="AA1815" s="1" t="n">
        <v>0</v>
      </c>
      <c r="AB1815" s="1" t="n">
        <v>7</v>
      </c>
      <c r="AC1815" s="1" t="n">
        <v>0</v>
      </c>
      <c r="AD1815" s="1" t="n">
        <v>0</v>
      </c>
      <c r="AE1815" s="1" t="n">
        <v>0</v>
      </c>
      <c r="AF1815" s="1" t="n">
        <v>240</v>
      </c>
      <c r="AG1815" s="1" t="n">
        <v>0</v>
      </c>
      <c r="AH1815" s="1" t="n">
        <v>0</v>
      </c>
      <c r="AI1815" s="1" t="n">
        <v>0</v>
      </c>
      <c r="AJ1815" s="1" t="n">
        <f aca="false">ROUNDUP(SUM(AF1815,X1815,Z1815,AB1815,AH1815)/360,0)</f>
        <v>3</v>
      </c>
      <c r="AK1815" s="1" t="n">
        <f aca="false">ROUNDUP(SUM(AI1815,AG1815,AA1815,Y1815,AE1815)/360*1.1,0)</f>
        <v>0</v>
      </c>
      <c r="AL1815" s="1" t="n">
        <v>0</v>
      </c>
      <c r="AM1815" s="1" t="n">
        <v>0</v>
      </c>
    </row>
    <row r="1816" customFormat="false" ht="15" hidden="false" customHeight="false" outlineLevel="0" collapsed="false">
      <c r="A1816" s="1" t="n">
        <v>312970</v>
      </c>
      <c r="B1816" s="1" t="str">
        <f aca="false">VLOOKUP(A1816,Municipios!$A$2:$B$5571,2,0)</f>
        <v>Ibiraci</v>
      </c>
      <c r="C1816" s="1" t="n">
        <v>7</v>
      </c>
      <c r="D1816" s="1" t="n">
        <v>2</v>
      </c>
      <c r="E1816" s="1" t="n">
        <v>2</v>
      </c>
      <c r="F1816" s="1" t="n">
        <v>0</v>
      </c>
      <c r="G1816" s="1" t="n">
        <v>1</v>
      </c>
      <c r="H1816" s="1" t="n">
        <f aca="false">SUM(C1816:G1816)</f>
        <v>12</v>
      </c>
      <c r="I1816" s="1" t="n">
        <v>0</v>
      </c>
      <c r="J1816" s="1" t="n">
        <v>0</v>
      </c>
      <c r="K1816" s="1" t="n">
        <v>0</v>
      </c>
      <c r="L1816" s="1" t="n">
        <v>0</v>
      </c>
      <c r="M1816" s="1" t="n">
        <v>0</v>
      </c>
      <c r="N1816" s="1" t="n">
        <v>0</v>
      </c>
      <c r="O1816" s="1" t="n">
        <v>0</v>
      </c>
      <c r="P1816" s="1" t="n">
        <v>0</v>
      </c>
      <c r="Q1816" s="1" t="n">
        <v>0</v>
      </c>
      <c r="R1816" s="1" t="n">
        <v>0</v>
      </c>
      <c r="S1816" s="1" t="n">
        <v>0</v>
      </c>
      <c r="T1816" s="1" t="n">
        <v>0</v>
      </c>
      <c r="U1816" s="1" t="n">
        <v>0</v>
      </c>
      <c r="V1816" s="1" t="n">
        <f aca="false">ROUNDUP(SUM(J1816,R1816,L1816,N1816,T1816)/360,0)</f>
        <v>0</v>
      </c>
      <c r="W1816" s="1" t="n">
        <f aca="false">ROUNDUP(SUM(U1816,S1816,M1816,K1816,Q1816)/360*1.1,0)</f>
        <v>0</v>
      </c>
      <c r="X1816" s="1" t="n">
        <v>34</v>
      </c>
      <c r="Y1816" s="1" t="n">
        <v>0</v>
      </c>
      <c r="Z1816" s="1" t="n">
        <v>0</v>
      </c>
      <c r="AA1816" s="1" t="n">
        <v>0</v>
      </c>
      <c r="AB1816" s="1" t="n">
        <v>0</v>
      </c>
      <c r="AC1816" s="1" t="n">
        <v>0</v>
      </c>
      <c r="AD1816" s="1" t="n">
        <v>0</v>
      </c>
      <c r="AE1816" s="1" t="n">
        <v>0</v>
      </c>
      <c r="AF1816" s="1" t="n">
        <v>164</v>
      </c>
      <c r="AG1816" s="1" t="n">
        <v>0</v>
      </c>
      <c r="AH1816" s="1" t="n">
        <v>0</v>
      </c>
      <c r="AI1816" s="1" t="n">
        <v>0</v>
      </c>
      <c r="AJ1816" s="1" t="n">
        <f aca="false">ROUNDUP(SUM(AF1816,X1816,Z1816,AB1816,AH1816)/360,0)</f>
        <v>1</v>
      </c>
      <c r="AK1816" s="1" t="n">
        <f aca="false">ROUNDUP(SUM(AI1816,AG1816,AA1816,Y1816,AE1816)/360*1.1,0)</f>
        <v>0</v>
      </c>
      <c r="AL1816" s="1" t="n">
        <v>1</v>
      </c>
      <c r="AM1816" s="1" t="n">
        <v>0</v>
      </c>
    </row>
    <row r="1817" customFormat="false" ht="15" hidden="false" customHeight="false" outlineLevel="0" collapsed="false">
      <c r="A1817" s="1" t="n">
        <v>312980</v>
      </c>
      <c r="B1817" s="1" t="str">
        <f aca="false">VLOOKUP(A1817,Municipios!$A$2:$B$5571,2,0)</f>
        <v>Ibirité</v>
      </c>
      <c r="C1817" s="1" t="n">
        <v>9</v>
      </c>
      <c r="D1817" s="1" t="n">
        <v>32</v>
      </c>
      <c r="E1817" s="1" t="n">
        <v>18</v>
      </c>
      <c r="F1817" s="1" t="n">
        <v>0</v>
      </c>
      <c r="G1817" s="1" t="n">
        <v>6</v>
      </c>
      <c r="H1817" s="1" t="n">
        <f aca="false">SUM(C1817:G1817)</f>
        <v>65</v>
      </c>
      <c r="I1817" s="1" t="n">
        <v>10</v>
      </c>
      <c r="J1817" s="1" t="n">
        <v>2139</v>
      </c>
      <c r="K1817" s="1" t="n">
        <v>0</v>
      </c>
      <c r="L1817" s="1" t="n">
        <v>0</v>
      </c>
      <c r="M1817" s="1" t="n">
        <v>0</v>
      </c>
      <c r="N1817" s="1" t="n">
        <v>969</v>
      </c>
      <c r="O1817" s="1" t="n">
        <v>0</v>
      </c>
      <c r="P1817" s="1" t="n">
        <v>350</v>
      </c>
      <c r="Q1817" s="1" t="n">
        <v>448</v>
      </c>
      <c r="R1817" s="1" t="n">
        <v>0</v>
      </c>
      <c r="S1817" s="1" t="n">
        <v>0</v>
      </c>
      <c r="T1817" s="1" t="n">
        <v>0</v>
      </c>
      <c r="U1817" s="1" t="n">
        <v>0</v>
      </c>
      <c r="V1817" s="1" t="n">
        <f aca="false">ROUNDUP(SUM(J1817,R1817,L1817,N1817,T1817)/360,0)</f>
        <v>9</v>
      </c>
      <c r="W1817" s="1" t="n">
        <f aca="false">ROUNDUP(SUM(U1817,S1817,M1817,K1817,Q1817)/360*1.1,0)</f>
        <v>2</v>
      </c>
      <c r="X1817" s="1" t="n">
        <v>9572</v>
      </c>
      <c r="Y1817" s="1" t="n">
        <v>0</v>
      </c>
      <c r="Z1817" s="1" t="n">
        <v>4536</v>
      </c>
      <c r="AA1817" s="1" t="n">
        <v>0</v>
      </c>
      <c r="AB1817" s="1" t="n">
        <v>1150</v>
      </c>
      <c r="AC1817" s="1" t="n">
        <v>0</v>
      </c>
      <c r="AD1817" s="1" t="n">
        <v>2399</v>
      </c>
      <c r="AE1817" s="1" t="n">
        <v>3228</v>
      </c>
      <c r="AF1817" s="1" t="n">
        <v>1730</v>
      </c>
      <c r="AG1817" s="1" t="n">
        <v>0</v>
      </c>
      <c r="AH1817" s="1" t="n">
        <v>0</v>
      </c>
      <c r="AI1817" s="1" t="n">
        <v>0</v>
      </c>
      <c r="AJ1817" s="1" t="n">
        <f aca="false">ROUNDUP(SUM(AF1817,X1817,Z1817,AB1817,AH1817)/360,0)</f>
        <v>48</v>
      </c>
      <c r="AK1817" s="1" t="n">
        <f aca="false">ROUNDUP(SUM(AI1817,AG1817,AA1817,Y1817,AE1817)/360*1.1,0)</f>
        <v>10</v>
      </c>
      <c r="AL1817" s="1" t="n">
        <v>2</v>
      </c>
      <c r="AM1817" s="1" t="n">
        <v>1</v>
      </c>
    </row>
    <row r="1818" customFormat="false" ht="15" hidden="false" customHeight="false" outlineLevel="0" collapsed="false">
      <c r="A1818" s="1" t="n">
        <v>313030</v>
      </c>
      <c r="B1818" s="1" t="str">
        <f aca="false">VLOOKUP(A1818,Municipios!$A$2:$B$5571,2,0)</f>
        <v>Iguatama</v>
      </c>
      <c r="C1818" s="1" t="n">
        <v>0</v>
      </c>
      <c r="D1818" s="1" t="n">
        <v>10</v>
      </c>
      <c r="E1818" s="1" t="n">
        <v>3</v>
      </c>
      <c r="F1818" s="1" t="n">
        <v>0</v>
      </c>
      <c r="G1818" s="1" t="n">
        <v>3</v>
      </c>
      <c r="H1818" s="1" t="n">
        <f aca="false">SUM(C1818:G1818)</f>
        <v>16</v>
      </c>
      <c r="I1818" s="1" t="n">
        <v>0</v>
      </c>
      <c r="J1818" s="1" t="n">
        <v>183</v>
      </c>
      <c r="K1818" s="1" t="n">
        <v>0</v>
      </c>
      <c r="L1818" s="1" t="n">
        <v>0</v>
      </c>
      <c r="M1818" s="1" t="n">
        <v>0</v>
      </c>
      <c r="N1818" s="1" t="n">
        <v>8</v>
      </c>
      <c r="O1818" s="1" t="n">
        <v>0</v>
      </c>
      <c r="P1818" s="1" t="n">
        <v>0</v>
      </c>
      <c r="Q1818" s="1" t="n">
        <v>0</v>
      </c>
      <c r="R1818" s="1" t="n">
        <v>0</v>
      </c>
      <c r="S1818" s="1" t="n">
        <v>0</v>
      </c>
      <c r="T1818" s="1" t="n">
        <v>0</v>
      </c>
      <c r="U1818" s="1" t="n">
        <v>0</v>
      </c>
      <c r="V1818" s="1" t="n">
        <f aca="false">ROUNDUP(SUM(J1818,R1818,L1818,N1818,T1818)/360,0)</f>
        <v>1</v>
      </c>
      <c r="W1818" s="1" t="n">
        <f aca="false">ROUNDUP(SUM(U1818,S1818,M1818,K1818,Q1818)/360*1.1,0)</f>
        <v>0</v>
      </c>
      <c r="X1818" s="1" t="n">
        <v>891</v>
      </c>
      <c r="Y1818" s="1" t="n">
        <v>0</v>
      </c>
      <c r="Z1818" s="1" t="n">
        <v>0</v>
      </c>
      <c r="AA1818" s="1" t="n">
        <v>0</v>
      </c>
      <c r="AB1818" s="1" t="n">
        <v>3</v>
      </c>
      <c r="AC1818" s="1" t="n">
        <v>0</v>
      </c>
      <c r="AD1818" s="1" t="n">
        <v>0</v>
      </c>
      <c r="AE1818" s="1" t="n">
        <v>0</v>
      </c>
      <c r="AF1818" s="1" t="n">
        <v>0</v>
      </c>
      <c r="AG1818" s="1" t="n">
        <v>0</v>
      </c>
      <c r="AH1818" s="1" t="n">
        <v>0</v>
      </c>
      <c r="AI1818" s="1" t="n">
        <v>0</v>
      </c>
      <c r="AJ1818" s="1" t="n">
        <f aca="false">ROUNDUP(SUM(AF1818,X1818,Z1818,AB1818,AH1818)/360,0)</f>
        <v>3</v>
      </c>
      <c r="AK1818" s="1" t="n">
        <f aca="false">ROUNDUP(SUM(AI1818,AG1818,AA1818,Y1818,AE1818)/360*1.1,0)</f>
        <v>0</v>
      </c>
      <c r="AL1818" s="1" t="n">
        <v>0</v>
      </c>
      <c r="AM1818" s="1" t="n">
        <v>0</v>
      </c>
    </row>
    <row r="1819" customFormat="false" ht="15" hidden="false" customHeight="false" outlineLevel="0" collapsed="false">
      <c r="A1819" s="1" t="n">
        <v>313050</v>
      </c>
      <c r="B1819" s="1" t="str">
        <f aca="false">VLOOKUP(A1819,Municipios!$A$2:$B$5571,2,0)</f>
        <v>Ilicínea</v>
      </c>
      <c r="C1819" s="1" t="n">
        <v>0</v>
      </c>
      <c r="D1819" s="1" t="n">
        <v>14</v>
      </c>
      <c r="E1819" s="1" t="n">
        <v>5</v>
      </c>
      <c r="F1819" s="1" t="n">
        <v>1</v>
      </c>
      <c r="G1819" s="1" t="n">
        <v>8</v>
      </c>
      <c r="H1819" s="1" t="n">
        <f aca="false">SUM(C1819:G1819)</f>
        <v>28</v>
      </c>
      <c r="I1819" s="1" t="n">
        <v>0</v>
      </c>
      <c r="J1819" s="1" t="n">
        <v>68</v>
      </c>
      <c r="K1819" s="1" t="n">
        <v>0</v>
      </c>
      <c r="L1819" s="1" t="n">
        <v>0</v>
      </c>
      <c r="M1819" s="1" t="n">
        <v>0</v>
      </c>
      <c r="N1819" s="1" t="n">
        <v>18</v>
      </c>
      <c r="O1819" s="1" t="n">
        <v>0</v>
      </c>
      <c r="P1819" s="1" t="n">
        <v>0</v>
      </c>
      <c r="Q1819" s="1" t="n">
        <v>0</v>
      </c>
      <c r="R1819" s="1" t="n">
        <v>0</v>
      </c>
      <c r="S1819" s="1" t="n">
        <v>0</v>
      </c>
      <c r="T1819" s="1" t="n">
        <v>0</v>
      </c>
      <c r="U1819" s="1" t="n">
        <v>0</v>
      </c>
      <c r="V1819" s="1" t="n">
        <f aca="false">ROUNDUP(SUM(J1819,R1819,L1819,N1819,T1819)/360,0)</f>
        <v>1</v>
      </c>
      <c r="W1819" s="1" t="n">
        <f aca="false">ROUNDUP(SUM(U1819,S1819,M1819,K1819,Q1819)/360*1.1,0)</f>
        <v>0</v>
      </c>
      <c r="X1819" s="1" t="n">
        <v>769</v>
      </c>
      <c r="Y1819" s="1" t="n">
        <v>0</v>
      </c>
      <c r="Z1819" s="1" t="n">
        <v>153</v>
      </c>
      <c r="AA1819" s="1" t="n">
        <v>0</v>
      </c>
      <c r="AB1819" s="1" t="n">
        <v>120</v>
      </c>
      <c r="AC1819" s="1" t="n">
        <v>0</v>
      </c>
      <c r="AD1819" s="1" t="n">
        <v>0</v>
      </c>
      <c r="AE1819" s="1" t="n">
        <v>0</v>
      </c>
      <c r="AF1819" s="1" t="n">
        <v>0</v>
      </c>
      <c r="AG1819" s="1" t="n">
        <v>0</v>
      </c>
      <c r="AH1819" s="1" t="n">
        <v>0</v>
      </c>
      <c r="AI1819" s="1" t="n">
        <v>0</v>
      </c>
      <c r="AJ1819" s="1" t="n">
        <f aca="false">ROUNDUP(SUM(AF1819,X1819,Z1819,AB1819,AH1819)/360,0)</f>
        <v>3</v>
      </c>
      <c r="AK1819" s="1" t="n">
        <f aca="false">ROUNDUP(SUM(AI1819,AG1819,AA1819,Y1819,AE1819)/360*1.1,0)</f>
        <v>0</v>
      </c>
      <c r="AL1819" s="1" t="n">
        <v>0</v>
      </c>
      <c r="AM1819" s="1" t="n">
        <v>0</v>
      </c>
    </row>
    <row r="1820" customFormat="false" ht="15" hidden="false" customHeight="false" outlineLevel="0" collapsed="false">
      <c r="A1820" s="1" t="n">
        <v>313090</v>
      </c>
      <c r="B1820" s="1" t="str">
        <f aca="false">VLOOKUP(A1820,Municipios!$A$2:$B$5571,2,0)</f>
        <v>Inhapim</v>
      </c>
      <c r="C1820" s="1" t="n">
        <v>16</v>
      </c>
      <c r="D1820" s="1" t="n">
        <v>13</v>
      </c>
      <c r="E1820" s="1" t="n">
        <v>8</v>
      </c>
      <c r="F1820" s="1" t="n">
        <v>0</v>
      </c>
      <c r="G1820" s="1" t="n">
        <v>3</v>
      </c>
      <c r="H1820" s="1" t="n">
        <f aca="false">SUM(C1820:G1820)</f>
        <v>40</v>
      </c>
      <c r="I1820" s="1" t="n">
        <v>0</v>
      </c>
      <c r="J1820" s="1" t="n">
        <v>497</v>
      </c>
      <c r="K1820" s="1" t="n">
        <v>0</v>
      </c>
      <c r="L1820" s="1" t="n">
        <v>0</v>
      </c>
      <c r="M1820" s="1" t="n">
        <v>0</v>
      </c>
      <c r="N1820" s="1" t="n">
        <v>0</v>
      </c>
      <c r="O1820" s="1" t="n">
        <v>0</v>
      </c>
      <c r="P1820" s="1" t="n">
        <v>0</v>
      </c>
      <c r="Q1820" s="1" t="n">
        <v>0</v>
      </c>
      <c r="R1820" s="1" t="n">
        <v>0</v>
      </c>
      <c r="S1820" s="1" t="n">
        <v>0</v>
      </c>
      <c r="T1820" s="1" t="n">
        <v>0</v>
      </c>
      <c r="U1820" s="1" t="n">
        <v>0</v>
      </c>
      <c r="V1820" s="1" t="n">
        <f aca="false">ROUNDUP(SUM(J1820,R1820,L1820,N1820,T1820)/360,0)</f>
        <v>2</v>
      </c>
      <c r="W1820" s="1" t="n">
        <f aca="false">ROUNDUP(SUM(U1820,S1820,M1820,K1820,Q1820)/360*1.1,0)</f>
        <v>0</v>
      </c>
      <c r="X1820" s="1" t="n">
        <v>909</v>
      </c>
      <c r="Y1820" s="1" t="n">
        <v>0</v>
      </c>
      <c r="Z1820" s="1" t="n">
        <v>21</v>
      </c>
      <c r="AA1820" s="1" t="n">
        <v>0</v>
      </c>
      <c r="AB1820" s="1" t="n">
        <v>15</v>
      </c>
      <c r="AC1820" s="1" t="n">
        <v>0</v>
      </c>
      <c r="AD1820" s="1" t="n">
        <v>0</v>
      </c>
      <c r="AE1820" s="1" t="n">
        <v>0</v>
      </c>
      <c r="AF1820" s="1" t="n">
        <v>288</v>
      </c>
      <c r="AG1820" s="1" t="n">
        <v>0</v>
      </c>
      <c r="AH1820" s="1" t="n">
        <v>0</v>
      </c>
      <c r="AI1820" s="1" t="n">
        <v>0</v>
      </c>
      <c r="AJ1820" s="1" t="n">
        <f aca="false">ROUNDUP(SUM(AF1820,X1820,Z1820,AB1820,AH1820)/360,0)</f>
        <v>4</v>
      </c>
      <c r="AK1820" s="1" t="n">
        <f aca="false">ROUNDUP(SUM(AI1820,AG1820,AA1820,Y1820,AE1820)/360*1.1,0)</f>
        <v>0</v>
      </c>
      <c r="AL1820" s="1" t="n">
        <v>1</v>
      </c>
      <c r="AM1820" s="1" t="n">
        <v>0</v>
      </c>
    </row>
    <row r="1821" customFormat="false" ht="15" hidden="false" customHeight="false" outlineLevel="0" collapsed="false">
      <c r="A1821" s="1" t="n">
        <v>313120</v>
      </c>
      <c r="B1821" s="1" t="str">
        <f aca="false">VLOOKUP(A1821,Municipios!$A$2:$B$5571,2,0)</f>
        <v>Ipanema</v>
      </c>
      <c r="C1821" s="1" t="n">
        <v>14</v>
      </c>
      <c r="D1821" s="1" t="n">
        <v>17</v>
      </c>
      <c r="E1821" s="1" t="n">
        <v>7</v>
      </c>
      <c r="F1821" s="1" t="n">
        <v>0</v>
      </c>
      <c r="G1821" s="1" t="n">
        <v>5</v>
      </c>
      <c r="H1821" s="1" t="n">
        <f aca="false">SUM(C1821:G1821)</f>
        <v>43</v>
      </c>
      <c r="I1821" s="1" t="n">
        <v>0</v>
      </c>
      <c r="J1821" s="1" t="n">
        <v>456</v>
      </c>
      <c r="K1821" s="1" t="n">
        <v>0</v>
      </c>
      <c r="L1821" s="1" t="n">
        <v>0</v>
      </c>
      <c r="M1821" s="1" t="n">
        <v>0</v>
      </c>
      <c r="N1821" s="1" t="n">
        <v>288</v>
      </c>
      <c r="O1821" s="1" t="n">
        <v>0</v>
      </c>
      <c r="P1821" s="1" t="n">
        <v>0</v>
      </c>
      <c r="Q1821" s="1" t="n">
        <v>0</v>
      </c>
      <c r="R1821" s="1" t="n">
        <v>0</v>
      </c>
      <c r="S1821" s="1" t="n">
        <v>0</v>
      </c>
      <c r="T1821" s="1" t="n">
        <v>0</v>
      </c>
      <c r="U1821" s="1" t="n">
        <v>0</v>
      </c>
      <c r="V1821" s="1" t="n">
        <f aca="false">ROUNDUP(SUM(J1821,R1821,L1821,N1821,T1821)/360,0)</f>
        <v>3</v>
      </c>
      <c r="W1821" s="1" t="n">
        <f aca="false">ROUNDUP(SUM(U1821,S1821,M1821,K1821,Q1821)/360*1.1,0)</f>
        <v>0</v>
      </c>
      <c r="X1821" s="1" t="n">
        <v>2149</v>
      </c>
      <c r="Y1821" s="1" t="n">
        <v>0</v>
      </c>
      <c r="Z1821" s="1" t="n">
        <v>480</v>
      </c>
      <c r="AA1821" s="1" t="n">
        <v>0</v>
      </c>
      <c r="AB1821" s="1" t="n">
        <v>252</v>
      </c>
      <c r="AC1821" s="1" t="n">
        <v>0</v>
      </c>
      <c r="AD1821" s="1" t="n">
        <v>0</v>
      </c>
      <c r="AE1821" s="1" t="n">
        <v>0</v>
      </c>
      <c r="AF1821" s="1" t="n">
        <v>558</v>
      </c>
      <c r="AG1821" s="1" t="n">
        <v>0</v>
      </c>
      <c r="AH1821" s="1" t="n">
        <v>0</v>
      </c>
      <c r="AI1821" s="1" t="n">
        <v>0</v>
      </c>
      <c r="AJ1821" s="1" t="n">
        <f aca="false">ROUNDUP(SUM(AF1821,X1821,Z1821,AB1821,AH1821)/360,0)</f>
        <v>10</v>
      </c>
      <c r="AK1821" s="1" t="n">
        <f aca="false">ROUNDUP(SUM(AI1821,AG1821,AA1821,Y1821,AE1821)/360*1.1,0)</f>
        <v>0</v>
      </c>
      <c r="AL1821" s="1" t="n">
        <v>0</v>
      </c>
      <c r="AM1821" s="1" t="n">
        <v>0</v>
      </c>
    </row>
    <row r="1822" customFormat="false" ht="15" hidden="false" customHeight="false" outlineLevel="0" collapsed="false">
      <c r="A1822" s="1" t="n">
        <v>313130</v>
      </c>
      <c r="B1822" s="1" t="str">
        <f aca="false">VLOOKUP(A1822,Municipios!$A$2:$B$5571,2,0)</f>
        <v>Ipatinga</v>
      </c>
      <c r="C1822" s="1" t="n">
        <v>85</v>
      </c>
      <c r="D1822" s="1" t="n">
        <v>194</v>
      </c>
      <c r="E1822" s="1" t="n">
        <v>39</v>
      </c>
      <c r="F1822" s="1" t="n">
        <v>4</v>
      </c>
      <c r="G1822" s="1" t="n">
        <v>45</v>
      </c>
      <c r="H1822" s="1" t="n">
        <f aca="false">SUM(C1822:G1822)</f>
        <v>367</v>
      </c>
      <c r="I1822" s="1" t="n">
        <v>43</v>
      </c>
      <c r="J1822" s="1" t="n">
        <v>10623</v>
      </c>
      <c r="K1822" s="1" t="n">
        <v>5</v>
      </c>
      <c r="L1822" s="1" t="n">
        <v>0</v>
      </c>
      <c r="M1822" s="1" t="n">
        <v>0</v>
      </c>
      <c r="N1822" s="1" t="n">
        <v>2276</v>
      </c>
      <c r="O1822" s="1" t="n">
        <v>0</v>
      </c>
      <c r="P1822" s="1" t="n">
        <v>786</v>
      </c>
      <c r="Q1822" s="1" t="n">
        <v>559</v>
      </c>
      <c r="R1822" s="1" t="n">
        <v>53</v>
      </c>
      <c r="S1822" s="1" t="n">
        <v>0</v>
      </c>
      <c r="T1822" s="1" t="n">
        <v>0</v>
      </c>
      <c r="U1822" s="1" t="n">
        <v>0</v>
      </c>
      <c r="V1822" s="1" t="n">
        <f aca="false">ROUNDUP(SUM(J1822,R1822,L1822,N1822,T1822)/360,0)</f>
        <v>36</v>
      </c>
      <c r="W1822" s="1" t="n">
        <f aca="false">ROUNDUP(SUM(U1822,S1822,M1822,K1822,Q1822)/360*1.1,0)</f>
        <v>2</v>
      </c>
      <c r="X1822" s="1" t="n">
        <v>61578</v>
      </c>
      <c r="Y1822" s="1" t="n">
        <v>153</v>
      </c>
      <c r="Z1822" s="1" t="n">
        <v>11182</v>
      </c>
      <c r="AA1822" s="1" t="n">
        <v>5</v>
      </c>
      <c r="AB1822" s="1" t="n">
        <v>8916</v>
      </c>
      <c r="AC1822" s="1" t="n">
        <v>68</v>
      </c>
      <c r="AD1822" s="1" t="n">
        <v>12602</v>
      </c>
      <c r="AE1822" s="1" t="n">
        <v>11622</v>
      </c>
      <c r="AF1822" s="1" t="n">
        <v>21942</v>
      </c>
      <c r="AG1822" s="1" t="n">
        <v>78</v>
      </c>
      <c r="AH1822" s="1" t="n">
        <v>1071</v>
      </c>
      <c r="AI1822" s="1" t="n">
        <v>0</v>
      </c>
      <c r="AJ1822" s="1" t="n">
        <f aca="false">ROUNDUP(SUM(AF1822,X1822,Z1822,AB1822,AH1822)/360,0)</f>
        <v>291</v>
      </c>
      <c r="AK1822" s="1" t="n">
        <f aca="false">ROUNDUP(SUM(AI1822,AG1822,AA1822,Y1822,AE1822)/360*1.1,0)</f>
        <v>37</v>
      </c>
      <c r="AL1822" s="1" t="n">
        <v>117</v>
      </c>
      <c r="AM1822" s="1" t="n">
        <v>4</v>
      </c>
    </row>
    <row r="1823" customFormat="false" ht="15" hidden="false" customHeight="false" outlineLevel="0" collapsed="false">
      <c r="A1823" s="1" t="n">
        <v>313150</v>
      </c>
      <c r="B1823" s="1" t="str">
        <f aca="false">VLOOKUP(A1823,Municipios!$A$2:$B$5571,2,0)</f>
        <v>Ipuiúna</v>
      </c>
      <c r="C1823" s="1" t="n">
        <v>0</v>
      </c>
      <c r="D1823" s="1" t="n">
        <v>10</v>
      </c>
      <c r="E1823" s="1" t="n">
        <v>2</v>
      </c>
      <c r="F1823" s="1" t="n">
        <v>0</v>
      </c>
      <c r="G1823" s="1" t="n">
        <v>3</v>
      </c>
      <c r="H1823" s="1" t="n">
        <f aca="false">SUM(C1823:G1823)</f>
        <v>15</v>
      </c>
      <c r="I1823" s="1" t="n">
        <v>0</v>
      </c>
      <c r="J1823" s="1" t="n">
        <v>54</v>
      </c>
      <c r="K1823" s="1" t="n">
        <v>0</v>
      </c>
      <c r="L1823" s="1" t="n">
        <v>0</v>
      </c>
      <c r="M1823" s="1" t="n">
        <v>0</v>
      </c>
      <c r="N1823" s="1" t="n">
        <v>0</v>
      </c>
      <c r="O1823" s="1" t="n">
        <v>0</v>
      </c>
      <c r="P1823" s="1" t="n">
        <v>0</v>
      </c>
      <c r="Q1823" s="1" t="n">
        <v>0</v>
      </c>
      <c r="R1823" s="1" t="n">
        <v>0</v>
      </c>
      <c r="S1823" s="1" t="n">
        <v>0</v>
      </c>
      <c r="T1823" s="1" t="n">
        <v>0</v>
      </c>
      <c r="U1823" s="1" t="n">
        <v>0</v>
      </c>
      <c r="V1823" s="1" t="n">
        <f aca="false">ROUNDUP(SUM(J1823,R1823,L1823,N1823,T1823)/360,0)</f>
        <v>1</v>
      </c>
      <c r="W1823" s="1" t="n">
        <f aca="false">ROUNDUP(SUM(U1823,S1823,M1823,K1823,Q1823)/360*1.1,0)</f>
        <v>0</v>
      </c>
      <c r="X1823" s="1" t="n">
        <v>122</v>
      </c>
      <c r="Y1823" s="1" t="n">
        <v>0</v>
      </c>
      <c r="Z1823" s="1" t="n">
        <v>0</v>
      </c>
      <c r="AA1823" s="1" t="n">
        <v>0</v>
      </c>
      <c r="AB1823" s="1" t="n">
        <v>0</v>
      </c>
      <c r="AC1823" s="1" t="n">
        <v>0</v>
      </c>
      <c r="AD1823" s="1" t="n">
        <v>0</v>
      </c>
      <c r="AE1823" s="1" t="n">
        <v>0</v>
      </c>
      <c r="AF1823" s="1" t="n">
        <v>0</v>
      </c>
      <c r="AG1823" s="1" t="n">
        <v>0</v>
      </c>
      <c r="AH1823" s="1" t="n">
        <v>0</v>
      </c>
      <c r="AI1823" s="1" t="n">
        <v>0</v>
      </c>
      <c r="AJ1823" s="1" t="n">
        <f aca="false">ROUNDUP(SUM(AF1823,X1823,Z1823,AB1823,AH1823)/360,0)</f>
        <v>1</v>
      </c>
      <c r="AK1823" s="1" t="n">
        <f aca="false">ROUNDUP(SUM(AI1823,AG1823,AA1823,Y1823,AE1823)/360*1.1,0)</f>
        <v>0</v>
      </c>
      <c r="AL1823" s="1" t="n">
        <v>1</v>
      </c>
      <c r="AM1823" s="1" t="n">
        <v>0</v>
      </c>
    </row>
    <row r="1824" customFormat="false" ht="15" hidden="false" customHeight="false" outlineLevel="0" collapsed="false">
      <c r="A1824" s="1" t="n">
        <v>313170</v>
      </c>
      <c r="B1824" s="1" t="str">
        <f aca="false">VLOOKUP(A1824,Municipios!$A$2:$B$5571,2,0)</f>
        <v>Itabira</v>
      </c>
      <c r="C1824" s="1" t="n">
        <v>45</v>
      </c>
      <c r="D1824" s="1" t="n">
        <v>93</v>
      </c>
      <c r="E1824" s="1" t="n">
        <v>13</v>
      </c>
      <c r="F1824" s="1" t="n">
        <v>0</v>
      </c>
      <c r="G1824" s="1" t="n">
        <v>7</v>
      </c>
      <c r="H1824" s="1" t="n">
        <f aca="false">SUM(C1824:G1824)</f>
        <v>158</v>
      </c>
      <c r="I1824" s="1" t="n">
        <v>22</v>
      </c>
      <c r="J1824" s="1" t="n">
        <v>3746</v>
      </c>
      <c r="K1824" s="1" t="n">
        <v>0</v>
      </c>
      <c r="L1824" s="1" t="n">
        <v>0</v>
      </c>
      <c r="M1824" s="1" t="n">
        <v>0</v>
      </c>
      <c r="N1824" s="1" t="n">
        <v>343</v>
      </c>
      <c r="O1824" s="1" t="n">
        <v>0</v>
      </c>
      <c r="P1824" s="1" t="n">
        <v>857</v>
      </c>
      <c r="Q1824" s="1" t="n">
        <v>903</v>
      </c>
      <c r="R1824" s="1" t="n">
        <v>58</v>
      </c>
      <c r="S1824" s="1" t="n">
        <v>0</v>
      </c>
      <c r="T1824" s="1" t="n">
        <v>0</v>
      </c>
      <c r="U1824" s="1" t="n">
        <v>0</v>
      </c>
      <c r="V1824" s="1" t="n">
        <f aca="false">ROUNDUP(SUM(J1824,R1824,L1824,N1824,T1824)/360,0)</f>
        <v>12</v>
      </c>
      <c r="W1824" s="1" t="n">
        <f aca="false">ROUNDUP(SUM(U1824,S1824,M1824,K1824,Q1824)/360*1.1,0)</f>
        <v>3</v>
      </c>
      <c r="X1824" s="1" t="n">
        <v>25178</v>
      </c>
      <c r="Y1824" s="1" t="n">
        <v>0</v>
      </c>
      <c r="Z1824" s="1" t="n">
        <v>3022</v>
      </c>
      <c r="AA1824" s="1" t="n">
        <v>0</v>
      </c>
      <c r="AB1824" s="1" t="n">
        <v>889</v>
      </c>
      <c r="AC1824" s="1" t="n">
        <v>0</v>
      </c>
      <c r="AD1824" s="1" t="n">
        <v>5541</v>
      </c>
      <c r="AE1824" s="1" t="n">
        <v>6630</v>
      </c>
      <c r="AF1824" s="1" t="n">
        <v>11373</v>
      </c>
      <c r="AG1824" s="1" t="n">
        <v>0</v>
      </c>
      <c r="AH1824" s="1" t="n">
        <v>0</v>
      </c>
      <c r="AI1824" s="1" t="n">
        <v>0</v>
      </c>
      <c r="AJ1824" s="1" t="n">
        <f aca="false">ROUNDUP(SUM(AF1824,X1824,Z1824,AB1824,AH1824)/360,0)</f>
        <v>113</v>
      </c>
      <c r="AK1824" s="1" t="n">
        <f aca="false">ROUNDUP(SUM(AI1824,AG1824,AA1824,Y1824,AE1824)/360*1.1,0)</f>
        <v>21</v>
      </c>
      <c r="AL1824" s="1" t="n">
        <v>21</v>
      </c>
      <c r="AM1824" s="1" t="n">
        <v>1</v>
      </c>
    </row>
    <row r="1825" customFormat="false" ht="15" hidden="false" customHeight="false" outlineLevel="0" collapsed="false">
      <c r="A1825" s="1" t="n">
        <v>313180</v>
      </c>
      <c r="B1825" s="1" t="str">
        <f aca="false">VLOOKUP(A1825,Municipios!$A$2:$B$5571,2,0)</f>
        <v>Itabirinha</v>
      </c>
      <c r="C1825" s="1" t="n">
        <v>2</v>
      </c>
      <c r="D1825" s="1" t="n">
        <v>10</v>
      </c>
      <c r="E1825" s="1" t="n">
        <v>2</v>
      </c>
      <c r="F1825" s="1" t="n">
        <v>0</v>
      </c>
      <c r="G1825" s="1" t="n">
        <v>3</v>
      </c>
      <c r="H1825" s="1" t="n">
        <f aca="false">SUM(C1825:G1825)</f>
        <v>17</v>
      </c>
      <c r="I1825" s="1" t="n">
        <v>0</v>
      </c>
      <c r="J1825" s="1" t="n">
        <v>650</v>
      </c>
      <c r="K1825" s="1" t="n">
        <v>0</v>
      </c>
      <c r="L1825" s="1" t="n">
        <v>0</v>
      </c>
      <c r="M1825" s="1" t="n">
        <v>0</v>
      </c>
      <c r="N1825" s="1" t="n">
        <v>111</v>
      </c>
      <c r="O1825" s="1" t="n">
        <v>0</v>
      </c>
      <c r="P1825" s="1" t="n">
        <v>0</v>
      </c>
      <c r="Q1825" s="1" t="n">
        <v>0</v>
      </c>
      <c r="R1825" s="1" t="n">
        <v>0</v>
      </c>
      <c r="S1825" s="1" t="n">
        <v>0</v>
      </c>
      <c r="T1825" s="1" t="n">
        <v>0</v>
      </c>
      <c r="U1825" s="1" t="n">
        <v>0</v>
      </c>
      <c r="V1825" s="1" t="n">
        <f aca="false">ROUNDUP(SUM(J1825,R1825,L1825,N1825,T1825)/360,0)</f>
        <v>3</v>
      </c>
      <c r="W1825" s="1" t="n">
        <f aca="false">ROUNDUP(SUM(U1825,S1825,M1825,K1825,Q1825)/360*1.1,0)</f>
        <v>0</v>
      </c>
      <c r="X1825" s="1" t="n">
        <v>762</v>
      </c>
      <c r="Y1825" s="1" t="n">
        <v>0</v>
      </c>
      <c r="Z1825" s="1" t="n">
        <v>297</v>
      </c>
      <c r="AA1825" s="1" t="n">
        <v>0</v>
      </c>
      <c r="AB1825" s="1" t="n">
        <v>39</v>
      </c>
      <c r="AC1825" s="1" t="n">
        <v>0</v>
      </c>
      <c r="AD1825" s="1" t="n">
        <v>0</v>
      </c>
      <c r="AE1825" s="1" t="n">
        <v>0</v>
      </c>
      <c r="AF1825" s="1" t="n">
        <v>160</v>
      </c>
      <c r="AG1825" s="1" t="n">
        <v>0</v>
      </c>
      <c r="AH1825" s="1" t="n">
        <v>0</v>
      </c>
      <c r="AI1825" s="1" t="n">
        <v>0</v>
      </c>
      <c r="AJ1825" s="1" t="n">
        <f aca="false">ROUNDUP(SUM(AF1825,X1825,Z1825,AB1825,AH1825)/360,0)</f>
        <v>4</v>
      </c>
      <c r="AK1825" s="1" t="n">
        <f aca="false">ROUNDUP(SUM(AI1825,AG1825,AA1825,Y1825,AE1825)/360*1.1,0)</f>
        <v>0</v>
      </c>
      <c r="AL1825" s="1" t="n">
        <v>0</v>
      </c>
      <c r="AM1825" s="1" t="n">
        <v>0</v>
      </c>
    </row>
    <row r="1826" customFormat="false" ht="15" hidden="false" customHeight="false" outlineLevel="0" collapsed="false">
      <c r="A1826" s="1" t="n">
        <v>313190</v>
      </c>
      <c r="B1826" s="1" t="str">
        <f aca="false">VLOOKUP(A1826,Municipios!$A$2:$B$5571,2,0)</f>
        <v>Itabirito</v>
      </c>
      <c r="C1826" s="1" t="n">
        <v>11</v>
      </c>
      <c r="D1826" s="1" t="n">
        <v>24</v>
      </c>
      <c r="E1826" s="1" t="n">
        <v>6</v>
      </c>
      <c r="F1826" s="1" t="n">
        <v>0</v>
      </c>
      <c r="G1826" s="1" t="n">
        <v>3</v>
      </c>
      <c r="H1826" s="1" t="n">
        <f aca="false">SUM(C1826:G1826)</f>
        <v>44</v>
      </c>
      <c r="I1826" s="1" t="n">
        <v>0</v>
      </c>
      <c r="J1826" s="1" t="n">
        <v>529</v>
      </c>
      <c r="K1826" s="1" t="n">
        <v>0</v>
      </c>
      <c r="L1826" s="1" t="n">
        <v>0</v>
      </c>
      <c r="M1826" s="1" t="n">
        <v>0</v>
      </c>
      <c r="N1826" s="1" t="n">
        <v>151</v>
      </c>
      <c r="O1826" s="1" t="n">
        <v>0</v>
      </c>
      <c r="P1826" s="1" t="n">
        <v>0</v>
      </c>
      <c r="Q1826" s="1" t="n">
        <v>0</v>
      </c>
      <c r="R1826" s="1" t="n">
        <v>0</v>
      </c>
      <c r="S1826" s="1" t="n">
        <v>0</v>
      </c>
      <c r="T1826" s="1" t="n">
        <v>0</v>
      </c>
      <c r="U1826" s="1" t="n">
        <v>0</v>
      </c>
      <c r="V1826" s="1" t="n">
        <f aca="false">ROUNDUP(SUM(J1826,R1826,L1826,N1826,T1826)/360,0)</f>
        <v>2</v>
      </c>
      <c r="W1826" s="1" t="n">
        <f aca="false">ROUNDUP(SUM(U1826,S1826,M1826,K1826,Q1826)/360*1.1,0)</f>
        <v>0</v>
      </c>
      <c r="X1826" s="1" t="n">
        <v>7283</v>
      </c>
      <c r="Y1826" s="1" t="n">
        <v>0</v>
      </c>
      <c r="Z1826" s="1" t="n">
        <v>1641</v>
      </c>
      <c r="AA1826" s="1" t="n">
        <v>0</v>
      </c>
      <c r="AB1826" s="1" t="n">
        <v>547</v>
      </c>
      <c r="AC1826" s="1" t="n">
        <v>0</v>
      </c>
      <c r="AD1826" s="1" t="n">
        <v>0</v>
      </c>
      <c r="AE1826" s="1" t="n">
        <v>0</v>
      </c>
      <c r="AF1826" s="1" t="n">
        <v>1086</v>
      </c>
      <c r="AG1826" s="1" t="n">
        <v>0</v>
      </c>
      <c r="AH1826" s="1" t="n">
        <v>0</v>
      </c>
      <c r="AI1826" s="1" t="n">
        <v>0</v>
      </c>
      <c r="AJ1826" s="1" t="n">
        <f aca="false">ROUNDUP(SUM(AF1826,X1826,Z1826,AB1826,AH1826)/360,0)</f>
        <v>30</v>
      </c>
      <c r="AK1826" s="1" t="n">
        <f aca="false">ROUNDUP(SUM(AI1826,AG1826,AA1826,Y1826,AE1826)/360*1.1,0)</f>
        <v>0</v>
      </c>
      <c r="AL1826" s="1" t="n">
        <v>1</v>
      </c>
      <c r="AM1826" s="1" t="n">
        <v>0</v>
      </c>
    </row>
    <row r="1827" customFormat="false" ht="15" hidden="false" customHeight="false" outlineLevel="0" collapsed="false">
      <c r="A1827" s="1" t="n">
        <v>313210</v>
      </c>
      <c r="B1827" s="1" t="str">
        <f aca="false">VLOOKUP(A1827,Municipios!$A$2:$B$5571,2,0)</f>
        <v>Itacarambi</v>
      </c>
      <c r="C1827" s="1" t="n">
        <v>2</v>
      </c>
      <c r="D1827" s="1" t="n">
        <v>13</v>
      </c>
      <c r="E1827" s="1" t="n">
        <v>12</v>
      </c>
      <c r="F1827" s="1" t="n">
        <v>0</v>
      </c>
      <c r="G1827" s="1" t="n">
        <v>11</v>
      </c>
      <c r="H1827" s="1" t="n">
        <f aca="false">SUM(C1827:G1827)</f>
        <v>38</v>
      </c>
      <c r="I1827" s="1" t="n">
        <v>0</v>
      </c>
      <c r="J1827" s="1" t="n">
        <v>25</v>
      </c>
      <c r="K1827" s="1" t="n">
        <v>0</v>
      </c>
      <c r="L1827" s="1" t="n">
        <v>0</v>
      </c>
      <c r="M1827" s="1" t="n">
        <v>0</v>
      </c>
      <c r="N1827" s="1" t="n">
        <v>8</v>
      </c>
      <c r="O1827" s="1" t="n">
        <v>0</v>
      </c>
      <c r="P1827" s="1" t="n">
        <v>0</v>
      </c>
      <c r="Q1827" s="1" t="n">
        <v>0</v>
      </c>
      <c r="R1827" s="1" t="n">
        <v>0</v>
      </c>
      <c r="S1827" s="1" t="n">
        <v>0</v>
      </c>
      <c r="T1827" s="1" t="n">
        <v>0</v>
      </c>
      <c r="U1827" s="1" t="n">
        <v>0</v>
      </c>
      <c r="V1827" s="1" t="n">
        <f aca="false">ROUNDUP(SUM(J1827,R1827,L1827,N1827,T1827)/360,0)</f>
        <v>1</v>
      </c>
      <c r="W1827" s="1" t="n">
        <f aca="false">ROUNDUP(SUM(U1827,S1827,M1827,K1827,Q1827)/360*1.1,0)</f>
        <v>0</v>
      </c>
      <c r="X1827" s="1" t="n">
        <v>740</v>
      </c>
      <c r="Y1827" s="1" t="n">
        <v>0</v>
      </c>
      <c r="Z1827" s="1" t="n">
        <v>298</v>
      </c>
      <c r="AA1827" s="1" t="n">
        <v>0</v>
      </c>
      <c r="AB1827" s="1" t="n">
        <v>86</v>
      </c>
      <c r="AC1827" s="1" t="n">
        <v>0</v>
      </c>
      <c r="AD1827" s="1" t="n">
        <v>0</v>
      </c>
      <c r="AE1827" s="1" t="n">
        <v>0</v>
      </c>
      <c r="AF1827" s="1" t="n">
        <v>1</v>
      </c>
      <c r="AG1827" s="1" t="n">
        <v>0</v>
      </c>
      <c r="AH1827" s="1" t="n">
        <v>0</v>
      </c>
      <c r="AI1827" s="1" t="n">
        <v>0</v>
      </c>
      <c r="AJ1827" s="1" t="n">
        <f aca="false">ROUNDUP(SUM(AF1827,X1827,Z1827,AB1827,AH1827)/360,0)</f>
        <v>4</v>
      </c>
      <c r="AK1827" s="1" t="n">
        <f aca="false">ROUNDUP(SUM(AI1827,AG1827,AA1827,Y1827,AE1827)/360*1.1,0)</f>
        <v>0</v>
      </c>
      <c r="AL1827" s="1" t="n">
        <v>1</v>
      </c>
      <c r="AM1827" s="1" t="n">
        <v>0</v>
      </c>
    </row>
    <row r="1828" customFormat="false" ht="15" hidden="false" customHeight="false" outlineLevel="0" collapsed="false">
      <c r="A1828" s="1" t="n">
        <v>313220</v>
      </c>
      <c r="B1828" s="1" t="str">
        <f aca="false">VLOOKUP(A1828,Municipios!$A$2:$B$5571,2,0)</f>
        <v>Itaguara</v>
      </c>
      <c r="C1828" s="1" t="n">
        <v>12</v>
      </c>
      <c r="D1828" s="1" t="n">
        <v>19</v>
      </c>
      <c r="E1828" s="1" t="n">
        <v>5</v>
      </c>
      <c r="F1828" s="1" t="n">
        <v>0</v>
      </c>
      <c r="G1828" s="1" t="n">
        <v>3</v>
      </c>
      <c r="H1828" s="1" t="n">
        <f aca="false">SUM(C1828:G1828)</f>
        <v>39</v>
      </c>
      <c r="I1828" s="1" t="n">
        <v>0</v>
      </c>
      <c r="J1828" s="1" t="n">
        <v>1303</v>
      </c>
      <c r="K1828" s="1" t="n">
        <v>0</v>
      </c>
      <c r="L1828" s="1" t="n">
        <v>0</v>
      </c>
      <c r="M1828" s="1" t="n">
        <v>0</v>
      </c>
      <c r="N1828" s="1" t="n">
        <v>85</v>
      </c>
      <c r="O1828" s="1" t="n">
        <v>0</v>
      </c>
      <c r="P1828" s="1" t="n">
        <v>0</v>
      </c>
      <c r="Q1828" s="1" t="n">
        <v>0</v>
      </c>
      <c r="R1828" s="1" t="n">
        <v>0</v>
      </c>
      <c r="S1828" s="1" t="n">
        <v>0</v>
      </c>
      <c r="T1828" s="1" t="n">
        <v>0</v>
      </c>
      <c r="U1828" s="1" t="n">
        <v>0</v>
      </c>
      <c r="V1828" s="1" t="n">
        <f aca="false">ROUNDUP(SUM(J1828,R1828,L1828,N1828,T1828)/360,0)</f>
        <v>4</v>
      </c>
      <c r="W1828" s="1" t="n">
        <f aca="false">ROUNDUP(SUM(U1828,S1828,M1828,K1828,Q1828)/360*1.1,0)</f>
        <v>0</v>
      </c>
      <c r="X1828" s="1" t="n">
        <v>1946</v>
      </c>
      <c r="Y1828" s="1" t="n">
        <v>0</v>
      </c>
      <c r="Z1828" s="1" t="n">
        <v>202</v>
      </c>
      <c r="AA1828" s="1" t="n">
        <v>0</v>
      </c>
      <c r="AB1828" s="1" t="n">
        <v>109</v>
      </c>
      <c r="AC1828" s="1" t="n">
        <v>0</v>
      </c>
      <c r="AD1828" s="1" t="n">
        <v>0</v>
      </c>
      <c r="AE1828" s="1" t="n">
        <v>0</v>
      </c>
      <c r="AF1828" s="1" t="n">
        <v>134</v>
      </c>
      <c r="AG1828" s="1" t="n">
        <v>0</v>
      </c>
      <c r="AH1828" s="1" t="n">
        <v>0</v>
      </c>
      <c r="AI1828" s="1" t="n">
        <v>0</v>
      </c>
      <c r="AJ1828" s="1" t="n">
        <f aca="false">ROUNDUP(SUM(AF1828,X1828,Z1828,AB1828,AH1828)/360,0)</f>
        <v>7</v>
      </c>
      <c r="AK1828" s="1" t="n">
        <f aca="false">ROUNDUP(SUM(AI1828,AG1828,AA1828,Y1828,AE1828)/360*1.1,0)</f>
        <v>0</v>
      </c>
      <c r="AL1828" s="1" t="n">
        <v>0</v>
      </c>
      <c r="AM1828" s="1" t="n">
        <v>0</v>
      </c>
    </row>
    <row r="1829" customFormat="false" ht="15" hidden="false" customHeight="false" outlineLevel="0" collapsed="false">
      <c r="A1829" s="1" t="n">
        <v>313230</v>
      </c>
      <c r="B1829" s="1" t="str">
        <f aca="false">VLOOKUP(A1829,Municipios!$A$2:$B$5571,2,0)</f>
        <v>Itaipé</v>
      </c>
      <c r="C1829" s="1" t="n">
        <v>0</v>
      </c>
      <c r="D1829" s="1" t="n">
        <v>15</v>
      </c>
      <c r="E1829" s="1" t="n">
        <v>2</v>
      </c>
      <c r="F1829" s="1" t="n">
        <v>0</v>
      </c>
      <c r="G1829" s="1" t="n">
        <v>11</v>
      </c>
      <c r="H1829" s="1" t="n">
        <f aca="false">SUM(C1829:G1829)</f>
        <v>28</v>
      </c>
      <c r="I1829" s="1" t="n">
        <v>0</v>
      </c>
      <c r="J1829" s="1" t="n">
        <v>498</v>
      </c>
      <c r="K1829" s="1" t="n">
        <v>0</v>
      </c>
      <c r="L1829" s="1" t="n">
        <v>0</v>
      </c>
      <c r="M1829" s="1" t="n">
        <v>0</v>
      </c>
      <c r="N1829" s="1" t="n">
        <v>75</v>
      </c>
      <c r="O1829" s="1" t="n">
        <v>0</v>
      </c>
      <c r="P1829" s="1" t="n">
        <v>0</v>
      </c>
      <c r="Q1829" s="1" t="n">
        <v>0</v>
      </c>
      <c r="R1829" s="1" t="n">
        <v>0</v>
      </c>
      <c r="S1829" s="1" t="n">
        <v>0</v>
      </c>
      <c r="T1829" s="1" t="n">
        <v>0</v>
      </c>
      <c r="U1829" s="1" t="n">
        <v>0</v>
      </c>
      <c r="V1829" s="1" t="n">
        <f aca="false">ROUNDUP(SUM(J1829,R1829,L1829,N1829,T1829)/360,0)</f>
        <v>2</v>
      </c>
      <c r="W1829" s="1" t="n">
        <f aca="false">ROUNDUP(SUM(U1829,S1829,M1829,K1829,Q1829)/360*1.1,0)</f>
        <v>0</v>
      </c>
      <c r="X1829" s="1" t="n">
        <v>1321</v>
      </c>
      <c r="Y1829" s="1" t="n">
        <v>0</v>
      </c>
      <c r="Z1829" s="1" t="n">
        <v>87</v>
      </c>
      <c r="AA1829" s="1" t="n">
        <v>0</v>
      </c>
      <c r="AB1829" s="1" t="n">
        <v>24</v>
      </c>
      <c r="AC1829" s="1" t="n">
        <v>0</v>
      </c>
      <c r="AD1829" s="1" t="n">
        <v>0</v>
      </c>
      <c r="AE1829" s="1" t="n">
        <v>0</v>
      </c>
      <c r="AF1829" s="1" t="n">
        <v>0</v>
      </c>
      <c r="AG1829" s="1" t="n">
        <v>0</v>
      </c>
      <c r="AH1829" s="1" t="n">
        <v>0</v>
      </c>
      <c r="AI1829" s="1" t="n">
        <v>0</v>
      </c>
      <c r="AJ1829" s="1" t="n">
        <f aca="false">ROUNDUP(SUM(AF1829,X1829,Z1829,AB1829,AH1829)/360,0)</f>
        <v>4</v>
      </c>
      <c r="AK1829" s="1" t="n">
        <f aca="false">ROUNDUP(SUM(AI1829,AG1829,AA1829,Y1829,AE1829)/360*1.1,0)</f>
        <v>0</v>
      </c>
      <c r="AL1829" s="1" t="n">
        <v>1</v>
      </c>
      <c r="AM1829" s="1" t="n">
        <v>0</v>
      </c>
    </row>
    <row r="1830" customFormat="false" ht="15" hidden="false" customHeight="false" outlineLevel="0" collapsed="false">
      <c r="A1830" s="1" t="n">
        <v>313240</v>
      </c>
      <c r="B1830" s="1" t="str">
        <f aca="false">VLOOKUP(A1830,Municipios!$A$2:$B$5571,2,0)</f>
        <v>Itajubá</v>
      </c>
      <c r="C1830" s="1" t="n">
        <v>47</v>
      </c>
      <c r="D1830" s="1" t="n">
        <v>42</v>
      </c>
      <c r="E1830" s="1" t="n">
        <v>18</v>
      </c>
      <c r="F1830" s="1" t="n">
        <v>0</v>
      </c>
      <c r="G1830" s="1" t="n">
        <v>7</v>
      </c>
      <c r="H1830" s="1" t="n">
        <f aca="false">SUM(C1830:G1830)</f>
        <v>114</v>
      </c>
      <c r="I1830" s="1" t="n">
        <v>33</v>
      </c>
      <c r="J1830" s="1" t="n">
        <v>2322</v>
      </c>
      <c r="K1830" s="1" t="n">
        <v>0</v>
      </c>
      <c r="L1830" s="1" t="n">
        <v>0</v>
      </c>
      <c r="M1830" s="1" t="n">
        <v>0</v>
      </c>
      <c r="N1830" s="1" t="n">
        <v>146</v>
      </c>
      <c r="O1830" s="1" t="n">
        <v>0</v>
      </c>
      <c r="P1830" s="1" t="n">
        <v>355</v>
      </c>
      <c r="Q1830" s="1" t="n">
        <v>473</v>
      </c>
      <c r="R1830" s="1" t="n">
        <v>73</v>
      </c>
      <c r="S1830" s="1" t="n">
        <v>0</v>
      </c>
      <c r="T1830" s="1" t="n">
        <v>0</v>
      </c>
      <c r="U1830" s="1" t="n">
        <v>0</v>
      </c>
      <c r="V1830" s="1" t="n">
        <f aca="false">ROUNDUP(SUM(J1830,R1830,L1830,N1830,T1830)/360,0)</f>
        <v>8</v>
      </c>
      <c r="W1830" s="1" t="n">
        <f aca="false">ROUNDUP(SUM(U1830,S1830,M1830,K1830,Q1830)/360*1.1,0)</f>
        <v>2</v>
      </c>
      <c r="X1830" s="1" t="n">
        <v>9549</v>
      </c>
      <c r="Y1830" s="1" t="n">
        <v>0</v>
      </c>
      <c r="Z1830" s="1" t="n">
        <v>3498</v>
      </c>
      <c r="AA1830" s="1" t="n">
        <v>0</v>
      </c>
      <c r="AB1830" s="1" t="n">
        <v>498</v>
      </c>
      <c r="AC1830" s="1" t="n">
        <v>0</v>
      </c>
      <c r="AD1830" s="1" t="n">
        <v>5907</v>
      </c>
      <c r="AE1830" s="1" t="n">
        <v>8986</v>
      </c>
      <c r="AF1830" s="1" t="n">
        <v>7611</v>
      </c>
      <c r="AG1830" s="1" t="n">
        <v>0</v>
      </c>
      <c r="AH1830" s="1" t="n">
        <v>0</v>
      </c>
      <c r="AI1830" s="1" t="n">
        <v>0</v>
      </c>
      <c r="AJ1830" s="1" t="n">
        <f aca="false">ROUNDUP(SUM(AF1830,X1830,Z1830,AB1830,AH1830)/360,0)</f>
        <v>59</v>
      </c>
      <c r="AK1830" s="1" t="n">
        <f aca="false">ROUNDUP(SUM(AI1830,AG1830,AA1830,Y1830,AE1830)/360*1.1,0)</f>
        <v>28</v>
      </c>
      <c r="AL1830" s="1" t="n">
        <v>42</v>
      </c>
      <c r="AM1830" s="1" t="n">
        <v>1</v>
      </c>
    </row>
    <row r="1831" customFormat="false" ht="15" hidden="false" customHeight="false" outlineLevel="0" collapsed="false">
      <c r="A1831" s="1" t="n">
        <v>313250</v>
      </c>
      <c r="B1831" s="1" t="str">
        <f aca="false">VLOOKUP(A1831,Municipios!$A$2:$B$5571,2,0)</f>
        <v>Itamarandiba</v>
      </c>
      <c r="C1831" s="1" t="n">
        <v>8</v>
      </c>
      <c r="D1831" s="1" t="n">
        <v>21</v>
      </c>
      <c r="E1831" s="1" t="n">
        <v>10</v>
      </c>
      <c r="F1831" s="1" t="n">
        <v>15</v>
      </c>
      <c r="G1831" s="1" t="n">
        <v>15</v>
      </c>
      <c r="H1831" s="1" t="n">
        <f aca="false">SUM(C1831:G1831)</f>
        <v>69</v>
      </c>
      <c r="I1831" s="1" t="n">
        <v>0</v>
      </c>
      <c r="J1831" s="1" t="n">
        <v>443</v>
      </c>
      <c r="K1831" s="1" t="n">
        <v>0</v>
      </c>
      <c r="L1831" s="1" t="n">
        <v>0</v>
      </c>
      <c r="M1831" s="1" t="n">
        <v>0</v>
      </c>
      <c r="N1831" s="1" t="n">
        <v>86</v>
      </c>
      <c r="O1831" s="1" t="n">
        <v>0</v>
      </c>
      <c r="P1831" s="1" t="n">
        <v>0</v>
      </c>
      <c r="Q1831" s="1" t="n">
        <v>0</v>
      </c>
      <c r="R1831" s="1" t="n">
        <v>0</v>
      </c>
      <c r="S1831" s="1" t="n">
        <v>0</v>
      </c>
      <c r="T1831" s="1" t="n">
        <v>0</v>
      </c>
      <c r="U1831" s="1" t="n">
        <v>0</v>
      </c>
      <c r="V1831" s="1" t="n">
        <f aca="false">ROUNDUP(SUM(J1831,R1831,L1831,N1831,T1831)/360,0)</f>
        <v>2</v>
      </c>
      <c r="W1831" s="1" t="n">
        <f aca="false">ROUNDUP(SUM(U1831,S1831,M1831,K1831,Q1831)/360*1.1,0)</f>
        <v>0</v>
      </c>
      <c r="X1831" s="1" t="n">
        <v>5110</v>
      </c>
      <c r="Y1831" s="1" t="n">
        <v>0</v>
      </c>
      <c r="Z1831" s="1" t="n">
        <v>42</v>
      </c>
      <c r="AA1831" s="1" t="n">
        <v>0</v>
      </c>
      <c r="AB1831" s="1" t="n">
        <v>577</v>
      </c>
      <c r="AC1831" s="1" t="n">
        <v>0</v>
      </c>
      <c r="AD1831" s="1" t="n">
        <v>0</v>
      </c>
      <c r="AE1831" s="1" t="n">
        <v>0</v>
      </c>
      <c r="AF1831" s="1" t="n">
        <v>1610</v>
      </c>
      <c r="AG1831" s="1" t="n">
        <v>0</v>
      </c>
      <c r="AH1831" s="1" t="n">
        <v>0</v>
      </c>
      <c r="AI1831" s="1" t="n">
        <v>0</v>
      </c>
      <c r="AJ1831" s="1" t="n">
        <f aca="false">ROUNDUP(SUM(AF1831,X1831,Z1831,AB1831,AH1831)/360,0)</f>
        <v>21</v>
      </c>
      <c r="AK1831" s="1" t="n">
        <f aca="false">ROUNDUP(SUM(AI1831,AG1831,AA1831,Y1831,AE1831)/360*1.1,0)</f>
        <v>0</v>
      </c>
      <c r="AL1831" s="1" t="n">
        <v>2</v>
      </c>
      <c r="AM1831" s="1" t="n">
        <v>0</v>
      </c>
    </row>
    <row r="1832" customFormat="false" ht="15" hidden="false" customHeight="false" outlineLevel="0" collapsed="false">
      <c r="A1832" s="1" t="n">
        <v>313270</v>
      </c>
      <c r="B1832" s="1" t="str">
        <f aca="false">VLOOKUP(A1832,Municipios!$A$2:$B$5571,2,0)</f>
        <v>Itambacuri</v>
      </c>
      <c r="C1832" s="1" t="n">
        <v>10</v>
      </c>
      <c r="D1832" s="1" t="n">
        <v>39</v>
      </c>
      <c r="E1832" s="1" t="n">
        <v>13</v>
      </c>
      <c r="F1832" s="1" t="n">
        <v>0</v>
      </c>
      <c r="G1832" s="1" t="n">
        <v>17</v>
      </c>
      <c r="H1832" s="1" t="n">
        <f aca="false">SUM(C1832:G1832)</f>
        <v>79</v>
      </c>
      <c r="I1832" s="1" t="n">
        <v>0</v>
      </c>
      <c r="J1832" s="1" t="n">
        <v>573</v>
      </c>
      <c r="K1832" s="1" t="n">
        <v>0</v>
      </c>
      <c r="L1832" s="1" t="n">
        <v>0</v>
      </c>
      <c r="M1832" s="1" t="n">
        <v>0</v>
      </c>
      <c r="N1832" s="1" t="n">
        <v>271</v>
      </c>
      <c r="O1832" s="1" t="n">
        <v>0</v>
      </c>
      <c r="P1832" s="1" t="n">
        <v>0</v>
      </c>
      <c r="Q1832" s="1" t="n">
        <v>0</v>
      </c>
      <c r="R1832" s="1" t="n">
        <v>0</v>
      </c>
      <c r="S1832" s="1" t="n">
        <v>0</v>
      </c>
      <c r="T1832" s="1" t="n">
        <v>0</v>
      </c>
      <c r="U1832" s="1" t="n">
        <v>0</v>
      </c>
      <c r="V1832" s="1" t="n">
        <f aca="false">ROUNDUP(SUM(J1832,R1832,L1832,N1832,T1832)/360,0)</f>
        <v>3</v>
      </c>
      <c r="W1832" s="1" t="n">
        <f aca="false">ROUNDUP(SUM(U1832,S1832,M1832,K1832,Q1832)/360*1.1,0)</f>
        <v>0</v>
      </c>
      <c r="X1832" s="1" t="n">
        <v>7916</v>
      </c>
      <c r="Y1832" s="1" t="n">
        <v>0</v>
      </c>
      <c r="Z1832" s="1" t="n">
        <v>863</v>
      </c>
      <c r="AA1832" s="1" t="n">
        <v>0</v>
      </c>
      <c r="AB1832" s="1" t="n">
        <v>1122</v>
      </c>
      <c r="AC1832" s="1" t="n">
        <v>0</v>
      </c>
      <c r="AD1832" s="1" t="n">
        <v>0</v>
      </c>
      <c r="AE1832" s="1" t="n">
        <v>0</v>
      </c>
      <c r="AF1832" s="1" t="n">
        <v>1832</v>
      </c>
      <c r="AG1832" s="1" t="n">
        <v>0</v>
      </c>
      <c r="AH1832" s="1" t="n">
        <v>0</v>
      </c>
      <c r="AI1832" s="1" t="n">
        <v>0</v>
      </c>
      <c r="AJ1832" s="1" t="n">
        <f aca="false">ROUNDUP(SUM(AF1832,X1832,Z1832,AB1832,AH1832)/360,0)</f>
        <v>33</v>
      </c>
      <c r="AK1832" s="1" t="n">
        <f aca="false">ROUNDUP(SUM(AI1832,AG1832,AA1832,Y1832,AE1832)/360*1.1,0)</f>
        <v>0</v>
      </c>
      <c r="AL1832" s="1" t="n">
        <v>2</v>
      </c>
      <c r="AM1832" s="1" t="n">
        <v>0</v>
      </c>
    </row>
    <row r="1833" customFormat="false" ht="15" hidden="false" customHeight="false" outlineLevel="0" collapsed="false">
      <c r="A1833" s="1" t="n">
        <v>313290</v>
      </c>
      <c r="B1833" s="1" t="str">
        <f aca="false">VLOOKUP(A1833,Municipios!$A$2:$B$5571,2,0)</f>
        <v>Itamogi</v>
      </c>
      <c r="C1833" s="1" t="n">
        <v>2</v>
      </c>
      <c r="D1833" s="1" t="n">
        <v>4</v>
      </c>
      <c r="E1833" s="1" t="n">
        <v>2</v>
      </c>
      <c r="F1833" s="1" t="n">
        <v>0</v>
      </c>
      <c r="G1833" s="1" t="n">
        <v>4</v>
      </c>
      <c r="H1833" s="1" t="n">
        <f aca="false">SUM(C1833:G1833)</f>
        <v>12</v>
      </c>
      <c r="I1833" s="1" t="n">
        <v>0</v>
      </c>
      <c r="J1833" s="1" t="n">
        <v>276</v>
      </c>
      <c r="K1833" s="1" t="n">
        <v>0</v>
      </c>
      <c r="L1833" s="1" t="n">
        <v>0</v>
      </c>
      <c r="M1833" s="1" t="n">
        <v>0</v>
      </c>
      <c r="N1833" s="1" t="n">
        <v>0</v>
      </c>
      <c r="O1833" s="1" t="n">
        <v>0</v>
      </c>
      <c r="P1833" s="1" t="n">
        <v>0</v>
      </c>
      <c r="Q1833" s="1" t="n">
        <v>0</v>
      </c>
      <c r="R1833" s="1" t="n">
        <v>0</v>
      </c>
      <c r="S1833" s="1" t="n">
        <v>0</v>
      </c>
      <c r="T1833" s="1" t="n">
        <v>0</v>
      </c>
      <c r="U1833" s="1" t="n">
        <v>0</v>
      </c>
      <c r="V1833" s="1" t="n">
        <f aca="false">ROUNDUP(SUM(J1833,R1833,L1833,N1833,T1833)/360,0)</f>
        <v>1</v>
      </c>
      <c r="W1833" s="1" t="n">
        <f aca="false">ROUNDUP(SUM(U1833,S1833,M1833,K1833,Q1833)/360*1.1,0)</f>
        <v>0</v>
      </c>
      <c r="X1833" s="1" t="n">
        <v>273</v>
      </c>
      <c r="Y1833" s="1" t="n">
        <v>0</v>
      </c>
      <c r="Z1833" s="1" t="n">
        <v>2</v>
      </c>
      <c r="AA1833" s="1" t="n">
        <v>0</v>
      </c>
      <c r="AB1833" s="1" t="n">
        <v>0</v>
      </c>
      <c r="AC1833" s="1" t="n">
        <v>0</v>
      </c>
      <c r="AD1833" s="1" t="n">
        <v>0</v>
      </c>
      <c r="AE1833" s="1" t="n">
        <v>0</v>
      </c>
      <c r="AF1833" s="1" t="n">
        <v>0</v>
      </c>
      <c r="AG1833" s="1" t="n">
        <v>0</v>
      </c>
      <c r="AH1833" s="1" t="n">
        <v>0</v>
      </c>
      <c r="AI1833" s="1" t="n">
        <v>0</v>
      </c>
      <c r="AJ1833" s="1" t="n">
        <f aca="false">ROUNDUP(SUM(AF1833,X1833,Z1833,AB1833,AH1833)/360,0)</f>
        <v>1</v>
      </c>
      <c r="AK1833" s="1" t="n">
        <f aca="false">ROUNDUP(SUM(AI1833,AG1833,AA1833,Y1833,AE1833)/360*1.1,0)</f>
        <v>0</v>
      </c>
      <c r="AL1833" s="1" t="n">
        <v>1</v>
      </c>
      <c r="AM1833" s="1" t="n">
        <v>0</v>
      </c>
    </row>
    <row r="1834" customFormat="false" ht="15" hidden="false" customHeight="false" outlineLevel="0" collapsed="false">
      <c r="A1834" s="1" t="n">
        <v>313300</v>
      </c>
      <c r="B1834" s="1" t="str">
        <f aca="false">VLOOKUP(A1834,Municipios!$A$2:$B$5571,2,0)</f>
        <v>Itamonte</v>
      </c>
      <c r="C1834" s="1" t="n">
        <v>6</v>
      </c>
      <c r="D1834" s="1" t="n">
        <v>16</v>
      </c>
      <c r="E1834" s="1" t="n">
        <v>6</v>
      </c>
      <c r="F1834" s="1" t="n">
        <v>1</v>
      </c>
      <c r="G1834" s="1" t="n">
        <v>4</v>
      </c>
      <c r="H1834" s="1" t="n">
        <f aca="false">SUM(C1834:G1834)</f>
        <v>33</v>
      </c>
      <c r="I1834" s="1" t="n">
        <v>0</v>
      </c>
      <c r="J1834" s="1" t="n">
        <v>761</v>
      </c>
      <c r="K1834" s="1" t="n">
        <v>0</v>
      </c>
      <c r="L1834" s="1" t="n">
        <v>0</v>
      </c>
      <c r="M1834" s="1" t="n">
        <v>0</v>
      </c>
      <c r="N1834" s="1" t="n">
        <v>0</v>
      </c>
      <c r="O1834" s="1" t="n">
        <v>0</v>
      </c>
      <c r="P1834" s="1" t="n">
        <v>0</v>
      </c>
      <c r="Q1834" s="1" t="n">
        <v>0</v>
      </c>
      <c r="R1834" s="1" t="n">
        <v>0</v>
      </c>
      <c r="S1834" s="1" t="n">
        <v>0</v>
      </c>
      <c r="T1834" s="1" t="n">
        <v>0</v>
      </c>
      <c r="U1834" s="1" t="n">
        <v>0</v>
      </c>
      <c r="V1834" s="1" t="n">
        <f aca="false">ROUNDUP(SUM(J1834,R1834,L1834,N1834,T1834)/360,0)</f>
        <v>3</v>
      </c>
      <c r="W1834" s="1" t="n">
        <f aca="false">ROUNDUP(SUM(U1834,S1834,M1834,K1834,Q1834)/360*1.1,0)</f>
        <v>0</v>
      </c>
      <c r="X1834" s="1" t="n">
        <v>1420</v>
      </c>
      <c r="Y1834" s="1" t="n">
        <v>0</v>
      </c>
      <c r="Z1834" s="1" t="n">
        <v>222</v>
      </c>
      <c r="AA1834" s="1" t="n">
        <v>0</v>
      </c>
      <c r="AB1834" s="1" t="n">
        <v>15</v>
      </c>
      <c r="AC1834" s="1" t="n">
        <v>0</v>
      </c>
      <c r="AD1834" s="1" t="n">
        <v>0</v>
      </c>
      <c r="AE1834" s="1" t="n">
        <v>0</v>
      </c>
      <c r="AF1834" s="1" t="n">
        <v>229</v>
      </c>
      <c r="AG1834" s="1" t="n">
        <v>0</v>
      </c>
      <c r="AH1834" s="1" t="n">
        <v>0</v>
      </c>
      <c r="AI1834" s="1" t="n">
        <v>0</v>
      </c>
      <c r="AJ1834" s="1" t="n">
        <f aca="false">ROUNDUP(SUM(AF1834,X1834,Z1834,AB1834,AH1834)/360,0)</f>
        <v>6</v>
      </c>
      <c r="AK1834" s="1" t="n">
        <f aca="false">ROUNDUP(SUM(AI1834,AG1834,AA1834,Y1834,AE1834)/360*1.1,0)</f>
        <v>0</v>
      </c>
      <c r="AL1834" s="1" t="n">
        <v>2</v>
      </c>
      <c r="AM1834" s="1" t="n">
        <v>0</v>
      </c>
    </row>
    <row r="1835" customFormat="false" ht="15" hidden="false" customHeight="false" outlineLevel="0" collapsed="false">
      <c r="A1835" s="1" t="n">
        <v>313310</v>
      </c>
      <c r="B1835" s="1" t="str">
        <f aca="false">VLOOKUP(A1835,Municipios!$A$2:$B$5571,2,0)</f>
        <v>Itanhandu</v>
      </c>
      <c r="C1835" s="1" t="n">
        <v>8</v>
      </c>
      <c r="D1835" s="1" t="n">
        <v>18</v>
      </c>
      <c r="E1835" s="1" t="n">
        <v>8</v>
      </c>
      <c r="F1835" s="1" t="n">
        <v>1</v>
      </c>
      <c r="G1835" s="1" t="n">
        <v>12</v>
      </c>
      <c r="H1835" s="1" t="n">
        <f aca="false">SUM(C1835:G1835)</f>
        <v>47</v>
      </c>
      <c r="I1835" s="1" t="n">
        <v>0</v>
      </c>
      <c r="J1835" s="1" t="n">
        <v>916</v>
      </c>
      <c r="K1835" s="1" t="n">
        <v>0</v>
      </c>
      <c r="L1835" s="1" t="n">
        <v>0</v>
      </c>
      <c r="M1835" s="1" t="n">
        <v>0</v>
      </c>
      <c r="N1835" s="1" t="n">
        <v>40</v>
      </c>
      <c r="O1835" s="1" t="n">
        <v>0</v>
      </c>
      <c r="P1835" s="1" t="n">
        <v>0</v>
      </c>
      <c r="Q1835" s="1" t="n">
        <v>0</v>
      </c>
      <c r="R1835" s="1" t="n">
        <v>0</v>
      </c>
      <c r="S1835" s="1" t="n">
        <v>0</v>
      </c>
      <c r="T1835" s="1" t="n">
        <v>0</v>
      </c>
      <c r="U1835" s="1" t="n">
        <v>0</v>
      </c>
      <c r="V1835" s="1" t="n">
        <f aca="false">ROUNDUP(SUM(J1835,R1835,L1835,N1835,T1835)/360,0)</f>
        <v>3</v>
      </c>
      <c r="W1835" s="1" t="n">
        <f aca="false">ROUNDUP(SUM(U1835,S1835,M1835,K1835,Q1835)/360*1.1,0)</f>
        <v>0</v>
      </c>
      <c r="X1835" s="1" t="n">
        <v>3042</v>
      </c>
      <c r="Y1835" s="1" t="n">
        <v>0</v>
      </c>
      <c r="Z1835" s="1" t="n">
        <v>540</v>
      </c>
      <c r="AA1835" s="1" t="n">
        <v>0</v>
      </c>
      <c r="AB1835" s="1" t="n">
        <v>85</v>
      </c>
      <c r="AC1835" s="1" t="n">
        <v>0</v>
      </c>
      <c r="AD1835" s="1" t="n">
        <v>0</v>
      </c>
      <c r="AE1835" s="1" t="n">
        <v>0</v>
      </c>
      <c r="AF1835" s="1" t="n">
        <v>1086</v>
      </c>
      <c r="AG1835" s="1" t="n">
        <v>0</v>
      </c>
      <c r="AH1835" s="1" t="n">
        <v>0</v>
      </c>
      <c r="AI1835" s="1" t="n">
        <v>0</v>
      </c>
      <c r="AJ1835" s="1" t="n">
        <f aca="false">ROUNDUP(SUM(AF1835,X1835,Z1835,AB1835,AH1835)/360,0)</f>
        <v>14</v>
      </c>
      <c r="AK1835" s="1" t="n">
        <f aca="false">ROUNDUP(SUM(AI1835,AG1835,AA1835,Y1835,AE1835)/360*1.1,0)</f>
        <v>0</v>
      </c>
      <c r="AL1835" s="1" t="n">
        <v>1</v>
      </c>
      <c r="AM1835" s="1" t="n">
        <v>0</v>
      </c>
    </row>
    <row r="1836" customFormat="false" ht="15" hidden="false" customHeight="false" outlineLevel="0" collapsed="false">
      <c r="A1836" s="1" t="n">
        <v>313320</v>
      </c>
      <c r="B1836" s="1" t="str">
        <f aca="false">VLOOKUP(A1836,Municipios!$A$2:$B$5571,2,0)</f>
        <v>Itanhomi</v>
      </c>
      <c r="C1836" s="1" t="n">
        <v>4</v>
      </c>
      <c r="D1836" s="1" t="n">
        <v>4</v>
      </c>
      <c r="E1836" s="1" t="n">
        <v>6</v>
      </c>
      <c r="F1836" s="1" t="n">
        <v>0</v>
      </c>
      <c r="G1836" s="1" t="n">
        <v>4</v>
      </c>
      <c r="H1836" s="1" t="n">
        <f aca="false">SUM(C1836:G1836)</f>
        <v>18</v>
      </c>
      <c r="I1836" s="1" t="n">
        <v>0</v>
      </c>
      <c r="J1836" s="1" t="n">
        <v>884</v>
      </c>
      <c r="K1836" s="1" t="n">
        <v>0</v>
      </c>
      <c r="L1836" s="1" t="n">
        <v>0</v>
      </c>
      <c r="M1836" s="1" t="n">
        <v>0</v>
      </c>
      <c r="N1836" s="1" t="n">
        <v>0</v>
      </c>
      <c r="O1836" s="1" t="n">
        <v>0</v>
      </c>
      <c r="P1836" s="1" t="n">
        <v>0</v>
      </c>
      <c r="Q1836" s="1" t="n">
        <v>0</v>
      </c>
      <c r="R1836" s="1" t="n">
        <v>0</v>
      </c>
      <c r="S1836" s="1" t="n">
        <v>0</v>
      </c>
      <c r="T1836" s="1" t="n">
        <v>0</v>
      </c>
      <c r="U1836" s="1" t="n">
        <v>0</v>
      </c>
      <c r="V1836" s="1" t="n">
        <f aca="false">ROUNDUP(SUM(J1836,R1836,L1836,N1836,T1836)/360,0)</f>
        <v>3</v>
      </c>
      <c r="W1836" s="1" t="n">
        <f aca="false">ROUNDUP(SUM(U1836,S1836,M1836,K1836,Q1836)/360*1.1,0)</f>
        <v>0</v>
      </c>
      <c r="X1836" s="1" t="n">
        <v>1344</v>
      </c>
      <c r="Y1836" s="1" t="n">
        <v>0</v>
      </c>
      <c r="Z1836" s="1" t="n">
        <v>269</v>
      </c>
      <c r="AA1836" s="1" t="n">
        <v>0</v>
      </c>
      <c r="AB1836" s="1" t="n">
        <v>5</v>
      </c>
      <c r="AC1836" s="1" t="n">
        <v>0</v>
      </c>
      <c r="AD1836" s="1" t="n">
        <v>0</v>
      </c>
      <c r="AE1836" s="1" t="n">
        <v>0</v>
      </c>
      <c r="AF1836" s="1" t="n">
        <v>232</v>
      </c>
      <c r="AG1836" s="1" t="n">
        <v>0</v>
      </c>
      <c r="AH1836" s="1" t="n">
        <v>0</v>
      </c>
      <c r="AI1836" s="1" t="n">
        <v>0</v>
      </c>
      <c r="AJ1836" s="1" t="n">
        <f aca="false">ROUNDUP(SUM(AF1836,X1836,Z1836,AB1836,AH1836)/360,0)</f>
        <v>6</v>
      </c>
      <c r="AK1836" s="1" t="n">
        <f aca="false">ROUNDUP(SUM(AI1836,AG1836,AA1836,Y1836,AE1836)/360*1.1,0)</f>
        <v>0</v>
      </c>
      <c r="AL1836" s="1" t="n">
        <v>1</v>
      </c>
      <c r="AM1836" s="1" t="n">
        <v>0</v>
      </c>
    </row>
    <row r="1837" customFormat="false" ht="15" hidden="false" customHeight="false" outlineLevel="0" collapsed="false">
      <c r="A1837" s="1" t="n">
        <v>313330</v>
      </c>
      <c r="B1837" s="1" t="str">
        <f aca="false">VLOOKUP(A1837,Municipios!$A$2:$B$5571,2,0)</f>
        <v>Itaobim</v>
      </c>
      <c r="C1837" s="1" t="n">
        <v>13</v>
      </c>
      <c r="D1837" s="1" t="n">
        <v>24</v>
      </c>
      <c r="E1837" s="1" t="n">
        <v>10</v>
      </c>
      <c r="F1837" s="1" t="n">
        <v>0</v>
      </c>
      <c r="G1837" s="1" t="n">
        <v>10</v>
      </c>
      <c r="H1837" s="1" t="n">
        <f aca="false">SUM(C1837:G1837)</f>
        <v>57</v>
      </c>
      <c r="I1837" s="1" t="n">
        <v>0</v>
      </c>
      <c r="J1837" s="1" t="n">
        <v>1018</v>
      </c>
      <c r="K1837" s="1" t="n">
        <v>0</v>
      </c>
      <c r="L1837" s="1" t="n">
        <v>0</v>
      </c>
      <c r="M1837" s="1" t="n">
        <v>0</v>
      </c>
      <c r="N1837" s="1" t="n">
        <v>340</v>
      </c>
      <c r="O1837" s="1" t="n">
        <v>0</v>
      </c>
      <c r="P1837" s="1" t="n">
        <v>0</v>
      </c>
      <c r="Q1837" s="1" t="n">
        <v>0</v>
      </c>
      <c r="R1837" s="1" t="n">
        <v>9</v>
      </c>
      <c r="S1837" s="1" t="n">
        <v>0</v>
      </c>
      <c r="T1837" s="1" t="n">
        <v>0</v>
      </c>
      <c r="U1837" s="1" t="n">
        <v>0</v>
      </c>
      <c r="V1837" s="1" t="n">
        <f aca="false">ROUNDUP(SUM(J1837,R1837,L1837,N1837,T1837)/360,0)</f>
        <v>4</v>
      </c>
      <c r="W1837" s="1" t="n">
        <f aca="false">ROUNDUP(SUM(U1837,S1837,M1837,K1837,Q1837)/360*1.1,0)</f>
        <v>0</v>
      </c>
      <c r="X1837" s="1" t="n">
        <v>5643</v>
      </c>
      <c r="Y1837" s="1" t="n">
        <v>0</v>
      </c>
      <c r="Z1837" s="1" t="n">
        <v>1791</v>
      </c>
      <c r="AA1837" s="1" t="n">
        <v>0</v>
      </c>
      <c r="AB1837" s="1" t="n">
        <v>823</v>
      </c>
      <c r="AC1837" s="1" t="n">
        <v>0</v>
      </c>
      <c r="AD1837" s="1" t="n">
        <v>0</v>
      </c>
      <c r="AE1837" s="1" t="n">
        <v>0</v>
      </c>
      <c r="AF1837" s="1" t="n">
        <v>1657</v>
      </c>
      <c r="AG1837" s="1" t="n">
        <v>0</v>
      </c>
      <c r="AH1837" s="1" t="n">
        <v>0</v>
      </c>
      <c r="AI1837" s="1" t="n">
        <v>0</v>
      </c>
      <c r="AJ1837" s="1" t="n">
        <f aca="false">ROUNDUP(SUM(AF1837,X1837,Z1837,AB1837,AH1837)/360,0)</f>
        <v>28</v>
      </c>
      <c r="AK1837" s="1" t="n">
        <f aca="false">ROUNDUP(SUM(AI1837,AG1837,AA1837,Y1837,AE1837)/360*1.1,0)</f>
        <v>0</v>
      </c>
      <c r="AL1837" s="1" t="n">
        <v>2</v>
      </c>
      <c r="AM1837" s="1" t="n">
        <v>0</v>
      </c>
    </row>
    <row r="1838" customFormat="false" ht="15" hidden="false" customHeight="false" outlineLevel="0" collapsed="false">
      <c r="A1838" s="1" t="n">
        <v>313350</v>
      </c>
      <c r="B1838" s="1" t="str">
        <f aca="false">VLOOKUP(A1838,Municipios!$A$2:$B$5571,2,0)</f>
        <v>Itapecerica</v>
      </c>
      <c r="C1838" s="1" t="n">
        <v>5</v>
      </c>
      <c r="D1838" s="1" t="n">
        <v>23</v>
      </c>
      <c r="E1838" s="1" t="n">
        <v>7</v>
      </c>
      <c r="F1838" s="1" t="n">
        <v>0</v>
      </c>
      <c r="G1838" s="1" t="n">
        <v>5</v>
      </c>
      <c r="H1838" s="1" t="n">
        <f aca="false">SUM(C1838:G1838)</f>
        <v>40</v>
      </c>
      <c r="I1838" s="1" t="n">
        <v>0</v>
      </c>
      <c r="J1838" s="1" t="n">
        <v>972</v>
      </c>
      <c r="K1838" s="1" t="n">
        <v>0</v>
      </c>
      <c r="L1838" s="1" t="n">
        <v>0</v>
      </c>
      <c r="M1838" s="1" t="n">
        <v>0</v>
      </c>
      <c r="N1838" s="1" t="n">
        <v>16</v>
      </c>
      <c r="O1838" s="1" t="n">
        <v>0</v>
      </c>
      <c r="P1838" s="1" t="n">
        <v>0</v>
      </c>
      <c r="Q1838" s="1" t="n">
        <v>0</v>
      </c>
      <c r="R1838" s="1" t="n">
        <v>0</v>
      </c>
      <c r="S1838" s="1" t="n">
        <v>0</v>
      </c>
      <c r="T1838" s="1" t="n">
        <v>0</v>
      </c>
      <c r="U1838" s="1" t="n">
        <v>0</v>
      </c>
      <c r="V1838" s="1" t="n">
        <f aca="false">ROUNDUP(SUM(J1838,R1838,L1838,N1838,T1838)/360,0)</f>
        <v>3</v>
      </c>
      <c r="W1838" s="1" t="n">
        <f aca="false">ROUNDUP(SUM(U1838,S1838,M1838,K1838,Q1838)/360*1.1,0)</f>
        <v>0</v>
      </c>
      <c r="X1838" s="1" t="n">
        <v>2131</v>
      </c>
      <c r="Y1838" s="1" t="n">
        <v>0</v>
      </c>
      <c r="Z1838" s="1" t="n">
        <v>113</v>
      </c>
      <c r="AA1838" s="1" t="n">
        <v>0</v>
      </c>
      <c r="AB1838" s="1" t="n">
        <v>36</v>
      </c>
      <c r="AC1838" s="1" t="n">
        <v>0</v>
      </c>
      <c r="AD1838" s="1" t="n">
        <v>0</v>
      </c>
      <c r="AE1838" s="1" t="n">
        <v>0</v>
      </c>
      <c r="AF1838" s="1" t="n">
        <v>304</v>
      </c>
      <c r="AG1838" s="1" t="n">
        <v>0</v>
      </c>
      <c r="AH1838" s="1" t="n">
        <v>0</v>
      </c>
      <c r="AI1838" s="1" t="n">
        <v>0</v>
      </c>
      <c r="AJ1838" s="1" t="n">
        <f aca="false">ROUNDUP(SUM(AF1838,X1838,Z1838,AB1838,AH1838)/360,0)</f>
        <v>8</v>
      </c>
      <c r="AK1838" s="1" t="n">
        <f aca="false">ROUNDUP(SUM(AI1838,AG1838,AA1838,Y1838,AE1838)/360*1.1,0)</f>
        <v>0</v>
      </c>
      <c r="AL1838" s="1" t="n">
        <v>2</v>
      </c>
      <c r="AM1838" s="1" t="n">
        <v>0</v>
      </c>
    </row>
    <row r="1839" customFormat="false" ht="15" hidden="false" customHeight="false" outlineLevel="0" collapsed="false">
      <c r="A1839" s="1" t="n">
        <v>313375</v>
      </c>
      <c r="B1839" s="1" t="str">
        <f aca="false">VLOOKUP(A1839,Municipios!$A$2:$B$5571,2,0)</f>
        <v>Itaú de Minas</v>
      </c>
      <c r="C1839" s="1" t="n">
        <v>4</v>
      </c>
      <c r="D1839" s="1" t="n">
        <v>8</v>
      </c>
      <c r="E1839" s="1" t="n">
        <v>4</v>
      </c>
      <c r="F1839" s="1" t="n">
        <v>0</v>
      </c>
      <c r="G1839" s="1" t="n">
        <v>4</v>
      </c>
      <c r="H1839" s="1" t="n">
        <f aca="false">SUM(C1839:G1839)</f>
        <v>20</v>
      </c>
      <c r="I1839" s="1" t="n">
        <v>0</v>
      </c>
      <c r="J1839" s="1" t="n">
        <v>677</v>
      </c>
      <c r="K1839" s="1" t="n">
        <v>0</v>
      </c>
      <c r="L1839" s="1" t="n">
        <v>0</v>
      </c>
      <c r="M1839" s="1" t="n">
        <v>0</v>
      </c>
      <c r="N1839" s="1" t="n">
        <v>0</v>
      </c>
      <c r="O1839" s="1" t="n">
        <v>0</v>
      </c>
      <c r="P1839" s="1" t="n">
        <v>0</v>
      </c>
      <c r="Q1839" s="1" t="n">
        <v>0</v>
      </c>
      <c r="R1839" s="1" t="n">
        <v>0</v>
      </c>
      <c r="S1839" s="1" t="n">
        <v>0</v>
      </c>
      <c r="T1839" s="1" t="n">
        <v>0</v>
      </c>
      <c r="U1839" s="1" t="n">
        <v>0</v>
      </c>
      <c r="V1839" s="1" t="n">
        <f aca="false">ROUNDUP(SUM(J1839,R1839,L1839,N1839,T1839)/360,0)</f>
        <v>2</v>
      </c>
      <c r="W1839" s="1" t="n">
        <f aca="false">ROUNDUP(SUM(U1839,S1839,M1839,K1839,Q1839)/360*1.1,0)</f>
        <v>0</v>
      </c>
      <c r="X1839" s="1" t="n">
        <v>1243</v>
      </c>
      <c r="Y1839" s="1" t="n">
        <v>0</v>
      </c>
      <c r="Z1839" s="1" t="n">
        <v>0</v>
      </c>
      <c r="AA1839" s="1" t="n">
        <v>0</v>
      </c>
      <c r="AB1839" s="1" t="n">
        <v>18</v>
      </c>
      <c r="AC1839" s="1" t="n">
        <v>0</v>
      </c>
      <c r="AD1839" s="1" t="n">
        <v>0</v>
      </c>
      <c r="AE1839" s="1" t="n">
        <v>0</v>
      </c>
      <c r="AF1839" s="1" t="n">
        <v>15</v>
      </c>
      <c r="AG1839" s="1" t="n">
        <v>0</v>
      </c>
      <c r="AH1839" s="1" t="n">
        <v>0</v>
      </c>
      <c r="AI1839" s="1" t="n">
        <v>0</v>
      </c>
      <c r="AJ1839" s="1" t="n">
        <f aca="false">ROUNDUP(SUM(AF1839,X1839,Z1839,AB1839,AH1839)/360,0)</f>
        <v>4</v>
      </c>
      <c r="AK1839" s="1" t="n">
        <f aca="false">ROUNDUP(SUM(AI1839,AG1839,AA1839,Y1839,AE1839)/360*1.1,0)</f>
        <v>0</v>
      </c>
      <c r="AL1839" s="1" t="n">
        <v>2</v>
      </c>
      <c r="AM1839" s="1" t="n">
        <v>0</v>
      </c>
    </row>
    <row r="1840" customFormat="false" ht="15" hidden="false" customHeight="false" outlineLevel="0" collapsed="false">
      <c r="A1840" s="1" t="n">
        <v>313380</v>
      </c>
      <c r="B1840" s="1" t="str">
        <f aca="false">VLOOKUP(A1840,Municipios!$A$2:$B$5571,2,0)</f>
        <v>Itaúna</v>
      </c>
      <c r="C1840" s="1" t="n">
        <v>15</v>
      </c>
      <c r="D1840" s="1" t="n">
        <v>31</v>
      </c>
      <c r="E1840" s="1" t="n">
        <v>9</v>
      </c>
      <c r="F1840" s="1" t="n">
        <v>1</v>
      </c>
      <c r="G1840" s="1" t="n">
        <v>5</v>
      </c>
      <c r="H1840" s="1" t="n">
        <f aca="false">SUM(C1840:G1840)</f>
        <v>61</v>
      </c>
      <c r="I1840" s="1" t="n">
        <v>10</v>
      </c>
      <c r="J1840" s="1" t="n">
        <v>3189</v>
      </c>
      <c r="K1840" s="1" t="n">
        <v>0</v>
      </c>
      <c r="L1840" s="1" t="n">
        <v>0</v>
      </c>
      <c r="M1840" s="1" t="n">
        <v>0</v>
      </c>
      <c r="N1840" s="1" t="n">
        <v>511</v>
      </c>
      <c r="O1840" s="1" t="n">
        <v>0</v>
      </c>
      <c r="P1840" s="1" t="n">
        <v>337</v>
      </c>
      <c r="Q1840" s="1" t="n">
        <v>876</v>
      </c>
      <c r="R1840" s="1" t="n">
        <v>0</v>
      </c>
      <c r="S1840" s="1" t="n">
        <v>0</v>
      </c>
      <c r="T1840" s="1" t="n">
        <v>0</v>
      </c>
      <c r="U1840" s="1" t="n">
        <v>0</v>
      </c>
      <c r="V1840" s="1" t="n">
        <f aca="false">ROUNDUP(SUM(J1840,R1840,L1840,N1840,T1840)/360,0)</f>
        <v>11</v>
      </c>
      <c r="W1840" s="1" t="n">
        <f aca="false">ROUNDUP(SUM(U1840,S1840,M1840,K1840,Q1840)/360*1.1,0)</f>
        <v>3</v>
      </c>
      <c r="X1840" s="1" t="n">
        <v>10106</v>
      </c>
      <c r="Y1840" s="1" t="n">
        <v>0</v>
      </c>
      <c r="Z1840" s="1" t="n">
        <v>1700</v>
      </c>
      <c r="AA1840" s="1" t="n">
        <v>0</v>
      </c>
      <c r="AB1840" s="1" t="n">
        <v>635</v>
      </c>
      <c r="AC1840" s="1" t="n">
        <v>0</v>
      </c>
      <c r="AD1840" s="1" t="n">
        <v>1519</v>
      </c>
      <c r="AE1840" s="1" t="n">
        <v>2564</v>
      </c>
      <c r="AF1840" s="1" t="n">
        <v>3691</v>
      </c>
      <c r="AG1840" s="1" t="n">
        <v>0</v>
      </c>
      <c r="AH1840" s="1" t="n">
        <v>0</v>
      </c>
      <c r="AI1840" s="1" t="n">
        <v>0</v>
      </c>
      <c r="AJ1840" s="1" t="n">
        <f aca="false">ROUNDUP(SUM(AF1840,X1840,Z1840,AB1840,AH1840)/360,0)</f>
        <v>45</v>
      </c>
      <c r="AK1840" s="1" t="n">
        <f aca="false">ROUNDUP(SUM(AI1840,AG1840,AA1840,Y1840,AE1840)/360*1.1,0)</f>
        <v>8</v>
      </c>
      <c r="AL1840" s="1" t="n">
        <v>14</v>
      </c>
      <c r="AM1840" s="1" t="n">
        <v>1</v>
      </c>
    </row>
    <row r="1841" customFormat="false" ht="15" hidden="false" customHeight="false" outlineLevel="0" collapsed="false">
      <c r="A1841" s="1" t="n">
        <v>313420</v>
      </c>
      <c r="B1841" s="1" t="str">
        <f aca="false">VLOOKUP(A1841,Municipios!$A$2:$B$5571,2,0)</f>
        <v>Ituiutaba</v>
      </c>
      <c r="C1841" s="1" t="n">
        <v>13</v>
      </c>
      <c r="D1841" s="1" t="n">
        <v>53</v>
      </c>
      <c r="E1841" s="1" t="n">
        <v>11</v>
      </c>
      <c r="F1841" s="1" t="n">
        <v>48</v>
      </c>
      <c r="G1841" s="1" t="n">
        <v>11</v>
      </c>
      <c r="H1841" s="1" t="n">
        <f aca="false">SUM(C1841:G1841)</f>
        <v>136</v>
      </c>
      <c r="I1841" s="1" t="n">
        <v>10</v>
      </c>
      <c r="J1841" s="1" t="n">
        <v>1890</v>
      </c>
      <c r="K1841" s="1" t="n">
        <v>0</v>
      </c>
      <c r="L1841" s="1" t="n">
        <v>0</v>
      </c>
      <c r="M1841" s="1" t="n">
        <v>0</v>
      </c>
      <c r="N1841" s="1" t="n">
        <v>443</v>
      </c>
      <c r="O1841" s="1" t="n">
        <v>0</v>
      </c>
      <c r="P1841" s="1" t="n">
        <v>237</v>
      </c>
      <c r="Q1841" s="1" t="n">
        <v>643</v>
      </c>
      <c r="R1841" s="1" t="n">
        <v>28</v>
      </c>
      <c r="S1841" s="1" t="n">
        <v>0</v>
      </c>
      <c r="T1841" s="1" t="n">
        <v>0</v>
      </c>
      <c r="U1841" s="1" t="n">
        <v>0</v>
      </c>
      <c r="V1841" s="1" t="n">
        <f aca="false">ROUNDUP(SUM(J1841,R1841,L1841,N1841,T1841)/360,0)</f>
        <v>7</v>
      </c>
      <c r="W1841" s="1" t="n">
        <f aca="false">ROUNDUP(SUM(U1841,S1841,M1841,K1841,Q1841)/360*1.1,0)</f>
        <v>2</v>
      </c>
      <c r="X1841" s="1" t="n">
        <v>7286</v>
      </c>
      <c r="Y1841" s="1" t="n">
        <v>0</v>
      </c>
      <c r="Z1841" s="1" t="n">
        <v>1466</v>
      </c>
      <c r="AA1841" s="1" t="n">
        <v>0</v>
      </c>
      <c r="AB1841" s="1" t="n">
        <v>713</v>
      </c>
      <c r="AC1841" s="1" t="n">
        <v>0</v>
      </c>
      <c r="AD1841" s="1" t="n">
        <v>1431</v>
      </c>
      <c r="AE1841" s="1" t="n">
        <v>2833</v>
      </c>
      <c r="AF1841" s="1" t="n">
        <v>2517</v>
      </c>
      <c r="AG1841" s="1" t="n">
        <v>0</v>
      </c>
      <c r="AH1841" s="1" t="n">
        <v>16606</v>
      </c>
      <c r="AI1841" s="1" t="n">
        <v>0</v>
      </c>
      <c r="AJ1841" s="1" t="n">
        <f aca="false">ROUNDUP(SUM(AF1841,X1841,Z1841,AB1841,AH1841)/360,0)</f>
        <v>80</v>
      </c>
      <c r="AK1841" s="1" t="n">
        <f aca="false">ROUNDUP(SUM(AI1841,AG1841,AA1841,Y1841,AE1841)/360*1.1,0)</f>
        <v>9</v>
      </c>
      <c r="AL1841" s="1" t="n">
        <v>9</v>
      </c>
      <c r="AM1841" s="1" t="n">
        <v>0</v>
      </c>
    </row>
    <row r="1842" customFormat="false" ht="15" hidden="false" customHeight="false" outlineLevel="0" collapsed="false">
      <c r="A1842" s="1" t="n">
        <v>313440</v>
      </c>
      <c r="B1842" s="1" t="str">
        <f aca="false">VLOOKUP(A1842,Municipios!$A$2:$B$5571,2,0)</f>
        <v>Iturama</v>
      </c>
      <c r="C1842" s="1" t="n">
        <v>12</v>
      </c>
      <c r="D1842" s="1" t="n">
        <v>21</v>
      </c>
      <c r="E1842" s="1" t="n">
        <v>6</v>
      </c>
      <c r="F1842" s="1" t="n">
        <v>2</v>
      </c>
      <c r="G1842" s="1" t="n">
        <v>8</v>
      </c>
      <c r="H1842" s="1" t="n">
        <f aca="false">SUM(C1842:G1842)</f>
        <v>49</v>
      </c>
      <c r="I1842" s="1" t="n">
        <v>0</v>
      </c>
      <c r="J1842" s="1" t="n">
        <v>294</v>
      </c>
      <c r="K1842" s="1" t="n">
        <v>0</v>
      </c>
      <c r="L1842" s="1" t="n">
        <v>0</v>
      </c>
      <c r="M1842" s="1" t="n">
        <v>0</v>
      </c>
      <c r="N1842" s="1" t="n">
        <v>119</v>
      </c>
      <c r="O1842" s="1" t="n">
        <v>0</v>
      </c>
      <c r="P1842" s="1" t="n">
        <v>0</v>
      </c>
      <c r="Q1842" s="1" t="n">
        <v>0</v>
      </c>
      <c r="R1842" s="1" t="n">
        <v>0</v>
      </c>
      <c r="S1842" s="1" t="n">
        <v>0</v>
      </c>
      <c r="T1842" s="1" t="n">
        <v>0</v>
      </c>
      <c r="U1842" s="1" t="n">
        <v>0</v>
      </c>
      <c r="V1842" s="1" t="n">
        <f aca="false">ROUNDUP(SUM(J1842,R1842,L1842,N1842,T1842)/360,0)</f>
        <v>2</v>
      </c>
      <c r="W1842" s="1" t="n">
        <f aca="false">ROUNDUP(SUM(U1842,S1842,M1842,K1842,Q1842)/360*1.1,0)</f>
        <v>0</v>
      </c>
      <c r="X1842" s="1" t="n">
        <v>1906</v>
      </c>
      <c r="Y1842" s="1" t="n">
        <v>0</v>
      </c>
      <c r="Z1842" s="1" t="n">
        <v>451</v>
      </c>
      <c r="AA1842" s="1" t="n">
        <v>0</v>
      </c>
      <c r="AB1842" s="1" t="n">
        <v>221</v>
      </c>
      <c r="AC1842" s="1" t="n">
        <v>0</v>
      </c>
      <c r="AD1842" s="1" t="n">
        <v>0</v>
      </c>
      <c r="AE1842" s="1" t="n">
        <v>0</v>
      </c>
      <c r="AF1842" s="1" t="n">
        <v>726</v>
      </c>
      <c r="AG1842" s="1" t="n">
        <v>0</v>
      </c>
      <c r="AH1842" s="1" t="n">
        <v>17</v>
      </c>
      <c r="AI1842" s="1" t="n">
        <v>0</v>
      </c>
      <c r="AJ1842" s="1" t="n">
        <f aca="false">ROUNDUP(SUM(AF1842,X1842,Z1842,AB1842,AH1842)/360,0)</f>
        <v>10</v>
      </c>
      <c r="AK1842" s="1" t="n">
        <f aca="false">ROUNDUP(SUM(AI1842,AG1842,AA1842,Y1842,AE1842)/360*1.1,0)</f>
        <v>0</v>
      </c>
      <c r="AL1842" s="1" t="n">
        <v>2</v>
      </c>
      <c r="AM1842" s="1" t="n">
        <v>0</v>
      </c>
    </row>
    <row r="1843" customFormat="false" ht="15" hidden="false" customHeight="false" outlineLevel="0" collapsed="false">
      <c r="A1843" s="1" t="n">
        <v>313460</v>
      </c>
      <c r="B1843" s="1" t="str">
        <f aca="false">VLOOKUP(A1843,Municipios!$A$2:$B$5571,2,0)</f>
        <v>Jaboticatubas</v>
      </c>
      <c r="C1843" s="1" t="n">
        <v>0</v>
      </c>
      <c r="D1843" s="1" t="n">
        <v>25</v>
      </c>
      <c r="E1843" s="1" t="n">
        <v>1</v>
      </c>
      <c r="F1843" s="1" t="n">
        <v>0</v>
      </c>
      <c r="G1843" s="1" t="n">
        <v>5</v>
      </c>
      <c r="H1843" s="1" t="n">
        <f aca="false">SUM(C1843:G1843)</f>
        <v>31</v>
      </c>
      <c r="I1843" s="1" t="n">
        <v>0</v>
      </c>
      <c r="J1843" s="1" t="n">
        <v>429</v>
      </c>
      <c r="K1843" s="1" t="n">
        <v>0</v>
      </c>
      <c r="L1843" s="1" t="n">
        <v>0</v>
      </c>
      <c r="M1843" s="1" t="n">
        <v>0</v>
      </c>
      <c r="N1843" s="1" t="n">
        <v>0</v>
      </c>
      <c r="O1843" s="1" t="n">
        <v>0</v>
      </c>
      <c r="P1843" s="1" t="n">
        <v>0</v>
      </c>
      <c r="Q1843" s="1" t="n">
        <v>0</v>
      </c>
      <c r="R1843" s="1" t="n">
        <v>0</v>
      </c>
      <c r="S1843" s="1" t="n">
        <v>0</v>
      </c>
      <c r="T1843" s="1" t="n">
        <v>0</v>
      </c>
      <c r="U1843" s="1" t="n">
        <v>0</v>
      </c>
      <c r="V1843" s="1" t="n">
        <f aca="false">ROUNDUP(SUM(J1843,R1843,L1843,N1843,T1843)/360,0)</f>
        <v>2</v>
      </c>
      <c r="W1843" s="1" t="n">
        <f aca="false">ROUNDUP(SUM(U1843,S1843,M1843,K1843,Q1843)/360*1.1,0)</f>
        <v>0</v>
      </c>
      <c r="X1843" s="1" t="n">
        <v>1616</v>
      </c>
      <c r="Y1843" s="1" t="n">
        <v>0</v>
      </c>
      <c r="Z1843" s="1" t="n">
        <v>0</v>
      </c>
      <c r="AA1843" s="1" t="n">
        <v>0</v>
      </c>
      <c r="AB1843" s="1" t="n">
        <v>0</v>
      </c>
      <c r="AC1843" s="1" t="n">
        <v>0</v>
      </c>
      <c r="AD1843" s="1" t="n">
        <v>0</v>
      </c>
      <c r="AE1843" s="1" t="n">
        <v>0</v>
      </c>
      <c r="AF1843" s="1" t="n">
        <v>0</v>
      </c>
      <c r="AG1843" s="1" t="n">
        <v>0</v>
      </c>
      <c r="AH1843" s="1" t="n">
        <v>0</v>
      </c>
      <c r="AI1843" s="1" t="n">
        <v>0</v>
      </c>
      <c r="AJ1843" s="1" t="n">
        <f aca="false">ROUNDUP(SUM(AF1843,X1843,Z1843,AB1843,AH1843)/360,0)</f>
        <v>5</v>
      </c>
      <c r="AK1843" s="1" t="n">
        <f aca="false">ROUNDUP(SUM(AI1843,AG1843,AA1843,Y1843,AE1843)/360*1.1,0)</f>
        <v>0</v>
      </c>
      <c r="AL1843" s="1" t="n">
        <v>1</v>
      </c>
      <c r="AM1843" s="1" t="n">
        <v>0</v>
      </c>
    </row>
    <row r="1844" customFormat="false" ht="15" hidden="false" customHeight="false" outlineLevel="0" collapsed="false">
      <c r="A1844" s="1" t="n">
        <v>313470</v>
      </c>
      <c r="B1844" s="1" t="str">
        <f aca="false">VLOOKUP(A1844,Municipios!$A$2:$B$5571,2,0)</f>
        <v>Jacinto</v>
      </c>
      <c r="C1844" s="1" t="n">
        <v>6</v>
      </c>
      <c r="D1844" s="1" t="n">
        <v>14</v>
      </c>
      <c r="E1844" s="1" t="n">
        <v>8</v>
      </c>
      <c r="F1844" s="1" t="n">
        <v>0</v>
      </c>
      <c r="G1844" s="1" t="n">
        <v>6</v>
      </c>
      <c r="H1844" s="1" t="n">
        <f aca="false">SUM(C1844:G1844)</f>
        <v>34</v>
      </c>
      <c r="I1844" s="1" t="n">
        <v>0</v>
      </c>
      <c r="J1844" s="1" t="n">
        <v>722</v>
      </c>
      <c r="K1844" s="1" t="n">
        <v>0</v>
      </c>
      <c r="L1844" s="1" t="n">
        <v>0</v>
      </c>
      <c r="M1844" s="1" t="n">
        <v>0</v>
      </c>
      <c r="N1844" s="1" t="n">
        <v>176</v>
      </c>
      <c r="O1844" s="1" t="n">
        <v>0</v>
      </c>
      <c r="P1844" s="1" t="n">
        <v>0</v>
      </c>
      <c r="Q1844" s="1" t="n">
        <v>0</v>
      </c>
      <c r="R1844" s="1" t="n">
        <v>0</v>
      </c>
      <c r="S1844" s="1" t="n">
        <v>0</v>
      </c>
      <c r="T1844" s="1" t="n">
        <v>0</v>
      </c>
      <c r="U1844" s="1" t="n">
        <v>0</v>
      </c>
      <c r="V1844" s="1" t="n">
        <f aca="false">ROUNDUP(SUM(J1844,R1844,L1844,N1844,T1844)/360,0)</f>
        <v>3</v>
      </c>
      <c r="W1844" s="1" t="n">
        <f aca="false">ROUNDUP(SUM(U1844,S1844,M1844,K1844,Q1844)/360*1.1,0)</f>
        <v>0</v>
      </c>
      <c r="X1844" s="1" t="n">
        <v>2177</v>
      </c>
      <c r="Y1844" s="1" t="n">
        <v>0</v>
      </c>
      <c r="Z1844" s="1" t="n">
        <v>21</v>
      </c>
      <c r="AA1844" s="1" t="n">
        <v>0</v>
      </c>
      <c r="AB1844" s="1" t="n">
        <v>123</v>
      </c>
      <c r="AC1844" s="1" t="n">
        <v>0</v>
      </c>
      <c r="AD1844" s="1" t="n">
        <v>0</v>
      </c>
      <c r="AE1844" s="1" t="n">
        <v>0</v>
      </c>
      <c r="AF1844" s="1" t="n">
        <v>1358</v>
      </c>
      <c r="AG1844" s="1" t="n">
        <v>0</v>
      </c>
      <c r="AH1844" s="1" t="n">
        <v>0</v>
      </c>
      <c r="AI1844" s="1" t="n">
        <v>0</v>
      </c>
      <c r="AJ1844" s="1" t="n">
        <f aca="false">ROUNDUP(SUM(AF1844,X1844,Z1844,AB1844,AH1844)/360,0)</f>
        <v>11</v>
      </c>
      <c r="AK1844" s="1" t="n">
        <f aca="false">ROUNDUP(SUM(AI1844,AG1844,AA1844,Y1844,AE1844)/360*1.1,0)</f>
        <v>0</v>
      </c>
      <c r="AL1844" s="1" t="n">
        <v>1</v>
      </c>
      <c r="AM1844" s="1" t="n">
        <v>0</v>
      </c>
    </row>
    <row r="1845" customFormat="false" ht="15" hidden="false" customHeight="false" outlineLevel="0" collapsed="false">
      <c r="A1845" s="1" t="n">
        <v>313480</v>
      </c>
      <c r="B1845" s="1" t="str">
        <f aca="false">VLOOKUP(A1845,Municipios!$A$2:$B$5571,2,0)</f>
        <v>Jacuí</v>
      </c>
      <c r="C1845" s="1" t="n">
        <v>0</v>
      </c>
      <c r="D1845" s="1" t="n">
        <v>1</v>
      </c>
      <c r="E1845" s="1" t="n">
        <v>0</v>
      </c>
      <c r="F1845" s="1" t="n">
        <v>0</v>
      </c>
      <c r="G1845" s="1" t="n">
        <v>2</v>
      </c>
      <c r="H1845" s="1" t="n">
        <f aca="false">SUM(C1845:G1845)</f>
        <v>3</v>
      </c>
      <c r="I1845" s="1" t="n">
        <v>0</v>
      </c>
      <c r="V1845" s="1" t="n">
        <f aca="false">ROUNDUP(SUM(J1845,R1845,L1845,N1845,T1845)/360,0)</f>
        <v>0</v>
      </c>
      <c r="W1845" s="1" t="n">
        <f aca="false">ROUNDUP(SUM(U1845,S1845,M1845,K1845,Q1845)/360*1.1,0)</f>
        <v>0</v>
      </c>
      <c r="AJ1845" s="1" t="n">
        <f aca="false">ROUNDUP(SUM(AF1845,X1845,Z1845,AB1845,AH1845)/360,0)</f>
        <v>0</v>
      </c>
      <c r="AK1845" s="1" t="n">
        <f aca="false">ROUNDUP(SUM(AI1845,AG1845,AA1845,Y1845,AE1845)/360*1.1,0)</f>
        <v>0</v>
      </c>
      <c r="AL1845" s="1" t="n">
        <v>0</v>
      </c>
      <c r="AM1845" s="1" t="n">
        <v>0</v>
      </c>
    </row>
    <row r="1846" customFormat="false" ht="15" hidden="false" customHeight="false" outlineLevel="0" collapsed="false">
      <c r="A1846" s="1" t="n">
        <v>313490</v>
      </c>
      <c r="B1846" s="1" t="str">
        <f aca="false">VLOOKUP(A1846,Municipios!$A$2:$B$5571,2,0)</f>
        <v>Jacutinga</v>
      </c>
      <c r="C1846" s="1" t="n">
        <v>4</v>
      </c>
      <c r="D1846" s="1" t="n">
        <v>15</v>
      </c>
      <c r="E1846" s="1" t="n">
        <v>4</v>
      </c>
      <c r="F1846" s="1" t="n">
        <v>0</v>
      </c>
      <c r="G1846" s="1" t="n">
        <v>3</v>
      </c>
      <c r="H1846" s="1" t="n">
        <f aca="false">SUM(C1846:G1846)</f>
        <v>26</v>
      </c>
      <c r="I1846" s="1" t="n">
        <v>0</v>
      </c>
      <c r="J1846" s="1" t="n">
        <v>830</v>
      </c>
      <c r="K1846" s="1" t="n">
        <v>0</v>
      </c>
      <c r="L1846" s="1" t="n">
        <v>0</v>
      </c>
      <c r="M1846" s="1" t="n">
        <v>0</v>
      </c>
      <c r="N1846" s="1" t="n">
        <v>130</v>
      </c>
      <c r="O1846" s="1" t="n">
        <v>0</v>
      </c>
      <c r="P1846" s="1" t="n">
        <v>0</v>
      </c>
      <c r="Q1846" s="1" t="n">
        <v>0</v>
      </c>
      <c r="R1846" s="1" t="n">
        <v>0</v>
      </c>
      <c r="S1846" s="1" t="n">
        <v>0</v>
      </c>
      <c r="T1846" s="1" t="n">
        <v>0</v>
      </c>
      <c r="U1846" s="1" t="n">
        <v>0</v>
      </c>
      <c r="V1846" s="1" t="n">
        <f aca="false">ROUNDUP(SUM(J1846,R1846,L1846,N1846,T1846)/360,0)</f>
        <v>3</v>
      </c>
      <c r="W1846" s="1" t="n">
        <f aca="false">ROUNDUP(SUM(U1846,S1846,M1846,K1846,Q1846)/360*1.1,0)</f>
        <v>0</v>
      </c>
      <c r="X1846" s="1" t="n">
        <v>2518</v>
      </c>
      <c r="Y1846" s="1" t="n">
        <v>0</v>
      </c>
      <c r="Z1846" s="1" t="n">
        <v>249</v>
      </c>
      <c r="AA1846" s="1" t="n">
        <v>0</v>
      </c>
      <c r="AB1846" s="1" t="n">
        <v>103</v>
      </c>
      <c r="AC1846" s="1" t="n">
        <v>0</v>
      </c>
      <c r="AD1846" s="1" t="n">
        <v>0</v>
      </c>
      <c r="AE1846" s="1" t="n">
        <v>0</v>
      </c>
      <c r="AF1846" s="1" t="n">
        <v>870</v>
      </c>
      <c r="AG1846" s="1" t="n">
        <v>0</v>
      </c>
      <c r="AH1846" s="1" t="n">
        <v>0</v>
      </c>
      <c r="AI1846" s="1" t="n">
        <v>0</v>
      </c>
      <c r="AJ1846" s="1" t="n">
        <f aca="false">ROUNDUP(SUM(AF1846,X1846,Z1846,AB1846,AH1846)/360,0)</f>
        <v>11</v>
      </c>
      <c r="AK1846" s="1" t="n">
        <f aca="false">ROUNDUP(SUM(AI1846,AG1846,AA1846,Y1846,AE1846)/360*1.1,0)</f>
        <v>0</v>
      </c>
      <c r="AL1846" s="1" t="n">
        <v>1</v>
      </c>
      <c r="AM1846" s="1" t="n">
        <v>0</v>
      </c>
    </row>
    <row r="1847" customFormat="false" ht="15" hidden="false" customHeight="false" outlineLevel="0" collapsed="false">
      <c r="A1847" s="1" t="n">
        <v>313505</v>
      </c>
      <c r="B1847" s="1" t="str">
        <f aca="false">VLOOKUP(A1847,Municipios!$A$2:$B$5571,2,0)</f>
        <v>Jaíba</v>
      </c>
      <c r="C1847" s="1" t="n">
        <v>4</v>
      </c>
      <c r="D1847" s="1" t="n">
        <v>8</v>
      </c>
      <c r="E1847" s="1" t="n">
        <v>5</v>
      </c>
      <c r="F1847" s="1" t="n">
        <v>0</v>
      </c>
      <c r="G1847" s="1" t="n">
        <v>8</v>
      </c>
      <c r="H1847" s="1" t="n">
        <f aca="false">SUM(C1847:G1847)</f>
        <v>25</v>
      </c>
      <c r="I1847" s="1" t="n">
        <v>0</v>
      </c>
      <c r="J1847" s="1" t="n">
        <v>381</v>
      </c>
      <c r="K1847" s="1" t="n">
        <v>0</v>
      </c>
      <c r="L1847" s="1" t="n">
        <v>0</v>
      </c>
      <c r="M1847" s="1" t="n">
        <v>0</v>
      </c>
      <c r="N1847" s="1" t="n">
        <v>93</v>
      </c>
      <c r="O1847" s="1" t="n">
        <v>0</v>
      </c>
      <c r="P1847" s="1" t="n">
        <v>0</v>
      </c>
      <c r="Q1847" s="1" t="n">
        <v>0</v>
      </c>
      <c r="R1847" s="1" t="n">
        <v>0</v>
      </c>
      <c r="S1847" s="1" t="n">
        <v>0</v>
      </c>
      <c r="T1847" s="1" t="n">
        <v>0</v>
      </c>
      <c r="U1847" s="1" t="n">
        <v>0</v>
      </c>
      <c r="V1847" s="1" t="n">
        <f aca="false">ROUNDUP(SUM(J1847,R1847,L1847,N1847,T1847)/360,0)</f>
        <v>2</v>
      </c>
      <c r="W1847" s="1" t="n">
        <f aca="false">ROUNDUP(SUM(U1847,S1847,M1847,K1847,Q1847)/360*1.1,0)</f>
        <v>0</v>
      </c>
      <c r="X1847" s="1" t="n">
        <v>2179</v>
      </c>
      <c r="Y1847" s="1" t="n">
        <v>0</v>
      </c>
      <c r="Z1847" s="1" t="n">
        <v>183</v>
      </c>
      <c r="AA1847" s="1" t="n">
        <v>0</v>
      </c>
      <c r="AB1847" s="1" t="n">
        <v>261</v>
      </c>
      <c r="AC1847" s="1" t="n">
        <v>0</v>
      </c>
      <c r="AD1847" s="1" t="n">
        <v>0</v>
      </c>
      <c r="AE1847" s="1" t="n">
        <v>0</v>
      </c>
      <c r="AF1847" s="1" t="n">
        <v>0</v>
      </c>
      <c r="AG1847" s="1" t="n">
        <v>0</v>
      </c>
      <c r="AH1847" s="1" t="n">
        <v>0</v>
      </c>
      <c r="AI1847" s="1" t="n">
        <v>0</v>
      </c>
      <c r="AJ1847" s="1" t="n">
        <f aca="false">ROUNDUP(SUM(AF1847,X1847,Z1847,AB1847,AH1847)/360,0)</f>
        <v>8</v>
      </c>
      <c r="AK1847" s="1" t="n">
        <f aca="false">ROUNDUP(SUM(AI1847,AG1847,AA1847,Y1847,AE1847)/360*1.1,0)</f>
        <v>0</v>
      </c>
      <c r="AL1847" s="1" t="n">
        <v>0</v>
      </c>
      <c r="AM1847" s="1" t="n">
        <v>0</v>
      </c>
    </row>
    <row r="1848" customFormat="false" ht="15" hidden="false" customHeight="false" outlineLevel="0" collapsed="false">
      <c r="A1848" s="1" t="n">
        <v>313510</v>
      </c>
      <c r="B1848" s="1" t="str">
        <f aca="false">VLOOKUP(A1848,Municipios!$A$2:$B$5571,2,0)</f>
        <v>Janaúba</v>
      </c>
      <c r="C1848" s="1" t="n">
        <v>37</v>
      </c>
      <c r="D1848" s="1" t="n">
        <v>54</v>
      </c>
      <c r="E1848" s="1" t="n">
        <v>11</v>
      </c>
      <c r="F1848" s="1" t="n">
        <v>0</v>
      </c>
      <c r="G1848" s="1" t="n">
        <v>14</v>
      </c>
      <c r="H1848" s="1" t="n">
        <f aca="false">SUM(C1848:G1848)</f>
        <v>116</v>
      </c>
      <c r="I1848" s="1" t="n">
        <v>20</v>
      </c>
      <c r="J1848" s="1" t="n">
        <v>2218</v>
      </c>
      <c r="K1848" s="1" t="n">
        <v>0</v>
      </c>
      <c r="L1848" s="1" t="n">
        <v>0</v>
      </c>
      <c r="M1848" s="1" t="n">
        <v>0</v>
      </c>
      <c r="N1848" s="1" t="n">
        <v>984</v>
      </c>
      <c r="O1848" s="1" t="n">
        <v>0</v>
      </c>
      <c r="P1848" s="1" t="n">
        <v>217</v>
      </c>
      <c r="Q1848" s="1" t="n">
        <v>585</v>
      </c>
      <c r="R1848" s="1" t="n">
        <v>100</v>
      </c>
      <c r="S1848" s="1" t="n">
        <v>0</v>
      </c>
      <c r="T1848" s="1" t="n">
        <v>0</v>
      </c>
      <c r="U1848" s="1" t="n">
        <v>0</v>
      </c>
      <c r="V1848" s="1" t="n">
        <f aca="false">ROUNDUP(SUM(J1848,R1848,L1848,N1848,T1848)/360,0)</f>
        <v>10</v>
      </c>
      <c r="W1848" s="1" t="n">
        <f aca="false">ROUNDUP(SUM(U1848,S1848,M1848,K1848,Q1848)/360*1.1,0)</f>
        <v>2</v>
      </c>
      <c r="X1848" s="1" t="n">
        <v>9793</v>
      </c>
      <c r="Y1848" s="1" t="n">
        <v>0</v>
      </c>
      <c r="Z1848" s="1" t="n">
        <v>4464</v>
      </c>
      <c r="AA1848" s="1" t="n">
        <v>0</v>
      </c>
      <c r="AB1848" s="1" t="n">
        <v>1222</v>
      </c>
      <c r="AC1848" s="1" t="n">
        <v>0</v>
      </c>
      <c r="AD1848" s="1" t="n">
        <v>1888</v>
      </c>
      <c r="AE1848" s="1" t="n">
        <v>6423</v>
      </c>
      <c r="AF1848" s="1" t="n">
        <v>8600</v>
      </c>
      <c r="AG1848" s="1" t="n">
        <v>0</v>
      </c>
      <c r="AH1848" s="1" t="n">
        <v>0</v>
      </c>
      <c r="AI1848" s="1" t="n">
        <v>0</v>
      </c>
      <c r="AJ1848" s="1" t="n">
        <f aca="false">ROUNDUP(SUM(AF1848,X1848,Z1848,AB1848,AH1848)/360,0)</f>
        <v>67</v>
      </c>
      <c r="AK1848" s="1" t="n">
        <f aca="false">ROUNDUP(SUM(AI1848,AG1848,AA1848,Y1848,AE1848)/360*1.1,0)</f>
        <v>20</v>
      </c>
      <c r="AL1848" s="1" t="n">
        <v>21</v>
      </c>
      <c r="AM1848" s="1" t="n">
        <v>1</v>
      </c>
    </row>
    <row r="1849" customFormat="false" ht="15" hidden="false" customHeight="false" outlineLevel="0" collapsed="false">
      <c r="A1849" s="1" t="n">
        <v>313520</v>
      </c>
      <c r="B1849" s="1" t="str">
        <f aca="false">VLOOKUP(A1849,Municipios!$A$2:$B$5571,2,0)</f>
        <v>Januária</v>
      </c>
      <c r="C1849" s="1" t="n">
        <v>6</v>
      </c>
      <c r="D1849" s="1" t="n">
        <v>24</v>
      </c>
      <c r="E1849" s="1" t="n">
        <v>24</v>
      </c>
      <c r="F1849" s="1" t="n">
        <v>0</v>
      </c>
      <c r="G1849" s="1" t="n">
        <v>12</v>
      </c>
      <c r="H1849" s="1" t="n">
        <f aca="false">SUM(C1849:G1849)</f>
        <v>66</v>
      </c>
      <c r="I1849" s="1" t="n">
        <v>0</v>
      </c>
      <c r="J1849" s="1" t="n">
        <v>1887</v>
      </c>
      <c r="K1849" s="1" t="n">
        <v>0</v>
      </c>
      <c r="L1849" s="1" t="n">
        <v>0</v>
      </c>
      <c r="M1849" s="1" t="n">
        <v>0</v>
      </c>
      <c r="N1849" s="1" t="n">
        <v>0</v>
      </c>
      <c r="O1849" s="1" t="n">
        <v>0</v>
      </c>
      <c r="P1849" s="1" t="n">
        <v>0</v>
      </c>
      <c r="Q1849" s="1" t="n">
        <v>0</v>
      </c>
      <c r="R1849" s="1" t="n">
        <v>0</v>
      </c>
      <c r="S1849" s="1" t="n">
        <v>0</v>
      </c>
      <c r="T1849" s="1" t="n">
        <v>0</v>
      </c>
      <c r="U1849" s="1" t="n">
        <v>0</v>
      </c>
      <c r="V1849" s="1" t="n">
        <f aca="false">ROUNDUP(SUM(J1849,R1849,L1849,N1849,T1849)/360,0)</f>
        <v>6</v>
      </c>
      <c r="W1849" s="1" t="n">
        <f aca="false">ROUNDUP(SUM(U1849,S1849,M1849,K1849,Q1849)/360*1.1,0)</f>
        <v>0</v>
      </c>
      <c r="X1849" s="1" t="n">
        <v>4863</v>
      </c>
      <c r="Y1849" s="1" t="n">
        <v>0</v>
      </c>
      <c r="Z1849" s="1" t="n">
        <v>1171</v>
      </c>
      <c r="AA1849" s="1" t="n">
        <v>0</v>
      </c>
      <c r="AB1849" s="1" t="n">
        <v>130</v>
      </c>
      <c r="AC1849" s="1" t="n">
        <v>0</v>
      </c>
      <c r="AD1849" s="1" t="n">
        <v>0</v>
      </c>
      <c r="AE1849" s="1" t="n">
        <v>0</v>
      </c>
      <c r="AF1849" s="1" t="n">
        <v>150</v>
      </c>
      <c r="AG1849" s="1" t="n">
        <v>0</v>
      </c>
      <c r="AH1849" s="1" t="n">
        <v>0</v>
      </c>
      <c r="AI1849" s="1" t="n">
        <v>0</v>
      </c>
      <c r="AJ1849" s="1" t="n">
        <f aca="false">ROUNDUP(SUM(AF1849,X1849,Z1849,AB1849,AH1849)/360,0)</f>
        <v>18</v>
      </c>
      <c r="AK1849" s="1" t="n">
        <f aca="false">ROUNDUP(SUM(AI1849,AG1849,AA1849,Y1849,AE1849)/360*1.1,0)</f>
        <v>0</v>
      </c>
      <c r="AL1849" s="1" t="n">
        <v>4</v>
      </c>
      <c r="AM1849" s="1" t="n">
        <v>0</v>
      </c>
    </row>
    <row r="1850" customFormat="false" ht="15" hidden="false" customHeight="false" outlineLevel="0" collapsed="false">
      <c r="A1850" s="1" t="n">
        <v>313540</v>
      </c>
      <c r="B1850" s="1" t="str">
        <f aca="false">VLOOKUP(A1850,Municipios!$A$2:$B$5571,2,0)</f>
        <v>Jeceaba</v>
      </c>
      <c r="C1850" s="1" t="n">
        <v>0</v>
      </c>
      <c r="D1850" s="1" t="n">
        <v>10</v>
      </c>
      <c r="E1850" s="1" t="n">
        <v>0</v>
      </c>
      <c r="F1850" s="1" t="n">
        <v>0</v>
      </c>
      <c r="G1850" s="1" t="n">
        <v>7</v>
      </c>
      <c r="H1850" s="1" t="n">
        <f aca="false">SUM(C1850:G1850)</f>
        <v>17</v>
      </c>
      <c r="I1850" s="1" t="n">
        <v>0</v>
      </c>
      <c r="J1850" s="1" t="n">
        <v>190</v>
      </c>
      <c r="K1850" s="1" t="n">
        <v>0</v>
      </c>
      <c r="L1850" s="1" t="n">
        <v>0</v>
      </c>
      <c r="M1850" s="1" t="n">
        <v>0</v>
      </c>
      <c r="N1850" s="1" t="n">
        <v>0</v>
      </c>
      <c r="O1850" s="1" t="n">
        <v>0</v>
      </c>
      <c r="P1850" s="1" t="n">
        <v>0</v>
      </c>
      <c r="Q1850" s="1" t="n">
        <v>0</v>
      </c>
      <c r="R1850" s="1" t="n">
        <v>0</v>
      </c>
      <c r="S1850" s="1" t="n">
        <v>0</v>
      </c>
      <c r="T1850" s="1" t="n">
        <v>0</v>
      </c>
      <c r="U1850" s="1" t="n">
        <v>0</v>
      </c>
      <c r="V1850" s="1" t="n">
        <f aca="false">ROUNDUP(SUM(J1850,R1850,L1850,N1850,T1850)/360,0)</f>
        <v>1</v>
      </c>
      <c r="W1850" s="1" t="n">
        <f aca="false">ROUNDUP(SUM(U1850,S1850,M1850,K1850,Q1850)/360*1.1,0)</f>
        <v>0</v>
      </c>
      <c r="X1850" s="1" t="n">
        <v>487</v>
      </c>
      <c r="Y1850" s="1" t="n">
        <v>0</v>
      </c>
      <c r="Z1850" s="1" t="n">
        <v>0</v>
      </c>
      <c r="AA1850" s="1" t="n">
        <v>0</v>
      </c>
      <c r="AB1850" s="1" t="n">
        <v>0</v>
      </c>
      <c r="AC1850" s="1" t="n">
        <v>0</v>
      </c>
      <c r="AD1850" s="1" t="n">
        <v>0</v>
      </c>
      <c r="AE1850" s="1" t="n">
        <v>0</v>
      </c>
      <c r="AF1850" s="1" t="n">
        <v>0</v>
      </c>
      <c r="AG1850" s="1" t="n">
        <v>0</v>
      </c>
      <c r="AH1850" s="1" t="n">
        <v>0</v>
      </c>
      <c r="AI1850" s="1" t="n">
        <v>0</v>
      </c>
      <c r="AJ1850" s="1" t="n">
        <f aca="false">ROUNDUP(SUM(AF1850,X1850,Z1850,AB1850,AH1850)/360,0)</f>
        <v>2</v>
      </c>
      <c r="AK1850" s="1" t="n">
        <f aca="false">ROUNDUP(SUM(AI1850,AG1850,AA1850,Y1850,AE1850)/360*1.1,0)</f>
        <v>0</v>
      </c>
      <c r="AL1850" s="1" t="n">
        <v>0</v>
      </c>
      <c r="AM1850" s="1" t="n">
        <v>0</v>
      </c>
    </row>
    <row r="1851" customFormat="false" ht="15" hidden="false" customHeight="false" outlineLevel="0" collapsed="false">
      <c r="A1851" s="1" t="n">
        <v>313580</v>
      </c>
      <c r="B1851" s="1" t="str">
        <f aca="false">VLOOKUP(A1851,Municipios!$A$2:$B$5571,2,0)</f>
        <v>Jequitinhonha</v>
      </c>
      <c r="C1851" s="1" t="n">
        <v>10</v>
      </c>
      <c r="D1851" s="1" t="n">
        <v>24</v>
      </c>
      <c r="E1851" s="1" t="n">
        <v>12</v>
      </c>
      <c r="F1851" s="1" t="n">
        <v>0</v>
      </c>
      <c r="G1851" s="1" t="n">
        <v>10</v>
      </c>
      <c r="H1851" s="1" t="n">
        <f aca="false">SUM(C1851:G1851)</f>
        <v>56</v>
      </c>
      <c r="I1851" s="1" t="n">
        <v>0</v>
      </c>
      <c r="J1851" s="1" t="n">
        <v>729</v>
      </c>
      <c r="K1851" s="1" t="n">
        <v>0</v>
      </c>
      <c r="L1851" s="1" t="n">
        <v>0</v>
      </c>
      <c r="M1851" s="1" t="n">
        <v>0</v>
      </c>
      <c r="N1851" s="1" t="n">
        <v>281</v>
      </c>
      <c r="O1851" s="1" t="n">
        <v>0</v>
      </c>
      <c r="P1851" s="1" t="n">
        <v>0</v>
      </c>
      <c r="Q1851" s="1" t="n">
        <v>0</v>
      </c>
      <c r="R1851" s="1" t="n">
        <v>0</v>
      </c>
      <c r="S1851" s="1" t="n">
        <v>0</v>
      </c>
      <c r="T1851" s="1" t="n">
        <v>0</v>
      </c>
      <c r="U1851" s="1" t="n">
        <v>0</v>
      </c>
      <c r="V1851" s="1" t="n">
        <f aca="false">ROUNDUP(SUM(J1851,R1851,L1851,N1851,T1851)/360,0)</f>
        <v>3</v>
      </c>
      <c r="W1851" s="1" t="n">
        <f aca="false">ROUNDUP(SUM(U1851,S1851,M1851,K1851,Q1851)/360*1.1,0)</f>
        <v>0</v>
      </c>
      <c r="X1851" s="1" t="n">
        <v>2055</v>
      </c>
      <c r="Y1851" s="1" t="n">
        <v>0</v>
      </c>
      <c r="Z1851" s="1" t="n">
        <v>188</v>
      </c>
      <c r="AA1851" s="1" t="n">
        <v>0</v>
      </c>
      <c r="AB1851" s="1" t="n">
        <v>180</v>
      </c>
      <c r="AC1851" s="1" t="n">
        <v>0</v>
      </c>
      <c r="AD1851" s="1" t="n">
        <v>0</v>
      </c>
      <c r="AE1851" s="1" t="n">
        <v>0</v>
      </c>
      <c r="AF1851" s="1" t="n">
        <v>55</v>
      </c>
      <c r="AG1851" s="1" t="n">
        <v>0</v>
      </c>
      <c r="AH1851" s="1" t="n">
        <v>0</v>
      </c>
      <c r="AI1851" s="1" t="n">
        <v>0</v>
      </c>
      <c r="AJ1851" s="1" t="n">
        <f aca="false">ROUNDUP(SUM(AF1851,X1851,Z1851,AB1851,AH1851)/360,0)</f>
        <v>7</v>
      </c>
      <c r="AK1851" s="1" t="n">
        <f aca="false">ROUNDUP(SUM(AI1851,AG1851,AA1851,Y1851,AE1851)/360*1.1,0)</f>
        <v>0</v>
      </c>
      <c r="AL1851" s="1" t="n">
        <v>1</v>
      </c>
      <c r="AM1851" s="1" t="n">
        <v>0</v>
      </c>
    </row>
    <row r="1852" customFormat="false" ht="15" hidden="false" customHeight="false" outlineLevel="0" collapsed="false">
      <c r="A1852" s="1" t="n">
        <v>313600</v>
      </c>
      <c r="B1852" s="1" t="str">
        <f aca="false">VLOOKUP(A1852,Municipios!$A$2:$B$5571,2,0)</f>
        <v>Joaíma</v>
      </c>
      <c r="C1852" s="1" t="n">
        <v>2</v>
      </c>
      <c r="D1852" s="1" t="n">
        <v>19</v>
      </c>
      <c r="E1852" s="1" t="n">
        <v>6</v>
      </c>
      <c r="F1852" s="1" t="n">
        <v>0</v>
      </c>
      <c r="G1852" s="1" t="n">
        <v>4</v>
      </c>
      <c r="H1852" s="1" t="n">
        <f aca="false">SUM(C1852:G1852)</f>
        <v>31</v>
      </c>
      <c r="I1852" s="1" t="n">
        <v>0</v>
      </c>
      <c r="J1852" s="1" t="n">
        <v>507</v>
      </c>
      <c r="K1852" s="1" t="n">
        <v>0</v>
      </c>
      <c r="L1852" s="1" t="n">
        <v>0</v>
      </c>
      <c r="M1852" s="1" t="n">
        <v>0</v>
      </c>
      <c r="N1852" s="1" t="n">
        <v>49</v>
      </c>
      <c r="O1852" s="1" t="n">
        <v>0</v>
      </c>
      <c r="P1852" s="1" t="n">
        <v>0</v>
      </c>
      <c r="Q1852" s="1" t="n">
        <v>0</v>
      </c>
      <c r="R1852" s="1" t="n">
        <v>0</v>
      </c>
      <c r="S1852" s="1" t="n">
        <v>0</v>
      </c>
      <c r="T1852" s="1" t="n">
        <v>0</v>
      </c>
      <c r="U1852" s="1" t="n">
        <v>0</v>
      </c>
      <c r="V1852" s="1" t="n">
        <f aca="false">ROUNDUP(SUM(J1852,R1852,L1852,N1852,T1852)/360,0)</f>
        <v>2</v>
      </c>
      <c r="W1852" s="1" t="n">
        <f aca="false">ROUNDUP(SUM(U1852,S1852,M1852,K1852,Q1852)/360*1.1,0)</f>
        <v>0</v>
      </c>
      <c r="X1852" s="1" t="n">
        <v>1285</v>
      </c>
      <c r="Y1852" s="1" t="n">
        <v>0</v>
      </c>
      <c r="Z1852" s="1" t="n">
        <v>162</v>
      </c>
      <c r="AA1852" s="1" t="n">
        <v>0</v>
      </c>
      <c r="AB1852" s="1" t="n">
        <v>90</v>
      </c>
      <c r="AC1852" s="1" t="n">
        <v>0</v>
      </c>
      <c r="AD1852" s="1" t="n">
        <v>0</v>
      </c>
      <c r="AE1852" s="1" t="n">
        <v>0</v>
      </c>
      <c r="AF1852" s="1" t="n">
        <v>435</v>
      </c>
      <c r="AG1852" s="1" t="n">
        <v>0</v>
      </c>
      <c r="AH1852" s="1" t="n">
        <v>0</v>
      </c>
      <c r="AI1852" s="1" t="n">
        <v>0</v>
      </c>
      <c r="AJ1852" s="1" t="n">
        <f aca="false">ROUNDUP(SUM(AF1852,X1852,Z1852,AB1852,AH1852)/360,0)</f>
        <v>6</v>
      </c>
      <c r="AK1852" s="1" t="n">
        <f aca="false">ROUNDUP(SUM(AI1852,AG1852,AA1852,Y1852,AE1852)/360*1.1,0)</f>
        <v>0</v>
      </c>
      <c r="AL1852" s="1" t="n">
        <v>1</v>
      </c>
      <c r="AM1852" s="1" t="n">
        <v>0</v>
      </c>
    </row>
    <row r="1853" customFormat="false" ht="15" hidden="false" customHeight="false" outlineLevel="0" collapsed="false">
      <c r="A1853" s="1" t="n">
        <v>313620</v>
      </c>
      <c r="B1853" s="1" t="str">
        <f aca="false">VLOOKUP(A1853,Municipios!$A$2:$B$5571,2,0)</f>
        <v>João Monlevade</v>
      </c>
      <c r="C1853" s="1" t="n">
        <v>18</v>
      </c>
      <c r="D1853" s="1" t="n">
        <v>28</v>
      </c>
      <c r="E1853" s="1" t="n">
        <v>7</v>
      </c>
      <c r="F1853" s="1" t="n">
        <v>4</v>
      </c>
      <c r="G1853" s="1" t="n">
        <v>6</v>
      </c>
      <c r="H1853" s="1" t="n">
        <f aca="false">SUM(C1853:G1853)</f>
        <v>63</v>
      </c>
      <c r="I1853" s="1" t="n">
        <v>8</v>
      </c>
      <c r="J1853" s="1" t="n">
        <v>2693</v>
      </c>
      <c r="K1853" s="1" t="n">
        <v>0</v>
      </c>
      <c r="L1853" s="1" t="n">
        <v>0</v>
      </c>
      <c r="M1853" s="1" t="n">
        <v>0</v>
      </c>
      <c r="N1853" s="1" t="n">
        <v>29</v>
      </c>
      <c r="O1853" s="1" t="n">
        <v>0</v>
      </c>
      <c r="P1853" s="1" t="n">
        <v>486</v>
      </c>
      <c r="Q1853" s="1" t="n">
        <v>518</v>
      </c>
      <c r="R1853" s="1" t="n">
        <v>22</v>
      </c>
      <c r="S1853" s="1" t="n">
        <v>0</v>
      </c>
      <c r="T1853" s="1" t="n">
        <v>0</v>
      </c>
      <c r="U1853" s="1" t="n">
        <v>0</v>
      </c>
      <c r="V1853" s="1" t="n">
        <f aca="false">ROUNDUP(SUM(J1853,R1853,L1853,N1853,T1853)/360,0)</f>
        <v>8</v>
      </c>
      <c r="W1853" s="1" t="n">
        <f aca="false">ROUNDUP(SUM(U1853,S1853,M1853,K1853,Q1853)/360*1.1,0)</f>
        <v>2</v>
      </c>
      <c r="X1853" s="1" t="n">
        <v>8981</v>
      </c>
      <c r="Y1853" s="1" t="n">
        <v>0</v>
      </c>
      <c r="Z1853" s="1" t="n">
        <v>2359</v>
      </c>
      <c r="AA1853" s="1" t="n">
        <v>0</v>
      </c>
      <c r="AB1853" s="1" t="n">
        <v>356</v>
      </c>
      <c r="AC1853" s="1" t="n">
        <v>0</v>
      </c>
      <c r="AD1853" s="1" t="n">
        <v>1585</v>
      </c>
      <c r="AE1853" s="1" t="n">
        <v>2027</v>
      </c>
      <c r="AF1853" s="1" t="n">
        <v>4271</v>
      </c>
      <c r="AG1853" s="1" t="n">
        <v>0</v>
      </c>
      <c r="AH1853" s="1" t="n">
        <v>0</v>
      </c>
      <c r="AI1853" s="1" t="n">
        <v>0</v>
      </c>
      <c r="AJ1853" s="1" t="n">
        <f aca="false">ROUNDUP(SUM(AF1853,X1853,Z1853,AB1853,AH1853)/360,0)</f>
        <v>45</v>
      </c>
      <c r="AK1853" s="1" t="n">
        <f aca="false">ROUNDUP(SUM(AI1853,AG1853,AA1853,Y1853,AE1853)/360*1.1,0)</f>
        <v>7</v>
      </c>
      <c r="AL1853" s="1" t="n">
        <v>11</v>
      </c>
      <c r="AM1853" s="1" t="n">
        <v>1</v>
      </c>
    </row>
    <row r="1854" customFormat="false" ht="15" hidden="false" customHeight="false" outlineLevel="0" collapsed="false">
      <c r="A1854" s="1" t="n">
        <v>313630</v>
      </c>
      <c r="B1854" s="1" t="str">
        <f aca="false">VLOOKUP(A1854,Municipios!$A$2:$B$5571,2,0)</f>
        <v>João Pinheiro</v>
      </c>
      <c r="C1854" s="1" t="n">
        <v>12</v>
      </c>
      <c r="D1854" s="1" t="n">
        <v>12</v>
      </c>
      <c r="E1854" s="1" t="n">
        <v>14</v>
      </c>
      <c r="F1854" s="1" t="n">
        <v>0</v>
      </c>
      <c r="G1854" s="1" t="n">
        <v>10</v>
      </c>
      <c r="H1854" s="1" t="n">
        <f aca="false">SUM(C1854:G1854)</f>
        <v>48</v>
      </c>
      <c r="I1854" s="1" t="n">
        <v>0</v>
      </c>
      <c r="J1854" s="1" t="n">
        <v>1515</v>
      </c>
      <c r="K1854" s="1" t="n">
        <v>0</v>
      </c>
      <c r="L1854" s="1" t="n">
        <v>0</v>
      </c>
      <c r="M1854" s="1" t="n">
        <v>0</v>
      </c>
      <c r="N1854" s="1" t="n">
        <v>22</v>
      </c>
      <c r="O1854" s="1" t="n">
        <v>0</v>
      </c>
      <c r="P1854" s="1" t="n">
        <v>0</v>
      </c>
      <c r="Q1854" s="1" t="n">
        <v>0</v>
      </c>
      <c r="R1854" s="1" t="n">
        <v>0</v>
      </c>
      <c r="S1854" s="1" t="n">
        <v>0</v>
      </c>
      <c r="T1854" s="1" t="n">
        <v>0</v>
      </c>
      <c r="U1854" s="1" t="n">
        <v>0</v>
      </c>
      <c r="V1854" s="1" t="n">
        <f aca="false">ROUNDUP(SUM(J1854,R1854,L1854,N1854,T1854)/360,0)</f>
        <v>5</v>
      </c>
      <c r="W1854" s="1" t="n">
        <f aca="false">ROUNDUP(SUM(U1854,S1854,M1854,K1854,Q1854)/360*1.1,0)</f>
        <v>0</v>
      </c>
      <c r="X1854" s="1" t="n">
        <v>4104</v>
      </c>
      <c r="Y1854" s="1" t="n">
        <v>0</v>
      </c>
      <c r="Z1854" s="1" t="n">
        <v>373</v>
      </c>
      <c r="AA1854" s="1" t="n">
        <v>0</v>
      </c>
      <c r="AB1854" s="1" t="n">
        <v>122</v>
      </c>
      <c r="AC1854" s="1" t="n">
        <v>0</v>
      </c>
      <c r="AD1854" s="1" t="n">
        <v>0</v>
      </c>
      <c r="AE1854" s="1" t="n">
        <v>0</v>
      </c>
      <c r="AF1854" s="1" t="n">
        <v>3026</v>
      </c>
      <c r="AG1854" s="1" t="n">
        <v>0</v>
      </c>
      <c r="AH1854" s="1" t="n">
        <v>0</v>
      </c>
      <c r="AI1854" s="1" t="n">
        <v>0</v>
      </c>
      <c r="AJ1854" s="1" t="n">
        <f aca="false">ROUNDUP(SUM(AF1854,X1854,Z1854,AB1854,AH1854)/360,0)</f>
        <v>22</v>
      </c>
      <c r="AK1854" s="1" t="n">
        <f aca="false">ROUNDUP(SUM(AI1854,AG1854,AA1854,Y1854,AE1854)/360*1.1,0)</f>
        <v>0</v>
      </c>
      <c r="AL1854" s="1" t="n">
        <v>3</v>
      </c>
      <c r="AM1854" s="1" t="n">
        <v>0</v>
      </c>
    </row>
    <row r="1855" customFormat="false" ht="15" hidden="false" customHeight="false" outlineLevel="0" collapsed="false">
      <c r="A1855" s="1" t="n">
        <v>313650</v>
      </c>
      <c r="B1855" s="1" t="str">
        <f aca="false">VLOOKUP(A1855,Municipios!$A$2:$B$5571,2,0)</f>
        <v>Jordânia</v>
      </c>
      <c r="C1855" s="1" t="n">
        <v>1</v>
      </c>
      <c r="D1855" s="1" t="n">
        <v>17</v>
      </c>
      <c r="E1855" s="1" t="n">
        <v>4</v>
      </c>
      <c r="F1855" s="1" t="n">
        <v>0</v>
      </c>
      <c r="G1855" s="1" t="n">
        <v>5</v>
      </c>
      <c r="H1855" s="1" t="n">
        <f aca="false">SUM(C1855:G1855)</f>
        <v>27</v>
      </c>
      <c r="I1855" s="1" t="n">
        <v>0</v>
      </c>
      <c r="J1855" s="1" t="n">
        <v>57</v>
      </c>
      <c r="K1855" s="1" t="n">
        <v>0</v>
      </c>
      <c r="L1855" s="1" t="n">
        <v>0</v>
      </c>
      <c r="M1855" s="1" t="n">
        <v>0</v>
      </c>
      <c r="N1855" s="1" t="n">
        <v>34</v>
      </c>
      <c r="O1855" s="1" t="n">
        <v>0</v>
      </c>
      <c r="P1855" s="1" t="n">
        <v>0</v>
      </c>
      <c r="Q1855" s="1" t="n">
        <v>0</v>
      </c>
      <c r="R1855" s="1" t="n">
        <v>0</v>
      </c>
      <c r="S1855" s="1" t="n">
        <v>0</v>
      </c>
      <c r="T1855" s="1" t="n">
        <v>0</v>
      </c>
      <c r="U1855" s="1" t="n">
        <v>0</v>
      </c>
      <c r="V1855" s="1" t="n">
        <f aca="false">ROUNDUP(SUM(J1855,R1855,L1855,N1855,T1855)/360,0)</f>
        <v>1</v>
      </c>
      <c r="W1855" s="1" t="n">
        <f aca="false">ROUNDUP(SUM(U1855,S1855,M1855,K1855,Q1855)/360*1.1,0)</f>
        <v>0</v>
      </c>
      <c r="X1855" s="1" t="n">
        <v>542</v>
      </c>
      <c r="Y1855" s="1" t="n">
        <v>0</v>
      </c>
      <c r="Z1855" s="1" t="n">
        <v>17</v>
      </c>
      <c r="AA1855" s="1" t="n">
        <v>0</v>
      </c>
      <c r="AB1855" s="1" t="n">
        <v>122</v>
      </c>
      <c r="AC1855" s="1" t="n">
        <v>0</v>
      </c>
      <c r="AD1855" s="1" t="n">
        <v>0</v>
      </c>
      <c r="AE1855" s="1" t="n">
        <v>0</v>
      </c>
      <c r="AF1855" s="1" t="n">
        <v>2</v>
      </c>
      <c r="AG1855" s="1" t="n">
        <v>0</v>
      </c>
      <c r="AH1855" s="1" t="n">
        <v>0</v>
      </c>
      <c r="AI1855" s="1" t="n">
        <v>0</v>
      </c>
      <c r="AJ1855" s="1" t="n">
        <f aca="false">ROUNDUP(SUM(AF1855,X1855,Z1855,AB1855,AH1855)/360,0)</f>
        <v>2</v>
      </c>
      <c r="AK1855" s="1" t="n">
        <f aca="false">ROUNDUP(SUM(AI1855,AG1855,AA1855,Y1855,AE1855)/360*1.1,0)</f>
        <v>0</v>
      </c>
      <c r="AL1855" s="1" t="n">
        <v>1</v>
      </c>
      <c r="AM1855" s="1" t="n">
        <v>0</v>
      </c>
    </row>
    <row r="1856" customFormat="false" ht="15" hidden="false" customHeight="false" outlineLevel="0" collapsed="false">
      <c r="A1856" s="1" t="n">
        <v>313670</v>
      </c>
      <c r="B1856" s="1" t="str">
        <f aca="false">VLOOKUP(A1856,Municipios!$A$2:$B$5571,2,0)</f>
        <v>Juiz de Fora</v>
      </c>
      <c r="C1856" s="1" t="n">
        <v>325</v>
      </c>
      <c r="D1856" s="1" t="n">
        <v>589</v>
      </c>
      <c r="E1856" s="1" t="n">
        <v>110</v>
      </c>
      <c r="F1856" s="1" t="n">
        <v>235</v>
      </c>
      <c r="G1856" s="1" t="n">
        <v>147</v>
      </c>
      <c r="H1856" s="1" t="n">
        <f aca="false">SUM(C1856:G1856)</f>
        <v>1406</v>
      </c>
      <c r="I1856" s="1" t="n">
        <v>183</v>
      </c>
      <c r="J1856" s="1" t="n">
        <v>9968</v>
      </c>
      <c r="K1856" s="1" t="n">
        <v>0</v>
      </c>
      <c r="L1856" s="1" t="n">
        <v>3</v>
      </c>
      <c r="M1856" s="1" t="n">
        <v>0</v>
      </c>
      <c r="N1856" s="1" t="n">
        <v>4171</v>
      </c>
      <c r="O1856" s="1" t="n">
        <v>0</v>
      </c>
      <c r="P1856" s="1" t="n">
        <v>2352</v>
      </c>
      <c r="Q1856" s="1" t="n">
        <v>3709</v>
      </c>
      <c r="R1856" s="1" t="n">
        <v>284</v>
      </c>
      <c r="S1856" s="1" t="n">
        <v>0</v>
      </c>
      <c r="T1856" s="1" t="n">
        <v>2291</v>
      </c>
      <c r="U1856" s="1" t="n">
        <v>0</v>
      </c>
      <c r="V1856" s="1" t="n">
        <f aca="false">ROUNDUP(SUM(J1856,R1856,L1856,N1856,T1856)/360,0)</f>
        <v>47</v>
      </c>
      <c r="W1856" s="1" t="n">
        <f aca="false">ROUNDUP(SUM(U1856,S1856,M1856,K1856,Q1856)/360*1.1,0)</f>
        <v>12</v>
      </c>
      <c r="X1856" s="1" t="n">
        <v>114721</v>
      </c>
      <c r="Y1856" s="1" t="n">
        <v>0</v>
      </c>
      <c r="Z1856" s="1" t="n">
        <v>16765</v>
      </c>
      <c r="AA1856" s="1" t="n">
        <v>0</v>
      </c>
      <c r="AB1856" s="1" t="n">
        <v>16483</v>
      </c>
      <c r="AC1856" s="1" t="n">
        <v>0</v>
      </c>
      <c r="AD1856" s="1" t="n">
        <v>42374</v>
      </c>
      <c r="AE1856" s="1" t="n">
        <v>46844</v>
      </c>
      <c r="AF1856" s="1" t="n">
        <v>60902</v>
      </c>
      <c r="AG1856" s="1" t="n">
        <v>0</v>
      </c>
      <c r="AH1856" s="1" t="n">
        <v>67794</v>
      </c>
      <c r="AI1856" s="1" t="n">
        <v>0</v>
      </c>
      <c r="AJ1856" s="1" t="n">
        <f aca="false">ROUNDUP(SUM(AF1856,X1856,Z1856,AB1856,AH1856)/360,0)</f>
        <v>769</v>
      </c>
      <c r="AK1856" s="1" t="n">
        <f aca="false">ROUNDUP(SUM(AI1856,AG1856,AA1856,Y1856,AE1856)/360*1.1,0)</f>
        <v>144</v>
      </c>
      <c r="AL1856" s="1" t="n">
        <v>299</v>
      </c>
      <c r="AM1856" s="1" t="n">
        <v>9</v>
      </c>
    </row>
    <row r="1857" customFormat="false" ht="15" hidden="false" customHeight="false" outlineLevel="0" collapsed="false">
      <c r="A1857" s="1" t="n">
        <v>313690</v>
      </c>
      <c r="B1857" s="1" t="str">
        <f aca="false">VLOOKUP(A1857,Municipios!$A$2:$B$5571,2,0)</f>
        <v>Juruaia</v>
      </c>
      <c r="C1857" s="1" t="n">
        <v>2</v>
      </c>
      <c r="D1857" s="1" t="n">
        <v>4</v>
      </c>
      <c r="E1857" s="1" t="n">
        <v>3</v>
      </c>
      <c r="F1857" s="1" t="n">
        <v>0</v>
      </c>
      <c r="G1857" s="1" t="n">
        <v>2</v>
      </c>
      <c r="H1857" s="1" t="n">
        <f aca="false">SUM(C1857:G1857)</f>
        <v>11</v>
      </c>
      <c r="I1857" s="1" t="n">
        <v>0</v>
      </c>
      <c r="J1857" s="1" t="n">
        <v>359</v>
      </c>
      <c r="K1857" s="1" t="n">
        <v>0</v>
      </c>
      <c r="L1857" s="1" t="n">
        <v>0</v>
      </c>
      <c r="M1857" s="1" t="n">
        <v>0</v>
      </c>
      <c r="N1857" s="1" t="n">
        <v>23</v>
      </c>
      <c r="O1857" s="1" t="n">
        <v>0</v>
      </c>
      <c r="P1857" s="1" t="n">
        <v>0</v>
      </c>
      <c r="Q1857" s="1" t="n">
        <v>0</v>
      </c>
      <c r="R1857" s="1" t="n">
        <v>0</v>
      </c>
      <c r="S1857" s="1" t="n">
        <v>0</v>
      </c>
      <c r="T1857" s="1" t="n">
        <v>0</v>
      </c>
      <c r="U1857" s="1" t="n">
        <v>0</v>
      </c>
      <c r="V1857" s="1" t="n">
        <f aca="false">ROUNDUP(SUM(J1857,R1857,L1857,N1857,T1857)/360,0)</f>
        <v>2</v>
      </c>
      <c r="W1857" s="1" t="n">
        <f aca="false">ROUNDUP(SUM(U1857,S1857,M1857,K1857,Q1857)/360*1.1,0)</f>
        <v>0</v>
      </c>
      <c r="X1857" s="1" t="n">
        <v>517</v>
      </c>
      <c r="Y1857" s="1" t="n">
        <v>0</v>
      </c>
      <c r="Z1857" s="1" t="n">
        <v>272</v>
      </c>
      <c r="AA1857" s="1" t="n">
        <v>0</v>
      </c>
      <c r="AB1857" s="1" t="n">
        <v>30</v>
      </c>
      <c r="AC1857" s="1" t="n">
        <v>0</v>
      </c>
      <c r="AD1857" s="1" t="n">
        <v>0</v>
      </c>
      <c r="AE1857" s="1" t="n">
        <v>0</v>
      </c>
      <c r="AF1857" s="1" t="n">
        <v>139</v>
      </c>
      <c r="AG1857" s="1" t="n">
        <v>0</v>
      </c>
      <c r="AH1857" s="1" t="n">
        <v>0</v>
      </c>
      <c r="AI1857" s="1" t="n">
        <v>0</v>
      </c>
      <c r="AJ1857" s="1" t="n">
        <f aca="false">ROUNDUP(SUM(AF1857,X1857,Z1857,AB1857,AH1857)/360,0)</f>
        <v>3</v>
      </c>
      <c r="AK1857" s="1" t="n">
        <f aca="false">ROUNDUP(SUM(AI1857,AG1857,AA1857,Y1857,AE1857)/360*1.1,0)</f>
        <v>0</v>
      </c>
      <c r="AL1857" s="1" t="n">
        <v>1</v>
      </c>
      <c r="AM1857" s="1" t="n">
        <v>0</v>
      </c>
    </row>
    <row r="1858" customFormat="false" ht="15" hidden="false" customHeight="false" outlineLevel="0" collapsed="false">
      <c r="A1858" s="1" t="n">
        <v>313700</v>
      </c>
      <c r="B1858" s="1" t="str">
        <f aca="false">VLOOKUP(A1858,Municipios!$A$2:$B$5571,2,0)</f>
        <v>Ladainha</v>
      </c>
      <c r="C1858" s="1" t="n">
        <v>0</v>
      </c>
      <c r="D1858" s="1" t="n">
        <v>14</v>
      </c>
      <c r="E1858" s="1" t="n">
        <v>2</v>
      </c>
      <c r="F1858" s="1" t="n">
        <v>0</v>
      </c>
      <c r="G1858" s="1" t="n">
        <v>6</v>
      </c>
      <c r="H1858" s="1" t="n">
        <f aca="false">SUM(C1858:G1858)</f>
        <v>22</v>
      </c>
      <c r="I1858" s="1" t="n">
        <v>0</v>
      </c>
      <c r="J1858" s="1" t="n">
        <v>339</v>
      </c>
      <c r="K1858" s="1" t="n">
        <v>0</v>
      </c>
      <c r="L1858" s="1" t="n">
        <v>0</v>
      </c>
      <c r="M1858" s="1" t="n">
        <v>0</v>
      </c>
      <c r="N1858" s="1" t="n">
        <v>285</v>
      </c>
      <c r="O1858" s="1" t="n">
        <v>0</v>
      </c>
      <c r="P1858" s="1" t="n">
        <v>0</v>
      </c>
      <c r="Q1858" s="1" t="n">
        <v>0</v>
      </c>
      <c r="R1858" s="1" t="n">
        <v>0</v>
      </c>
      <c r="S1858" s="1" t="n">
        <v>0</v>
      </c>
      <c r="T1858" s="1" t="n">
        <v>0</v>
      </c>
      <c r="U1858" s="1" t="n">
        <v>0</v>
      </c>
      <c r="V1858" s="1" t="n">
        <f aca="false">ROUNDUP(SUM(J1858,R1858,L1858,N1858,T1858)/360,0)</f>
        <v>2</v>
      </c>
      <c r="W1858" s="1" t="n">
        <f aca="false">ROUNDUP(SUM(U1858,S1858,M1858,K1858,Q1858)/360*1.1,0)</f>
        <v>0</v>
      </c>
      <c r="X1858" s="1" t="n">
        <v>1680</v>
      </c>
      <c r="Y1858" s="1" t="n">
        <v>0</v>
      </c>
      <c r="Z1858" s="1" t="n">
        <v>52</v>
      </c>
      <c r="AA1858" s="1" t="n">
        <v>0</v>
      </c>
      <c r="AB1858" s="1" t="n">
        <v>247</v>
      </c>
      <c r="AC1858" s="1" t="n">
        <v>0</v>
      </c>
      <c r="AD1858" s="1" t="n">
        <v>0</v>
      </c>
      <c r="AE1858" s="1" t="n">
        <v>0</v>
      </c>
      <c r="AF1858" s="1" t="n">
        <v>0</v>
      </c>
      <c r="AG1858" s="1" t="n">
        <v>0</v>
      </c>
      <c r="AH1858" s="1" t="n">
        <v>0</v>
      </c>
      <c r="AI1858" s="1" t="n">
        <v>0</v>
      </c>
      <c r="AJ1858" s="1" t="n">
        <f aca="false">ROUNDUP(SUM(AF1858,X1858,Z1858,AB1858,AH1858)/360,0)</f>
        <v>6</v>
      </c>
      <c r="AK1858" s="1" t="n">
        <f aca="false">ROUNDUP(SUM(AI1858,AG1858,AA1858,Y1858,AE1858)/360*1.1,0)</f>
        <v>0</v>
      </c>
      <c r="AL1858" s="1" t="n">
        <v>0</v>
      </c>
      <c r="AM1858" s="1" t="n">
        <v>0</v>
      </c>
    </row>
    <row r="1859" customFormat="false" ht="15" hidden="false" customHeight="false" outlineLevel="0" collapsed="false">
      <c r="A1859" s="1" t="n">
        <v>313710</v>
      </c>
      <c r="B1859" s="1" t="str">
        <f aca="false">VLOOKUP(A1859,Municipios!$A$2:$B$5571,2,0)</f>
        <v>Lagamar</v>
      </c>
      <c r="C1859" s="1" t="n">
        <v>0</v>
      </c>
      <c r="D1859" s="1" t="n">
        <v>6</v>
      </c>
      <c r="E1859" s="1" t="n">
        <v>0</v>
      </c>
      <c r="F1859" s="1" t="n">
        <v>0</v>
      </c>
      <c r="G1859" s="1" t="n">
        <v>3</v>
      </c>
      <c r="H1859" s="1" t="n">
        <f aca="false">SUM(C1859:G1859)</f>
        <v>9</v>
      </c>
      <c r="I1859" s="1" t="n">
        <v>0</v>
      </c>
      <c r="J1859" s="1" t="n">
        <v>217</v>
      </c>
      <c r="K1859" s="1" t="n">
        <v>0</v>
      </c>
      <c r="L1859" s="1" t="n">
        <v>0</v>
      </c>
      <c r="M1859" s="1" t="n">
        <v>0</v>
      </c>
      <c r="N1859" s="1" t="n">
        <v>5</v>
      </c>
      <c r="O1859" s="1" t="n">
        <v>0</v>
      </c>
      <c r="P1859" s="1" t="n">
        <v>0</v>
      </c>
      <c r="Q1859" s="1" t="n">
        <v>0</v>
      </c>
      <c r="R1859" s="1" t="n">
        <v>0</v>
      </c>
      <c r="S1859" s="1" t="n">
        <v>0</v>
      </c>
      <c r="T1859" s="1" t="n">
        <v>0</v>
      </c>
      <c r="U1859" s="1" t="n">
        <v>0</v>
      </c>
      <c r="V1859" s="1" t="n">
        <f aca="false">ROUNDUP(SUM(J1859,R1859,L1859,N1859,T1859)/360,0)</f>
        <v>1</v>
      </c>
      <c r="W1859" s="1" t="n">
        <f aca="false">ROUNDUP(SUM(U1859,S1859,M1859,K1859,Q1859)/360*1.1,0)</f>
        <v>0</v>
      </c>
      <c r="X1859" s="1" t="n">
        <v>411</v>
      </c>
      <c r="Y1859" s="1" t="n">
        <v>0</v>
      </c>
      <c r="Z1859" s="1" t="n">
        <v>0</v>
      </c>
      <c r="AA1859" s="1" t="n">
        <v>0</v>
      </c>
      <c r="AB1859" s="1" t="n">
        <v>9</v>
      </c>
      <c r="AC1859" s="1" t="n">
        <v>0</v>
      </c>
      <c r="AD1859" s="1" t="n">
        <v>0</v>
      </c>
      <c r="AE1859" s="1" t="n">
        <v>0</v>
      </c>
      <c r="AF1859" s="1" t="n">
        <v>0</v>
      </c>
      <c r="AG1859" s="1" t="n">
        <v>0</v>
      </c>
      <c r="AH1859" s="1" t="n">
        <v>0</v>
      </c>
      <c r="AI1859" s="1" t="n">
        <v>0</v>
      </c>
      <c r="AJ1859" s="1" t="n">
        <f aca="false">ROUNDUP(SUM(AF1859,X1859,Z1859,AB1859,AH1859)/360,0)</f>
        <v>2</v>
      </c>
      <c r="AK1859" s="1" t="n">
        <f aca="false">ROUNDUP(SUM(AI1859,AG1859,AA1859,Y1859,AE1859)/360*1.1,0)</f>
        <v>0</v>
      </c>
      <c r="AL1859" s="1" t="n">
        <v>0</v>
      </c>
      <c r="AM1859" s="1" t="n">
        <v>0</v>
      </c>
    </row>
    <row r="1860" customFormat="false" ht="15" hidden="false" customHeight="false" outlineLevel="0" collapsed="false">
      <c r="A1860" s="1" t="n">
        <v>313720</v>
      </c>
      <c r="B1860" s="1" t="str">
        <f aca="false">VLOOKUP(A1860,Municipios!$A$2:$B$5571,2,0)</f>
        <v>Lagoa da Prata</v>
      </c>
      <c r="C1860" s="1" t="n">
        <v>15</v>
      </c>
      <c r="D1860" s="1" t="n">
        <v>26</v>
      </c>
      <c r="E1860" s="1" t="n">
        <v>3</v>
      </c>
      <c r="F1860" s="1" t="n">
        <v>0</v>
      </c>
      <c r="G1860" s="1" t="n">
        <v>2</v>
      </c>
      <c r="H1860" s="1" t="n">
        <f aca="false">SUM(C1860:G1860)</f>
        <v>46</v>
      </c>
      <c r="I1860" s="1" t="n">
        <v>10</v>
      </c>
      <c r="J1860" s="1" t="n">
        <v>1215</v>
      </c>
      <c r="K1860" s="1" t="n">
        <v>0</v>
      </c>
      <c r="L1860" s="1" t="n">
        <v>0</v>
      </c>
      <c r="M1860" s="1" t="n">
        <v>0</v>
      </c>
      <c r="N1860" s="1" t="n">
        <v>3</v>
      </c>
      <c r="O1860" s="1" t="n">
        <v>0</v>
      </c>
      <c r="P1860" s="1" t="n">
        <v>140</v>
      </c>
      <c r="Q1860" s="1" t="n">
        <v>645</v>
      </c>
      <c r="R1860" s="1" t="n">
        <v>14</v>
      </c>
      <c r="S1860" s="1" t="n">
        <v>0</v>
      </c>
      <c r="T1860" s="1" t="n">
        <v>0</v>
      </c>
      <c r="U1860" s="1" t="n">
        <v>0</v>
      </c>
      <c r="V1860" s="1" t="n">
        <f aca="false">ROUNDUP(SUM(J1860,R1860,L1860,N1860,T1860)/360,0)</f>
        <v>4</v>
      </c>
      <c r="W1860" s="1" t="n">
        <f aca="false">ROUNDUP(SUM(U1860,S1860,M1860,K1860,Q1860)/360*1.1,0)</f>
        <v>2</v>
      </c>
      <c r="X1860" s="1" t="n">
        <v>3853</v>
      </c>
      <c r="Y1860" s="1" t="n">
        <v>0</v>
      </c>
      <c r="Z1860" s="1" t="n">
        <v>398</v>
      </c>
      <c r="AA1860" s="1" t="n">
        <v>0</v>
      </c>
      <c r="AB1860" s="1" t="n">
        <v>47</v>
      </c>
      <c r="AC1860" s="1" t="n">
        <v>0</v>
      </c>
      <c r="AD1860" s="1" t="n">
        <v>1055</v>
      </c>
      <c r="AE1860" s="1" t="n">
        <v>2468</v>
      </c>
      <c r="AF1860" s="1" t="n">
        <v>1285</v>
      </c>
      <c r="AG1860" s="1" t="n">
        <v>0</v>
      </c>
      <c r="AH1860" s="1" t="n">
        <v>0</v>
      </c>
      <c r="AI1860" s="1" t="n">
        <v>0</v>
      </c>
      <c r="AJ1860" s="1" t="n">
        <f aca="false">ROUNDUP(SUM(AF1860,X1860,Z1860,AB1860,AH1860)/360,0)</f>
        <v>16</v>
      </c>
      <c r="AK1860" s="1" t="n">
        <f aca="false">ROUNDUP(SUM(AI1860,AG1860,AA1860,Y1860,AE1860)/360*1.1,0)</f>
        <v>8</v>
      </c>
      <c r="AL1860" s="1" t="n">
        <v>11</v>
      </c>
      <c r="AM1860" s="1" t="n">
        <v>1</v>
      </c>
    </row>
    <row r="1861" customFormat="false" ht="15" hidden="false" customHeight="false" outlineLevel="0" collapsed="false">
      <c r="A1861" s="1" t="n">
        <v>313750</v>
      </c>
      <c r="B1861" s="1" t="str">
        <f aca="false">VLOOKUP(A1861,Municipios!$A$2:$B$5571,2,0)</f>
        <v>Lagoa Formosa</v>
      </c>
      <c r="C1861" s="1" t="n">
        <v>6</v>
      </c>
      <c r="D1861" s="1" t="n">
        <v>12</v>
      </c>
      <c r="E1861" s="1" t="n">
        <v>1</v>
      </c>
      <c r="F1861" s="1" t="n">
        <v>0</v>
      </c>
      <c r="G1861" s="1" t="n">
        <v>0</v>
      </c>
      <c r="H1861" s="1" t="n">
        <f aca="false">SUM(C1861:G1861)</f>
        <v>19</v>
      </c>
      <c r="I1861" s="1" t="n">
        <v>0</v>
      </c>
      <c r="J1861" s="1" t="n">
        <v>402</v>
      </c>
      <c r="K1861" s="1" t="n">
        <v>0</v>
      </c>
      <c r="L1861" s="1" t="n">
        <v>0</v>
      </c>
      <c r="M1861" s="1" t="n">
        <v>0</v>
      </c>
      <c r="N1861" s="1" t="n">
        <v>0</v>
      </c>
      <c r="O1861" s="1" t="n">
        <v>0</v>
      </c>
      <c r="P1861" s="1" t="n">
        <v>0</v>
      </c>
      <c r="Q1861" s="1" t="n">
        <v>0</v>
      </c>
      <c r="R1861" s="1" t="n">
        <v>0</v>
      </c>
      <c r="S1861" s="1" t="n">
        <v>0</v>
      </c>
      <c r="T1861" s="1" t="n">
        <v>0</v>
      </c>
      <c r="U1861" s="1" t="n">
        <v>0</v>
      </c>
      <c r="V1861" s="1" t="n">
        <f aca="false">ROUNDUP(SUM(J1861,R1861,L1861,N1861,T1861)/360,0)</f>
        <v>2</v>
      </c>
      <c r="W1861" s="1" t="n">
        <f aca="false">ROUNDUP(SUM(U1861,S1861,M1861,K1861,Q1861)/360*1.1,0)</f>
        <v>0</v>
      </c>
      <c r="X1861" s="1" t="n">
        <v>778</v>
      </c>
      <c r="Y1861" s="1" t="n">
        <v>0</v>
      </c>
      <c r="Z1861" s="1" t="n">
        <v>0</v>
      </c>
      <c r="AA1861" s="1" t="n">
        <v>0</v>
      </c>
      <c r="AB1861" s="1" t="n">
        <v>0</v>
      </c>
      <c r="AC1861" s="1" t="n">
        <v>0</v>
      </c>
      <c r="AD1861" s="1" t="n">
        <v>0</v>
      </c>
      <c r="AE1861" s="1" t="n">
        <v>0</v>
      </c>
      <c r="AF1861" s="1" t="n">
        <v>419</v>
      </c>
      <c r="AG1861" s="1" t="n">
        <v>0</v>
      </c>
      <c r="AH1861" s="1" t="n">
        <v>0</v>
      </c>
      <c r="AI1861" s="1" t="n">
        <v>0</v>
      </c>
      <c r="AJ1861" s="1" t="n">
        <f aca="false">ROUNDUP(SUM(AF1861,X1861,Z1861,AB1861,AH1861)/360,0)</f>
        <v>4</v>
      </c>
      <c r="AK1861" s="1" t="n">
        <f aca="false">ROUNDUP(SUM(AI1861,AG1861,AA1861,Y1861,AE1861)/360*1.1,0)</f>
        <v>0</v>
      </c>
      <c r="AL1861" s="1" t="n">
        <v>1</v>
      </c>
      <c r="AM1861" s="1" t="n">
        <v>0</v>
      </c>
    </row>
    <row r="1862" customFormat="false" ht="15" hidden="false" customHeight="false" outlineLevel="0" collapsed="false">
      <c r="A1862" s="1" t="n">
        <v>313760</v>
      </c>
      <c r="B1862" s="1" t="str">
        <f aca="false">VLOOKUP(A1862,Municipios!$A$2:$B$5571,2,0)</f>
        <v>Lagoa Santa</v>
      </c>
      <c r="C1862" s="1" t="n">
        <v>14</v>
      </c>
      <c r="D1862" s="1" t="n">
        <v>14</v>
      </c>
      <c r="E1862" s="1" t="n">
        <v>1</v>
      </c>
      <c r="F1862" s="1" t="n">
        <v>1</v>
      </c>
      <c r="G1862" s="1" t="n">
        <v>2</v>
      </c>
      <c r="H1862" s="1" t="n">
        <f aca="false">SUM(C1862:G1862)</f>
        <v>32</v>
      </c>
      <c r="I1862" s="1" t="n">
        <v>0</v>
      </c>
      <c r="J1862" s="1" t="n">
        <v>1152</v>
      </c>
      <c r="K1862" s="1" t="n">
        <v>0</v>
      </c>
      <c r="L1862" s="1" t="n">
        <v>0</v>
      </c>
      <c r="M1862" s="1" t="n">
        <v>0</v>
      </c>
      <c r="N1862" s="1" t="n">
        <v>0</v>
      </c>
      <c r="O1862" s="1" t="n">
        <v>0</v>
      </c>
      <c r="P1862" s="1" t="n">
        <v>0</v>
      </c>
      <c r="Q1862" s="1" t="n">
        <v>0</v>
      </c>
      <c r="R1862" s="1" t="n">
        <v>0</v>
      </c>
      <c r="S1862" s="1" t="n">
        <v>0</v>
      </c>
      <c r="T1862" s="1" t="n">
        <v>0</v>
      </c>
      <c r="U1862" s="1" t="n">
        <v>0</v>
      </c>
      <c r="V1862" s="1" t="n">
        <f aca="false">ROUNDUP(SUM(J1862,R1862,L1862,N1862,T1862)/360,0)</f>
        <v>4</v>
      </c>
      <c r="W1862" s="1" t="n">
        <f aca="false">ROUNDUP(SUM(U1862,S1862,M1862,K1862,Q1862)/360*1.1,0)</f>
        <v>0</v>
      </c>
      <c r="X1862" s="1" t="n">
        <v>5079</v>
      </c>
      <c r="Y1862" s="1" t="n">
        <v>0</v>
      </c>
      <c r="Z1862" s="1" t="n">
        <v>0</v>
      </c>
      <c r="AA1862" s="1" t="n">
        <v>0</v>
      </c>
      <c r="AB1862" s="1" t="n">
        <v>0</v>
      </c>
      <c r="AC1862" s="1" t="n">
        <v>0</v>
      </c>
      <c r="AD1862" s="1" t="n">
        <v>0</v>
      </c>
      <c r="AE1862" s="1" t="n">
        <v>0</v>
      </c>
      <c r="AF1862" s="1" t="n">
        <v>2060</v>
      </c>
      <c r="AG1862" s="1" t="n">
        <v>0</v>
      </c>
      <c r="AH1862" s="1" t="n">
        <v>0</v>
      </c>
      <c r="AI1862" s="1" t="n">
        <v>0</v>
      </c>
      <c r="AJ1862" s="1" t="n">
        <f aca="false">ROUNDUP(SUM(AF1862,X1862,Z1862,AB1862,AH1862)/360,0)</f>
        <v>20</v>
      </c>
      <c r="AK1862" s="1" t="n">
        <f aca="false">ROUNDUP(SUM(AI1862,AG1862,AA1862,Y1862,AE1862)/360*1.1,0)</f>
        <v>0</v>
      </c>
      <c r="AL1862" s="1" t="n">
        <v>4</v>
      </c>
      <c r="AM1862" s="1" t="n">
        <v>0</v>
      </c>
    </row>
    <row r="1863" customFormat="false" ht="15" hidden="false" customHeight="false" outlineLevel="0" collapsed="false">
      <c r="A1863" s="1" t="n">
        <v>313770</v>
      </c>
      <c r="B1863" s="1" t="str">
        <f aca="false">VLOOKUP(A1863,Municipios!$A$2:$B$5571,2,0)</f>
        <v>Lajinha</v>
      </c>
      <c r="C1863" s="1" t="n">
        <v>2</v>
      </c>
      <c r="D1863" s="1" t="n">
        <v>19</v>
      </c>
      <c r="E1863" s="1" t="n">
        <v>10</v>
      </c>
      <c r="F1863" s="1" t="n">
        <v>0</v>
      </c>
      <c r="G1863" s="1" t="n">
        <v>9</v>
      </c>
      <c r="H1863" s="1" t="n">
        <f aca="false">SUM(C1863:G1863)</f>
        <v>40</v>
      </c>
      <c r="I1863" s="1" t="n">
        <v>0</v>
      </c>
      <c r="J1863" s="1" t="n">
        <v>91</v>
      </c>
      <c r="K1863" s="1" t="n">
        <v>0</v>
      </c>
      <c r="L1863" s="1" t="n">
        <v>0</v>
      </c>
      <c r="M1863" s="1" t="n">
        <v>0</v>
      </c>
      <c r="N1863" s="1" t="n">
        <v>0</v>
      </c>
      <c r="O1863" s="1" t="n">
        <v>0</v>
      </c>
      <c r="P1863" s="1" t="n">
        <v>0</v>
      </c>
      <c r="Q1863" s="1" t="n">
        <v>0</v>
      </c>
      <c r="R1863" s="1" t="n">
        <v>0</v>
      </c>
      <c r="S1863" s="1" t="n">
        <v>0</v>
      </c>
      <c r="T1863" s="1" t="n">
        <v>0</v>
      </c>
      <c r="U1863" s="1" t="n">
        <v>0</v>
      </c>
      <c r="V1863" s="1" t="n">
        <f aca="false">ROUNDUP(SUM(J1863,R1863,L1863,N1863,T1863)/360,0)</f>
        <v>1</v>
      </c>
      <c r="W1863" s="1" t="n">
        <f aca="false">ROUNDUP(SUM(U1863,S1863,M1863,K1863,Q1863)/360*1.1,0)</f>
        <v>0</v>
      </c>
      <c r="X1863" s="1" t="n">
        <v>1363</v>
      </c>
      <c r="Y1863" s="1" t="n">
        <v>0</v>
      </c>
      <c r="Z1863" s="1" t="n">
        <v>368</v>
      </c>
      <c r="AA1863" s="1" t="n">
        <v>0</v>
      </c>
      <c r="AB1863" s="1" t="n">
        <v>74</v>
      </c>
      <c r="AC1863" s="1" t="n">
        <v>0</v>
      </c>
      <c r="AD1863" s="1" t="n">
        <v>0</v>
      </c>
      <c r="AE1863" s="1" t="n">
        <v>0</v>
      </c>
      <c r="AF1863" s="1" t="n">
        <v>123</v>
      </c>
      <c r="AG1863" s="1" t="n">
        <v>0</v>
      </c>
      <c r="AH1863" s="1" t="n">
        <v>0</v>
      </c>
      <c r="AI1863" s="1" t="n">
        <v>0</v>
      </c>
      <c r="AJ1863" s="1" t="n">
        <f aca="false">ROUNDUP(SUM(AF1863,X1863,Z1863,AB1863,AH1863)/360,0)</f>
        <v>6</v>
      </c>
      <c r="AK1863" s="1" t="n">
        <f aca="false">ROUNDUP(SUM(AI1863,AG1863,AA1863,Y1863,AE1863)/360*1.1,0)</f>
        <v>0</v>
      </c>
      <c r="AL1863" s="1" t="n">
        <v>2</v>
      </c>
      <c r="AM1863" s="1" t="n">
        <v>0</v>
      </c>
    </row>
    <row r="1864" customFormat="false" ht="15" hidden="false" customHeight="false" outlineLevel="0" collapsed="false">
      <c r="A1864" s="1" t="n">
        <v>313780</v>
      </c>
      <c r="B1864" s="1" t="str">
        <f aca="false">VLOOKUP(A1864,Municipios!$A$2:$B$5571,2,0)</f>
        <v>Lambari</v>
      </c>
      <c r="C1864" s="1" t="n">
        <v>7</v>
      </c>
      <c r="D1864" s="1" t="n">
        <v>28</v>
      </c>
      <c r="E1864" s="1" t="n">
        <v>8</v>
      </c>
      <c r="F1864" s="1" t="n">
        <v>0</v>
      </c>
      <c r="G1864" s="1" t="n">
        <v>3</v>
      </c>
      <c r="H1864" s="1" t="n">
        <f aca="false">SUM(C1864:G1864)</f>
        <v>46</v>
      </c>
      <c r="I1864" s="1" t="n">
        <v>0</v>
      </c>
      <c r="J1864" s="1" t="n">
        <v>643</v>
      </c>
      <c r="K1864" s="1" t="n">
        <v>0</v>
      </c>
      <c r="L1864" s="1" t="n">
        <v>0</v>
      </c>
      <c r="M1864" s="1" t="n">
        <v>0</v>
      </c>
      <c r="N1864" s="1" t="n">
        <v>13</v>
      </c>
      <c r="O1864" s="1" t="n">
        <v>0</v>
      </c>
      <c r="P1864" s="1" t="n">
        <v>0</v>
      </c>
      <c r="Q1864" s="1" t="n">
        <v>0</v>
      </c>
      <c r="R1864" s="1" t="n">
        <v>0</v>
      </c>
      <c r="S1864" s="1" t="n">
        <v>0</v>
      </c>
      <c r="T1864" s="1" t="n">
        <v>0</v>
      </c>
      <c r="U1864" s="1" t="n">
        <v>0</v>
      </c>
      <c r="V1864" s="1" t="n">
        <f aca="false">ROUNDUP(SUM(J1864,R1864,L1864,N1864,T1864)/360,0)</f>
        <v>2</v>
      </c>
      <c r="W1864" s="1" t="n">
        <f aca="false">ROUNDUP(SUM(U1864,S1864,M1864,K1864,Q1864)/360*1.1,0)</f>
        <v>0</v>
      </c>
      <c r="X1864" s="1" t="n">
        <v>1793</v>
      </c>
      <c r="Y1864" s="1" t="n">
        <v>0</v>
      </c>
      <c r="Z1864" s="1" t="n">
        <v>146</v>
      </c>
      <c r="AA1864" s="1" t="n">
        <v>0</v>
      </c>
      <c r="AB1864" s="1" t="n">
        <v>22</v>
      </c>
      <c r="AC1864" s="1" t="n">
        <v>0</v>
      </c>
      <c r="AD1864" s="1" t="n">
        <v>0</v>
      </c>
      <c r="AE1864" s="1" t="n">
        <v>0</v>
      </c>
      <c r="AF1864" s="1" t="n">
        <v>171</v>
      </c>
      <c r="AG1864" s="1" t="n">
        <v>0</v>
      </c>
      <c r="AH1864" s="1" t="n">
        <v>0</v>
      </c>
      <c r="AI1864" s="1" t="n">
        <v>0</v>
      </c>
      <c r="AJ1864" s="1" t="n">
        <f aca="false">ROUNDUP(SUM(AF1864,X1864,Z1864,AB1864,AH1864)/360,0)</f>
        <v>6</v>
      </c>
      <c r="AK1864" s="1" t="n">
        <f aca="false">ROUNDUP(SUM(AI1864,AG1864,AA1864,Y1864,AE1864)/360*1.1,0)</f>
        <v>0</v>
      </c>
      <c r="AL1864" s="1" t="n">
        <v>1</v>
      </c>
      <c r="AM1864" s="1" t="n">
        <v>0</v>
      </c>
    </row>
    <row r="1865" customFormat="false" ht="15" hidden="false" customHeight="false" outlineLevel="0" collapsed="false">
      <c r="A1865" s="1" t="n">
        <v>313790</v>
      </c>
      <c r="B1865" s="1" t="str">
        <f aca="false">VLOOKUP(A1865,Municipios!$A$2:$B$5571,2,0)</f>
        <v>Lamim</v>
      </c>
      <c r="C1865" s="1" t="n">
        <v>0</v>
      </c>
      <c r="D1865" s="1" t="n">
        <v>6</v>
      </c>
      <c r="E1865" s="1" t="n">
        <v>0</v>
      </c>
      <c r="F1865" s="1" t="n">
        <v>0</v>
      </c>
      <c r="G1865" s="1" t="n">
        <v>2</v>
      </c>
      <c r="H1865" s="1" t="n">
        <f aca="false">SUM(C1865:G1865)</f>
        <v>8</v>
      </c>
      <c r="I1865" s="1" t="n">
        <v>0</v>
      </c>
      <c r="V1865" s="1" t="n">
        <f aca="false">ROUNDUP(SUM(J1865,R1865,L1865,N1865,T1865)/360,0)</f>
        <v>0</v>
      </c>
      <c r="W1865" s="1" t="n">
        <f aca="false">ROUNDUP(SUM(U1865,S1865,M1865,K1865,Q1865)/360*1.1,0)</f>
        <v>0</v>
      </c>
      <c r="AJ1865" s="1" t="n">
        <f aca="false">ROUNDUP(SUM(AF1865,X1865,Z1865,AB1865,AH1865)/360,0)</f>
        <v>0</v>
      </c>
      <c r="AK1865" s="1" t="n">
        <f aca="false">ROUNDUP(SUM(AI1865,AG1865,AA1865,Y1865,AE1865)/360*1.1,0)</f>
        <v>0</v>
      </c>
      <c r="AL1865" s="1" t="n">
        <v>0</v>
      </c>
      <c r="AM1865" s="1" t="n">
        <v>0</v>
      </c>
    </row>
    <row r="1866" customFormat="false" ht="15" hidden="false" customHeight="false" outlineLevel="0" collapsed="false">
      <c r="A1866" s="1" t="n">
        <v>313800</v>
      </c>
      <c r="B1866" s="1" t="str">
        <f aca="false">VLOOKUP(A1866,Municipios!$A$2:$B$5571,2,0)</f>
        <v>Laranjal</v>
      </c>
      <c r="C1866" s="1" t="n">
        <v>0</v>
      </c>
      <c r="D1866" s="1" t="n">
        <v>10</v>
      </c>
      <c r="E1866" s="1" t="n">
        <v>5</v>
      </c>
      <c r="F1866" s="1" t="n">
        <v>0</v>
      </c>
      <c r="G1866" s="1" t="n">
        <v>5</v>
      </c>
      <c r="H1866" s="1" t="n">
        <f aca="false">SUM(C1866:G1866)</f>
        <v>20</v>
      </c>
      <c r="I1866" s="1" t="n">
        <v>0</v>
      </c>
      <c r="J1866" s="1" t="n">
        <v>215</v>
      </c>
      <c r="K1866" s="1" t="n">
        <v>0</v>
      </c>
      <c r="L1866" s="1" t="n">
        <v>0</v>
      </c>
      <c r="M1866" s="1" t="n">
        <v>0</v>
      </c>
      <c r="N1866" s="1" t="n">
        <v>4</v>
      </c>
      <c r="O1866" s="1" t="n">
        <v>0</v>
      </c>
      <c r="P1866" s="1" t="n">
        <v>0</v>
      </c>
      <c r="Q1866" s="1" t="n">
        <v>0</v>
      </c>
      <c r="R1866" s="1" t="n">
        <v>0</v>
      </c>
      <c r="S1866" s="1" t="n">
        <v>0</v>
      </c>
      <c r="T1866" s="1" t="n">
        <v>0</v>
      </c>
      <c r="U1866" s="1" t="n">
        <v>0</v>
      </c>
      <c r="V1866" s="1" t="n">
        <f aca="false">ROUNDUP(SUM(J1866,R1866,L1866,N1866,T1866)/360,0)</f>
        <v>1</v>
      </c>
      <c r="W1866" s="1" t="n">
        <f aca="false">ROUNDUP(SUM(U1866,S1866,M1866,K1866,Q1866)/360*1.1,0)</f>
        <v>0</v>
      </c>
      <c r="X1866" s="1" t="n">
        <v>382</v>
      </c>
      <c r="Y1866" s="1" t="n">
        <v>0</v>
      </c>
      <c r="Z1866" s="1" t="n">
        <v>0</v>
      </c>
      <c r="AA1866" s="1" t="n">
        <v>0</v>
      </c>
      <c r="AB1866" s="1" t="n">
        <v>12</v>
      </c>
      <c r="AC1866" s="1" t="n">
        <v>0</v>
      </c>
      <c r="AD1866" s="1" t="n">
        <v>0</v>
      </c>
      <c r="AE1866" s="1" t="n">
        <v>0</v>
      </c>
      <c r="AF1866" s="1" t="n">
        <v>0</v>
      </c>
      <c r="AG1866" s="1" t="n">
        <v>0</v>
      </c>
      <c r="AH1866" s="1" t="n">
        <v>0</v>
      </c>
      <c r="AI1866" s="1" t="n">
        <v>0</v>
      </c>
      <c r="AJ1866" s="1" t="n">
        <f aca="false">ROUNDUP(SUM(AF1866,X1866,Z1866,AB1866,AH1866)/360,0)</f>
        <v>2</v>
      </c>
      <c r="AK1866" s="1" t="n">
        <f aca="false">ROUNDUP(SUM(AI1866,AG1866,AA1866,Y1866,AE1866)/360*1.1,0)</f>
        <v>0</v>
      </c>
      <c r="AL1866" s="1" t="n">
        <v>0</v>
      </c>
      <c r="AM1866" s="1" t="n">
        <v>0</v>
      </c>
    </row>
    <row r="1867" customFormat="false" ht="15" hidden="false" customHeight="false" outlineLevel="0" collapsed="false">
      <c r="A1867" s="1" t="n">
        <v>313820</v>
      </c>
      <c r="B1867" s="1" t="str">
        <f aca="false">VLOOKUP(A1867,Municipios!$A$2:$B$5571,2,0)</f>
        <v>Lavras</v>
      </c>
      <c r="C1867" s="1" t="n">
        <v>37</v>
      </c>
      <c r="D1867" s="1" t="n">
        <v>23</v>
      </c>
      <c r="E1867" s="1" t="n">
        <v>20</v>
      </c>
      <c r="F1867" s="1" t="n">
        <v>0</v>
      </c>
      <c r="G1867" s="1" t="n">
        <v>8</v>
      </c>
      <c r="H1867" s="1" t="n">
        <f aca="false">SUM(C1867:G1867)</f>
        <v>88</v>
      </c>
      <c r="I1867" s="1" t="n">
        <v>33</v>
      </c>
      <c r="J1867" s="1" t="n">
        <v>2094</v>
      </c>
      <c r="K1867" s="1" t="n">
        <v>0</v>
      </c>
      <c r="L1867" s="1" t="n">
        <v>0</v>
      </c>
      <c r="M1867" s="1" t="n">
        <v>0</v>
      </c>
      <c r="N1867" s="1" t="n">
        <v>91</v>
      </c>
      <c r="O1867" s="1" t="n">
        <v>0</v>
      </c>
      <c r="P1867" s="1" t="n">
        <v>485</v>
      </c>
      <c r="Q1867" s="1" t="n">
        <v>923</v>
      </c>
      <c r="R1867" s="1" t="n">
        <v>37</v>
      </c>
      <c r="S1867" s="1" t="n">
        <v>0</v>
      </c>
      <c r="T1867" s="1" t="n">
        <v>0</v>
      </c>
      <c r="U1867" s="1" t="n">
        <v>0</v>
      </c>
      <c r="V1867" s="1" t="n">
        <f aca="false">ROUNDUP(SUM(J1867,R1867,L1867,N1867,T1867)/360,0)</f>
        <v>7</v>
      </c>
      <c r="W1867" s="1" t="n">
        <f aca="false">ROUNDUP(SUM(U1867,S1867,M1867,K1867,Q1867)/360*1.1,0)</f>
        <v>3</v>
      </c>
      <c r="X1867" s="1" t="n">
        <v>6766</v>
      </c>
      <c r="Y1867" s="1" t="n">
        <v>0</v>
      </c>
      <c r="Z1867" s="1" t="n">
        <v>4415</v>
      </c>
      <c r="AA1867" s="1" t="n">
        <v>0</v>
      </c>
      <c r="AB1867" s="1" t="n">
        <v>393</v>
      </c>
      <c r="AC1867" s="1" t="n">
        <v>0</v>
      </c>
      <c r="AD1867" s="1" t="n">
        <v>3407</v>
      </c>
      <c r="AE1867" s="1" t="n">
        <v>8574</v>
      </c>
      <c r="AF1867" s="1" t="n">
        <v>3803</v>
      </c>
      <c r="AG1867" s="1" t="n">
        <v>0</v>
      </c>
      <c r="AH1867" s="1" t="n">
        <v>0</v>
      </c>
      <c r="AI1867" s="1" t="n">
        <v>0</v>
      </c>
      <c r="AJ1867" s="1" t="n">
        <f aca="false">ROUNDUP(SUM(AF1867,X1867,Z1867,AB1867,AH1867)/360,0)</f>
        <v>43</v>
      </c>
      <c r="AK1867" s="1" t="n">
        <f aca="false">ROUNDUP(SUM(AI1867,AG1867,AA1867,Y1867,AE1867)/360*1.1,0)</f>
        <v>27</v>
      </c>
      <c r="AL1867" s="1" t="n">
        <v>32</v>
      </c>
      <c r="AM1867" s="1" t="n">
        <v>1</v>
      </c>
    </row>
    <row r="1868" customFormat="false" ht="15" hidden="false" customHeight="false" outlineLevel="0" collapsed="false">
      <c r="A1868" s="1" t="n">
        <v>313840</v>
      </c>
      <c r="B1868" s="1" t="str">
        <f aca="false">VLOOKUP(A1868,Municipios!$A$2:$B$5571,2,0)</f>
        <v>Leopoldina</v>
      </c>
      <c r="C1868" s="1" t="n">
        <v>12</v>
      </c>
      <c r="D1868" s="1" t="n">
        <v>30</v>
      </c>
      <c r="E1868" s="1" t="n">
        <v>8</v>
      </c>
      <c r="F1868" s="1" t="n">
        <v>0</v>
      </c>
      <c r="G1868" s="1" t="n">
        <v>7</v>
      </c>
      <c r="H1868" s="1" t="n">
        <f aca="false">SUM(C1868:G1868)</f>
        <v>57</v>
      </c>
      <c r="I1868" s="1" t="n">
        <v>7</v>
      </c>
      <c r="J1868" s="1" t="n">
        <v>1048</v>
      </c>
      <c r="K1868" s="1" t="n">
        <v>0</v>
      </c>
      <c r="L1868" s="1" t="n">
        <v>1</v>
      </c>
      <c r="M1868" s="1" t="n">
        <v>0</v>
      </c>
      <c r="N1868" s="1" t="n">
        <v>177</v>
      </c>
      <c r="O1868" s="1" t="n">
        <v>0</v>
      </c>
      <c r="P1868" s="1" t="n">
        <v>357</v>
      </c>
      <c r="Q1868" s="1" t="n">
        <v>408</v>
      </c>
      <c r="R1868" s="1" t="n">
        <v>35</v>
      </c>
      <c r="S1868" s="1" t="n">
        <v>0</v>
      </c>
      <c r="T1868" s="1" t="n">
        <v>0</v>
      </c>
      <c r="U1868" s="1" t="n">
        <v>0</v>
      </c>
      <c r="V1868" s="1" t="n">
        <f aca="false">ROUNDUP(SUM(J1868,R1868,L1868,N1868,T1868)/360,0)</f>
        <v>4</v>
      </c>
      <c r="W1868" s="1" t="n">
        <f aca="false">ROUNDUP(SUM(U1868,S1868,M1868,K1868,Q1868)/360*1.1,0)</f>
        <v>2</v>
      </c>
      <c r="X1868" s="1" t="n">
        <v>7233</v>
      </c>
      <c r="Y1868" s="1" t="n">
        <v>0</v>
      </c>
      <c r="Z1868" s="1" t="n">
        <v>1511</v>
      </c>
      <c r="AA1868" s="1" t="n">
        <v>0</v>
      </c>
      <c r="AB1868" s="1" t="n">
        <v>565</v>
      </c>
      <c r="AC1868" s="1" t="n">
        <v>0</v>
      </c>
      <c r="AD1868" s="1" t="n">
        <v>1411</v>
      </c>
      <c r="AE1868" s="1" t="n">
        <v>1983</v>
      </c>
      <c r="AF1868" s="1" t="n">
        <v>3312</v>
      </c>
      <c r="AG1868" s="1" t="n">
        <v>0</v>
      </c>
      <c r="AH1868" s="1" t="n">
        <v>0</v>
      </c>
      <c r="AI1868" s="1" t="n">
        <v>0</v>
      </c>
      <c r="AJ1868" s="1" t="n">
        <f aca="false">ROUNDUP(SUM(AF1868,X1868,Z1868,AB1868,AH1868)/360,0)</f>
        <v>36</v>
      </c>
      <c r="AK1868" s="1" t="n">
        <f aca="false">ROUNDUP(SUM(AI1868,AG1868,AA1868,Y1868,AE1868)/360*1.1,0)</f>
        <v>7</v>
      </c>
      <c r="AL1868" s="1" t="n">
        <v>8</v>
      </c>
      <c r="AM1868" s="1" t="n">
        <v>1</v>
      </c>
    </row>
    <row r="1869" customFormat="false" ht="15" hidden="false" customHeight="false" outlineLevel="0" collapsed="false">
      <c r="A1869" s="1" t="n">
        <v>313860</v>
      </c>
      <c r="B1869" s="1" t="str">
        <f aca="false">VLOOKUP(A1869,Municipios!$A$2:$B$5571,2,0)</f>
        <v>Lima Duarte</v>
      </c>
      <c r="C1869" s="1" t="n">
        <v>2</v>
      </c>
      <c r="D1869" s="1" t="n">
        <v>15</v>
      </c>
      <c r="E1869" s="1" t="n">
        <v>7</v>
      </c>
      <c r="F1869" s="1" t="n">
        <v>0</v>
      </c>
      <c r="G1869" s="1" t="n">
        <v>5</v>
      </c>
      <c r="H1869" s="1" t="n">
        <f aca="false">SUM(C1869:G1869)</f>
        <v>29</v>
      </c>
      <c r="I1869" s="1" t="n">
        <v>0</v>
      </c>
      <c r="J1869" s="1" t="n">
        <v>984</v>
      </c>
      <c r="K1869" s="1" t="n">
        <v>0</v>
      </c>
      <c r="L1869" s="1" t="n">
        <v>0</v>
      </c>
      <c r="M1869" s="1" t="n">
        <v>0</v>
      </c>
      <c r="N1869" s="1" t="n">
        <v>52</v>
      </c>
      <c r="O1869" s="1" t="n">
        <v>0</v>
      </c>
      <c r="P1869" s="1" t="n">
        <v>0</v>
      </c>
      <c r="Q1869" s="1" t="n">
        <v>0</v>
      </c>
      <c r="R1869" s="1" t="n">
        <v>0</v>
      </c>
      <c r="S1869" s="1" t="n">
        <v>0</v>
      </c>
      <c r="T1869" s="1" t="n">
        <v>0</v>
      </c>
      <c r="U1869" s="1" t="n">
        <v>0</v>
      </c>
      <c r="V1869" s="1" t="n">
        <f aca="false">ROUNDUP(SUM(J1869,R1869,L1869,N1869,T1869)/360,0)</f>
        <v>3</v>
      </c>
      <c r="W1869" s="1" t="n">
        <f aca="false">ROUNDUP(SUM(U1869,S1869,M1869,K1869,Q1869)/360*1.1,0)</f>
        <v>0</v>
      </c>
      <c r="X1869" s="1" t="n">
        <v>1657</v>
      </c>
      <c r="Y1869" s="1" t="n">
        <v>0</v>
      </c>
      <c r="Z1869" s="1" t="n">
        <v>32</v>
      </c>
      <c r="AA1869" s="1" t="n">
        <v>0</v>
      </c>
      <c r="AB1869" s="1" t="n">
        <v>121</v>
      </c>
      <c r="AC1869" s="1" t="n">
        <v>0</v>
      </c>
      <c r="AD1869" s="1" t="n">
        <v>0</v>
      </c>
      <c r="AE1869" s="1" t="n">
        <v>0</v>
      </c>
      <c r="AF1869" s="1" t="n">
        <v>726</v>
      </c>
      <c r="AG1869" s="1" t="n">
        <v>0</v>
      </c>
      <c r="AH1869" s="1" t="n">
        <v>0</v>
      </c>
      <c r="AI1869" s="1" t="n">
        <v>0</v>
      </c>
      <c r="AJ1869" s="1" t="n">
        <f aca="false">ROUNDUP(SUM(AF1869,X1869,Z1869,AB1869,AH1869)/360,0)</f>
        <v>8</v>
      </c>
      <c r="AK1869" s="1" t="n">
        <f aca="false">ROUNDUP(SUM(AI1869,AG1869,AA1869,Y1869,AE1869)/360*1.1,0)</f>
        <v>0</v>
      </c>
      <c r="AL1869" s="1" t="n">
        <v>3</v>
      </c>
      <c r="AM1869" s="1" t="n">
        <v>0</v>
      </c>
    </row>
    <row r="1870" customFormat="false" ht="15" hidden="false" customHeight="false" outlineLevel="0" collapsed="false">
      <c r="A1870" s="1" t="n">
        <v>313880</v>
      </c>
      <c r="B1870" s="1" t="str">
        <f aca="false">VLOOKUP(A1870,Municipios!$A$2:$B$5571,2,0)</f>
        <v>Luz</v>
      </c>
      <c r="C1870" s="1" t="n">
        <v>10</v>
      </c>
      <c r="D1870" s="1" t="n">
        <v>14</v>
      </c>
      <c r="E1870" s="1" t="n">
        <v>6</v>
      </c>
      <c r="F1870" s="1" t="n">
        <v>0</v>
      </c>
      <c r="G1870" s="1" t="n">
        <v>6</v>
      </c>
      <c r="H1870" s="1" t="n">
        <f aca="false">SUM(C1870:G1870)</f>
        <v>36</v>
      </c>
      <c r="I1870" s="1" t="n">
        <v>0</v>
      </c>
      <c r="J1870" s="1" t="n">
        <v>1091</v>
      </c>
      <c r="K1870" s="1" t="n">
        <v>0</v>
      </c>
      <c r="L1870" s="1" t="n">
        <v>0</v>
      </c>
      <c r="M1870" s="1" t="n">
        <v>0</v>
      </c>
      <c r="N1870" s="1" t="n">
        <v>0</v>
      </c>
      <c r="O1870" s="1" t="n">
        <v>0</v>
      </c>
      <c r="P1870" s="1" t="n">
        <v>0</v>
      </c>
      <c r="Q1870" s="1" t="n">
        <v>0</v>
      </c>
      <c r="R1870" s="1" t="n">
        <v>0</v>
      </c>
      <c r="S1870" s="1" t="n">
        <v>0</v>
      </c>
      <c r="T1870" s="1" t="n">
        <v>0</v>
      </c>
      <c r="U1870" s="1" t="n">
        <v>0</v>
      </c>
      <c r="V1870" s="1" t="n">
        <f aca="false">ROUNDUP(SUM(J1870,R1870,L1870,N1870,T1870)/360,0)</f>
        <v>4</v>
      </c>
      <c r="W1870" s="1" t="n">
        <f aca="false">ROUNDUP(SUM(U1870,S1870,M1870,K1870,Q1870)/360*1.1,0)</f>
        <v>0</v>
      </c>
      <c r="X1870" s="1" t="n">
        <v>3877</v>
      </c>
      <c r="Y1870" s="1" t="n">
        <v>0</v>
      </c>
      <c r="Z1870" s="1" t="n">
        <v>76</v>
      </c>
      <c r="AA1870" s="1" t="n">
        <v>0</v>
      </c>
      <c r="AB1870" s="1" t="n">
        <v>35</v>
      </c>
      <c r="AC1870" s="1" t="n">
        <v>0</v>
      </c>
      <c r="AD1870" s="1" t="n">
        <v>0</v>
      </c>
      <c r="AE1870" s="1" t="n">
        <v>0</v>
      </c>
      <c r="AF1870" s="1" t="n">
        <v>1370</v>
      </c>
      <c r="AG1870" s="1" t="n">
        <v>0</v>
      </c>
      <c r="AH1870" s="1" t="n">
        <v>0</v>
      </c>
      <c r="AI1870" s="1" t="n">
        <v>0</v>
      </c>
      <c r="AJ1870" s="1" t="n">
        <f aca="false">ROUNDUP(SUM(AF1870,X1870,Z1870,AB1870,AH1870)/360,0)</f>
        <v>15</v>
      </c>
      <c r="AK1870" s="1" t="n">
        <f aca="false">ROUNDUP(SUM(AI1870,AG1870,AA1870,Y1870,AE1870)/360*1.1,0)</f>
        <v>0</v>
      </c>
      <c r="AL1870" s="1" t="n">
        <v>1</v>
      </c>
      <c r="AM1870" s="1" t="n">
        <v>1</v>
      </c>
    </row>
    <row r="1871" customFormat="false" ht="15" hidden="false" customHeight="false" outlineLevel="0" collapsed="false">
      <c r="A1871" s="1" t="n">
        <v>313890</v>
      </c>
      <c r="B1871" s="1" t="str">
        <f aca="false">VLOOKUP(A1871,Municipios!$A$2:$B$5571,2,0)</f>
        <v>Machacalis</v>
      </c>
      <c r="C1871" s="1" t="n">
        <v>3</v>
      </c>
      <c r="D1871" s="1" t="n">
        <v>22</v>
      </c>
      <c r="E1871" s="1" t="n">
        <v>5</v>
      </c>
      <c r="F1871" s="1" t="n">
        <v>0</v>
      </c>
      <c r="G1871" s="1" t="n">
        <v>14</v>
      </c>
      <c r="H1871" s="1" t="n">
        <f aca="false">SUM(C1871:G1871)</f>
        <v>44</v>
      </c>
      <c r="I1871" s="1" t="n">
        <v>0</v>
      </c>
      <c r="J1871" s="1" t="n">
        <v>475</v>
      </c>
      <c r="K1871" s="1" t="n">
        <v>0</v>
      </c>
      <c r="L1871" s="1" t="n">
        <v>0</v>
      </c>
      <c r="M1871" s="1" t="n">
        <v>0</v>
      </c>
      <c r="N1871" s="1" t="n">
        <v>630</v>
      </c>
      <c r="O1871" s="1" t="n">
        <v>0</v>
      </c>
      <c r="P1871" s="1" t="n">
        <v>0</v>
      </c>
      <c r="Q1871" s="1" t="n">
        <v>0</v>
      </c>
      <c r="R1871" s="1" t="n">
        <v>0</v>
      </c>
      <c r="S1871" s="1" t="n">
        <v>0</v>
      </c>
      <c r="T1871" s="1" t="n">
        <v>0</v>
      </c>
      <c r="U1871" s="1" t="n">
        <v>0</v>
      </c>
      <c r="V1871" s="1" t="n">
        <f aca="false">ROUNDUP(SUM(J1871,R1871,L1871,N1871,T1871)/360,0)</f>
        <v>4</v>
      </c>
      <c r="W1871" s="1" t="n">
        <f aca="false">ROUNDUP(SUM(U1871,S1871,M1871,K1871,Q1871)/360*1.1,0)</f>
        <v>0</v>
      </c>
      <c r="X1871" s="1" t="n">
        <v>1032</v>
      </c>
      <c r="Y1871" s="1" t="n">
        <v>0</v>
      </c>
      <c r="Z1871" s="1" t="n">
        <v>11</v>
      </c>
      <c r="AA1871" s="1" t="n">
        <v>0</v>
      </c>
      <c r="AB1871" s="1" t="n">
        <v>718</v>
      </c>
      <c r="AC1871" s="1" t="n">
        <v>0</v>
      </c>
      <c r="AD1871" s="1" t="n">
        <v>0</v>
      </c>
      <c r="AE1871" s="1" t="n">
        <v>0</v>
      </c>
      <c r="AF1871" s="1" t="n">
        <v>1</v>
      </c>
      <c r="AG1871" s="1" t="n">
        <v>0</v>
      </c>
      <c r="AH1871" s="1" t="n">
        <v>0</v>
      </c>
      <c r="AI1871" s="1" t="n">
        <v>0</v>
      </c>
      <c r="AJ1871" s="1" t="n">
        <f aca="false">ROUNDUP(SUM(AF1871,X1871,Z1871,AB1871,AH1871)/360,0)</f>
        <v>5</v>
      </c>
      <c r="AK1871" s="1" t="n">
        <f aca="false">ROUNDUP(SUM(AI1871,AG1871,AA1871,Y1871,AE1871)/360*1.1,0)</f>
        <v>0</v>
      </c>
      <c r="AL1871" s="1" t="n">
        <v>1</v>
      </c>
      <c r="AM1871" s="1" t="n">
        <v>0</v>
      </c>
    </row>
    <row r="1872" customFormat="false" ht="15" hidden="false" customHeight="false" outlineLevel="0" collapsed="false">
      <c r="A1872" s="1" t="n">
        <v>313900</v>
      </c>
      <c r="B1872" s="1" t="str">
        <f aca="false">VLOOKUP(A1872,Municipios!$A$2:$B$5571,2,0)</f>
        <v>Machado</v>
      </c>
      <c r="C1872" s="1" t="n">
        <v>10</v>
      </c>
      <c r="D1872" s="1" t="n">
        <v>20</v>
      </c>
      <c r="E1872" s="1" t="n">
        <v>8</v>
      </c>
      <c r="F1872" s="1" t="n">
        <v>0</v>
      </c>
      <c r="G1872" s="1" t="n">
        <v>4</v>
      </c>
      <c r="H1872" s="1" t="n">
        <f aca="false">SUM(C1872:G1872)</f>
        <v>42</v>
      </c>
      <c r="I1872" s="1" t="n">
        <v>0</v>
      </c>
      <c r="J1872" s="1" t="n">
        <v>1042</v>
      </c>
      <c r="K1872" s="1" t="n">
        <v>0</v>
      </c>
      <c r="L1872" s="1" t="n">
        <v>0</v>
      </c>
      <c r="M1872" s="1" t="n">
        <v>0</v>
      </c>
      <c r="N1872" s="1" t="n">
        <v>18</v>
      </c>
      <c r="O1872" s="1" t="n">
        <v>0</v>
      </c>
      <c r="P1872" s="1" t="n">
        <v>0</v>
      </c>
      <c r="Q1872" s="1" t="n">
        <v>0</v>
      </c>
      <c r="R1872" s="1" t="n">
        <v>0</v>
      </c>
      <c r="S1872" s="1" t="n">
        <v>0</v>
      </c>
      <c r="T1872" s="1" t="n">
        <v>0</v>
      </c>
      <c r="U1872" s="1" t="n">
        <v>0</v>
      </c>
      <c r="V1872" s="1" t="n">
        <f aca="false">ROUNDUP(SUM(J1872,R1872,L1872,N1872,T1872)/360,0)</f>
        <v>3</v>
      </c>
      <c r="W1872" s="1" t="n">
        <f aca="false">ROUNDUP(SUM(U1872,S1872,M1872,K1872,Q1872)/360*1.1,0)</f>
        <v>0</v>
      </c>
      <c r="X1872" s="1" t="n">
        <v>3699</v>
      </c>
      <c r="Y1872" s="1" t="n">
        <v>0</v>
      </c>
      <c r="Z1872" s="1" t="n">
        <v>241</v>
      </c>
      <c r="AA1872" s="1" t="n">
        <v>0</v>
      </c>
      <c r="AB1872" s="1" t="n">
        <v>44</v>
      </c>
      <c r="AC1872" s="1" t="n">
        <v>0</v>
      </c>
      <c r="AD1872" s="1" t="n">
        <v>0</v>
      </c>
      <c r="AE1872" s="1" t="n">
        <v>0</v>
      </c>
      <c r="AF1872" s="1" t="n">
        <v>1256</v>
      </c>
      <c r="AG1872" s="1" t="n">
        <v>0</v>
      </c>
      <c r="AH1872" s="1" t="n">
        <v>0</v>
      </c>
      <c r="AI1872" s="1" t="n">
        <v>0</v>
      </c>
      <c r="AJ1872" s="1" t="n">
        <f aca="false">ROUNDUP(SUM(AF1872,X1872,Z1872,AB1872,AH1872)/360,0)</f>
        <v>15</v>
      </c>
      <c r="AK1872" s="1" t="n">
        <f aca="false">ROUNDUP(SUM(AI1872,AG1872,AA1872,Y1872,AE1872)/360*1.1,0)</f>
        <v>0</v>
      </c>
      <c r="AL1872" s="1" t="n">
        <v>2</v>
      </c>
      <c r="AM1872" s="1" t="n">
        <v>0</v>
      </c>
    </row>
    <row r="1873" customFormat="false" ht="15" hidden="false" customHeight="false" outlineLevel="0" collapsed="false">
      <c r="A1873" s="1" t="n">
        <v>313920</v>
      </c>
      <c r="B1873" s="1" t="str">
        <f aca="false">VLOOKUP(A1873,Municipios!$A$2:$B$5571,2,0)</f>
        <v>Malacacheta</v>
      </c>
      <c r="C1873" s="1" t="n">
        <v>9</v>
      </c>
      <c r="D1873" s="1" t="n">
        <v>15</v>
      </c>
      <c r="E1873" s="1" t="n">
        <v>4</v>
      </c>
      <c r="F1873" s="1" t="n">
        <v>0</v>
      </c>
      <c r="G1873" s="1" t="n">
        <v>6</v>
      </c>
      <c r="H1873" s="1" t="n">
        <f aca="false">SUM(C1873:G1873)</f>
        <v>34</v>
      </c>
      <c r="I1873" s="1" t="n">
        <v>0</v>
      </c>
      <c r="J1873" s="1" t="n">
        <v>640</v>
      </c>
      <c r="K1873" s="1" t="n">
        <v>0</v>
      </c>
      <c r="L1873" s="1" t="n">
        <v>0</v>
      </c>
      <c r="M1873" s="1" t="n">
        <v>0</v>
      </c>
      <c r="N1873" s="1" t="n">
        <v>193</v>
      </c>
      <c r="O1873" s="1" t="n">
        <v>0</v>
      </c>
      <c r="P1873" s="1" t="n">
        <v>0</v>
      </c>
      <c r="Q1873" s="1" t="n">
        <v>0</v>
      </c>
      <c r="R1873" s="1" t="n">
        <v>0</v>
      </c>
      <c r="S1873" s="1" t="n">
        <v>0</v>
      </c>
      <c r="T1873" s="1" t="n">
        <v>0</v>
      </c>
      <c r="U1873" s="1" t="n">
        <v>0</v>
      </c>
      <c r="V1873" s="1" t="n">
        <f aca="false">ROUNDUP(SUM(J1873,R1873,L1873,N1873,T1873)/360,0)</f>
        <v>3</v>
      </c>
      <c r="W1873" s="1" t="n">
        <f aca="false">ROUNDUP(SUM(U1873,S1873,M1873,K1873,Q1873)/360*1.1,0)</f>
        <v>0</v>
      </c>
      <c r="X1873" s="1" t="n">
        <v>4117</v>
      </c>
      <c r="Y1873" s="1" t="n">
        <v>0</v>
      </c>
      <c r="Z1873" s="1" t="n">
        <v>663</v>
      </c>
      <c r="AA1873" s="1" t="n">
        <v>0</v>
      </c>
      <c r="AB1873" s="1" t="n">
        <v>396</v>
      </c>
      <c r="AC1873" s="1" t="n">
        <v>0</v>
      </c>
      <c r="AD1873" s="1" t="n">
        <v>0</v>
      </c>
      <c r="AE1873" s="1" t="n">
        <v>0</v>
      </c>
      <c r="AF1873" s="1" t="n">
        <v>590</v>
      </c>
      <c r="AG1873" s="1" t="n">
        <v>0</v>
      </c>
      <c r="AH1873" s="1" t="n">
        <v>0</v>
      </c>
      <c r="AI1873" s="1" t="n">
        <v>0</v>
      </c>
      <c r="AJ1873" s="1" t="n">
        <f aca="false">ROUNDUP(SUM(AF1873,X1873,Z1873,AB1873,AH1873)/360,0)</f>
        <v>17</v>
      </c>
      <c r="AK1873" s="1" t="n">
        <f aca="false">ROUNDUP(SUM(AI1873,AG1873,AA1873,Y1873,AE1873)/360*1.1,0)</f>
        <v>0</v>
      </c>
      <c r="AL1873" s="1" t="n">
        <v>3</v>
      </c>
      <c r="AM1873" s="1" t="n">
        <v>0</v>
      </c>
    </row>
    <row r="1874" customFormat="false" ht="15" hidden="false" customHeight="false" outlineLevel="0" collapsed="false">
      <c r="A1874" s="1" t="n">
        <v>313930</v>
      </c>
      <c r="B1874" s="1" t="str">
        <f aca="false">VLOOKUP(A1874,Municipios!$A$2:$B$5571,2,0)</f>
        <v>Manga</v>
      </c>
      <c r="C1874" s="1" t="n">
        <v>7</v>
      </c>
      <c r="D1874" s="1" t="n">
        <v>7</v>
      </c>
      <c r="E1874" s="1" t="n">
        <v>11</v>
      </c>
      <c r="F1874" s="1" t="n">
        <v>6</v>
      </c>
      <c r="G1874" s="1" t="n">
        <v>3</v>
      </c>
      <c r="H1874" s="1" t="n">
        <f aca="false">SUM(C1874:G1874)</f>
        <v>34</v>
      </c>
      <c r="I1874" s="1" t="n">
        <v>0</v>
      </c>
      <c r="J1874" s="1" t="n">
        <v>667</v>
      </c>
      <c r="K1874" s="1" t="n">
        <v>0</v>
      </c>
      <c r="L1874" s="1" t="n">
        <v>0</v>
      </c>
      <c r="M1874" s="1" t="n">
        <v>0</v>
      </c>
      <c r="N1874" s="1" t="n">
        <v>137</v>
      </c>
      <c r="O1874" s="1" t="n">
        <v>0</v>
      </c>
      <c r="P1874" s="1" t="n">
        <v>0</v>
      </c>
      <c r="Q1874" s="1" t="n">
        <v>0</v>
      </c>
      <c r="R1874" s="1" t="n">
        <v>0</v>
      </c>
      <c r="S1874" s="1" t="n">
        <v>0</v>
      </c>
      <c r="T1874" s="1" t="n">
        <v>0</v>
      </c>
      <c r="U1874" s="1" t="n">
        <v>0</v>
      </c>
      <c r="V1874" s="1" t="n">
        <f aca="false">ROUNDUP(SUM(J1874,R1874,L1874,N1874,T1874)/360,0)</f>
        <v>3</v>
      </c>
      <c r="W1874" s="1" t="n">
        <f aca="false">ROUNDUP(SUM(U1874,S1874,M1874,K1874,Q1874)/360*1.1,0)</f>
        <v>0</v>
      </c>
      <c r="X1874" s="1" t="n">
        <v>2953</v>
      </c>
      <c r="Y1874" s="1" t="n">
        <v>0</v>
      </c>
      <c r="Z1874" s="1" t="n">
        <v>501</v>
      </c>
      <c r="AA1874" s="1" t="n">
        <v>0</v>
      </c>
      <c r="AB1874" s="1" t="n">
        <v>440</v>
      </c>
      <c r="AC1874" s="1" t="n">
        <v>0</v>
      </c>
      <c r="AD1874" s="1" t="n">
        <v>0</v>
      </c>
      <c r="AE1874" s="1" t="n">
        <v>0</v>
      </c>
      <c r="AF1874" s="1" t="n">
        <v>1283</v>
      </c>
      <c r="AG1874" s="1" t="n">
        <v>0</v>
      </c>
      <c r="AH1874" s="1" t="n">
        <v>0</v>
      </c>
      <c r="AI1874" s="1" t="n">
        <v>0</v>
      </c>
      <c r="AJ1874" s="1" t="n">
        <f aca="false">ROUNDUP(SUM(AF1874,X1874,Z1874,AB1874,AH1874)/360,0)</f>
        <v>15</v>
      </c>
      <c r="AK1874" s="1" t="n">
        <f aca="false">ROUNDUP(SUM(AI1874,AG1874,AA1874,Y1874,AE1874)/360*1.1,0)</f>
        <v>0</v>
      </c>
      <c r="AL1874" s="1" t="n">
        <v>1</v>
      </c>
      <c r="AM1874" s="1" t="n">
        <v>0</v>
      </c>
    </row>
    <row r="1875" customFormat="false" ht="15" hidden="false" customHeight="false" outlineLevel="0" collapsed="false">
      <c r="A1875" s="1" t="n">
        <v>313940</v>
      </c>
      <c r="B1875" s="1" t="str">
        <f aca="false">VLOOKUP(A1875,Municipios!$A$2:$B$5571,2,0)</f>
        <v>Manhuaçu</v>
      </c>
      <c r="C1875" s="1" t="n">
        <v>39</v>
      </c>
      <c r="D1875" s="1" t="n">
        <v>61</v>
      </c>
      <c r="E1875" s="1" t="n">
        <v>25</v>
      </c>
      <c r="F1875" s="1" t="n">
        <v>0</v>
      </c>
      <c r="G1875" s="1" t="n">
        <v>28</v>
      </c>
      <c r="H1875" s="1" t="n">
        <f aca="false">SUM(C1875:G1875)</f>
        <v>153</v>
      </c>
      <c r="I1875" s="1" t="n">
        <v>10</v>
      </c>
      <c r="J1875" s="1" t="n">
        <v>1996</v>
      </c>
      <c r="K1875" s="1" t="n">
        <v>0</v>
      </c>
      <c r="L1875" s="1" t="n">
        <v>0</v>
      </c>
      <c r="M1875" s="1" t="n">
        <v>0</v>
      </c>
      <c r="N1875" s="1" t="n">
        <v>543</v>
      </c>
      <c r="O1875" s="1" t="n">
        <v>0</v>
      </c>
      <c r="P1875" s="1" t="n">
        <v>482</v>
      </c>
      <c r="Q1875" s="1" t="n">
        <v>237</v>
      </c>
      <c r="R1875" s="1" t="n">
        <v>115</v>
      </c>
      <c r="S1875" s="1" t="n">
        <v>0</v>
      </c>
      <c r="T1875" s="1" t="n">
        <v>0</v>
      </c>
      <c r="U1875" s="1" t="n">
        <v>0</v>
      </c>
      <c r="V1875" s="1" t="n">
        <f aca="false">ROUNDUP(SUM(J1875,R1875,L1875,N1875,T1875)/360,0)</f>
        <v>8</v>
      </c>
      <c r="W1875" s="1" t="n">
        <f aca="false">ROUNDUP(SUM(U1875,S1875,M1875,K1875,Q1875)/360*1.1,0)</f>
        <v>1</v>
      </c>
      <c r="X1875" s="1" t="n">
        <v>9335</v>
      </c>
      <c r="Y1875" s="1" t="n">
        <v>0</v>
      </c>
      <c r="Z1875" s="1" t="n">
        <v>6235</v>
      </c>
      <c r="AA1875" s="1" t="n">
        <v>0</v>
      </c>
      <c r="AB1875" s="1" t="n">
        <v>3390</v>
      </c>
      <c r="AC1875" s="1" t="n">
        <v>0</v>
      </c>
      <c r="AD1875" s="1" t="n">
        <v>2988</v>
      </c>
      <c r="AE1875" s="1" t="n">
        <v>2568</v>
      </c>
      <c r="AF1875" s="1" t="n">
        <v>14909</v>
      </c>
      <c r="AG1875" s="1" t="n">
        <v>0</v>
      </c>
      <c r="AH1875" s="1" t="n">
        <v>0</v>
      </c>
      <c r="AI1875" s="1" t="n">
        <v>0</v>
      </c>
      <c r="AJ1875" s="1" t="n">
        <f aca="false">ROUNDUP(SUM(AF1875,X1875,Z1875,AB1875,AH1875)/360,0)</f>
        <v>95</v>
      </c>
      <c r="AK1875" s="1" t="n">
        <f aca="false">ROUNDUP(SUM(AI1875,AG1875,AA1875,Y1875,AE1875)/360*1.1,0)</f>
        <v>8</v>
      </c>
      <c r="AL1875" s="1" t="n">
        <v>21</v>
      </c>
      <c r="AM1875" s="1" t="n">
        <v>0</v>
      </c>
    </row>
    <row r="1876" customFormat="false" ht="15" hidden="false" customHeight="false" outlineLevel="0" collapsed="false">
      <c r="A1876" s="1" t="n">
        <v>313950</v>
      </c>
      <c r="B1876" s="1" t="str">
        <f aca="false">VLOOKUP(A1876,Municipios!$A$2:$B$5571,2,0)</f>
        <v>Manhumirim</v>
      </c>
      <c r="C1876" s="1" t="n">
        <v>11</v>
      </c>
      <c r="D1876" s="1" t="n">
        <v>32</v>
      </c>
      <c r="E1876" s="1" t="n">
        <v>0</v>
      </c>
      <c r="F1876" s="1" t="n">
        <v>0</v>
      </c>
      <c r="G1876" s="1" t="n">
        <v>3</v>
      </c>
      <c r="H1876" s="1" t="n">
        <f aca="false">SUM(C1876:G1876)</f>
        <v>46</v>
      </c>
      <c r="I1876" s="1" t="n">
        <v>10</v>
      </c>
      <c r="J1876" s="1" t="n">
        <v>461</v>
      </c>
      <c r="K1876" s="1" t="n">
        <v>0</v>
      </c>
      <c r="L1876" s="1" t="n">
        <v>0</v>
      </c>
      <c r="M1876" s="1" t="n">
        <v>0</v>
      </c>
      <c r="N1876" s="1" t="n">
        <v>0</v>
      </c>
      <c r="O1876" s="1" t="n">
        <v>0</v>
      </c>
      <c r="P1876" s="1" t="n">
        <v>112</v>
      </c>
      <c r="Q1876" s="1" t="n">
        <v>496</v>
      </c>
      <c r="R1876" s="1" t="n">
        <v>0</v>
      </c>
      <c r="S1876" s="1" t="n">
        <v>0</v>
      </c>
      <c r="T1876" s="1" t="n">
        <v>0</v>
      </c>
      <c r="U1876" s="1" t="n">
        <v>0</v>
      </c>
      <c r="V1876" s="1" t="n">
        <f aca="false">ROUNDUP(SUM(J1876,R1876,L1876,N1876,T1876)/360,0)</f>
        <v>2</v>
      </c>
      <c r="W1876" s="1" t="n">
        <f aca="false">ROUNDUP(SUM(U1876,S1876,M1876,K1876,Q1876)/360*1.1,0)</f>
        <v>2</v>
      </c>
      <c r="X1876" s="1" t="n">
        <v>4059</v>
      </c>
      <c r="Y1876" s="1" t="n">
        <v>0</v>
      </c>
      <c r="Z1876" s="1" t="n">
        <v>0</v>
      </c>
      <c r="AA1876" s="1" t="n">
        <v>0</v>
      </c>
      <c r="AB1876" s="1" t="n">
        <v>0</v>
      </c>
      <c r="AC1876" s="1" t="n">
        <v>0</v>
      </c>
      <c r="AD1876" s="1" t="n">
        <v>1032</v>
      </c>
      <c r="AE1876" s="1" t="n">
        <v>2272</v>
      </c>
      <c r="AF1876" s="1" t="n">
        <v>2052</v>
      </c>
      <c r="AG1876" s="1" t="n">
        <v>0</v>
      </c>
      <c r="AH1876" s="1" t="n">
        <v>0</v>
      </c>
      <c r="AI1876" s="1" t="n">
        <v>0</v>
      </c>
      <c r="AJ1876" s="1" t="n">
        <f aca="false">ROUNDUP(SUM(AF1876,X1876,Z1876,AB1876,AH1876)/360,0)</f>
        <v>17</v>
      </c>
      <c r="AK1876" s="1" t="n">
        <f aca="false">ROUNDUP(SUM(AI1876,AG1876,AA1876,Y1876,AE1876)/360*1.1,0)</f>
        <v>7</v>
      </c>
      <c r="AL1876" s="1" t="n">
        <v>8</v>
      </c>
      <c r="AM1876" s="1" t="n">
        <v>1</v>
      </c>
    </row>
    <row r="1877" customFormat="false" ht="15" hidden="false" customHeight="false" outlineLevel="0" collapsed="false">
      <c r="A1877" s="1" t="n">
        <v>313960</v>
      </c>
      <c r="B1877" s="1" t="str">
        <f aca="false">VLOOKUP(A1877,Municipios!$A$2:$B$5571,2,0)</f>
        <v>Mantena</v>
      </c>
      <c r="C1877" s="1" t="n">
        <v>12</v>
      </c>
      <c r="D1877" s="1" t="n">
        <v>30</v>
      </c>
      <c r="E1877" s="1" t="n">
        <v>12</v>
      </c>
      <c r="F1877" s="1" t="n">
        <v>0</v>
      </c>
      <c r="G1877" s="1" t="n">
        <v>12</v>
      </c>
      <c r="H1877" s="1" t="n">
        <f aca="false">SUM(C1877:G1877)</f>
        <v>66</v>
      </c>
      <c r="I1877" s="1" t="n">
        <v>0</v>
      </c>
      <c r="J1877" s="1" t="n">
        <v>1363</v>
      </c>
      <c r="K1877" s="1" t="n">
        <v>0</v>
      </c>
      <c r="L1877" s="1" t="n">
        <v>0</v>
      </c>
      <c r="M1877" s="1" t="n">
        <v>0</v>
      </c>
      <c r="N1877" s="1" t="n">
        <v>325</v>
      </c>
      <c r="O1877" s="1" t="n">
        <v>0</v>
      </c>
      <c r="P1877" s="1" t="n">
        <v>0</v>
      </c>
      <c r="Q1877" s="1" t="n">
        <v>0</v>
      </c>
      <c r="R1877" s="1" t="n">
        <v>0</v>
      </c>
      <c r="S1877" s="1" t="n">
        <v>0</v>
      </c>
      <c r="T1877" s="1" t="n">
        <v>0</v>
      </c>
      <c r="U1877" s="1" t="n">
        <v>0</v>
      </c>
      <c r="V1877" s="1" t="n">
        <f aca="false">ROUNDUP(SUM(J1877,R1877,L1877,N1877,T1877)/360,0)</f>
        <v>5</v>
      </c>
      <c r="W1877" s="1" t="n">
        <f aca="false">ROUNDUP(SUM(U1877,S1877,M1877,K1877,Q1877)/360*1.1,0)</f>
        <v>0</v>
      </c>
      <c r="X1877" s="1" t="n">
        <v>4776</v>
      </c>
      <c r="Y1877" s="1" t="n">
        <v>0</v>
      </c>
      <c r="Z1877" s="1" t="n">
        <v>736</v>
      </c>
      <c r="AA1877" s="1" t="n">
        <v>0</v>
      </c>
      <c r="AB1877" s="1" t="n">
        <v>671</v>
      </c>
      <c r="AC1877" s="1" t="n">
        <v>0</v>
      </c>
      <c r="AD1877" s="1" t="n">
        <v>0</v>
      </c>
      <c r="AE1877" s="1" t="n">
        <v>0</v>
      </c>
      <c r="AF1877" s="1" t="n">
        <v>1296</v>
      </c>
      <c r="AG1877" s="1" t="n">
        <v>0</v>
      </c>
      <c r="AH1877" s="1" t="n">
        <v>0</v>
      </c>
      <c r="AI1877" s="1" t="n">
        <v>0</v>
      </c>
      <c r="AJ1877" s="1" t="n">
        <f aca="false">ROUNDUP(SUM(AF1877,X1877,Z1877,AB1877,AH1877)/360,0)</f>
        <v>21</v>
      </c>
      <c r="AK1877" s="1" t="n">
        <f aca="false">ROUNDUP(SUM(AI1877,AG1877,AA1877,Y1877,AE1877)/360*1.1,0)</f>
        <v>0</v>
      </c>
      <c r="AL1877" s="1" t="n">
        <v>3</v>
      </c>
      <c r="AM1877" s="1" t="n">
        <v>0</v>
      </c>
    </row>
    <row r="1878" customFormat="false" ht="15" hidden="false" customHeight="false" outlineLevel="0" collapsed="false">
      <c r="A1878" s="1" t="n">
        <v>313980</v>
      </c>
      <c r="B1878" s="1" t="str">
        <f aca="false">VLOOKUP(A1878,Municipios!$A$2:$B$5571,2,0)</f>
        <v>Mar de Espanha</v>
      </c>
      <c r="C1878" s="1" t="n">
        <v>3</v>
      </c>
      <c r="D1878" s="1" t="n">
        <v>20</v>
      </c>
      <c r="E1878" s="1" t="n">
        <v>3</v>
      </c>
      <c r="F1878" s="1" t="n">
        <v>0</v>
      </c>
      <c r="G1878" s="1" t="n">
        <v>4</v>
      </c>
      <c r="H1878" s="1" t="n">
        <f aca="false">SUM(C1878:G1878)</f>
        <v>30</v>
      </c>
      <c r="I1878" s="1" t="n">
        <v>0</v>
      </c>
      <c r="J1878" s="1" t="n">
        <v>1034</v>
      </c>
      <c r="K1878" s="1" t="n">
        <v>0</v>
      </c>
      <c r="L1878" s="1" t="n">
        <v>0</v>
      </c>
      <c r="M1878" s="1" t="n">
        <v>0</v>
      </c>
      <c r="N1878" s="1" t="n">
        <v>24</v>
      </c>
      <c r="O1878" s="1" t="n">
        <v>0</v>
      </c>
      <c r="P1878" s="1" t="n">
        <v>0</v>
      </c>
      <c r="Q1878" s="1" t="n">
        <v>0</v>
      </c>
      <c r="R1878" s="1" t="n">
        <v>0</v>
      </c>
      <c r="S1878" s="1" t="n">
        <v>0</v>
      </c>
      <c r="T1878" s="1" t="n">
        <v>0</v>
      </c>
      <c r="U1878" s="1" t="n">
        <v>0</v>
      </c>
      <c r="V1878" s="1" t="n">
        <f aca="false">ROUNDUP(SUM(J1878,R1878,L1878,N1878,T1878)/360,0)</f>
        <v>3</v>
      </c>
      <c r="W1878" s="1" t="n">
        <f aca="false">ROUNDUP(SUM(U1878,S1878,M1878,K1878,Q1878)/360*1.1,0)</f>
        <v>0</v>
      </c>
      <c r="X1878" s="1" t="n">
        <v>3595</v>
      </c>
      <c r="Y1878" s="1" t="n">
        <v>0</v>
      </c>
      <c r="Z1878" s="1" t="n">
        <v>26</v>
      </c>
      <c r="AA1878" s="1" t="n">
        <v>0</v>
      </c>
      <c r="AB1878" s="1" t="n">
        <v>92</v>
      </c>
      <c r="AC1878" s="1" t="n">
        <v>0</v>
      </c>
      <c r="AD1878" s="1" t="n">
        <v>0</v>
      </c>
      <c r="AE1878" s="1" t="n">
        <v>0</v>
      </c>
      <c r="AF1878" s="1" t="n">
        <v>123</v>
      </c>
      <c r="AG1878" s="1" t="n">
        <v>0</v>
      </c>
      <c r="AH1878" s="1" t="n">
        <v>0</v>
      </c>
      <c r="AI1878" s="1" t="n">
        <v>0</v>
      </c>
      <c r="AJ1878" s="1" t="n">
        <f aca="false">ROUNDUP(SUM(AF1878,X1878,Z1878,AB1878,AH1878)/360,0)</f>
        <v>11</v>
      </c>
      <c r="AK1878" s="1" t="n">
        <f aca="false">ROUNDUP(SUM(AI1878,AG1878,AA1878,Y1878,AE1878)/360*1.1,0)</f>
        <v>0</v>
      </c>
      <c r="AL1878" s="1" t="n">
        <v>2</v>
      </c>
      <c r="AM1878" s="1" t="n">
        <v>0</v>
      </c>
    </row>
    <row r="1879" customFormat="false" ht="15" hidden="false" customHeight="false" outlineLevel="0" collapsed="false">
      <c r="A1879" s="1" t="n">
        <v>313990</v>
      </c>
      <c r="B1879" s="1" t="str">
        <f aca="false">VLOOKUP(A1879,Municipios!$A$2:$B$5571,2,0)</f>
        <v>Maria da Fé</v>
      </c>
      <c r="C1879" s="1" t="n">
        <v>0</v>
      </c>
      <c r="D1879" s="1" t="n">
        <v>12</v>
      </c>
      <c r="E1879" s="1" t="n">
        <v>0</v>
      </c>
      <c r="F1879" s="1" t="n">
        <v>0</v>
      </c>
      <c r="G1879" s="1" t="n">
        <v>4</v>
      </c>
      <c r="H1879" s="1" t="n">
        <f aca="false">SUM(C1879:G1879)</f>
        <v>16</v>
      </c>
      <c r="I1879" s="1" t="n">
        <v>0</v>
      </c>
      <c r="J1879" s="1" t="n">
        <v>706</v>
      </c>
      <c r="K1879" s="1" t="n">
        <v>0</v>
      </c>
      <c r="L1879" s="1" t="n">
        <v>0</v>
      </c>
      <c r="M1879" s="1" t="n">
        <v>0</v>
      </c>
      <c r="N1879" s="1" t="n">
        <v>176</v>
      </c>
      <c r="O1879" s="1" t="n">
        <v>0</v>
      </c>
      <c r="P1879" s="1" t="n">
        <v>0</v>
      </c>
      <c r="Q1879" s="1" t="n">
        <v>0</v>
      </c>
      <c r="R1879" s="1" t="n">
        <v>0</v>
      </c>
      <c r="S1879" s="1" t="n">
        <v>0</v>
      </c>
      <c r="T1879" s="1" t="n">
        <v>0</v>
      </c>
      <c r="U1879" s="1" t="n">
        <v>0</v>
      </c>
      <c r="V1879" s="1" t="n">
        <f aca="false">ROUNDUP(SUM(J1879,R1879,L1879,N1879,T1879)/360,0)</f>
        <v>3</v>
      </c>
      <c r="W1879" s="1" t="n">
        <f aca="false">ROUNDUP(SUM(U1879,S1879,M1879,K1879,Q1879)/360*1.1,0)</f>
        <v>0</v>
      </c>
      <c r="X1879" s="1" t="n">
        <v>417</v>
      </c>
      <c r="Y1879" s="1" t="n">
        <v>0</v>
      </c>
      <c r="Z1879" s="1" t="n">
        <v>0</v>
      </c>
      <c r="AA1879" s="1" t="n">
        <v>0</v>
      </c>
      <c r="AB1879" s="1" t="n">
        <v>27</v>
      </c>
      <c r="AC1879" s="1" t="n">
        <v>0</v>
      </c>
      <c r="AD1879" s="1" t="n">
        <v>0</v>
      </c>
      <c r="AE1879" s="1" t="n">
        <v>0</v>
      </c>
      <c r="AF1879" s="1" t="n">
        <v>0</v>
      </c>
      <c r="AG1879" s="1" t="n">
        <v>0</v>
      </c>
      <c r="AH1879" s="1" t="n">
        <v>0</v>
      </c>
      <c r="AI1879" s="1" t="n">
        <v>0</v>
      </c>
      <c r="AJ1879" s="1" t="n">
        <f aca="false">ROUNDUP(SUM(AF1879,X1879,Z1879,AB1879,AH1879)/360,0)</f>
        <v>2</v>
      </c>
      <c r="AK1879" s="1" t="n">
        <f aca="false">ROUNDUP(SUM(AI1879,AG1879,AA1879,Y1879,AE1879)/360*1.1,0)</f>
        <v>0</v>
      </c>
      <c r="AL1879" s="1" t="n">
        <v>1</v>
      </c>
      <c r="AM1879" s="1" t="n">
        <v>0</v>
      </c>
    </row>
    <row r="1880" customFormat="false" ht="15" hidden="false" customHeight="false" outlineLevel="0" collapsed="false">
      <c r="A1880" s="1" t="n">
        <v>314000</v>
      </c>
      <c r="B1880" s="1" t="str">
        <f aca="false">VLOOKUP(A1880,Municipios!$A$2:$B$5571,2,0)</f>
        <v>Mariana</v>
      </c>
      <c r="C1880" s="1" t="n">
        <v>8</v>
      </c>
      <c r="D1880" s="1" t="n">
        <v>25</v>
      </c>
      <c r="E1880" s="1" t="n">
        <v>12</v>
      </c>
      <c r="F1880" s="1" t="n">
        <v>0</v>
      </c>
      <c r="G1880" s="1" t="n">
        <v>11</v>
      </c>
      <c r="H1880" s="1" t="n">
        <f aca="false">SUM(C1880:G1880)</f>
        <v>56</v>
      </c>
      <c r="I1880" s="1" t="n">
        <v>0</v>
      </c>
      <c r="J1880" s="1" t="n">
        <v>2188</v>
      </c>
      <c r="K1880" s="1" t="n">
        <v>0</v>
      </c>
      <c r="L1880" s="1" t="n">
        <v>0</v>
      </c>
      <c r="M1880" s="1" t="n">
        <v>0</v>
      </c>
      <c r="N1880" s="1" t="n">
        <v>505</v>
      </c>
      <c r="O1880" s="1" t="n">
        <v>0</v>
      </c>
      <c r="P1880" s="1" t="n">
        <v>0</v>
      </c>
      <c r="Q1880" s="1" t="n">
        <v>0</v>
      </c>
      <c r="R1880" s="1" t="n">
        <v>0</v>
      </c>
      <c r="S1880" s="1" t="n">
        <v>0</v>
      </c>
      <c r="T1880" s="1" t="n">
        <v>0</v>
      </c>
      <c r="U1880" s="1" t="n">
        <v>0</v>
      </c>
      <c r="V1880" s="1" t="n">
        <f aca="false">ROUNDUP(SUM(J1880,R1880,L1880,N1880,T1880)/360,0)</f>
        <v>8</v>
      </c>
      <c r="W1880" s="1" t="n">
        <f aca="false">ROUNDUP(SUM(U1880,S1880,M1880,K1880,Q1880)/360*1.1,0)</f>
        <v>0</v>
      </c>
      <c r="X1880" s="1" t="n">
        <v>9043</v>
      </c>
      <c r="Y1880" s="1" t="n">
        <v>0</v>
      </c>
      <c r="Z1880" s="1" t="n">
        <v>2030</v>
      </c>
      <c r="AA1880" s="1" t="n">
        <v>0</v>
      </c>
      <c r="AB1880" s="1" t="n">
        <v>858</v>
      </c>
      <c r="AC1880" s="1" t="n">
        <v>0</v>
      </c>
      <c r="AD1880" s="1" t="n">
        <v>0</v>
      </c>
      <c r="AE1880" s="1" t="n">
        <v>0</v>
      </c>
      <c r="AF1880" s="1" t="n">
        <v>1749</v>
      </c>
      <c r="AG1880" s="1" t="n">
        <v>0</v>
      </c>
      <c r="AH1880" s="1" t="n">
        <v>0</v>
      </c>
      <c r="AI1880" s="1" t="n">
        <v>0</v>
      </c>
      <c r="AJ1880" s="1" t="n">
        <f aca="false">ROUNDUP(SUM(AF1880,X1880,Z1880,AB1880,AH1880)/360,0)</f>
        <v>38</v>
      </c>
      <c r="AK1880" s="1" t="n">
        <f aca="false">ROUNDUP(SUM(AI1880,AG1880,AA1880,Y1880,AE1880)/360*1.1,0)</f>
        <v>0</v>
      </c>
      <c r="AL1880" s="1" t="n">
        <v>3</v>
      </c>
      <c r="AM1880" s="1" t="n">
        <v>0</v>
      </c>
    </row>
    <row r="1881" customFormat="false" ht="15" hidden="false" customHeight="false" outlineLevel="0" collapsed="false">
      <c r="A1881" s="1" t="n">
        <v>314050</v>
      </c>
      <c r="B1881" s="1" t="str">
        <f aca="false">VLOOKUP(A1881,Municipios!$A$2:$B$5571,2,0)</f>
        <v>Martinho Campos</v>
      </c>
      <c r="C1881" s="1" t="n">
        <v>0</v>
      </c>
      <c r="D1881" s="1" t="n">
        <v>15</v>
      </c>
      <c r="E1881" s="1" t="n">
        <v>1</v>
      </c>
      <c r="F1881" s="1" t="n">
        <v>0</v>
      </c>
      <c r="G1881" s="1" t="n">
        <v>2</v>
      </c>
      <c r="H1881" s="1" t="n">
        <f aca="false">SUM(C1881:G1881)</f>
        <v>18</v>
      </c>
      <c r="I1881" s="1" t="n">
        <v>0</v>
      </c>
      <c r="J1881" s="1" t="n">
        <v>407</v>
      </c>
      <c r="K1881" s="1" t="n">
        <v>0</v>
      </c>
      <c r="L1881" s="1" t="n">
        <v>0</v>
      </c>
      <c r="M1881" s="1" t="n">
        <v>0</v>
      </c>
      <c r="N1881" s="1" t="n">
        <v>8</v>
      </c>
      <c r="O1881" s="1" t="n">
        <v>0</v>
      </c>
      <c r="P1881" s="1" t="n">
        <v>0</v>
      </c>
      <c r="Q1881" s="1" t="n">
        <v>0</v>
      </c>
      <c r="R1881" s="1" t="n">
        <v>0</v>
      </c>
      <c r="S1881" s="1" t="n">
        <v>0</v>
      </c>
      <c r="T1881" s="1" t="n">
        <v>0</v>
      </c>
      <c r="U1881" s="1" t="n">
        <v>0</v>
      </c>
      <c r="V1881" s="1" t="n">
        <f aca="false">ROUNDUP(SUM(J1881,R1881,L1881,N1881,T1881)/360,0)</f>
        <v>2</v>
      </c>
      <c r="W1881" s="1" t="n">
        <f aca="false">ROUNDUP(SUM(U1881,S1881,M1881,K1881,Q1881)/360*1.1,0)</f>
        <v>0</v>
      </c>
      <c r="X1881" s="1" t="n">
        <v>907</v>
      </c>
      <c r="Y1881" s="1" t="n">
        <v>0</v>
      </c>
      <c r="Z1881" s="1" t="n">
        <v>0</v>
      </c>
      <c r="AA1881" s="1" t="n">
        <v>0</v>
      </c>
      <c r="AB1881" s="1" t="n">
        <v>3</v>
      </c>
      <c r="AC1881" s="1" t="n">
        <v>0</v>
      </c>
      <c r="AD1881" s="1" t="n">
        <v>0</v>
      </c>
      <c r="AE1881" s="1" t="n">
        <v>0</v>
      </c>
      <c r="AF1881" s="1" t="n">
        <v>0</v>
      </c>
      <c r="AG1881" s="1" t="n">
        <v>0</v>
      </c>
      <c r="AH1881" s="1" t="n">
        <v>0</v>
      </c>
      <c r="AI1881" s="1" t="n">
        <v>0</v>
      </c>
      <c r="AJ1881" s="1" t="n">
        <f aca="false">ROUNDUP(SUM(AF1881,X1881,Z1881,AB1881,AH1881)/360,0)</f>
        <v>3</v>
      </c>
      <c r="AK1881" s="1" t="n">
        <f aca="false">ROUNDUP(SUM(AI1881,AG1881,AA1881,Y1881,AE1881)/360*1.1,0)</f>
        <v>0</v>
      </c>
      <c r="AL1881" s="1" t="n">
        <v>2</v>
      </c>
      <c r="AM1881" s="1" t="n">
        <v>0</v>
      </c>
    </row>
    <row r="1882" customFormat="false" ht="15" hidden="false" customHeight="false" outlineLevel="0" collapsed="false">
      <c r="A1882" s="1" t="n">
        <v>314070</v>
      </c>
      <c r="B1882" s="1" t="str">
        <f aca="false">VLOOKUP(A1882,Municipios!$A$2:$B$5571,2,0)</f>
        <v>Mateus Leme</v>
      </c>
      <c r="C1882" s="1" t="n">
        <v>13</v>
      </c>
      <c r="D1882" s="1" t="n">
        <v>31</v>
      </c>
      <c r="E1882" s="1" t="n">
        <v>5</v>
      </c>
      <c r="F1882" s="1" t="n">
        <v>0</v>
      </c>
      <c r="G1882" s="1" t="n">
        <v>0</v>
      </c>
      <c r="H1882" s="1" t="n">
        <f aca="false">SUM(C1882:G1882)</f>
        <v>49</v>
      </c>
      <c r="I1882" s="1" t="n">
        <v>0</v>
      </c>
      <c r="J1882" s="1" t="n">
        <v>126</v>
      </c>
      <c r="K1882" s="1" t="n">
        <v>0</v>
      </c>
      <c r="L1882" s="1" t="n">
        <v>0</v>
      </c>
      <c r="M1882" s="1" t="n">
        <v>0</v>
      </c>
      <c r="N1882" s="1" t="n">
        <v>0</v>
      </c>
      <c r="O1882" s="1" t="n">
        <v>0</v>
      </c>
      <c r="P1882" s="1" t="n">
        <v>0</v>
      </c>
      <c r="Q1882" s="1" t="n">
        <v>0</v>
      </c>
      <c r="R1882" s="1" t="n">
        <v>0</v>
      </c>
      <c r="S1882" s="1" t="n">
        <v>0</v>
      </c>
      <c r="T1882" s="1" t="n">
        <v>0</v>
      </c>
      <c r="U1882" s="1" t="n">
        <v>0</v>
      </c>
      <c r="V1882" s="1" t="n">
        <f aca="false">ROUNDUP(SUM(J1882,R1882,L1882,N1882,T1882)/360,0)</f>
        <v>1</v>
      </c>
      <c r="W1882" s="1" t="n">
        <f aca="false">ROUNDUP(SUM(U1882,S1882,M1882,K1882,Q1882)/360*1.1,0)</f>
        <v>0</v>
      </c>
      <c r="X1882" s="1" t="n">
        <v>6085</v>
      </c>
      <c r="Y1882" s="1" t="n">
        <v>0</v>
      </c>
      <c r="Z1882" s="1" t="n">
        <v>39</v>
      </c>
      <c r="AA1882" s="1" t="n">
        <v>0</v>
      </c>
      <c r="AB1882" s="1" t="n">
        <v>0</v>
      </c>
      <c r="AC1882" s="1" t="n">
        <v>0</v>
      </c>
      <c r="AD1882" s="1" t="n">
        <v>0</v>
      </c>
      <c r="AE1882" s="1" t="n">
        <v>0</v>
      </c>
      <c r="AF1882" s="1" t="n">
        <v>230</v>
      </c>
      <c r="AG1882" s="1" t="n">
        <v>0</v>
      </c>
      <c r="AH1882" s="1" t="n">
        <v>0</v>
      </c>
      <c r="AI1882" s="1" t="n">
        <v>0</v>
      </c>
      <c r="AJ1882" s="1" t="n">
        <f aca="false">ROUNDUP(SUM(AF1882,X1882,Z1882,AB1882,AH1882)/360,0)</f>
        <v>18</v>
      </c>
      <c r="AK1882" s="1" t="n">
        <f aca="false">ROUNDUP(SUM(AI1882,AG1882,AA1882,Y1882,AE1882)/360*1.1,0)</f>
        <v>0</v>
      </c>
      <c r="AL1882" s="1" t="n">
        <v>1</v>
      </c>
      <c r="AM1882" s="1" t="n">
        <v>0</v>
      </c>
    </row>
    <row r="1883" customFormat="false" ht="15" hidden="false" customHeight="false" outlineLevel="0" collapsed="false">
      <c r="A1883" s="1" t="n">
        <v>314090</v>
      </c>
      <c r="B1883" s="1" t="str">
        <f aca="false">VLOOKUP(A1883,Municipios!$A$2:$B$5571,2,0)</f>
        <v>Matipó</v>
      </c>
      <c r="C1883" s="1" t="n">
        <v>5</v>
      </c>
      <c r="D1883" s="1" t="n">
        <v>17</v>
      </c>
      <c r="E1883" s="1" t="n">
        <v>7</v>
      </c>
      <c r="F1883" s="1" t="n">
        <v>0</v>
      </c>
      <c r="G1883" s="1" t="n">
        <v>8</v>
      </c>
      <c r="H1883" s="1" t="n">
        <f aca="false">SUM(C1883:G1883)</f>
        <v>37</v>
      </c>
      <c r="I1883" s="1" t="n">
        <v>0</v>
      </c>
      <c r="J1883" s="1" t="n">
        <v>267</v>
      </c>
      <c r="K1883" s="1" t="n">
        <v>0</v>
      </c>
      <c r="L1883" s="1" t="n">
        <v>0</v>
      </c>
      <c r="M1883" s="1" t="n">
        <v>0</v>
      </c>
      <c r="N1883" s="1" t="n">
        <v>94</v>
      </c>
      <c r="O1883" s="1" t="n">
        <v>0</v>
      </c>
      <c r="P1883" s="1" t="n">
        <v>0</v>
      </c>
      <c r="Q1883" s="1" t="n">
        <v>0</v>
      </c>
      <c r="R1883" s="1" t="n">
        <v>0</v>
      </c>
      <c r="S1883" s="1" t="n">
        <v>0</v>
      </c>
      <c r="T1883" s="1" t="n">
        <v>0</v>
      </c>
      <c r="U1883" s="1" t="n">
        <v>0</v>
      </c>
      <c r="V1883" s="1" t="n">
        <f aca="false">ROUNDUP(SUM(J1883,R1883,L1883,N1883,T1883)/360,0)</f>
        <v>2</v>
      </c>
      <c r="W1883" s="1" t="n">
        <f aca="false">ROUNDUP(SUM(U1883,S1883,M1883,K1883,Q1883)/360*1.1,0)</f>
        <v>0</v>
      </c>
      <c r="X1883" s="1" t="n">
        <v>2313</v>
      </c>
      <c r="Y1883" s="1" t="n">
        <v>0</v>
      </c>
      <c r="Z1883" s="1" t="n">
        <v>179</v>
      </c>
      <c r="AA1883" s="1" t="n">
        <v>0</v>
      </c>
      <c r="AB1883" s="1" t="n">
        <v>398</v>
      </c>
      <c r="AC1883" s="1" t="n">
        <v>0</v>
      </c>
      <c r="AD1883" s="1" t="n">
        <v>0</v>
      </c>
      <c r="AE1883" s="1" t="n">
        <v>0</v>
      </c>
      <c r="AF1883" s="1" t="n">
        <v>130</v>
      </c>
      <c r="AG1883" s="1" t="n">
        <v>0</v>
      </c>
      <c r="AH1883" s="1" t="n">
        <v>0</v>
      </c>
      <c r="AI1883" s="1" t="n">
        <v>0</v>
      </c>
      <c r="AJ1883" s="1" t="n">
        <f aca="false">ROUNDUP(SUM(AF1883,X1883,Z1883,AB1883,AH1883)/360,0)</f>
        <v>9</v>
      </c>
      <c r="AK1883" s="1" t="n">
        <f aca="false">ROUNDUP(SUM(AI1883,AG1883,AA1883,Y1883,AE1883)/360*1.1,0)</f>
        <v>0</v>
      </c>
      <c r="AL1883" s="1" t="n">
        <v>2</v>
      </c>
      <c r="AM1883" s="1" t="n">
        <v>0</v>
      </c>
    </row>
    <row r="1884" customFormat="false" ht="15" hidden="false" customHeight="false" outlineLevel="0" collapsed="false">
      <c r="A1884" s="1" t="n">
        <v>314110</v>
      </c>
      <c r="B1884" s="1" t="str">
        <f aca="false">VLOOKUP(A1884,Municipios!$A$2:$B$5571,2,0)</f>
        <v>Matozinhos</v>
      </c>
      <c r="C1884" s="1" t="n">
        <v>16</v>
      </c>
      <c r="D1884" s="1" t="n">
        <v>17</v>
      </c>
      <c r="E1884" s="1" t="n">
        <v>0</v>
      </c>
      <c r="F1884" s="1" t="n">
        <v>0</v>
      </c>
      <c r="G1884" s="1" t="n">
        <v>5</v>
      </c>
      <c r="H1884" s="1" t="n">
        <f aca="false">SUM(C1884:G1884)</f>
        <v>38</v>
      </c>
      <c r="I1884" s="1" t="n">
        <v>0</v>
      </c>
      <c r="J1884" s="1" t="n">
        <v>545</v>
      </c>
      <c r="K1884" s="1" t="n">
        <v>0</v>
      </c>
      <c r="L1884" s="1" t="n">
        <v>0</v>
      </c>
      <c r="M1884" s="1" t="n">
        <v>0</v>
      </c>
      <c r="N1884" s="1" t="n">
        <v>69</v>
      </c>
      <c r="O1884" s="1" t="n">
        <v>0</v>
      </c>
      <c r="P1884" s="1" t="n">
        <v>0</v>
      </c>
      <c r="Q1884" s="1" t="n">
        <v>0</v>
      </c>
      <c r="R1884" s="1" t="n">
        <v>0</v>
      </c>
      <c r="S1884" s="1" t="n">
        <v>0</v>
      </c>
      <c r="T1884" s="1" t="n">
        <v>0</v>
      </c>
      <c r="U1884" s="1" t="n">
        <v>0</v>
      </c>
      <c r="V1884" s="1" t="n">
        <f aca="false">ROUNDUP(SUM(J1884,R1884,L1884,N1884,T1884)/360,0)</f>
        <v>2</v>
      </c>
      <c r="W1884" s="1" t="n">
        <f aca="false">ROUNDUP(SUM(U1884,S1884,M1884,K1884,Q1884)/360*1.1,0)</f>
        <v>0</v>
      </c>
      <c r="X1884" s="1" t="n">
        <v>1592</v>
      </c>
      <c r="Y1884" s="1" t="n">
        <v>0</v>
      </c>
      <c r="Z1884" s="1" t="n">
        <v>0</v>
      </c>
      <c r="AA1884" s="1" t="n">
        <v>0</v>
      </c>
      <c r="AB1884" s="1" t="n">
        <v>100</v>
      </c>
      <c r="AC1884" s="1" t="n">
        <v>0</v>
      </c>
      <c r="AD1884" s="1" t="n">
        <v>0</v>
      </c>
      <c r="AE1884" s="1" t="n">
        <v>0</v>
      </c>
      <c r="AF1884" s="1" t="n">
        <v>492</v>
      </c>
      <c r="AG1884" s="1" t="n">
        <v>0</v>
      </c>
      <c r="AH1884" s="1" t="n">
        <v>0</v>
      </c>
      <c r="AI1884" s="1" t="n">
        <v>0</v>
      </c>
      <c r="AJ1884" s="1" t="n">
        <f aca="false">ROUNDUP(SUM(AF1884,X1884,Z1884,AB1884,AH1884)/360,0)</f>
        <v>7</v>
      </c>
      <c r="AK1884" s="1" t="n">
        <f aca="false">ROUNDUP(SUM(AI1884,AG1884,AA1884,Y1884,AE1884)/360*1.1,0)</f>
        <v>0</v>
      </c>
      <c r="AL1884" s="1" t="n">
        <v>2</v>
      </c>
      <c r="AM1884" s="1" t="n">
        <v>0</v>
      </c>
    </row>
    <row r="1885" customFormat="false" ht="15" hidden="false" customHeight="false" outlineLevel="0" collapsed="false">
      <c r="A1885" s="1" t="n">
        <v>314120</v>
      </c>
      <c r="B1885" s="1" t="str">
        <f aca="false">VLOOKUP(A1885,Municipios!$A$2:$B$5571,2,0)</f>
        <v>Matutina</v>
      </c>
      <c r="C1885" s="1" t="n">
        <v>0</v>
      </c>
      <c r="D1885" s="1" t="n">
        <v>8</v>
      </c>
      <c r="E1885" s="1" t="n">
        <v>0</v>
      </c>
      <c r="F1885" s="1" t="n">
        <v>0</v>
      </c>
      <c r="G1885" s="1" t="n">
        <v>2</v>
      </c>
      <c r="H1885" s="1" t="n">
        <f aca="false">SUM(C1885:G1885)</f>
        <v>10</v>
      </c>
      <c r="I1885" s="1" t="n">
        <v>0</v>
      </c>
      <c r="J1885" s="1" t="n">
        <v>78</v>
      </c>
      <c r="K1885" s="1" t="n">
        <v>0</v>
      </c>
      <c r="L1885" s="1" t="n">
        <v>0</v>
      </c>
      <c r="M1885" s="1" t="n">
        <v>0</v>
      </c>
      <c r="N1885" s="1" t="n">
        <v>0</v>
      </c>
      <c r="O1885" s="1" t="n">
        <v>0</v>
      </c>
      <c r="P1885" s="1" t="n">
        <v>0</v>
      </c>
      <c r="Q1885" s="1" t="n">
        <v>0</v>
      </c>
      <c r="R1885" s="1" t="n">
        <v>0</v>
      </c>
      <c r="S1885" s="1" t="n">
        <v>0</v>
      </c>
      <c r="T1885" s="1" t="n">
        <v>0</v>
      </c>
      <c r="U1885" s="1" t="n">
        <v>0</v>
      </c>
      <c r="V1885" s="1" t="n">
        <f aca="false">ROUNDUP(SUM(J1885,R1885,L1885,N1885,T1885)/360,0)</f>
        <v>1</v>
      </c>
      <c r="W1885" s="1" t="n">
        <f aca="false">ROUNDUP(SUM(U1885,S1885,M1885,K1885,Q1885)/360*1.1,0)</f>
        <v>0</v>
      </c>
      <c r="X1885" s="1" t="n">
        <v>123</v>
      </c>
      <c r="Y1885" s="1" t="n">
        <v>0</v>
      </c>
      <c r="Z1885" s="1" t="n">
        <v>0</v>
      </c>
      <c r="AA1885" s="1" t="n">
        <v>0</v>
      </c>
      <c r="AB1885" s="1" t="n">
        <v>0</v>
      </c>
      <c r="AC1885" s="1" t="n">
        <v>0</v>
      </c>
      <c r="AD1885" s="1" t="n">
        <v>0</v>
      </c>
      <c r="AE1885" s="1" t="n">
        <v>0</v>
      </c>
      <c r="AF1885" s="1" t="n">
        <v>0</v>
      </c>
      <c r="AG1885" s="1" t="n">
        <v>0</v>
      </c>
      <c r="AH1885" s="1" t="n">
        <v>0</v>
      </c>
      <c r="AI1885" s="1" t="n">
        <v>0</v>
      </c>
      <c r="AJ1885" s="1" t="n">
        <f aca="false">ROUNDUP(SUM(AF1885,X1885,Z1885,AB1885,AH1885)/360,0)</f>
        <v>1</v>
      </c>
      <c r="AK1885" s="1" t="n">
        <f aca="false">ROUNDUP(SUM(AI1885,AG1885,AA1885,Y1885,AE1885)/360*1.1,0)</f>
        <v>0</v>
      </c>
      <c r="AL1885" s="1" t="n">
        <v>0</v>
      </c>
      <c r="AM1885" s="1" t="n">
        <v>0</v>
      </c>
    </row>
    <row r="1886" customFormat="false" ht="15" hidden="false" customHeight="false" outlineLevel="0" collapsed="false">
      <c r="A1886" s="1" t="n">
        <v>314140</v>
      </c>
      <c r="B1886" s="1" t="str">
        <f aca="false">VLOOKUP(A1886,Municipios!$A$2:$B$5571,2,0)</f>
        <v>Medina</v>
      </c>
      <c r="C1886" s="1" t="n">
        <v>19</v>
      </c>
      <c r="D1886" s="1" t="n">
        <v>20</v>
      </c>
      <c r="E1886" s="1" t="n">
        <v>8</v>
      </c>
      <c r="F1886" s="1" t="n">
        <v>0</v>
      </c>
      <c r="G1886" s="1" t="n">
        <v>5</v>
      </c>
      <c r="H1886" s="1" t="n">
        <f aca="false">SUM(C1886:G1886)</f>
        <v>52</v>
      </c>
      <c r="I1886" s="1" t="n">
        <v>0</v>
      </c>
      <c r="J1886" s="1" t="n">
        <v>621</v>
      </c>
      <c r="K1886" s="1" t="n">
        <v>0</v>
      </c>
      <c r="L1886" s="1" t="n">
        <v>0</v>
      </c>
      <c r="M1886" s="1" t="n">
        <v>0</v>
      </c>
      <c r="N1886" s="1" t="n">
        <v>159</v>
      </c>
      <c r="O1886" s="1" t="n">
        <v>0</v>
      </c>
      <c r="P1886" s="1" t="n">
        <v>0</v>
      </c>
      <c r="Q1886" s="1" t="n">
        <v>0</v>
      </c>
      <c r="R1886" s="1" t="n">
        <v>0</v>
      </c>
      <c r="S1886" s="1" t="n">
        <v>0</v>
      </c>
      <c r="T1886" s="1" t="n">
        <v>0</v>
      </c>
      <c r="U1886" s="1" t="n">
        <v>0</v>
      </c>
      <c r="V1886" s="1" t="n">
        <f aca="false">ROUNDUP(SUM(J1886,R1886,L1886,N1886,T1886)/360,0)</f>
        <v>3</v>
      </c>
      <c r="W1886" s="1" t="n">
        <f aca="false">ROUNDUP(SUM(U1886,S1886,M1886,K1886,Q1886)/360*1.1,0)</f>
        <v>0</v>
      </c>
      <c r="X1886" s="1" t="n">
        <v>3854</v>
      </c>
      <c r="Y1886" s="1" t="n">
        <v>0</v>
      </c>
      <c r="Z1886" s="1" t="n">
        <v>401</v>
      </c>
      <c r="AA1886" s="1" t="n">
        <v>0</v>
      </c>
      <c r="AB1886" s="1" t="n">
        <v>424</v>
      </c>
      <c r="AC1886" s="1" t="n">
        <v>0</v>
      </c>
      <c r="AD1886" s="1" t="n">
        <v>0</v>
      </c>
      <c r="AE1886" s="1" t="n">
        <v>0</v>
      </c>
      <c r="AF1886" s="1" t="n">
        <v>1429</v>
      </c>
      <c r="AG1886" s="1" t="n">
        <v>0</v>
      </c>
      <c r="AH1886" s="1" t="n">
        <v>0</v>
      </c>
      <c r="AI1886" s="1" t="n">
        <v>0</v>
      </c>
      <c r="AJ1886" s="1" t="n">
        <f aca="false">ROUNDUP(SUM(AF1886,X1886,Z1886,AB1886,AH1886)/360,0)</f>
        <v>17</v>
      </c>
      <c r="AK1886" s="1" t="n">
        <f aca="false">ROUNDUP(SUM(AI1886,AG1886,AA1886,Y1886,AE1886)/360*1.1,0)</f>
        <v>0</v>
      </c>
      <c r="AL1886" s="1" t="n">
        <v>1</v>
      </c>
      <c r="AM1886" s="1" t="n">
        <v>0</v>
      </c>
    </row>
    <row r="1887" customFormat="false" ht="15" hidden="false" customHeight="false" outlineLevel="0" collapsed="false">
      <c r="A1887" s="1" t="n">
        <v>314150</v>
      </c>
      <c r="B1887" s="1" t="str">
        <f aca="false">VLOOKUP(A1887,Municipios!$A$2:$B$5571,2,0)</f>
        <v>Mendes Pimentel</v>
      </c>
      <c r="C1887" s="1" t="n">
        <v>1</v>
      </c>
      <c r="D1887" s="1" t="n">
        <v>10</v>
      </c>
      <c r="E1887" s="1" t="n">
        <v>3</v>
      </c>
      <c r="F1887" s="1" t="n">
        <v>0</v>
      </c>
      <c r="G1887" s="1" t="n">
        <v>4</v>
      </c>
      <c r="H1887" s="1" t="n">
        <f aca="false">SUM(C1887:G1887)</f>
        <v>18</v>
      </c>
      <c r="I1887" s="1" t="n">
        <v>0</v>
      </c>
      <c r="J1887" s="1" t="n">
        <v>445</v>
      </c>
      <c r="K1887" s="1" t="n">
        <v>0</v>
      </c>
      <c r="L1887" s="1" t="n">
        <v>0</v>
      </c>
      <c r="M1887" s="1" t="n">
        <v>0</v>
      </c>
      <c r="N1887" s="1" t="n">
        <v>64</v>
      </c>
      <c r="O1887" s="1" t="n">
        <v>0</v>
      </c>
      <c r="P1887" s="1" t="n">
        <v>0</v>
      </c>
      <c r="Q1887" s="1" t="n">
        <v>0</v>
      </c>
      <c r="R1887" s="1" t="n">
        <v>0</v>
      </c>
      <c r="S1887" s="1" t="n">
        <v>0</v>
      </c>
      <c r="T1887" s="1" t="n">
        <v>0</v>
      </c>
      <c r="U1887" s="1" t="n">
        <v>0</v>
      </c>
      <c r="V1887" s="1" t="n">
        <f aca="false">ROUNDUP(SUM(J1887,R1887,L1887,N1887,T1887)/360,0)</f>
        <v>2</v>
      </c>
      <c r="W1887" s="1" t="n">
        <f aca="false">ROUNDUP(SUM(U1887,S1887,M1887,K1887,Q1887)/360*1.1,0)</f>
        <v>0</v>
      </c>
      <c r="X1887" s="1" t="n">
        <v>1029</v>
      </c>
      <c r="Y1887" s="1" t="n">
        <v>0</v>
      </c>
      <c r="Z1887" s="1" t="n">
        <v>26</v>
      </c>
      <c r="AA1887" s="1" t="n">
        <v>0</v>
      </c>
      <c r="AB1887" s="1" t="n">
        <v>66</v>
      </c>
      <c r="AC1887" s="1" t="n">
        <v>0</v>
      </c>
      <c r="AD1887" s="1" t="n">
        <v>0</v>
      </c>
      <c r="AE1887" s="1" t="n">
        <v>0</v>
      </c>
      <c r="AF1887" s="1" t="n">
        <v>6</v>
      </c>
      <c r="AG1887" s="1" t="n">
        <v>0</v>
      </c>
      <c r="AH1887" s="1" t="n">
        <v>0</v>
      </c>
      <c r="AI1887" s="1" t="n">
        <v>0</v>
      </c>
      <c r="AJ1887" s="1" t="n">
        <f aca="false">ROUNDUP(SUM(AF1887,X1887,Z1887,AB1887,AH1887)/360,0)</f>
        <v>4</v>
      </c>
      <c r="AK1887" s="1" t="n">
        <f aca="false">ROUNDUP(SUM(AI1887,AG1887,AA1887,Y1887,AE1887)/360*1.1,0)</f>
        <v>0</v>
      </c>
      <c r="AL1887" s="1" t="n">
        <v>0</v>
      </c>
      <c r="AM1887" s="1" t="n">
        <v>0</v>
      </c>
    </row>
    <row r="1888" customFormat="false" ht="15" hidden="false" customHeight="false" outlineLevel="0" collapsed="false">
      <c r="A1888" s="1" t="n">
        <v>314160</v>
      </c>
      <c r="B1888" s="1" t="str">
        <f aca="false">VLOOKUP(A1888,Municipios!$A$2:$B$5571,2,0)</f>
        <v>Mercês</v>
      </c>
      <c r="C1888" s="1" t="n">
        <v>1</v>
      </c>
      <c r="D1888" s="1" t="n">
        <v>10</v>
      </c>
      <c r="E1888" s="1" t="n">
        <v>1</v>
      </c>
      <c r="F1888" s="1" t="n">
        <v>0</v>
      </c>
      <c r="G1888" s="1" t="n">
        <v>1</v>
      </c>
      <c r="H1888" s="1" t="n">
        <f aca="false">SUM(C1888:G1888)</f>
        <v>13</v>
      </c>
      <c r="I1888" s="1" t="n">
        <v>0</v>
      </c>
      <c r="J1888" s="1" t="n">
        <v>432</v>
      </c>
      <c r="K1888" s="1" t="n">
        <v>0</v>
      </c>
      <c r="L1888" s="1" t="n">
        <v>0</v>
      </c>
      <c r="M1888" s="1" t="n">
        <v>0</v>
      </c>
      <c r="N1888" s="1" t="n">
        <v>14</v>
      </c>
      <c r="O1888" s="1" t="n">
        <v>0</v>
      </c>
      <c r="P1888" s="1" t="n">
        <v>0</v>
      </c>
      <c r="Q1888" s="1" t="n">
        <v>0</v>
      </c>
      <c r="R1888" s="1" t="n">
        <v>0</v>
      </c>
      <c r="S1888" s="1" t="n">
        <v>0</v>
      </c>
      <c r="T1888" s="1" t="n">
        <v>0</v>
      </c>
      <c r="U1888" s="1" t="n">
        <v>0</v>
      </c>
      <c r="V1888" s="1" t="n">
        <f aca="false">ROUNDUP(SUM(J1888,R1888,L1888,N1888,T1888)/360,0)</f>
        <v>2</v>
      </c>
      <c r="W1888" s="1" t="n">
        <f aca="false">ROUNDUP(SUM(U1888,S1888,M1888,K1888,Q1888)/360*1.1,0)</f>
        <v>0</v>
      </c>
      <c r="X1888" s="1" t="n">
        <v>1521</v>
      </c>
      <c r="Y1888" s="1" t="n">
        <v>0</v>
      </c>
      <c r="Z1888" s="1" t="n">
        <v>9</v>
      </c>
      <c r="AA1888" s="1" t="n">
        <v>0</v>
      </c>
      <c r="AB1888" s="1" t="n">
        <v>38</v>
      </c>
      <c r="AC1888" s="1" t="n">
        <v>0</v>
      </c>
      <c r="AD1888" s="1" t="n">
        <v>0</v>
      </c>
      <c r="AE1888" s="1" t="n">
        <v>0</v>
      </c>
      <c r="AF1888" s="1" t="n">
        <v>0</v>
      </c>
      <c r="AG1888" s="1" t="n">
        <v>0</v>
      </c>
      <c r="AH1888" s="1" t="n">
        <v>0</v>
      </c>
      <c r="AI1888" s="1" t="n">
        <v>0</v>
      </c>
      <c r="AJ1888" s="1" t="n">
        <f aca="false">ROUNDUP(SUM(AF1888,X1888,Z1888,AB1888,AH1888)/360,0)</f>
        <v>5</v>
      </c>
      <c r="AK1888" s="1" t="n">
        <f aca="false">ROUNDUP(SUM(AI1888,AG1888,AA1888,Y1888,AE1888)/360*1.1,0)</f>
        <v>0</v>
      </c>
      <c r="AL1888" s="1" t="n">
        <v>0</v>
      </c>
      <c r="AM1888" s="1" t="n">
        <v>0</v>
      </c>
    </row>
    <row r="1889" customFormat="false" ht="15" hidden="false" customHeight="false" outlineLevel="0" collapsed="false">
      <c r="A1889" s="1" t="n">
        <v>314180</v>
      </c>
      <c r="B1889" s="1" t="str">
        <f aca="false">VLOOKUP(A1889,Municipios!$A$2:$B$5571,2,0)</f>
        <v>Minas Novas</v>
      </c>
      <c r="C1889" s="1" t="n">
        <v>4</v>
      </c>
      <c r="D1889" s="1" t="n">
        <v>22</v>
      </c>
      <c r="E1889" s="1" t="n">
        <v>10</v>
      </c>
      <c r="F1889" s="1" t="n">
        <v>0</v>
      </c>
      <c r="G1889" s="1" t="n">
        <v>6</v>
      </c>
      <c r="H1889" s="1" t="n">
        <f aca="false">SUM(C1889:G1889)</f>
        <v>42</v>
      </c>
      <c r="I1889" s="1" t="n">
        <v>0</v>
      </c>
      <c r="J1889" s="1" t="n">
        <v>1228</v>
      </c>
      <c r="K1889" s="1" t="n">
        <v>0</v>
      </c>
      <c r="L1889" s="1" t="n">
        <v>0</v>
      </c>
      <c r="M1889" s="1" t="n">
        <v>0</v>
      </c>
      <c r="N1889" s="1" t="n">
        <v>435</v>
      </c>
      <c r="O1889" s="1" t="n">
        <v>0</v>
      </c>
      <c r="P1889" s="1" t="n">
        <v>0</v>
      </c>
      <c r="Q1889" s="1" t="n">
        <v>0</v>
      </c>
      <c r="R1889" s="1" t="n">
        <v>0</v>
      </c>
      <c r="S1889" s="1" t="n">
        <v>0</v>
      </c>
      <c r="T1889" s="1" t="n">
        <v>0</v>
      </c>
      <c r="U1889" s="1" t="n">
        <v>0</v>
      </c>
      <c r="V1889" s="1" t="n">
        <f aca="false">ROUNDUP(SUM(J1889,R1889,L1889,N1889,T1889)/360,0)</f>
        <v>5</v>
      </c>
      <c r="W1889" s="1" t="n">
        <f aca="false">ROUNDUP(SUM(U1889,S1889,M1889,K1889,Q1889)/360*1.1,0)</f>
        <v>0</v>
      </c>
      <c r="X1889" s="1" t="n">
        <v>5777</v>
      </c>
      <c r="Y1889" s="1" t="n">
        <v>0</v>
      </c>
      <c r="Z1889" s="1" t="n">
        <v>753</v>
      </c>
      <c r="AA1889" s="1" t="n">
        <v>0</v>
      </c>
      <c r="AB1889" s="1" t="n">
        <v>670</v>
      </c>
      <c r="AC1889" s="1" t="n">
        <v>0</v>
      </c>
      <c r="AD1889" s="1" t="n">
        <v>0</v>
      </c>
      <c r="AE1889" s="1" t="n">
        <v>0</v>
      </c>
      <c r="AF1889" s="1" t="n">
        <v>915</v>
      </c>
      <c r="AG1889" s="1" t="n">
        <v>0</v>
      </c>
      <c r="AH1889" s="1" t="n">
        <v>0</v>
      </c>
      <c r="AI1889" s="1" t="n">
        <v>0</v>
      </c>
      <c r="AJ1889" s="1" t="n">
        <f aca="false">ROUNDUP(SUM(AF1889,X1889,Z1889,AB1889,AH1889)/360,0)</f>
        <v>23</v>
      </c>
      <c r="AK1889" s="1" t="n">
        <f aca="false">ROUNDUP(SUM(AI1889,AG1889,AA1889,Y1889,AE1889)/360*1.1,0)</f>
        <v>0</v>
      </c>
      <c r="AL1889" s="1" t="n">
        <v>1</v>
      </c>
      <c r="AM1889" s="1" t="n">
        <v>0</v>
      </c>
    </row>
    <row r="1890" customFormat="false" ht="15" hidden="false" customHeight="false" outlineLevel="0" collapsed="false">
      <c r="A1890" s="1" t="n">
        <v>314190</v>
      </c>
      <c r="B1890" s="1" t="str">
        <f aca="false">VLOOKUP(A1890,Municipios!$A$2:$B$5571,2,0)</f>
        <v>Minduri</v>
      </c>
      <c r="C1890" s="1" t="n">
        <v>0</v>
      </c>
      <c r="D1890" s="1" t="n">
        <v>9</v>
      </c>
      <c r="E1890" s="1" t="n">
        <v>0</v>
      </c>
      <c r="F1890" s="1" t="n">
        <v>0</v>
      </c>
      <c r="G1890" s="1" t="n">
        <v>4</v>
      </c>
      <c r="H1890" s="1" t="n">
        <f aca="false">SUM(C1890:G1890)</f>
        <v>13</v>
      </c>
      <c r="I1890" s="1" t="n">
        <v>0</v>
      </c>
      <c r="J1890" s="1" t="n">
        <v>199</v>
      </c>
      <c r="K1890" s="1" t="n">
        <v>0</v>
      </c>
      <c r="L1890" s="1" t="n">
        <v>0</v>
      </c>
      <c r="M1890" s="1" t="n">
        <v>0</v>
      </c>
      <c r="N1890" s="1" t="n">
        <v>0</v>
      </c>
      <c r="O1890" s="1" t="n">
        <v>0</v>
      </c>
      <c r="P1890" s="1" t="n">
        <v>0</v>
      </c>
      <c r="Q1890" s="1" t="n">
        <v>0</v>
      </c>
      <c r="R1890" s="1" t="n">
        <v>0</v>
      </c>
      <c r="S1890" s="1" t="n">
        <v>0</v>
      </c>
      <c r="T1890" s="1" t="n">
        <v>0</v>
      </c>
      <c r="U1890" s="1" t="n">
        <v>0</v>
      </c>
      <c r="V1890" s="1" t="n">
        <f aca="false">ROUNDUP(SUM(J1890,R1890,L1890,N1890,T1890)/360,0)</f>
        <v>1</v>
      </c>
      <c r="W1890" s="1" t="n">
        <f aca="false">ROUNDUP(SUM(U1890,S1890,M1890,K1890,Q1890)/360*1.1,0)</f>
        <v>0</v>
      </c>
      <c r="X1890" s="1" t="n">
        <v>280</v>
      </c>
      <c r="Y1890" s="1" t="n">
        <v>0</v>
      </c>
      <c r="Z1890" s="1" t="n">
        <v>0</v>
      </c>
      <c r="AA1890" s="1" t="n">
        <v>0</v>
      </c>
      <c r="AB1890" s="1" t="n">
        <v>0</v>
      </c>
      <c r="AC1890" s="1" t="n">
        <v>0</v>
      </c>
      <c r="AD1890" s="1" t="n">
        <v>0</v>
      </c>
      <c r="AE1890" s="1" t="n">
        <v>0</v>
      </c>
      <c r="AF1890" s="1" t="n">
        <v>0</v>
      </c>
      <c r="AG1890" s="1" t="n">
        <v>0</v>
      </c>
      <c r="AH1890" s="1" t="n">
        <v>0</v>
      </c>
      <c r="AI1890" s="1" t="n">
        <v>0</v>
      </c>
      <c r="AJ1890" s="1" t="n">
        <f aca="false">ROUNDUP(SUM(AF1890,X1890,Z1890,AB1890,AH1890)/360,0)</f>
        <v>1</v>
      </c>
      <c r="AK1890" s="1" t="n">
        <f aca="false">ROUNDUP(SUM(AI1890,AG1890,AA1890,Y1890,AE1890)/360*1.1,0)</f>
        <v>0</v>
      </c>
      <c r="AL1890" s="1" t="n">
        <v>1</v>
      </c>
      <c r="AM1890" s="1" t="n">
        <v>0</v>
      </c>
    </row>
    <row r="1891" customFormat="false" ht="15" hidden="false" customHeight="false" outlineLevel="0" collapsed="false">
      <c r="A1891" s="1" t="n">
        <v>314200</v>
      </c>
      <c r="B1891" s="1" t="str">
        <f aca="false">VLOOKUP(A1891,Municipios!$A$2:$B$5571,2,0)</f>
        <v>Mirabela</v>
      </c>
      <c r="C1891" s="1" t="n">
        <v>7</v>
      </c>
      <c r="D1891" s="1" t="n">
        <v>15</v>
      </c>
      <c r="E1891" s="1" t="n">
        <v>6</v>
      </c>
      <c r="F1891" s="1" t="n">
        <v>0</v>
      </c>
      <c r="G1891" s="1" t="n">
        <v>2</v>
      </c>
      <c r="H1891" s="1" t="n">
        <f aca="false">SUM(C1891:G1891)</f>
        <v>30</v>
      </c>
      <c r="I1891" s="1" t="n">
        <v>0</v>
      </c>
      <c r="J1891" s="1" t="n">
        <v>586</v>
      </c>
      <c r="K1891" s="1" t="n">
        <v>0</v>
      </c>
      <c r="L1891" s="1" t="n">
        <v>0</v>
      </c>
      <c r="M1891" s="1" t="n">
        <v>0</v>
      </c>
      <c r="N1891" s="1" t="n">
        <v>138</v>
      </c>
      <c r="O1891" s="1" t="n">
        <v>0</v>
      </c>
      <c r="P1891" s="1" t="n">
        <v>0</v>
      </c>
      <c r="Q1891" s="1" t="n">
        <v>0</v>
      </c>
      <c r="R1891" s="1" t="n">
        <v>0</v>
      </c>
      <c r="S1891" s="1" t="n">
        <v>0</v>
      </c>
      <c r="T1891" s="1" t="n">
        <v>0</v>
      </c>
      <c r="U1891" s="1" t="n">
        <v>0</v>
      </c>
      <c r="V1891" s="1" t="n">
        <f aca="false">ROUNDUP(SUM(J1891,R1891,L1891,N1891,T1891)/360,0)</f>
        <v>3</v>
      </c>
      <c r="W1891" s="1" t="n">
        <f aca="false">ROUNDUP(SUM(U1891,S1891,M1891,K1891,Q1891)/360*1.1,0)</f>
        <v>0</v>
      </c>
      <c r="X1891" s="1" t="n">
        <v>3090</v>
      </c>
      <c r="Y1891" s="1" t="n">
        <v>0</v>
      </c>
      <c r="Z1891" s="1" t="n">
        <v>625</v>
      </c>
      <c r="AA1891" s="1" t="n">
        <v>0</v>
      </c>
      <c r="AB1891" s="1" t="n">
        <v>141</v>
      </c>
      <c r="AC1891" s="1" t="n">
        <v>0</v>
      </c>
      <c r="AD1891" s="1" t="n">
        <v>0</v>
      </c>
      <c r="AE1891" s="1" t="n">
        <v>0</v>
      </c>
      <c r="AF1891" s="1" t="n">
        <v>107</v>
      </c>
      <c r="AG1891" s="1" t="n">
        <v>0</v>
      </c>
      <c r="AH1891" s="1" t="n">
        <v>0</v>
      </c>
      <c r="AI1891" s="1" t="n">
        <v>0</v>
      </c>
      <c r="AJ1891" s="1" t="n">
        <f aca="false">ROUNDUP(SUM(AF1891,X1891,Z1891,AB1891,AH1891)/360,0)</f>
        <v>12</v>
      </c>
      <c r="AK1891" s="1" t="n">
        <f aca="false">ROUNDUP(SUM(AI1891,AG1891,AA1891,Y1891,AE1891)/360*1.1,0)</f>
        <v>0</v>
      </c>
      <c r="AL1891" s="1" t="n">
        <v>1</v>
      </c>
      <c r="AM1891" s="1" t="n">
        <v>0</v>
      </c>
    </row>
    <row r="1892" customFormat="false" ht="15" hidden="false" customHeight="false" outlineLevel="0" collapsed="false">
      <c r="A1892" s="1" t="n">
        <v>314220</v>
      </c>
      <c r="B1892" s="1" t="str">
        <f aca="false">VLOOKUP(A1892,Municipios!$A$2:$B$5571,2,0)</f>
        <v>Miraí</v>
      </c>
      <c r="C1892" s="1" t="n">
        <v>6</v>
      </c>
      <c r="D1892" s="1" t="n">
        <v>17</v>
      </c>
      <c r="E1892" s="1" t="n">
        <v>5</v>
      </c>
      <c r="F1892" s="1" t="n">
        <v>0</v>
      </c>
      <c r="G1892" s="1" t="n">
        <v>8</v>
      </c>
      <c r="H1892" s="1" t="n">
        <f aca="false">SUM(C1892:G1892)</f>
        <v>36</v>
      </c>
      <c r="I1892" s="1" t="n">
        <v>0</v>
      </c>
      <c r="J1892" s="1" t="n">
        <v>536</v>
      </c>
      <c r="K1892" s="1" t="n">
        <v>0</v>
      </c>
      <c r="L1892" s="1" t="n">
        <v>0</v>
      </c>
      <c r="M1892" s="1" t="n">
        <v>0</v>
      </c>
      <c r="N1892" s="1" t="n">
        <v>0</v>
      </c>
      <c r="O1892" s="1" t="n">
        <v>0</v>
      </c>
      <c r="P1892" s="1" t="n">
        <v>0</v>
      </c>
      <c r="Q1892" s="1" t="n">
        <v>0</v>
      </c>
      <c r="R1892" s="1" t="n">
        <v>0</v>
      </c>
      <c r="S1892" s="1" t="n">
        <v>0</v>
      </c>
      <c r="T1892" s="1" t="n">
        <v>0</v>
      </c>
      <c r="U1892" s="1" t="n">
        <v>0</v>
      </c>
      <c r="V1892" s="1" t="n">
        <f aca="false">ROUNDUP(SUM(J1892,R1892,L1892,N1892,T1892)/360,0)</f>
        <v>2</v>
      </c>
      <c r="W1892" s="1" t="n">
        <f aca="false">ROUNDUP(SUM(U1892,S1892,M1892,K1892,Q1892)/360*1.1,0)</f>
        <v>0</v>
      </c>
      <c r="X1892" s="1" t="n">
        <v>1874</v>
      </c>
      <c r="Y1892" s="1" t="n">
        <v>0</v>
      </c>
      <c r="Z1892" s="1" t="n">
        <v>27</v>
      </c>
      <c r="AA1892" s="1" t="n">
        <v>0</v>
      </c>
      <c r="AB1892" s="1" t="n">
        <v>13</v>
      </c>
      <c r="AC1892" s="1" t="n">
        <v>0</v>
      </c>
      <c r="AD1892" s="1" t="n">
        <v>0</v>
      </c>
      <c r="AE1892" s="1" t="n">
        <v>0</v>
      </c>
      <c r="AF1892" s="1" t="n">
        <v>21</v>
      </c>
      <c r="AG1892" s="1" t="n">
        <v>0</v>
      </c>
      <c r="AH1892" s="1" t="n">
        <v>0</v>
      </c>
      <c r="AI1892" s="1" t="n">
        <v>0</v>
      </c>
      <c r="AJ1892" s="1" t="n">
        <f aca="false">ROUNDUP(SUM(AF1892,X1892,Z1892,AB1892,AH1892)/360,0)</f>
        <v>6</v>
      </c>
      <c r="AK1892" s="1" t="n">
        <f aca="false">ROUNDUP(SUM(AI1892,AG1892,AA1892,Y1892,AE1892)/360*1.1,0)</f>
        <v>0</v>
      </c>
      <c r="AL1892" s="1" t="n">
        <v>0</v>
      </c>
      <c r="AM1892" s="1" t="n">
        <v>0</v>
      </c>
    </row>
    <row r="1893" customFormat="false" ht="15" hidden="false" customHeight="false" outlineLevel="0" collapsed="false">
      <c r="A1893" s="1" t="n">
        <v>314240</v>
      </c>
      <c r="B1893" s="1" t="str">
        <f aca="false">VLOOKUP(A1893,Municipios!$A$2:$B$5571,2,0)</f>
        <v>Moema</v>
      </c>
      <c r="C1893" s="1" t="n">
        <v>5</v>
      </c>
      <c r="D1893" s="1" t="n">
        <v>5</v>
      </c>
      <c r="E1893" s="1" t="n">
        <v>1</v>
      </c>
      <c r="F1893" s="1" t="n">
        <v>0</v>
      </c>
      <c r="G1893" s="1" t="n">
        <v>1</v>
      </c>
      <c r="H1893" s="1" t="n">
        <f aca="false">SUM(C1893:G1893)</f>
        <v>12</v>
      </c>
      <c r="I1893" s="1" t="n">
        <v>0</v>
      </c>
      <c r="J1893" s="1" t="n">
        <v>155</v>
      </c>
      <c r="K1893" s="1" t="n">
        <v>0</v>
      </c>
      <c r="L1893" s="1" t="n">
        <v>0</v>
      </c>
      <c r="M1893" s="1" t="n">
        <v>0</v>
      </c>
      <c r="N1893" s="1" t="n">
        <v>23</v>
      </c>
      <c r="O1893" s="1" t="n">
        <v>0</v>
      </c>
      <c r="P1893" s="1" t="n">
        <v>0</v>
      </c>
      <c r="Q1893" s="1" t="n">
        <v>0</v>
      </c>
      <c r="R1893" s="1" t="n">
        <v>0</v>
      </c>
      <c r="S1893" s="1" t="n">
        <v>0</v>
      </c>
      <c r="T1893" s="1" t="n">
        <v>0</v>
      </c>
      <c r="U1893" s="1" t="n">
        <v>0</v>
      </c>
      <c r="V1893" s="1" t="n">
        <f aca="false">ROUNDUP(SUM(J1893,R1893,L1893,N1893,T1893)/360,0)</f>
        <v>1</v>
      </c>
      <c r="W1893" s="1" t="n">
        <f aca="false">ROUNDUP(SUM(U1893,S1893,M1893,K1893,Q1893)/360*1.1,0)</f>
        <v>0</v>
      </c>
      <c r="X1893" s="1" t="n">
        <v>939</v>
      </c>
      <c r="Y1893" s="1" t="n">
        <v>0</v>
      </c>
      <c r="Z1893" s="1" t="n">
        <v>2</v>
      </c>
      <c r="AA1893" s="1" t="n">
        <v>0</v>
      </c>
      <c r="AB1893" s="1" t="n">
        <v>28</v>
      </c>
      <c r="AC1893" s="1" t="n">
        <v>0</v>
      </c>
      <c r="AD1893" s="1" t="n">
        <v>0</v>
      </c>
      <c r="AE1893" s="1" t="n">
        <v>0</v>
      </c>
      <c r="AF1893" s="1" t="n">
        <v>68</v>
      </c>
      <c r="AG1893" s="1" t="n">
        <v>0</v>
      </c>
      <c r="AH1893" s="1" t="n">
        <v>0</v>
      </c>
      <c r="AI1893" s="1" t="n">
        <v>0</v>
      </c>
      <c r="AJ1893" s="1" t="n">
        <f aca="false">ROUNDUP(SUM(AF1893,X1893,Z1893,AB1893,AH1893)/360,0)</f>
        <v>3</v>
      </c>
      <c r="AK1893" s="1" t="n">
        <f aca="false">ROUNDUP(SUM(AI1893,AG1893,AA1893,Y1893,AE1893)/360*1.1,0)</f>
        <v>0</v>
      </c>
      <c r="AL1893" s="1" t="n">
        <v>2</v>
      </c>
      <c r="AM1893" s="1" t="n">
        <v>0</v>
      </c>
    </row>
    <row r="1894" customFormat="false" ht="15" hidden="false" customHeight="false" outlineLevel="0" collapsed="false">
      <c r="A1894" s="1" t="n">
        <v>314260</v>
      </c>
      <c r="B1894" s="1" t="str">
        <f aca="false">VLOOKUP(A1894,Municipios!$A$2:$B$5571,2,0)</f>
        <v>Monsenhor Paulo</v>
      </c>
      <c r="C1894" s="1" t="n">
        <v>2</v>
      </c>
      <c r="D1894" s="1" t="n">
        <v>12</v>
      </c>
      <c r="E1894" s="1" t="n">
        <v>6</v>
      </c>
      <c r="F1894" s="1" t="n">
        <v>1</v>
      </c>
      <c r="G1894" s="1" t="n">
        <v>7</v>
      </c>
      <c r="H1894" s="1" t="n">
        <f aca="false">SUM(C1894:G1894)</f>
        <v>28</v>
      </c>
      <c r="I1894" s="1" t="n">
        <v>0</v>
      </c>
      <c r="J1894" s="1" t="n">
        <v>465</v>
      </c>
      <c r="K1894" s="1" t="n">
        <v>0</v>
      </c>
      <c r="L1894" s="1" t="n">
        <v>0</v>
      </c>
      <c r="M1894" s="1" t="n">
        <v>0</v>
      </c>
      <c r="N1894" s="1" t="n">
        <v>7</v>
      </c>
      <c r="O1894" s="1" t="n">
        <v>0</v>
      </c>
      <c r="P1894" s="1" t="n">
        <v>0</v>
      </c>
      <c r="Q1894" s="1" t="n">
        <v>0</v>
      </c>
      <c r="R1894" s="1" t="n">
        <v>0</v>
      </c>
      <c r="S1894" s="1" t="n">
        <v>0</v>
      </c>
      <c r="T1894" s="1" t="n">
        <v>0</v>
      </c>
      <c r="U1894" s="1" t="n">
        <v>0</v>
      </c>
      <c r="V1894" s="1" t="n">
        <f aca="false">ROUNDUP(SUM(J1894,R1894,L1894,N1894,T1894)/360,0)</f>
        <v>2</v>
      </c>
      <c r="W1894" s="1" t="n">
        <f aca="false">ROUNDUP(SUM(U1894,S1894,M1894,K1894,Q1894)/360*1.1,0)</f>
        <v>0</v>
      </c>
      <c r="X1894" s="1" t="n">
        <v>936</v>
      </c>
      <c r="Y1894" s="1" t="n">
        <v>0</v>
      </c>
      <c r="Z1894" s="1" t="n">
        <v>1</v>
      </c>
      <c r="AA1894" s="1" t="n">
        <v>0</v>
      </c>
      <c r="AB1894" s="1" t="n">
        <v>4</v>
      </c>
      <c r="AC1894" s="1" t="n">
        <v>0</v>
      </c>
      <c r="AD1894" s="1" t="n">
        <v>0</v>
      </c>
      <c r="AE1894" s="1" t="n">
        <v>0</v>
      </c>
      <c r="AF1894" s="1" t="n">
        <v>0</v>
      </c>
      <c r="AG1894" s="1" t="n">
        <v>0</v>
      </c>
      <c r="AH1894" s="1" t="n">
        <v>0</v>
      </c>
      <c r="AI1894" s="1" t="n">
        <v>0</v>
      </c>
      <c r="AJ1894" s="1" t="n">
        <f aca="false">ROUNDUP(SUM(AF1894,X1894,Z1894,AB1894,AH1894)/360,0)</f>
        <v>3</v>
      </c>
      <c r="AK1894" s="1" t="n">
        <f aca="false">ROUNDUP(SUM(AI1894,AG1894,AA1894,Y1894,AE1894)/360*1.1,0)</f>
        <v>0</v>
      </c>
      <c r="AL1894" s="1" t="n">
        <v>1</v>
      </c>
      <c r="AM1894" s="1" t="n">
        <v>0</v>
      </c>
    </row>
    <row r="1895" customFormat="false" ht="15" hidden="false" customHeight="false" outlineLevel="0" collapsed="false">
      <c r="A1895" s="1" t="n">
        <v>314270</v>
      </c>
      <c r="B1895" s="1" t="str">
        <f aca="false">VLOOKUP(A1895,Municipios!$A$2:$B$5571,2,0)</f>
        <v>Montalvânia</v>
      </c>
      <c r="C1895" s="1" t="n">
        <v>2</v>
      </c>
      <c r="D1895" s="1" t="n">
        <v>13</v>
      </c>
      <c r="E1895" s="1" t="n">
        <v>11</v>
      </c>
      <c r="F1895" s="1" t="n">
        <v>0</v>
      </c>
      <c r="G1895" s="1" t="n">
        <v>4</v>
      </c>
      <c r="H1895" s="1" t="n">
        <f aca="false">SUM(C1895:G1895)</f>
        <v>30</v>
      </c>
      <c r="I1895" s="1" t="n">
        <v>0</v>
      </c>
      <c r="J1895" s="1" t="n">
        <v>380</v>
      </c>
      <c r="K1895" s="1" t="n">
        <v>0</v>
      </c>
      <c r="L1895" s="1" t="n">
        <v>0</v>
      </c>
      <c r="M1895" s="1" t="n">
        <v>0</v>
      </c>
      <c r="N1895" s="1" t="n">
        <v>67</v>
      </c>
      <c r="O1895" s="1" t="n">
        <v>0</v>
      </c>
      <c r="P1895" s="1" t="n">
        <v>0</v>
      </c>
      <c r="Q1895" s="1" t="n">
        <v>0</v>
      </c>
      <c r="R1895" s="1" t="n">
        <v>0</v>
      </c>
      <c r="S1895" s="1" t="n">
        <v>0</v>
      </c>
      <c r="T1895" s="1" t="n">
        <v>0</v>
      </c>
      <c r="U1895" s="1" t="n">
        <v>0</v>
      </c>
      <c r="V1895" s="1" t="n">
        <f aca="false">ROUNDUP(SUM(J1895,R1895,L1895,N1895,T1895)/360,0)</f>
        <v>2</v>
      </c>
      <c r="W1895" s="1" t="n">
        <f aca="false">ROUNDUP(SUM(U1895,S1895,M1895,K1895,Q1895)/360*1.1,0)</f>
        <v>0</v>
      </c>
      <c r="X1895" s="1" t="n">
        <v>1657</v>
      </c>
      <c r="Y1895" s="1" t="n">
        <v>0</v>
      </c>
      <c r="Z1895" s="1" t="n">
        <v>160</v>
      </c>
      <c r="AA1895" s="1" t="n">
        <v>0</v>
      </c>
      <c r="AB1895" s="1" t="n">
        <v>98</v>
      </c>
      <c r="AC1895" s="1" t="n">
        <v>0</v>
      </c>
      <c r="AD1895" s="1" t="n">
        <v>0</v>
      </c>
      <c r="AE1895" s="1" t="n">
        <v>0</v>
      </c>
      <c r="AF1895" s="1" t="n">
        <v>224</v>
      </c>
      <c r="AG1895" s="1" t="n">
        <v>0</v>
      </c>
      <c r="AH1895" s="1" t="n">
        <v>0</v>
      </c>
      <c r="AI1895" s="1" t="n">
        <v>0</v>
      </c>
      <c r="AJ1895" s="1" t="n">
        <f aca="false">ROUNDUP(SUM(AF1895,X1895,Z1895,AB1895,AH1895)/360,0)</f>
        <v>6</v>
      </c>
      <c r="AK1895" s="1" t="n">
        <f aca="false">ROUNDUP(SUM(AI1895,AG1895,AA1895,Y1895,AE1895)/360*1.1,0)</f>
        <v>0</v>
      </c>
      <c r="AL1895" s="1" t="n">
        <v>0</v>
      </c>
      <c r="AM1895" s="1" t="n">
        <v>0</v>
      </c>
    </row>
    <row r="1896" customFormat="false" ht="15" hidden="false" customHeight="false" outlineLevel="0" collapsed="false">
      <c r="A1896" s="1" t="n">
        <v>314280</v>
      </c>
      <c r="B1896" s="1" t="str">
        <f aca="false">VLOOKUP(A1896,Municipios!$A$2:$B$5571,2,0)</f>
        <v>Monte Alegre de Minas</v>
      </c>
      <c r="C1896" s="1" t="n">
        <v>3</v>
      </c>
      <c r="D1896" s="1" t="n">
        <v>8</v>
      </c>
      <c r="E1896" s="1" t="n">
        <v>5</v>
      </c>
      <c r="F1896" s="1" t="n">
        <v>0</v>
      </c>
      <c r="G1896" s="1" t="n">
        <v>2</v>
      </c>
      <c r="H1896" s="1" t="n">
        <f aca="false">SUM(C1896:G1896)</f>
        <v>18</v>
      </c>
      <c r="I1896" s="1" t="n">
        <v>0</v>
      </c>
      <c r="J1896" s="1" t="n">
        <v>891</v>
      </c>
      <c r="K1896" s="1" t="n">
        <v>0</v>
      </c>
      <c r="L1896" s="1" t="n">
        <v>0</v>
      </c>
      <c r="M1896" s="1" t="n">
        <v>0</v>
      </c>
      <c r="N1896" s="1" t="n">
        <v>15</v>
      </c>
      <c r="O1896" s="1" t="n">
        <v>0</v>
      </c>
      <c r="P1896" s="1" t="n">
        <v>0</v>
      </c>
      <c r="Q1896" s="1" t="n">
        <v>0</v>
      </c>
      <c r="R1896" s="1" t="n">
        <v>0</v>
      </c>
      <c r="S1896" s="1" t="n">
        <v>0</v>
      </c>
      <c r="T1896" s="1" t="n">
        <v>0</v>
      </c>
      <c r="U1896" s="1" t="n">
        <v>0</v>
      </c>
      <c r="V1896" s="1" t="n">
        <f aca="false">ROUNDUP(SUM(J1896,R1896,L1896,N1896,T1896)/360,0)</f>
        <v>3</v>
      </c>
      <c r="W1896" s="1" t="n">
        <f aca="false">ROUNDUP(SUM(U1896,S1896,M1896,K1896,Q1896)/360*1.1,0)</f>
        <v>0</v>
      </c>
      <c r="X1896" s="1" t="n">
        <v>802</v>
      </c>
      <c r="Y1896" s="1" t="n">
        <v>0</v>
      </c>
      <c r="Z1896" s="1" t="n">
        <v>520</v>
      </c>
      <c r="AA1896" s="1" t="n">
        <v>0</v>
      </c>
      <c r="AB1896" s="1" t="n">
        <v>2</v>
      </c>
      <c r="AC1896" s="1" t="n">
        <v>0</v>
      </c>
      <c r="AD1896" s="1" t="n">
        <v>0</v>
      </c>
      <c r="AE1896" s="1" t="n">
        <v>0</v>
      </c>
      <c r="AF1896" s="1" t="n">
        <v>425</v>
      </c>
      <c r="AG1896" s="1" t="n">
        <v>0</v>
      </c>
      <c r="AH1896" s="1" t="n">
        <v>0</v>
      </c>
      <c r="AI1896" s="1" t="n">
        <v>0</v>
      </c>
      <c r="AJ1896" s="1" t="n">
        <f aca="false">ROUNDUP(SUM(AF1896,X1896,Z1896,AB1896,AH1896)/360,0)</f>
        <v>5</v>
      </c>
      <c r="AK1896" s="1" t="n">
        <f aca="false">ROUNDUP(SUM(AI1896,AG1896,AA1896,Y1896,AE1896)/360*1.1,0)</f>
        <v>0</v>
      </c>
      <c r="AL1896" s="1" t="n">
        <v>1</v>
      </c>
      <c r="AM1896" s="1" t="n">
        <v>0</v>
      </c>
    </row>
    <row r="1897" customFormat="false" ht="15" hidden="false" customHeight="false" outlineLevel="0" collapsed="false">
      <c r="A1897" s="1" t="n">
        <v>314290</v>
      </c>
      <c r="B1897" s="1" t="str">
        <f aca="false">VLOOKUP(A1897,Municipios!$A$2:$B$5571,2,0)</f>
        <v>Monte Azul</v>
      </c>
      <c r="C1897" s="1" t="n">
        <v>11</v>
      </c>
      <c r="D1897" s="1" t="n">
        <v>15</v>
      </c>
      <c r="E1897" s="1" t="n">
        <v>7</v>
      </c>
      <c r="F1897" s="1" t="n">
        <v>0</v>
      </c>
      <c r="G1897" s="1" t="n">
        <v>4</v>
      </c>
      <c r="H1897" s="1" t="n">
        <f aca="false">SUM(C1897:G1897)</f>
        <v>37</v>
      </c>
      <c r="I1897" s="1" t="n">
        <v>0</v>
      </c>
      <c r="J1897" s="1" t="n">
        <v>47</v>
      </c>
      <c r="K1897" s="1" t="n">
        <v>0</v>
      </c>
      <c r="L1897" s="1" t="n">
        <v>0</v>
      </c>
      <c r="M1897" s="1" t="n">
        <v>0</v>
      </c>
      <c r="N1897" s="1" t="n">
        <v>16</v>
      </c>
      <c r="O1897" s="1" t="n">
        <v>0</v>
      </c>
      <c r="P1897" s="1" t="n">
        <v>0</v>
      </c>
      <c r="Q1897" s="1" t="n">
        <v>0</v>
      </c>
      <c r="R1897" s="1" t="n">
        <v>0</v>
      </c>
      <c r="S1897" s="1" t="n">
        <v>0</v>
      </c>
      <c r="T1897" s="1" t="n">
        <v>0</v>
      </c>
      <c r="U1897" s="1" t="n">
        <v>0</v>
      </c>
      <c r="V1897" s="1" t="n">
        <f aca="false">ROUNDUP(SUM(J1897,R1897,L1897,N1897,T1897)/360,0)</f>
        <v>1</v>
      </c>
      <c r="W1897" s="1" t="n">
        <f aca="false">ROUNDUP(SUM(U1897,S1897,M1897,K1897,Q1897)/360*1.1,0)</f>
        <v>0</v>
      </c>
      <c r="X1897" s="1" t="n">
        <v>7398</v>
      </c>
      <c r="Y1897" s="1" t="n">
        <v>0</v>
      </c>
      <c r="Z1897" s="1" t="n">
        <v>1744</v>
      </c>
      <c r="AA1897" s="1" t="n">
        <v>0</v>
      </c>
      <c r="AB1897" s="1" t="n">
        <v>1082</v>
      </c>
      <c r="AC1897" s="1" t="n">
        <v>0</v>
      </c>
      <c r="AD1897" s="1" t="n">
        <v>0</v>
      </c>
      <c r="AE1897" s="1" t="n">
        <v>0</v>
      </c>
      <c r="AF1897" s="1" t="n">
        <v>693</v>
      </c>
      <c r="AG1897" s="1" t="n">
        <v>0</v>
      </c>
      <c r="AH1897" s="1" t="n">
        <v>0</v>
      </c>
      <c r="AI1897" s="1" t="n">
        <v>0</v>
      </c>
      <c r="AJ1897" s="1" t="n">
        <f aca="false">ROUNDUP(SUM(AF1897,X1897,Z1897,AB1897,AH1897)/360,0)</f>
        <v>31</v>
      </c>
      <c r="AK1897" s="1" t="n">
        <f aca="false">ROUNDUP(SUM(AI1897,AG1897,AA1897,Y1897,AE1897)/360*1.1,0)</f>
        <v>0</v>
      </c>
      <c r="AL1897" s="1" t="n">
        <v>0</v>
      </c>
      <c r="AM1897" s="1" t="n">
        <v>0</v>
      </c>
    </row>
    <row r="1898" customFormat="false" ht="15" hidden="false" customHeight="false" outlineLevel="0" collapsed="false">
      <c r="A1898" s="1" t="n">
        <v>314300</v>
      </c>
      <c r="B1898" s="1" t="str">
        <f aca="false">VLOOKUP(A1898,Municipios!$A$2:$B$5571,2,0)</f>
        <v>Monte Belo</v>
      </c>
      <c r="C1898" s="1" t="n">
        <v>1</v>
      </c>
      <c r="D1898" s="1" t="n">
        <v>10</v>
      </c>
      <c r="E1898" s="1" t="n">
        <v>3</v>
      </c>
      <c r="F1898" s="1" t="n">
        <v>0</v>
      </c>
      <c r="G1898" s="1" t="n">
        <v>1</v>
      </c>
      <c r="H1898" s="1" t="n">
        <f aca="false">SUM(C1898:G1898)</f>
        <v>15</v>
      </c>
      <c r="I1898" s="1" t="n">
        <v>0</v>
      </c>
      <c r="J1898" s="1" t="n">
        <v>541</v>
      </c>
      <c r="K1898" s="1" t="n">
        <v>0</v>
      </c>
      <c r="L1898" s="1" t="n">
        <v>0</v>
      </c>
      <c r="M1898" s="1" t="n">
        <v>0</v>
      </c>
      <c r="N1898" s="1" t="n">
        <v>14</v>
      </c>
      <c r="O1898" s="1" t="n">
        <v>0</v>
      </c>
      <c r="P1898" s="1" t="n">
        <v>0</v>
      </c>
      <c r="Q1898" s="1" t="n">
        <v>0</v>
      </c>
      <c r="R1898" s="1" t="n">
        <v>0</v>
      </c>
      <c r="S1898" s="1" t="n">
        <v>0</v>
      </c>
      <c r="T1898" s="1" t="n">
        <v>0</v>
      </c>
      <c r="U1898" s="1" t="n">
        <v>0</v>
      </c>
      <c r="V1898" s="1" t="n">
        <f aca="false">ROUNDUP(SUM(J1898,R1898,L1898,N1898,T1898)/360,0)</f>
        <v>2</v>
      </c>
      <c r="W1898" s="1" t="n">
        <f aca="false">ROUNDUP(SUM(U1898,S1898,M1898,K1898,Q1898)/360*1.1,0)</f>
        <v>0</v>
      </c>
      <c r="X1898" s="1" t="n">
        <v>915</v>
      </c>
      <c r="Y1898" s="1" t="n">
        <v>0</v>
      </c>
      <c r="Z1898" s="1" t="n">
        <v>183</v>
      </c>
      <c r="AA1898" s="1" t="n">
        <v>0</v>
      </c>
      <c r="AB1898" s="1" t="n">
        <v>44</v>
      </c>
      <c r="AC1898" s="1" t="n">
        <v>0</v>
      </c>
      <c r="AD1898" s="1" t="n">
        <v>0</v>
      </c>
      <c r="AE1898" s="1" t="n">
        <v>0</v>
      </c>
      <c r="AF1898" s="1" t="n">
        <v>3</v>
      </c>
      <c r="AG1898" s="1" t="n">
        <v>0</v>
      </c>
      <c r="AH1898" s="1" t="n">
        <v>0</v>
      </c>
      <c r="AI1898" s="1" t="n">
        <v>0</v>
      </c>
      <c r="AJ1898" s="1" t="n">
        <f aca="false">ROUNDUP(SUM(AF1898,X1898,Z1898,AB1898,AH1898)/360,0)</f>
        <v>4</v>
      </c>
      <c r="AK1898" s="1" t="n">
        <f aca="false">ROUNDUP(SUM(AI1898,AG1898,AA1898,Y1898,AE1898)/360*1.1,0)</f>
        <v>0</v>
      </c>
      <c r="AL1898" s="1" t="n">
        <v>0</v>
      </c>
      <c r="AM1898" s="1" t="n">
        <v>0</v>
      </c>
    </row>
    <row r="1899" customFormat="false" ht="15" hidden="false" customHeight="false" outlineLevel="0" collapsed="false">
      <c r="A1899" s="1" t="n">
        <v>314310</v>
      </c>
      <c r="B1899" s="1" t="str">
        <f aca="false">VLOOKUP(A1899,Municipios!$A$2:$B$5571,2,0)</f>
        <v>Monte Carmelo</v>
      </c>
      <c r="C1899" s="1" t="n">
        <v>24</v>
      </c>
      <c r="D1899" s="1" t="n">
        <v>87</v>
      </c>
      <c r="E1899" s="1" t="n">
        <v>30</v>
      </c>
      <c r="F1899" s="1" t="n">
        <v>2</v>
      </c>
      <c r="G1899" s="1" t="n">
        <v>20</v>
      </c>
      <c r="H1899" s="1" t="n">
        <f aca="false">SUM(C1899:G1899)</f>
        <v>163</v>
      </c>
      <c r="I1899" s="1" t="n">
        <v>0</v>
      </c>
      <c r="J1899" s="1" t="n">
        <v>2633</v>
      </c>
      <c r="K1899" s="1" t="n">
        <v>0</v>
      </c>
      <c r="L1899" s="1" t="n">
        <v>0</v>
      </c>
      <c r="M1899" s="1" t="n">
        <v>0</v>
      </c>
      <c r="N1899" s="1" t="n">
        <v>1612</v>
      </c>
      <c r="O1899" s="1" t="n">
        <v>0</v>
      </c>
      <c r="P1899" s="1" t="n">
        <v>0</v>
      </c>
      <c r="Q1899" s="1" t="n">
        <v>0</v>
      </c>
      <c r="R1899" s="1" t="n">
        <v>0</v>
      </c>
      <c r="S1899" s="1" t="n">
        <v>0</v>
      </c>
      <c r="T1899" s="1" t="n">
        <v>0</v>
      </c>
      <c r="U1899" s="1" t="n">
        <v>0</v>
      </c>
      <c r="V1899" s="1" t="n">
        <f aca="false">ROUNDUP(SUM(J1899,R1899,L1899,N1899,T1899)/360,0)</f>
        <v>12</v>
      </c>
      <c r="W1899" s="1" t="n">
        <f aca="false">ROUNDUP(SUM(U1899,S1899,M1899,K1899,Q1899)/360*1.1,0)</f>
        <v>0</v>
      </c>
      <c r="X1899" s="1" t="n">
        <v>7446</v>
      </c>
      <c r="Y1899" s="1" t="n">
        <v>0</v>
      </c>
      <c r="Z1899" s="1" t="n">
        <v>1321</v>
      </c>
      <c r="AA1899" s="1" t="n">
        <v>0</v>
      </c>
      <c r="AB1899" s="1" t="n">
        <v>1488</v>
      </c>
      <c r="AC1899" s="1" t="n">
        <v>0</v>
      </c>
      <c r="AD1899" s="1" t="n">
        <v>0</v>
      </c>
      <c r="AE1899" s="1" t="n">
        <v>0</v>
      </c>
      <c r="AF1899" s="1" t="n">
        <v>1437</v>
      </c>
      <c r="AG1899" s="1" t="n">
        <v>0</v>
      </c>
      <c r="AH1899" s="1" t="n">
        <v>0</v>
      </c>
      <c r="AI1899" s="1" t="n">
        <v>0</v>
      </c>
      <c r="AJ1899" s="1" t="n">
        <f aca="false">ROUNDUP(SUM(AF1899,X1899,Z1899,AB1899,AH1899)/360,0)</f>
        <v>33</v>
      </c>
      <c r="AK1899" s="1" t="n">
        <f aca="false">ROUNDUP(SUM(AI1899,AG1899,AA1899,Y1899,AE1899)/360*1.1,0)</f>
        <v>0</v>
      </c>
      <c r="AL1899" s="1" t="n">
        <v>3</v>
      </c>
      <c r="AM1899" s="1" t="n">
        <v>0</v>
      </c>
    </row>
    <row r="1900" customFormat="false" ht="15" hidden="false" customHeight="false" outlineLevel="0" collapsed="false">
      <c r="A1900" s="1" t="n">
        <v>314320</v>
      </c>
      <c r="B1900" s="1" t="str">
        <f aca="false">VLOOKUP(A1900,Municipios!$A$2:$B$5571,2,0)</f>
        <v>Monte Santo de Minas</v>
      </c>
      <c r="C1900" s="1" t="n">
        <v>8</v>
      </c>
      <c r="D1900" s="1" t="n">
        <v>15</v>
      </c>
      <c r="E1900" s="1" t="n">
        <v>3</v>
      </c>
      <c r="F1900" s="1" t="n">
        <v>0</v>
      </c>
      <c r="G1900" s="1" t="n">
        <v>2</v>
      </c>
      <c r="H1900" s="1" t="n">
        <f aca="false">SUM(C1900:G1900)</f>
        <v>28</v>
      </c>
      <c r="I1900" s="1" t="n">
        <v>0</v>
      </c>
      <c r="J1900" s="1" t="n">
        <v>1472</v>
      </c>
      <c r="K1900" s="1" t="n">
        <v>0</v>
      </c>
      <c r="L1900" s="1" t="n">
        <v>0</v>
      </c>
      <c r="M1900" s="1" t="n">
        <v>0</v>
      </c>
      <c r="N1900" s="1" t="n">
        <v>14</v>
      </c>
      <c r="O1900" s="1" t="n">
        <v>0</v>
      </c>
      <c r="P1900" s="1" t="n">
        <v>0</v>
      </c>
      <c r="Q1900" s="1" t="n">
        <v>0</v>
      </c>
      <c r="R1900" s="1" t="n">
        <v>0</v>
      </c>
      <c r="S1900" s="1" t="n">
        <v>0</v>
      </c>
      <c r="T1900" s="1" t="n">
        <v>0</v>
      </c>
      <c r="U1900" s="1" t="n">
        <v>0</v>
      </c>
      <c r="V1900" s="1" t="n">
        <f aca="false">ROUNDUP(SUM(J1900,R1900,L1900,N1900,T1900)/360,0)</f>
        <v>5</v>
      </c>
      <c r="W1900" s="1" t="n">
        <f aca="false">ROUNDUP(SUM(U1900,S1900,M1900,K1900,Q1900)/360*1.1,0)</f>
        <v>0</v>
      </c>
      <c r="X1900" s="1" t="n">
        <v>2169</v>
      </c>
      <c r="Y1900" s="1" t="n">
        <v>0</v>
      </c>
      <c r="Z1900" s="1" t="n">
        <v>80</v>
      </c>
      <c r="AA1900" s="1" t="n">
        <v>0</v>
      </c>
      <c r="AB1900" s="1" t="n">
        <v>19</v>
      </c>
      <c r="AC1900" s="1" t="n">
        <v>0</v>
      </c>
      <c r="AD1900" s="1" t="n">
        <v>0</v>
      </c>
      <c r="AE1900" s="1" t="n">
        <v>0</v>
      </c>
      <c r="AF1900" s="1" t="n">
        <v>272</v>
      </c>
      <c r="AG1900" s="1" t="n">
        <v>0</v>
      </c>
      <c r="AH1900" s="1" t="n">
        <v>0</v>
      </c>
      <c r="AI1900" s="1" t="n">
        <v>0</v>
      </c>
      <c r="AJ1900" s="1" t="n">
        <f aca="false">ROUNDUP(SUM(AF1900,X1900,Z1900,AB1900,AH1900)/360,0)</f>
        <v>8</v>
      </c>
      <c r="AK1900" s="1" t="n">
        <f aca="false">ROUNDUP(SUM(AI1900,AG1900,AA1900,Y1900,AE1900)/360*1.1,0)</f>
        <v>0</v>
      </c>
      <c r="AL1900" s="1" t="n">
        <v>1</v>
      </c>
      <c r="AM1900" s="1" t="n">
        <v>0</v>
      </c>
    </row>
    <row r="1901" customFormat="false" ht="15" hidden="false" customHeight="false" outlineLevel="0" collapsed="false">
      <c r="A1901" s="1" t="n">
        <v>314330</v>
      </c>
      <c r="B1901" s="1" t="str">
        <f aca="false">VLOOKUP(A1901,Municipios!$A$2:$B$5571,2,0)</f>
        <v>Montes Claros</v>
      </c>
      <c r="C1901" s="1" t="n">
        <v>230</v>
      </c>
      <c r="D1901" s="1" t="n">
        <v>243</v>
      </c>
      <c r="E1901" s="1" t="n">
        <v>82</v>
      </c>
      <c r="F1901" s="1" t="n">
        <v>13</v>
      </c>
      <c r="G1901" s="1" t="n">
        <v>97</v>
      </c>
      <c r="H1901" s="1" t="n">
        <f aca="false">SUM(C1901:G1901)</f>
        <v>665</v>
      </c>
      <c r="I1901" s="1" t="n">
        <v>113</v>
      </c>
      <c r="J1901" s="1" t="n">
        <v>8393</v>
      </c>
      <c r="K1901" s="1" t="n">
        <v>0</v>
      </c>
      <c r="L1901" s="1" t="n">
        <v>0</v>
      </c>
      <c r="M1901" s="1" t="n">
        <v>0</v>
      </c>
      <c r="N1901" s="1" t="n">
        <v>2653</v>
      </c>
      <c r="O1901" s="1" t="n">
        <v>0</v>
      </c>
      <c r="P1901" s="1" t="n">
        <v>1732</v>
      </c>
      <c r="Q1901" s="1" t="n">
        <v>2794</v>
      </c>
      <c r="R1901" s="1" t="n">
        <v>325</v>
      </c>
      <c r="S1901" s="1" t="n">
        <v>0</v>
      </c>
      <c r="T1901" s="1" t="n">
        <v>0</v>
      </c>
      <c r="U1901" s="1" t="n">
        <v>0</v>
      </c>
      <c r="V1901" s="1" t="n">
        <f aca="false">ROUNDUP(SUM(J1901,R1901,L1901,N1901,T1901)/360,0)</f>
        <v>32</v>
      </c>
      <c r="W1901" s="1" t="n">
        <f aca="false">ROUNDUP(SUM(U1901,S1901,M1901,K1901,Q1901)/360*1.1,0)</f>
        <v>9</v>
      </c>
      <c r="X1901" s="1" t="n">
        <v>68820</v>
      </c>
      <c r="Y1901" s="1" t="n">
        <v>0</v>
      </c>
      <c r="Z1901" s="1" t="n">
        <v>18292</v>
      </c>
      <c r="AA1901" s="1" t="n">
        <v>0</v>
      </c>
      <c r="AB1901" s="1" t="n">
        <v>17743</v>
      </c>
      <c r="AC1901" s="1" t="n">
        <v>0</v>
      </c>
      <c r="AD1901" s="1" t="n">
        <v>20981</v>
      </c>
      <c r="AE1901" s="1" t="n">
        <v>23503</v>
      </c>
      <c r="AF1901" s="1" t="n">
        <v>63238</v>
      </c>
      <c r="AG1901" s="1" t="n">
        <v>0</v>
      </c>
      <c r="AH1901" s="1" t="n">
        <v>1209</v>
      </c>
      <c r="AI1901" s="1" t="n">
        <v>0</v>
      </c>
      <c r="AJ1901" s="1" t="n">
        <f aca="false">ROUNDUP(SUM(AF1901,X1901,Z1901,AB1901,AH1901)/360,0)</f>
        <v>471</v>
      </c>
      <c r="AK1901" s="1" t="n">
        <f aca="false">ROUNDUP(SUM(AI1901,AG1901,AA1901,Y1901,AE1901)/360*1.1,0)</f>
        <v>72</v>
      </c>
      <c r="AL1901" s="1" t="n">
        <v>182</v>
      </c>
      <c r="AM1901" s="1" t="n">
        <v>6</v>
      </c>
    </row>
    <row r="1902" customFormat="false" ht="15" hidden="false" customHeight="false" outlineLevel="0" collapsed="false">
      <c r="A1902" s="1" t="n">
        <v>314350</v>
      </c>
      <c r="B1902" s="1" t="str">
        <f aca="false">VLOOKUP(A1902,Municipios!$A$2:$B$5571,2,0)</f>
        <v>Morada Nova de Minas</v>
      </c>
      <c r="C1902" s="1" t="n">
        <v>0</v>
      </c>
      <c r="D1902" s="1" t="n">
        <v>14</v>
      </c>
      <c r="E1902" s="1" t="n">
        <v>2</v>
      </c>
      <c r="F1902" s="1" t="n">
        <v>0</v>
      </c>
      <c r="G1902" s="1" t="n">
        <v>3</v>
      </c>
      <c r="H1902" s="1" t="n">
        <f aca="false">SUM(C1902:G1902)</f>
        <v>19</v>
      </c>
      <c r="I1902" s="1" t="n">
        <v>0</v>
      </c>
      <c r="J1902" s="1" t="n">
        <v>256</v>
      </c>
      <c r="K1902" s="1" t="n">
        <v>0</v>
      </c>
      <c r="L1902" s="1" t="n">
        <v>0</v>
      </c>
      <c r="M1902" s="1" t="n">
        <v>0</v>
      </c>
      <c r="N1902" s="1" t="n">
        <v>0</v>
      </c>
      <c r="O1902" s="1" t="n">
        <v>0</v>
      </c>
      <c r="P1902" s="1" t="n">
        <v>0</v>
      </c>
      <c r="Q1902" s="1" t="n">
        <v>0</v>
      </c>
      <c r="R1902" s="1" t="n">
        <v>0</v>
      </c>
      <c r="S1902" s="1" t="n">
        <v>0</v>
      </c>
      <c r="T1902" s="1" t="n">
        <v>0</v>
      </c>
      <c r="U1902" s="1" t="n">
        <v>0</v>
      </c>
      <c r="V1902" s="1" t="n">
        <f aca="false">ROUNDUP(SUM(J1902,R1902,L1902,N1902,T1902)/360,0)</f>
        <v>1</v>
      </c>
      <c r="W1902" s="1" t="n">
        <f aca="false">ROUNDUP(SUM(U1902,S1902,M1902,K1902,Q1902)/360*1.1,0)</f>
        <v>0</v>
      </c>
      <c r="X1902" s="1" t="n">
        <v>534</v>
      </c>
      <c r="Y1902" s="1" t="n">
        <v>0</v>
      </c>
      <c r="Z1902" s="1" t="n">
        <v>2</v>
      </c>
      <c r="AA1902" s="1" t="n">
        <v>0</v>
      </c>
      <c r="AB1902" s="1" t="n">
        <v>2</v>
      </c>
      <c r="AC1902" s="1" t="n">
        <v>0</v>
      </c>
      <c r="AD1902" s="1" t="n">
        <v>0</v>
      </c>
      <c r="AE1902" s="1" t="n">
        <v>0</v>
      </c>
      <c r="AF1902" s="1" t="n">
        <v>0</v>
      </c>
      <c r="AG1902" s="1" t="n">
        <v>0</v>
      </c>
      <c r="AH1902" s="1" t="n">
        <v>0</v>
      </c>
      <c r="AI1902" s="1" t="n">
        <v>0</v>
      </c>
      <c r="AJ1902" s="1" t="n">
        <f aca="false">ROUNDUP(SUM(AF1902,X1902,Z1902,AB1902,AH1902)/360,0)</f>
        <v>2</v>
      </c>
      <c r="AK1902" s="1" t="n">
        <f aca="false">ROUNDUP(SUM(AI1902,AG1902,AA1902,Y1902,AE1902)/360*1.1,0)</f>
        <v>0</v>
      </c>
      <c r="AL1902" s="1" t="n">
        <v>1</v>
      </c>
      <c r="AM1902" s="1" t="n">
        <v>0</v>
      </c>
    </row>
    <row r="1903" customFormat="false" ht="15" hidden="false" customHeight="false" outlineLevel="0" collapsed="false">
      <c r="A1903" s="1" t="n">
        <v>314390</v>
      </c>
      <c r="B1903" s="1" t="str">
        <f aca="false">VLOOKUP(A1903,Municipios!$A$2:$B$5571,2,0)</f>
        <v>Muriaé</v>
      </c>
      <c r="C1903" s="1" t="n">
        <v>83</v>
      </c>
      <c r="D1903" s="1" t="n">
        <v>180</v>
      </c>
      <c r="E1903" s="1" t="n">
        <v>12</v>
      </c>
      <c r="F1903" s="1" t="n">
        <v>0</v>
      </c>
      <c r="G1903" s="1" t="n">
        <v>17</v>
      </c>
      <c r="H1903" s="1" t="n">
        <f aca="false">SUM(C1903:G1903)</f>
        <v>292</v>
      </c>
      <c r="I1903" s="1" t="n">
        <v>53</v>
      </c>
      <c r="J1903" s="1" t="n">
        <v>3332</v>
      </c>
      <c r="K1903" s="1" t="n">
        <v>0</v>
      </c>
      <c r="L1903" s="1" t="n">
        <v>0</v>
      </c>
      <c r="M1903" s="1" t="n">
        <v>0</v>
      </c>
      <c r="N1903" s="1" t="n">
        <v>1314</v>
      </c>
      <c r="O1903" s="1" t="n">
        <v>0</v>
      </c>
      <c r="P1903" s="1" t="n">
        <v>702</v>
      </c>
      <c r="Q1903" s="1" t="n">
        <v>1860</v>
      </c>
      <c r="R1903" s="1" t="n">
        <v>438</v>
      </c>
      <c r="S1903" s="1" t="n">
        <v>0</v>
      </c>
      <c r="T1903" s="1" t="n">
        <v>0</v>
      </c>
      <c r="U1903" s="1" t="n">
        <v>0</v>
      </c>
      <c r="V1903" s="1" t="n">
        <f aca="false">ROUNDUP(SUM(J1903,R1903,L1903,N1903,T1903)/360,0)</f>
        <v>15</v>
      </c>
      <c r="W1903" s="1" t="n">
        <f aca="false">ROUNDUP(SUM(U1903,S1903,M1903,K1903,Q1903)/360*1.1,0)</f>
        <v>6</v>
      </c>
      <c r="X1903" s="1" t="n">
        <v>38711</v>
      </c>
      <c r="Y1903" s="1" t="n">
        <v>0</v>
      </c>
      <c r="Z1903" s="1" t="n">
        <v>3093</v>
      </c>
      <c r="AA1903" s="1" t="n">
        <v>0</v>
      </c>
      <c r="AB1903" s="1" t="n">
        <v>4016</v>
      </c>
      <c r="AC1903" s="1" t="n">
        <v>0</v>
      </c>
      <c r="AD1903" s="1" t="n">
        <v>11076</v>
      </c>
      <c r="AE1903" s="1" t="n">
        <v>12834</v>
      </c>
      <c r="AF1903" s="1" t="n">
        <v>15728</v>
      </c>
      <c r="AG1903" s="1" t="n">
        <v>0</v>
      </c>
      <c r="AH1903" s="1" t="n">
        <v>0</v>
      </c>
      <c r="AI1903" s="1" t="n">
        <v>0</v>
      </c>
      <c r="AJ1903" s="1" t="n">
        <f aca="false">ROUNDUP(SUM(AF1903,X1903,Z1903,AB1903,AH1903)/360,0)</f>
        <v>171</v>
      </c>
      <c r="AK1903" s="1" t="n">
        <f aca="false">ROUNDUP(SUM(AI1903,AG1903,AA1903,Y1903,AE1903)/360*1.1,0)</f>
        <v>40</v>
      </c>
      <c r="AL1903" s="1" t="n">
        <v>59</v>
      </c>
      <c r="AM1903" s="1" t="n">
        <v>4</v>
      </c>
    </row>
    <row r="1904" customFormat="false" ht="15" hidden="false" customHeight="false" outlineLevel="0" collapsed="false">
      <c r="A1904" s="1" t="n">
        <v>314400</v>
      </c>
      <c r="B1904" s="1" t="str">
        <f aca="false">VLOOKUP(A1904,Municipios!$A$2:$B$5571,2,0)</f>
        <v>Mutum</v>
      </c>
      <c r="C1904" s="1" t="n">
        <v>2</v>
      </c>
      <c r="D1904" s="1" t="n">
        <v>21</v>
      </c>
      <c r="E1904" s="1" t="n">
        <v>8</v>
      </c>
      <c r="F1904" s="1" t="n">
        <v>0</v>
      </c>
      <c r="G1904" s="1" t="n">
        <v>15</v>
      </c>
      <c r="H1904" s="1" t="n">
        <f aca="false">SUM(C1904:G1904)</f>
        <v>46</v>
      </c>
      <c r="I1904" s="1" t="n">
        <v>0</v>
      </c>
      <c r="J1904" s="1" t="n">
        <v>217</v>
      </c>
      <c r="K1904" s="1" t="n">
        <v>0</v>
      </c>
      <c r="L1904" s="1" t="n">
        <v>0</v>
      </c>
      <c r="M1904" s="1" t="n">
        <v>0</v>
      </c>
      <c r="N1904" s="1" t="n">
        <v>199</v>
      </c>
      <c r="O1904" s="1" t="n">
        <v>0</v>
      </c>
      <c r="P1904" s="1" t="n">
        <v>0</v>
      </c>
      <c r="Q1904" s="1" t="n">
        <v>0</v>
      </c>
      <c r="R1904" s="1" t="n">
        <v>0</v>
      </c>
      <c r="S1904" s="1" t="n">
        <v>0</v>
      </c>
      <c r="T1904" s="1" t="n">
        <v>0</v>
      </c>
      <c r="U1904" s="1" t="n">
        <v>0</v>
      </c>
      <c r="V1904" s="1" t="n">
        <f aca="false">ROUNDUP(SUM(J1904,R1904,L1904,N1904,T1904)/360,0)</f>
        <v>2</v>
      </c>
      <c r="W1904" s="1" t="n">
        <f aca="false">ROUNDUP(SUM(U1904,S1904,M1904,K1904,Q1904)/360*1.1,0)</f>
        <v>0</v>
      </c>
      <c r="X1904" s="1" t="n">
        <v>2318</v>
      </c>
      <c r="Y1904" s="1" t="n">
        <v>0</v>
      </c>
      <c r="Z1904" s="1" t="n">
        <v>41</v>
      </c>
      <c r="AA1904" s="1" t="n">
        <v>0</v>
      </c>
      <c r="AB1904" s="1" t="n">
        <v>953</v>
      </c>
      <c r="AC1904" s="1" t="n">
        <v>0</v>
      </c>
      <c r="AD1904" s="1" t="n">
        <v>0</v>
      </c>
      <c r="AE1904" s="1" t="n">
        <v>0</v>
      </c>
      <c r="AF1904" s="1" t="n">
        <v>139</v>
      </c>
      <c r="AG1904" s="1" t="n">
        <v>0</v>
      </c>
      <c r="AH1904" s="1" t="n">
        <v>0</v>
      </c>
      <c r="AI1904" s="1" t="n">
        <v>0</v>
      </c>
      <c r="AJ1904" s="1" t="n">
        <f aca="false">ROUNDUP(SUM(AF1904,X1904,Z1904,AB1904,AH1904)/360,0)</f>
        <v>10</v>
      </c>
      <c r="AK1904" s="1" t="n">
        <f aca="false">ROUNDUP(SUM(AI1904,AG1904,AA1904,Y1904,AE1904)/360*1.1,0)</f>
        <v>0</v>
      </c>
      <c r="AL1904" s="1" t="n">
        <v>1</v>
      </c>
      <c r="AM1904" s="1" t="n">
        <v>0</v>
      </c>
    </row>
    <row r="1905" customFormat="false" ht="15" hidden="false" customHeight="false" outlineLevel="0" collapsed="false">
      <c r="A1905" s="1" t="n">
        <v>314410</v>
      </c>
      <c r="B1905" s="1" t="str">
        <f aca="false">VLOOKUP(A1905,Municipios!$A$2:$B$5571,2,0)</f>
        <v>Muzambinho</v>
      </c>
      <c r="C1905" s="1" t="n">
        <v>10</v>
      </c>
      <c r="D1905" s="1" t="n">
        <v>10</v>
      </c>
      <c r="E1905" s="1" t="n">
        <v>4</v>
      </c>
      <c r="F1905" s="1" t="n">
        <v>0</v>
      </c>
      <c r="G1905" s="1" t="n">
        <v>3</v>
      </c>
      <c r="H1905" s="1" t="n">
        <f aca="false">SUM(C1905:G1905)</f>
        <v>27</v>
      </c>
      <c r="I1905" s="1" t="n">
        <v>0</v>
      </c>
      <c r="J1905" s="1" t="n">
        <v>1042</v>
      </c>
      <c r="K1905" s="1" t="n">
        <v>0</v>
      </c>
      <c r="L1905" s="1" t="n">
        <v>0</v>
      </c>
      <c r="M1905" s="1" t="n">
        <v>0</v>
      </c>
      <c r="N1905" s="1" t="n">
        <v>84</v>
      </c>
      <c r="O1905" s="1" t="n">
        <v>0</v>
      </c>
      <c r="P1905" s="1" t="n">
        <v>0</v>
      </c>
      <c r="Q1905" s="1" t="n">
        <v>0</v>
      </c>
      <c r="R1905" s="1" t="n">
        <v>0</v>
      </c>
      <c r="S1905" s="1" t="n">
        <v>0</v>
      </c>
      <c r="T1905" s="1" t="n">
        <v>0</v>
      </c>
      <c r="U1905" s="1" t="n">
        <v>0</v>
      </c>
      <c r="V1905" s="1" t="n">
        <f aca="false">ROUNDUP(SUM(J1905,R1905,L1905,N1905,T1905)/360,0)</f>
        <v>4</v>
      </c>
      <c r="W1905" s="1" t="n">
        <f aca="false">ROUNDUP(SUM(U1905,S1905,M1905,K1905,Q1905)/360*1.1,0)</f>
        <v>0</v>
      </c>
      <c r="X1905" s="1" t="n">
        <v>2434</v>
      </c>
      <c r="Y1905" s="1" t="n">
        <v>0</v>
      </c>
      <c r="Z1905" s="1" t="n">
        <v>483</v>
      </c>
      <c r="AA1905" s="1" t="n">
        <v>0</v>
      </c>
      <c r="AB1905" s="1" t="n">
        <v>118</v>
      </c>
      <c r="AC1905" s="1" t="n">
        <v>0</v>
      </c>
      <c r="AD1905" s="1" t="n">
        <v>0</v>
      </c>
      <c r="AE1905" s="1" t="n">
        <v>0</v>
      </c>
      <c r="AF1905" s="1" t="n">
        <v>315</v>
      </c>
      <c r="AG1905" s="1" t="n">
        <v>0</v>
      </c>
      <c r="AH1905" s="1" t="n">
        <v>0</v>
      </c>
      <c r="AI1905" s="1" t="n">
        <v>0</v>
      </c>
      <c r="AJ1905" s="1" t="n">
        <f aca="false">ROUNDUP(SUM(AF1905,X1905,Z1905,AB1905,AH1905)/360,0)</f>
        <v>10</v>
      </c>
      <c r="AK1905" s="1" t="n">
        <f aca="false">ROUNDUP(SUM(AI1905,AG1905,AA1905,Y1905,AE1905)/360*1.1,0)</f>
        <v>0</v>
      </c>
      <c r="AL1905" s="1" t="n">
        <v>1</v>
      </c>
      <c r="AM1905" s="1" t="n">
        <v>0</v>
      </c>
    </row>
    <row r="1906" customFormat="false" ht="15" hidden="false" customHeight="false" outlineLevel="0" collapsed="false">
      <c r="A1906" s="1" t="n">
        <v>314430</v>
      </c>
      <c r="B1906" s="1" t="str">
        <f aca="false">VLOOKUP(A1906,Municipios!$A$2:$B$5571,2,0)</f>
        <v>Nanuque</v>
      </c>
      <c r="C1906" s="1" t="n">
        <v>8</v>
      </c>
      <c r="D1906" s="1" t="n">
        <v>13</v>
      </c>
      <c r="E1906" s="1" t="n">
        <v>9</v>
      </c>
      <c r="F1906" s="1" t="n">
        <v>0</v>
      </c>
      <c r="G1906" s="1" t="n">
        <v>11</v>
      </c>
      <c r="H1906" s="1" t="n">
        <f aca="false">SUM(C1906:G1906)</f>
        <v>41</v>
      </c>
      <c r="I1906" s="1" t="n">
        <v>0</v>
      </c>
      <c r="J1906" s="1" t="n">
        <v>764</v>
      </c>
      <c r="K1906" s="1" t="n">
        <v>0</v>
      </c>
      <c r="L1906" s="1" t="n">
        <v>0</v>
      </c>
      <c r="M1906" s="1" t="n">
        <v>0</v>
      </c>
      <c r="N1906" s="1" t="n">
        <v>242</v>
      </c>
      <c r="O1906" s="1" t="n">
        <v>0</v>
      </c>
      <c r="P1906" s="1" t="n">
        <v>0</v>
      </c>
      <c r="Q1906" s="1" t="n">
        <v>0</v>
      </c>
      <c r="R1906" s="1" t="n">
        <v>0</v>
      </c>
      <c r="S1906" s="1" t="n">
        <v>0</v>
      </c>
      <c r="T1906" s="1" t="n">
        <v>0</v>
      </c>
      <c r="U1906" s="1" t="n">
        <v>0</v>
      </c>
      <c r="V1906" s="1" t="n">
        <f aca="false">ROUNDUP(SUM(J1906,R1906,L1906,N1906,T1906)/360,0)</f>
        <v>3</v>
      </c>
      <c r="W1906" s="1" t="n">
        <f aca="false">ROUNDUP(SUM(U1906,S1906,M1906,K1906,Q1906)/360*1.1,0)</f>
        <v>0</v>
      </c>
      <c r="X1906" s="1" t="n">
        <v>4739</v>
      </c>
      <c r="Y1906" s="1" t="n">
        <v>0</v>
      </c>
      <c r="Z1906" s="1" t="n">
        <v>1077</v>
      </c>
      <c r="AA1906" s="1" t="n">
        <v>0</v>
      </c>
      <c r="AB1906" s="1" t="n">
        <v>543</v>
      </c>
      <c r="AC1906" s="1" t="n">
        <v>0</v>
      </c>
      <c r="AD1906" s="1" t="n">
        <v>0</v>
      </c>
      <c r="AE1906" s="1" t="n">
        <v>0</v>
      </c>
      <c r="AF1906" s="1" t="n">
        <v>1443</v>
      </c>
      <c r="AG1906" s="1" t="n">
        <v>0</v>
      </c>
      <c r="AH1906" s="1" t="n">
        <v>0</v>
      </c>
      <c r="AI1906" s="1" t="n">
        <v>0</v>
      </c>
      <c r="AJ1906" s="1" t="n">
        <f aca="false">ROUNDUP(SUM(AF1906,X1906,Z1906,AB1906,AH1906)/360,0)</f>
        <v>22</v>
      </c>
      <c r="AK1906" s="1" t="n">
        <f aca="false">ROUNDUP(SUM(AI1906,AG1906,AA1906,Y1906,AE1906)/360*1.1,0)</f>
        <v>0</v>
      </c>
      <c r="AL1906" s="1" t="n">
        <v>2</v>
      </c>
      <c r="AM1906" s="1" t="n">
        <v>1</v>
      </c>
    </row>
    <row r="1907" customFormat="false" ht="15" hidden="false" customHeight="false" outlineLevel="0" collapsed="false">
      <c r="A1907" s="1" t="n">
        <v>314450</v>
      </c>
      <c r="B1907" s="1" t="str">
        <f aca="false">VLOOKUP(A1907,Municipios!$A$2:$B$5571,2,0)</f>
        <v>Nazareno</v>
      </c>
      <c r="C1907" s="1" t="n">
        <v>0</v>
      </c>
      <c r="D1907" s="1" t="n">
        <v>9</v>
      </c>
      <c r="E1907" s="1" t="n">
        <v>2</v>
      </c>
      <c r="F1907" s="1" t="n">
        <v>0</v>
      </c>
      <c r="G1907" s="1" t="n">
        <v>4</v>
      </c>
      <c r="H1907" s="1" t="n">
        <f aca="false">SUM(C1907:G1907)</f>
        <v>15</v>
      </c>
      <c r="I1907" s="1" t="n">
        <v>0</v>
      </c>
      <c r="J1907" s="1" t="n">
        <v>90</v>
      </c>
      <c r="K1907" s="1" t="n">
        <v>0</v>
      </c>
      <c r="L1907" s="1" t="n">
        <v>0</v>
      </c>
      <c r="M1907" s="1" t="n">
        <v>0</v>
      </c>
      <c r="N1907" s="1" t="n">
        <v>0</v>
      </c>
      <c r="O1907" s="1" t="n">
        <v>0</v>
      </c>
      <c r="P1907" s="1" t="n">
        <v>0</v>
      </c>
      <c r="Q1907" s="1" t="n">
        <v>0</v>
      </c>
      <c r="R1907" s="1" t="n">
        <v>0</v>
      </c>
      <c r="S1907" s="1" t="n">
        <v>0</v>
      </c>
      <c r="T1907" s="1" t="n">
        <v>0</v>
      </c>
      <c r="U1907" s="1" t="n">
        <v>0</v>
      </c>
      <c r="V1907" s="1" t="n">
        <f aca="false">ROUNDUP(SUM(J1907,R1907,L1907,N1907,T1907)/360,0)</f>
        <v>1</v>
      </c>
      <c r="W1907" s="1" t="n">
        <f aca="false">ROUNDUP(SUM(U1907,S1907,M1907,K1907,Q1907)/360*1.1,0)</f>
        <v>0</v>
      </c>
      <c r="X1907" s="1" t="n">
        <v>312</v>
      </c>
      <c r="Y1907" s="1" t="n">
        <v>0</v>
      </c>
      <c r="Z1907" s="1" t="n">
        <v>0</v>
      </c>
      <c r="AA1907" s="1" t="n">
        <v>0</v>
      </c>
      <c r="AB1907" s="1" t="n">
        <v>0</v>
      </c>
      <c r="AC1907" s="1" t="n">
        <v>0</v>
      </c>
      <c r="AD1907" s="1" t="n">
        <v>0</v>
      </c>
      <c r="AE1907" s="1" t="n">
        <v>0</v>
      </c>
      <c r="AF1907" s="1" t="n">
        <v>0</v>
      </c>
      <c r="AG1907" s="1" t="n">
        <v>0</v>
      </c>
      <c r="AH1907" s="1" t="n">
        <v>0</v>
      </c>
      <c r="AI1907" s="1" t="n">
        <v>0</v>
      </c>
      <c r="AJ1907" s="1" t="n">
        <f aca="false">ROUNDUP(SUM(AF1907,X1907,Z1907,AB1907,AH1907)/360,0)</f>
        <v>1</v>
      </c>
      <c r="AK1907" s="1" t="n">
        <f aca="false">ROUNDUP(SUM(AI1907,AG1907,AA1907,Y1907,AE1907)/360*1.1,0)</f>
        <v>0</v>
      </c>
      <c r="AL1907" s="1" t="n">
        <v>2</v>
      </c>
      <c r="AM1907" s="1" t="n">
        <v>0</v>
      </c>
    </row>
    <row r="1908" customFormat="false" ht="15" hidden="false" customHeight="false" outlineLevel="0" collapsed="false">
      <c r="A1908" s="1" t="n">
        <v>314460</v>
      </c>
      <c r="B1908" s="1" t="str">
        <f aca="false">VLOOKUP(A1908,Municipios!$A$2:$B$5571,2,0)</f>
        <v>Nepomuceno</v>
      </c>
      <c r="C1908" s="1" t="n">
        <v>2</v>
      </c>
      <c r="D1908" s="1" t="n">
        <v>12</v>
      </c>
      <c r="E1908" s="1" t="n">
        <v>8</v>
      </c>
      <c r="F1908" s="1" t="n">
        <v>1</v>
      </c>
      <c r="G1908" s="1" t="n">
        <v>5</v>
      </c>
      <c r="H1908" s="1" t="n">
        <f aca="false">SUM(C1908:G1908)</f>
        <v>28</v>
      </c>
      <c r="I1908" s="1" t="n">
        <v>0</v>
      </c>
      <c r="J1908" s="1" t="n">
        <v>850</v>
      </c>
      <c r="K1908" s="1" t="n">
        <v>0</v>
      </c>
      <c r="L1908" s="1" t="n">
        <v>0</v>
      </c>
      <c r="M1908" s="1" t="n">
        <v>0</v>
      </c>
      <c r="N1908" s="1" t="n">
        <v>208</v>
      </c>
      <c r="O1908" s="1" t="n">
        <v>0</v>
      </c>
      <c r="P1908" s="1" t="n">
        <v>0</v>
      </c>
      <c r="Q1908" s="1" t="n">
        <v>0</v>
      </c>
      <c r="R1908" s="1" t="n">
        <v>0</v>
      </c>
      <c r="S1908" s="1" t="n">
        <v>0</v>
      </c>
      <c r="T1908" s="1" t="n">
        <v>0</v>
      </c>
      <c r="U1908" s="1" t="n">
        <v>0</v>
      </c>
      <c r="V1908" s="1" t="n">
        <f aca="false">ROUNDUP(SUM(J1908,R1908,L1908,N1908,T1908)/360,0)</f>
        <v>3</v>
      </c>
      <c r="W1908" s="1" t="n">
        <f aca="false">ROUNDUP(SUM(U1908,S1908,M1908,K1908,Q1908)/360*1.1,0)</f>
        <v>0</v>
      </c>
      <c r="X1908" s="1" t="n">
        <v>1888</v>
      </c>
      <c r="Y1908" s="1" t="n">
        <v>0</v>
      </c>
      <c r="Z1908" s="1" t="n">
        <v>47</v>
      </c>
      <c r="AA1908" s="1" t="n">
        <v>0</v>
      </c>
      <c r="AB1908" s="1" t="n">
        <v>172</v>
      </c>
      <c r="AC1908" s="1" t="n">
        <v>0</v>
      </c>
      <c r="AD1908" s="1" t="n">
        <v>0</v>
      </c>
      <c r="AE1908" s="1" t="n">
        <v>0</v>
      </c>
      <c r="AF1908" s="1" t="n">
        <v>6</v>
      </c>
      <c r="AG1908" s="1" t="n">
        <v>0</v>
      </c>
      <c r="AH1908" s="1" t="n">
        <v>0</v>
      </c>
      <c r="AI1908" s="1" t="n">
        <v>0</v>
      </c>
      <c r="AJ1908" s="1" t="n">
        <f aca="false">ROUNDUP(SUM(AF1908,X1908,Z1908,AB1908,AH1908)/360,0)</f>
        <v>6</v>
      </c>
      <c r="AK1908" s="1" t="n">
        <f aca="false">ROUNDUP(SUM(AI1908,AG1908,AA1908,Y1908,AE1908)/360*1.1,0)</f>
        <v>0</v>
      </c>
      <c r="AL1908" s="1" t="n">
        <v>1</v>
      </c>
      <c r="AM1908" s="1" t="n">
        <v>0</v>
      </c>
    </row>
    <row r="1909" customFormat="false" ht="15" hidden="false" customHeight="false" outlineLevel="0" collapsed="false">
      <c r="A1909" s="1" t="n">
        <v>314470</v>
      </c>
      <c r="B1909" s="1" t="str">
        <f aca="false">VLOOKUP(A1909,Municipios!$A$2:$B$5571,2,0)</f>
        <v>Nova Era</v>
      </c>
      <c r="C1909" s="1" t="n">
        <v>6</v>
      </c>
      <c r="D1909" s="1" t="n">
        <v>18</v>
      </c>
      <c r="E1909" s="1" t="n">
        <v>0</v>
      </c>
      <c r="F1909" s="1" t="n">
        <v>0</v>
      </c>
      <c r="G1909" s="1" t="n">
        <v>6</v>
      </c>
      <c r="H1909" s="1" t="n">
        <f aca="false">SUM(C1909:G1909)</f>
        <v>30</v>
      </c>
      <c r="I1909" s="1" t="n">
        <v>0</v>
      </c>
      <c r="J1909" s="1" t="n">
        <v>705</v>
      </c>
      <c r="K1909" s="1" t="n">
        <v>0</v>
      </c>
      <c r="L1909" s="1" t="n">
        <v>0</v>
      </c>
      <c r="M1909" s="1" t="n">
        <v>0</v>
      </c>
      <c r="N1909" s="1" t="n">
        <v>0</v>
      </c>
      <c r="O1909" s="1" t="n">
        <v>0</v>
      </c>
      <c r="P1909" s="1" t="n">
        <v>0</v>
      </c>
      <c r="Q1909" s="1" t="n">
        <v>0</v>
      </c>
      <c r="R1909" s="1" t="n">
        <v>0</v>
      </c>
      <c r="S1909" s="1" t="n">
        <v>0</v>
      </c>
      <c r="T1909" s="1" t="n">
        <v>0</v>
      </c>
      <c r="U1909" s="1" t="n">
        <v>0</v>
      </c>
      <c r="V1909" s="1" t="n">
        <f aca="false">ROUNDUP(SUM(J1909,R1909,L1909,N1909,T1909)/360,0)</f>
        <v>2</v>
      </c>
      <c r="W1909" s="1" t="n">
        <f aca="false">ROUNDUP(SUM(U1909,S1909,M1909,K1909,Q1909)/360*1.1,0)</f>
        <v>0</v>
      </c>
      <c r="X1909" s="1" t="n">
        <v>1971</v>
      </c>
      <c r="Y1909" s="1" t="n">
        <v>0</v>
      </c>
      <c r="Z1909" s="1" t="n">
        <v>0</v>
      </c>
      <c r="AA1909" s="1" t="n">
        <v>0</v>
      </c>
      <c r="AB1909" s="1" t="n">
        <v>0</v>
      </c>
      <c r="AC1909" s="1" t="n">
        <v>0</v>
      </c>
      <c r="AD1909" s="1" t="n">
        <v>0</v>
      </c>
      <c r="AE1909" s="1" t="n">
        <v>0</v>
      </c>
      <c r="AF1909" s="1" t="n">
        <v>0</v>
      </c>
      <c r="AG1909" s="1" t="n">
        <v>0</v>
      </c>
      <c r="AH1909" s="1" t="n">
        <v>0</v>
      </c>
      <c r="AI1909" s="1" t="n">
        <v>0</v>
      </c>
      <c r="AJ1909" s="1" t="n">
        <f aca="false">ROUNDUP(SUM(AF1909,X1909,Z1909,AB1909,AH1909)/360,0)</f>
        <v>6</v>
      </c>
      <c r="AK1909" s="1" t="n">
        <f aca="false">ROUNDUP(SUM(AI1909,AG1909,AA1909,Y1909,AE1909)/360*1.1,0)</f>
        <v>0</v>
      </c>
      <c r="AL1909" s="1" t="n">
        <v>2</v>
      </c>
      <c r="AM1909" s="1" t="n">
        <v>0</v>
      </c>
    </row>
    <row r="1910" customFormat="false" ht="15" hidden="false" customHeight="false" outlineLevel="0" collapsed="false">
      <c r="A1910" s="1" t="n">
        <v>314480</v>
      </c>
      <c r="B1910" s="1" t="str">
        <f aca="false">VLOOKUP(A1910,Municipios!$A$2:$B$5571,2,0)</f>
        <v>Nova Lima</v>
      </c>
      <c r="C1910" s="1" t="n">
        <v>7</v>
      </c>
      <c r="D1910" s="1" t="n">
        <v>40</v>
      </c>
      <c r="E1910" s="1" t="n">
        <v>6</v>
      </c>
      <c r="F1910" s="1" t="n">
        <v>0</v>
      </c>
      <c r="G1910" s="1" t="n">
        <v>4</v>
      </c>
      <c r="H1910" s="1" t="n">
        <f aca="false">SUM(C1910:G1910)</f>
        <v>57</v>
      </c>
      <c r="I1910" s="1" t="n">
        <v>6</v>
      </c>
      <c r="J1910" s="1" t="n">
        <v>1455</v>
      </c>
      <c r="K1910" s="1" t="n">
        <v>0</v>
      </c>
      <c r="L1910" s="1" t="n">
        <v>0</v>
      </c>
      <c r="M1910" s="1" t="n">
        <v>0</v>
      </c>
      <c r="N1910" s="1" t="n">
        <v>1038</v>
      </c>
      <c r="O1910" s="1" t="n">
        <v>0</v>
      </c>
      <c r="P1910" s="1" t="n">
        <v>289</v>
      </c>
      <c r="Q1910" s="1" t="n">
        <v>295</v>
      </c>
      <c r="R1910" s="1" t="n">
        <v>23</v>
      </c>
      <c r="S1910" s="1" t="n">
        <v>0</v>
      </c>
      <c r="T1910" s="1" t="n">
        <v>0</v>
      </c>
      <c r="U1910" s="1" t="n">
        <v>0</v>
      </c>
      <c r="V1910" s="1" t="n">
        <f aca="false">ROUNDUP(SUM(J1910,R1910,L1910,N1910,T1910)/360,0)</f>
        <v>7</v>
      </c>
      <c r="W1910" s="1" t="n">
        <f aca="false">ROUNDUP(SUM(U1910,S1910,M1910,K1910,Q1910)/360*1.1,0)</f>
        <v>1</v>
      </c>
      <c r="X1910" s="1" t="n">
        <v>7963</v>
      </c>
      <c r="Y1910" s="1" t="n">
        <v>0</v>
      </c>
      <c r="Z1910" s="1" t="n">
        <v>1854</v>
      </c>
      <c r="AA1910" s="1" t="n">
        <v>0</v>
      </c>
      <c r="AB1910" s="1" t="n">
        <v>1343</v>
      </c>
      <c r="AC1910" s="1" t="n">
        <v>0</v>
      </c>
      <c r="AD1910" s="1" t="n">
        <v>1532</v>
      </c>
      <c r="AE1910" s="1" t="n">
        <v>1806</v>
      </c>
      <c r="AF1910" s="1" t="n">
        <v>3467</v>
      </c>
      <c r="AG1910" s="1" t="n">
        <v>0</v>
      </c>
      <c r="AH1910" s="1" t="n">
        <v>0</v>
      </c>
      <c r="AI1910" s="1" t="n">
        <v>0</v>
      </c>
      <c r="AJ1910" s="1" t="n">
        <f aca="false">ROUNDUP(SUM(AF1910,X1910,Z1910,AB1910,AH1910)/360,0)</f>
        <v>41</v>
      </c>
      <c r="AK1910" s="1" t="n">
        <f aca="false">ROUNDUP(SUM(AI1910,AG1910,AA1910,Y1910,AE1910)/360*1.1,0)</f>
        <v>6</v>
      </c>
      <c r="AL1910" s="1" t="n">
        <v>32</v>
      </c>
      <c r="AM1910" s="1" t="n">
        <v>3</v>
      </c>
    </row>
    <row r="1911" customFormat="false" ht="15" hidden="false" customHeight="false" outlineLevel="0" collapsed="false">
      <c r="A1911" s="1" t="n">
        <v>314500</v>
      </c>
      <c r="B1911" s="1" t="str">
        <f aca="false">VLOOKUP(A1911,Municipios!$A$2:$B$5571,2,0)</f>
        <v>Nova Ponte</v>
      </c>
      <c r="C1911" s="1" t="n">
        <v>1</v>
      </c>
      <c r="D1911" s="1" t="n">
        <v>14</v>
      </c>
      <c r="E1911" s="1" t="n">
        <v>5</v>
      </c>
      <c r="F1911" s="1" t="n">
        <v>0</v>
      </c>
      <c r="G1911" s="1" t="n">
        <v>3</v>
      </c>
      <c r="H1911" s="1" t="n">
        <f aca="false">SUM(C1911:G1911)</f>
        <v>23</v>
      </c>
      <c r="I1911" s="1" t="n">
        <v>0</v>
      </c>
      <c r="J1911" s="1" t="n">
        <v>187</v>
      </c>
      <c r="K1911" s="1" t="n">
        <v>0</v>
      </c>
      <c r="L1911" s="1" t="n">
        <v>0</v>
      </c>
      <c r="M1911" s="1" t="n">
        <v>0</v>
      </c>
      <c r="N1911" s="1" t="n">
        <v>7</v>
      </c>
      <c r="O1911" s="1" t="n">
        <v>0</v>
      </c>
      <c r="P1911" s="1" t="n">
        <v>0</v>
      </c>
      <c r="Q1911" s="1" t="n">
        <v>0</v>
      </c>
      <c r="R1911" s="1" t="n">
        <v>0</v>
      </c>
      <c r="S1911" s="1" t="n">
        <v>0</v>
      </c>
      <c r="T1911" s="1" t="n">
        <v>0</v>
      </c>
      <c r="U1911" s="1" t="n">
        <v>0</v>
      </c>
      <c r="V1911" s="1" t="n">
        <f aca="false">ROUNDUP(SUM(J1911,R1911,L1911,N1911,T1911)/360,0)</f>
        <v>1</v>
      </c>
      <c r="W1911" s="1" t="n">
        <f aca="false">ROUNDUP(SUM(U1911,S1911,M1911,K1911,Q1911)/360*1.1,0)</f>
        <v>0</v>
      </c>
      <c r="X1911" s="1" t="n">
        <v>597</v>
      </c>
      <c r="Y1911" s="1" t="n">
        <v>0</v>
      </c>
      <c r="Z1911" s="1" t="n">
        <v>121</v>
      </c>
      <c r="AA1911" s="1" t="n">
        <v>0</v>
      </c>
      <c r="AB1911" s="1" t="n">
        <v>36</v>
      </c>
      <c r="AC1911" s="1" t="n">
        <v>0</v>
      </c>
      <c r="AD1911" s="1" t="n">
        <v>0</v>
      </c>
      <c r="AE1911" s="1" t="n">
        <v>0</v>
      </c>
      <c r="AF1911" s="1" t="n">
        <v>40</v>
      </c>
      <c r="AG1911" s="1" t="n">
        <v>0</v>
      </c>
      <c r="AH1911" s="1" t="n">
        <v>0</v>
      </c>
      <c r="AI1911" s="1" t="n">
        <v>0</v>
      </c>
      <c r="AJ1911" s="1" t="n">
        <f aca="false">ROUNDUP(SUM(AF1911,X1911,Z1911,AB1911,AH1911)/360,0)</f>
        <v>3</v>
      </c>
      <c r="AK1911" s="1" t="n">
        <f aca="false">ROUNDUP(SUM(AI1911,AG1911,AA1911,Y1911,AE1911)/360*1.1,0)</f>
        <v>0</v>
      </c>
      <c r="AL1911" s="1" t="n">
        <v>1</v>
      </c>
      <c r="AM1911" s="1" t="n">
        <v>0</v>
      </c>
    </row>
    <row r="1912" customFormat="false" ht="15" hidden="false" customHeight="false" outlineLevel="0" collapsed="false">
      <c r="A1912" s="1" t="n">
        <v>314510</v>
      </c>
      <c r="B1912" s="1" t="str">
        <f aca="false">VLOOKUP(A1912,Municipios!$A$2:$B$5571,2,0)</f>
        <v>Nova Resende</v>
      </c>
      <c r="C1912" s="1" t="n">
        <v>3</v>
      </c>
      <c r="D1912" s="1" t="n">
        <v>9</v>
      </c>
      <c r="E1912" s="1" t="n">
        <v>5</v>
      </c>
      <c r="F1912" s="1" t="n">
        <v>0</v>
      </c>
      <c r="G1912" s="1" t="n">
        <v>9</v>
      </c>
      <c r="H1912" s="1" t="n">
        <f aca="false">SUM(C1912:G1912)</f>
        <v>26</v>
      </c>
      <c r="I1912" s="1" t="n">
        <v>0</v>
      </c>
      <c r="J1912" s="1" t="n">
        <v>180</v>
      </c>
      <c r="K1912" s="1" t="n">
        <v>0</v>
      </c>
      <c r="L1912" s="1" t="n">
        <v>0</v>
      </c>
      <c r="M1912" s="1" t="n">
        <v>0</v>
      </c>
      <c r="N1912" s="1" t="n">
        <v>12</v>
      </c>
      <c r="O1912" s="1" t="n">
        <v>0</v>
      </c>
      <c r="P1912" s="1" t="n">
        <v>0</v>
      </c>
      <c r="Q1912" s="1" t="n">
        <v>0</v>
      </c>
      <c r="R1912" s="1" t="n">
        <v>0</v>
      </c>
      <c r="S1912" s="1" t="n">
        <v>0</v>
      </c>
      <c r="T1912" s="1" t="n">
        <v>0</v>
      </c>
      <c r="U1912" s="1" t="n">
        <v>0</v>
      </c>
      <c r="V1912" s="1" t="n">
        <f aca="false">ROUNDUP(SUM(J1912,R1912,L1912,N1912,T1912)/360,0)</f>
        <v>1</v>
      </c>
      <c r="W1912" s="1" t="n">
        <f aca="false">ROUNDUP(SUM(U1912,S1912,M1912,K1912,Q1912)/360*1.1,0)</f>
        <v>0</v>
      </c>
      <c r="X1912" s="1" t="n">
        <v>1499</v>
      </c>
      <c r="Y1912" s="1" t="n">
        <v>0</v>
      </c>
      <c r="Z1912" s="1" t="n">
        <v>305</v>
      </c>
      <c r="AA1912" s="1" t="n">
        <v>0</v>
      </c>
      <c r="AB1912" s="1" t="n">
        <v>100</v>
      </c>
      <c r="AC1912" s="1" t="n">
        <v>0</v>
      </c>
      <c r="AD1912" s="1" t="n">
        <v>0</v>
      </c>
      <c r="AE1912" s="1" t="n">
        <v>0</v>
      </c>
      <c r="AF1912" s="1" t="n">
        <v>15</v>
      </c>
      <c r="AG1912" s="1" t="n">
        <v>0</v>
      </c>
      <c r="AH1912" s="1" t="n">
        <v>0</v>
      </c>
      <c r="AI1912" s="1" t="n">
        <v>0</v>
      </c>
      <c r="AJ1912" s="1" t="n">
        <f aca="false">ROUNDUP(SUM(AF1912,X1912,Z1912,AB1912,AH1912)/360,0)</f>
        <v>6</v>
      </c>
      <c r="AK1912" s="1" t="n">
        <f aca="false">ROUNDUP(SUM(AI1912,AG1912,AA1912,Y1912,AE1912)/360*1.1,0)</f>
        <v>0</v>
      </c>
      <c r="AL1912" s="1" t="n">
        <v>0</v>
      </c>
      <c r="AM1912" s="1" t="n">
        <v>0</v>
      </c>
    </row>
    <row r="1913" customFormat="false" ht="15" hidden="false" customHeight="false" outlineLevel="0" collapsed="false">
      <c r="A1913" s="1" t="n">
        <v>314520</v>
      </c>
      <c r="B1913" s="1" t="str">
        <f aca="false">VLOOKUP(A1913,Municipios!$A$2:$B$5571,2,0)</f>
        <v>Nova Serrana</v>
      </c>
      <c r="C1913" s="1" t="n">
        <v>8</v>
      </c>
      <c r="D1913" s="1" t="n">
        <v>8</v>
      </c>
      <c r="E1913" s="1" t="n">
        <v>18</v>
      </c>
      <c r="F1913" s="1" t="n">
        <v>0</v>
      </c>
      <c r="G1913" s="1" t="n">
        <v>6</v>
      </c>
      <c r="H1913" s="1" t="n">
        <f aca="false">SUM(C1913:G1913)</f>
        <v>40</v>
      </c>
      <c r="I1913" s="1" t="n">
        <v>0</v>
      </c>
      <c r="J1913" s="1" t="n">
        <v>733</v>
      </c>
      <c r="K1913" s="1" t="n">
        <v>0</v>
      </c>
      <c r="L1913" s="1" t="n">
        <v>0</v>
      </c>
      <c r="M1913" s="1" t="n">
        <v>0</v>
      </c>
      <c r="N1913" s="1" t="n">
        <v>371</v>
      </c>
      <c r="O1913" s="1" t="n">
        <v>0</v>
      </c>
      <c r="P1913" s="1" t="n">
        <v>0</v>
      </c>
      <c r="Q1913" s="1" t="n">
        <v>0</v>
      </c>
      <c r="R1913" s="1" t="n">
        <v>0</v>
      </c>
      <c r="S1913" s="1" t="n">
        <v>0</v>
      </c>
      <c r="T1913" s="1" t="n">
        <v>0</v>
      </c>
      <c r="U1913" s="1" t="n">
        <v>0</v>
      </c>
      <c r="V1913" s="1" t="n">
        <f aca="false">ROUNDUP(SUM(J1913,R1913,L1913,N1913,T1913)/360,0)</f>
        <v>4</v>
      </c>
      <c r="W1913" s="1" t="n">
        <f aca="false">ROUNDUP(SUM(U1913,S1913,M1913,K1913,Q1913)/360*1.1,0)</f>
        <v>0</v>
      </c>
      <c r="X1913" s="1" t="n">
        <v>2214</v>
      </c>
      <c r="Y1913" s="1" t="n">
        <v>0</v>
      </c>
      <c r="Z1913" s="1" t="n">
        <v>2746</v>
      </c>
      <c r="AA1913" s="1" t="n">
        <v>0</v>
      </c>
      <c r="AB1913" s="1" t="n">
        <v>1349</v>
      </c>
      <c r="AC1913" s="1" t="n">
        <v>0</v>
      </c>
      <c r="AD1913" s="1" t="n">
        <v>0</v>
      </c>
      <c r="AE1913" s="1" t="n">
        <v>0</v>
      </c>
      <c r="AF1913" s="1" t="n">
        <v>2525</v>
      </c>
      <c r="AG1913" s="1" t="n">
        <v>0</v>
      </c>
      <c r="AH1913" s="1" t="n">
        <v>0</v>
      </c>
      <c r="AI1913" s="1" t="n">
        <v>0</v>
      </c>
      <c r="AJ1913" s="1" t="n">
        <f aca="false">ROUNDUP(SUM(AF1913,X1913,Z1913,AB1913,AH1913)/360,0)</f>
        <v>25</v>
      </c>
      <c r="AK1913" s="1" t="n">
        <f aca="false">ROUNDUP(SUM(AI1913,AG1913,AA1913,Y1913,AE1913)/360*1.1,0)</f>
        <v>0</v>
      </c>
      <c r="AL1913" s="1" t="n">
        <v>2</v>
      </c>
      <c r="AM1913" s="1" t="n">
        <v>0</v>
      </c>
    </row>
    <row r="1914" customFormat="false" ht="15" hidden="false" customHeight="false" outlineLevel="0" collapsed="false">
      <c r="A1914" s="1" t="n">
        <v>314530</v>
      </c>
      <c r="B1914" s="1" t="str">
        <f aca="false">VLOOKUP(A1914,Municipios!$A$2:$B$5571,2,0)</f>
        <v>Novo Cruzeiro</v>
      </c>
      <c r="C1914" s="1" t="n">
        <v>4</v>
      </c>
      <c r="D1914" s="1" t="n">
        <v>20</v>
      </c>
      <c r="E1914" s="1" t="n">
        <v>5</v>
      </c>
      <c r="F1914" s="1" t="n">
        <v>0</v>
      </c>
      <c r="G1914" s="1" t="n">
        <v>10</v>
      </c>
      <c r="H1914" s="1" t="n">
        <f aca="false">SUM(C1914:G1914)</f>
        <v>39</v>
      </c>
      <c r="I1914" s="1" t="n">
        <v>0</v>
      </c>
      <c r="J1914" s="1" t="n">
        <v>1410</v>
      </c>
      <c r="K1914" s="1" t="n">
        <v>0</v>
      </c>
      <c r="L1914" s="1" t="n">
        <v>0</v>
      </c>
      <c r="M1914" s="1" t="n">
        <v>0</v>
      </c>
      <c r="N1914" s="1" t="n">
        <v>95</v>
      </c>
      <c r="O1914" s="1" t="n">
        <v>0</v>
      </c>
      <c r="P1914" s="1" t="n">
        <v>0</v>
      </c>
      <c r="Q1914" s="1" t="n">
        <v>0</v>
      </c>
      <c r="R1914" s="1" t="n">
        <v>0</v>
      </c>
      <c r="S1914" s="1" t="n">
        <v>0</v>
      </c>
      <c r="T1914" s="1" t="n">
        <v>0</v>
      </c>
      <c r="U1914" s="1" t="n">
        <v>0</v>
      </c>
      <c r="V1914" s="1" t="n">
        <f aca="false">ROUNDUP(SUM(J1914,R1914,L1914,N1914,T1914)/360,0)</f>
        <v>5</v>
      </c>
      <c r="W1914" s="1" t="n">
        <f aca="false">ROUNDUP(SUM(U1914,S1914,M1914,K1914,Q1914)/360*1.1,0)</f>
        <v>0</v>
      </c>
      <c r="X1914" s="1" t="n">
        <v>3414</v>
      </c>
      <c r="Y1914" s="1" t="n">
        <v>0</v>
      </c>
      <c r="Z1914" s="1" t="n">
        <v>147</v>
      </c>
      <c r="AA1914" s="1" t="n">
        <v>0</v>
      </c>
      <c r="AB1914" s="1" t="n">
        <v>95</v>
      </c>
      <c r="AC1914" s="1" t="n">
        <v>0</v>
      </c>
      <c r="AD1914" s="1" t="n">
        <v>0</v>
      </c>
      <c r="AE1914" s="1" t="n">
        <v>0</v>
      </c>
      <c r="AF1914" s="1" t="n">
        <v>112</v>
      </c>
      <c r="AG1914" s="1" t="n">
        <v>0</v>
      </c>
      <c r="AH1914" s="1" t="n">
        <v>0</v>
      </c>
      <c r="AI1914" s="1" t="n">
        <v>0</v>
      </c>
      <c r="AJ1914" s="1" t="n">
        <f aca="false">ROUNDUP(SUM(AF1914,X1914,Z1914,AB1914,AH1914)/360,0)</f>
        <v>11</v>
      </c>
      <c r="AK1914" s="1" t="n">
        <f aca="false">ROUNDUP(SUM(AI1914,AG1914,AA1914,Y1914,AE1914)/360*1.1,0)</f>
        <v>0</v>
      </c>
      <c r="AL1914" s="1" t="n">
        <v>1</v>
      </c>
      <c r="AM1914" s="1" t="n">
        <v>0</v>
      </c>
    </row>
    <row r="1915" customFormat="false" ht="15" hidden="false" customHeight="false" outlineLevel="0" collapsed="false">
      <c r="A1915" s="1" t="n">
        <v>314560</v>
      </c>
      <c r="B1915" s="1" t="str">
        <f aca="false">VLOOKUP(A1915,Municipios!$A$2:$B$5571,2,0)</f>
        <v>Oliveira</v>
      </c>
      <c r="C1915" s="1" t="n">
        <v>15</v>
      </c>
      <c r="D1915" s="1" t="n">
        <v>30</v>
      </c>
      <c r="E1915" s="1" t="n">
        <v>13</v>
      </c>
      <c r="F1915" s="1" t="n">
        <v>0</v>
      </c>
      <c r="G1915" s="1" t="n">
        <v>4</v>
      </c>
      <c r="H1915" s="1" t="n">
        <f aca="false">SUM(C1915:G1915)</f>
        <v>62</v>
      </c>
      <c r="I1915" s="1" t="n">
        <v>10</v>
      </c>
      <c r="J1915" s="1" t="n">
        <v>1556</v>
      </c>
      <c r="K1915" s="1" t="n">
        <v>0</v>
      </c>
      <c r="L1915" s="1" t="n">
        <v>0</v>
      </c>
      <c r="M1915" s="1" t="n">
        <v>0</v>
      </c>
      <c r="N1915" s="1" t="n">
        <v>161</v>
      </c>
      <c r="O1915" s="1" t="n">
        <v>0</v>
      </c>
      <c r="P1915" s="1" t="n">
        <v>176</v>
      </c>
      <c r="Q1915" s="1" t="n">
        <v>452</v>
      </c>
      <c r="R1915" s="1" t="n">
        <v>0</v>
      </c>
      <c r="S1915" s="1" t="n">
        <v>0</v>
      </c>
      <c r="T1915" s="1" t="n">
        <v>0</v>
      </c>
      <c r="U1915" s="1" t="n">
        <v>0</v>
      </c>
      <c r="V1915" s="1" t="n">
        <f aca="false">ROUNDUP(SUM(J1915,R1915,L1915,N1915,T1915)/360,0)</f>
        <v>5</v>
      </c>
      <c r="W1915" s="1" t="n">
        <f aca="false">ROUNDUP(SUM(U1915,S1915,M1915,K1915,Q1915)/360*1.1,0)</f>
        <v>2</v>
      </c>
      <c r="X1915" s="1" t="n">
        <v>4456</v>
      </c>
      <c r="Y1915" s="1" t="n">
        <v>0</v>
      </c>
      <c r="Z1915" s="1" t="n">
        <v>1000</v>
      </c>
      <c r="AA1915" s="1" t="n">
        <v>0</v>
      </c>
      <c r="AB1915" s="1" t="n">
        <v>376</v>
      </c>
      <c r="AC1915" s="1" t="n">
        <v>0</v>
      </c>
      <c r="AD1915" s="1" t="n">
        <v>1720</v>
      </c>
      <c r="AE1915" s="1" t="n">
        <v>2651</v>
      </c>
      <c r="AF1915" s="1" t="n">
        <v>3301</v>
      </c>
      <c r="AG1915" s="1" t="n">
        <v>0</v>
      </c>
      <c r="AH1915" s="1" t="n">
        <v>0</v>
      </c>
      <c r="AI1915" s="1" t="n">
        <v>0</v>
      </c>
      <c r="AJ1915" s="1" t="n">
        <f aca="false">ROUNDUP(SUM(AF1915,X1915,Z1915,AB1915,AH1915)/360,0)</f>
        <v>26</v>
      </c>
      <c r="AK1915" s="1" t="n">
        <f aca="false">ROUNDUP(SUM(AI1915,AG1915,AA1915,Y1915,AE1915)/360*1.1,0)</f>
        <v>9</v>
      </c>
      <c r="AL1915" s="1" t="n">
        <v>15</v>
      </c>
      <c r="AM1915" s="1" t="n">
        <v>1</v>
      </c>
    </row>
    <row r="1916" customFormat="false" ht="15" hidden="false" customHeight="false" outlineLevel="0" collapsed="false">
      <c r="A1916" s="1" t="n">
        <v>314590</v>
      </c>
      <c r="B1916" s="1" t="str">
        <f aca="false">VLOOKUP(A1916,Municipios!$A$2:$B$5571,2,0)</f>
        <v>Ouro Branco</v>
      </c>
      <c r="C1916" s="1" t="n">
        <v>5</v>
      </c>
      <c r="D1916" s="1" t="n">
        <v>15</v>
      </c>
      <c r="E1916" s="1" t="n">
        <v>3</v>
      </c>
      <c r="F1916" s="1" t="n">
        <v>0</v>
      </c>
      <c r="G1916" s="1" t="n">
        <v>3</v>
      </c>
      <c r="H1916" s="1" t="n">
        <f aca="false">SUM(C1916:G1916)</f>
        <v>26</v>
      </c>
      <c r="I1916" s="1" t="n">
        <v>0</v>
      </c>
      <c r="J1916" s="1" t="n">
        <v>633</v>
      </c>
      <c r="K1916" s="1" t="n">
        <v>0</v>
      </c>
      <c r="L1916" s="1" t="n">
        <v>0</v>
      </c>
      <c r="M1916" s="1" t="n">
        <v>0</v>
      </c>
      <c r="N1916" s="1" t="n">
        <v>148</v>
      </c>
      <c r="O1916" s="1" t="n">
        <v>0</v>
      </c>
      <c r="P1916" s="1" t="n">
        <v>0</v>
      </c>
      <c r="Q1916" s="1" t="n">
        <v>0</v>
      </c>
      <c r="R1916" s="1" t="n">
        <v>0</v>
      </c>
      <c r="S1916" s="1" t="n">
        <v>0</v>
      </c>
      <c r="T1916" s="1" t="n">
        <v>0</v>
      </c>
      <c r="U1916" s="1" t="n">
        <v>0</v>
      </c>
      <c r="V1916" s="1" t="n">
        <f aca="false">ROUNDUP(SUM(J1916,R1916,L1916,N1916,T1916)/360,0)</f>
        <v>3</v>
      </c>
      <c r="W1916" s="1" t="n">
        <f aca="false">ROUNDUP(SUM(U1916,S1916,M1916,K1916,Q1916)/360*1.1,0)</f>
        <v>0</v>
      </c>
      <c r="X1916" s="1" t="n">
        <v>3324</v>
      </c>
      <c r="Y1916" s="1" t="n">
        <v>0</v>
      </c>
      <c r="Z1916" s="1" t="n">
        <v>6</v>
      </c>
      <c r="AA1916" s="1" t="n">
        <v>0</v>
      </c>
      <c r="AB1916" s="1" t="n">
        <v>169</v>
      </c>
      <c r="AC1916" s="1" t="n">
        <v>0</v>
      </c>
      <c r="AD1916" s="1" t="n">
        <v>0</v>
      </c>
      <c r="AE1916" s="1" t="n">
        <v>0</v>
      </c>
      <c r="AF1916" s="1" t="n">
        <v>152</v>
      </c>
      <c r="AG1916" s="1" t="n">
        <v>0</v>
      </c>
      <c r="AH1916" s="1" t="n">
        <v>0</v>
      </c>
      <c r="AI1916" s="1" t="n">
        <v>0</v>
      </c>
      <c r="AJ1916" s="1" t="n">
        <f aca="false">ROUNDUP(SUM(AF1916,X1916,Z1916,AB1916,AH1916)/360,0)</f>
        <v>11</v>
      </c>
      <c r="AK1916" s="1" t="n">
        <f aca="false">ROUNDUP(SUM(AI1916,AG1916,AA1916,Y1916,AE1916)/360*1.1,0)</f>
        <v>0</v>
      </c>
      <c r="AL1916" s="1" t="n">
        <v>4</v>
      </c>
      <c r="AM1916" s="1" t="n">
        <v>1</v>
      </c>
    </row>
    <row r="1917" customFormat="false" ht="15" hidden="false" customHeight="false" outlineLevel="0" collapsed="false">
      <c r="A1917" s="1" t="n">
        <v>314600</v>
      </c>
      <c r="B1917" s="1" t="str">
        <f aca="false">VLOOKUP(A1917,Municipios!$A$2:$B$5571,2,0)</f>
        <v>Ouro Fino</v>
      </c>
      <c r="C1917" s="1" t="n">
        <v>10</v>
      </c>
      <c r="D1917" s="1" t="n">
        <v>21</v>
      </c>
      <c r="E1917" s="1" t="n">
        <v>3</v>
      </c>
      <c r="F1917" s="1" t="n">
        <v>0</v>
      </c>
      <c r="G1917" s="1" t="n">
        <v>2</v>
      </c>
      <c r="H1917" s="1" t="n">
        <f aca="false">SUM(C1917:G1917)</f>
        <v>36</v>
      </c>
      <c r="I1917" s="1" t="n">
        <v>0</v>
      </c>
      <c r="J1917" s="1" t="n">
        <v>882</v>
      </c>
      <c r="K1917" s="1" t="n">
        <v>0</v>
      </c>
      <c r="L1917" s="1" t="n">
        <v>0</v>
      </c>
      <c r="M1917" s="1" t="n">
        <v>0</v>
      </c>
      <c r="N1917" s="1" t="n">
        <v>166</v>
      </c>
      <c r="O1917" s="1" t="n">
        <v>0</v>
      </c>
      <c r="P1917" s="1" t="n">
        <v>0</v>
      </c>
      <c r="Q1917" s="1" t="n">
        <v>0</v>
      </c>
      <c r="R1917" s="1" t="n">
        <v>0</v>
      </c>
      <c r="S1917" s="1" t="n">
        <v>0</v>
      </c>
      <c r="T1917" s="1" t="n">
        <v>0</v>
      </c>
      <c r="U1917" s="1" t="n">
        <v>0</v>
      </c>
      <c r="V1917" s="1" t="n">
        <f aca="false">ROUNDUP(SUM(J1917,R1917,L1917,N1917,T1917)/360,0)</f>
        <v>3</v>
      </c>
      <c r="W1917" s="1" t="n">
        <f aca="false">ROUNDUP(SUM(U1917,S1917,M1917,K1917,Q1917)/360*1.1,0)</f>
        <v>0</v>
      </c>
      <c r="X1917" s="1" t="n">
        <v>3832</v>
      </c>
      <c r="Y1917" s="1" t="n">
        <v>0</v>
      </c>
      <c r="Z1917" s="1" t="n">
        <v>586</v>
      </c>
      <c r="AA1917" s="1" t="n">
        <v>0</v>
      </c>
      <c r="AB1917" s="1" t="n">
        <v>398</v>
      </c>
      <c r="AC1917" s="1" t="n">
        <v>0</v>
      </c>
      <c r="AD1917" s="1" t="n">
        <v>0</v>
      </c>
      <c r="AE1917" s="1" t="n">
        <v>0</v>
      </c>
      <c r="AF1917" s="1" t="n">
        <v>1188</v>
      </c>
      <c r="AG1917" s="1" t="n">
        <v>0</v>
      </c>
      <c r="AH1917" s="1" t="n">
        <v>0</v>
      </c>
      <c r="AI1917" s="1" t="n">
        <v>0</v>
      </c>
      <c r="AJ1917" s="1" t="n">
        <f aca="false">ROUNDUP(SUM(AF1917,X1917,Z1917,AB1917,AH1917)/360,0)</f>
        <v>17</v>
      </c>
      <c r="AK1917" s="1" t="n">
        <f aca="false">ROUNDUP(SUM(AI1917,AG1917,AA1917,Y1917,AE1917)/360*1.1,0)</f>
        <v>0</v>
      </c>
      <c r="AL1917" s="1" t="n">
        <v>4</v>
      </c>
      <c r="AM1917" s="1" t="n">
        <v>0</v>
      </c>
    </row>
    <row r="1918" customFormat="false" ht="15" hidden="false" customHeight="false" outlineLevel="0" collapsed="false">
      <c r="A1918" s="1" t="n">
        <v>314610</v>
      </c>
      <c r="B1918" s="1" t="str">
        <f aca="false">VLOOKUP(A1918,Municipios!$A$2:$B$5571,2,0)</f>
        <v>Ouro Preto</v>
      </c>
      <c r="C1918" s="1" t="n">
        <v>15</v>
      </c>
      <c r="D1918" s="1" t="n">
        <v>37</v>
      </c>
      <c r="E1918" s="1" t="n">
        <v>8</v>
      </c>
      <c r="F1918" s="1" t="n">
        <v>0</v>
      </c>
      <c r="G1918" s="1" t="n">
        <v>11</v>
      </c>
      <c r="H1918" s="1" t="n">
        <f aca="false">SUM(C1918:G1918)</f>
        <v>71</v>
      </c>
      <c r="I1918" s="1" t="n">
        <v>10</v>
      </c>
      <c r="J1918" s="1" t="n">
        <v>1782</v>
      </c>
      <c r="K1918" s="1" t="n">
        <v>0</v>
      </c>
      <c r="L1918" s="1" t="n">
        <v>0</v>
      </c>
      <c r="M1918" s="1" t="n">
        <v>0</v>
      </c>
      <c r="N1918" s="1" t="n">
        <v>217</v>
      </c>
      <c r="O1918" s="1" t="n">
        <v>0</v>
      </c>
      <c r="P1918" s="1" t="n">
        <v>167</v>
      </c>
      <c r="Q1918" s="1" t="n">
        <v>370</v>
      </c>
      <c r="R1918" s="1" t="n">
        <v>23</v>
      </c>
      <c r="S1918" s="1" t="n">
        <v>0</v>
      </c>
      <c r="T1918" s="1" t="n">
        <v>0</v>
      </c>
      <c r="U1918" s="1" t="n">
        <v>0</v>
      </c>
      <c r="V1918" s="1" t="n">
        <f aca="false">ROUNDUP(SUM(J1918,R1918,L1918,N1918,T1918)/360,0)</f>
        <v>6</v>
      </c>
      <c r="W1918" s="1" t="n">
        <f aca="false">ROUNDUP(SUM(U1918,S1918,M1918,K1918,Q1918)/360*1.1,0)</f>
        <v>2</v>
      </c>
      <c r="X1918" s="1" t="n">
        <v>8688</v>
      </c>
      <c r="Y1918" s="1" t="n">
        <v>0</v>
      </c>
      <c r="Z1918" s="1" t="n">
        <v>1119</v>
      </c>
      <c r="AA1918" s="1" t="n">
        <v>0</v>
      </c>
      <c r="AB1918" s="1" t="n">
        <v>455</v>
      </c>
      <c r="AC1918" s="1" t="n">
        <v>0</v>
      </c>
      <c r="AD1918" s="1" t="n">
        <v>1534</v>
      </c>
      <c r="AE1918" s="1" t="n">
        <v>2901</v>
      </c>
      <c r="AF1918" s="1" t="n">
        <v>2766</v>
      </c>
      <c r="AG1918" s="1" t="n">
        <v>0</v>
      </c>
      <c r="AH1918" s="1" t="n">
        <v>0</v>
      </c>
      <c r="AI1918" s="1" t="n">
        <v>0</v>
      </c>
      <c r="AJ1918" s="1" t="n">
        <f aca="false">ROUNDUP(SUM(AF1918,X1918,Z1918,AB1918,AH1918)/360,0)</f>
        <v>37</v>
      </c>
      <c r="AK1918" s="1" t="n">
        <f aca="false">ROUNDUP(SUM(AI1918,AG1918,AA1918,Y1918,AE1918)/360*1.1,0)</f>
        <v>9</v>
      </c>
      <c r="AL1918" s="1" t="n">
        <v>10</v>
      </c>
      <c r="AM1918" s="1" t="n">
        <v>0</v>
      </c>
    </row>
    <row r="1919" customFormat="false" ht="15" hidden="false" customHeight="false" outlineLevel="0" collapsed="false">
      <c r="A1919" s="1" t="n">
        <v>314630</v>
      </c>
      <c r="B1919" s="1" t="str">
        <f aca="false">VLOOKUP(A1919,Municipios!$A$2:$B$5571,2,0)</f>
        <v>Padre Paraíso</v>
      </c>
      <c r="C1919" s="1" t="n">
        <v>15</v>
      </c>
      <c r="D1919" s="1" t="n">
        <v>21</v>
      </c>
      <c r="E1919" s="1" t="n">
        <v>5</v>
      </c>
      <c r="F1919" s="1" t="n">
        <v>0</v>
      </c>
      <c r="G1919" s="1" t="n">
        <v>6</v>
      </c>
      <c r="H1919" s="1" t="n">
        <f aca="false">SUM(C1919:G1919)</f>
        <v>47</v>
      </c>
      <c r="I1919" s="1" t="n">
        <v>0</v>
      </c>
      <c r="J1919" s="1" t="n">
        <v>1263</v>
      </c>
      <c r="K1919" s="1" t="n">
        <v>0</v>
      </c>
      <c r="L1919" s="1" t="n">
        <v>0</v>
      </c>
      <c r="M1919" s="1" t="n">
        <v>0</v>
      </c>
      <c r="N1919" s="1" t="n">
        <v>0</v>
      </c>
      <c r="O1919" s="1" t="n">
        <v>0</v>
      </c>
      <c r="P1919" s="1" t="n">
        <v>0</v>
      </c>
      <c r="Q1919" s="1" t="n">
        <v>0</v>
      </c>
      <c r="R1919" s="1" t="n">
        <v>0</v>
      </c>
      <c r="S1919" s="1" t="n">
        <v>0</v>
      </c>
      <c r="T1919" s="1" t="n">
        <v>0</v>
      </c>
      <c r="U1919" s="1" t="n">
        <v>0</v>
      </c>
      <c r="V1919" s="1" t="n">
        <f aca="false">ROUNDUP(SUM(J1919,R1919,L1919,N1919,T1919)/360,0)</f>
        <v>4</v>
      </c>
      <c r="W1919" s="1" t="n">
        <f aca="false">ROUNDUP(SUM(U1919,S1919,M1919,K1919,Q1919)/360*1.1,0)</f>
        <v>0</v>
      </c>
      <c r="X1919" s="1" t="n">
        <v>4262</v>
      </c>
      <c r="Y1919" s="1" t="n">
        <v>0</v>
      </c>
      <c r="Z1919" s="1" t="n">
        <v>573</v>
      </c>
      <c r="AA1919" s="1" t="n">
        <v>0</v>
      </c>
      <c r="AB1919" s="1" t="n">
        <v>19</v>
      </c>
      <c r="AC1919" s="1" t="n">
        <v>0</v>
      </c>
      <c r="AD1919" s="1" t="n">
        <v>0</v>
      </c>
      <c r="AE1919" s="1" t="n">
        <v>0</v>
      </c>
      <c r="AF1919" s="1" t="n">
        <v>394</v>
      </c>
      <c r="AG1919" s="1" t="n">
        <v>0</v>
      </c>
      <c r="AH1919" s="1" t="n">
        <v>0</v>
      </c>
      <c r="AI1919" s="1" t="n">
        <v>0</v>
      </c>
      <c r="AJ1919" s="1" t="n">
        <f aca="false">ROUNDUP(SUM(AF1919,X1919,Z1919,AB1919,AH1919)/360,0)</f>
        <v>15</v>
      </c>
      <c r="AK1919" s="1" t="n">
        <f aca="false">ROUNDUP(SUM(AI1919,AG1919,AA1919,Y1919,AE1919)/360*1.1,0)</f>
        <v>0</v>
      </c>
      <c r="AL1919" s="1" t="n">
        <v>1</v>
      </c>
      <c r="AM1919" s="1" t="n">
        <v>0</v>
      </c>
    </row>
    <row r="1920" customFormat="false" ht="15" hidden="false" customHeight="false" outlineLevel="0" collapsed="false">
      <c r="A1920" s="1" t="n">
        <v>314650</v>
      </c>
      <c r="B1920" s="1" t="str">
        <f aca="false">VLOOKUP(A1920,Municipios!$A$2:$B$5571,2,0)</f>
        <v>Pains</v>
      </c>
      <c r="C1920" s="1" t="n">
        <v>2</v>
      </c>
      <c r="D1920" s="1" t="n">
        <v>8</v>
      </c>
      <c r="E1920" s="1" t="n">
        <v>4</v>
      </c>
      <c r="F1920" s="1" t="n">
        <v>0</v>
      </c>
      <c r="G1920" s="1" t="n">
        <v>4</v>
      </c>
      <c r="H1920" s="1" t="n">
        <f aca="false">SUM(C1920:G1920)</f>
        <v>18</v>
      </c>
      <c r="I1920" s="1" t="n">
        <v>0</v>
      </c>
      <c r="J1920" s="1" t="n">
        <v>78</v>
      </c>
      <c r="K1920" s="1" t="n">
        <v>0</v>
      </c>
      <c r="L1920" s="1" t="n">
        <v>0</v>
      </c>
      <c r="M1920" s="1" t="n">
        <v>0</v>
      </c>
      <c r="N1920" s="1" t="n">
        <v>0</v>
      </c>
      <c r="O1920" s="1" t="n">
        <v>0</v>
      </c>
      <c r="P1920" s="1" t="n">
        <v>0</v>
      </c>
      <c r="Q1920" s="1" t="n">
        <v>0</v>
      </c>
      <c r="R1920" s="1" t="n">
        <v>0</v>
      </c>
      <c r="S1920" s="1" t="n">
        <v>0</v>
      </c>
      <c r="T1920" s="1" t="n">
        <v>0</v>
      </c>
      <c r="U1920" s="1" t="n">
        <v>0</v>
      </c>
      <c r="V1920" s="1" t="n">
        <f aca="false">ROUNDUP(SUM(J1920,R1920,L1920,N1920,T1920)/360,0)</f>
        <v>1</v>
      </c>
      <c r="W1920" s="1" t="n">
        <f aca="false">ROUNDUP(SUM(U1920,S1920,M1920,K1920,Q1920)/360*1.1,0)</f>
        <v>0</v>
      </c>
      <c r="X1920" s="1" t="n">
        <v>538</v>
      </c>
      <c r="Y1920" s="1" t="n">
        <v>0</v>
      </c>
      <c r="Z1920" s="1" t="n">
        <v>65</v>
      </c>
      <c r="AA1920" s="1" t="n">
        <v>0</v>
      </c>
      <c r="AB1920" s="1" t="n">
        <v>13</v>
      </c>
      <c r="AC1920" s="1" t="n">
        <v>0</v>
      </c>
      <c r="AD1920" s="1" t="n">
        <v>0</v>
      </c>
      <c r="AE1920" s="1" t="n">
        <v>0</v>
      </c>
      <c r="AF1920" s="1" t="n">
        <v>50</v>
      </c>
      <c r="AG1920" s="1" t="n">
        <v>0</v>
      </c>
      <c r="AH1920" s="1" t="n">
        <v>0</v>
      </c>
      <c r="AI1920" s="1" t="n">
        <v>0</v>
      </c>
      <c r="AJ1920" s="1" t="n">
        <f aca="false">ROUNDUP(SUM(AF1920,X1920,Z1920,AB1920,AH1920)/360,0)</f>
        <v>2</v>
      </c>
      <c r="AK1920" s="1" t="n">
        <f aca="false">ROUNDUP(SUM(AI1920,AG1920,AA1920,Y1920,AE1920)/360*1.1,0)</f>
        <v>0</v>
      </c>
      <c r="AL1920" s="1" t="n">
        <v>1</v>
      </c>
      <c r="AM1920" s="1" t="n">
        <v>0</v>
      </c>
    </row>
    <row r="1921" customFormat="false" ht="15" hidden="false" customHeight="false" outlineLevel="0" collapsed="false">
      <c r="A1921" s="1" t="n">
        <v>314670</v>
      </c>
      <c r="B1921" s="1" t="str">
        <f aca="false">VLOOKUP(A1921,Municipios!$A$2:$B$5571,2,0)</f>
        <v>Palma</v>
      </c>
      <c r="C1921" s="1" t="n">
        <v>0</v>
      </c>
      <c r="D1921" s="1" t="n">
        <v>12</v>
      </c>
      <c r="E1921" s="1" t="n">
        <v>4</v>
      </c>
      <c r="F1921" s="1" t="n">
        <v>0</v>
      </c>
      <c r="G1921" s="1" t="n">
        <v>6</v>
      </c>
      <c r="H1921" s="1" t="n">
        <f aca="false">SUM(C1921:G1921)</f>
        <v>22</v>
      </c>
      <c r="I1921" s="1" t="n">
        <v>0</v>
      </c>
      <c r="J1921" s="1" t="n">
        <v>254</v>
      </c>
      <c r="K1921" s="1" t="n">
        <v>0</v>
      </c>
      <c r="L1921" s="1" t="n">
        <v>0</v>
      </c>
      <c r="M1921" s="1" t="n">
        <v>0</v>
      </c>
      <c r="N1921" s="1" t="n">
        <v>0</v>
      </c>
      <c r="O1921" s="1" t="n">
        <v>0</v>
      </c>
      <c r="P1921" s="1" t="n">
        <v>0</v>
      </c>
      <c r="Q1921" s="1" t="n">
        <v>0</v>
      </c>
      <c r="R1921" s="1" t="n">
        <v>0</v>
      </c>
      <c r="S1921" s="1" t="n">
        <v>0</v>
      </c>
      <c r="T1921" s="1" t="n">
        <v>0</v>
      </c>
      <c r="U1921" s="1" t="n">
        <v>0</v>
      </c>
      <c r="V1921" s="1" t="n">
        <f aca="false">ROUNDUP(SUM(J1921,R1921,L1921,N1921,T1921)/360,0)</f>
        <v>1</v>
      </c>
      <c r="W1921" s="1" t="n">
        <f aca="false">ROUNDUP(SUM(U1921,S1921,M1921,K1921,Q1921)/360*1.1,0)</f>
        <v>0</v>
      </c>
      <c r="X1921" s="1" t="n">
        <v>678</v>
      </c>
      <c r="Y1921" s="1" t="n">
        <v>0</v>
      </c>
      <c r="Z1921" s="1" t="n">
        <v>0</v>
      </c>
      <c r="AA1921" s="1" t="n">
        <v>0</v>
      </c>
      <c r="AB1921" s="1" t="n">
        <v>0</v>
      </c>
      <c r="AC1921" s="1" t="n">
        <v>0</v>
      </c>
      <c r="AD1921" s="1" t="n">
        <v>0</v>
      </c>
      <c r="AE1921" s="1" t="n">
        <v>0</v>
      </c>
      <c r="AF1921" s="1" t="n">
        <v>0</v>
      </c>
      <c r="AG1921" s="1" t="n">
        <v>0</v>
      </c>
      <c r="AH1921" s="1" t="n">
        <v>0</v>
      </c>
      <c r="AI1921" s="1" t="n">
        <v>0</v>
      </c>
      <c r="AJ1921" s="1" t="n">
        <f aca="false">ROUNDUP(SUM(AF1921,X1921,Z1921,AB1921,AH1921)/360,0)</f>
        <v>2</v>
      </c>
      <c r="AK1921" s="1" t="n">
        <f aca="false">ROUNDUP(SUM(AI1921,AG1921,AA1921,Y1921,AE1921)/360*1.1,0)</f>
        <v>0</v>
      </c>
      <c r="AL1921" s="1" t="n">
        <v>0</v>
      </c>
      <c r="AM1921" s="1" t="n">
        <v>0</v>
      </c>
    </row>
    <row r="1922" customFormat="false" ht="15" hidden="false" customHeight="false" outlineLevel="0" collapsed="false">
      <c r="A1922" s="1" t="n">
        <v>314700</v>
      </c>
      <c r="B1922" s="1" t="str">
        <f aca="false">VLOOKUP(A1922,Municipios!$A$2:$B$5571,2,0)</f>
        <v>Paracatu</v>
      </c>
      <c r="C1922" s="1" t="n">
        <v>22</v>
      </c>
      <c r="D1922" s="1" t="n">
        <v>30</v>
      </c>
      <c r="E1922" s="1" t="n">
        <v>19</v>
      </c>
      <c r="F1922" s="1" t="n">
        <v>0</v>
      </c>
      <c r="G1922" s="1" t="n">
        <v>10</v>
      </c>
      <c r="H1922" s="1" t="n">
        <f aca="false">SUM(C1922:G1922)</f>
        <v>81</v>
      </c>
      <c r="I1922" s="1" t="n">
        <v>8</v>
      </c>
      <c r="J1922" s="1" t="n">
        <v>2082</v>
      </c>
      <c r="K1922" s="1" t="n">
        <v>0</v>
      </c>
      <c r="L1922" s="1" t="n">
        <v>0</v>
      </c>
      <c r="M1922" s="1" t="n">
        <v>0</v>
      </c>
      <c r="N1922" s="1" t="n">
        <v>668</v>
      </c>
      <c r="O1922" s="1" t="n">
        <v>0</v>
      </c>
      <c r="P1922" s="1" t="n">
        <v>220</v>
      </c>
      <c r="Q1922" s="1" t="n">
        <v>349</v>
      </c>
      <c r="R1922" s="1" t="n">
        <v>33</v>
      </c>
      <c r="S1922" s="1" t="n">
        <v>0</v>
      </c>
      <c r="T1922" s="1" t="n">
        <v>0</v>
      </c>
      <c r="U1922" s="1" t="n">
        <v>0</v>
      </c>
      <c r="V1922" s="1" t="n">
        <f aca="false">ROUNDUP(SUM(J1922,R1922,L1922,N1922,T1922)/360,0)</f>
        <v>8</v>
      </c>
      <c r="W1922" s="1" t="n">
        <f aca="false">ROUNDUP(SUM(U1922,S1922,M1922,K1922,Q1922)/360*1.1,0)</f>
        <v>2</v>
      </c>
      <c r="X1922" s="1" t="n">
        <v>10099</v>
      </c>
      <c r="Y1922" s="1" t="n">
        <v>0</v>
      </c>
      <c r="Z1922" s="1" t="n">
        <v>3148</v>
      </c>
      <c r="AA1922" s="1" t="n">
        <v>0</v>
      </c>
      <c r="AB1922" s="1" t="n">
        <v>1059</v>
      </c>
      <c r="AC1922" s="1" t="n">
        <v>0</v>
      </c>
      <c r="AD1922" s="1" t="n">
        <v>1776</v>
      </c>
      <c r="AE1922" s="1" t="n">
        <v>2070</v>
      </c>
      <c r="AF1922" s="1" t="n">
        <v>5397</v>
      </c>
      <c r="AG1922" s="1" t="n">
        <v>0</v>
      </c>
      <c r="AH1922" s="1" t="n">
        <v>0</v>
      </c>
      <c r="AI1922" s="1" t="n">
        <v>0</v>
      </c>
      <c r="AJ1922" s="1" t="n">
        <f aca="false">ROUNDUP(SUM(AF1922,X1922,Z1922,AB1922,AH1922)/360,0)</f>
        <v>55</v>
      </c>
      <c r="AK1922" s="1" t="n">
        <f aca="false">ROUNDUP(SUM(AI1922,AG1922,AA1922,Y1922,AE1922)/360*1.1,0)</f>
        <v>7</v>
      </c>
      <c r="AL1922" s="1" t="n">
        <v>12</v>
      </c>
      <c r="AM1922" s="1" t="n">
        <v>1</v>
      </c>
    </row>
    <row r="1923" customFormat="false" ht="15" hidden="false" customHeight="false" outlineLevel="0" collapsed="false">
      <c r="A1923" s="1" t="n">
        <v>314710</v>
      </c>
      <c r="B1923" s="1" t="str">
        <f aca="false">VLOOKUP(A1923,Municipios!$A$2:$B$5571,2,0)</f>
        <v>Pará de Minas</v>
      </c>
      <c r="C1923" s="1" t="n">
        <v>24</v>
      </c>
      <c r="D1923" s="1" t="n">
        <v>32</v>
      </c>
      <c r="E1923" s="1" t="n">
        <v>8</v>
      </c>
      <c r="F1923" s="1" t="n">
        <v>0</v>
      </c>
      <c r="G1923" s="1" t="n">
        <v>5</v>
      </c>
      <c r="H1923" s="1" t="n">
        <f aca="false">SUM(C1923:G1923)</f>
        <v>69</v>
      </c>
      <c r="I1923" s="1" t="n">
        <v>10</v>
      </c>
      <c r="J1923" s="1" t="n">
        <v>2309</v>
      </c>
      <c r="K1923" s="1" t="n">
        <v>0</v>
      </c>
      <c r="L1923" s="1" t="n">
        <v>0</v>
      </c>
      <c r="M1923" s="1" t="n">
        <v>0</v>
      </c>
      <c r="N1923" s="1" t="n">
        <v>528</v>
      </c>
      <c r="O1923" s="1" t="n">
        <v>0</v>
      </c>
      <c r="P1923" s="1" t="n">
        <v>55</v>
      </c>
      <c r="Q1923" s="1" t="n">
        <v>65</v>
      </c>
      <c r="R1923" s="1" t="n">
        <v>32</v>
      </c>
      <c r="S1923" s="1" t="n">
        <v>0</v>
      </c>
      <c r="T1923" s="1" t="n">
        <v>0</v>
      </c>
      <c r="U1923" s="1" t="n">
        <v>0</v>
      </c>
      <c r="V1923" s="1" t="n">
        <f aca="false">ROUNDUP(SUM(J1923,R1923,L1923,N1923,T1923)/360,0)</f>
        <v>8</v>
      </c>
      <c r="W1923" s="1" t="n">
        <f aca="false">ROUNDUP(SUM(U1923,S1923,M1923,K1923,Q1923)/360*1.1,0)</f>
        <v>1</v>
      </c>
      <c r="X1923" s="1" t="n">
        <v>9782</v>
      </c>
      <c r="Y1923" s="1" t="n">
        <v>0</v>
      </c>
      <c r="Z1923" s="1" t="n">
        <v>2011</v>
      </c>
      <c r="AA1923" s="1" t="n">
        <v>0</v>
      </c>
      <c r="AB1923" s="1" t="n">
        <v>885</v>
      </c>
      <c r="AC1923" s="1" t="n">
        <v>0</v>
      </c>
      <c r="AD1923" s="1" t="n">
        <v>1159</v>
      </c>
      <c r="AE1923" s="1" t="n">
        <v>2067</v>
      </c>
      <c r="AF1923" s="1" t="n">
        <v>4272</v>
      </c>
      <c r="AG1923" s="1" t="n">
        <v>0</v>
      </c>
      <c r="AH1923" s="1" t="n">
        <v>0</v>
      </c>
      <c r="AI1923" s="1" t="n">
        <v>0</v>
      </c>
      <c r="AJ1923" s="1" t="n">
        <f aca="false">ROUNDUP(SUM(AF1923,X1923,Z1923,AB1923,AH1923)/360,0)</f>
        <v>48</v>
      </c>
      <c r="AK1923" s="1" t="n">
        <f aca="false">ROUNDUP(SUM(AI1923,AG1923,AA1923,Y1923,AE1923)/360*1.1,0)</f>
        <v>7</v>
      </c>
      <c r="AL1923" s="1" t="n">
        <v>14</v>
      </c>
      <c r="AM1923" s="1" t="n">
        <v>1</v>
      </c>
    </row>
    <row r="1924" customFormat="false" ht="15" hidden="false" customHeight="false" outlineLevel="0" collapsed="false">
      <c r="A1924" s="1" t="n">
        <v>314720</v>
      </c>
      <c r="B1924" s="1" t="str">
        <f aca="false">VLOOKUP(A1924,Municipios!$A$2:$B$5571,2,0)</f>
        <v>Paraguaçu</v>
      </c>
      <c r="C1924" s="1" t="n">
        <v>5</v>
      </c>
      <c r="D1924" s="1" t="n">
        <v>14</v>
      </c>
      <c r="E1924" s="1" t="n">
        <v>5</v>
      </c>
      <c r="F1924" s="1" t="n">
        <v>0</v>
      </c>
      <c r="G1924" s="1" t="n">
        <v>6</v>
      </c>
      <c r="H1924" s="1" t="n">
        <f aca="false">SUM(C1924:G1924)</f>
        <v>30</v>
      </c>
      <c r="I1924" s="1" t="n">
        <v>0</v>
      </c>
      <c r="J1924" s="1" t="n">
        <v>565</v>
      </c>
      <c r="K1924" s="1" t="n">
        <v>0</v>
      </c>
      <c r="L1924" s="1" t="n">
        <v>0</v>
      </c>
      <c r="M1924" s="1" t="n">
        <v>0</v>
      </c>
      <c r="N1924" s="1" t="n">
        <v>36</v>
      </c>
      <c r="O1924" s="1" t="n">
        <v>0</v>
      </c>
      <c r="P1924" s="1" t="n">
        <v>0</v>
      </c>
      <c r="Q1924" s="1" t="n">
        <v>0</v>
      </c>
      <c r="R1924" s="1" t="n">
        <v>0</v>
      </c>
      <c r="S1924" s="1" t="n">
        <v>0</v>
      </c>
      <c r="T1924" s="1" t="n">
        <v>0</v>
      </c>
      <c r="U1924" s="1" t="n">
        <v>0</v>
      </c>
      <c r="V1924" s="1" t="n">
        <f aca="false">ROUNDUP(SUM(J1924,R1924,L1924,N1924,T1924)/360,0)</f>
        <v>2</v>
      </c>
      <c r="W1924" s="1" t="n">
        <f aca="false">ROUNDUP(SUM(U1924,S1924,M1924,K1924,Q1924)/360*1.1,0)</f>
        <v>0</v>
      </c>
      <c r="X1924" s="1" t="n">
        <v>979</v>
      </c>
      <c r="Y1924" s="1" t="n">
        <v>0</v>
      </c>
      <c r="Z1924" s="1" t="n">
        <v>264</v>
      </c>
      <c r="AA1924" s="1" t="n">
        <v>0</v>
      </c>
      <c r="AB1924" s="1" t="n">
        <v>47</v>
      </c>
      <c r="AC1924" s="1" t="n">
        <v>0</v>
      </c>
      <c r="AD1924" s="1" t="n">
        <v>0</v>
      </c>
      <c r="AE1924" s="1" t="n">
        <v>0</v>
      </c>
      <c r="AF1924" s="1" t="n">
        <v>373</v>
      </c>
      <c r="AG1924" s="1" t="n">
        <v>0</v>
      </c>
      <c r="AH1924" s="1" t="n">
        <v>0</v>
      </c>
      <c r="AI1924" s="1" t="n">
        <v>0</v>
      </c>
      <c r="AJ1924" s="1" t="n">
        <f aca="false">ROUNDUP(SUM(AF1924,X1924,Z1924,AB1924,AH1924)/360,0)</f>
        <v>5</v>
      </c>
      <c r="AK1924" s="1" t="n">
        <f aca="false">ROUNDUP(SUM(AI1924,AG1924,AA1924,Y1924,AE1924)/360*1.1,0)</f>
        <v>0</v>
      </c>
      <c r="AL1924" s="1" t="n">
        <v>1</v>
      </c>
      <c r="AM1924" s="1" t="n">
        <v>0</v>
      </c>
    </row>
    <row r="1925" customFormat="false" ht="15" hidden="false" customHeight="false" outlineLevel="0" collapsed="false">
      <c r="A1925" s="1" t="n">
        <v>314730</v>
      </c>
      <c r="B1925" s="1" t="str">
        <f aca="false">VLOOKUP(A1925,Municipios!$A$2:$B$5571,2,0)</f>
        <v>Paraisópolis</v>
      </c>
      <c r="C1925" s="1" t="n">
        <v>6</v>
      </c>
      <c r="D1925" s="1" t="n">
        <v>19</v>
      </c>
      <c r="E1925" s="1" t="n">
        <v>5</v>
      </c>
      <c r="F1925" s="1" t="n">
        <v>0</v>
      </c>
      <c r="G1925" s="1" t="n">
        <v>1</v>
      </c>
      <c r="H1925" s="1" t="n">
        <f aca="false">SUM(C1925:G1925)</f>
        <v>31</v>
      </c>
      <c r="I1925" s="1" t="n">
        <v>0</v>
      </c>
      <c r="J1925" s="1" t="n">
        <v>905</v>
      </c>
      <c r="K1925" s="1" t="n">
        <v>0</v>
      </c>
      <c r="L1925" s="1" t="n">
        <v>0</v>
      </c>
      <c r="M1925" s="1" t="n">
        <v>0</v>
      </c>
      <c r="N1925" s="1" t="n">
        <v>0</v>
      </c>
      <c r="O1925" s="1" t="n">
        <v>0</v>
      </c>
      <c r="P1925" s="1" t="n">
        <v>0</v>
      </c>
      <c r="Q1925" s="1" t="n">
        <v>0</v>
      </c>
      <c r="R1925" s="1" t="n">
        <v>0</v>
      </c>
      <c r="S1925" s="1" t="n">
        <v>0</v>
      </c>
      <c r="T1925" s="1" t="n">
        <v>0</v>
      </c>
      <c r="U1925" s="1" t="n">
        <v>0</v>
      </c>
      <c r="V1925" s="1" t="n">
        <f aca="false">ROUNDUP(SUM(J1925,R1925,L1925,N1925,T1925)/360,0)</f>
        <v>3</v>
      </c>
      <c r="W1925" s="1" t="n">
        <f aca="false">ROUNDUP(SUM(U1925,S1925,M1925,K1925,Q1925)/360*1.1,0)</f>
        <v>0</v>
      </c>
      <c r="X1925" s="1" t="n">
        <v>1808</v>
      </c>
      <c r="Y1925" s="1" t="n">
        <v>0</v>
      </c>
      <c r="Z1925" s="1" t="n">
        <v>50</v>
      </c>
      <c r="AA1925" s="1" t="n">
        <v>0</v>
      </c>
      <c r="AB1925" s="1" t="n">
        <v>18</v>
      </c>
      <c r="AC1925" s="1" t="n">
        <v>0</v>
      </c>
      <c r="AD1925" s="1" t="n">
        <v>0</v>
      </c>
      <c r="AE1925" s="1" t="n">
        <v>0</v>
      </c>
      <c r="AF1925" s="1" t="n">
        <v>50</v>
      </c>
      <c r="AG1925" s="1" t="n">
        <v>0</v>
      </c>
      <c r="AH1925" s="1" t="n">
        <v>0</v>
      </c>
      <c r="AI1925" s="1" t="n">
        <v>0</v>
      </c>
      <c r="AJ1925" s="1" t="n">
        <f aca="false">ROUNDUP(SUM(AF1925,X1925,Z1925,AB1925,AH1925)/360,0)</f>
        <v>6</v>
      </c>
      <c r="AK1925" s="1" t="n">
        <f aca="false">ROUNDUP(SUM(AI1925,AG1925,AA1925,Y1925,AE1925)/360*1.1,0)</f>
        <v>0</v>
      </c>
      <c r="AL1925" s="1" t="n">
        <v>4</v>
      </c>
      <c r="AM1925" s="1" t="n">
        <v>0</v>
      </c>
    </row>
    <row r="1926" customFormat="false" ht="15" hidden="false" customHeight="false" outlineLevel="0" collapsed="false">
      <c r="A1926" s="1" t="n">
        <v>314750</v>
      </c>
      <c r="B1926" s="1" t="str">
        <f aca="false">VLOOKUP(A1926,Municipios!$A$2:$B$5571,2,0)</f>
        <v>Passabém</v>
      </c>
      <c r="C1926" s="1" t="n">
        <v>0</v>
      </c>
      <c r="D1926" s="1" t="n">
        <v>8</v>
      </c>
      <c r="E1926" s="1" t="n">
        <v>2</v>
      </c>
      <c r="F1926" s="1" t="n">
        <v>0</v>
      </c>
      <c r="G1926" s="1" t="n">
        <v>5</v>
      </c>
      <c r="H1926" s="1" t="n">
        <f aca="false">SUM(C1926:G1926)</f>
        <v>15</v>
      </c>
      <c r="I1926" s="1" t="n">
        <v>0</v>
      </c>
      <c r="J1926" s="1" t="n">
        <v>46</v>
      </c>
      <c r="K1926" s="1" t="n">
        <v>0</v>
      </c>
      <c r="L1926" s="1" t="n">
        <v>0</v>
      </c>
      <c r="M1926" s="1" t="n">
        <v>0</v>
      </c>
      <c r="N1926" s="1" t="n">
        <v>0</v>
      </c>
      <c r="O1926" s="1" t="n">
        <v>0</v>
      </c>
      <c r="P1926" s="1" t="n">
        <v>0</v>
      </c>
      <c r="Q1926" s="1" t="n">
        <v>0</v>
      </c>
      <c r="R1926" s="1" t="n">
        <v>0</v>
      </c>
      <c r="S1926" s="1" t="n">
        <v>0</v>
      </c>
      <c r="T1926" s="1" t="n">
        <v>0</v>
      </c>
      <c r="U1926" s="1" t="n">
        <v>0</v>
      </c>
      <c r="V1926" s="1" t="n">
        <f aca="false">ROUNDUP(SUM(J1926,R1926,L1926,N1926,T1926)/360,0)</f>
        <v>1</v>
      </c>
      <c r="W1926" s="1" t="n">
        <f aca="false">ROUNDUP(SUM(U1926,S1926,M1926,K1926,Q1926)/360*1.1,0)</f>
        <v>0</v>
      </c>
      <c r="X1926" s="1" t="n">
        <v>185</v>
      </c>
      <c r="Y1926" s="1" t="n">
        <v>0</v>
      </c>
      <c r="Z1926" s="1" t="n">
        <v>0</v>
      </c>
      <c r="AA1926" s="1" t="n">
        <v>0</v>
      </c>
      <c r="AB1926" s="1" t="n">
        <v>11</v>
      </c>
      <c r="AC1926" s="1" t="n">
        <v>0</v>
      </c>
      <c r="AD1926" s="1" t="n">
        <v>0</v>
      </c>
      <c r="AE1926" s="1" t="n">
        <v>0</v>
      </c>
      <c r="AF1926" s="1" t="n">
        <v>0</v>
      </c>
      <c r="AG1926" s="1" t="n">
        <v>0</v>
      </c>
      <c r="AH1926" s="1" t="n">
        <v>0</v>
      </c>
      <c r="AI1926" s="1" t="n">
        <v>0</v>
      </c>
      <c r="AJ1926" s="1" t="n">
        <f aca="false">ROUNDUP(SUM(AF1926,X1926,Z1926,AB1926,AH1926)/360,0)</f>
        <v>1</v>
      </c>
      <c r="AK1926" s="1" t="n">
        <f aca="false">ROUNDUP(SUM(AI1926,AG1926,AA1926,Y1926,AE1926)/360*1.1,0)</f>
        <v>0</v>
      </c>
      <c r="AL1926" s="1" t="n">
        <v>0</v>
      </c>
      <c r="AM1926" s="1" t="n">
        <v>0</v>
      </c>
    </row>
    <row r="1927" customFormat="false" ht="15" hidden="false" customHeight="false" outlineLevel="0" collapsed="false">
      <c r="A1927" s="1" t="n">
        <v>314760</v>
      </c>
      <c r="B1927" s="1" t="str">
        <f aca="false">VLOOKUP(A1927,Municipios!$A$2:$B$5571,2,0)</f>
        <v>Passa Quatro</v>
      </c>
      <c r="C1927" s="1" t="n">
        <v>7</v>
      </c>
      <c r="D1927" s="1" t="n">
        <v>10</v>
      </c>
      <c r="E1927" s="1" t="n">
        <v>6</v>
      </c>
      <c r="F1927" s="1" t="n">
        <v>2</v>
      </c>
      <c r="G1927" s="1" t="n">
        <v>4</v>
      </c>
      <c r="H1927" s="1" t="n">
        <f aca="false">SUM(C1927:G1927)</f>
        <v>29</v>
      </c>
      <c r="I1927" s="1" t="n">
        <v>0</v>
      </c>
      <c r="J1927" s="1" t="n">
        <v>590</v>
      </c>
      <c r="K1927" s="1" t="n">
        <v>0</v>
      </c>
      <c r="L1927" s="1" t="n">
        <v>0</v>
      </c>
      <c r="M1927" s="1" t="n">
        <v>0</v>
      </c>
      <c r="N1927" s="1" t="n">
        <v>39</v>
      </c>
      <c r="O1927" s="1" t="n">
        <v>0</v>
      </c>
      <c r="P1927" s="1" t="n">
        <v>0</v>
      </c>
      <c r="Q1927" s="1" t="n">
        <v>0</v>
      </c>
      <c r="R1927" s="1" t="n">
        <v>0</v>
      </c>
      <c r="S1927" s="1" t="n">
        <v>0</v>
      </c>
      <c r="T1927" s="1" t="n">
        <v>0</v>
      </c>
      <c r="U1927" s="1" t="n">
        <v>0</v>
      </c>
      <c r="V1927" s="1" t="n">
        <f aca="false">ROUNDUP(SUM(J1927,R1927,L1927,N1927,T1927)/360,0)</f>
        <v>2</v>
      </c>
      <c r="W1927" s="1" t="n">
        <f aca="false">ROUNDUP(SUM(U1927,S1927,M1927,K1927,Q1927)/360*1.1,0)</f>
        <v>0</v>
      </c>
      <c r="X1927" s="1" t="n">
        <v>1544</v>
      </c>
      <c r="Y1927" s="1" t="n">
        <v>0</v>
      </c>
      <c r="Z1927" s="1" t="n">
        <v>283</v>
      </c>
      <c r="AA1927" s="1" t="n">
        <v>0</v>
      </c>
      <c r="AB1927" s="1" t="n">
        <v>67</v>
      </c>
      <c r="AC1927" s="1" t="n">
        <v>0</v>
      </c>
      <c r="AD1927" s="1" t="n">
        <v>0</v>
      </c>
      <c r="AE1927" s="1" t="n">
        <v>0</v>
      </c>
      <c r="AF1927" s="1" t="n">
        <v>410</v>
      </c>
      <c r="AG1927" s="1" t="n">
        <v>0</v>
      </c>
      <c r="AH1927" s="1" t="n">
        <v>0</v>
      </c>
      <c r="AI1927" s="1" t="n">
        <v>0</v>
      </c>
      <c r="AJ1927" s="1" t="n">
        <f aca="false">ROUNDUP(SUM(AF1927,X1927,Z1927,AB1927,AH1927)/360,0)</f>
        <v>7</v>
      </c>
      <c r="AK1927" s="1" t="n">
        <f aca="false">ROUNDUP(SUM(AI1927,AG1927,AA1927,Y1927,AE1927)/360*1.1,0)</f>
        <v>0</v>
      </c>
      <c r="AL1927" s="1" t="n">
        <v>1</v>
      </c>
      <c r="AM1927" s="1" t="n">
        <v>0</v>
      </c>
    </row>
    <row r="1928" customFormat="false" ht="15" hidden="false" customHeight="false" outlineLevel="0" collapsed="false">
      <c r="A1928" s="1" t="n">
        <v>314770</v>
      </c>
      <c r="B1928" s="1" t="str">
        <f aca="false">VLOOKUP(A1928,Municipios!$A$2:$B$5571,2,0)</f>
        <v>Passa Tempo</v>
      </c>
      <c r="C1928" s="1" t="n">
        <v>2</v>
      </c>
      <c r="D1928" s="1" t="n">
        <v>16</v>
      </c>
      <c r="E1928" s="1" t="n">
        <v>4</v>
      </c>
      <c r="F1928" s="1" t="n">
        <v>0</v>
      </c>
      <c r="G1928" s="1" t="n">
        <v>4</v>
      </c>
      <c r="H1928" s="1" t="n">
        <f aca="false">SUM(C1928:G1928)</f>
        <v>26</v>
      </c>
      <c r="I1928" s="1" t="n">
        <v>0</v>
      </c>
      <c r="J1928" s="1" t="n">
        <v>292</v>
      </c>
      <c r="K1928" s="1" t="n">
        <v>0</v>
      </c>
      <c r="L1928" s="1" t="n">
        <v>0</v>
      </c>
      <c r="M1928" s="1" t="n">
        <v>0</v>
      </c>
      <c r="N1928" s="1" t="n">
        <v>11</v>
      </c>
      <c r="O1928" s="1" t="n">
        <v>0</v>
      </c>
      <c r="P1928" s="1" t="n">
        <v>0</v>
      </c>
      <c r="Q1928" s="1" t="n">
        <v>0</v>
      </c>
      <c r="R1928" s="1" t="n">
        <v>0</v>
      </c>
      <c r="S1928" s="1" t="n">
        <v>0</v>
      </c>
      <c r="T1928" s="1" t="n">
        <v>0</v>
      </c>
      <c r="U1928" s="1" t="n">
        <v>0</v>
      </c>
      <c r="V1928" s="1" t="n">
        <f aca="false">ROUNDUP(SUM(J1928,R1928,L1928,N1928,T1928)/360,0)</f>
        <v>1</v>
      </c>
      <c r="W1928" s="1" t="n">
        <f aca="false">ROUNDUP(SUM(U1928,S1928,M1928,K1928,Q1928)/360*1.1,0)</f>
        <v>0</v>
      </c>
      <c r="X1928" s="1" t="n">
        <v>1038</v>
      </c>
      <c r="Y1928" s="1" t="n">
        <v>0</v>
      </c>
      <c r="Z1928" s="1" t="n">
        <v>5</v>
      </c>
      <c r="AA1928" s="1" t="n">
        <v>0</v>
      </c>
      <c r="AB1928" s="1" t="n">
        <v>9</v>
      </c>
      <c r="AC1928" s="1" t="n">
        <v>0</v>
      </c>
      <c r="AD1928" s="1" t="n">
        <v>0</v>
      </c>
      <c r="AE1928" s="1" t="n">
        <v>0</v>
      </c>
      <c r="AF1928" s="1" t="n">
        <v>0</v>
      </c>
      <c r="AG1928" s="1" t="n">
        <v>0</v>
      </c>
      <c r="AH1928" s="1" t="n">
        <v>0</v>
      </c>
      <c r="AI1928" s="1" t="n">
        <v>0</v>
      </c>
      <c r="AJ1928" s="1" t="n">
        <f aca="false">ROUNDUP(SUM(AF1928,X1928,Z1928,AB1928,AH1928)/360,0)</f>
        <v>3</v>
      </c>
      <c r="AK1928" s="1" t="n">
        <f aca="false">ROUNDUP(SUM(AI1928,AG1928,AA1928,Y1928,AE1928)/360*1.1,0)</f>
        <v>0</v>
      </c>
      <c r="AL1928" s="1" t="n">
        <v>0</v>
      </c>
      <c r="AM1928" s="1" t="n">
        <v>0</v>
      </c>
    </row>
    <row r="1929" customFormat="false" ht="15" hidden="false" customHeight="false" outlineLevel="0" collapsed="false">
      <c r="A1929" s="1" t="n">
        <v>314790</v>
      </c>
      <c r="B1929" s="1" t="str">
        <f aca="false">VLOOKUP(A1929,Municipios!$A$2:$B$5571,2,0)</f>
        <v>Passos</v>
      </c>
      <c r="C1929" s="1" t="n">
        <v>31</v>
      </c>
      <c r="D1929" s="1" t="n">
        <v>106</v>
      </c>
      <c r="E1929" s="1" t="n">
        <v>15</v>
      </c>
      <c r="F1929" s="1" t="n">
        <v>0</v>
      </c>
      <c r="G1929" s="1" t="n">
        <v>12</v>
      </c>
      <c r="H1929" s="1" t="n">
        <f aca="false">SUM(C1929:G1929)</f>
        <v>164</v>
      </c>
      <c r="I1929" s="1" t="n">
        <v>58</v>
      </c>
      <c r="J1929" s="1" t="n">
        <v>2526</v>
      </c>
      <c r="K1929" s="1" t="n">
        <v>0</v>
      </c>
      <c r="L1929" s="1" t="n">
        <v>0</v>
      </c>
      <c r="M1929" s="1" t="n">
        <v>0</v>
      </c>
      <c r="N1929" s="1" t="n">
        <v>1052</v>
      </c>
      <c r="O1929" s="1" t="n">
        <v>0</v>
      </c>
      <c r="P1929" s="1" t="n">
        <v>360</v>
      </c>
      <c r="Q1929" s="1" t="n">
        <v>266</v>
      </c>
      <c r="R1929" s="1" t="n">
        <v>26</v>
      </c>
      <c r="S1929" s="1" t="n">
        <v>0</v>
      </c>
      <c r="T1929" s="1" t="n">
        <v>0</v>
      </c>
      <c r="U1929" s="1" t="n">
        <v>0</v>
      </c>
      <c r="V1929" s="1" t="n">
        <f aca="false">ROUNDUP(SUM(J1929,R1929,L1929,N1929,T1929)/360,0)</f>
        <v>11</v>
      </c>
      <c r="W1929" s="1" t="n">
        <f aca="false">ROUNDUP(SUM(U1929,S1929,M1929,K1929,Q1929)/360*1.1,0)</f>
        <v>1</v>
      </c>
      <c r="X1929" s="1" t="n">
        <v>17893</v>
      </c>
      <c r="Y1929" s="1" t="n">
        <v>49</v>
      </c>
      <c r="Z1929" s="1" t="n">
        <v>4372</v>
      </c>
      <c r="AA1929" s="1" t="n">
        <v>0</v>
      </c>
      <c r="AB1929" s="1" t="n">
        <v>2625</v>
      </c>
      <c r="AC1929" s="1" t="n">
        <v>0</v>
      </c>
      <c r="AD1929" s="1" t="n">
        <v>9946</v>
      </c>
      <c r="AE1929" s="1" t="n">
        <v>15049</v>
      </c>
      <c r="AF1929" s="1" t="n">
        <v>12736</v>
      </c>
      <c r="AG1929" s="1" t="n">
        <v>40</v>
      </c>
      <c r="AH1929" s="1" t="n">
        <v>0</v>
      </c>
      <c r="AI1929" s="1" t="n">
        <v>0</v>
      </c>
      <c r="AJ1929" s="1" t="n">
        <f aca="false">ROUNDUP(SUM(AF1929,X1929,Z1929,AB1929,AH1929)/360,0)</f>
        <v>105</v>
      </c>
      <c r="AK1929" s="1" t="n">
        <f aca="false">ROUNDUP(SUM(AI1929,AG1929,AA1929,Y1929,AE1929)/360*1.1,0)</f>
        <v>47</v>
      </c>
      <c r="AL1929" s="1" t="n">
        <v>77</v>
      </c>
      <c r="AM1929" s="1" t="n">
        <v>2</v>
      </c>
    </row>
    <row r="1930" customFormat="false" ht="15" hidden="false" customHeight="false" outlineLevel="0" collapsed="false">
      <c r="A1930" s="1" t="n">
        <v>314800</v>
      </c>
      <c r="B1930" s="1" t="str">
        <f aca="false">VLOOKUP(A1930,Municipios!$A$2:$B$5571,2,0)</f>
        <v>Patos de Minas</v>
      </c>
      <c r="C1930" s="1" t="n">
        <v>73</v>
      </c>
      <c r="D1930" s="1" t="n">
        <v>73</v>
      </c>
      <c r="E1930" s="1" t="n">
        <v>27</v>
      </c>
      <c r="F1930" s="1" t="n">
        <v>0</v>
      </c>
      <c r="G1930" s="1" t="n">
        <v>18</v>
      </c>
      <c r="H1930" s="1" t="n">
        <f aca="false">SUM(C1930:G1930)</f>
        <v>191</v>
      </c>
      <c r="I1930" s="1" t="n">
        <v>81</v>
      </c>
      <c r="J1930" s="1" t="n">
        <v>1687</v>
      </c>
      <c r="K1930" s="1" t="n">
        <v>0</v>
      </c>
      <c r="L1930" s="1" t="n">
        <v>0</v>
      </c>
      <c r="M1930" s="1" t="n">
        <v>0</v>
      </c>
      <c r="N1930" s="1" t="n">
        <v>285</v>
      </c>
      <c r="O1930" s="1" t="n">
        <v>0</v>
      </c>
      <c r="P1930" s="1" t="n">
        <v>1326</v>
      </c>
      <c r="Q1930" s="1" t="n">
        <v>3643</v>
      </c>
      <c r="R1930" s="1" t="n">
        <v>5</v>
      </c>
      <c r="S1930" s="1" t="n">
        <v>0</v>
      </c>
      <c r="T1930" s="1" t="n">
        <v>0</v>
      </c>
      <c r="U1930" s="1" t="n">
        <v>0</v>
      </c>
      <c r="V1930" s="1" t="n">
        <f aca="false">ROUNDUP(SUM(J1930,R1930,L1930,N1930,T1930)/360,0)</f>
        <v>6</v>
      </c>
      <c r="W1930" s="1" t="n">
        <f aca="false">ROUNDUP(SUM(U1930,S1930,M1930,K1930,Q1930)/360*1.1,0)</f>
        <v>12</v>
      </c>
      <c r="X1930" s="1" t="n">
        <v>11523</v>
      </c>
      <c r="Y1930" s="1" t="n">
        <v>0</v>
      </c>
      <c r="Z1930" s="1" t="n">
        <v>6145</v>
      </c>
      <c r="AA1930" s="1" t="n">
        <v>0</v>
      </c>
      <c r="AB1930" s="1" t="n">
        <v>1559</v>
      </c>
      <c r="AC1930" s="1" t="n">
        <v>0</v>
      </c>
      <c r="AD1930" s="1" t="n">
        <v>7098</v>
      </c>
      <c r="AE1930" s="1" t="n">
        <v>13146</v>
      </c>
      <c r="AF1930" s="1" t="n">
        <v>17030</v>
      </c>
      <c r="AG1930" s="1" t="n">
        <v>0</v>
      </c>
      <c r="AH1930" s="1" t="n">
        <v>0</v>
      </c>
      <c r="AI1930" s="1" t="n">
        <v>0</v>
      </c>
      <c r="AJ1930" s="1" t="n">
        <f aca="false">ROUNDUP(SUM(AF1930,X1930,Z1930,AB1930,AH1930)/360,0)</f>
        <v>101</v>
      </c>
      <c r="AK1930" s="1" t="n">
        <f aca="false">ROUNDUP(SUM(AI1930,AG1930,AA1930,Y1930,AE1930)/360*1.1,0)</f>
        <v>41</v>
      </c>
      <c r="AL1930" s="1" t="n">
        <v>74</v>
      </c>
      <c r="AM1930" s="1" t="n">
        <v>5</v>
      </c>
    </row>
    <row r="1931" customFormat="false" ht="15" hidden="false" customHeight="false" outlineLevel="0" collapsed="false">
      <c r="A1931" s="1" t="n">
        <v>314810</v>
      </c>
      <c r="B1931" s="1" t="str">
        <f aca="false">VLOOKUP(A1931,Municipios!$A$2:$B$5571,2,0)</f>
        <v>Patrocínio</v>
      </c>
      <c r="C1931" s="1" t="n">
        <v>16</v>
      </c>
      <c r="D1931" s="1" t="n">
        <v>51</v>
      </c>
      <c r="E1931" s="1" t="n">
        <v>12</v>
      </c>
      <c r="F1931" s="1" t="n">
        <v>5</v>
      </c>
      <c r="G1931" s="1" t="n">
        <v>7</v>
      </c>
      <c r="H1931" s="1" t="n">
        <f aca="false">SUM(C1931:G1931)</f>
        <v>91</v>
      </c>
      <c r="I1931" s="1" t="n">
        <v>23</v>
      </c>
      <c r="J1931" s="1" t="n">
        <v>2097</v>
      </c>
      <c r="K1931" s="1" t="n">
        <v>0</v>
      </c>
      <c r="L1931" s="1" t="n">
        <v>0</v>
      </c>
      <c r="M1931" s="1" t="n">
        <v>0</v>
      </c>
      <c r="N1931" s="1" t="n">
        <v>263</v>
      </c>
      <c r="O1931" s="1" t="n">
        <v>0</v>
      </c>
      <c r="P1931" s="1" t="n">
        <v>615</v>
      </c>
      <c r="Q1931" s="1" t="n">
        <v>1055</v>
      </c>
      <c r="R1931" s="1" t="n">
        <v>0</v>
      </c>
      <c r="S1931" s="1" t="n">
        <v>0</v>
      </c>
      <c r="T1931" s="1" t="n">
        <v>0</v>
      </c>
      <c r="U1931" s="1" t="n">
        <v>0</v>
      </c>
      <c r="V1931" s="1" t="n">
        <f aca="false">ROUNDUP(SUM(J1931,R1931,L1931,N1931,T1931)/360,0)</f>
        <v>7</v>
      </c>
      <c r="W1931" s="1" t="n">
        <f aca="false">ROUNDUP(SUM(U1931,S1931,M1931,K1931,Q1931)/360*1.1,0)</f>
        <v>4</v>
      </c>
      <c r="X1931" s="1" t="n">
        <v>9952</v>
      </c>
      <c r="Y1931" s="1" t="n">
        <v>0</v>
      </c>
      <c r="Z1931" s="1" t="n">
        <v>3211</v>
      </c>
      <c r="AA1931" s="1" t="n">
        <v>0</v>
      </c>
      <c r="AB1931" s="1" t="n">
        <v>1269</v>
      </c>
      <c r="AC1931" s="1" t="n">
        <v>0</v>
      </c>
      <c r="AD1931" s="1" t="n">
        <v>2451</v>
      </c>
      <c r="AE1931" s="1" t="n">
        <v>5420</v>
      </c>
      <c r="AF1931" s="1" t="n">
        <v>3914</v>
      </c>
      <c r="AG1931" s="1" t="n">
        <v>0</v>
      </c>
      <c r="AH1931" s="1" t="n">
        <v>0</v>
      </c>
      <c r="AI1931" s="1" t="n">
        <v>0</v>
      </c>
      <c r="AJ1931" s="1" t="n">
        <f aca="false">ROUNDUP(SUM(AF1931,X1931,Z1931,AB1931,AH1931)/360,0)</f>
        <v>51</v>
      </c>
      <c r="AK1931" s="1" t="n">
        <f aca="false">ROUNDUP(SUM(AI1931,AG1931,AA1931,Y1931,AE1931)/360*1.1,0)</f>
        <v>17</v>
      </c>
      <c r="AL1931" s="1" t="n">
        <v>32</v>
      </c>
      <c r="AM1931" s="1" t="n">
        <v>2</v>
      </c>
    </row>
    <row r="1932" customFormat="false" ht="15" hidden="false" customHeight="false" outlineLevel="0" collapsed="false">
      <c r="A1932" s="1" t="n">
        <v>314860</v>
      </c>
      <c r="B1932" s="1" t="str">
        <f aca="false">VLOOKUP(A1932,Municipios!$A$2:$B$5571,2,0)</f>
        <v>Peçanha</v>
      </c>
      <c r="C1932" s="1" t="n">
        <v>8</v>
      </c>
      <c r="D1932" s="1" t="n">
        <v>13</v>
      </c>
      <c r="E1932" s="1" t="n">
        <v>4</v>
      </c>
      <c r="F1932" s="1" t="n">
        <v>0</v>
      </c>
      <c r="G1932" s="1" t="n">
        <v>9</v>
      </c>
      <c r="H1932" s="1" t="n">
        <f aca="false">SUM(C1932:G1932)</f>
        <v>34</v>
      </c>
      <c r="I1932" s="1" t="n">
        <v>0</v>
      </c>
      <c r="J1932" s="1" t="n">
        <v>870</v>
      </c>
      <c r="K1932" s="1" t="n">
        <v>0</v>
      </c>
      <c r="L1932" s="1" t="n">
        <v>0</v>
      </c>
      <c r="M1932" s="1" t="n">
        <v>0</v>
      </c>
      <c r="N1932" s="1" t="n">
        <v>424</v>
      </c>
      <c r="O1932" s="1" t="n">
        <v>0</v>
      </c>
      <c r="P1932" s="1" t="n">
        <v>0</v>
      </c>
      <c r="Q1932" s="1" t="n">
        <v>0</v>
      </c>
      <c r="R1932" s="1" t="n">
        <v>0</v>
      </c>
      <c r="S1932" s="1" t="n">
        <v>0</v>
      </c>
      <c r="T1932" s="1" t="n">
        <v>0</v>
      </c>
      <c r="U1932" s="1" t="n">
        <v>0</v>
      </c>
      <c r="V1932" s="1" t="n">
        <f aca="false">ROUNDUP(SUM(J1932,R1932,L1932,N1932,T1932)/360,0)</f>
        <v>4</v>
      </c>
      <c r="W1932" s="1" t="n">
        <f aca="false">ROUNDUP(SUM(U1932,S1932,M1932,K1932,Q1932)/360*1.1,0)</f>
        <v>0</v>
      </c>
      <c r="X1932" s="1" t="n">
        <v>2459</v>
      </c>
      <c r="Y1932" s="1" t="n">
        <v>0</v>
      </c>
      <c r="Z1932" s="1" t="n">
        <v>644</v>
      </c>
      <c r="AA1932" s="1" t="n">
        <v>0</v>
      </c>
      <c r="AB1932" s="1" t="n">
        <v>632</v>
      </c>
      <c r="AC1932" s="1" t="n">
        <v>0</v>
      </c>
      <c r="AD1932" s="1" t="n">
        <v>0</v>
      </c>
      <c r="AE1932" s="1" t="n">
        <v>0</v>
      </c>
      <c r="AF1932" s="1" t="n">
        <v>1079</v>
      </c>
      <c r="AG1932" s="1" t="n">
        <v>0</v>
      </c>
      <c r="AH1932" s="1" t="n">
        <v>0</v>
      </c>
      <c r="AI1932" s="1" t="n">
        <v>0</v>
      </c>
      <c r="AJ1932" s="1" t="n">
        <f aca="false">ROUNDUP(SUM(AF1932,X1932,Z1932,AB1932,AH1932)/360,0)</f>
        <v>14</v>
      </c>
      <c r="AK1932" s="1" t="n">
        <f aca="false">ROUNDUP(SUM(AI1932,AG1932,AA1932,Y1932,AE1932)/360*1.1,0)</f>
        <v>0</v>
      </c>
      <c r="AL1932" s="1" t="n">
        <v>1</v>
      </c>
      <c r="AM1932" s="1" t="n">
        <v>0</v>
      </c>
    </row>
    <row r="1933" customFormat="false" ht="15" hidden="false" customHeight="false" outlineLevel="0" collapsed="false">
      <c r="A1933" s="1" t="n">
        <v>314870</v>
      </c>
      <c r="B1933" s="1" t="str">
        <f aca="false">VLOOKUP(A1933,Municipios!$A$2:$B$5571,2,0)</f>
        <v>Pedra Azul</v>
      </c>
      <c r="C1933" s="1" t="n">
        <v>10</v>
      </c>
      <c r="D1933" s="1" t="n">
        <v>24</v>
      </c>
      <c r="E1933" s="1" t="n">
        <v>10</v>
      </c>
      <c r="F1933" s="1" t="n">
        <v>0</v>
      </c>
      <c r="G1933" s="1" t="n">
        <v>14</v>
      </c>
      <c r="H1933" s="1" t="n">
        <f aca="false">SUM(C1933:G1933)</f>
        <v>58</v>
      </c>
      <c r="I1933" s="1" t="n">
        <v>0</v>
      </c>
      <c r="J1933" s="1" t="n">
        <v>633</v>
      </c>
      <c r="K1933" s="1" t="n">
        <v>0</v>
      </c>
      <c r="L1933" s="1" t="n">
        <v>0</v>
      </c>
      <c r="M1933" s="1" t="n">
        <v>0</v>
      </c>
      <c r="N1933" s="1" t="n">
        <v>814</v>
      </c>
      <c r="O1933" s="1" t="n">
        <v>0</v>
      </c>
      <c r="P1933" s="1" t="n">
        <v>0</v>
      </c>
      <c r="Q1933" s="1" t="n">
        <v>0</v>
      </c>
      <c r="R1933" s="1" t="n">
        <v>0</v>
      </c>
      <c r="S1933" s="1" t="n">
        <v>0</v>
      </c>
      <c r="T1933" s="1" t="n">
        <v>0</v>
      </c>
      <c r="U1933" s="1" t="n">
        <v>0</v>
      </c>
      <c r="V1933" s="1" t="n">
        <f aca="false">ROUNDUP(SUM(J1933,R1933,L1933,N1933,T1933)/360,0)</f>
        <v>5</v>
      </c>
      <c r="W1933" s="1" t="n">
        <f aca="false">ROUNDUP(SUM(U1933,S1933,M1933,K1933,Q1933)/360*1.1,0)</f>
        <v>0</v>
      </c>
      <c r="X1933" s="1" t="n">
        <v>5207</v>
      </c>
      <c r="Y1933" s="1" t="n">
        <v>0</v>
      </c>
      <c r="Z1933" s="1" t="n">
        <v>1208</v>
      </c>
      <c r="AA1933" s="1" t="n">
        <v>0</v>
      </c>
      <c r="AB1933" s="1" t="n">
        <v>1333</v>
      </c>
      <c r="AC1933" s="1" t="n">
        <v>0</v>
      </c>
      <c r="AD1933" s="1" t="n">
        <v>0</v>
      </c>
      <c r="AE1933" s="1" t="n">
        <v>0</v>
      </c>
      <c r="AF1933" s="1" t="n">
        <v>835</v>
      </c>
      <c r="AG1933" s="1" t="n">
        <v>0</v>
      </c>
      <c r="AH1933" s="1" t="n">
        <v>0</v>
      </c>
      <c r="AI1933" s="1" t="n">
        <v>0</v>
      </c>
      <c r="AJ1933" s="1" t="n">
        <f aca="false">ROUNDUP(SUM(AF1933,X1933,Z1933,AB1933,AH1933)/360,0)</f>
        <v>24</v>
      </c>
      <c r="AK1933" s="1" t="n">
        <f aca="false">ROUNDUP(SUM(AI1933,AG1933,AA1933,Y1933,AE1933)/360*1.1,0)</f>
        <v>0</v>
      </c>
      <c r="AL1933" s="1" t="n">
        <v>0</v>
      </c>
      <c r="AM1933" s="1" t="n">
        <v>0</v>
      </c>
    </row>
    <row r="1934" customFormat="false" ht="15" hidden="false" customHeight="false" outlineLevel="0" collapsed="false">
      <c r="A1934" s="1" t="n">
        <v>314910</v>
      </c>
      <c r="B1934" s="1" t="str">
        <f aca="false">VLOOKUP(A1934,Municipios!$A$2:$B$5571,2,0)</f>
        <v>Pedralva</v>
      </c>
      <c r="C1934" s="1" t="n">
        <v>0</v>
      </c>
      <c r="D1934" s="1" t="n">
        <v>8</v>
      </c>
      <c r="E1934" s="1" t="n">
        <v>1</v>
      </c>
      <c r="F1934" s="1" t="n">
        <v>1</v>
      </c>
      <c r="G1934" s="1" t="n">
        <v>2</v>
      </c>
      <c r="H1934" s="1" t="n">
        <f aca="false">SUM(C1934:G1934)</f>
        <v>12</v>
      </c>
      <c r="I1934" s="1" t="n">
        <v>0</v>
      </c>
      <c r="J1934" s="1" t="n">
        <v>107</v>
      </c>
      <c r="K1934" s="1" t="n">
        <v>0</v>
      </c>
      <c r="L1934" s="1" t="n">
        <v>0</v>
      </c>
      <c r="M1934" s="1" t="n">
        <v>0</v>
      </c>
      <c r="N1934" s="1" t="n">
        <v>0</v>
      </c>
      <c r="O1934" s="1" t="n">
        <v>0</v>
      </c>
      <c r="P1934" s="1" t="n">
        <v>0</v>
      </c>
      <c r="Q1934" s="1" t="n">
        <v>0</v>
      </c>
      <c r="R1934" s="1" t="n">
        <v>0</v>
      </c>
      <c r="S1934" s="1" t="n">
        <v>0</v>
      </c>
      <c r="T1934" s="1" t="n">
        <v>0</v>
      </c>
      <c r="U1934" s="1" t="n">
        <v>0</v>
      </c>
      <c r="V1934" s="1" t="n">
        <f aca="false">ROUNDUP(SUM(J1934,R1934,L1934,N1934,T1934)/360,0)</f>
        <v>1</v>
      </c>
      <c r="W1934" s="1" t="n">
        <f aca="false">ROUNDUP(SUM(U1934,S1934,M1934,K1934,Q1934)/360*1.1,0)</f>
        <v>0</v>
      </c>
      <c r="X1934" s="1" t="n">
        <v>652</v>
      </c>
      <c r="Y1934" s="1" t="n">
        <v>0</v>
      </c>
      <c r="Z1934" s="1" t="n">
        <v>0</v>
      </c>
      <c r="AA1934" s="1" t="n">
        <v>0</v>
      </c>
      <c r="AB1934" s="1" t="n">
        <v>0</v>
      </c>
      <c r="AC1934" s="1" t="n">
        <v>0</v>
      </c>
      <c r="AD1934" s="1" t="n">
        <v>0</v>
      </c>
      <c r="AE1934" s="1" t="n">
        <v>0</v>
      </c>
      <c r="AF1934" s="1" t="n">
        <v>0</v>
      </c>
      <c r="AG1934" s="1" t="n">
        <v>0</v>
      </c>
      <c r="AH1934" s="1" t="n">
        <v>0</v>
      </c>
      <c r="AI1934" s="1" t="n">
        <v>0</v>
      </c>
      <c r="AJ1934" s="1" t="n">
        <f aca="false">ROUNDUP(SUM(AF1934,X1934,Z1934,AB1934,AH1934)/360,0)</f>
        <v>2</v>
      </c>
      <c r="AK1934" s="1" t="n">
        <f aca="false">ROUNDUP(SUM(AI1934,AG1934,AA1934,Y1934,AE1934)/360*1.1,0)</f>
        <v>0</v>
      </c>
      <c r="AL1934" s="1" t="n">
        <v>1</v>
      </c>
      <c r="AM1934" s="1" t="n">
        <v>0</v>
      </c>
    </row>
    <row r="1935" customFormat="false" ht="15" hidden="false" customHeight="false" outlineLevel="0" collapsed="false">
      <c r="A1935" s="1" t="n">
        <v>314920</v>
      </c>
      <c r="B1935" s="1" t="str">
        <f aca="false">VLOOKUP(A1935,Municipios!$A$2:$B$5571,2,0)</f>
        <v>Pedrinópolis</v>
      </c>
      <c r="C1935" s="1" t="n">
        <v>0</v>
      </c>
      <c r="D1935" s="1" t="n">
        <v>16</v>
      </c>
      <c r="E1935" s="1" t="n">
        <v>0</v>
      </c>
      <c r="F1935" s="1" t="n">
        <v>0</v>
      </c>
      <c r="G1935" s="1" t="n">
        <v>4</v>
      </c>
      <c r="H1935" s="1" t="n">
        <f aca="false">SUM(C1935:G1935)</f>
        <v>20</v>
      </c>
      <c r="I1935" s="1" t="n">
        <v>0</v>
      </c>
      <c r="V1935" s="1" t="n">
        <f aca="false">ROUNDUP(SUM(J1935,R1935,L1935,N1935,T1935)/360,0)</f>
        <v>0</v>
      </c>
      <c r="W1935" s="1" t="n">
        <f aca="false">ROUNDUP(SUM(U1935,S1935,M1935,K1935,Q1935)/360*1.1,0)</f>
        <v>0</v>
      </c>
      <c r="AJ1935" s="1" t="n">
        <f aca="false">ROUNDUP(SUM(AF1935,X1935,Z1935,AB1935,AH1935)/360,0)</f>
        <v>0</v>
      </c>
      <c r="AK1935" s="1" t="n">
        <f aca="false">ROUNDUP(SUM(AI1935,AG1935,AA1935,Y1935,AE1935)/360*1.1,0)</f>
        <v>0</v>
      </c>
      <c r="AL1935" s="1" t="n">
        <v>0</v>
      </c>
      <c r="AM1935" s="1" t="n">
        <v>0</v>
      </c>
    </row>
    <row r="1936" customFormat="false" ht="15" hidden="false" customHeight="false" outlineLevel="0" collapsed="false">
      <c r="A1936" s="1" t="n">
        <v>314930</v>
      </c>
      <c r="B1936" s="1" t="str">
        <f aca="false">VLOOKUP(A1936,Municipios!$A$2:$B$5571,2,0)</f>
        <v>Pedro Leopoldo</v>
      </c>
      <c r="C1936" s="1" t="n">
        <v>6</v>
      </c>
      <c r="D1936" s="1" t="n">
        <v>26</v>
      </c>
      <c r="E1936" s="1" t="n">
        <v>9</v>
      </c>
      <c r="F1936" s="1" t="n">
        <v>1</v>
      </c>
      <c r="G1936" s="1" t="n">
        <v>5</v>
      </c>
      <c r="H1936" s="1" t="n">
        <f aca="false">SUM(C1936:G1936)</f>
        <v>47</v>
      </c>
      <c r="I1936" s="1" t="n">
        <v>0</v>
      </c>
      <c r="J1936" s="1" t="n">
        <v>642</v>
      </c>
      <c r="K1936" s="1" t="n">
        <v>0</v>
      </c>
      <c r="L1936" s="1" t="n">
        <v>0</v>
      </c>
      <c r="M1936" s="1" t="n">
        <v>0</v>
      </c>
      <c r="N1936" s="1" t="n">
        <v>49</v>
      </c>
      <c r="O1936" s="1" t="n">
        <v>0</v>
      </c>
      <c r="P1936" s="1" t="n">
        <v>0</v>
      </c>
      <c r="Q1936" s="1" t="n">
        <v>0</v>
      </c>
      <c r="R1936" s="1" t="n">
        <v>0</v>
      </c>
      <c r="S1936" s="1" t="n">
        <v>0</v>
      </c>
      <c r="T1936" s="1" t="n">
        <v>0</v>
      </c>
      <c r="U1936" s="1" t="n">
        <v>0</v>
      </c>
      <c r="V1936" s="1" t="n">
        <f aca="false">ROUNDUP(SUM(J1936,R1936,L1936,N1936,T1936)/360,0)</f>
        <v>2</v>
      </c>
      <c r="W1936" s="1" t="n">
        <f aca="false">ROUNDUP(SUM(U1936,S1936,M1936,K1936,Q1936)/360*1.1,0)</f>
        <v>0</v>
      </c>
      <c r="X1936" s="1" t="n">
        <v>4059</v>
      </c>
      <c r="Y1936" s="1" t="n">
        <v>0</v>
      </c>
      <c r="Z1936" s="1" t="n">
        <v>2340</v>
      </c>
      <c r="AA1936" s="1" t="n">
        <v>0</v>
      </c>
      <c r="AB1936" s="1" t="n">
        <v>294</v>
      </c>
      <c r="AC1936" s="1" t="n">
        <v>0</v>
      </c>
      <c r="AD1936" s="1" t="n">
        <v>0</v>
      </c>
      <c r="AE1936" s="1" t="n">
        <v>0</v>
      </c>
      <c r="AF1936" s="1" t="n">
        <v>420</v>
      </c>
      <c r="AG1936" s="1" t="n">
        <v>0</v>
      </c>
      <c r="AH1936" s="1" t="n">
        <v>0</v>
      </c>
      <c r="AI1936" s="1" t="n">
        <v>0</v>
      </c>
      <c r="AJ1936" s="1" t="n">
        <f aca="false">ROUNDUP(SUM(AF1936,X1936,Z1936,AB1936,AH1936)/360,0)</f>
        <v>20</v>
      </c>
      <c r="AK1936" s="1" t="n">
        <f aca="false">ROUNDUP(SUM(AI1936,AG1936,AA1936,Y1936,AE1936)/360*1.1,0)</f>
        <v>0</v>
      </c>
      <c r="AL1936" s="1" t="n">
        <v>3</v>
      </c>
      <c r="AM1936" s="1" t="n">
        <v>0</v>
      </c>
    </row>
    <row r="1937" customFormat="false" ht="15" hidden="false" customHeight="false" outlineLevel="0" collapsed="false">
      <c r="A1937" s="1" t="n">
        <v>314980</v>
      </c>
      <c r="B1937" s="1" t="str">
        <f aca="false">VLOOKUP(A1937,Municipios!$A$2:$B$5571,2,0)</f>
        <v>Perdizes</v>
      </c>
      <c r="C1937" s="1" t="n">
        <v>2</v>
      </c>
      <c r="D1937" s="1" t="n">
        <v>18</v>
      </c>
      <c r="E1937" s="1" t="n">
        <v>3</v>
      </c>
      <c r="F1937" s="1" t="n">
        <v>0</v>
      </c>
      <c r="G1937" s="1" t="n">
        <v>3</v>
      </c>
      <c r="H1937" s="1" t="n">
        <f aca="false">SUM(C1937:G1937)</f>
        <v>26</v>
      </c>
      <c r="I1937" s="1" t="n">
        <v>0</v>
      </c>
      <c r="J1937" s="1" t="n">
        <v>693</v>
      </c>
      <c r="K1937" s="1" t="n">
        <v>0</v>
      </c>
      <c r="L1937" s="1" t="n">
        <v>0</v>
      </c>
      <c r="M1937" s="1" t="n">
        <v>0</v>
      </c>
      <c r="N1937" s="1" t="n">
        <v>164</v>
      </c>
      <c r="O1937" s="1" t="n">
        <v>0</v>
      </c>
      <c r="P1937" s="1" t="n">
        <v>0</v>
      </c>
      <c r="Q1937" s="1" t="n">
        <v>0</v>
      </c>
      <c r="R1937" s="1" t="n">
        <v>0</v>
      </c>
      <c r="S1937" s="1" t="n">
        <v>0</v>
      </c>
      <c r="T1937" s="1" t="n">
        <v>0</v>
      </c>
      <c r="U1937" s="1" t="n">
        <v>0</v>
      </c>
      <c r="V1937" s="1" t="n">
        <f aca="false">ROUNDUP(SUM(J1937,R1937,L1937,N1937,T1937)/360,0)</f>
        <v>3</v>
      </c>
      <c r="W1937" s="1" t="n">
        <f aca="false">ROUNDUP(SUM(U1937,S1937,M1937,K1937,Q1937)/360*1.1,0)</f>
        <v>0</v>
      </c>
      <c r="X1937" s="1" t="n">
        <v>1272</v>
      </c>
      <c r="Y1937" s="1" t="n">
        <v>0</v>
      </c>
      <c r="Z1937" s="1" t="n">
        <v>321</v>
      </c>
      <c r="AA1937" s="1" t="n">
        <v>0</v>
      </c>
      <c r="AB1937" s="1" t="n">
        <v>231</v>
      </c>
      <c r="AC1937" s="1" t="n">
        <v>0</v>
      </c>
      <c r="AD1937" s="1" t="n">
        <v>0</v>
      </c>
      <c r="AE1937" s="1" t="n">
        <v>0</v>
      </c>
      <c r="AF1937" s="1" t="n">
        <v>0</v>
      </c>
      <c r="AG1937" s="1" t="n">
        <v>0</v>
      </c>
      <c r="AH1937" s="1" t="n">
        <v>0</v>
      </c>
      <c r="AI1937" s="1" t="n">
        <v>0</v>
      </c>
      <c r="AJ1937" s="1" t="n">
        <f aca="false">ROUNDUP(SUM(AF1937,X1937,Z1937,AB1937,AH1937)/360,0)</f>
        <v>6</v>
      </c>
      <c r="AK1937" s="1" t="n">
        <f aca="false">ROUNDUP(SUM(AI1937,AG1937,AA1937,Y1937,AE1937)/360*1.1,0)</f>
        <v>0</v>
      </c>
      <c r="AL1937" s="1" t="n">
        <v>1</v>
      </c>
      <c r="AM1937" s="1" t="n">
        <v>0</v>
      </c>
    </row>
    <row r="1938" customFormat="false" ht="15" hidden="false" customHeight="false" outlineLevel="0" collapsed="false">
      <c r="A1938" s="1" t="n">
        <v>314990</v>
      </c>
      <c r="B1938" s="1" t="str">
        <f aca="false">VLOOKUP(A1938,Municipios!$A$2:$B$5571,2,0)</f>
        <v>Perdões</v>
      </c>
      <c r="C1938" s="1" t="n">
        <v>10</v>
      </c>
      <c r="D1938" s="1" t="n">
        <v>15</v>
      </c>
      <c r="E1938" s="1" t="n">
        <v>6</v>
      </c>
      <c r="F1938" s="1" t="n">
        <v>0</v>
      </c>
      <c r="G1938" s="1" t="n">
        <v>5</v>
      </c>
      <c r="H1938" s="1" t="n">
        <f aca="false">SUM(C1938:G1938)</f>
        <v>36</v>
      </c>
      <c r="I1938" s="1" t="n">
        <v>0</v>
      </c>
      <c r="J1938" s="1" t="n">
        <v>734</v>
      </c>
      <c r="K1938" s="1" t="n">
        <v>0</v>
      </c>
      <c r="L1938" s="1" t="n">
        <v>0</v>
      </c>
      <c r="M1938" s="1" t="n">
        <v>0</v>
      </c>
      <c r="N1938" s="1" t="n">
        <v>94</v>
      </c>
      <c r="O1938" s="1" t="n">
        <v>0</v>
      </c>
      <c r="P1938" s="1" t="n">
        <v>0</v>
      </c>
      <c r="Q1938" s="1" t="n">
        <v>0</v>
      </c>
      <c r="R1938" s="1" t="n">
        <v>0</v>
      </c>
      <c r="S1938" s="1" t="n">
        <v>0</v>
      </c>
      <c r="T1938" s="1" t="n">
        <v>0</v>
      </c>
      <c r="U1938" s="1" t="n">
        <v>0</v>
      </c>
      <c r="V1938" s="1" t="n">
        <f aca="false">ROUNDUP(SUM(J1938,R1938,L1938,N1938,T1938)/360,0)</f>
        <v>3</v>
      </c>
      <c r="W1938" s="1" t="n">
        <f aca="false">ROUNDUP(SUM(U1938,S1938,M1938,K1938,Q1938)/360*1.1,0)</f>
        <v>0</v>
      </c>
      <c r="X1938" s="1" t="n">
        <v>1716</v>
      </c>
      <c r="Y1938" s="1" t="n">
        <v>0</v>
      </c>
      <c r="Z1938" s="1" t="n">
        <v>172</v>
      </c>
      <c r="AA1938" s="1" t="n">
        <v>0</v>
      </c>
      <c r="AB1938" s="1" t="n">
        <v>158</v>
      </c>
      <c r="AC1938" s="1" t="n">
        <v>0</v>
      </c>
      <c r="AD1938" s="1" t="n">
        <v>0</v>
      </c>
      <c r="AE1938" s="1" t="n">
        <v>0</v>
      </c>
      <c r="AF1938" s="1" t="n">
        <v>328</v>
      </c>
      <c r="AG1938" s="1" t="n">
        <v>0</v>
      </c>
      <c r="AH1938" s="1" t="n">
        <v>0</v>
      </c>
      <c r="AI1938" s="1" t="n">
        <v>0</v>
      </c>
      <c r="AJ1938" s="1" t="n">
        <f aca="false">ROUNDUP(SUM(AF1938,X1938,Z1938,AB1938,AH1938)/360,0)</f>
        <v>7</v>
      </c>
      <c r="AK1938" s="1" t="n">
        <f aca="false">ROUNDUP(SUM(AI1938,AG1938,AA1938,Y1938,AE1938)/360*1.1,0)</f>
        <v>0</v>
      </c>
      <c r="AL1938" s="1" t="n">
        <v>1</v>
      </c>
      <c r="AM1938" s="1" t="n">
        <v>0</v>
      </c>
    </row>
    <row r="1939" customFormat="false" ht="15" hidden="false" customHeight="false" outlineLevel="0" collapsed="false">
      <c r="A1939" s="1" t="n">
        <v>315030</v>
      </c>
      <c r="B1939" s="1" t="str">
        <f aca="false">VLOOKUP(A1939,Municipios!$A$2:$B$5571,2,0)</f>
        <v>Piedade do Rio Grande</v>
      </c>
      <c r="C1939" s="1" t="n">
        <v>0</v>
      </c>
      <c r="D1939" s="1" t="n">
        <v>9</v>
      </c>
      <c r="E1939" s="1" t="n">
        <v>1</v>
      </c>
      <c r="F1939" s="1" t="n">
        <v>0</v>
      </c>
      <c r="G1939" s="1" t="n">
        <v>4</v>
      </c>
      <c r="H1939" s="1" t="n">
        <f aca="false">SUM(C1939:G1939)</f>
        <v>14</v>
      </c>
      <c r="I1939" s="1" t="n">
        <v>0</v>
      </c>
      <c r="J1939" s="1" t="n">
        <v>312</v>
      </c>
      <c r="K1939" s="1" t="n">
        <v>0</v>
      </c>
      <c r="L1939" s="1" t="n">
        <v>0</v>
      </c>
      <c r="M1939" s="1" t="n">
        <v>0</v>
      </c>
      <c r="N1939" s="1" t="n">
        <v>0</v>
      </c>
      <c r="O1939" s="1" t="n">
        <v>0</v>
      </c>
      <c r="P1939" s="1" t="n">
        <v>0</v>
      </c>
      <c r="Q1939" s="1" t="n">
        <v>0</v>
      </c>
      <c r="R1939" s="1" t="n">
        <v>0</v>
      </c>
      <c r="S1939" s="1" t="n">
        <v>0</v>
      </c>
      <c r="T1939" s="1" t="n">
        <v>0</v>
      </c>
      <c r="U1939" s="1" t="n">
        <v>0</v>
      </c>
      <c r="V1939" s="1" t="n">
        <f aca="false">ROUNDUP(SUM(J1939,R1939,L1939,N1939,T1939)/360,0)</f>
        <v>1</v>
      </c>
      <c r="W1939" s="1" t="n">
        <f aca="false">ROUNDUP(SUM(U1939,S1939,M1939,K1939,Q1939)/360*1.1,0)</f>
        <v>0</v>
      </c>
      <c r="X1939" s="1" t="n">
        <v>343</v>
      </c>
      <c r="Y1939" s="1" t="n">
        <v>0</v>
      </c>
      <c r="Z1939" s="1" t="n">
        <v>0</v>
      </c>
      <c r="AA1939" s="1" t="n">
        <v>0</v>
      </c>
      <c r="AB1939" s="1" t="n">
        <v>0</v>
      </c>
      <c r="AC1939" s="1" t="n">
        <v>0</v>
      </c>
      <c r="AD1939" s="1" t="n">
        <v>0</v>
      </c>
      <c r="AE1939" s="1" t="n">
        <v>0</v>
      </c>
      <c r="AF1939" s="1" t="n">
        <v>0</v>
      </c>
      <c r="AG1939" s="1" t="n">
        <v>0</v>
      </c>
      <c r="AH1939" s="1" t="n">
        <v>0</v>
      </c>
      <c r="AI1939" s="1" t="n">
        <v>0</v>
      </c>
      <c r="AJ1939" s="1" t="n">
        <f aca="false">ROUNDUP(SUM(AF1939,X1939,Z1939,AB1939,AH1939)/360,0)</f>
        <v>1</v>
      </c>
      <c r="AK1939" s="1" t="n">
        <f aca="false">ROUNDUP(SUM(AI1939,AG1939,AA1939,Y1939,AE1939)/360*1.1,0)</f>
        <v>0</v>
      </c>
      <c r="AL1939" s="1" t="n">
        <v>1</v>
      </c>
      <c r="AM1939" s="1" t="n">
        <v>0</v>
      </c>
    </row>
    <row r="1940" customFormat="false" ht="15" hidden="false" customHeight="false" outlineLevel="0" collapsed="false">
      <c r="A1940" s="1" t="n">
        <v>315050</v>
      </c>
      <c r="B1940" s="1" t="str">
        <f aca="false">VLOOKUP(A1940,Municipios!$A$2:$B$5571,2,0)</f>
        <v>Pimenta</v>
      </c>
      <c r="C1940" s="1" t="n">
        <v>0</v>
      </c>
      <c r="D1940" s="1" t="n">
        <v>10</v>
      </c>
      <c r="E1940" s="1" t="n">
        <v>0</v>
      </c>
      <c r="F1940" s="1" t="n">
        <v>0</v>
      </c>
      <c r="G1940" s="1" t="n">
        <v>2</v>
      </c>
      <c r="H1940" s="1" t="n">
        <f aca="false">SUM(C1940:G1940)</f>
        <v>12</v>
      </c>
      <c r="I1940" s="1" t="n">
        <v>0</v>
      </c>
      <c r="J1940" s="1" t="n">
        <v>66</v>
      </c>
      <c r="K1940" s="1" t="n">
        <v>0</v>
      </c>
      <c r="L1940" s="1" t="n">
        <v>0</v>
      </c>
      <c r="M1940" s="1" t="n">
        <v>0</v>
      </c>
      <c r="N1940" s="1" t="n">
        <v>0</v>
      </c>
      <c r="O1940" s="1" t="n">
        <v>0</v>
      </c>
      <c r="P1940" s="1" t="n">
        <v>0</v>
      </c>
      <c r="Q1940" s="1" t="n">
        <v>0</v>
      </c>
      <c r="R1940" s="1" t="n">
        <v>0</v>
      </c>
      <c r="S1940" s="1" t="n">
        <v>0</v>
      </c>
      <c r="T1940" s="1" t="n">
        <v>0</v>
      </c>
      <c r="U1940" s="1" t="n">
        <v>0</v>
      </c>
      <c r="V1940" s="1" t="n">
        <f aca="false">ROUNDUP(SUM(J1940,R1940,L1940,N1940,T1940)/360,0)</f>
        <v>1</v>
      </c>
      <c r="W1940" s="1" t="n">
        <f aca="false">ROUNDUP(SUM(U1940,S1940,M1940,K1940,Q1940)/360*1.1,0)</f>
        <v>0</v>
      </c>
      <c r="X1940" s="1" t="n">
        <v>356</v>
      </c>
      <c r="Y1940" s="1" t="n">
        <v>0</v>
      </c>
      <c r="Z1940" s="1" t="n">
        <v>0</v>
      </c>
      <c r="AA1940" s="1" t="n">
        <v>0</v>
      </c>
      <c r="AB1940" s="1" t="n">
        <v>0</v>
      </c>
      <c r="AC1940" s="1" t="n">
        <v>0</v>
      </c>
      <c r="AD1940" s="1" t="n">
        <v>0</v>
      </c>
      <c r="AE1940" s="1" t="n">
        <v>0</v>
      </c>
      <c r="AF1940" s="1" t="n">
        <v>0</v>
      </c>
      <c r="AG1940" s="1" t="n">
        <v>0</v>
      </c>
      <c r="AH1940" s="1" t="n">
        <v>0</v>
      </c>
      <c r="AI1940" s="1" t="n">
        <v>0</v>
      </c>
      <c r="AJ1940" s="1" t="n">
        <f aca="false">ROUNDUP(SUM(AF1940,X1940,Z1940,AB1940,AH1940)/360,0)</f>
        <v>1</v>
      </c>
      <c r="AK1940" s="1" t="n">
        <f aca="false">ROUNDUP(SUM(AI1940,AG1940,AA1940,Y1940,AE1940)/360*1.1,0)</f>
        <v>0</v>
      </c>
      <c r="AL1940" s="1" t="n">
        <v>1</v>
      </c>
      <c r="AM1940" s="1" t="n">
        <v>0</v>
      </c>
    </row>
    <row r="1941" customFormat="false" ht="15" hidden="false" customHeight="false" outlineLevel="0" collapsed="false">
      <c r="A1941" s="1" t="n">
        <v>315080</v>
      </c>
      <c r="B1941" s="1" t="str">
        <f aca="false">VLOOKUP(A1941,Municipios!$A$2:$B$5571,2,0)</f>
        <v>Piranga</v>
      </c>
      <c r="C1941" s="1" t="n">
        <v>0</v>
      </c>
      <c r="D1941" s="1" t="n">
        <v>17</v>
      </c>
      <c r="E1941" s="1" t="n">
        <v>3</v>
      </c>
      <c r="F1941" s="1" t="n">
        <v>0</v>
      </c>
      <c r="G1941" s="1" t="n">
        <v>5</v>
      </c>
      <c r="H1941" s="1" t="n">
        <f aca="false">SUM(C1941:G1941)</f>
        <v>25</v>
      </c>
      <c r="I1941" s="1" t="n">
        <v>0</v>
      </c>
      <c r="J1941" s="1" t="n">
        <v>715</v>
      </c>
      <c r="K1941" s="1" t="n">
        <v>0</v>
      </c>
      <c r="L1941" s="1" t="n">
        <v>0</v>
      </c>
      <c r="M1941" s="1" t="n">
        <v>0</v>
      </c>
      <c r="N1941" s="1" t="n">
        <v>26</v>
      </c>
      <c r="O1941" s="1" t="n">
        <v>0</v>
      </c>
      <c r="P1941" s="1" t="n">
        <v>0</v>
      </c>
      <c r="Q1941" s="1" t="n">
        <v>0</v>
      </c>
      <c r="R1941" s="1" t="n">
        <v>0</v>
      </c>
      <c r="S1941" s="1" t="n">
        <v>0</v>
      </c>
      <c r="T1941" s="1" t="n">
        <v>0</v>
      </c>
      <c r="U1941" s="1" t="n">
        <v>0</v>
      </c>
      <c r="V1941" s="1" t="n">
        <f aca="false">ROUNDUP(SUM(J1941,R1941,L1941,N1941,T1941)/360,0)</f>
        <v>3</v>
      </c>
      <c r="W1941" s="1" t="n">
        <f aca="false">ROUNDUP(SUM(U1941,S1941,M1941,K1941,Q1941)/360*1.1,0)</f>
        <v>0</v>
      </c>
      <c r="X1941" s="1" t="n">
        <v>1554</v>
      </c>
      <c r="Y1941" s="1" t="n">
        <v>0</v>
      </c>
      <c r="Z1941" s="1" t="n">
        <v>24</v>
      </c>
      <c r="AA1941" s="1" t="n">
        <v>0</v>
      </c>
      <c r="AB1941" s="1" t="n">
        <v>7</v>
      </c>
      <c r="AC1941" s="1" t="n">
        <v>0</v>
      </c>
      <c r="AD1941" s="1" t="n">
        <v>0</v>
      </c>
      <c r="AE1941" s="1" t="n">
        <v>0</v>
      </c>
      <c r="AF1941" s="1" t="n">
        <v>0</v>
      </c>
      <c r="AG1941" s="1" t="n">
        <v>0</v>
      </c>
      <c r="AH1941" s="1" t="n">
        <v>0</v>
      </c>
      <c r="AI1941" s="1" t="n">
        <v>0</v>
      </c>
      <c r="AJ1941" s="1" t="n">
        <f aca="false">ROUNDUP(SUM(AF1941,X1941,Z1941,AB1941,AH1941)/360,0)</f>
        <v>5</v>
      </c>
      <c r="AK1941" s="1" t="n">
        <f aca="false">ROUNDUP(SUM(AI1941,AG1941,AA1941,Y1941,AE1941)/360*1.1,0)</f>
        <v>0</v>
      </c>
      <c r="AL1941" s="1" t="n">
        <v>0</v>
      </c>
      <c r="AM1941" s="1" t="n">
        <v>0</v>
      </c>
    </row>
    <row r="1942" customFormat="false" ht="15" hidden="false" customHeight="false" outlineLevel="0" collapsed="false">
      <c r="A1942" s="1" t="n">
        <v>315110</v>
      </c>
      <c r="B1942" s="1" t="str">
        <f aca="false">VLOOKUP(A1942,Municipios!$A$2:$B$5571,2,0)</f>
        <v>Pirapetinga</v>
      </c>
      <c r="C1942" s="1" t="n">
        <v>6</v>
      </c>
      <c r="D1942" s="1" t="n">
        <v>13</v>
      </c>
      <c r="E1942" s="1" t="n">
        <v>6</v>
      </c>
      <c r="F1942" s="1" t="n">
        <v>0</v>
      </c>
      <c r="G1942" s="1" t="n">
        <v>7</v>
      </c>
      <c r="H1942" s="1" t="n">
        <f aca="false">SUM(C1942:G1942)</f>
        <v>32</v>
      </c>
      <c r="I1942" s="1" t="n">
        <v>0</v>
      </c>
      <c r="J1942" s="1" t="n">
        <v>373</v>
      </c>
      <c r="K1942" s="1" t="n">
        <v>0</v>
      </c>
      <c r="L1942" s="1" t="n">
        <v>0</v>
      </c>
      <c r="M1942" s="1" t="n">
        <v>0</v>
      </c>
      <c r="N1942" s="1" t="n">
        <v>37</v>
      </c>
      <c r="O1942" s="1" t="n">
        <v>0</v>
      </c>
      <c r="P1942" s="1" t="n">
        <v>0</v>
      </c>
      <c r="Q1942" s="1" t="n">
        <v>0</v>
      </c>
      <c r="R1942" s="1" t="n">
        <v>0</v>
      </c>
      <c r="S1942" s="1" t="n">
        <v>0</v>
      </c>
      <c r="T1942" s="1" t="n">
        <v>0</v>
      </c>
      <c r="U1942" s="1" t="n">
        <v>0</v>
      </c>
      <c r="V1942" s="1" t="n">
        <f aca="false">ROUNDUP(SUM(J1942,R1942,L1942,N1942,T1942)/360,0)</f>
        <v>2</v>
      </c>
      <c r="W1942" s="1" t="n">
        <f aca="false">ROUNDUP(SUM(U1942,S1942,M1942,K1942,Q1942)/360*1.1,0)</f>
        <v>0</v>
      </c>
      <c r="X1942" s="1" t="n">
        <v>1222</v>
      </c>
      <c r="Y1942" s="1" t="n">
        <v>0</v>
      </c>
      <c r="Z1942" s="1" t="n">
        <v>28</v>
      </c>
      <c r="AA1942" s="1" t="n">
        <v>0</v>
      </c>
      <c r="AB1942" s="1" t="n">
        <v>60</v>
      </c>
      <c r="AC1942" s="1" t="n">
        <v>0</v>
      </c>
      <c r="AD1942" s="1" t="n">
        <v>0</v>
      </c>
      <c r="AE1942" s="1" t="n">
        <v>0</v>
      </c>
      <c r="AF1942" s="1" t="n">
        <v>272</v>
      </c>
      <c r="AG1942" s="1" t="n">
        <v>0</v>
      </c>
      <c r="AH1942" s="1" t="n">
        <v>0</v>
      </c>
      <c r="AI1942" s="1" t="n">
        <v>0</v>
      </c>
      <c r="AJ1942" s="1" t="n">
        <f aca="false">ROUNDUP(SUM(AF1942,X1942,Z1942,AB1942,AH1942)/360,0)</f>
        <v>5</v>
      </c>
      <c r="AK1942" s="1" t="n">
        <f aca="false">ROUNDUP(SUM(AI1942,AG1942,AA1942,Y1942,AE1942)/360*1.1,0)</f>
        <v>0</v>
      </c>
      <c r="AL1942" s="1" t="n">
        <v>3</v>
      </c>
      <c r="AM1942" s="1" t="n">
        <v>0</v>
      </c>
    </row>
    <row r="1943" customFormat="false" ht="15" hidden="false" customHeight="false" outlineLevel="0" collapsed="false">
      <c r="A1943" s="1" t="n">
        <v>315120</v>
      </c>
      <c r="B1943" s="1" t="str">
        <f aca="false">VLOOKUP(A1943,Municipios!$A$2:$B$5571,2,0)</f>
        <v>Pirapora</v>
      </c>
      <c r="C1943" s="1" t="n">
        <v>24</v>
      </c>
      <c r="D1943" s="1" t="n">
        <v>33</v>
      </c>
      <c r="E1943" s="1" t="n">
        <v>16</v>
      </c>
      <c r="F1943" s="1" t="n">
        <v>2</v>
      </c>
      <c r="G1943" s="1" t="n">
        <v>17</v>
      </c>
      <c r="H1943" s="1" t="n">
        <f aca="false">SUM(C1943:G1943)</f>
        <v>92</v>
      </c>
      <c r="I1943" s="1" t="n">
        <v>18</v>
      </c>
      <c r="J1943" s="1" t="n">
        <v>1389</v>
      </c>
      <c r="K1943" s="1" t="n">
        <v>0</v>
      </c>
      <c r="L1943" s="1" t="n">
        <v>0</v>
      </c>
      <c r="M1943" s="1" t="n">
        <v>0</v>
      </c>
      <c r="N1943" s="1" t="n">
        <v>742</v>
      </c>
      <c r="O1943" s="1" t="n">
        <v>0</v>
      </c>
      <c r="P1943" s="1" t="n">
        <v>115</v>
      </c>
      <c r="Q1943" s="1" t="n">
        <v>479</v>
      </c>
      <c r="R1943" s="1" t="n">
        <v>26</v>
      </c>
      <c r="S1943" s="1" t="n">
        <v>0</v>
      </c>
      <c r="T1943" s="1" t="n">
        <v>0</v>
      </c>
      <c r="U1943" s="1" t="n">
        <v>0</v>
      </c>
      <c r="V1943" s="1" t="n">
        <f aca="false">ROUNDUP(SUM(J1943,R1943,L1943,N1943,T1943)/360,0)</f>
        <v>6</v>
      </c>
      <c r="W1943" s="1" t="n">
        <f aca="false">ROUNDUP(SUM(U1943,S1943,M1943,K1943,Q1943)/360*1.1,0)</f>
        <v>2</v>
      </c>
      <c r="X1943" s="1" t="n">
        <v>7089</v>
      </c>
      <c r="Y1943" s="1" t="n">
        <v>0</v>
      </c>
      <c r="Z1943" s="1" t="n">
        <v>2499</v>
      </c>
      <c r="AA1943" s="1" t="n">
        <v>0</v>
      </c>
      <c r="AB1943" s="1" t="n">
        <v>1542</v>
      </c>
      <c r="AC1943" s="1" t="n">
        <v>0</v>
      </c>
      <c r="AD1943" s="1" t="n">
        <v>773</v>
      </c>
      <c r="AE1943" s="1" t="n">
        <v>4375</v>
      </c>
      <c r="AF1943" s="1" t="n">
        <v>5717</v>
      </c>
      <c r="AG1943" s="1" t="n">
        <v>0</v>
      </c>
      <c r="AH1943" s="1" t="n">
        <v>0</v>
      </c>
      <c r="AI1943" s="1" t="n">
        <v>0</v>
      </c>
      <c r="AJ1943" s="1" t="n">
        <f aca="false">ROUNDUP(SUM(AF1943,X1943,Z1943,AB1943,AH1943)/360,0)</f>
        <v>47</v>
      </c>
      <c r="AK1943" s="1" t="n">
        <f aca="false">ROUNDUP(SUM(AI1943,AG1943,AA1943,Y1943,AE1943)/360*1.1,0)</f>
        <v>14</v>
      </c>
      <c r="AL1943" s="1" t="n">
        <v>9</v>
      </c>
      <c r="AM1943" s="1" t="n">
        <v>1</v>
      </c>
    </row>
    <row r="1944" customFormat="false" ht="15" hidden="false" customHeight="false" outlineLevel="0" collapsed="false">
      <c r="A1944" s="1" t="n">
        <v>315140</v>
      </c>
      <c r="B1944" s="1" t="str">
        <f aca="false">VLOOKUP(A1944,Municipios!$A$2:$B$5571,2,0)</f>
        <v>Pitangui</v>
      </c>
      <c r="C1944" s="1" t="n">
        <v>6</v>
      </c>
      <c r="D1944" s="1" t="n">
        <v>23</v>
      </c>
      <c r="E1944" s="1" t="n">
        <v>5</v>
      </c>
      <c r="F1944" s="1" t="n">
        <v>0</v>
      </c>
      <c r="G1944" s="1" t="n">
        <v>2</v>
      </c>
      <c r="H1944" s="1" t="n">
        <f aca="false">SUM(C1944:G1944)</f>
        <v>36</v>
      </c>
      <c r="I1944" s="1" t="n">
        <v>0</v>
      </c>
      <c r="J1944" s="1" t="n">
        <v>1655</v>
      </c>
      <c r="K1944" s="1" t="n">
        <v>0</v>
      </c>
      <c r="L1944" s="1" t="n">
        <v>0</v>
      </c>
      <c r="M1944" s="1" t="n">
        <v>0</v>
      </c>
      <c r="N1944" s="1" t="n">
        <v>172</v>
      </c>
      <c r="O1944" s="1" t="n">
        <v>0</v>
      </c>
      <c r="P1944" s="1" t="n">
        <v>0</v>
      </c>
      <c r="Q1944" s="1" t="n">
        <v>0</v>
      </c>
      <c r="R1944" s="1" t="n">
        <v>0</v>
      </c>
      <c r="S1944" s="1" t="n">
        <v>0</v>
      </c>
      <c r="T1944" s="1" t="n">
        <v>0</v>
      </c>
      <c r="U1944" s="1" t="n">
        <v>0</v>
      </c>
      <c r="V1944" s="1" t="n">
        <f aca="false">ROUNDUP(SUM(J1944,R1944,L1944,N1944,T1944)/360,0)</f>
        <v>6</v>
      </c>
      <c r="W1944" s="1" t="n">
        <f aca="false">ROUNDUP(SUM(U1944,S1944,M1944,K1944,Q1944)/360*1.1,0)</f>
        <v>0</v>
      </c>
      <c r="X1944" s="1" t="n">
        <v>3869</v>
      </c>
      <c r="Y1944" s="1" t="n">
        <v>0</v>
      </c>
      <c r="Z1944" s="1" t="n">
        <v>77</v>
      </c>
      <c r="AA1944" s="1" t="n">
        <v>0</v>
      </c>
      <c r="AB1944" s="1" t="n">
        <v>192</v>
      </c>
      <c r="AC1944" s="1" t="n">
        <v>0</v>
      </c>
      <c r="AD1944" s="1" t="n">
        <v>0</v>
      </c>
      <c r="AE1944" s="1" t="n">
        <v>0</v>
      </c>
      <c r="AF1944" s="1" t="n">
        <v>1519</v>
      </c>
      <c r="AG1944" s="1" t="n">
        <v>0</v>
      </c>
      <c r="AH1944" s="1" t="n">
        <v>0</v>
      </c>
      <c r="AI1944" s="1" t="n">
        <v>0</v>
      </c>
      <c r="AJ1944" s="1" t="n">
        <f aca="false">ROUNDUP(SUM(AF1944,X1944,Z1944,AB1944,AH1944)/360,0)</f>
        <v>16</v>
      </c>
      <c r="AK1944" s="1" t="n">
        <f aca="false">ROUNDUP(SUM(AI1944,AG1944,AA1944,Y1944,AE1944)/360*1.1,0)</f>
        <v>0</v>
      </c>
      <c r="AL1944" s="1" t="n">
        <v>2</v>
      </c>
      <c r="AM1944" s="1" t="n">
        <v>0</v>
      </c>
    </row>
    <row r="1945" customFormat="false" ht="15" hidden="false" customHeight="false" outlineLevel="0" collapsed="false">
      <c r="A1945" s="1" t="n">
        <v>315150</v>
      </c>
      <c r="B1945" s="1" t="str">
        <f aca="false">VLOOKUP(A1945,Municipios!$A$2:$B$5571,2,0)</f>
        <v>Piumhi</v>
      </c>
      <c r="C1945" s="1" t="n">
        <v>16</v>
      </c>
      <c r="D1945" s="1" t="n">
        <v>26</v>
      </c>
      <c r="E1945" s="1" t="n">
        <v>4</v>
      </c>
      <c r="F1945" s="1" t="n">
        <v>0</v>
      </c>
      <c r="G1945" s="1" t="n">
        <v>8</v>
      </c>
      <c r="H1945" s="1" t="n">
        <f aca="false">SUM(C1945:G1945)</f>
        <v>54</v>
      </c>
      <c r="I1945" s="1" t="n">
        <v>10</v>
      </c>
      <c r="J1945" s="1" t="n">
        <v>1238</v>
      </c>
      <c r="K1945" s="1" t="n">
        <v>0</v>
      </c>
      <c r="L1945" s="1" t="n">
        <v>0</v>
      </c>
      <c r="M1945" s="1" t="n">
        <v>0</v>
      </c>
      <c r="N1945" s="1" t="n">
        <v>333</v>
      </c>
      <c r="O1945" s="1" t="n">
        <v>0</v>
      </c>
      <c r="P1945" s="1" t="n">
        <v>397</v>
      </c>
      <c r="Q1945" s="1" t="n">
        <v>483</v>
      </c>
      <c r="R1945" s="1" t="n">
        <v>0</v>
      </c>
      <c r="S1945" s="1" t="n">
        <v>0</v>
      </c>
      <c r="T1945" s="1" t="n">
        <v>0</v>
      </c>
      <c r="U1945" s="1" t="n">
        <v>0</v>
      </c>
      <c r="V1945" s="1" t="n">
        <f aca="false">ROUNDUP(SUM(J1945,R1945,L1945,N1945,T1945)/360,0)</f>
        <v>5</v>
      </c>
      <c r="W1945" s="1" t="n">
        <f aca="false">ROUNDUP(SUM(U1945,S1945,M1945,K1945,Q1945)/360*1.1,0)</f>
        <v>2</v>
      </c>
      <c r="X1945" s="1" t="n">
        <v>4932</v>
      </c>
      <c r="Y1945" s="1" t="n">
        <v>0</v>
      </c>
      <c r="Z1945" s="1" t="n">
        <v>1000</v>
      </c>
      <c r="AA1945" s="1" t="n">
        <v>0</v>
      </c>
      <c r="AB1945" s="1" t="n">
        <v>1102</v>
      </c>
      <c r="AC1945" s="1" t="n">
        <v>0</v>
      </c>
      <c r="AD1945" s="1" t="n">
        <v>1406</v>
      </c>
      <c r="AE1945" s="1" t="n">
        <v>2485</v>
      </c>
      <c r="AF1945" s="1" t="n">
        <v>2172</v>
      </c>
      <c r="AG1945" s="1" t="n">
        <v>0</v>
      </c>
      <c r="AH1945" s="1" t="n">
        <v>0</v>
      </c>
      <c r="AI1945" s="1" t="n">
        <v>0</v>
      </c>
      <c r="AJ1945" s="1" t="n">
        <f aca="false">ROUNDUP(SUM(AF1945,X1945,Z1945,AB1945,AH1945)/360,0)</f>
        <v>26</v>
      </c>
      <c r="AK1945" s="1" t="n">
        <f aca="false">ROUNDUP(SUM(AI1945,AG1945,AA1945,Y1945,AE1945)/360*1.1,0)</f>
        <v>8</v>
      </c>
      <c r="AL1945" s="1" t="n">
        <v>2</v>
      </c>
      <c r="AM1945" s="1" t="n">
        <v>1</v>
      </c>
    </row>
    <row r="1946" customFormat="false" ht="15" hidden="false" customHeight="false" outlineLevel="0" collapsed="false">
      <c r="A1946" s="1" t="n">
        <v>315160</v>
      </c>
      <c r="B1946" s="1" t="str">
        <f aca="false">VLOOKUP(A1946,Municipios!$A$2:$B$5571,2,0)</f>
        <v>Planura</v>
      </c>
      <c r="C1946" s="1" t="n">
        <v>0</v>
      </c>
      <c r="D1946" s="1" t="n">
        <v>6</v>
      </c>
      <c r="E1946" s="1" t="n">
        <v>0</v>
      </c>
      <c r="F1946" s="1" t="n">
        <v>0</v>
      </c>
      <c r="G1946" s="1" t="n">
        <v>0</v>
      </c>
      <c r="H1946" s="1" t="n">
        <f aca="false">SUM(C1946:G1946)</f>
        <v>6</v>
      </c>
      <c r="I1946" s="1" t="n">
        <v>0</v>
      </c>
      <c r="V1946" s="1" t="n">
        <f aca="false">ROUNDUP(SUM(J1946,R1946,L1946,N1946,T1946)/360,0)</f>
        <v>0</v>
      </c>
      <c r="W1946" s="1" t="n">
        <f aca="false">ROUNDUP(SUM(U1946,S1946,M1946,K1946,Q1946)/360*1.1,0)</f>
        <v>0</v>
      </c>
      <c r="AJ1946" s="1" t="n">
        <f aca="false">ROUNDUP(SUM(AF1946,X1946,Z1946,AB1946,AH1946)/360,0)</f>
        <v>0</v>
      </c>
      <c r="AK1946" s="1" t="n">
        <f aca="false">ROUNDUP(SUM(AI1946,AG1946,AA1946,Y1946,AE1946)/360*1.1,0)</f>
        <v>0</v>
      </c>
      <c r="AL1946" s="1" t="n">
        <v>0</v>
      </c>
      <c r="AM1946" s="1" t="n">
        <v>0</v>
      </c>
    </row>
    <row r="1947" customFormat="false" ht="15" hidden="false" customHeight="false" outlineLevel="0" collapsed="false">
      <c r="A1947" s="1" t="n">
        <v>315170</v>
      </c>
      <c r="B1947" s="1" t="str">
        <f aca="false">VLOOKUP(A1947,Municipios!$A$2:$B$5571,2,0)</f>
        <v>Poço Fundo</v>
      </c>
      <c r="C1947" s="1" t="n">
        <v>10</v>
      </c>
      <c r="D1947" s="1" t="n">
        <v>13</v>
      </c>
      <c r="E1947" s="1" t="n">
        <v>3</v>
      </c>
      <c r="F1947" s="1" t="n">
        <v>0</v>
      </c>
      <c r="G1947" s="1" t="n">
        <v>3</v>
      </c>
      <c r="H1947" s="1" t="n">
        <f aca="false">SUM(C1947:G1947)</f>
        <v>29</v>
      </c>
      <c r="I1947" s="1" t="n">
        <v>0</v>
      </c>
      <c r="J1947" s="1" t="n">
        <v>455</v>
      </c>
      <c r="K1947" s="1" t="n">
        <v>0</v>
      </c>
      <c r="L1947" s="1" t="n">
        <v>0</v>
      </c>
      <c r="M1947" s="1" t="n">
        <v>0</v>
      </c>
      <c r="N1947" s="1" t="n">
        <v>31</v>
      </c>
      <c r="O1947" s="1" t="n">
        <v>0</v>
      </c>
      <c r="P1947" s="1" t="n">
        <v>0</v>
      </c>
      <c r="Q1947" s="1" t="n">
        <v>0</v>
      </c>
      <c r="R1947" s="1" t="n">
        <v>0</v>
      </c>
      <c r="S1947" s="1" t="n">
        <v>0</v>
      </c>
      <c r="T1947" s="1" t="n">
        <v>0</v>
      </c>
      <c r="U1947" s="1" t="n">
        <v>0</v>
      </c>
      <c r="V1947" s="1" t="n">
        <f aca="false">ROUNDUP(SUM(J1947,R1947,L1947,N1947,T1947)/360,0)</f>
        <v>2</v>
      </c>
      <c r="W1947" s="1" t="n">
        <f aca="false">ROUNDUP(SUM(U1947,S1947,M1947,K1947,Q1947)/360*1.1,0)</f>
        <v>0</v>
      </c>
      <c r="X1947" s="1" t="n">
        <v>1036</v>
      </c>
      <c r="Y1947" s="1" t="n">
        <v>0</v>
      </c>
      <c r="Z1947" s="1" t="n">
        <v>105</v>
      </c>
      <c r="AA1947" s="1" t="n">
        <v>0</v>
      </c>
      <c r="AB1947" s="1" t="n">
        <v>38</v>
      </c>
      <c r="AC1947" s="1" t="n">
        <v>0</v>
      </c>
      <c r="AD1947" s="1" t="n">
        <v>0</v>
      </c>
      <c r="AE1947" s="1" t="n">
        <v>0</v>
      </c>
      <c r="AF1947" s="1" t="n">
        <v>438</v>
      </c>
      <c r="AG1947" s="1" t="n">
        <v>0</v>
      </c>
      <c r="AH1947" s="1" t="n">
        <v>0</v>
      </c>
      <c r="AI1947" s="1" t="n">
        <v>0</v>
      </c>
      <c r="AJ1947" s="1" t="n">
        <f aca="false">ROUNDUP(SUM(AF1947,X1947,Z1947,AB1947,AH1947)/360,0)</f>
        <v>5</v>
      </c>
      <c r="AK1947" s="1" t="n">
        <f aca="false">ROUNDUP(SUM(AI1947,AG1947,AA1947,Y1947,AE1947)/360*1.1,0)</f>
        <v>0</v>
      </c>
      <c r="AL1947" s="1" t="n">
        <v>2</v>
      </c>
      <c r="AM1947" s="1" t="n">
        <v>0</v>
      </c>
    </row>
    <row r="1948" customFormat="false" ht="15" hidden="false" customHeight="false" outlineLevel="0" collapsed="false">
      <c r="A1948" s="1" t="n">
        <v>315180</v>
      </c>
      <c r="B1948" s="1" t="str">
        <f aca="false">VLOOKUP(A1948,Municipios!$A$2:$B$5571,2,0)</f>
        <v>Poços de Caldas</v>
      </c>
      <c r="C1948" s="1" t="n">
        <v>70</v>
      </c>
      <c r="D1948" s="1" t="n">
        <v>86</v>
      </c>
      <c r="E1948" s="1" t="n">
        <v>18</v>
      </c>
      <c r="F1948" s="1" t="n">
        <v>2</v>
      </c>
      <c r="G1948" s="1" t="n">
        <v>15</v>
      </c>
      <c r="H1948" s="1" t="n">
        <f aca="false">SUM(C1948:G1948)</f>
        <v>191</v>
      </c>
      <c r="I1948" s="1" t="n">
        <v>42</v>
      </c>
      <c r="J1948" s="1" t="n">
        <v>1224</v>
      </c>
      <c r="K1948" s="1" t="n">
        <v>0</v>
      </c>
      <c r="L1948" s="1" t="n">
        <v>0</v>
      </c>
      <c r="M1948" s="1" t="n">
        <v>0</v>
      </c>
      <c r="N1948" s="1" t="n">
        <v>435</v>
      </c>
      <c r="O1948" s="1" t="n">
        <v>0</v>
      </c>
      <c r="P1948" s="1" t="n">
        <v>216</v>
      </c>
      <c r="Q1948" s="1" t="n">
        <v>601</v>
      </c>
      <c r="R1948" s="1" t="n">
        <v>122</v>
      </c>
      <c r="S1948" s="1" t="n">
        <v>0</v>
      </c>
      <c r="T1948" s="1" t="n">
        <v>0</v>
      </c>
      <c r="U1948" s="1" t="n">
        <v>0</v>
      </c>
      <c r="V1948" s="1" t="n">
        <f aca="false">ROUNDUP(SUM(J1948,R1948,L1948,N1948,T1948)/360,0)</f>
        <v>5</v>
      </c>
      <c r="W1948" s="1" t="n">
        <f aca="false">ROUNDUP(SUM(U1948,S1948,M1948,K1948,Q1948)/360*1.1,0)</f>
        <v>2</v>
      </c>
      <c r="X1948" s="1" t="n">
        <v>18469</v>
      </c>
      <c r="Y1948" s="1" t="n">
        <v>0</v>
      </c>
      <c r="Z1948" s="1" t="n">
        <v>3883</v>
      </c>
      <c r="AA1948" s="1" t="n">
        <v>0</v>
      </c>
      <c r="AB1948" s="1" t="n">
        <v>1850</v>
      </c>
      <c r="AC1948" s="1" t="n">
        <v>0</v>
      </c>
      <c r="AD1948" s="1" t="n">
        <v>6653</v>
      </c>
      <c r="AE1948" s="1" t="n">
        <v>13384</v>
      </c>
      <c r="AF1948" s="1" t="n">
        <v>10464</v>
      </c>
      <c r="AG1948" s="1" t="n">
        <v>0</v>
      </c>
      <c r="AH1948" s="1" t="n">
        <v>0</v>
      </c>
      <c r="AI1948" s="1" t="n">
        <v>0</v>
      </c>
      <c r="AJ1948" s="1" t="n">
        <f aca="false">ROUNDUP(SUM(AF1948,X1948,Z1948,AB1948,AH1948)/360,0)</f>
        <v>97</v>
      </c>
      <c r="AK1948" s="1" t="n">
        <f aca="false">ROUNDUP(SUM(AI1948,AG1948,AA1948,Y1948,AE1948)/360*1.1,0)</f>
        <v>41</v>
      </c>
      <c r="AL1948" s="1" t="n">
        <v>103</v>
      </c>
      <c r="AM1948" s="1" t="n">
        <v>5</v>
      </c>
    </row>
    <row r="1949" customFormat="false" ht="15" hidden="false" customHeight="false" outlineLevel="0" collapsed="false">
      <c r="A1949" s="1" t="n">
        <v>315190</v>
      </c>
      <c r="B1949" s="1" t="str">
        <f aca="false">VLOOKUP(A1949,Municipios!$A$2:$B$5571,2,0)</f>
        <v>Pocrane</v>
      </c>
      <c r="C1949" s="1" t="n">
        <v>0</v>
      </c>
      <c r="D1949" s="1" t="n">
        <v>12</v>
      </c>
      <c r="E1949" s="1" t="n">
        <v>4</v>
      </c>
      <c r="F1949" s="1" t="n">
        <v>0</v>
      </c>
      <c r="G1949" s="1" t="n">
        <v>2</v>
      </c>
      <c r="H1949" s="1" t="n">
        <f aca="false">SUM(C1949:G1949)</f>
        <v>18</v>
      </c>
      <c r="I1949" s="1" t="n">
        <v>0</v>
      </c>
      <c r="J1949" s="1" t="n">
        <v>44</v>
      </c>
      <c r="K1949" s="1" t="n">
        <v>0</v>
      </c>
      <c r="L1949" s="1" t="n">
        <v>0</v>
      </c>
      <c r="M1949" s="1" t="n">
        <v>0</v>
      </c>
      <c r="N1949" s="1" t="n">
        <v>0</v>
      </c>
      <c r="O1949" s="1" t="n">
        <v>0</v>
      </c>
      <c r="P1949" s="1" t="n">
        <v>0</v>
      </c>
      <c r="Q1949" s="1" t="n">
        <v>0</v>
      </c>
      <c r="R1949" s="1" t="n">
        <v>0</v>
      </c>
      <c r="S1949" s="1" t="n">
        <v>0</v>
      </c>
      <c r="T1949" s="1" t="n">
        <v>0</v>
      </c>
      <c r="U1949" s="1" t="n">
        <v>0</v>
      </c>
      <c r="V1949" s="1" t="n">
        <f aca="false">ROUNDUP(SUM(J1949,R1949,L1949,N1949,T1949)/360,0)</f>
        <v>1</v>
      </c>
      <c r="W1949" s="1" t="n">
        <f aca="false">ROUNDUP(SUM(U1949,S1949,M1949,K1949,Q1949)/360*1.1,0)</f>
        <v>0</v>
      </c>
      <c r="X1949" s="1" t="n">
        <v>244</v>
      </c>
      <c r="Y1949" s="1" t="n">
        <v>0</v>
      </c>
      <c r="Z1949" s="1" t="n">
        <v>52</v>
      </c>
      <c r="AA1949" s="1" t="n">
        <v>0</v>
      </c>
      <c r="AB1949" s="1" t="n">
        <v>0</v>
      </c>
      <c r="AC1949" s="1" t="n">
        <v>0</v>
      </c>
      <c r="AD1949" s="1" t="n">
        <v>0</v>
      </c>
      <c r="AE1949" s="1" t="n">
        <v>0</v>
      </c>
      <c r="AF1949" s="1" t="n">
        <v>0</v>
      </c>
      <c r="AG1949" s="1" t="n">
        <v>0</v>
      </c>
      <c r="AH1949" s="1" t="n">
        <v>0</v>
      </c>
      <c r="AI1949" s="1" t="n">
        <v>0</v>
      </c>
      <c r="AJ1949" s="1" t="n">
        <f aca="false">ROUNDUP(SUM(AF1949,X1949,Z1949,AB1949,AH1949)/360,0)</f>
        <v>1</v>
      </c>
      <c r="AK1949" s="1" t="n">
        <f aca="false">ROUNDUP(SUM(AI1949,AG1949,AA1949,Y1949,AE1949)/360*1.1,0)</f>
        <v>0</v>
      </c>
      <c r="AL1949" s="1" t="n">
        <v>0</v>
      </c>
      <c r="AM1949" s="1" t="n">
        <v>0</v>
      </c>
    </row>
    <row r="1950" customFormat="false" ht="15" hidden="false" customHeight="false" outlineLevel="0" collapsed="false">
      <c r="A1950" s="1" t="n">
        <v>315200</v>
      </c>
      <c r="B1950" s="1" t="str">
        <f aca="false">VLOOKUP(A1950,Municipios!$A$2:$B$5571,2,0)</f>
        <v>Pompéu</v>
      </c>
      <c r="C1950" s="1" t="n">
        <v>6</v>
      </c>
      <c r="D1950" s="1" t="n">
        <v>13</v>
      </c>
      <c r="E1950" s="1" t="n">
        <v>5</v>
      </c>
      <c r="F1950" s="1" t="n">
        <v>0</v>
      </c>
      <c r="G1950" s="1" t="n">
        <v>1</v>
      </c>
      <c r="H1950" s="1" t="n">
        <f aca="false">SUM(C1950:G1950)</f>
        <v>25</v>
      </c>
      <c r="I1950" s="1" t="n">
        <v>0</v>
      </c>
      <c r="J1950" s="1" t="n">
        <v>1048</v>
      </c>
      <c r="K1950" s="1" t="n">
        <v>0</v>
      </c>
      <c r="L1950" s="1" t="n">
        <v>0</v>
      </c>
      <c r="M1950" s="1" t="n">
        <v>0</v>
      </c>
      <c r="N1950" s="1" t="n">
        <v>3</v>
      </c>
      <c r="O1950" s="1" t="n">
        <v>0</v>
      </c>
      <c r="P1950" s="1" t="n">
        <v>0</v>
      </c>
      <c r="Q1950" s="1" t="n">
        <v>0</v>
      </c>
      <c r="R1950" s="1" t="n">
        <v>0</v>
      </c>
      <c r="S1950" s="1" t="n">
        <v>0</v>
      </c>
      <c r="T1950" s="1" t="n">
        <v>0</v>
      </c>
      <c r="U1950" s="1" t="n">
        <v>0</v>
      </c>
      <c r="V1950" s="1" t="n">
        <f aca="false">ROUNDUP(SUM(J1950,R1950,L1950,N1950,T1950)/360,0)</f>
        <v>3</v>
      </c>
      <c r="W1950" s="1" t="n">
        <f aca="false">ROUNDUP(SUM(U1950,S1950,M1950,K1950,Q1950)/360*1.1,0)</f>
        <v>0</v>
      </c>
      <c r="X1950" s="1" t="n">
        <v>2510</v>
      </c>
      <c r="Y1950" s="1" t="n">
        <v>0</v>
      </c>
      <c r="Z1950" s="1" t="n">
        <v>241</v>
      </c>
      <c r="AA1950" s="1" t="n">
        <v>0</v>
      </c>
      <c r="AB1950" s="1" t="n">
        <v>80</v>
      </c>
      <c r="AC1950" s="1" t="n">
        <v>0</v>
      </c>
      <c r="AD1950" s="1" t="n">
        <v>0</v>
      </c>
      <c r="AE1950" s="1" t="n">
        <v>0</v>
      </c>
      <c r="AF1950" s="1" t="n">
        <v>573</v>
      </c>
      <c r="AG1950" s="1" t="n">
        <v>0</v>
      </c>
      <c r="AH1950" s="1" t="n">
        <v>0</v>
      </c>
      <c r="AI1950" s="1" t="n">
        <v>0</v>
      </c>
      <c r="AJ1950" s="1" t="n">
        <f aca="false">ROUNDUP(SUM(AF1950,X1950,Z1950,AB1950,AH1950)/360,0)</f>
        <v>10</v>
      </c>
      <c r="AK1950" s="1" t="n">
        <f aca="false">ROUNDUP(SUM(AI1950,AG1950,AA1950,Y1950,AE1950)/360*1.1,0)</f>
        <v>0</v>
      </c>
      <c r="AL1950" s="1" t="n">
        <v>3</v>
      </c>
      <c r="AM1950" s="1" t="n">
        <v>0</v>
      </c>
    </row>
    <row r="1951" customFormat="false" ht="15" hidden="false" customHeight="false" outlineLevel="0" collapsed="false">
      <c r="A1951" s="1" t="n">
        <v>315210</v>
      </c>
      <c r="B1951" s="1" t="str">
        <f aca="false">VLOOKUP(A1951,Municipios!$A$2:$B$5571,2,0)</f>
        <v>Ponte Nova</v>
      </c>
      <c r="C1951" s="1" t="n">
        <v>54</v>
      </c>
      <c r="D1951" s="1" t="n">
        <v>66</v>
      </c>
      <c r="E1951" s="1" t="n">
        <v>21</v>
      </c>
      <c r="F1951" s="1" t="n">
        <v>0</v>
      </c>
      <c r="G1951" s="1" t="n">
        <v>19</v>
      </c>
      <c r="H1951" s="1" t="n">
        <f aca="false">SUM(C1951:G1951)</f>
        <v>160</v>
      </c>
      <c r="I1951" s="1" t="n">
        <v>38</v>
      </c>
      <c r="J1951" s="1" t="n">
        <v>2785</v>
      </c>
      <c r="K1951" s="1" t="n">
        <v>0</v>
      </c>
      <c r="L1951" s="1" t="n">
        <v>0</v>
      </c>
      <c r="M1951" s="1" t="n">
        <v>0</v>
      </c>
      <c r="N1951" s="1" t="n">
        <v>228</v>
      </c>
      <c r="O1951" s="1" t="n">
        <v>0</v>
      </c>
      <c r="P1951" s="1" t="n">
        <v>547</v>
      </c>
      <c r="Q1951" s="1" t="n">
        <v>620</v>
      </c>
      <c r="R1951" s="1" t="n">
        <v>131</v>
      </c>
      <c r="S1951" s="1" t="n">
        <v>0</v>
      </c>
      <c r="T1951" s="1" t="n">
        <v>0</v>
      </c>
      <c r="U1951" s="1" t="n">
        <v>0</v>
      </c>
      <c r="V1951" s="1" t="n">
        <f aca="false">ROUNDUP(SUM(J1951,R1951,L1951,N1951,T1951)/360,0)</f>
        <v>9</v>
      </c>
      <c r="W1951" s="1" t="n">
        <f aca="false">ROUNDUP(SUM(U1951,S1951,M1951,K1951,Q1951)/360*1.1,0)</f>
        <v>2</v>
      </c>
      <c r="X1951" s="1" t="n">
        <v>13451</v>
      </c>
      <c r="Y1951" s="1" t="n">
        <v>0</v>
      </c>
      <c r="Z1951" s="1" t="n">
        <v>2028</v>
      </c>
      <c r="AA1951" s="1" t="n">
        <v>0</v>
      </c>
      <c r="AB1951" s="1" t="n">
        <v>602</v>
      </c>
      <c r="AC1951" s="1" t="n">
        <v>0</v>
      </c>
      <c r="AD1951" s="1" t="n">
        <v>6777</v>
      </c>
      <c r="AE1951" s="1" t="n">
        <v>8669</v>
      </c>
      <c r="AF1951" s="1" t="n">
        <v>10425</v>
      </c>
      <c r="AG1951" s="1" t="n">
        <v>0</v>
      </c>
      <c r="AH1951" s="1" t="n">
        <v>0</v>
      </c>
      <c r="AI1951" s="1" t="n">
        <v>0</v>
      </c>
      <c r="AJ1951" s="1" t="n">
        <f aca="false">ROUNDUP(SUM(AF1951,X1951,Z1951,AB1951,AH1951)/360,0)</f>
        <v>74</v>
      </c>
      <c r="AK1951" s="1" t="n">
        <f aca="false">ROUNDUP(SUM(AI1951,AG1951,AA1951,Y1951,AE1951)/360*1.1,0)</f>
        <v>27</v>
      </c>
      <c r="AL1951" s="1" t="n">
        <v>43</v>
      </c>
      <c r="AM1951" s="1" t="n">
        <v>2</v>
      </c>
    </row>
    <row r="1952" customFormat="false" ht="15" hidden="false" customHeight="false" outlineLevel="0" collapsed="false">
      <c r="A1952" s="1" t="n">
        <v>315220</v>
      </c>
      <c r="B1952" s="1" t="str">
        <f aca="false">VLOOKUP(A1952,Municipios!$A$2:$B$5571,2,0)</f>
        <v>Porteirinha</v>
      </c>
      <c r="C1952" s="1" t="n">
        <v>8</v>
      </c>
      <c r="D1952" s="1" t="n">
        <v>18</v>
      </c>
      <c r="E1952" s="1" t="n">
        <v>7</v>
      </c>
      <c r="F1952" s="1" t="n">
        <v>0</v>
      </c>
      <c r="G1952" s="1" t="n">
        <v>6</v>
      </c>
      <c r="H1952" s="1" t="n">
        <f aca="false">SUM(C1952:G1952)</f>
        <v>39</v>
      </c>
      <c r="I1952" s="1" t="n">
        <v>0</v>
      </c>
      <c r="J1952" s="1" t="n">
        <v>1424</v>
      </c>
      <c r="K1952" s="1" t="n">
        <v>0</v>
      </c>
      <c r="L1952" s="1" t="n">
        <v>0</v>
      </c>
      <c r="M1952" s="1" t="n">
        <v>0</v>
      </c>
      <c r="N1952" s="1" t="n">
        <v>351</v>
      </c>
      <c r="O1952" s="1" t="n">
        <v>0</v>
      </c>
      <c r="P1952" s="1" t="n">
        <v>0</v>
      </c>
      <c r="Q1952" s="1" t="n">
        <v>0</v>
      </c>
      <c r="R1952" s="1" t="n">
        <v>0</v>
      </c>
      <c r="S1952" s="1" t="n">
        <v>0</v>
      </c>
      <c r="T1952" s="1" t="n">
        <v>0</v>
      </c>
      <c r="U1952" s="1" t="n">
        <v>0</v>
      </c>
      <c r="V1952" s="1" t="n">
        <f aca="false">ROUNDUP(SUM(J1952,R1952,L1952,N1952,T1952)/360,0)</f>
        <v>5</v>
      </c>
      <c r="W1952" s="1" t="n">
        <f aca="false">ROUNDUP(SUM(U1952,S1952,M1952,K1952,Q1952)/360*1.1,0)</f>
        <v>0</v>
      </c>
      <c r="X1952" s="1" t="n">
        <v>3877</v>
      </c>
      <c r="Y1952" s="1" t="n">
        <v>0</v>
      </c>
      <c r="Z1952" s="1" t="n">
        <v>237</v>
      </c>
      <c r="AA1952" s="1" t="n">
        <v>0</v>
      </c>
      <c r="AB1952" s="1" t="n">
        <v>495</v>
      </c>
      <c r="AC1952" s="1" t="n">
        <v>0</v>
      </c>
      <c r="AD1952" s="1" t="n">
        <v>0</v>
      </c>
      <c r="AE1952" s="1" t="n">
        <v>0</v>
      </c>
      <c r="AF1952" s="1" t="n">
        <v>347</v>
      </c>
      <c r="AG1952" s="1" t="n">
        <v>0</v>
      </c>
      <c r="AH1952" s="1" t="n">
        <v>0</v>
      </c>
      <c r="AI1952" s="1" t="n">
        <v>0</v>
      </c>
      <c r="AJ1952" s="1" t="n">
        <f aca="false">ROUNDUP(SUM(AF1952,X1952,Z1952,AB1952,AH1952)/360,0)</f>
        <v>14</v>
      </c>
      <c r="AK1952" s="1" t="n">
        <f aca="false">ROUNDUP(SUM(AI1952,AG1952,AA1952,Y1952,AE1952)/360*1.1,0)</f>
        <v>0</v>
      </c>
      <c r="AL1952" s="1" t="n">
        <v>0</v>
      </c>
      <c r="AM1952" s="1" t="n">
        <v>0</v>
      </c>
    </row>
    <row r="1953" customFormat="false" ht="15" hidden="false" customHeight="false" outlineLevel="0" collapsed="false">
      <c r="A1953" s="1" t="n">
        <v>315240</v>
      </c>
      <c r="B1953" s="1" t="str">
        <f aca="false">VLOOKUP(A1953,Municipios!$A$2:$B$5571,2,0)</f>
        <v>Poté</v>
      </c>
      <c r="C1953" s="1" t="n">
        <v>2</v>
      </c>
      <c r="D1953" s="1" t="n">
        <v>17</v>
      </c>
      <c r="E1953" s="1" t="n">
        <v>3</v>
      </c>
      <c r="F1953" s="1" t="n">
        <v>0</v>
      </c>
      <c r="G1953" s="1" t="n">
        <v>6</v>
      </c>
      <c r="H1953" s="1" t="n">
        <f aca="false">SUM(C1953:G1953)</f>
        <v>28</v>
      </c>
      <c r="I1953" s="1" t="n">
        <v>0</v>
      </c>
      <c r="J1953" s="1" t="n">
        <v>384</v>
      </c>
      <c r="K1953" s="1" t="n">
        <v>0</v>
      </c>
      <c r="L1953" s="1" t="n">
        <v>0</v>
      </c>
      <c r="M1953" s="1" t="n">
        <v>0</v>
      </c>
      <c r="N1953" s="1" t="n">
        <v>68</v>
      </c>
      <c r="O1953" s="1" t="n">
        <v>0</v>
      </c>
      <c r="P1953" s="1" t="n">
        <v>0</v>
      </c>
      <c r="Q1953" s="1" t="n">
        <v>0</v>
      </c>
      <c r="R1953" s="1" t="n">
        <v>0</v>
      </c>
      <c r="S1953" s="1" t="n">
        <v>0</v>
      </c>
      <c r="T1953" s="1" t="n">
        <v>0</v>
      </c>
      <c r="U1953" s="1" t="n">
        <v>0</v>
      </c>
      <c r="V1953" s="1" t="n">
        <f aca="false">ROUNDUP(SUM(J1953,R1953,L1953,N1953,T1953)/360,0)</f>
        <v>2</v>
      </c>
      <c r="W1953" s="1" t="n">
        <f aca="false">ROUNDUP(SUM(U1953,S1953,M1953,K1953,Q1953)/360*1.1,0)</f>
        <v>0</v>
      </c>
      <c r="X1953" s="1" t="n">
        <v>2093</v>
      </c>
      <c r="Y1953" s="1" t="n">
        <v>0</v>
      </c>
      <c r="Z1953" s="1" t="n">
        <v>5</v>
      </c>
      <c r="AA1953" s="1" t="n">
        <v>0</v>
      </c>
      <c r="AB1953" s="1" t="n">
        <v>105</v>
      </c>
      <c r="AC1953" s="1" t="n">
        <v>0</v>
      </c>
      <c r="AD1953" s="1" t="n">
        <v>0</v>
      </c>
      <c r="AE1953" s="1" t="n">
        <v>0</v>
      </c>
      <c r="AF1953" s="1" t="n">
        <v>0</v>
      </c>
      <c r="AG1953" s="1" t="n">
        <v>0</v>
      </c>
      <c r="AH1953" s="1" t="n">
        <v>0</v>
      </c>
      <c r="AI1953" s="1" t="n">
        <v>0</v>
      </c>
      <c r="AJ1953" s="1" t="n">
        <f aca="false">ROUNDUP(SUM(AF1953,X1953,Z1953,AB1953,AH1953)/360,0)</f>
        <v>7</v>
      </c>
      <c r="AK1953" s="1" t="n">
        <f aca="false">ROUNDUP(SUM(AI1953,AG1953,AA1953,Y1953,AE1953)/360*1.1,0)</f>
        <v>0</v>
      </c>
      <c r="AL1953" s="1" t="n">
        <v>1</v>
      </c>
      <c r="AM1953" s="1" t="n">
        <v>0</v>
      </c>
    </row>
    <row r="1954" customFormat="false" ht="15" hidden="false" customHeight="false" outlineLevel="0" collapsed="false">
      <c r="A1954" s="1" t="n">
        <v>315250</v>
      </c>
      <c r="B1954" s="1" t="str">
        <f aca="false">VLOOKUP(A1954,Municipios!$A$2:$B$5571,2,0)</f>
        <v>Pouso Alegre</v>
      </c>
      <c r="C1954" s="1" t="n">
        <v>59</v>
      </c>
      <c r="D1954" s="1" t="n">
        <v>77</v>
      </c>
      <c r="E1954" s="1" t="n">
        <v>24</v>
      </c>
      <c r="F1954" s="1" t="n">
        <v>2</v>
      </c>
      <c r="G1954" s="1" t="n">
        <v>39</v>
      </c>
      <c r="H1954" s="1" t="n">
        <f aca="false">SUM(C1954:G1954)</f>
        <v>201</v>
      </c>
      <c r="I1954" s="1" t="n">
        <v>43</v>
      </c>
      <c r="J1954" s="1" t="n">
        <v>4193</v>
      </c>
      <c r="K1954" s="1" t="n">
        <v>0</v>
      </c>
      <c r="L1954" s="1" t="n">
        <v>0</v>
      </c>
      <c r="M1954" s="1" t="n">
        <v>0</v>
      </c>
      <c r="N1954" s="1" t="n">
        <v>433</v>
      </c>
      <c r="O1954" s="1" t="n">
        <v>0</v>
      </c>
      <c r="P1954" s="1" t="n">
        <v>644</v>
      </c>
      <c r="Q1954" s="1" t="n">
        <v>780</v>
      </c>
      <c r="R1954" s="1" t="n">
        <v>76</v>
      </c>
      <c r="S1954" s="1" t="n">
        <v>0</v>
      </c>
      <c r="T1954" s="1" t="n">
        <v>0</v>
      </c>
      <c r="U1954" s="1" t="n">
        <v>0</v>
      </c>
      <c r="V1954" s="1" t="n">
        <f aca="false">ROUNDUP(SUM(J1954,R1954,L1954,N1954,T1954)/360,0)</f>
        <v>14</v>
      </c>
      <c r="W1954" s="1" t="n">
        <f aca="false">ROUNDUP(SUM(U1954,S1954,M1954,K1954,Q1954)/360*1.1,0)</f>
        <v>3</v>
      </c>
      <c r="X1954" s="1" t="n">
        <v>23259</v>
      </c>
      <c r="Y1954" s="1" t="n">
        <v>31</v>
      </c>
      <c r="Z1954" s="1" t="n">
        <v>5072</v>
      </c>
      <c r="AA1954" s="1" t="n">
        <v>0</v>
      </c>
      <c r="AB1954" s="1" t="n">
        <v>3062</v>
      </c>
      <c r="AC1954" s="1" t="n">
        <v>42</v>
      </c>
      <c r="AD1954" s="1" t="n">
        <v>9768</v>
      </c>
      <c r="AE1954" s="1" t="n">
        <v>11927</v>
      </c>
      <c r="AF1954" s="1" t="n">
        <v>19490</v>
      </c>
      <c r="AG1954" s="1" t="n">
        <v>0</v>
      </c>
      <c r="AH1954" s="1" t="n">
        <v>12</v>
      </c>
      <c r="AI1954" s="1" t="n">
        <v>0</v>
      </c>
      <c r="AJ1954" s="1" t="n">
        <f aca="false">ROUNDUP(SUM(AF1954,X1954,Z1954,AB1954,AH1954)/360,0)</f>
        <v>142</v>
      </c>
      <c r="AK1954" s="1" t="n">
        <f aca="false">ROUNDUP(SUM(AI1954,AG1954,AA1954,Y1954,AE1954)/360*1.1,0)</f>
        <v>37</v>
      </c>
      <c r="AL1954" s="1" t="n">
        <v>30</v>
      </c>
      <c r="AM1954" s="1" t="n">
        <v>1</v>
      </c>
    </row>
    <row r="1955" customFormat="false" ht="15" hidden="false" customHeight="false" outlineLevel="0" collapsed="false">
      <c r="A1955" s="1" t="n">
        <v>315260</v>
      </c>
      <c r="B1955" s="1" t="str">
        <f aca="false">VLOOKUP(A1955,Municipios!$A$2:$B$5571,2,0)</f>
        <v>Pouso Alto</v>
      </c>
      <c r="C1955" s="1" t="n">
        <v>3</v>
      </c>
      <c r="D1955" s="1" t="n">
        <v>13</v>
      </c>
      <c r="E1955" s="1" t="n">
        <v>6</v>
      </c>
      <c r="F1955" s="1" t="n">
        <v>4</v>
      </c>
      <c r="G1955" s="1" t="n">
        <v>0</v>
      </c>
      <c r="H1955" s="1" t="n">
        <f aca="false">SUM(C1955:G1955)</f>
        <v>26</v>
      </c>
      <c r="I1955" s="1" t="n">
        <v>0</v>
      </c>
      <c r="J1955" s="1" t="n">
        <v>222</v>
      </c>
      <c r="K1955" s="1" t="n">
        <v>0</v>
      </c>
      <c r="L1955" s="1" t="n">
        <v>0</v>
      </c>
      <c r="M1955" s="1" t="n">
        <v>0</v>
      </c>
      <c r="N1955" s="1" t="n">
        <v>0</v>
      </c>
      <c r="O1955" s="1" t="n">
        <v>0</v>
      </c>
      <c r="P1955" s="1" t="n">
        <v>0</v>
      </c>
      <c r="Q1955" s="1" t="n">
        <v>0</v>
      </c>
      <c r="R1955" s="1" t="n">
        <v>0</v>
      </c>
      <c r="S1955" s="1" t="n">
        <v>0</v>
      </c>
      <c r="T1955" s="1" t="n">
        <v>0</v>
      </c>
      <c r="U1955" s="1" t="n">
        <v>0</v>
      </c>
      <c r="V1955" s="1" t="n">
        <f aca="false">ROUNDUP(SUM(J1955,R1955,L1955,N1955,T1955)/360,0)</f>
        <v>1</v>
      </c>
      <c r="W1955" s="1" t="n">
        <f aca="false">ROUNDUP(SUM(U1955,S1955,M1955,K1955,Q1955)/360*1.1,0)</f>
        <v>0</v>
      </c>
      <c r="X1955" s="1" t="n">
        <v>2275</v>
      </c>
      <c r="Y1955" s="1" t="n">
        <v>0</v>
      </c>
      <c r="Z1955" s="1" t="n">
        <v>61</v>
      </c>
      <c r="AA1955" s="1" t="n">
        <v>0</v>
      </c>
      <c r="AB1955" s="1" t="n">
        <v>5</v>
      </c>
      <c r="AC1955" s="1" t="n">
        <v>0</v>
      </c>
      <c r="AD1955" s="1" t="n">
        <v>0</v>
      </c>
      <c r="AE1955" s="1" t="n">
        <v>0</v>
      </c>
      <c r="AF1955" s="1" t="n">
        <v>20</v>
      </c>
      <c r="AG1955" s="1" t="n">
        <v>0</v>
      </c>
      <c r="AH1955" s="1" t="n">
        <v>0</v>
      </c>
      <c r="AI1955" s="1" t="n">
        <v>0</v>
      </c>
      <c r="AJ1955" s="1" t="n">
        <f aca="false">ROUNDUP(SUM(AF1955,X1955,Z1955,AB1955,AH1955)/360,0)</f>
        <v>7</v>
      </c>
      <c r="AK1955" s="1" t="n">
        <f aca="false">ROUNDUP(SUM(AI1955,AG1955,AA1955,Y1955,AE1955)/360*1.1,0)</f>
        <v>0</v>
      </c>
      <c r="AL1955" s="1" t="n">
        <v>0</v>
      </c>
      <c r="AM1955" s="1" t="n">
        <v>0</v>
      </c>
    </row>
    <row r="1956" customFormat="false" ht="15" hidden="false" customHeight="false" outlineLevel="0" collapsed="false">
      <c r="A1956" s="1" t="n">
        <v>315270</v>
      </c>
      <c r="B1956" s="1" t="str">
        <f aca="false">VLOOKUP(A1956,Municipios!$A$2:$B$5571,2,0)</f>
        <v>Prados</v>
      </c>
      <c r="C1956" s="1" t="n">
        <v>0</v>
      </c>
      <c r="D1956" s="1" t="n">
        <v>23</v>
      </c>
      <c r="E1956" s="1" t="n">
        <v>0</v>
      </c>
      <c r="F1956" s="1" t="n">
        <v>0</v>
      </c>
      <c r="G1956" s="1" t="n">
        <v>4</v>
      </c>
      <c r="H1956" s="1" t="n">
        <f aca="false">SUM(C1956:G1956)</f>
        <v>27</v>
      </c>
      <c r="I1956" s="1" t="n">
        <v>0</v>
      </c>
      <c r="J1956" s="1" t="n">
        <v>245</v>
      </c>
      <c r="K1956" s="1" t="n">
        <v>0</v>
      </c>
      <c r="L1956" s="1" t="n">
        <v>0</v>
      </c>
      <c r="M1956" s="1" t="n">
        <v>0</v>
      </c>
      <c r="N1956" s="1" t="n">
        <v>0</v>
      </c>
      <c r="O1956" s="1" t="n">
        <v>0</v>
      </c>
      <c r="P1956" s="1" t="n">
        <v>0</v>
      </c>
      <c r="Q1956" s="1" t="n">
        <v>0</v>
      </c>
      <c r="R1956" s="1" t="n">
        <v>0</v>
      </c>
      <c r="S1956" s="1" t="n">
        <v>0</v>
      </c>
      <c r="T1956" s="1" t="n">
        <v>0</v>
      </c>
      <c r="U1956" s="1" t="n">
        <v>0</v>
      </c>
      <c r="V1956" s="1" t="n">
        <f aca="false">ROUNDUP(SUM(J1956,R1956,L1956,N1956,T1956)/360,0)</f>
        <v>1</v>
      </c>
      <c r="W1956" s="1" t="n">
        <f aca="false">ROUNDUP(SUM(U1956,S1956,M1956,K1956,Q1956)/360*1.1,0)</f>
        <v>0</v>
      </c>
      <c r="X1956" s="1" t="n">
        <v>1041</v>
      </c>
      <c r="Y1956" s="1" t="n">
        <v>0</v>
      </c>
      <c r="Z1956" s="1" t="n">
        <v>0</v>
      </c>
      <c r="AA1956" s="1" t="n">
        <v>0</v>
      </c>
      <c r="AB1956" s="1" t="n">
        <v>0</v>
      </c>
      <c r="AC1956" s="1" t="n">
        <v>0</v>
      </c>
      <c r="AD1956" s="1" t="n">
        <v>0</v>
      </c>
      <c r="AE1956" s="1" t="n">
        <v>0</v>
      </c>
      <c r="AF1956" s="1" t="n">
        <v>0</v>
      </c>
      <c r="AG1956" s="1" t="n">
        <v>0</v>
      </c>
      <c r="AH1956" s="1" t="n">
        <v>0</v>
      </c>
      <c r="AI1956" s="1" t="n">
        <v>0</v>
      </c>
      <c r="AJ1956" s="1" t="n">
        <f aca="false">ROUNDUP(SUM(AF1956,X1956,Z1956,AB1956,AH1956)/360,0)</f>
        <v>3</v>
      </c>
      <c r="AK1956" s="1" t="n">
        <f aca="false">ROUNDUP(SUM(AI1956,AG1956,AA1956,Y1956,AE1956)/360*1.1,0)</f>
        <v>0</v>
      </c>
      <c r="AL1956" s="1" t="n">
        <v>1</v>
      </c>
      <c r="AM1956" s="1" t="n">
        <v>0</v>
      </c>
    </row>
    <row r="1957" customFormat="false" ht="15" hidden="false" customHeight="false" outlineLevel="0" collapsed="false">
      <c r="A1957" s="1" t="n">
        <v>315280</v>
      </c>
      <c r="B1957" s="1" t="str">
        <f aca="false">VLOOKUP(A1957,Municipios!$A$2:$B$5571,2,0)</f>
        <v>Prata</v>
      </c>
      <c r="C1957" s="1" t="n">
        <v>2</v>
      </c>
      <c r="D1957" s="1" t="n">
        <v>10</v>
      </c>
      <c r="E1957" s="1" t="n">
        <v>10</v>
      </c>
      <c r="F1957" s="1" t="n">
        <v>0</v>
      </c>
      <c r="G1957" s="1" t="n">
        <v>3</v>
      </c>
      <c r="H1957" s="1" t="n">
        <f aca="false">SUM(C1957:G1957)</f>
        <v>25</v>
      </c>
      <c r="I1957" s="1" t="n">
        <v>0</v>
      </c>
      <c r="J1957" s="1" t="n">
        <v>749</v>
      </c>
      <c r="K1957" s="1" t="n">
        <v>0</v>
      </c>
      <c r="L1957" s="1" t="n">
        <v>0</v>
      </c>
      <c r="M1957" s="1" t="n">
        <v>0</v>
      </c>
      <c r="N1957" s="1" t="n">
        <v>2</v>
      </c>
      <c r="O1957" s="1" t="n">
        <v>0</v>
      </c>
      <c r="P1957" s="1" t="n">
        <v>0</v>
      </c>
      <c r="Q1957" s="1" t="n">
        <v>0</v>
      </c>
      <c r="R1957" s="1" t="n">
        <v>0</v>
      </c>
      <c r="S1957" s="1" t="n">
        <v>0</v>
      </c>
      <c r="T1957" s="1" t="n">
        <v>0</v>
      </c>
      <c r="U1957" s="1" t="n">
        <v>0</v>
      </c>
      <c r="V1957" s="1" t="n">
        <f aca="false">ROUNDUP(SUM(J1957,R1957,L1957,N1957,T1957)/360,0)</f>
        <v>3</v>
      </c>
      <c r="W1957" s="1" t="n">
        <f aca="false">ROUNDUP(SUM(U1957,S1957,M1957,K1957,Q1957)/360*1.1,0)</f>
        <v>0</v>
      </c>
      <c r="X1957" s="1" t="n">
        <v>1825</v>
      </c>
      <c r="Y1957" s="1" t="n">
        <v>0</v>
      </c>
      <c r="Z1957" s="1" t="n">
        <v>317</v>
      </c>
      <c r="AA1957" s="1" t="n">
        <v>0</v>
      </c>
      <c r="AB1957" s="1" t="n">
        <v>23</v>
      </c>
      <c r="AC1957" s="1" t="n">
        <v>0</v>
      </c>
      <c r="AD1957" s="1" t="n">
        <v>0</v>
      </c>
      <c r="AE1957" s="1" t="n">
        <v>0</v>
      </c>
      <c r="AF1957" s="1" t="n">
        <v>238</v>
      </c>
      <c r="AG1957" s="1" t="n">
        <v>0</v>
      </c>
      <c r="AH1957" s="1" t="n">
        <v>0</v>
      </c>
      <c r="AI1957" s="1" t="n">
        <v>0</v>
      </c>
      <c r="AJ1957" s="1" t="n">
        <f aca="false">ROUNDUP(SUM(AF1957,X1957,Z1957,AB1957,AH1957)/360,0)</f>
        <v>7</v>
      </c>
      <c r="AK1957" s="1" t="n">
        <f aca="false">ROUNDUP(SUM(AI1957,AG1957,AA1957,Y1957,AE1957)/360*1.1,0)</f>
        <v>0</v>
      </c>
      <c r="AL1957" s="1" t="n">
        <v>1</v>
      </c>
      <c r="AM1957" s="1" t="n">
        <v>0</v>
      </c>
    </row>
    <row r="1958" customFormat="false" ht="15" hidden="false" customHeight="false" outlineLevel="0" collapsed="false">
      <c r="A1958" s="1" t="n">
        <v>315290</v>
      </c>
      <c r="B1958" s="1" t="str">
        <f aca="false">VLOOKUP(A1958,Municipios!$A$2:$B$5571,2,0)</f>
        <v>Pratápolis</v>
      </c>
      <c r="C1958" s="1" t="n">
        <v>0</v>
      </c>
      <c r="D1958" s="1" t="n">
        <v>8</v>
      </c>
      <c r="E1958" s="1" t="n">
        <v>0</v>
      </c>
      <c r="F1958" s="1" t="n">
        <v>0</v>
      </c>
      <c r="G1958" s="1" t="n">
        <v>6</v>
      </c>
      <c r="H1958" s="1" t="n">
        <f aca="false">SUM(C1958:G1958)</f>
        <v>14</v>
      </c>
      <c r="I1958" s="1" t="n">
        <v>0</v>
      </c>
      <c r="J1958" s="1" t="n">
        <v>24</v>
      </c>
      <c r="K1958" s="1" t="n">
        <v>0</v>
      </c>
      <c r="L1958" s="1" t="n">
        <v>0</v>
      </c>
      <c r="M1958" s="1" t="n">
        <v>0</v>
      </c>
      <c r="N1958" s="1" t="n">
        <v>0</v>
      </c>
      <c r="O1958" s="1" t="n">
        <v>0</v>
      </c>
      <c r="P1958" s="1" t="n">
        <v>0</v>
      </c>
      <c r="Q1958" s="1" t="n">
        <v>0</v>
      </c>
      <c r="R1958" s="1" t="n">
        <v>0</v>
      </c>
      <c r="S1958" s="1" t="n">
        <v>0</v>
      </c>
      <c r="T1958" s="1" t="n">
        <v>0</v>
      </c>
      <c r="U1958" s="1" t="n">
        <v>0</v>
      </c>
      <c r="V1958" s="1" t="n">
        <f aca="false">ROUNDUP(SUM(J1958,R1958,L1958,N1958,T1958)/360,0)</f>
        <v>1</v>
      </c>
      <c r="W1958" s="1" t="n">
        <f aca="false">ROUNDUP(SUM(U1958,S1958,M1958,K1958,Q1958)/360*1.1,0)</f>
        <v>0</v>
      </c>
      <c r="X1958" s="1" t="n">
        <v>285</v>
      </c>
      <c r="Y1958" s="1" t="n">
        <v>0</v>
      </c>
      <c r="Z1958" s="1" t="n">
        <v>0</v>
      </c>
      <c r="AA1958" s="1" t="n">
        <v>0</v>
      </c>
      <c r="AB1958" s="1" t="n">
        <v>0</v>
      </c>
      <c r="AC1958" s="1" t="n">
        <v>0</v>
      </c>
      <c r="AD1958" s="1" t="n">
        <v>0</v>
      </c>
      <c r="AE1958" s="1" t="n">
        <v>0</v>
      </c>
      <c r="AF1958" s="1" t="n">
        <v>0</v>
      </c>
      <c r="AG1958" s="1" t="n">
        <v>0</v>
      </c>
      <c r="AH1958" s="1" t="n">
        <v>0</v>
      </c>
      <c r="AI1958" s="1" t="n">
        <v>0</v>
      </c>
      <c r="AJ1958" s="1" t="n">
        <f aca="false">ROUNDUP(SUM(AF1958,X1958,Z1958,AB1958,AH1958)/360,0)</f>
        <v>1</v>
      </c>
      <c r="AK1958" s="1" t="n">
        <f aca="false">ROUNDUP(SUM(AI1958,AG1958,AA1958,Y1958,AE1958)/360*1.1,0)</f>
        <v>0</v>
      </c>
      <c r="AL1958" s="1" t="n">
        <v>1</v>
      </c>
      <c r="AM1958" s="1" t="n">
        <v>0</v>
      </c>
    </row>
    <row r="1959" customFormat="false" ht="15" hidden="false" customHeight="false" outlineLevel="0" collapsed="false">
      <c r="A1959" s="1" t="n">
        <v>315300</v>
      </c>
      <c r="B1959" s="1" t="str">
        <f aca="false">VLOOKUP(A1959,Municipios!$A$2:$B$5571,2,0)</f>
        <v>Pratinha</v>
      </c>
      <c r="C1959" s="1" t="n">
        <v>0</v>
      </c>
      <c r="D1959" s="1" t="n">
        <v>2</v>
      </c>
      <c r="E1959" s="1" t="n">
        <v>0</v>
      </c>
      <c r="F1959" s="1" t="n">
        <v>0</v>
      </c>
      <c r="G1959" s="1" t="n">
        <v>0</v>
      </c>
      <c r="H1959" s="1" t="n">
        <f aca="false">SUM(C1959:G1959)</f>
        <v>2</v>
      </c>
      <c r="I1959" s="1" t="n">
        <v>0</v>
      </c>
      <c r="V1959" s="1" t="n">
        <f aca="false">ROUNDUP(SUM(J1959,R1959,L1959,N1959,T1959)/360,0)</f>
        <v>0</v>
      </c>
      <c r="W1959" s="1" t="n">
        <f aca="false">ROUNDUP(SUM(U1959,S1959,M1959,K1959,Q1959)/360*1.1,0)</f>
        <v>0</v>
      </c>
      <c r="AJ1959" s="1" t="n">
        <f aca="false">ROUNDUP(SUM(AF1959,X1959,Z1959,AB1959,AH1959)/360,0)</f>
        <v>0</v>
      </c>
      <c r="AK1959" s="1" t="n">
        <f aca="false">ROUNDUP(SUM(AI1959,AG1959,AA1959,Y1959,AE1959)/360*1.1,0)</f>
        <v>0</v>
      </c>
      <c r="AL1959" s="1" t="n">
        <v>0</v>
      </c>
      <c r="AM1959" s="1" t="n">
        <v>0</v>
      </c>
    </row>
    <row r="1960" customFormat="false" ht="15" hidden="false" customHeight="false" outlineLevel="0" collapsed="false">
      <c r="A1960" s="1" t="n">
        <v>315310</v>
      </c>
      <c r="B1960" s="1" t="str">
        <f aca="false">VLOOKUP(A1960,Municipios!$A$2:$B$5571,2,0)</f>
        <v>Presidente Bernardes</v>
      </c>
      <c r="C1960" s="1" t="n">
        <v>0</v>
      </c>
      <c r="D1960" s="1" t="n">
        <v>12</v>
      </c>
      <c r="E1960" s="1" t="n">
        <v>2</v>
      </c>
      <c r="F1960" s="1" t="n">
        <v>0</v>
      </c>
      <c r="G1960" s="1" t="n">
        <v>4</v>
      </c>
      <c r="H1960" s="1" t="n">
        <f aca="false">SUM(C1960:G1960)</f>
        <v>18</v>
      </c>
      <c r="I1960" s="1" t="n">
        <v>0</v>
      </c>
      <c r="J1960" s="1" t="n">
        <v>139</v>
      </c>
      <c r="K1960" s="1" t="n">
        <v>0</v>
      </c>
      <c r="L1960" s="1" t="n">
        <v>0</v>
      </c>
      <c r="M1960" s="1" t="n">
        <v>0</v>
      </c>
      <c r="N1960" s="1" t="n">
        <v>0</v>
      </c>
      <c r="O1960" s="1" t="n">
        <v>0</v>
      </c>
      <c r="P1960" s="1" t="n">
        <v>0</v>
      </c>
      <c r="Q1960" s="1" t="n">
        <v>0</v>
      </c>
      <c r="R1960" s="1" t="n">
        <v>0</v>
      </c>
      <c r="S1960" s="1" t="n">
        <v>0</v>
      </c>
      <c r="T1960" s="1" t="n">
        <v>0</v>
      </c>
      <c r="U1960" s="1" t="n">
        <v>0</v>
      </c>
      <c r="V1960" s="1" t="n">
        <f aca="false">ROUNDUP(SUM(J1960,R1960,L1960,N1960,T1960)/360,0)</f>
        <v>1</v>
      </c>
      <c r="W1960" s="1" t="n">
        <f aca="false">ROUNDUP(SUM(U1960,S1960,M1960,K1960,Q1960)/360*1.1,0)</f>
        <v>0</v>
      </c>
      <c r="X1960" s="1" t="n">
        <v>330</v>
      </c>
      <c r="Y1960" s="1" t="n">
        <v>0</v>
      </c>
      <c r="Z1960" s="1" t="n">
        <v>0</v>
      </c>
      <c r="AA1960" s="1" t="n">
        <v>0</v>
      </c>
      <c r="AB1960" s="1" t="n">
        <v>0</v>
      </c>
      <c r="AC1960" s="1" t="n">
        <v>0</v>
      </c>
      <c r="AD1960" s="1" t="n">
        <v>0</v>
      </c>
      <c r="AE1960" s="1" t="n">
        <v>0</v>
      </c>
      <c r="AF1960" s="1" t="n">
        <v>0</v>
      </c>
      <c r="AG1960" s="1" t="n">
        <v>0</v>
      </c>
      <c r="AH1960" s="1" t="n">
        <v>0</v>
      </c>
      <c r="AI1960" s="1" t="n">
        <v>0</v>
      </c>
      <c r="AJ1960" s="1" t="n">
        <f aca="false">ROUNDUP(SUM(AF1960,X1960,Z1960,AB1960,AH1960)/360,0)</f>
        <v>1</v>
      </c>
      <c r="AK1960" s="1" t="n">
        <f aca="false">ROUNDUP(SUM(AI1960,AG1960,AA1960,Y1960,AE1960)/360*1.1,0)</f>
        <v>0</v>
      </c>
      <c r="AL1960" s="1" t="n">
        <v>2</v>
      </c>
      <c r="AM1960" s="1" t="n">
        <v>0</v>
      </c>
    </row>
    <row r="1961" customFormat="false" ht="15" hidden="false" customHeight="false" outlineLevel="0" collapsed="false">
      <c r="A1961" s="1" t="n">
        <v>315340</v>
      </c>
      <c r="B1961" s="1" t="str">
        <f aca="false">VLOOKUP(A1961,Municipios!$A$2:$B$5571,2,0)</f>
        <v>Presidente Olegário</v>
      </c>
      <c r="C1961" s="1" t="n">
        <v>3</v>
      </c>
      <c r="D1961" s="1" t="n">
        <v>8</v>
      </c>
      <c r="E1961" s="1" t="n">
        <v>5</v>
      </c>
      <c r="F1961" s="1" t="n">
        <v>0</v>
      </c>
      <c r="G1961" s="1" t="n">
        <v>2</v>
      </c>
      <c r="H1961" s="1" t="n">
        <f aca="false">SUM(C1961:G1961)</f>
        <v>18</v>
      </c>
      <c r="I1961" s="1" t="n">
        <v>0</v>
      </c>
      <c r="J1961" s="1" t="n">
        <v>162</v>
      </c>
      <c r="K1961" s="1" t="n">
        <v>0</v>
      </c>
      <c r="L1961" s="1" t="n">
        <v>0</v>
      </c>
      <c r="M1961" s="1" t="n">
        <v>0</v>
      </c>
      <c r="N1961" s="1" t="n">
        <v>0</v>
      </c>
      <c r="O1961" s="1" t="n">
        <v>0</v>
      </c>
      <c r="P1961" s="1" t="n">
        <v>0</v>
      </c>
      <c r="Q1961" s="1" t="n">
        <v>0</v>
      </c>
      <c r="R1961" s="1" t="n">
        <v>0</v>
      </c>
      <c r="S1961" s="1" t="n">
        <v>0</v>
      </c>
      <c r="T1961" s="1" t="n">
        <v>0</v>
      </c>
      <c r="U1961" s="1" t="n">
        <v>0</v>
      </c>
      <c r="V1961" s="1" t="n">
        <f aca="false">ROUNDUP(SUM(J1961,R1961,L1961,N1961,T1961)/360,0)</f>
        <v>1</v>
      </c>
      <c r="W1961" s="1" t="n">
        <f aca="false">ROUNDUP(SUM(U1961,S1961,M1961,K1961,Q1961)/360*1.1,0)</f>
        <v>0</v>
      </c>
      <c r="X1961" s="1" t="n">
        <v>1215</v>
      </c>
      <c r="Y1961" s="1" t="n">
        <v>0</v>
      </c>
      <c r="Z1961" s="1" t="n">
        <v>22</v>
      </c>
      <c r="AA1961" s="1" t="n">
        <v>0</v>
      </c>
      <c r="AB1961" s="1" t="n">
        <v>1</v>
      </c>
      <c r="AC1961" s="1" t="n">
        <v>0</v>
      </c>
      <c r="AD1961" s="1" t="n">
        <v>0</v>
      </c>
      <c r="AE1961" s="1" t="n">
        <v>0</v>
      </c>
      <c r="AF1961" s="1" t="n">
        <v>55</v>
      </c>
      <c r="AG1961" s="1" t="n">
        <v>0</v>
      </c>
      <c r="AH1961" s="1" t="n">
        <v>0</v>
      </c>
      <c r="AI1961" s="1" t="n">
        <v>0</v>
      </c>
      <c r="AJ1961" s="1" t="n">
        <f aca="false">ROUNDUP(SUM(AF1961,X1961,Z1961,AB1961,AH1961)/360,0)</f>
        <v>4</v>
      </c>
      <c r="AK1961" s="1" t="n">
        <f aca="false">ROUNDUP(SUM(AI1961,AG1961,AA1961,Y1961,AE1961)/360*1.1,0)</f>
        <v>0</v>
      </c>
      <c r="AL1961" s="1" t="n">
        <v>0</v>
      </c>
      <c r="AM1961" s="1" t="n">
        <v>0</v>
      </c>
    </row>
    <row r="1962" customFormat="false" ht="15" hidden="false" customHeight="false" outlineLevel="0" collapsed="false">
      <c r="A1962" s="1" t="n">
        <v>315400</v>
      </c>
      <c r="B1962" s="1" t="str">
        <f aca="false">VLOOKUP(A1962,Municipios!$A$2:$B$5571,2,0)</f>
        <v>Raul Soares</v>
      </c>
      <c r="C1962" s="1" t="n">
        <v>6</v>
      </c>
      <c r="D1962" s="1" t="n">
        <v>16</v>
      </c>
      <c r="E1962" s="1" t="n">
        <v>8</v>
      </c>
      <c r="F1962" s="1" t="n">
        <v>0</v>
      </c>
      <c r="G1962" s="1" t="n">
        <v>4</v>
      </c>
      <c r="H1962" s="1" t="n">
        <f aca="false">SUM(C1962:G1962)</f>
        <v>34</v>
      </c>
      <c r="I1962" s="1" t="n">
        <v>0</v>
      </c>
      <c r="J1962" s="1" t="n">
        <v>755</v>
      </c>
      <c r="K1962" s="1" t="n">
        <v>0</v>
      </c>
      <c r="L1962" s="1" t="n">
        <v>0</v>
      </c>
      <c r="M1962" s="1" t="n">
        <v>0</v>
      </c>
      <c r="N1962" s="1" t="n">
        <v>240</v>
      </c>
      <c r="O1962" s="1" t="n">
        <v>0</v>
      </c>
      <c r="P1962" s="1" t="n">
        <v>0</v>
      </c>
      <c r="Q1962" s="1" t="n">
        <v>0</v>
      </c>
      <c r="R1962" s="1" t="n">
        <v>0</v>
      </c>
      <c r="S1962" s="1" t="n">
        <v>0</v>
      </c>
      <c r="T1962" s="1" t="n">
        <v>0</v>
      </c>
      <c r="U1962" s="1" t="n">
        <v>0</v>
      </c>
      <c r="V1962" s="1" t="n">
        <f aca="false">ROUNDUP(SUM(J1962,R1962,L1962,N1962,T1962)/360,0)</f>
        <v>3</v>
      </c>
      <c r="W1962" s="1" t="n">
        <f aca="false">ROUNDUP(SUM(U1962,S1962,M1962,K1962,Q1962)/360*1.1,0)</f>
        <v>0</v>
      </c>
      <c r="X1962" s="1" t="n">
        <v>2983</v>
      </c>
      <c r="Y1962" s="1" t="n">
        <v>0</v>
      </c>
      <c r="Z1962" s="1" t="n">
        <v>330</v>
      </c>
      <c r="AA1962" s="1" t="n">
        <v>0</v>
      </c>
      <c r="AB1962" s="1" t="n">
        <v>311</v>
      </c>
      <c r="AC1962" s="1" t="n">
        <v>0</v>
      </c>
      <c r="AD1962" s="1" t="n">
        <v>0</v>
      </c>
      <c r="AE1962" s="1" t="n">
        <v>0</v>
      </c>
      <c r="AF1962" s="1" t="n">
        <v>576</v>
      </c>
      <c r="AG1962" s="1" t="n">
        <v>0</v>
      </c>
      <c r="AH1962" s="1" t="n">
        <v>0</v>
      </c>
      <c r="AI1962" s="1" t="n">
        <v>0</v>
      </c>
      <c r="AJ1962" s="1" t="n">
        <f aca="false">ROUNDUP(SUM(AF1962,X1962,Z1962,AB1962,AH1962)/360,0)</f>
        <v>12</v>
      </c>
      <c r="AK1962" s="1" t="n">
        <f aca="false">ROUNDUP(SUM(AI1962,AG1962,AA1962,Y1962,AE1962)/360*1.1,0)</f>
        <v>0</v>
      </c>
      <c r="AL1962" s="1" t="n">
        <v>1</v>
      </c>
      <c r="AM1962" s="1" t="n">
        <v>0</v>
      </c>
    </row>
    <row r="1963" customFormat="false" ht="15" hidden="false" customHeight="false" outlineLevel="0" collapsed="false">
      <c r="A1963" s="1" t="n">
        <v>315410</v>
      </c>
      <c r="B1963" s="1" t="str">
        <f aca="false">VLOOKUP(A1963,Municipios!$A$2:$B$5571,2,0)</f>
        <v>Recreio</v>
      </c>
      <c r="C1963" s="1" t="n">
        <v>5</v>
      </c>
      <c r="D1963" s="1" t="n">
        <v>15</v>
      </c>
      <c r="E1963" s="1" t="n">
        <v>6</v>
      </c>
      <c r="F1963" s="1" t="n">
        <v>1</v>
      </c>
      <c r="G1963" s="1" t="n">
        <v>3</v>
      </c>
      <c r="H1963" s="1" t="n">
        <f aca="false">SUM(C1963:G1963)</f>
        <v>30</v>
      </c>
      <c r="I1963" s="1" t="n">
        <v>0</v>
      </c>
      <c r="J1963" s="1" t="n">
        <v>528</v>
      </c>
      <c r="K1963" s="1" t="n">
        <v>0</v>
      </c>
      <c r="L1963" s="1" t="n">
        <v>0</v>
      </c>
      <c r="M1963" s="1" t="n">
        <v>0</v>
      </c>
      <c r="N1963" s="1" t="n">
        <v>0</v>
      </c>
      <c r="O1963" s="1" t="n">
        <v>0</v>
      </c>
      <c r="P1963" s="1" t="n">
        <v>0</v>
      </c>
      <c r="Q1963" s="1" t="n">
        <v>0</v>
      </c>
      <c r="R1963" s="1" t="n">
        <v>0</v>
      </c>
      <c r="S1963" s="1" t="n">
        <v>0</v>
      </c>
      <c r="T1963" s="1" t="n">
        <v>0</v>
      </c>
      <c r="U1963" s="1" t="n">
        <v>0</v>
      </c>
      <c r="V1963" s="1" t="n">
        <f aca="false">ROUNDUP(SUM(J1963,R1963,L1963,N1963,T1963)/360,0)</f>
        <v>2</v>
      </c>
      <c r="W1963" s="1" t="n">
        <f aca="false">ROUNDUP(SUM(U1963,S1963,M1963,K1963,Q1963)/360*1.1,0)</f>
        <v>0</v>
      </c>
      <c r="X1963" s="1" t="n">
        <v>1213</v>
      </c>
      <c r="Y1963" s="1" t="n">
        <v>0</v>
      </c>
      <c r="Z1963" s="1" t="n">
        <v>263</v>
      </c>
      <c r="AA1963" s="1" t="n">
        <v>0</v>
      </c>
      <c r="AB1963" s="1" t="n">
        <v>3</v>
      </c>
      <c r="AC1963" s="1" t="n">
        <v>0</v>
      </c>
      <c r="AD1963" s="1" t="n">
        <v>0</v>
      </c>
      <c r="AE1963" s="1" t="n">
        <v>0</v>
      </c>
      <c r="AF1963" s="1" t="n">
        <v>205</v>
      </c>
      <c r="AG1963" s="1" t="n">
        <v>0</v>
      </c>
      <c r="AH1963" s="1" t="n">
        <v>0</v>
      </c>
      <c r="AI1963" s="1" t="n">
        <v>0</v>
      </c>
      <c r="AJ1963" s="1" t="n">
        <f aca="false">ROUNDUP(SUM(AF1963,X1963,Z1963,AB1963,AH1963)/360,0)</f>
        <v>5</v>
      </c>
      <c r="AK1963" s="1" t="n">
        <f aca="false">ROUNDUP(SUM(AI1963,AG1963,AA1963,Y1963,AE1963)/360*1.1,0)</f>
        <v>0</v>
      </c>
      <c r="AL1963" s="1" t="n">
        <v>1</v>
      </c>
      <c r="AM1963" s="1" t="n">
        <v>0</v>
      </c>
    </row>
    <row r="1964" customFormat="false" ht="15" hidden="false" customHeight="false" outlineLevel="0" collapsed="false">
      <c r="A1964" s="1" t="n">
        <v>315420</v>
      </c>
      <c r="B1964" s="1" t="str">
        <f aca="false">VLOOKUP(A1964,Municipios!$A$2:$B$5571,2,0)</f>
        <v>Resende Costa</v>
      </c>
      <c r="C1964" s="1" t="n">
        <v>5</v>
      </c>
      <c r="D1964" s="1" t="n">
        <v>25</v>
      </c>
      <c r="E1964" s="1" t="n">
        <v>4</v>
      </c>
      <c r="F1964" s="1" t="n">
        <v>0</v>
      </c>
      <c r="G1964" s="1" t="n">
        <v>5</v>
      </c>
      <c r="H1964" s="1" t="n">
        <f aca="false">SUM(C1964:G1964)</f>
        <v>39</v>
      </c>
      <c r="I1964" s="1" t="n">
        <v>0</v>
      </c>
      <c r="J1964" s="1" t="n">
        <v>1280</v>
      </c>
      <c r="K1964" s="1" t="n">
        <v>0</v>
      </c>
      <c r="L1964" s="1" t="n">
        <v>0</v>
      </c>
      <c r="M1964" s="1" t="n">
        <v>0</v>
      </c>
      <c r="N1964" s="1" t="n">
        <v>160</v>
      </c>
      <c r="O1964" s="1" t="n">
        <v>0</v>
      </c>
      <c r="P1964" s="1" t="n">
        <v>0</v>
      </c>
      <c r="Q1964" s="1" t="n">
        <v>0</v>
      </c>
      <c r="R1964" s="1" t="n">
        <v>0</v>
      </c>
      <c r="S1964" s="1" t="n">
        <v>0</v>
      </c>
      <c r="T1964" s="1" t="n">
        <v>0</v>
      </c>
      <c r="U1964" s="1" t="n">
        <v>0</v>
      </c>
      <c r="V1964" s="1" t="n">
        <f aca="false">ROUNDUP(SUM(J1964,R1964,L1964,N1964,T1964)/360,0)</f>
        <v>4</v>
      </c>
      <c r="W1964" s="1" t="n">
        <f aca="false">ROUNDUP(SUM(U1964,S1964,M1964,K1964,Q1964)/360*1.1,0)</f>
        <v>0</v>
      </c>
      <c r="X1964" s="1" t="n">
        <v>3399</v>
      </c>
      <c r="Y1964" s="1" t="n">
        <v>0</v>
      </c>
      <c r="Z1964" s="1" t="n">
        <v>214</v>
      </c>
      <c r="AA1964" s="1" t="n">
        <v>0</v>
      </c>
      <c r="AB1964" s="1" t="n">
        <v>147</v>
      </c>
      <c r="AC1964" s="1" t="n">
        <v>0</v>
      </c>
      <c r="AD1964" s="1" t="n">
        <v>0</v>
      </c>
      <c r="AE1964" s="1" t="n">
        <v>0</v>
      </c>
      <c r="AF1964" s="1" t="n">
        <v>407</v>
      </c>
      <c r="AG1964" s="1" t="n">
        <v>0</v>
      </c>
      <c r="AH1964" s="1" t="n">
        <v>0</v>
      </c>
      <c r="AI1964" s="1" t="n">
        <v>0</v>
      </c>
      <c r="AJ1964" s="1" t="n">
        <f aca="false">ROUNDUP(SUM(AF1964,X1964,Z1964,AB1964,AH1964)/360,0)</f>
        <v>12</v>
      </c>
      <c r="AK1964" s="1" t="n">
        <f aca="false">ROUNDUP(SUM(AI1964,AG1964,AA1964,Y1964,AE1964)/360*1.1,0)</f>
        <v>0</v>
      </c>
      <c r="AL1964" s="1" t="n">
        <v>1</v>
      </c>
      <c r="AM1964" s="1" t="n">
        <v>0</v>
      </c>
    </row>
    <row r="1965" customFormat="false" ht="15" hidden="false" customHeight="false" outlineLevel="0" collapsed="false">
      <c r="A1965" s="1" t="n">
        <v>315430</v>
      </c>
      <c r="B1965" s="1" t="str">
        <f aca="false">VLOOKUP(A1965,Municipios!$A$2:$B$5571,2,0)</f>
        <v>Resplendor</v>
      </c>
      <c r="C1965" s="1" t="n">
        <v>7</v>
      </c>
      <c r="D1965" s="1" t="n">
        <v>27</v>
      </c>
      <c r="E1965" s="1" t="n">
        <v>9</v>
      </c>
      <c r="F1965" s="1" t="n">
        <v>0</v>
      </c>
      <c r="G1965" s="1" t="n">
        <v>13</v>
      </c>
      <c r="H1965" s="1" t="n">
        <f aca="false">SUM(C1965:G1965)</f>
        <v>56</v>
      </c>
      <c r="I1965" s="1" t="n">
        <v>0</v>
      </c>
      <c r="J1965" s="1" t="n">
        <v>1576</v>
      </c>
      <c r="K1965" s="1" t="n">
        <v>0</v>
      </c>
      <c r="L1965" s="1" t="n">
        <v>0</v>
      </c>
      <c r="M1965" s="1" t="n">
        <v>0</v>
      </c>
      <c r="N1965" s="1" t="n">
        <v>1228</v>
      </c>
      <c r="O1965" s="1" t="n">
        <v>0</v>
      </c>
      <c r="P1965" s="1" t="n">
        <v>0</v>
      </c>
      <c r="Q1965" s="1" t="n">
        <v>0</v>
      </c>
      <c r="R1965" s="1" t="n">
        <v>48</v>
      </c>
      <c r="S1965" s="1" t="n">
        <v>0</v>
      </c>
      <c r="T1965" s="1" t="n">
        <v>0</v>
      </c>
      <c r="U1965" s="1" t="n">
        <v>0</v>
      </c>
      <c r="V1965" s="1" t="n">
        <f aca="false">ROUNDUP(SUM(J1965,R1965,L1965,N1965,T1965)/360,0)</f>
        <v>8</v>
      </c>
      <c r="W1965" s="1" t="n">
        <f aca="false">ROUNDUP(SUM(U1965,S1965,M1965,K1965,Q1965)/360*1.1,0)</f>
        <v>0</v>
      </c>
      <c r="X1965" s="1" t="n">
        <v>8472</v>
      </c>
      <c r="Y1965" s="1" t="n">
        <v>0</v>
      </c>
      <c r="Z1965" s="1" t="n">
        <v>1229</v>
      </c>
      <c r="AA1965" s="1" t="n">
        <v>0</v>
      </c>
      <c r="AB1965" s="1" t="n">
        <v>1379</v>
      </c>
      <c r="AC1965" s="1" t="n">
        <v>0</v>
      </c>
      <c r="AD1965" s="1" t="n">
        <v>0</v>
      </c>
      <c r="AE1965" s="1" t="n">
        <v>0</v>
      </c>
      <c r="AF1965" s="1" t="n">
        <v>1557</v>
      </c>
      <c r="AG1965" s="1" t="n">
        <v>0</v>
      </c>
      <c r="AH1965" s="1" t="n">
        <v>0</v>
      </c>
      <c r="AI1965" s="1" t="n">
        <v>0</v>
      </c>
      <c r="AJ1965" s="1" t="n">
        <f aca="false">ROUNDUP(SUM(AF1965,X1965,Z1965,AB1965,AH1965)/360,0)</f>
        <v>36</v>
      </c>
      <c r="AK1965" s="1" t="n">
        <f aca="false">ROUNDUP(SUM(AI1965,AG1965,AA1965,Y1965,AE1965)/360*1.1,0)</f>
        <v>0</v>
      </c>
      <c r="AL1965" s="1" t="n">
        <v>2</v>
      </c>
      <c r="AM1965" s="1" t="n">
        <v>0</v>
      </c>
    </row>
    <row r="1966" customFormat="false" ht="15" hidden="false" customHeight="false" outlineLevel="0" collapsed="false">
      <c r="A1966" s="1" t="n">
        <v>315460</v>
      </c>
      <c r="B1966" s="1" t="str">
        <f aca="false">VLOOKUP(A1966,Municipios!$A$2:$B$5571,2,0)</f>
        <v>Ribeirão das Neves</v>
      </c>
      <c r="C1966" s="1" t="n">
        <v>12</v>
      </c>
      <c r="D1966" s="1" t="n">
        <v>43</v>
      </c>
      <c r="E1966" s="1" t="n">
        <v>21</v>
      </c>
      <c r="F1966" s="1" t="n">
        <v>0</v>
      </c>
      <c r="G1966" s="1" t="n">
        <v>15</v>
      </c>
      <c r="H1966" s="1" t="n">
        <f aca="false">SUM(C1966:G1966)</f>
        <v>91</v>
      </c>
      <c r="I1966" s="1" t="n">
        <v>0</v>
      </c>
      <c r="J1966" s="1" t="n">
        <v>1874</v>
      </c>
      <c r="K1966" s="1" t="n">
        <v>0</v>
      </c>
      <c r="L1966" s="1" t="n">
        <v>0</v>
      </c>
      <c r="M1966" s="1" t="n">
        <v>0</v>
      </c>
      <c r="N1966" s="1" t="n">
        <v>1239</v>
      </c>
      <c r="O1966" s="1" t="n">
        <v>0</v>
      </c>
      <c r="P1966" s="1" t="n">
        <v>0</v>
      </c>
      <c r="Q1966" s="1" t="n">
        <v>0</v>
      </c>
      <c r="R1966" s="1" t="n">
        <v>0</v>
      </c>
      <c r="S1966" s="1" t="n">
        <v>0</v>
      </c>
      <c r="T1966" s="1" t="n">
        <v>0</v>
      </c>
      <c r="U1966" s="1" t="n">
        <v>0</v>
      </c>
      <c r="V1966" s="1" t="n">
        <f aca="false">ROUNDUP(SUM(J1966,R1966,L1966,N1966,T1966)/360,0)</f>
        <v>9</v>
      </c>
      <c r="W1966" s="1" t="n">
        <f aca="false">ROUNDUP(SUM(U1966,S1966,M1966,K1966,Q1966)/360*1.1,0)</f>
        <v>0</v>
      </c>
      <c r="X1966" s="1" t="n">
        <v>9809</v>
      </c>
      <c r="Y1966" s="1" t="n">
        <v>0</v>
      </c>
      <c r="Z1966" s="1" t="n">
        <v>2128</v>
      </c>
      <c r="AA1966" s="1" t="n">
        <v>0</v>
      </c>
      <c r="AB1966" s="1" t="n">
        <v>1741</v>
      </c>
      <c r="AC1966" s="1" t="n">
        <v>0</v>
      </c>
      <c r="AD1966" s="1" t="n">
        <v>0</v>
      </c>
      <c r="AE1966" s="1" t="n">
        <v>0</v>
      </c>
      <c r="AF1966" s="1" t="n">
        <v>1341</v>
      </c>
      <c r="AG1966" s="1" t="n">
        <v>0</v>
      </c>
      <c r="AH1966" s="1" t="n">
        <v>0</v>
      </c>
      <c r="AI1966" s="1" t="n">
        <v>0</v>
      </c>
      <c r="AJ1966" s="1" t="n">
        <f aca="false">ROUNDUP(SUM(AF1966,X1966,Z1966,AB1966,AH1966)/360,0)</f>
        <v>42</v>
      </c>
      <c r="AK1966" s="1" t="n">
        <f aca="false">ROUNDUP(SUM(AI1966,AG1966,AA1966,Y1966,AE1966)/360*1.1,0)</f>
        <v>0</v>
      </c>
      <c r="AL1966" s="1" t="n">
        <v>8</v>
      </c>
      <c r="AM1966" s="1" t="n">
        <v>0</v>
      </c>
    </row>
    <row r="1967" customFormat="false" ht="15" hidden="false" customHeight="false" outlineLevel="0" collapsed="false">
      <c r="A1967" s="1" t="n">
        <v>315470</v>
      </c>
      <c r="B1967" s="1" t="str">
        <f aca="false">VLOOKUP(A1967,Municipios!$A$2:$B$5571,2,0)</f>
        <v>Ribeirão Vermelho</v>
      </c>
      <c r="C1967" s="1" t="n">
        <v>0</v>
      </c>
      <c r="D1967" s="1" t="n">
        <v>11</v>
      </c>
      <c r="E1967" s="1" t="n">
        <v>0</v>
      </c>
      <c r="F1967" s="1" t="n">
        <v>0</v>
      </c>
      <c r="G1967" s="1" t="n">
        <v>0</v>
      </c>
      <c r="H1967" s="1" t="n">
        <f aca="false">SUM(C1967:G1967)</f>
        <v>11</v>
      </c>
      <c r="I1967" s="1" t="n">
        <v>0</v>
      </c>
      <c r="J1967" s="1" t="n">
        <v>41</v>
      </c>
      <c r="K1967" s="1" t="n">
        <v>0</v>
      </c>
      <c r="L1967" s="1" t="n">
        <v>0</v>
      </c>
      <c r="M1967" s="1" t="n">
        <v>0</v>
      </c>
      <c r="N1967" s="1" t="n">
        <v>0</v>
      </c>
      <c r="O1967" s="1" t="n">
        <v>0</v>
      </c>
      <c r="P1967" s="1" t="n">
        <v>0</v>
      </c>
      <c r="Q1967" s="1" t="n">
        <v>0</v>
      </c>
      <c r="R1967" s="1" t="n">
        <v>0</v>
      </c>
      <c r="S1967" s="1" t="n">
        <v>0</v>
      </c>
      <c r="T1967" s="1" t="n">
        <v>0</v>
      </c>
      <c r="U1967" s="1" t="n">
        <v>0</v>
      </c>
      <c r="V1967" s="1" t="n">
        <f aca="false">ROUNDUP(SUM(J1967,R1967,L1967,N1967,T1967)/360,0)</f>
        <v>1</v>
      </c>
      <c r="W1967" s="1" t="n">
        <f aca="false">ROUNDUP(SUM(U1967,S1967,M1967,K1967,Q1967)/360*1.1,0)</f>
        <v>0</v>
      </c>
      <c r="X1967" s="1" t="n">
        <v>172</v>
      </c>
      <c r="Y1967" s="1" t="n">
        <v>0</v>
      </c>
      <c r="Z1967" s="1" t="n">
        <v>0</v>
      </c>
      <c r="AA1967" s="1" t="n">
        <v>0</v>
      </c>
      <c r="AB1967" s="1" t="n">
        <v>0</v>
      </c>
      <c r="AC1967" s="1" t="n">
        <v>0</v>
      </c>
      <c r="AD1967" s="1" t="n">
        <v>0</v>
      </c>
      <c r="AE1967" s="1" t="n">
        <v>0</v>
      </c>
      <c r="AF1967" s="1" t="n">
        <v>0</v>
      </c>
      <c r="AG1967" s="1" t="n">
        <v>0</v>
      </c>
      <c r="AH1967" s="1" t="n">
        <v>0</v>
      </c>
      <c r="AI1967" s="1" t="n">
        <v>0</v>
      </c>
      <c r="AJ1967" s="1" t="n">
        <f aca="false">ROUNDUP(SUM(AF1967,X1967,Z1967,AB1967,AH1967)/360,0)</f>
        <v>1</v>
      </c>
      <c r="AK1967" s="1" t="n">
        <f aca="false">ROUNDUP(SUM(AI1967,AG1967,AA1967,Y1967,AE1967)/360*1.1,0)</f>
        <v>0</v>
      </c>
      <c r="AL1967" s="1" t="n">
        <v>0</v>
      </c>
      <c r="AM1967" s="1" t="n">
        <v>0</v>
      </c>
    </row>
    <row r="1968" customFormat="false" ht="15" hidden="false" customHeight="false" outlineLevel="0" collapsed="false">
      <c r="A1968" s="1" t="n">
        <v>315490</v>
      </c>
      <c r="B1968" s="1" t="str">
        <f aca="false">VLOOKUP(A1968,Municipios!$A$2:$B$5571,2,0)</f>
        <v>Rio Casca</v>
      </c>
      <c r="C1968" s="1" t="n">
        <v>10</v>
      </c>
      <c r="D1968" s="1" t="n">
        <v>8</v>
      </c>
      <c r="E1968" s="1" t="n">
        <v>10</v>
      </c>
      <c r="F1968" s="1" t="n">
        <v>0</v>
      </c>
      <c r="G1968" s="1" t="n">
        <v>3</v>
      </c>
      <c r="H1968" s="1" t="n">
        <f aca="false">SUM(C1968:G1968)</f>
        <v>31</v>
      </c>
      <c r="I1968" s="1" t="n">
        <v>0</v>
      </c>
      <c r="J1968" s="1" t="n">
        <v>216</v>
      </c>
      <c r="K1968" s="1" t="n">
        <v>0</v>
      </c>
      <c r="L1968" s="1" t="n">
        <v>0</v>
      </c>
      <c r="M1968" s="1" t="n">
        <v>0</v>
      </c>
      <c r="N1968" s="1" t="n">
        <v>19</v>
      </c>
      <c r="O1968" s="1" t="n">
        <v>0</v>
      </c>
      <c r="P1968" s="1" t="n">
        <v>0</v>
      </c>
      <c r="Q1968" s="1" t="n">
        <v>0</v>
      </c>
      <c r="R1968" s="1" t="n">
        <v>0</v>
      </c>
      <c r="S1968" s="1" t="n">
        <v>0</v>
      </c>
      <c r="T1968" s="1" t="n">
        <v>0</v>
      </c>
      <c r="U1968" s="1" t="n">
        <v>0</v>
      </c>
      <c r="V1968" s="1" t="n">
        <f aca="false">ROUNDUP(SUM(J1968,R1968,L1968,N1968,T1968)/360,0)</f>
        <v>1</v>
      </c>
      <c r="W1968" s="1" t="n">
        <f aca="false">ROUNDUP(SUM(U1968,S1968,M1968,K1968,Q1968)/360*1.1,0)</f>
        <v>0</v>
      </c>
      <c r="X1968" s="1" t="n">
        <v>910</v>
      </c>
      <c r="Y1968" s="1" t="n">
        <v>0</v>
      </c>
      <c r="Z1968" s="1" t="n">
        <v>102</v>
      </c>
      <c r="AA1968" s="1" t="n">
        <v>0</v>
      </c>
      <c r="AB1968" s="1" t="n">
        <v>31</v>
      </c>
      <c r="AC1968" s="1" t="n">
        <v>0</v>
      </c>
      <c r="AD1968" s="1" t="n">
        <v>0</v>
      </c>
      <c r="AE1968" s="1" t="n">
        <v>0</v>
      </c>
      <c r="AF1968" s="1" t="n">
        <v>471</v>
      </c>
      <c r="AG1968" s="1" t="n">
        <v>0</v>
      </c>
      <c r="AH1968" s="1" t="n">
        <v>0</v>
      </c>
      <c r="AI1968" s="1" t="n">
        <v>0</v>
      </c>
      <c r="AJ1968" s="1" t="n">
        <f aca="false">ROUNDUP(SUM(AF1968,X1968,Z1968,AB1968,AH1968)/360,0)</f>
        <v>5</v>
      </c>
      <c r="AK1968" s="1" t="n">
        <f aca="false">ROUNDUP(SUM(AI1968,AG1968,AA1968,Y1968,AE1968)/360*1.1,0)</f>
        <v>0</v>
      </c>
      <c r="AL1968" s="1" t="n">
        <v>0</v>
      </c>
      <c r="AM1968" s="1" t="n">
        <v>0</v>
      </c>
    </row>
    <row r="1969" customFormat="false" ht="15" hidden="false" customHeight="false" outlineLevel="0" collapsed="false">
      <c r="A1969" s="1" t="n">
        <v>315520</v>
      </c>
      <c r="B1969" s="1" t="str">
        <f aca="false">VLOOKUP(A1969,Municipios!$A$2:$B$5571,2,0)</f>
        <v>Rio Espera</v>
      </c>
      <c r="C1969" s="1" t="n">
        <v>0</v>
      </c>
      <c r="D1969" s="1" t="n">
        <v>12</v>
      </c>
      <c r="E1969" s="1" t="n">
        <v>3</v>
      </c>
      <c r="F1969" s="1" t="n">
        <v>0</v>
      </c>
      <c r="G1969" s="1" t="n">
        <v>3</v>
      </c>
      <c r="H1969" s="1" t="n">
        <f aca="false">SUM(C1969:G1969)</f>
        <v>18</v>
      </c>
      <c r="I1969" s="1" t="n">
        <v>0</v>
      </c>
      <c r="J1969" s="1" t="n">
        <v>195</v>
      </c>
      <c r="K1969" s="1" t="n">
        <v>0</v>
      </c>
      <c r="L1969" s="1" t="n">
        <v>0</v>
      </c>
      <c r="M1969" s="1" t="n">
        <v>0</v>
      </c>
      <c r="N1969" s="1" t="n">
        <v>0</v>
      </c>
      <c r="O1969" s="1" t="n">
        <v>0</v>
      </c>
      <c r="P1969" s="1" t="n">
        <v>0</v>
      </c>
      <c r="Q1969" s="1" t="n">
        <v>0</v>
      </c>
      <c r="R1969" s="1" t="n">
        <v>0</v>
      </c>
      <c r="S1969" s="1" t="n">
        <v>0</v>
      </c>
      <c r="T1969" s="1" t="n">
        <v>0</v>
      </c>
      <c r="U1969" s="1" t="n">
        <v>0</v>
      </c>
      <c r="V1969" s="1" t="n">
        <f aca="false">ROUNDUP(SUM(J1969,R1969,L1969,N1969,T1969)/360,0)</f>
        <v>1</v>
      </c>
      <c r="W1969" s="1" t="n">
        <f aca="false">ROUNDUP(SUM(U1969,S1969,M1969,K1969,Q1969)/360*1.1,0)</f>
        <v>0</v>
      </c>
      <c r="X1969" s="1" t="n">
        <v>408</v>
      </c>
      <c r="Y1969" s="1" t="n">
        <v>0</v>
      </c>
      <c r="Z1969" s="1" t="n">
        <v>0</v>
      </c>
      <c r="AA1969" s="1" t="n">
        <v>0</v>
      </c>
      <c r="AB1969" s="1" t="n">
        <v>0</v>
      </c>
      <c r="AC1969" s="1" t="n">
        <v>0</v>
      </c>
      <c r="AD1969" s="1" t="n">
        <v>0</v>
      </c>
      <c r="AE1969" s="1" t="n">
        <v>0</v>
      </c>
      <c r="AF1969" s="1" t="n">
        <v>0</v>
      </c>
      <c r="AG1969" s="1" t="n">
        <v>0</v>
      </c>
      <c r="AH1969" s="1" t="n">
        <v>0</v>
      </c>
      <c r="AI1969" s="1" t="n">
        <v>0</v>
      </c>
      <c r="AJ1969" s="1" t="n">
        <f aca="false">ROUNDUP(SUM(AF1969,X1969,Z1969,AB1969,AH1969)/360,0)</f>
        <v>2</v>
      </c>
      <c r="AK1969" s="1" t="n">
        <f aca="false">ROUNDUP(SUM(AI1969,AG1969,AA1969,Y1969,AE1969)/360*1.1,0)</f>
        <v>0</v>
      </c>
      <c r="AL1969" s="1" t="n">
        <v>1</v>
      </c>
      <c r="AM1969" s="1" t="n">
        <v>0</v>
      </c>
    </row>
    <row r="1970" customFormat="false" ht="15" hidden="false" customHeight="false" outlineLevel="0" collapsed="false">
      <c r="A1970" s="1" t="n">
        <v>315550</v>
      </c>
      <c r="B1970" s="1" t="str">
        <f aca="false">VLOOKUP(A1970,Municipios!$A$2:$B$5571,2,0)</f>
        <v>Rio Paranaíba</v>
      </c>
      <c r="C1970" s="1" t="n">
        <v>3</v>
      </c>
      <c r="D1970" s="1" t="n">
        <v>9</v>
      </c>
      <c r="E1970" s="1" t="n">
        <v>4</v>
      </c>
      <c r="F1970" s="1" t="n">
        <v>0</v>
      </c>
      <c r="G1970" s="1" t="n">
        <v>3</v>
      </c>
      <c r="H1970" s="1" t="n">
        <f aca="false">SUM(C1970:G1970)</f>
        <v>19</v>
      </c>
      <c r="I1970" s="1" t="n">
        <v>0</v>
      </c>
      <c r="J1970" s="1" t="n">
        <v>541</v>
      </c>
      <c r="K1970" s="1" t="n">
        <v>0</v>
      </c>
      <c r="L1970" s="1" t="n">
        <v>0</v>
      </c>
      <c r="M1970" s="1" t="n">
        <v>0</v>
      </c>
      <c r="N1970" s="1" t="n">
        <v>0</v>
      </c>
      <c r="O1970" s="1" t="n">
        <v>0</v>
      </c>
      <c r="P1970" s="1" t="n">
        <v>0</v>
      </c>
      <c r="Q1970" s="1" t="n">
        <v>0</v>
      </c>
      <c r="R1970" s="1" t="n">
        <v>0</v>
      </c>
      <c r="S1970" s="1" t="n">
        <v>0</v>
      </c>
      <c r="T1970" s="1" t="n">
        <v>0</v>
      </c>
      <c r="U1970" s="1" t="n">
        <v>0</v>
      </c>
      <c r="V1970" s="1" t="n">
        <f aca="false">ROUNDUP(SUM(J1970,R1970,L1970,N1970,T1970)/360,0)</f>
        <v>2</v>
      </c>
      <c r="W1970" s="1" t="n">
        <f aca="false">ROUNDUP(SUM(U1970,S1970,M1970,K1970,Q1970)/360*1.1,0)</f>
        <v>0</v>
      </c>
      <c r="X1970" s="1" t="n">
        <v>622</v>
      </c>
      <c r="Y1970" s="1" t="n">
        <v>0</v>
      </c>
      <c r="Z1970" s="1" t="n">
        <v>73</v>
      </c>
      <c r="AA1970" s="1" t="n">
        <v>0</v>
      </c>
      <c r="AB1970" s="1" t="n">
        <v>0</v>
      </c>
      <c r="AC1970" s="1" t="n">
        <v>0</v>
      </c>
      <c r="AD1970" s="1" t="n">
        <v>0</v>
      </c>
      <c r="AE1970" s="1" t="n">
        <v>0</v>
      </c>
      <c r="AF1970" s="1" t="n">
        <v>0</v>
      </c>
      <c r="AG1970" s="1" t="n">
        <v>0</v>
      </c>
      <c r="AH1970" s="1" t="n">
        <v>0</v>
      </c>
      <c r="AI1970" s="1" t="n">
        <v>0</v>
      </c>
      <c r="AJ1970" s="1" t="n">
        <f aca="false">ROUNDUP(SUM(AF1970,X1970,Z1970,AB1970,AH1970)/360,0)</f>
        <v>2</v>
      </c>
      <c r="AK1970" s="1" t="n">
        <f aca="false">ROUNDUP(SUM(AI1970,AG1970,AA1970,Y1970,AE1970)/360*1.1,0)</f>
        <v>0</v>
      </c>
      <c r="AL1970" s="1" t="n">
        <v>2</v>
      </c>
      <c r="AM1970" s="1" t="n">
        <v>0</v>
      </c>
    </row>
    <row r="1971" customFormat="false" ht="15" hidden="false" customHeight="false" outlineLevel="0" collapsed="false">
      <c r="A1971" s="1" t="n">
        <v>315560</v>
      </c>
      <c r="B1971" s="1" t="str">
        <f aca="false">VLOOKUP(A1971,Municipios!$A$2:$B$5571,2,0)</f>
        <v>Rio Pardo de Minas</v>
      </c>
      <c r="C1971" s="1" t="n">
        <v>4</v>
      </c>
      <c r="D1971" s="1" t="n">
        <v>13</v>
      </c>
      <c r="E1971" s="1" t="n">
        <v>10</v>
      </c>
      <c r="F1971" s="1" t="n">
        <v>0</v>
      </c>
      <c r="G1971" s="1" t="n">
        <v>13</v>
      </c>
      <c r="H1971" s="1" t="n">
        <f aca="false">SUM(C1971:G1971)</f>
        <v>40</v>
      </c>
      <c r="I1971" s="1" t="n">
        <v>0</v>
      </c>
      <c r="J1971" s="1" t="n">
        <v>446</v>
      </c>
      <c r="K1971" s="1" t="n">
        <v>0</v>
      </c>
      <c r="L1971" s="1" t="n">
        <v>0</v>
      </c>
      <c r="M1971" s="1" t="n">
        <v>0</v>
      </c>
      <c r="N1971" s="1" t="n">
        <v>180</v>
      </c>
      <c r="O1971" s="1" t="n">
        <v>0</v>
      </c>
      <c r="P1971" s="1" t="n">
        <v>0</v>
      </c>
      <c r="Q1971" s="1" t="n">
        <v>0</v>
      </c>
      <c r="R1971" s="1" t="n">
        <v>0</v>
      </c>
      <c r="S1971" s="1" t="n">
        <v>0</v>
      </c>
      <c r="T1971" s="1" t="n">
        <v>0</v>
      </c>
      <c r="U1971" s="1" t="n">
        <v>0</v>
      </c>
      <c r="V1971" s="1" t="n">
        <f aca="false">ROUNDUP(SUM(J1971,R1971,L1971,N1971,T1971)/360,0)</f>
        <v>2</v>
      </c>
      <c r="W1971" s="1" t="n">
        <f aca="false">ROUNDUP(SUM(U1971,S1971,M1971,K1971,Q1971)/360*1.1,0)</f>
        <v>0</v>
      </c>
      <c r="X1971" s="1" t="n">
        <v>2291</v>
      </c>
      <c r="Y1971" s="1" t="n">
        <v>0</v>
      </c>
      <c r="Z1971" s="1" t="n">
        <v>316</v>
      </c>
      <c r="AA1971" s="1" t="n">
        <v>0</v>
      </c>
      <c r="AB1971" s="1" t="n">
        <v>197</v>
      </c>
      <c r="AC1971" s="1" t="n">
        <v>0</v>
      </c>
      <c r="AD1971" s="1" t="n">
        <v>0</v>
      </c>
      <c r="AE1971" s="1" t="n">
        <v>0</v>
      </c>
      <c r="AF1971" s="1" t="n">
        <v>386</v>
      </c>
      <c r="AG1971" s="1" t="n">
        <v>0</v>
      </c>
      <c r="AH1971" s="1" t="n">
        <v>0</v>
      </c>
      <c r="AI1971" s="1" t="n">
        <v>0</v>
      </c>
      <c r="AJ1971" s="1" t="n">
        <f aca="false">ROUNDUP(SUM(AF1971,X1971,Z1971,AB1971,AH1971)/360,0)</f>
        <v>9</v>
      </c>
      <c r="AK1971" s="1" t="n">
        <f aca="false">ROUNDUP(SUM(AI1971,AG1971,AA1971,Y1971,AE1971)/360*1.1,0)</f>
        <v>0</v>
      </c>
      <c r="AL1971" s="1" t="n">
        <v>0</v>
      </c>
      <c r="AM1971" s="1" t="n">
        <v>0</v>
      </c>
    </row>
    <row r="1972" customFormat="false" ht="15" hidden="false" customHeight="false" outlineLevel="0" collapsed="false">
      <c r="A1972" s="1" t="n">
        <v>315570</v>
      </c>
      <c r="B1972" s="1" t="str">
        <f aca="false">VLOOKUP(A1972,Municipios!$A$2:$B$5571,2,0)</f>
        <v>Rio Piracicaba</v>
      </c>
      <c r="C1972" s="1" t="n">
        <v>2</v>
      </c>
      <c r="D1972" s="1" t="n">
        <v>18</v>
      </c>
      <c r="E1972" s="1" t="n">
        <v>3</v>
      </c>
      <c r="F1972" s="1" t="n">
        <v>1</v>
      </c>
      <c r="G1972" s="1" t="n">
        <v>4</v>
      </c>
      <c r="H1972" s="1" t="n">
        <f aca="false">SUM(C1972:G1972)</f>
        <v>28</v>
      </c>
      <c r="I1972" s="1" t="n">
        <v>0</v>
      </c>
      <c r="J1972" s="1" t="n">
        <v>341</v>
      </c>
      <c r="K1972" s="1" t="n">
        <v>0</v>
      </c>
      <c r="L1972" s="1" t="n">
        <v>0</v>
      </c>
      <c r="M1972" s="1" t="n">
        <v>0</v>
      </c>
      <c r="N1972" s="1" t="n">
        <v>0</v>
      </c>
      <c r="O1972" s="1" t="n">
        <v>0</v>
      </c>
      <c r="P1972" s="1" t="n">
        <v>0</v>
      </c>
      <c r="Q1972" s="1" t="n">
        <v>0</v>
      </c>
      <c r="R1972" s="1" t="n">
        <v>0</v>
      </c>
      <c r="S1972" s="1" t="n">
        <v>0</v>
      </c>
      <c r="T1972" s="1" t="n">
        <v>0</v>
      </c>
      <c r="U1972" s="1" t="n">
        <v>0</v>
      </c>
      <c r="V1972" s="1" t="n">
        <f aca="false">ROUNDUP(SUM(J1972,R1972,L1972,N1972,T1972)/360,0)</f>
        <v>1</v>
      </c>
      <c r="W1972" s="1" t="n">
        <f aca="false">ROUNDUP(SUM(U1972,S1972,M1972,K1972,Q1972)/360*1.1,0)</f>
        <v>0</v>
      </c>
      <c r="X1972" s="1" t="n">
        <v>1484</v>
      </c>
      <c r="Y1972" s="1" t="n">
        <v>0</v>
      </c>
      <c r="Z1972" s="1" t="n">
        <v>0</v>
      </c>
      <c r="AA1972" s="1" t="n">
        <v>0</v>
      </c>
      <c r="AB1972" s="1" t="n">
        <v>0</v>
      </c>
      <c r="AC1972" s="1" t="n">
        <v>0</v>
      </c>
      <c r="AD1972" s="1" t="n">
        <v>0</v>
      </c>
      <c r="AE1972" s="1" t="n">
        <v>0</v>
      </c>
      <c r="AF1972" s="1" t="n">
        <v>138</v>
      </c>
      <c r="AG1972" s="1" t="n">
        <v>0</v>
      </c>
      <c r="AH1972" s="1" t="n">
        <v>0</v>
      </c>
      <c r="AI1972" s="1" t="n">
        <v>0</v>
      </c>
      <c r="AJ1972" s="1" t="n">
        <f aca="false">ROUNDUP(SUM(AF1972,X1972,Z1972,AB1972,AH1972)/360,0)</f>
        <v>5</v>
      </c>
      <c r="AK1972" s="1" t="n">
        <f aca="false">ROUNDUP(SUM(AI1972,AG1972,AA1972,Y1972,AE1972)/360*1.1,0)</f>
        <v>0</v>
      </c>
      <c r="AL1972" s="1" t="n">
        <v>2</v>
      </c>
      <c r="AM1972" s="1" t="n">
        <v>0</v>
      </c>
    </row>
    <row r="1973" customFormat="false" ht="15" hidden="false" customHeight="false" outlineLevel="0" collapsed="false">
      <c r="A1973" s="1" t="n">
        <v>315580</v>
      </c>
      <c r="B1973" s="1" t="str">
        <f aca="false">VLOOKUP(A1973,Municipios!$A$2:$B$5571,2,0)</f>
        <v>Rio Pomba</v>
      </c>
      <c r="C1973" s="1" t="n">
        <v>4</v>
      </c>
      <c r="D1973" s="1" t="n">
        <v>19</v>
      </c>
      <c r="E1973" s="1" t="n">
        <v>3</v>
      </c>
      <c r="F1973" s="1" t="n">
        <v>0</v>
      </c>
      <c r="G1973" s="1" t="n">
        <v>6</v>
      </c>
      <c r="H1973" s="1" t="n">
        <f aca="false">SUM(C1973:G1973)</f>
        <v>32</v>
      </c>
      <c r="I1973" s="1" t="n">
        <v>0</v>
      </c>
      <c r="J1973" s="1" t="n">
        <v>946</v>
      </c>
      <c r="K1973" s="1" t="n">
        <v>0</v>
      </c>
      <c r="L1973" s="1" t="n">
        <v>0</v>
      </c>
      <c r="M1973" s="1" t="n">
        <v>0</v>
      </c>
      <c r="N1973" s="1" t="n">
        <v>197</v>
      </c>
      <c r="O1973" s="1" t="n">
        <v>0</v>
      </c>
      <c r="P1973" s="1" t="n">
        <v>0</v>
      </c>
      <c r="Q1973" s="1" t="n">
        <v>0</v>
      </c>
      <c r="R1973" s="1" t="n">
        <v>0</v>
      </c>
      <c r="S1973" s="1" t="n">
        <v>0</v>
      </c>
      <c r="T1973" s="1" t="n">
        <v>0</v>
      </c>
      <c r="U1973" s="1" t="n">
        <v>0</v>
      </c>
      <c r="V1973" s="1" t="n">
        <f aca="false">ROUNDUP(SUM(J1973,R1973,L1973,N1973,T1973)/360,0)</f>
        <v>4</v>
      </c>
      <c r="W1973" s="1" t="n">
        <f aca="false">ROUNDUP(SUM(U1973,S1973,M1973,K1973,Q1973)/360*1.1,0)</f>
        <v>0</v>
      </c>
      <c r="X1973" s="1" t="n">
        <v>3844</v>
      </c>
      <c r="Y1973" s="1" t="n">
        <v>0</v>
      </c>
      <c r="Z1973" s="1" t="n">
        <v>167</v>
      </c>
      <c r="AA1973" s="1" t="n">
        <v>0</v>
      </c>
      <c r="AB1973" s="1" t="n">
        <v>405</v>
      </c>
      <c r="AC1973" s="1" t="n">
        <v>0</v>
      </c>
      <c r="AD1973" s="1" t="n">
        <v>0</v>
      </c>
      <c r="AE1973" s="1" t="n">
        <v>0</v>
      </c>
      <c r="AF1973" s="1" t="n">
        <v>534</v>
      </c>
      <c r="AG1973" s="1" t="n">
        <v>0</v>
      </c>
      <c r="AH1973" s="1" t="n">
        <v>0</v>
      </c>
      <c r="AI1973" s="1" t="n">
        <v>0</v>
      </c>
      <c r="AJ1973" s="1" t="n">
        <f aca="false">ROUNDUP(SUM(AF1973,X1973,Z1973,AB1973,AH1973)/360,0)</f>
        <v>14</v>
      </c>
      <c r="AK1973" s="1" t="n">
        <f aca="false">ROUNDUP(SUM(AI1973,AG1973,AA1973,Y1973,AE1973)/360*1.1,0)</f>
        <v>0</v>
      </c>
      <c r="AL1973" s="1" t="n">
        <v>3</v>
      </c>
      <c r="AM1973" s="1" t="n">
        <v>0</v>
      </c>
    </row>
    <row r="1974" customFormat="false" ht="15" hidden="false" customHeight="false" outlineLevel="0" collapsed="false">
      <c r="A1974" s="1" t="n">
        <v>315590</v>
      </c>
      <c r="B1974" s="1" t="str">
        <f aca="false">VLOOKUP(A1974,Municipios!$A$2:$B$5571,2,0)</f>
        <v>Rio Preto</v>
      </c>
      <c r="C1974" s="1" t="n">
        <v>3</v>
      </c>
      <c r="D1974" s="1" t="n">
        <v>11</v>
      </c>
      <c r="E1974" s="1" t="n">
        <v>2</v>
      </c>
      <c r="F1974" s="1" t="n">
        <v>0</v>
      </c>
      <c r="G1974" s="1" t="n">
        <v>3</v>
      </c>
      <c r="H1974" s="1" t="n">
        <f aca="false">SUM(C1974:G1974)</f>
        <v>19</v>
      </c>
      <c r="I1974" s="1" t="n">
        <v>0</v>
      </c>
      <c r="J1974" s="1" t="n">
        <v>354</v>
      </c>
      <c r="K1974" s="1" t="n">
        <v>0</v>
      </c>
      <c r="L1974" s="1" t="n">
        <v>0</v>
      </c>
      <c r="M1974" s="1" t="n">
        <v>0</v>
      </c>
      <c r="N1974" s="1" t="n">
        <v>0</v>
      </c>
      <c r="O1974" s="1" t="n">
        <v>0</v>
      </c>
      <c r="P1974" s="1" t="n">
        <v>0</v>
      </c>
      <c r="Q1974" s="1" t="n">
        <v>0</v>
      </c>
      <c r="R1974" s="1" t="n">
        <v>0</v>
      </c>
      <c r="S1974" s="1" t="n">
        <v>0</v>
      </c>
      <c r="T1974" s="1" t="n">
        <v>0</v>
      </c>
      <c r="U1974" s="1" t="n">
        <v>0</v>
      </c>
      <c r="V1974" s="1" t="n">
        <f aca="false">ROUNDUP(SUM(J1974,R1974,L1974,N1974,T1974)/360,0)</f>
        <v>1</v>
      </c>
      <c r="W1974" s="1" t="n">
        <f aca="false">ROUNDUP(SUM(U1974,S1974,M1974,K1974,Q1974)/360*1.1,0)</f>
        <v>0</v>
      </c>
      <c r="X1974" s="1" t="n">
        <v>732</v>
      </c>
      <c r="Y1974" s="1" t="n">
        <v>0</v>
      </c>
      <c r="Z1974" s="1" t="n">
        <v>1</v>
      </c>
      <c r="AA1974" s="1" t="n">
        <v>0</v>
      </c>
      <c r="AB1974" s="1" t="n">
        <v>12</v>
      </c>
      <c r="AC1974" s="1" t="n">
        <v>0</v>
      </c>
      <c r="AD1974" s="1" t="n">
        <v>0</v>
      </c>
      <c r="AE1974" s="1" t="n">
        <v>0</v>
      </c>
      <c r="AF1974" s="1" t="n">
        <v>0</v>
      </c>
      <c r="AG1974" s="1" t="n">
        <v>0</v>
      </c>
      <c r="AH1974" s="1" t="n">
        <v>0</v>
      </c>
      <c r="AI1974" s="1" t="n">
        <v>0</v>
      </c>
      <c r="AJ1974" s="1" t="n">
        <f aca="false">ROUNDUP(SUM(AF1974,X1974,Z1974,AB1974,AH1974)/360,0)</f>
        <v>3</v>
      </c>
      <c r="AK1974" s="1" t="n">
        <f aca="false">ROUNDUP(SUM(AI1974,AG1974,AA1974,Y1974,AE1974)/360*1.1,0)</f>
        <v>0</v>
      </c>
      <c r="AL1974" s="1" t="n">
        <v>1</v>
      </c>
      <c r="AM1974" s="1" t="n">
        <v>0</v>
      </c>
    </row>
    <row r="1975" customFormat="false" ht="15" hidden="false" customHeight="false" outlineLevel="0" collapsed="false">
      <c r="A1975" s="1" t="n">
        <v>315600</v>
      </c>
      <c r="B1975" s="1" t="str">
        <f aca="false">VLOOKUP(A1975,Municipios!$A$2:$B$5571,2,0)</f>
        <v>Rio vermelho</v>
      </c>
      <c r="C1975" s="1" t="n">
        <v>3</v>
      </c>
      <c r="D1975" s="1" t="n">
        <v>17</v>
      </c>
      <c r="E1975" s="1" t="n">
        <v>6</v>
      </c>
      <c r="F1975" s="1" t="n">
        <v>0</v>
      </c>
      <c r="G1975" s="1" t="n">
        <v>6</v>
      </c>
      <c r="H1975" s="1" t="n">
        <f aca="false">SUM(C1975:G1975)</f>
        <v>32</v>
      </c>
      <c r="I1975" s="1" t="n">
        <v>0</v>
      </c>
      <c r="J1975" s="1" t="n">
        <v>449</v>
      </c>
      <c r="K1975" s="1" t="n">
        <v>0</v>
      </c>
      <c r="L1975" s="1" t="n">
        <v>0</v>
      </c>
      <c r="M1975" s="1" t="n">
        <v>0</v>
      </c>
      <c r="N1975" s="1" t="n">
        <v>123</v>
      </c>
      <c r="O1975" s="1" t="n">
        <v>0</v>
      </c>
      <c r="P1975" s="1" t="n">
        <v>0</v>
      </c>
      <c r="Q1975" s="1" t="n">
        <v>0</v>
      </c>
      <c r="R1975" s="1" t="n">
        <v>0</v>
      </c>
      <c r="S1975" s="1" t="n">
        <v>0</v>
      </c>
      <c r="T1975" s="1" t="n">
        <v>0</v>
      </c>
      <c r="U1975" s="1" t="n">
        <v>0</v>
      </c>
      <c r="V1975" s="1" t="n">
        <f aca="false">ROUNDUP(SUM(J1975,R1975,L1975,N1975,T1975)/360,0)</f>
        <v>2</v>
      </c>
      <c r="W1975" s="1" t="n">
        <f aca="false">ROUNDUP(SUM(U1975,S1975,M1975,K1975,Q1975)/360*1.1,0)</f>
        <v>0</v>
      </c>
      <c r="X1975" s="1" t="n">
        <v>1187</v>
      </c>
      <c r="Y1975" s="1" t="n">
        <v>0</v>
      </c>
      <c r="Z1975" s="1" t="n">
        <v>6</v>
      </c>
      <c r="AA1975" s="1" t="n">
        <v>0</v>
      </c>
      <c r="AB1975" s="1" t="n">
        <v>100</v>
      </c>
      <c r="AC1975" s="1" t="n">
        <v>0</v>
      </c>
      <c r="AD1975" s="1" t="n">
        <v>0</v>
      </c>
      <c r="AE1975" s="1" t="n">
        <v>0</v>
      </c>
      <c r="AF1975" s="1" t="n">
        <v>0</v>
      </c>
      <c r="AG1975" s="1" t="n">
        <v>0</v>
      </c>
      <c r="AH1975" s="1" t="n">
        <v>0</v>
      </c>
      <c r="AI1975" s="1" t="n">
        <v>0</v>
      </c>
      <c r="AJ1975" s="1" t="n">
        <f aca="false">ROUNDUP(SUM(AF1975,X1975,Z1975,AB1975,AH1975)/360,0)</f>
        <v>4</v>
      </c>
      <c r="AK1975" s="1" t="n">
        <f aca="false">ROUNDUP(SUM(AI1975,AG1975,AA1975,Y1975,AE1975)/360*1.1,0)</f>
        <v>0</v>
      </c>
      <c r="AL1975" s="1" t="n">
        <v>0</v>
      </c>
      <c r="AM1975" s="1" t="n">
        <v>0</v>
      </c>
    </row>
    <row r="1976" customFormat="false" ht="15" hidden="false" customHeight="false" outlineLevel="0" collapsed="false">
      <c r="A1976" s="1" t="n">
        <v>315660</v>
      </c>
      <c r="B1976" s="1" t="str">
        <f aca="false">VLOOKUP(A1976,Municipios!$A$2:$B$5571,2,0)</f>
        <v>Rubim</v>
      </c>
      <c r="C1976" s="1" t="n">
        <v>3</v>
      </c>
      <c r="D1976" s="1" t="n">
        <v>18</v>
      </c>
      <c r="E1976" s="1" t="n">
        <v>6</v>
      </c>
      <c r="F1976" s="1" t="n">
        <v>0</v>
      </c>
      <c r="G1976" s="1" t="n">
        <v>4</v>
      </c>
      <c r="H1976" s="1" t="n">
        <f aca="false">SUM(C1976:G1976)</f>
        <v>31</v>
      </c>
      <c r="I1976" s="1" t="n">
        <v>0</v>
      </c>
      <c r="J1976" s="1" t="n">
        <v>567</v>
      </c>
      <c r="K1976" s="1" t="n">
        <v>0</v>
      </c>
      <c r="L1976" s="1" t="n">
        <v>0</v>
      </c>
      <c r="M1976" s="1" t="n">
        <v>0</v>
      </c>
      <c r="N1976" s="1" t="n">
        <v>56</v>
      </c>
      <c r="O1976" s="1" t="n">
        <v>0</v>
      </c>
      <c r="P1976" s="1" t="n">
        <v>0</v>
      </c>
      <c r="Q1976" s="1" t="n">
        <v>0</v>
      </c>
      <c r="R1976" s="1" t="n">
        <v>0</v>
      </c>
      <c r="S1976" s="1" t="n">
        <v>0</v>
      </c>
      <c r="T1976" s="1" t="n">
        <v>0</v>
      </c>
      <c r="U1976" s="1" t="n">
        <v>0</v>
      </c>
      <c r="V1976" s="1" t="n">
        <f aca="false">ROUNDUP(SUM(J1976,R1976,L1976,N1976,T1976)/360,0)</f>
        <v>2</v>
      </c>
      <c r="W1976" s="1" t="n">
        <f aca="false">ROUNDUP(SUM(U1976,S1976,M1976,K1976,Q1976)/360*1.1,0)</f>
        <v>0</v>
      </c>
      <c r="X1976" s="1" t="n">
        <v>1198</v>
      </c>
      <c r="Y1976" s="1" t="n">
        <v>0</v>
      </c>
      <c r="Z1976" s="1" t="n">
        <v>147</v>
      </c>
      <c r="AA1976" s="1" t="n">
        <v>0</v>
      </c>
      <c r="AB1976" s="1" t="n">
        <v>22</v>
      </c>
      <c r="AC1976" s="1" t="n">
        <v>0</v>
      </c>
      <c r="AD1976" s="1" t="n">
        <v>0</v>
      </c>
      <c r="AE1976" s="1" t="n">
        <v>0</v>
      </c>
      <c r="AF1976" s="1" t="n">
        <v>126</v>
      </c>
      <c r="AG1976" s="1" t="n">
        <v>0</v>
      </c>
      <c r="AH1976" s="1" t="n">
        <v>0</v>
      </c>
      <c r="AI1976" s="1" t="n">
        <v>0</v>
      </c>
      <c r="AJ1976" s="1" t="n">
        <f aca="false">ROUNDUP(SUM(AF1976,X1976,Z1976,AB1976,AH1976)/360,0)</f>
        <v>5</v>
      </c>
      <c r="AK1976" s="1" t="n">
        <f aca="false">ROUNDUP(SUM(AI1976,AG1976,AA1976,Y1976,AE1976)/360*1.1,0)</f>
        <v>0</v>
      </c>
      <c r="AL1976" s="1" t="n">
        <v>0</v>
      </c>
      <c r="AM1976" s="1" t="n">
        <v>0</v>
      </c>
    </row>
    <row r="1977" customFormat="false" ht="15" hidden="false" customHeight="false" outlineLevel="0" collapsed="false">
      <c r="A1977" s="1" t="n">
        <v>315670</v>
      </c>
      <c r="B1977" s="1" t="str">
        <f aca="false">VLOOKUP(A1977,Municipios!$A$2:$B$5571,2,0)</f>
        <v>Sabará</v>
      </c>
      <c r="C1977" s="1" t="n">
        <v>26</v>
      </c>
      <c r="D1977" s="1" t="n">
        <v>47</v>
      </c>
      <c r="E1977" s="1" t="n">
        <v>0</v>
      </c>
      <c r="F1977" s="1" t="n">
        <v>40</v>
      </c>
      <c r="G1977" s="1" t="n">
        <v>0</v>
      </c>
      <c r="H1977" s="1" t="n">
        <f aca="false">SUM(C1977:G1977)</f>
        <v>113</v>
      </c>
      <c r="I1977" s="1" t="n">
        <v>0</v>
      </c>
      <c r="J1977" s="1" t="n">
        <v>1912</v>
      </c>
      <c r="K1977" s="1" t="n">
        <v>0</v>
      </c>
      <c r="L1977" s="1" t="n">
        <v>0</v>
      </c>
      <c r="M1977" s="1" t="n">
        <v>0</v>
      </c>
      <c r="N1977" s="1" t="n">
        <v>0</v>
      </c>
      <c r="O1977" s="1" t="n">
        <v>0</v>
      </c>
      <c r="P1977" s="1" t="n">
        <v>0</v>
      </c>
      <c r="Q1977" s="1" t="n">
        <v>0</v>
      </c>
      <c r="R1977" s="1" t="n">
        <v>0</v>
      </c>
      <c r="S1977" s="1" t="n">
        <v>0</v>
      </c>
      <c r="T1977" s="1" t="n">
        <v>0</v>
      </c>
      <c r="U1977" s="1" t="n">
        <v>0</v>
      </c>
      <c r="V1977" s="1" t="n">
        <f aca="false">ROUNDUP(SUM(J1977,R1977,L1977,N1977,T1977)/360,0)</f>
        <v>6</v>
      </c>
      <c r="W1977" s="1" t="n">
        <f aca="false">ROUNDUP(SUM(U1977,S1977,M1977,K1977,Q1977)/360*1.1,0)</f>
        <v>0</v>
      </c>
      <c r="X1977" s="1" t="n">
        <v>5782</v>
      </c>
      <c r="Y1977" s="1" t="n">
        <v>0</v>
      </c>
      <c r="Z1977" s="1" t="n">
        <v>0</v>
      </c>
      <c r="AA1977" s="1" t="n">
        <v>0</v>
      </c>
      <c r="AB1977" s="1" t="n">
        <v>0</v>
      </c>
      <c r="AC1977" s="1" t="n">
        <v>0</v>
      </c>
      <c r="AD1977" s="1" t="n">
        <v>0</v>
      </c>
      <c r="AE1977" s="1" t="n">
        <v>0</v>
      </c>
      <c r="AF1977" s="1" t="n">
        <v>763</v>
      </c>
      <c r="AG1977" s="1" t="n">
        <v>0</v>
      </c>
      <c r="AH1977" s="1" t="n">
        <v>13036</v>
      </c>
      <c r="AI1977" s="1" t="n">
        <v>0</v>
      </c>
      <c r="AJ1977" s="1" t="n">
        <f aca="false">ROUNDUP(SUM(AF1977,X1977,Z1977,AB1977,AH1977)/360,0)</f>
        <v>55</v>
      </c>
      <c r="AK1977" s="1" t="n">
        <f aca="false">ROUNDUP(SUM(AI1977,AG1977,AA1977,Y1977,AE1977)/360*1.1,0)</f>
        <v>0</v>
      </c>
      <c r="AL1977" s="1" t="n">
        <v>4</v>
      </c>
      <c r="AM1977" s="1" t="n">
        <v>1</v>
      </c>
    </row>
    <row r="1978" customFormat="false" ht="15" hidden="false" customHeight="false" outlineLevel="0" collapsed="false">
      <c r="A1978" s="1" t="n">
        <v>315680</v>
      </c>
      <c r="B1978" s="1" t="str">
        <f aca="false">VLOOKUP(A1978,Municipios!$A$2:$B$5571,2,0)</f>
        <v>Sabinópolis</v>
      </c>
      <c r="C1978" s="1" t="n">
        <v>2</v>
      </c>
      <c r="D1978" s="1" t="n">
        <v>22</v>
      </c>
      <c r="E1978" s="1" t="n">
        <v>5</v>
      </c>
      <c r="F1978" s="1" t="n">
        <v>0</v>
      </c>
      <c r="G1978" s="1" t="n">
        <v>7</v>
      </c>
      <c r="H1978" s="1" t="n">
        <f aca="false">SUM(C1978:G1978)</f>
        <v>36</v>
      </c>
      <c r="I1978" s="1" t="n">
        <v>0</v>
      </c>
      <c r="J1978" s="1" t="n">
        <v>762</v>
      </c>
      <c r="K1978" s="1" t="n">
        <v>0</v>
      </c>
      <c r="L1978" s="1" t="n">
        <v>0</v>
      </c>
      <c r="M1978" s="1" t="n">
        <v>0</v>
      </c>
      <c r="N1978" s="1" t="n">
        <v>171</v>
      </c>
      <c r="O1978" s="1" t="n">
        <v>0</v>
      </c>
      <c r="P1978" s="1" t="n">
        <v>0</v>
      </c>
      <c r="Q1978" s="1" t="n">
        <v>0</v>
      </c>
      <c r="R1978" s="1" t="n">
        <v>0</v>
      </c>
      <c r="S1978" s="1" t="n">
        <v>0</v>
      </c>
      <c r="T1978" s="1" t="n">
        <v>0</v>
      </c>
      <c r="U1978" s="1" t="n">
        <v>0</v>
      </c>
      <c r="V1978" s="1" t="n">
        <f aca="false">ROUNDUP(SUM(J1978,R1978,L1978,N1978,T1978)/360,0)</f>
        <v>3</v>
      </c>
      <c r="W1978" s="1" t="n">
        <f aca="false">ROUNDUP(SUM(U1978,S1978,M1978,K1978,Q1978)/360*1.1,0)</f>
        <v>0</v>
      </c>
      <c r="X1978" s="1" t="n">
        <v>2739</v>
      </c>
      <c r="Y1978" s="1" t="n">
        <v>0</v>
      </c>
      <c r="Z1978" s="1" t="n">
        <v>148</v>
      </c>
      <c r="AA1978" s="1" t="n">
        <v>0</v>
      </c>
      <c r="AB1978" s="1" t="n">
        <v>354</v>
      </c>
      <c r="AC1978" s="1" t="n">
        <v>0</v>
      </c>
      <c r="AD1978" s="1" t="n">
        <v>0</v>
      </c>
      <c r="AE1978" s="1" t="n">
        <v>0</v>
      </c>
      <c r="AF1978" s="1" t="n">
        <v>53</v>
      </c>
      <c r="AG1978" s="1" t="n">
        <v>0</v>
      </c>
      <c r="AH1978" s="1" t="n">
        <v>0</v>
      </c>
      <c r="AI1978" s="1" t="n">
        <v>0</v>
      </c>
      <c r="AJ1978" s="1" t="n">
        <f aca="false">ROUNDUP(SUM(AF1978,X1978,Z1978,AB1978,AH1978)/360,0)</f>
        <v>10</v>
      </c>
      <c r="AK1978" s="1" t="n">
        <f aca="false">ROUNDUP(SUM(AI1978,AG1978,AA1978,Y1978,AE1978)/360*1.1,0)</f>
        <v>0</v>
      </c>
      <c r="AL1978" s="1" t="n">
        <v>0</v>
      </c>
      <c r="AM1978" s="1" t="n">
        <v>0</v>
      </c>
    </row>
    <row r="1979" customFormat="false" ht="15" hidden="false" customHeight="false" outlineLevel="0" collapsed="false">
      <c r="A1979" s="1" t="n">
        <v>315690</v>
      </c>
      <c r="B1979" s="1" t="str">
        <f aca="false">VLOOKUP(A1979,Municipios!$A$2:$B$5571,2,0)</f>
        <v>Sacramento</v>
      </c>
      <c r="C1979" s="1" t="n">
        <v>4</v>
      </c>
      <c r="D1979" s="1" t="n">
        <v>15</v>
      </c>
      <c r="E1979" s="1" t="n">
        <v>5</v>
      </c>
      <c r="F1979" s="1" t="n">
        <v>1</v>
      </c>
      <c r="G1979" s="1" t="n">
        <v>5</v>
      </c>
      <c r="H1979" s="1" t="n">
        <f aca="false">SUM(C1979:G1979)</f>
        <v>30</v>
      </c>
      <c r="I1979" s="1" t="n">
        <v>0</v>
      </c>
      <c r="J1979" s="1" t="n">
        <v>604</v>
      </c>
      <c r="K1979" s="1" t="n">
        <v>0</v>
      </c>
      <c r="L1979" s="1" t="n">
        <v>0</v>
      </c>
      <c r="M1979" s="1" t="n">
        <v>0</v>
      </c>
      <c r="N1979" s="1" t="n">
        <v>98</v>
      </c>
      <c r="O1979" s="1" t="n">
        <v>0</v>
      </c>
      <c r="P1979" s="1" t="n">
        <v>0</v>
      </c>
      <c r="Q1979" s="1" t="n">
        <v>0</v>
      </c>
      <c r="R1979" s="1" t="n">
        <v>0</v>
      </c>
      <c r="S1979" s="1" t="n">
        <v>0</v>
      </c>
      <c r="T1979" s="1" t="n">
        <v>0</v>
      </c>
      <c r="U1979" s="1" t="n">
        <v>0</v>
      </c>
      <c r="V1979" s="1" t="n">
        <f aca="false">ROUNDUP(SUM(J1979,R1979,L1979,N1979,T1979)/360,0)</f>
        <v>2</v>
      </c>
      <c r="W1979" s="1" t="n">
        <f aca="false">ROUNDUP(SUM(U1979,S1979,M1979,K1979,Q1979)/360*1.1,0)</f>
        <v>0</v>
      </c>
      <c r="X1979" s="1" t="n">
        <v>2507</v>
      </c>
      <c r="Y1979" s="1" t="n">
        <v>0</v>
      </c>
      <c r="Z1979" s="1" t="n">
        <v>475</v>
      </c>
      <c r="AA1979" s="1" t="n">
        <v>0</v>
      </c>
      <c r="AB1979" s="1" t="n">
        <v>142</v>
      </c>
      <c r="AC1979" s="1" t="n">
        <v>0</v>
      </c>
      <c r="AD1979" s="1" t="n">
        <v>0</v>
      </c>
      <c r="AE1979" s="1" t="n">
        <v>0</v>
      </c>
      <c r="AF1979" s="1" t="n">
        <v>840</v>
      </c>
      <c r="AG1979" s="1" t="n">
        <v>0</v>
      </c>
      <c r="AH1979" s="1" t="n">
        <v>0</v>
      </c>
      <c r="AI1979" s="1" t="n">
        <v>0</v>
      </c>
      <c r="AJ1979" s="1" t="n">
        <f aca="false">ROUNDUP(SUM(AF1979,X1979,Z1979,AB1979,AH1979)/360,0)</f>
        <v>12</v>
      </c>
      <c r="AK1979" s="1" t="n">
        <f aca="false">ROUNDUP(SUM(AI1979,AG1979,AA1979,Y1979,AE1979)/360*1.1,0)</f>
        <v>0</v>
      </c>
      <c r="AL1979" s="1" t="n">
        <v>1</v>
      </c>
      <c r="AM1979" s="1" t="n">
        <v>0</v>
      </c>
    </row>
    <row r="1980" customFormat="false" ht="15" hidden="false" customHeight="false" outlineLevel="0" collapsed="false">
      <c r="A1980" s="1" t="n">
        <v>315700</v>
      </c>
      <c r="B1980" s="1" t="str">
        <f aca="false">VLOOKUP(A1980,Municipios!$A$2:$B$5571,2,0)</f>
        <v>Salinas</v>
      </c>
      <c r="C1980" s="1" t="n">
        <v>10</v>
      </c>
      <c r="D1980" s="1" t="n">
        <v>27</v>
      </c>
      <c r="E1980" s="1" t="n">
        <v>10</v>
      </c>
      <c r="F1980" s="1" t="n">
        <v>0</v>
      </c>
      <c r="G1980" s="1" t="n">
        <v>5</v>
      </c>
      <c r="H1980" s="1" t="n">
        <f aca="false">SUM(C1980:G1980)</f>
        <v>52</v>
      </c>
      <c r="I1980" s="1" t="n">
        <v>0</v>
      </c>
      <c r="J1980" s="1" t="n">
        <v>1435</v>
      </c>
      <c r="K1980" s="1" t="n">
        <v>0</v>
      </c>
      <c r="L1980" s="1" t="n">
        <v>0</v>
      </c>
      <c r="M1980" s="1" t="n">
        <v>0</v>
      </c>
      <c r="N1980" s="1" t="n">
        <v>477</v>
      </c>
      <c r="O1980" s="1" t="n">
        <v>0</v>
      </c>
      <c r="P1980" s="1" t="n">
        <v>0</v>
      </c>
      <c r="Q1980" s="1" t="n">
        <v>0</v>
      </c>
      <c r="R1980" s="1" t="n">
        <v>44</v>
      </c>
      <c r="S1980" s="1" t="n">
        <v>0</v>
      </c>
      <c r="T1980" s="1" t="n">
        <v>0</v>
      </c>
      <c r="U1980" s="1" t="n">
        <v>0</v>
      </c>
      <c r="V1980" s="1" t="n">
        <f aca="false">ROUNDUP(SUM(J1980,R1980,L1980,N1980,T1980)/360,0)</f>
        <v>6</v>
      </c>
      <c r="W1980" s="1" t="n">
        <f aca="false">ROUNDUP(SUM(U1980,S1980,M1980,K1980,Q1980)/360*1.1,0)</f>
        <v>0</v>
      </c>
      <c r="X1980" s="1" t="n">
        <v>8389</v>
      </c>
      <c r="Y1980" s="1" t="n">
        <v>0</v>
      </c>
      <c r="Z1980" s="1" t="n">
        <v>1267</v>
      </c>
      <c r="AA1980" s="1" t="n">
        <v>0</v>
      </c>
      <c r="AB1980" s="1" t="n">
        <v>1245</v>
      </c>
      <c r="AC1980" s="1" t="n">
        <v>0</v>
      </c>
      <c r="AD1980" s="1" t="n">
        <v>0</v>
      </c>
      <c r="AE1980" s="1" t="n">
        <v>0</v>
      </c>
      <c r="AF1980" s="1" t="n">
        <v>2129</v>
      </c>
      <c r="AG1980" s="1" t="n">
        <v>0</v>
      </c>
      <c r="AH1980" s="1" t="n">
        <v>0</v>
      </c>
      <c r="AI1980" s="1" t="n">
        <v>0</v>
      </c>
      <c r="AJ1980" s="1" t="n">
        <f aca="false">ROUNDUP(SUM(AF1980,X1980,Z1980,AB1980,AH1980)/360,0)</f>
        <v>37</v>
      </c>
      <c r="AK1980" s="1" t="n">
        <f aca="false">ROUNDUP(SUM(AI1980,AG1980,AA1980,Y1980,AE1980)/360*1.1,0)</f>
        <v>0</v>
      </c>
      <c r="AL1980" s="1" t="n">
        <v>5</v>
      </c>
      <c r="AM1980" s="1" t="n">
        <v>0</v>
      </c>
    </row>
    <row r="1981" customFormat="false" ht="15" hidden="false" customHeight="false" outlineLevel="0" collapsed="false">
      <c r="A1981" s="1" t="n">
        <v>315710</v>
      </c>
      <c r="B1981" s="1" t="str">
        <f aca="false">VLOOKUP(A1981,Municipios!$A$2:$B$5571,2,0)</f>
        <v>Salto da Divisa</v>
      </c>
      <c r="C1981" s="1" t="n">
        <v>0</v>
      </c>
      <c r="D1981" s="1" t="n">
        <v>9</v>
      </c>
      <c r="E1981" s="1" t="n">
        <v>2</v>
      </c>
      <c r="F1981" s="1" t="n">
        <v>0</v>
      </c>
      <c r="G1981" s="1" t="n">
        <v>2</v>
      </c>
      <c r="H1981" s="1" t="n">
        <f aca="false">SUM(C1981:G1981)</f>
        <v>13</v>
      </c>
      <c r="I1981" s="1" t="n">
        <v>0</v>
      </c>
      <c r="J1981" s="1" t="n">
        <v>119</v>
      </c>
      <c r="K1981" s="1" t="n">
        <v>0</v>
      </c>
      <c r="L1981" s="1" t="n">
        <v>0</v>
      </c>
      <c r="M1981" s="1" t="n">
        <v>0</v>
      </c>
      <c r="N1981" s="1" t="n">
        <v>9</v>
      </c>
      <c r="O1981" s="1" t="n">
        <v>0</v>
      </c>
      <c r="P1981" s="1" t="n">
        <v>0</v>
      </c>
      <c r="Q1981" s="1" t="n">
        <v>0</v>
      </c>
      <c r="R1981" s="1" t="n">
        <v>0</v>
      </c>
      <c r="S1981" s="1" t="n">
        <v>0</v>
      </c>
      <c r="T1981" s="1" t="n">
        <v>0</v>
      </c>
      <c r="U1981" s="1" t="n">
        <v>0</v>
      </c>
      <c r="V1981" s="1" t="n">
        <f aca="false">ROUNDUP(SUM(J1981,R1981,L1981,N1981,T1981)/360,0)</f>
        <v>1</v>
      </c>
      <c r="W1981" s="1" t="n">
        <f aca="false">ROUNDUP(SUM(U1981,S1981,M1981,K1981,Q1981)/360*1.1,0)</f>
        <v>0</v>
      </c>
      <c r="X1981" s="1" t="n">
        <v>523</v>
      </c>
      <c r="Y1981" s="1" t="n">
        <v>0</v>
      </c>
      <c r="Z1981" s="1" t="n">
        <v>8</v>
      </c>
      <c r="AA1981" s="1" t="n">
        <v>0</v>
      </c>
      <c r="AB1981" s="1" t="n">
        <v>23</v>
      </c>
      <c r="AC1981" s="1" t="n">
        <v>0</v>
      </c>
      <c r="AD1981" s="1" t="n">
        <v>0</v>
      </c>
      <c r="AE1981" s="1" t="n">
        <v>0</v>
      </c>
      <c r="AF1981" s="1" t="n">
        <v>0</v>
      </c>
      <c r="AG1981" s="1" t="n">
        <v>0</v>
      </c>
      <c r="AH1981" s="1" t="n">
        <v>0</v>
      </c>
      <c r="AI1981" s="1" t="n">
        <v>0</v>
      </c>
      <c r="AJ1981" s="1" t="n">
        <f aca="false">ROUNDUP(SUM(AF1981,X1981,Z1981,AB1981,AH1981)/360,0)</f>
        <v>2</v>
      </c>
      <c r="AK1981" s="1" t="n">
        <f aca="false">ROUNDUP(SUM(AI1981,AG1981,AA1981,Y1981,AE1981)/360*1.1,0)</f>
        <v>0</v>
      </c>
      <c r="AL1981" s="1" t="n">
        <v>0</v>
      </c>
      <c r="AM1981" s="1" t="n">
        <v>0</v>
      </c>
    </row>
    <row r="1982" customFormat="false" ht="15" hidden="false" customHeight="false" outlineLevel="0" collapsed="false">
      <c r="A1982" s="1" t="n">
        <v>315720</v>
      </c>
      <c r="B1982" s="1" t="str">
        <f aca="false">VLOOKUP(A1982,Municipios!$A$2:$B$5571,2,0)</f>
        <v>Santa Bárbara</v>
      </c>
      <c r="C1982" s="1" t="n">
        <v>4</v>
      </c>
      <c r="D1982" s="1" t="n">
        <v>13</v>
      </c>
      <c r="E1982" s="1" t="n">
        <v>6</v>
      </c>
      <c r="F1982" s="1" t="n">
        <v>0</v>
      </c>
      <c r="G1982" s="1" t="n">
        <v>13</v>
      </c>
      <c r="H1982" s="1" t="n">
        <f aca="false">SUM(C1982:G1982)</f>
        <v>36</v>
      </c>
      <c r="I1982" s="1" t="n">
        <v>0</v>
      </c>
      <c r="J1982" s="1" t="n">
        <v>1063</v>
      </c>
      <c r="K1982" s="1" t="n">
        <v>0</v>
      </c>
      <c r="L1982" s="1" t="n">
        <v>0</v>
      </c>
      <c r="M1982" s="1" t="n">
        <v>0</v>
      </c>
      <c r="N1982" s="1" t="n">
        <v>158</v>
      </c>
      <c r="O1982" s="1" t="n">
        <v>0</v>
      </c>
      <c r="P1982" s="1" t="n">
        <v>0</v>
      </c>
      <c r="Q1982" s="1" t="n">
        <v>0</v>
      </c>
      <c r="R1982" s="1" t="n">
        <v>0</v>
      </c>
      <c r="S1982" s="1" t="n">
        <v>0</v>
      </c>
      <c r="T1982" s="1" t="n">
        <v>0</v>
      </c>
      <c r="U1982" s="1" t="n">
        <v>0</v>
      </c>
      <c r="V1982" s="1" t="n">
        <f aca="false">ROUNDUP(SUM(J1982,R1982,L1982,N1982,T1982)/360,0)</f>
        <v>4</v>
      </c>
      <c r="W1982" s="1" t="n">
        <f aca="false">ROUNDUP(SUM(U1982,S1982,M1982,K1982,Q1982)/360*1.1,0)</f>
        <v>0</v>
      </c>
      <c r="X1982" s="1" t="n">
        <v>2150</v>
      </c>
      <c r="Y1982" s="1" t="n">
        <v>0</v>
      </c>
      <c r="Z1982" s="1" t="n">
        <v>772</v>
      </c>
      <c r="AA1982" s="1" t="n">
        <v>0</v>
      </c>
      <c r="AB1982" s="1" t="n">
        <v>223</v>
      </c>
      <c r="AC1982" s="1" t="n">
        <v>0</v>
      </c>
      <c r="AD1982" s="1" t="n">
        <v>0</v>
      </c>
      <c r="AE1982" s="1" t="n">
        <v>0</v>
      </c>
      <c r="AF1982" s="1" t="n">
        <v>342</v>
      </c>
      <c r="AG1982" s="1" t="n">
        <v>0</v>
      </c>
      <c r="AH1982" s="1" t="n">
        <v>0</v>
      </c>
      <c r="AI1982" s="1" t="n">
        <v>0</v>
      </c>
      <c r="AJ1982" s="1" t="n">
        <f aca="false">ROUNDUP(SUM(AF1982,X1982,Z1982,AB1982,AH1982)/360,0)</f>
        <v>10</v>
      </c>
      <c r="AK1982" s="1" t="n">
        <f aca="false">ROUNDUP(SUM(AI1982,AG1982,AA1982,Y1982,AE1982)/360*1.1,0)</f>
        <v>0</v>
      </c>
      <c r="AL1982" s="1" t="n">
        <v>2</v>
      </c>
      <c r="AM1982" s="1" t="n">
        <v>1</v>
      </c>
    </row>
    <row r="1983" customFormat="false" ht="15" hidden="false" customHeight="false" outlineLevel="0" collapsed="false">
      <c r="A1983" s="1" t="n">
        <v>315770</v>
      </c>
      <c r="B1983" s="1" t="str">
        <f aca="false">VLOOKUP(A1983,Municipios!$A$2:$B$5571,2,0)</f>
        <v>Santa Juliana</v>
      </c>
      <c r="C1983" s="1" t="n">
        <v>3</v>
      </c>
      <c r="D1983" s="1" t="n">
        <v>11</v>
      </c>
      <c r="E1983" s="1" t="n">
        <v>7</v>
      </c>
      <c r="F1983" s="1" t="n">
        <v>0</v>
      </c>
      <c r="G1983" s="1" t="n">
        <v>9</v>
      </c>
      <c r="H1983" s="1" t="n">
        <f aca="false">SUM(C1983:G1983)</f>
        <v>30</v>
      </c>
      <c r="I1983" s="1" t="n">
        <v>0</v>
      </c>
      <c r="J1983" s="1" t="n">
        <v>71</v>
      </c>
      <c r="K1983" s="1" t="n">
        <v>0</v>
      </c>
      <c r="L1983" s="1" t="n">
        <v>0</v>
      </c>
      <c r="M1983" s="1" t="n">
        <v>0</v>
      </c>
      <c r="N1983" s="1" t="n">
        <v>9</v>
      </c>
      <c r="O1983" s="1" t="n">
        <v>0</v>
      </c>
      <c r="P1983" s="1" t="n">
        <v>0</v>
      </c>
      <c r="Q1983" s="1" t="n">
        <v>0</v>
      </c>
      <c r="R1983" s="1" t="n">
        <v>0</v>
      </c>
      <c r="S1983" s="1" t="n">
        <v>0</v>
      </c>
      <c r="T1983" s="1" t="n">
        <v>0</v>
      </c>
      <c r="U1983" s="1" t="n">
        <v>0</v>
      </c>
      <c r="V1983" s="1" t="n">
        <f aca="false">ROUNDUP(SUM(J1983,R1983,L1983,N1983,T1983)/360,0)</f>
        <v>1</v>
      </c>
      <c r="W1983" s="1" t="n">
        <f aca="false">ROUNDUP(SUM(U1983,S1983,M1983,K1983,Q1983)/360*1.1,0)</f>
        <v>0</v>
      </c>
      <c r="X1983" s="1" t="n">
        <v>495</v>
      </c>
      <c r="Y1983" s="1" t="n">
        <v>0</v>
      </c>
      <c r="Z1983" s="1" t="n">
        <v>122</v>
      </c>
      <c r="AA1983" s="1" t="n">
        <v>0</v>
      </c>
      <c r="AB1983" s="1" t="n">
        <v>33</v>
      </c>
      <c r="AC1983" s="1" t="n">
        <v>0</v>
      </c>
      <c r="AD1983" s="1" t="n">
        <v>0</v>
      </c>
      <c r="AE1983" s="1" t="n">
        <v>0</v>
      </c>
      <c r="AF1983" s="1" t="n">
        <v>29</v>
      </c>
      <c r="AG1983" s="1" t="n">
        <v>0</v>
      </c>
      <c r="AH1983" s="1" t="n">
        <v>0</v>
      </c>
      <c r="AI1983" s="1" t="n">
        <v>0</v>
      </c>
      <c r="AJ1983" s="1" t="n">
        <f aca="false">ROUNDUP(SUM(AF1983,X1983,Z1983,AB1983,AH1983)/360,0)</f>
        <v>2</v>
      </c>
      <c r="AK1983" s="1" t="n">
        <f aca="false">ROUNDUP(SUM(AI1983,AG1983,AA1983,Y1983,AE1983)/360*1.1,0)</f>
        <v>0</v>
      </c>
      <c r="AL1983" s="1" t="n">
        <v>0</v>
      </c>
      <c r="AM1983" s="1" t="n">
        <v>0</v>
      </c>
    </row>
    <row r="1984" customFormat="false" ht="15" hidden="false" customHeight="false" outlineLevel="0" collapsed="false">
      <c r="A1984" s="1" t="n">
        <v>315780</v>
      </c>
      <c r="B1984" s="1" t="str">
        <f aca="false">VLOOKUP(A1984,Municipios!$A$2:$B$5571,2,0)</f>
        <v>Santa Luzia</v>
      </c>
      <c r="C1984" s="1" t="n">
        <v>1</v>
      </c>
      <c r="D1984" s="1" t="n">
        <v>40</v>
      </c>
      <c r="E1984" s="1" t="n">
        <v>0</v>
      </c>
      <c r="F1984" s="1" t="n">
        <v>0</v>
      </c>
      <c r="G1984" s="1" t="n">
        <v>2</v>
      </c>
      <c r="H1984" s="1" t="n">
        <f aca="false">SUM(C1984:G1984)</f>
        <v>43</v>
      </c>
      <c r="I1984" s="1" t="n">
        <v>0</v>
      </c>
      <c r="J1984" s="1" t="n">
        <v>3071</v>
      </c>
      <c r="K1984" s="1" t="n">
        <v>0</v>
      </c>
      <c r="L1984" s="1" t="n">
        <v>0</v>
      </c>
      <c r="M1984" s="1" t="n">
        <v>0</v>
      </c>
      <c r="N1984" s="1" t="n">
        <v>55</v>
      </c>
      <c r="O1984" s="1" t="n">
        <v>0</v>
      </c>
      <c r="P1984" s="1" t="n">
        <v>0</v>
      </c>
      <c r="Q1984" s="1" t="n">
        <v>0</v>
      </c>
      <c r="R1984" s="1" t="n">
        <v>18</v>
      </c>
      <c r="S1984" s="1" t="n">
        <v>0</v>
      </c>
      <c r="T1984" s="1" t="n">
        <v>0</v>
      </c>
      <c r="U1984" s="1" t="n">
        <v>0</v>
      </c>
      <c r="V1984" s="1" t="n">
        <f aca="false">ROUNDUP(SUM(J1984,R1984,L1984,N1984,T1984)/360,0)</f>
        <v>9</v>
      </c>
      <c r="W1984" s="1" t="n">
        <f aca="false">ROUNDUP(SUM(U1984,S1984,M1984,K1984,Q1984)/360*1.1,0)</f>
        <v>0</v>
      </c>
      <c r="X1984" s="1" t="n">
        <v>8061</v>
      </c>
      <c r="Y1984" s="1" t="n">
        <v>0</v>
      </c>
      <c r="Z1984" s="1" t="n">
        <v>0</v>
      </c>
      <c r="AA1984" s="1" t="n">
        <v>0</v>
      </c>
      <c r="AB1984" s="1" t="n">
        <v>41</v>
      </c>
      <c r="AC1984" s="1" t="n">
        <v>0</v>
      </c>
      <c r="AD1984" s="1" t="n">
        <v>0</v>
      </c>
      <c r="AE1984" s="1" t="n">
        <v>0</v>
      </c>
      <c r="AF1984" s="1" t="n">
        <v>502</v>
      </c>
      <c r="AG1984" s="1" t="n">
        <v>0</v>
      </c>
      <c r="AH1984" s="1" t="n">
        <v>0</v>
      </c>
      <c r="AI1984" s="1" t="n">
        <v>0</v>
      </c>
      <c r="AJ1984" s="1" t="n">
        <f aca="false">ROUNDUP(SUM(AF1984,X1984,Z1984,AB1984,AH1984)/360,0)</f>
        <v>24</v>
      </c>
      <c r="AK1984" s="1" t="n">
        <f aca="false">ROUNDUP(SUM(AI1984,AG1984,AA1984,Y1984,AE1984)/360*1.1,0)</f>
        <v>0</v>
      </c>
      <c r="AL1984" s="1" t="n">
        <v>10</v>
      </c>
      <c r="AM1984" s="1" t="n">
        <v>0</v>
      </c>
    </row>
    <row r="1985" customFormat="false" ht="15" hidden="false" customHeight="false" outlineLevel="0" collapsed="false">
      <c r="A1985" s="1" t="n">
        <v>315790</v>
      </c>
      <c r="B1985" s="1" t="str">
        <f aca="false">VLOOKUP(A1985,Municipios!$A$2:$B$5571,2,0)</f>
        <v>Santa Margarida</v>
      </c>
      <c r="C1985" s="1" t="n">
        <v>7</v>
      </c>
      <c r="D1985" s="1" t="n">
        <v>10</v>
      </c>
      <c r="E1985" s="1" t="n">
        <v>6</v>
      </c>
      <c r="F1985" s="1" t="n">
        <v>0</v>
      </c>
      <c r="G1985" s="1" t="n">
        <v>8</v>
      </c>
      <c r="H1985" s="1" t="n">
        <f aca="false">SUM(C1985:G1985)</f>
        <v>31</v>
      </c>
      <c r="I1985" s="1" t="n">
        <v>0</v>
      </c>
      <c r="J1985" s="1" t="n">
        <v>233</v>
      </c>
      <c r="K1985" s="1" t="n">
        <v>0</v>
      </c>
      <c r="L1985" s="1" t="n">
        <v>0</v>
      </c>
      <c r="M1985" s="1" t="n">
        <v>0</v>
      </c>
      <c r="N1985" s="1" t="n">
        <v>23</v>
      </c>
      <c r="O1985" s="1" t="n">
        <v>0</v>
      </c>
      <c r="P1985" s="1" t="n">
        <v>0</v>
      </c>
      <c r="Q1985" s="1" t="n">
        <v>0</v>
      </c>
      <c r="R1985" s="1" t="n">
        <v>0</v>
      </c>
      <c r="S1985" s="1" t="n">
        <v>0</v>
      </c>
      <c r="T1985" s="1" t="n">
        <v>0</v>
      </c>
      <c r="U1985" s="1" t="n">
        <v>0</v>
      </c>
      <c r="V1985" s="1" t="n">
        <f aca="false">ROUNDUP(SUM(J1985,R1985,L1985,N1985,T1985)/360,0)</f>
        <v>1</v>
      </c>
      <c r="W1985" s="1" t="n">
        <f aca="false">ROUNDUP(SUM(U1985,S1985,M1985,K1985,Q1985)/360*1.1,0)</f>
        <v>0</v>
      </c>
      <c r="X1985" s="1" t="n">
        <v>1572</v>
      </c>
      <c r="Y1985" s="1" t="n">
        <v>0</v>
      </c>
      <c r="Z1985" s="1" t="n">
        <v>193</v>
      </c>
      <c r="AA1985" s="1" t="n">
        <v>0</v>
      </c>
      <c r="AB1985" s="1" t="n">
        <v>125</v>
      </c>
      <c r="AC1985" s="1" t="n">
        <v>0</v>
      </c>
      <c r="AD1985" s="1" t="n">
        <v>0</v>
      </c>
      <c r="AE1985" s="1" t="n">
        <v>0</v>
      </c>
      <c r="AF1985" s="1" t="n">
        <v>558</v>
      </c>
      <c r="AG1985" s="1" t="n">
        <v>0</v>
      </c>
      <c r="AH1985" s="1" t="n">
        <v>0</v>
      </c>
      <c r="AI1985" s="1" t="n">
        <v>0</v>
      </c>
      <c r="AJ1985" s="1" t="n">
        <f aca="false">ROUNDUP(SUM(AF1985,X1985,Z1985,AB1985,AH1985)/360,0)</f>
        <v>7</v>
      </c>
      <c r="AK1985" s="1" t="n">
        <f aca="false">ROUNDUP(SUM(AI1985,AG1985,AA1985,Y1985,AE1985)/360*1.1,0)</f>
        <v>0</v>
      </c>
      <c r="AL1985" s="1" t="n">
        <v>1</v>
      </c>
      <c r="AM1985" s="1" t="n">
        <v>0</v>
      </c>
    </row>
    <row r="1986" customFormat="false" ht="15" hidden="false" customHeight="false" outlineLevel="0" collapsed="false">
      <c r="A1986" s="1" t="n">
        <v>315800</v>
      </c>
      <c r="B1986" s="1" t="str">
        <f aca="false">VLOOKUP(A1986,Municipios!$A$2:$B$5571,2,0)</f>
        <v>Santa Maria de Itabira</v>
      </c>
      <c r="C1986" s="1" t="n">
        <v>0</v>
      </c>
      <c r="D1986" s="1" t="n">
        <v>0</v>
      </c>
      <c r="E1986" s="1" t="n">
        <v>0</v>
      </c>
      <c r="F1986" s="1" t="n">
        <v>0</v>
      </c>
      <c r="G1986" s="1" t="n">
        <v>0</v>
      </c>
      <c r="H1986" s="1" t="n">
        <f aca="false">SUM(C1986:G1986)</f>
        <v>0</v>
      </c>
      <c r="I1986" s="1" t="n">
        <v>0</v>
      </c>
      <c r="V1986" s="1" t="n">
        <f aca="false">ROUNDUP(SUM(J1986,R1986,L1986,N1986,T1986)/360,0)</f>
        <v>0</v>
      </c>
      <c r="W1986" s="1" t="n">
        <f aca="false">ROUNDUP(SUM(U1986,S1986,M1986,K1986,Q1986)/360*1.1,0)</f>
        <v>0</v>
      </c>
      <c r="AJ1986" s="1" t="n">
        <f aca="false">ROUNDUP(SUM(AF1986,X1986,Z1986,AB1986,AH1986)/360,0)</f>
        <v>0</v>
      </c>
      <c r="AK1986" s="1" t="n">
        <f aca="false">ROUNDUP(SUM(AI1986,AG1986,AA1986,Y1986,AE1986)/360*1.1,0)</f>
        <v>0</v>
      </c>
      <c r="AL1986" s="1" t="n">
        <v>0</v>
      </c>
      <c r="AM1986" s="1" t="n">
        <v>0</v>
      </c>
    </row>
    <row r="1987" customFormat="false" ht="15" hidden="false" customHeight="false" outlineLevel="0" collapsed="false">
      <c r="A1987" s="1" t="n">
        <v>315810</v>
      </c>
      <c r="B1987" s="1" t="str">
        <f aca="false">VLOOKUP(A1987,Municipios!$A$2:$B$5571,2,0)</f>
        <v>Santa Maria do Salto</v>
      </c>
      <c r="C1987" s="1" t="n">
        <v>0</v>
      </c>
      <c r="D1987" s="1" t="n">
        <v>6</v>
      </c>
      <c r="E1987" s="1" t="n">
        <v>0</v>
      </c>
      <c r="F1987" s="1" t="n">
        <v>0</v>
      </c>
      <c r="G1987" s="1" t="n">
        <v>0</v>
      </c>
      <c r="H1987" s="1" t="n">
        <f aca="false">SUM(C1987:G1987)</f>
        <v>6</v>
      </c>
      <c r="I1987" s="1" t="n">
        <v>0</v>
      </c>
      <c r="V1987" s="1" t="n">
        <f aca="false">ROUNDUP(SUM(J1987,R1987,L1987,N1987,T1987)/360,0)</f>
        <v>0</v>
      </c>
      <c r="W1987" s="1" t="n">
        <f aca="false">ROUNDUP(SUM(U1987,S1987,M1987,K1987,Q1987)/360*1.1,0)</f>
        <v>0</v>
      </c>
      <c r="AJ1987" s="1" t="n">
        <f aca="false">ROUNDUP(SUM(AF1987,X1987,Z1987,AB1987,AH1987)/360,0)</f>
        <v>0</v>
      </c>
      <c r="AK1987" s="1" t="n">
        <f aca="false">ROUNDUP(SUM(AI1987,AG1987,AA1987,Y1987,AE1987)/360*1.1,0)</f>
        <v>0</v>
      </c>
      <c r="AL1987" s="1" t="n">
        <v>0</v>
      </c>
      <c r="AM1987" s="1" t="n">
        <v>0</v>
      </c>
    </row>
    <row r="1988" customFormat="false" ht="15" hidden="false" customHeight="false" outlineLevel="0" collapsed="false">
      <c r="A1988" s="1" t="n">
        <v>315820</v>
      </c>
      <c r="B1988" s="1" t="str">
        <f aca="false">VLOOKUP(A1988,Municipios!$A$2:$B$5571,2,0)</f>
        <v>Santa Maria do Suaçuí</v>
      </c>
      <c r="C1988" s="1" t="n">
        <v>3</v>
      </c>
      <c r="D1988" s="1" t="n">
        <v>24</v>
      </c>
      <c r="E1988" s="1" t="n">
        <v>6</v>
      </c>
      <c r="F1988" s="1" t="n">
        <v>0</v>
      </c>
      <c r="G1988" s="1" t="n">
        <v>5</v>
      </c>
      <c r="H1988" s="1" t="n">
        <f aca="false">SUM(C1988:G1988)</f>
        <v>38</v>
      </c>
      <c r="I1988" s="1" t="n">
        <v>0</v>
      </c>
      <c r="J1988" s="1" t="n">
        <v>1944</v>
      </c>
      <c r="K1988" s="1" t="n">
        <v>0</v>
      </c>
      <c r="L1988" s="1" t="n">
        <v>0</v>
      </c>
      <c r="M1988" s="1" t="n">
        <v>0</v>
      </c>
      <c r="N1988" s="1" t="n">
        <v>431</v>
      </c>
      <c r="O1988" s="1" t="n">
        <v>0</v>
      </c>
      <c r="P1988" s="1" t="n">
        <v>0</v>
      </c>
      <c r="Q1988" s="1" t="n">
        <v>0</v>
      </c>
      <c r="R1988" s="1" t="n">
        <v>0</v>
      </c>
      <c r="S1988" s="1" t="n">
        <v>0</v>
      </c>
      <c r="T1988" s="1" t="n">
        <v>0</v>
      </c>
      <c r="U1988" s="1" t="n">
        <v>0</v>
      </c>
      <c r="V1988" s="1" t="n">
        <f aca="false">ROUNDUP(SUM(J1988,R1988,L1988,N1988,T1988)/360,0)</f>
        <v>7</v>
      </c>
      <c r="W1988" s="1" t="n">
        <f aca="false">ROUNDUP(SUM(U1988,S1988,M1988,K1988,Q1988)/360*1.1,0)</f>
        <v>0</v>
      </c>
      <c r="X1988" s="1" t="n">
        <v>3670</v>
      </c>
      <c r="Y1988" s="1" t="n">
        <v>0</v>
      </c>
      <c r="Z1988" s="1" t="n">
        <v>769</v>
      </c>
      <c r="AA1988" s="1" t="n">
        <v>0</v>
      </c>
      <c r="AB1988" s="1" t="n">
        <v>449</v>
      </c>
      <c r="AC1988" s="1" t="n">
        <v>0</v>
      </c>
      <c r="AD1988" s="1" t="n">
        <v>0</v>
      </c>
      <c r="AE1988" s="1" t="n">
        <v>0</v>
      </c>
      <c r="AF1988" s="1" t="n">
        <v>576</v>
      </c>
      <c r="AG1988" s="1" t="n">
        <v>0</v>
      </c>
      <c r="AH1988" s="1" t="n">
        <v>0</v>
      </c>
      <c r="AI1988" s="1" t="n">
        <v>0</v>
      </c>
      <c r="AJ1988" s="1" t="n">
        <f aca="false">ROUNDUP(SUM(AF1988,X1988,Z1988,AB1988,AH1988)/360,0)</f>
        <v>16</v>
      </c>
      <c r="AK1988" s="1" t="n">
        <f aca="false">ROUNDUP(SUM(AI1988,AG1988,AA1988,Y1988,AE1988)/360*1.1,0)</f>
        <v>0</v>
      </c>
      <c r="AL1988" s="1" t="n">
        <v>0</v>
      </c>
      <c r="AM1988" s="1" t="n">
        <v>0</v>
      </c>
    </row>
    <row r="1989" customFormat="false" ht="15" hidden="false" customHeight="false" outlineLevel="0" collapsed="false">
      <c r="A1989" s="1" t="n">
        <v>315920</v>
      </c>
      <c r="B1989" s="1" t="str">
        <f aca="false">VLOOKUP(A1989,Municipios!$A$2:$B$5571,2,0)</f>
        <v>Santa Rita de Caldas</v>
      </c>
      <c r="C1989" s="1" t="n">
        <v>0</v>
      </c>
      <c r="D1989" s="1" t="n">
        <v>0</v>
      </c>
      <c r="E1989" s="1" t="n">
        <v>0</v>
      </c>
      <c r="F1989" s="1" t="n">
        <v>0</v>
      </c>
      <c r="G1989" s="1" t="n">
        <v>0</v>
      </c>
      <c r="H1989" s="1" t="n">
        <f aca="false">SUM(C1989:G1989)</f>
        <v>0</v>
      </c>
      <c r="I1989" s="1" t="n">
        <v>0</v>
      </c>
      <c r="V1989" s="1" t="n">
        <f aca="false">ROUNDUP(SUM(J1989,R1989,L1989,N1989,T1989)/360,0)</f>
        <v>0</v>
      </c>
      <c r="W1989" s="1" t="n">
        <f aca="false">ROUNDUP(SUM(U1989,S1989,M1989,K1989,Q1989)/360*1.1,0)</f>
        <v>0</v>
      </c>
      <c r="AJ1989" s="1" t="n">
        <f aca="false">ROUNDUP(SUM(AF1989,X1989,Z1989,AB1989,AH1989)/360,0)</f>
        <v>0</v>
      </c>
      <c r="AK1989" s="1" t="n">
        <f aca="false">ROUNDUP(SUM(AI1989,AG1989,AA1989,Y1989,AE1989)/360*1.1,0)</f>
        <v>0</v>
      </c>
      <c r="AL1989" s="1" t="n">
        <v>0</v>
      </c>
      <c r="AM1989" s="1" t="n">
        <v>0</v>
      </c>
    </row>
    <row r="1990" customFormat="false" ht="15" hidden="false" customHeight="false" outlineLevel="0" collapsed="false">
      <c r="A1990" s="1" t="n">
        <v>315930</v>
      </c>
      <c r="B1990" s="1" t="str">
        <f aca="false">VLOOKUP(A1990,Municipios!$A$2:$B$5571,2,0)</f>
        <v>Santa Rita de Jacutinga</v>
      </c>
      <c r="C1990" s="1" t="n">
        <v>0</v>
      </c>
      <c r="D1990" s="1" t="n">
        <v>11</v>
      </c>
      <c r="E1990" s="1" t="n">
        <v>2</v>
      </c>
      <c r="F1990" s="1" t="n">
        <v>0</v>
      </c>
      <c r="G1990" s="1" t="n">
        <v>2</v>
      </c>
      <c r="H1990" s="1" t="n">
        <f aca="false">SUM(C1990:G1990)</f>
        <v>15</v>
      </c>
      <c r="I1990" s="1" t="n">
        <v>0</v>
      </c>
      <c r="J1990" s="1" t="n">
        <v>312</v>
      </c>
      <c r="K1990" s="1" t="n">
        <v>0</v>
      </c>
      <c r="L1990" s="1" t="n">
        <v>0</v>
      </c>
      <c r="M1990" s="1" t="n">
        <v>0</v>
      </c>
      <c r="N1990" s="1" t="n">
        <v>0</v>
      </c>
      <c r="O1990" s="1" t="n">
        <v>0</v>
      </c>
      <c r="P1990" s="1" t="n">
        <v>0</v>
      </c>
      <c r="Q1990" s="1" t="n">
        <v>0</v>
      </c>
      <c r="R1990" s="1" t="n">
        <v>0</v>
      </c>
      <c r="S1990" s="1" t="n">
        <v>0</v>
      </c>
      <c r="T1990" s="1" t="n">
        <v>0</v>
      </c>
      <c r="U1990" s="1" t="n">
        <v>0</v>
      </c>
      <c r="V1990" s="1" t="n">
        <f aca="false">ROUNDUP(SUM(J1990,R1990,L1990,N1990,T1990)/360,0)</f>
        <v>1</v>
      </c>
      <c r="W1990" s="1" t="n">
        <f aca="false">ROUNDUP(SUM(U1990,S1990,M1990,K1990,Q1990)/360*1.1,0)</f>
        <v>0</v>
      </c>
      <c r="X1990" s="1" t="n">
        <v>592</v>
      </c>
      <c r="Y1990" s="1" t="n">
        <v>0</v>
      </c>
      <c r="Z1990" s="1" t="n">
        <v>0</v>
      </c>
      <c r="AA1990" s="1" t="n">
        <v>0</v>
      </c>
      <c r="AB1990" s="1" t="n">
        <v>0</v>
      </c>
      <c r="AC1990" s="1" t="n">
        <v>0</v>
      </c>
      <c r="AD1990" s="1" t="n">
        <v>0</v>
      </c>
      <c r="AE1990" s="1" t="n">
        <v>0</v>
      </c>
      <c r="AF1990" s="1" t="n">
        <v>0</v>
      </c>
      <c r="AG1990" s="1" t="n">
        <v>0</v>
      </c>
      <c r="AH1990" s="1" t="n">
        <v>0</v>
      </c>
      <c r="AI1990" s="1" t="n">
        <v>0</v>
      </c>
      <c r="AJ1990" s="1" t="n">
        <f aca="false">ROUNDUP(SUM(AF1990,X1990,Z1990,AB1990,AH1990)/360,0)</f>
        <v>2</v>
      </c>
      <c r="AK1990" s="1" t="n">
        <f aca="false">ROUNDUP(SUM(AI1990,AG1990,AA1990,Y1990,AE1990)/360*1.1,0)</f>
        <v>0</v>
      </c>
      <c r="AL1990" s="1" t="n">
        <v>1</v>
      </c>
      <c r="AM1990" s="1" t="n">
        <v>0</v>
      </c>
    </row>
    <row r="1991" customFormat="false" ht="15" hidden="false" customHeight="false" outlineLevel="0" collapsed="false">
      <c r="A1991" s="1" t="n">
        <v>315960</v>
      </c>
      <c r="B1991" s="1" t="str">
        <f aca="false">VLOOKUP(A1991,Municipios!$A$2:$B$5571,2,0)</f>
        <v>Santa Rita do Sapucaí</v>
      </c>
      <c r="C1991" s="1" t="n">
        <v>8</v>
      </c>
      <c r="D1991" s="1" t="n">
        <v>16</v>
      </c>
      <c r="E1991" s="1" t="n">
        <v>8</v>
      </c>
      <c r="F1991" s="1" t="n">
        <v>0</v>
      </c>
      <c r="G1991" s="1" t="n">
        <v>2</v>
      </c>
      <c r="H1991" s="1" t="n">
        <f aca="false">SUM(C1991:G1991)</f>
        <v>34</v>
      </c>
      <c r="I1991" s="1" t="n">
        <v>0</v>
      </c>
      <c r="J1991" s="1" t="n">
        <v>748</v>
      </c>
      <c r="K1991" s="1" t="n">
        <v>0</v>
      </c>
      <c r="L1991" s="1" t="n">
        <v>0</v>
      </c>
      <c r="M1991" s="1" t="n">
        <v>0</v>
      </c>
      <c r="N1991" s="1" t="n">
        <v>16</v>
      </c>
      <c r="O1991" s="1" t="n">
        <v>0</v>
      </c>
      <c r="P1991" s="1" t="n">
        <v>0</v>
      </c>
      <c r="Q1991" s="1" t="n">
        <v>0</v>
      </c>
      <c r="R1991" s="1" t="n">
        <v>10</v>
      </c>
      <c r="S1991" s="1" t="n">
        <v>0</v>
      </c>
      <c r="T1991" s="1" t="n">
        <v>0</v>
      </c>
      <c r="U1991" s="1" t="n">
        <v>0</v>
      </c>
      <c r="V1991" s="1" t="n">
        <f aca="false">ROUNDUP(SUM(J1991,R1991,L1991,N1991,T1991)/360,0)</f>
        <v>3</v>
      </c>
      <c r="W1991" s="1" t="n">
        <f aca="false">ROUNDUP(SUM(U1991,S1991,M1991,K1991,Q1991)/360*1.1,0)</f>
        <v>0</v>
      </c>
      <c r="X1991" s="1" t="n">
        <v>2918</v>
      </c>
      <c r="Y1991" s="1" t="n">
        <v>0</v>
      </c>
      <c r="Z1991" s="1" t="n">
        <v>367</v>
      </c>
      <c r="AA1991" s="1" t="n">
        <v>0</v>
      </c>
      <c r="AB1991" s="1" t="n">
        <v>96</v>
      </c>
      <c r="AC1991" s="1" t="n">
        <v>0</v>
      </c>
      <c r="AD1991" s="1" t="n">
        <v>0</v>
      </c>
      <c r="AE1991" s="1" t="n">
        <v>0</v>
      </c>
      <c r="AF1991" s="1" t="n">
        <v>1746</v>
      </c>
      <c r="AG1991" s="1" t="n">
        <v>0</v>
      </c>
      <c r="AH1991" s="1" t="n">
        <v>0</v>
      </c>
      <c r="AI1991" s="1" t="n">
        <v>0</v>
      </c>
      <c r="AJ1991" s="1" t="n">
        <f aca="false">ROUNDUP(SUM(AF1991,X1991,Z1991,AB1991,AH1991)/360,0)</f>
        <v>15</v>
      </c>
      <c r="AK1991" s="1" t="n">
        <f aca="false">ROUNDUP(SUM(AI1991,AG1991,AA1991,Y1991,AE1991)/360*1.1,0)</f>
        <v>0</v>
      </c>
      <c r="AL1991" s="1" t="n">
        <v>3</v>
      </c>
      <c r="AM1991" s="1" t="n">
        <v>0</v>
      </c>
    </row>
    <row r="1992" customFormat="false" ht="15" hidden="false" customHeight="false" outlineLevel="0" collapsed="false">
      <c r="A1992" s="1" t="n">
        <v>315980</v>
      </c>
      <c r="B1992" s="1" t="str">
        <f aca="false">VLOOKUP(A1992,Municipios!$A$2:$B$5571,2,0)</f>
        <v>Santa Vitória</v>
      </c>
      <c r="C1992" s="1" t="n">
        <v>4</v>
      </c>
      <c r="D1992" s="1" t="n">
        <v>13</v>
      </c>
      <c r="E1992" s="1" t="n">
        <v>4</v>
      </c>
      <c r="F1992" s="1" t="n">
        <v>0</v>
      </c>
      <c r="G1992" s="1" t="n">
        <v>4</v>
      </c>
      <c r="H1992" s="1" t="n">
        <f aca="false">SUM(C1992:G1992)</f>
        <v>25</v>
      </c>
      <c r="I1992" s="1" t="n">
        <v>0</v>
      </c>
      <c r="J1992" s="1" t="n">
        <v>564</v>
      </c>
      <c r="K1992" s="1" t="n">
        <v>0</v>
      </c>
      <c r="L1992" s="1" t="n">
        <v>2</v>
      </c>
      <c r="M1992" s="1" t="n">
        <v>0</v>
      </c>
      <c r="N1992" s="1" t="n">
        <v>67</v>
      </c>
      <c r="O1992" s="1" t="n">
        <v>0</v>
      </c>
      <c r="P1992" s="1" t="n">
        <v>0</v>
      </c>
      <c r="Q1992" s="1" t="n">
        <v>0</v>
      </c>
      <c r="R1992" s="1" t="n">
        <v>0</v>
      </c>
      <c r="S1992" s="1" t="n">
        <v>0</v>
      </c>
      <c r="T1992" s="1" t="n">
        <v>0</v>
      </c>
      <c r="U1992" s="1" t="n">
        <v>0</v>
      </c>
      <c r="V1992" s="1" t="n">
        <f aca="false">ROUNDUP(SUM(J1992,R1992,L1992,N1992,T1992)/360,0)</f>
        <v>2</v>
      </c>
      <c r="W1992" s="1" t="n">
        <f aca="false">ROUNDUP(SUM(U1992,S1992,M1992,K1992,Q1992)/360*1.1,0)</f>
        <v>0</v>
      </c>
      <c r="X1992" s="1" t="n">
        <v>1026</v>
      </c>
      <c r="Y1992" s="1" t="n">
        <v>0</v>
      </c>
      <c r="Z1992" s="1" t="n">
        <v>358</v>
      </c>
      <c r="AA1992" s="1" t="n">
        <v>0</v>
      </c>
      <c r="AB1992" s="1" t="n">
        <v>48</v>
      </c>
      <c r="AC1992" s="1" t="n">
        <v>0</v>
      </c>
      <c r="AD1992" s="1" t="n">
        <v>0</v>
      </c>
      <c r="AE1992" s="1" t="n">
        <v>0</v>
      </c>
      <c r="AF1992" s="1" t="n">
        <v>450</v>
      </c>
      <c r="AG1992" s="1" t="n">
        <v>0</v>
      </c>
      <c r="AH1992" s="1" t="n">
        <v>0</v>
      </c>
      <c r="AI1992" s="1" t="n">
        <v>0</v>
      </c>
      <c r="AJ1992" s="1" t="n">
        <f aca="false">ROUNDUP(SUM(AF1992,X1992,Z1992,AB1992,AH1992)/360,0)</f>
        <v>6</v>
      </c>
      <c r="AK1992" s="1" t="n">
        <f aca="false">ROUNDUP(SUM(AI1992,AG1992,AA1992,Y1992,AE1992)/360*1.1,0)</f>
        <v>0</v>
      </c>
      <c r="AL1992" s="1" t="n">
        <v>2</v>
      </c>
      <c r="AM1992" s="1" t="n">
        <v>0</v>
      </c>
    </row>
    <row r="1993" customFormat="false" ht="15" hidden="false" customHeight="false" outlineLevel="0" collapsed="false">
      <c r="A1993" s="1" t="n">
        <v>315990</v>
      </c>
      <c r="B1993" s="1" t="str">
        <f aca="false">VLOOKUP(A1993,Municipios!$A$2:$B$5571,2,0)</f>
        <v>Santo Antônio do Amparo</v>
      </c>
      <c r="C1993" s="1" t="n">
        <v>15</v>
      </c>
      <c r="D1993" s="1" t="n">
        <v>10</v>
      </c>
      <c r="E1993" s="1" t="n">
        <v>6</v>
      </c>
      <c r="F1993" s="1" t="n">
        <v>0</v>
      </c>
      <c r="G1993" s="1" t="n">
        <v>6</v>
      </c>
      <c r="H1993" s="1" t="n">
        <f aca="false">SUM(C1993:G1993)</f>
        <v>37</v>
      </c>
      <c r="I1993" s="1" t="n">
        <v>8</v>
      </c>
      <c r="J1993" s="1" t="n">
        <v>539</v>
      </c>
      <c r="K1993" s="1" t="n">
        <v>0</v>
      </c>
      <c r="L1993" s="1" t="n">
        <v>0</v>
      </c>
      <c r="M1993" s="1" t="n">
        <v>0</v>
      </c>
      <c r="N1993" s="1" t="n">
        <v>130</v>
      </c>
      <c r="O1993" s="1" t="n">
        <v>0</v>
      </c>
      <c r="P1993" s="1" t="n">
        <v>145</v>
      </c>
      <c r="Q1993" s="1" t="n">
        <v>489</v>
      </c>
      <c r="R1993" s="1" t="n">
        <v>0</v>
      </c>
      <c r="S1993" s="1" t="n">
        <v>0</v>
      </c>
      <c r="T1993" s="1" t="n">
        <v>0</v>
      </c>
      <c r="U1993" s="1" t="n">
        <v>0</v>
      </c>
      <c r="V1993" s="1" t="n">
        <f aca="false">ROUNDUP(SUM(J1993,R1993,L1993,N1993,T1993)/360,0)</f>
        <v>2</v>
      </c>
      <c r="W1993" s="1" t="n">
        <f aca="false">ROUNDUP(SUM(U1993,S1993,M1993,K1993,Q1993)/360*1.1,0)</f>
        <v>2</v>
      </c>
      <c r="X1993" s="1" t="n">
        <v>1947</v>
      </c>
      <c r="Y1993" s="1" t="n">
        <v>0</v>
      </c>
      <c r="Z1993" s="1" t="n">
        <v>266</v>
      </c>
      <c r="AA1993" s="1" t="n">
        <v>0</v>
      </c>
      <c r="AB1993" s="1" t="n">
        <v>172</v>
      </c>
      <c r="AC1993" s="1" t="n">
        <v>0</v>
      </c>
      <c r="AD1993" s="1" t="n">
        <v>879</v>
      </c>
      <c r="AE1993" s="1" t="n">
        <v>1887</v>
      </c>
      <c r="AF1993" s="1" t="n">
        <v>2379</v>
      </c>
      <c r="AG1993" s="1" t="n">
        <v>0</v>
      </c>
      <c r="AH1993" s="1" t="n">
        <v>0</v>
      </c>
      <c r="AI1993" s="1" t="n">
        <v>0</v>
      </c>
      <c r="AJ1993" s="1" t="n">
        <f aca="false">ROUNDUP(SUM(AF1993,X1993,Z1993,AB1993,AH1993)/360,0)</f>
        <v>14</v>
      </c>
      <c r="AK1993" s="1" t="n">
        <f aca="false">ROUNDUP(SUM(AI1993,AG1993,AA1993,Y1993,AE1993)/360*1.1,0)</f>
        <v>6</v>
      </c>
      <c r="AL1993" s="1" t="n">
        <v>9</v>
      </c>
      <c r="AM1993" s="1" t="n">
        <v>0</v>
      </c>
    </row>
    <row r="1994" customFormat="false" ht="15" hidden="false" customHeight="false" outlineLevel="0" collapsed="false">
      <c r="A1994" s="1" t="n">
        <v>316030</v>
      </c>
      <c r="B1994" s="1" t="str">
        <f aca="false">VLOOKUP(A1994,Municipios!$A$2:$B$5571,2,0)</f>
        <v>Santo Antônio do Jacinto</v>
      </c>
      <c r="C1994" s="1" t="n">
        <v>0</v>
      </c>
      <c r="D1994" s="1" t="n">
        <v>0</v>
      </c>
      <c r="E1994" s="1" t="n">
        <v>0</v>
      </c>
      <c r="F1994" s="1" t="n">
        <v>0</v>
      </c>
      <c r="G1994" s="1" t="n">
        <v>0</v>
      </c>
      <c r="H1994" s="1" t="n">
        <f aca="false">SUM(C1994:G1994)</f>
        <v>0</v>
      </c>
      <c r="I1994" s="1" t="n">
        <v>0</v>
      </c>
      <c r="V1994" s="1" t="n">
        <f aca="false">ROUNDUP(SUM(J1994,R1994,L1994,N1994,T1994)/360,0)</f>
        <v>0</v>
      </c>
      <c r="W1994" s="1" t="n">
        <f aca="false">ROUNDUP(SUM(U1994,S1994,M1994,K1994,Q1994)/360*1.1,0)</f>
        <v>0</v>
      </c>
      <c r="AJ1994" s="1" t="n">
        <f aca="false">ROUNDUP(SUM(AF1994,X1994,Z1994,AB1994,AH1994)/360,0)</f>
        <v>0</v>
      </c>
      <c r="AK1994" s="1" t="n">
        <f aca="false">ROUNDUP(SUM(AI1994,AG1994,AA1994,Y1994,AE1994)/360*1.1,0)</f>
        <v>0</v>
      </c>
      <c r="AL1994" s="1" t="n">
        <v>0</v>
      </c>
      <c r="AM1994" s="1" t="n">
        <v>0</v>
      </c>
    </row>
    <row r="1995" customFormat="false" ht="15" hidden="false" customHeight="false" outlineLevel="0" collapsed="false">
      <c r="A1995" s="1" t="n">
        <v>316040</v>
      </c>
      <c r="B1995" s="1" t="str">
        <f aca="false">VLOOKUP(A1995,Municipios!$A$2:$B$5571,2,0)</f>
        <v>Santo Antônio do Monte</v>
      </c>
      <c r="C1995" s="1" t="n">
        <v>8</v>
      </c>
      <c r="D1995" s="1" t="n">
        <v>18</v>
      </c>
      <c r="E1995" s="1" t="n">
        <v>9</v>
      </c>
      <c r="F1995" s="1" t="n">
        <v>0</v>
      </c>
      <c r="G1995" s="1" t="n">
        <v>6</v>
      </c>
      <c r="H1995" s="1" t="n">
        <f aca="false">SUM(C1995:G1995)</f>
        <v>41</v>
      </c>
      <c r="I1995" s="1" t="n">
        <v>0</v>
      </c>
      <c r="J1995" s="1" t="n">
        <v>1046</v>
      </c>
      <c r="K1995" s="1" t="n">
        <v>0</v>
      </c>
      <c r="L1995" s="1" t="n">
        <v>0</v>
      </c>
      <c r="M1995" s="1" t="n">
        <v>0</v>
      </c>
      <c r="N1995" s="1" t="n">
        <v>158</v>
      </c>
      <c r="O1995" s="1" t="n">
        <v>0</v>
      </c>
      <c r="P1995" s="1" t="n">
        <v>0</v>
      </c>
      <c r="Q1995" s="1" t="n">
        <v>0</v>
      </c>
      <c r="R1995" s="1" t="n">
        <v>0</v>
      </c>
      <c r="S1995" s="1" t="n">
        <v>0</v>
      </c>
      <c r="T1995" s="1" t="n">
        <v>0</v>
      </c>
      <c r="U1995" s="1" t="n">
        <v>0</v>
      </c>
      <c r="V1995" s="1" t="n">
        <f aca="false">ROUNDUP(SUM(J1995,R1995,L1995,N1995,T1995)/360,0)</f>
        <v>4</v>
      </c>
      <c r="W1995" s="1" t="n">
        <f aca="false">ROUNDUP(SUM(U1995,S1995,M1995,K1995,Q1995)/360*1.1,0)</f>
        <v>0</v>
      </c>
      <c r="X1995" s="1" t="n">
        <v>4045</v>
      </c>
      <c r="Y1995" s="1" t="n">
        <v>0</v>
      </c>
      <c r="Z1995" s="1" t="n">
        <v>923</v>
      </c>
      <c r="AA1995" s="1" t="n">
        <v>0</v>
      </c>
      <c r="AB1995" s="1" t="n">
        <v>382</v>
      </c>
      <c r="AC1995" s="1" t="n">
        <v>0</v>
      </c>
      <c r="AD1995" s="1" t="n">
        <v>0</v>
      </c>
      <c r="AE1995" s="1" t="n">
        <v>0</v>
      </c>
      <c r="AF1995" s="1" t="n">
        <v>485</v>
      </c>
      <c r="AG1995" s="1" t="n">
        <v>0</v>
      </c>
      <c r="AH1995" s="1" t="n">
        <v>0</v>
      </c>
      <c r="AI1995" s="1" t="n">
        <v>0</v>
      </c>
      <c r="AJ1995" s="1" t="n">
        <f aca="false">ROUNDUP(SUM(AF1995,X1995,Z1995,AB1995,AH1995)/360,0)</f>
        <v>17</v>
      </c>
      <c r="AK1995" s="1" t="n">
        <f aca="false">ROUNDUP(SUM(AI1995,AG1995,AA1995,Y1995,AE1995)/360*1.1,0)</f>
        <v>0</v>
      </c>
      <c r="AL1995" s="1" t="n">
        <v>5</v>
      </c>
      <c r="AM1995" s="1" t="n">
        <v>0</v>
      </c>
    </row>
    <row r="1996" customFormat="false" ht="15" hidden="false" customHeight="false" outlineLevel="0" collapsed="false">
      <c r="A1996" s="1" t="n">
        <v>316070</v>
      </c>
      <c r="B1996" s="1" t="str">
        <f aca="false">VLOOKUP(A1996,Municipios!$A$2:$B$5571,2,0)</f>
        <v>Santos Dumont</v>
      </c>
      <c r="C1996" s="1" t="n">
        <v>10</v>
      </c>
      <c r="D1996" s="1" t="n">
        <v>35</v>
      </c>
      <c r="E1996" s="1" t="n">
        <v>6</v>
      </c>
      <c r="F1996" s="1" t="n">
        <v>0</v>
      </c>
      <c r="G1996" s="1" t="n">
        <v>3</v>
      </c>
      <c r="H1996" s="1" t="n">
        <f aca="false">SUM(C1996:G1996)</f>
        <v>54</v>
      </c>
      <c r="I1996" s="1" t="n">
        <v>6</v>
      </c>
      <c r="J1996" s="1" t="n">
        <v>1201</v>
      </c>
      <c r="K1996" s="1" t="n">
        <v>0</v>
      </c>
      <c r="L1996" s="1" t="n">
        <v>0</v>
      </c>
      <c r="M1996" s="1" t="n">
        <v>0</v>
      </c>
      <c r="N1996" s="1" t="n">
        <v>71</v>
      </c>
      <c r="O1996" s="1" t="n">
        <v>0</v>
      </c>
      <c r="P1996" s="1" t="n">
        <v>199</v>
      </c>
      <c r="Q1996" s="1" t="n">
        <v>561</v>
      </c>
      <c r="R1996" s="1" t="n">
        <v>0</v>
      </c>
      <c r="S1996" s="1" t="n">
        <v>0</v>
      </c>
      <c r="T1996" s="1" t="n">
        <v>0</v>
      </c>
      <c r="U1996" s="1" t="n">
        <v>0</v>
      </c>
      <c r="V1996" s="1" t="n">
        <f aca="false">ROUNDUP(SUM(J1996,R1996,L1996,N1996,T1996)/360,0)</f>
        <v>4</v>
      </c>
      <c r="W1996" s="1" t="n">
        <f aca="false">ROUNDUP(SUM(U1996,S1996,M1996,K1996,Q1996)/360*1.1,0)</f>
        <v>2</v>
      </c>
      <c r="X1996" s="1" t="n">
        <v>4673</v>
      </c>
      <c r="Y1996" s="1" t="n">
        <v>0</v>
      </c>
      <c r="Z1996" s="1" t="n">
        <v>661</v>
      </c>
      <c r="AA1996" s="1" t="n">
        <v>0</v>
      </c>
      <c r="AB1996" s="1" t="n">
        <v>171</v>
      </c>
      <c r="AC1996" s="1" t="n">
        <v>0</v>
      </c>
      <c r="AD1996" s="1" t="n">
        <v>591</v>
      </c>
      <c r="AE1996" s="1" t="n">
        <v>998</v>
      </c>
      <c r="AF1996" s="1" t="n">
        <v>1593</v>
      </c>
      <c r="AG1996" s="1" t="n">
        <v>0</v>
      </c>
      <c r="AH1996" s="1" t="n">
        <v>0</v>
      </c>
      <c r="AI1996" s="1" t="n">
        <v>0</v>
      </c>
      <c r="AJ1996" s="1" t="n">
        <f aca="false">ROUNDUP(SUM(AF1996,X1996,Z1996,AB1996,AH1996)/360,0)</f>
        <v>20</v>
      </c>
      <c r="AK1996" s="1" t="n">
        <f aca="false">ROUNDUP(SUM(AI1996,AG1996,AA1996,Y1996,AE1996)/360*1.1,0)</f>
        <v>4</v>
      </c>
      <c r="AL1996" s="1" t="n">
        <v>4</v>
      </c>
      <c r="AM1996" s="1" t="n">
        <v>0</v>
      </c>
    </row>
    <row r="1997" customFormat="false" ht="15" hidden="false" customHeight="false" outlineLevel="0" collapsed="false">
      <c r="A1997" s="1" t="n">
        <v>316100</v>
      </c>
      <c r="B1997" s="1" t="str">
        <f aca="false">VLOOKUP(A1997,Municipios!$A$2:$B$5571,2,0)</f>
        <v>São Domingos do Prata</v>
      </c>
      <c r="C1997" s="1" t="n">
        <v>6</v>
      </c>
      <c r="D1997" s="1" t="n">
        <v>20</v>
      </c>
      <c r="E1997" s="1" t="n">
        <v>4</v>
      </c>
      <c r="F1997" s="1" t="n">
        <v>0</v>
      </c>
      <c r="G1997" s="1" t="n">
        <v>3</v>
      </c>
      <c r="H1997" s="1" t="n">
        <f aca="false">SUM(C1997:G1997)</f>
        <v>33</v>
      </c>
      <c r="I1997" s="1" t="n">
        <v>0</v>
      </c>
      <c r="J1997" s="1" t="n">
        <v>733</v>
      </c>
      <c r="K1997" s="1" t="n">
        <v>0</v>
      </c>
      <c r="L1997" s="1" t="n">
        <v>0</v>
      </c>
      <c r="M1997" s="1" t="n">
        <v>0</v>
      </c>
      <c r="N1997" s="1" t="n">
        <v>0</v>
      </c>
      <c r="O1997" s="1" t="n">
        <v>0</v>
      </c>
      <c r="P1997" s="1" t="n">
        <v>0</v>
      </c>
      <c r="Q1997" s="1" t="n">
        <v>0</v>
      </c>
      <c r="R1997" s="1" t="n">
        <v>0</v>
      </c>
      <c r="S1997" s="1" t="n">
        <v>0</v>
      </c>
      <c r="T1997" s="1" t="n">
        <v>0</v>
      </c>
      <c r="U1997" s="1" t="n">
        <v>0</v>
      </c>
      <c r="V1997" s="1" t="n">
        <f aca="false">ROUNDUP(SUM(J1997,R1997,L1997,N1997,T1997)/360,0)</f>
        <v>3</v>
      </c>
      <c r="W1997" s="1" t="n">
        <f aca="false">ROUNDUP(SUM(U1997,S1997,M1997,K1997,Q1997)/360*1.1,0)</f>
        <v>0</v>
      </c>
      <c r="X1997" s="1" t="n">
        <v>2152</v>
      </c>
      <c r="Y1997" s="1" t="n">
        <v>0</v>
      </c>
      <c r="Z1997" s="1" t="n">
        <v>7</v>
      </c>
      <c r="AA1997" s="1" t="n">
        <v>0</v>
      </c>
      <c r="AB1997" s="1" t="n">
        <v>2</v>
      </c>
      <c r="AC1997" s="1" t="n">
        <v>0</v>
      </c>
      <c r="AD1997" s="1" t="n">
        <v>0</v>
      </c>
      <c r="AE1997" s="1" t="n">
        <v>0</v>
      </c>
      <c r="AF1997" s="1" t="n">
        <v>197</v>
      </c>
      <c r="AG1997" s="1" t="n">
        <v>0</v>
      </c>
      <c r="AH1997" s="1" t="n">
        <v>0</v>
      </c>
      <c r="AI1997" s="1" t="n">
        <v>0</v>
      </c>
      <c r="AJ1997" s="1" t="n">
        <f aca="false">ROUNDUP(SUM(AF1997,X1997,Z1997,AB1997,AH1997)/360,0)</f>
        <v>7</v>
      </c>
      <c r="AK1997" s="1" t="n">
        <f aca="false">ROUNDUP(SUM(AI1997,AG1997,AA1997,Y1997,AE1997)/360*1.1,0)</f>
        <v>0</v>
      </c>
      <c r="AL1997" s="1" t="n">
        <v>1</v>
      </c>
      <c r="AM1997" s="1" t="n">
        <v>0</v>
      </c>
    </row>
    <row r="1998" customFormat="false" ht="15" hidden="false" customHeight="false" outlineLevel="0" collapsed="false">
      <c r="A1998" s="1" t="n">
        <v>316110</v>
      </c>
      <c r="B1998" s="1" t="str">
        <f aca="false">VLOOKUP(A1998,Municipios!$A$2:$B$5571,2,0)</f>
        <v>São Francisco</v>
      </c>
      <c r="C1998" s="1" t="n">
        <v>9</v>
      </c>
      <c r="D1998" s="1" t="n">
        <v>19</v>
      </c>
      <c r="E1998" s="1" t="n">
        <v>14</v>
      </c>
      <c r="F1998" s="1" t="n">
        <v>0</v>
      </c>
      <c r="G1998" s="1" t="n">
        <v>12</v>
      </c>
      <c r="H1998" s="1" t="n">
        <f aca="false">SUM(C1998:G1998)</f>
        <v>54</v>
      </c>
      <c r="I1998" s="1" t="n">
        <v>0</v>
      </c>
      <c r="J1998" s="1" t="n">
        <v>1227</v>
      </c>
      <c r="K1998" s="1" t="n">
        <v>0</v>
      </c>
      <c r="L1998" s="1" t="n">
        <v>0</v>
      </c>
      <c r="M1998" s="1" t="n">
        <v>0</v>
      </c>
      <c r="N1998" s="1" t="n">
        <v>279</v>
      </c>
      <c r="O1998" s="1" t="n">
        <v>0</v>
      </c>
      <c r="P1998" s="1" t="n">
        <v>0</v>
      </c>
      <c r="Q1998" s="1" t="n">
        <v>0</v>
      </c>
      <c r="R1998" s="1" t="n">
        <v>0</v>
      </c>
      <c r="S1998" s="1" t="n">
        <v>0</v>
      </c>
      <c r="T1998" s="1" t="n">
        <v>0</v>
      </c>
      <c r="U1998" s="1" t="n">
        <v>0</v>
      </c>
      <c r="V1998" s="1" t="n">
        <f aca="false">ROUNDUP(SUM(J1998,R1998,L1998,N1998,T1998)/360,0)</f>
        <v>5</v>
      </c>
      <c r="W1998" s="1" t="n">
        <f aca="false">ROUNDUP(SUM(U1998,S1998,M1998,K1998,Q1998)/360*1.1,0)</f>
        <v>0</v>
      </c>
      <c r="X1998" s="1" t="n">
        <v>7078</v>
      </c>
      <c r="Y1998" s="1" t="n">
        <v>0</v>
      </c>
      <c r="Z1998" s="1" t="n">
        <v>1403</v>
      </c>
      <c r="AA1998" s="1" t="n">
        <v>0</v>
      </c>
      <c r="AB1998" s="1" t="n">
        <v>690</v>
      </c>
      <c r="AC1998" s="1" t="n">
        <v>0</v>
      </c>
      <c r="AD1998" s="1" t="n">
        <v>0</v>
      </c>
      <c r="AE1998" s="1" t="n">
        <v>0</v>
      </c>
      <c r="AF1998" s="1" t="n">
        <v>1070</v>
      </c>
      <c r="AG1998" s="1" t="n">
        <v>0</v>
      </c>
      <c r="AH1998" s="1" t="n">
        <v>0</v>
      </c>
      <c r="AI1998" s="1" t="n">
        <v>0</v>
      </c>
      <c r="AJ1998" s="1" t="n">
        <f aca="false">ROUNDUP(SUM(AF1998,X1998,Z1998,AB1998,AH1998)/360,0)</f>
        <v>29</v>
      </c>
      <c r="AK1998" s="1" t="n">
        <f aca="false">ROUNDUP(SUM(AI1998,AG1998,AA1998,Y1998,AE1998)/360*1.1,0)</f>
        <v>0</v>
      </c>
      <c r="AL1998" s="1" t="n">
        <v>0</v>
      </c>
      <c r="AM1998" s="1" t="n">
        <v>0</v>
      </c>
    </row>
    <row r="1999" customFormat="false" ht="15" hidden="false" customHeight="false" outlineLevel="0" collapsed="false">
      <c r="A1999" s="1" t="n">
        <v>316200</v>
      </c>
      <c r="B1999" s="1" t="str">
        <f aca="false">VLOOKUP(A1999,Municipios!$A$2:$B$5571,2,0)</f>
        <v>São Gonçalo do Sapucaí</v>
      </c>
      <c r="C1999" s="1" t="n">
        <v>6</v>
      </c>
      <c r="D1999" s="1" t="n">
        <v>12</v>
      </c>
      <c r="E1999" s="1" t="n">
        <v>6</v>
      </c>
      <c r="F1999" s="1" t="n">
        <v>0</v>
      </c>
      <c r="G1999" s="1" t="n">
        <v>4</v>
      </c>
      <c r="H1999" s="1" t="n">
        <f aca="false">SUM(C1999:G1999)</f>
        <v>28</v>
      </c>
      <c r="I1999" s="1" t="n">
        <v>0</v>
      </c>
      <c r="J1999" s="1" t="n">
        <v>1007</v>
      </c>
      <c r="K1999" s="1" t="n">
        <v>0</v>
      </c>
      <c r="L1999" s="1" t="n">
        <v>0</v>
      </c>
      <c r="M1999" s="1" t="n">
        <v>0</v>
      </c>
      <c r="N1999" s="1" t="n">
        <v>116</v>
      </c>
      <c r="O1999" s="1" t="n">
        <v>0</v>
      </c>
      <c r="P1999" s="1" t="n">
        <v>0</v>
      </c>
      <c r="Q1999" s="1" t="n">
        <v>0</v>
      </c>
      <c r="R1999" s="1" t="n">
        <v>0</v>
      </c>
      <c r="S1999" s="1" t="n">
        <v>0</v>
      </c>
      <c r="T1999" s="1" t="n">
        <v>0</v>
      </c>
      <c r="U1999" s="1" t="n">
        <v>0</v>
      </c>
      <c r="V1999" s="1" t="n">
        <f aca="false">ROUNDUP(SUM(J1999,R1999,L1999,N1999,T1999)/360,0)</f>
        <v>4</v>
      </c>
      <c r="W1999" s="1" t="n">
        <f aca="false">ROUNDUP(SUM(U1999,S1999,M1999,K1999,Q1999)/360*1.1,0)</f>
        <v>0</v>
      </c>
      <c r="X1999" s="1" t="n">
        <v>2148</v>
      </c>
      <c r="Y1999" s="1" t="n">
        <v>0</v>
      </c>
      <c r="Z1999" s="1" t="n">
        <v>708</v>
      </c>
      <c r="AA1999" s="1" t="n">
        <v>0</v>
      </c>
      <c r="AB1999" s="1" t="n">
        <v>114</v>
      </c>
      <c r="AC1999" s="1" t="n">
        <v>0</v>
      </c>
      <c r="AD1999" s="1" t="n">
        <v>0</v>
      </c>
      <c r="AE1999" s="1" t="n">
        <v>0</v>
      </c>
      <c r="AF1999" s="1" t="n">
        <v>164</v>
      </c>
      <c r="AG1999" s="1" t="n">
        <v>0</v>
      </c>
      <c r="AH1999" s="1" t="n">
        <v>0</v>
      </c>
      <c r="AI1999" s="1" t="n">
        <v>0</v>
      </c>
      <c r="AJ1999" s="1" t="n">
        <f aca="false">ROUNDUP(SUM(AF1999,X1999,Z1999,AB1999,AH1999)/360,0)</f>
        <v>9</v>
      </c>
      <c r="AK1999" s="1" t="n">
        <f aca="false">ROUNDUP(SUM(AI1999,AG1999,AA1999,Y1999,AE1999)/360*1.1,0)</f>
        <v>0</v>
      </c>
      <c r="AL1999" s="1" t="n">
        <v>2</v>
      </c>
      <c r="AM1999" s="1" t="n">
        <v>0</v>
      </c>
    </row>
    <row r="2000" customFormat="false" ht="15" hidden="false" customHeight="false" outlineLevel="0" collapsed="false">
      <c r="A2000" s="1" t="n">
        <v>316210</v>
      </c>
      <c r="B2000" s="1" t="str">
        <f aca="false">VLOOKUP(A2000,Municipios!$A$2:$B$5571,2,0)</f>
        <v>São Gotardo</v>
      </c>
      <c r="C2000" s="1" t="n">
        <v>6</v>
      </c>
      <c r="D2000" s="1" t="n">
        <v>8</v>
      </c>
      <c r="E2000" s="1" t="n">
        <v>11</v>
      </c>
      <c r="F2000" s="1" t="n">
        <v>0</v>
      </c>
      <c r="G2000" s="1" t="n">
        <v>1</v>
      </c>
      <c r="H2000" s="1" t="n">
        <f aca="false">SUM(C2000:G2000)</f>
        <v>26</v>
      </c>
      <c r="I2000" s="1" t="n">
        <v>0</v>
      </c>
      <c r="J2000" s="1" t="n">
        <v>700</v>
      </c>
      <c r="K2000" s="1" t="n">
        <v>0</v>
      </c>
      <c r="L2000" s="1" t="n">
        <v>0</v>
      </c>
      <c r="M2000" s="1" t="n">
        <v>0</v>
      </c>
      <c r="N2000" s="1" t="n">
        <v>131</v>
      </c>
      <c r="O2000" s="1" t="n">
        <v>0</v>
      </c>
      <c r="P2000" s="1" t="n">
        <v>0</v>
      </c>
      <c r="Q2000" s="1" t="n">
        <v>0</v>
      </c>
      <c r="R2000" s="1" t="n">
        <v>0</v>
      </c>
      <c r="S2000" s="1" t="n">
        <v>0</v>
      </c>
      <c r="T2000" s="1" t="n">
        <v>0</v>
      </c>
      <c r="U2000" s="1" t="n">
        <v>0</v>
      </c>
      <c r="V2000" s="1" t="n">
        <f aca="false">ROUNDUP(SUM(J2000,R2000,L2000,N2000,T2000)/360,0)</f>
        <v>3</v>
      </c>
      <c r="W2000" s="1" t="n">
        <f aca="false">ROUNDUP(SUM(U2000,S2000,M2000,K2000,Q2000)/360*1.1,0)</f>
        <v>0</v>
      </c>
      <c r="X2000" s="1" t="n">
        <v>1854</v>
      </c>
      <c r="Y2000" s="1" t="n">
        <v>0</v>
      </c>
      <c r="Z2000" s="1" t="n">
        <v>826</v>
      </c>
      <c r="AA2000" s="1" t="n">
        <v>0</v>
      </c>
      <c r="AB2000" s="1" t="n">
        <v>427</v>
      </c>
      <c r="AC2000" s="1" t="n">
        <v>0</v>
      </c>
      <c r="AD2000" s="1" t="n">
        <v>0</v>
      </c>
      <c r="AE2000" s="1" t="n">
        <v>0</v>
      </c>
      <c r="AF2000" s="1" t="n">
        <v>916</v>
      </c>
      <c r="AG2000" s="1" t="n">
        <v>0</v>
      </c>
      <c r="AH2000" s="1" t="n">
        <v>0</v>
      </c>
      <c r="AI2000" s="1" t="n">
        <v>0</v>
      </c>
      <c r="AJ2000" s="1" t="n">
        <f aca="false">ROUNDUP(SUM(AF2000,X2000,Z2000,AB2000,AH2000)/360,0)</f>
        <v>12</v>
      </c>
      <c r="AK2000" s="1" t="n">
        <f aca="false">ROUNDUP(SUM(AI2000,AG2000,AA2000,Y2000,AE2000)/360*1.1,0)</f>
        <v>0</v>
      </c>
      <c r="AL2000" s="1" t="n">
        <v>3</v>
      </c>
      <c r="AM2000" s="1" t="n">
        <v>0</v>
      </c>
    </row>
    <row r="2001" customFormat="false" ht="15" hidden="false" customHeight="false" outlineLevel="0" collapsed="false">
      <c r="A2001" s="1" t="n">
        <v>316220</v>
      </c>
      <c r="B2001" s="1" t="str">
        <f aca="false">VLOOKUP(A2001,Municipios!$A$2:$B$5571,2,0)</f>
        <v>São João Batista do Glória</v>
      </c>
      <c r="C2001" s="1" t="n">
        <v>6</v>
      </c>
      <c r="D2001" s="1" t="n">
        <v>3</v>
      </c>
      <c r="E2001" s="1" t="n">
        <v>3</v>
      </c>
      <c r="F2001" s="1" t="n">
        <v>1</v>
      </c>
      <c r="G2001" s="1" t="n">
        <v>4</v>
      </c>
      <c r="H2001" s="1" t="n">
        <f aca="false">SUM(C2001:G2001)</f>
        <v>17</v>
      </c>
      <c r="I2001" s="1" t="n">
        <v>0</v>
      </c>
      <c r="J2001" s="1" t="n">
        <v>590</v>
      </c>
      <c r="K2001" s="1" t="n">
        <v>0</v>
      </c>
      <c r="L2001" s="1" t="n">
        <v>0</v>
      </c>
      <c r="M2001" s="1" t="n">
        <v>0</v>
      </c>
      <c r="N2001" s="1" t="n">
        <v>0</v>
      </c>
      <c r="O2001" s="1" t="n">
        <v>0</v>
      </c>
      <c r="P2001" s="1" t="n">
        <v>0</v>
      </c>
      <c r="Q2001" s="1" t="n">
        <v>0</v>
      </c>
      <c r="R2001" s="1" t="n">
        <v>0</v>
      </c>
      <c r="S2001" s="1" t="n">
        <v>0</v>
      </c>
      <c r="T2001" s="1" t="n">
        <v>0</v>
      </c>
      <c r="U2001" s="1" t="n">
        <v>0</v>
      </c>
      <c r="V2001" s="1" t="n">
        <f aca="false">ROUNDUP(SUM(J2001,R2001,L2001,N2001,T2001)/360,0)</f>
        <v>2</v>
      </c>
      <c r="W2001" s="1" t="n">
        <f aca="false">ROUNDUP(SUM(U2001,S2001,M2001,K2001,Q2001)/360*1.1,0)</f>
        <v>0</v>
      </c>
      <c r="X2001" s="1" t="n">
        <v>525</v>
      </c>
      <c r="Y2001" s="1" t="n">
        <v>0</v>
      </c>
      <c r="Z2001" s="1" t="n">
        <v>0</v>
      </c>
      <c r="AA2001" s="1" t="n">
        <v>0</v>
      </c>
      <c r="AB2001" s="1" t="n">
        <v>0</v>
      </c>
      <c r="AC2001" s="1" t="n">
        <v>0</v>
      </c>
      <c r="AD2001" s="1" t="n">
        <v>0</v>
      </c>
      <c r="AE2001" s="1" t="n">
        <v>0</v>
      </c>
      <c r="AF2001" s="1" t="n">
        <v>0</v>
      </c>
      <c r="AG2001" s="1" t="n">
        <v>0</v>
      </c>
      <c r="AH2001" s="1" t="n">
        <v>0</v>
      </c>
      <c r="AI2001" s="1" t="n">
        <v>0</v>
      </c>
      <c r="AJ2001" s="1" t="n">
        <f aca="false">ROUNDUP(SUM(AF2001,X2001,Z2001,AB2001,AH2001)/360,0)</f>
        <v>2</v>
      </c>
      <c r="AK2001" s="1" t="n">
        <f aca="false">ROUNDUP(SUM(AI2001,AG2001,AA2001,Y2001,AE2001)/360*1.1,0)</f>
        <v>0</v>
      </c>
      <c r="AL2001" s="1" t="n">
        <v>1</v>
      </c>
      <c r="AM2001" s="1" t="n">
        <v>0</v>
      </c>
    </row>
    <row r="2002" customFormat="false" ht="15" hidden="false" customHeight="false" outlineLevel="0" collapsed="false">
      <c r="A2002" s="1" t="n">
        <v>316240</v>
      </c>
      <c r="B2002" s="1" t="str">
        <f aca="false">VLOOKUP(A2002,Municipios!$A$2:$B$5571,2,0)</f>
        <v>São João da Ponte</v>
      </c>
      <c r="C2002" s="1" t="n">
        <v>8</v>
      </c>
      <c r="D2002" s="1" t="n">
        <v>15</v>
      </c>
      <c r="E2002" s="1" t="n">
        <v>6</v>
      </c>
      <c r="F2002" s="1" t="n">
        <v>0</v>
      </c>
      <c r="G2002" s="1" t="n">
        <v>8</v>
      </c>
      <c r="H2002" s="1" t="n">
        <f aca="false">SUM(C2002:G2002)</f>
        <v>37</v>
      </c>
      <c r="I2002" s="1" t="n">
        <v>0</v>
      </c>
      <c r="J2002" s="1" t="n">
        <v>293</v>
      </c>
      <c r="K2002" s="1" t="n">
        <v>0</v>
      </c>
      <c r="L2002" s="1" t="n">
        <v>0</v>
      </c>
      <c r="M2002" s="1" t="n">
        <v>0</v>
      </c>
      <c r="N2002" s="1" t="n">
        <v>5</v>
      </c>
      <c r="O2002" s="1" t="n">
        <v>0</v>
      </c>
      <c r="P2002" s="1" t="n">
        <v>0</v>
      </c>
      <c r="Q2002" s="1" t="n">
        <v>0</v>
      </c>
      <c r="R2002" s="1" t="n">
        <v>0</v>
      </c>
      <c r="S2002" s="1" t="n">
        <v>0</v>
      </c>
      <c r="T2002" s="1" t="n">
        <v>0</v>
      </c>
      <c r="U2002" s="1" t="n">
        <v>0</v>
      </c>
      <c r="V2002" s="1" t="n">
        <f aca="false">ROUNDUP(SUM(J2002,R2002,L2002,N2002,T2002)/360,0)</f>
        <v>1</v>
      </c>
      <c r="W2002" s="1" t="n">
        <f aca="false">ROUNDUP(SUM(U2002,S2002,M2002,K2002,Q2002)/360*1.1,0)</f>
        <v>0</v>
      </c>
      <c r="X2002" s="1" t="n">
        <v>4012</v>
      </c>
      <c r="Y2002" s="1" t="n">
        <v>0</v>
      </c>
      <c r="Z2002" s="1" t="n">
        <v>74</v>
      </c>
      <c r="AA2002" s="1" t="n">
        <v>0</v>
      </c>
      <c r="AB2002" s="1" t="n">
        <v>11</v>
      </c>
      <c r="AC2002" s="1" t="n">
        <v>0</v>
      </c>
      <c r="AD2002" s="1" t="n">
        <v>0</v>
      </c>
      <c r="AE2002" s="1" t="n">
        <v>0</v>
      </c>
      <c r="AF2002" s="1" t="n">
        <v>249</v>
      </c>
      <c r="AG2002" s="1" t="n">
        <v>0</v>
      </c>
      <c r="AH2002" s="1" t="n">
        <v>0</v>
      </c>
      <c r="AI2002" s="1" t="n">
        <v>0</v>
      </c>
      <c r="AJ2002" s="1" t="n">
        <f aca="false">ROUNDUP(SUM(AF2002,X2002,Z2002,AB2002,AH2002)/360,0)</f>
        <v>13</v>
      </c>
      <c r="AK2002" s="1" t="n">
        <f aca="false">ROUNDUP(SUM(AI2002,AG2002,AA2002,Y2002,AE2002)/360*1.1,0)</f>
        <v>0</v>
      </c>
      <c r="AL2002" s="1" t="n">
        <v>0</v>
      </c>
      <c r="AM2002" s="1" t="n">
        <v>0</v>
      </c>
    </row>
    <row r="2003" customFormat="false" ht="15" hidden="false" customHeight="false" outlineLevel="0" collapsed="false">
      <c r="A2003" s="1" t="n">
        <v>316250</v>
      </c>
      <c r="B2003" s="1" t="str">
        <f aca="false">VLOOKUP(A2003,Municipios!$A$2:$B$5571,2,0)</f>
        <v>São João del Rei</v>
      </c>
      <c r="C2003" s="1" t="n">
        <v>35</v>
      </c>
      <c r="D2003" s="1" t="n">
        <v>67</v>
      </c>
      <c r="E2003" s="1" t="n">
        <v>9</v>
      </c>
      <c r="F2003" s="1" t="n">
        <v>0</v>
      </c>
      <c r="G2003" s="1" t="n">
        <v>20</v>
      </c>
      <c r="H2003" s="1" t="n">
        <f aca="false">SUM(C2003:G2003)</f>
        <v>131</v>
      </c>
      <c r="I2003" s="1" t="n">
        <v>30</v>
      </c>
      <c r="J2003" s="1" t="n">
        <v>2640</v>
      </c>
      <c r="K2003" s="1" t="n">
        <v>0</v>
      </c>
      <c r="L2003" s="1" t="n">
        <v>0</v>
      </c>
      <c r="M2003" s="1" t="n">
        <v>0</v>
      </c>
      <c r="N2003" s="1" t="n">
        <v>498</v>
      </c>
      <c r="O2003" s="1" t="n">
        <v>0</v>
      </c>
      <c r="P2003" s="1" t="n">
        <v>689</v>
      </c>
      <c r="Q2003" s="1" t="n">
        <v>960</v>
      </c>
      <c r="R2003" s="1" t="n">
        <v>8</v>
      </c>
      <c r="S2003" s="1" t="n">
        <v>0</v>
      </c>
      <c r="T2003" s="1" t="n">
        <v>0</v>
      </c>
      <c r="U2003" s="1" t="n">
        <v>0</v>
      </c>
      <c r="V2003" s="1" t="n">
        <f aca="false">ROUNDUP(SUM(J2003,R2003,L2003,N2003,T2003)/360,0)</f>
        <v>9</v>
      </c>
      <c r="W2003" s="1" t="n">
        <f aca="false">ROUNDUP(SUM(U2003,S2003,M2003,K2003,Q2003)/360*1.1,0)</f>
        <v>3</v>
      </c>
      <c r="X2003" s="1" t="n">
        <v>11981</v>
      </c>
      <c r="Y2003" s="1" t="n">
        <v>0</v>
      </c>
      <c r="Z2003" s="1" t="n">
        <v>1872</v>
      </c>
      <c r="AA2003" s="1" t="n">
        <v>0</v>
      </c>
      <c r="AB2003" s="1" t="n">
        <v>1202</v>
      </c>
      <c r="AC2003" s="1" t="n">
        <v>0</v>
      </c>
      <c r="AD2003" s="1" t="n">
        <v>2767</v>
      </c>
      <c r="AE2003" s="1" t="n">
        <v>8125</v>
      </c>
      <c r="AF2003" s="1" t="n">
        <v>6132</v>
      </c>
      <c r="AG2003" s="1" t="n">
        <v>0</v>
      </c>
      <c r="AH2003" s="1" t="n">
        <v>0</v>
      </c>
      <c r="AI2003" s="1" t="n">
        <v>0</v>
      </c>
      <c r="AJ2003" s="1" t="n">
        <f aca="false">ROUNDUP(SUM(AF2003,X2003,Z2003,AB2003,AH2003)/360,0)</f>
        <v>59</v>
      </c>
      <c r="AK2003" s="1" t="n">
        <f aca="false">ROUNDUP(SUM(AI2003,AG2003,AA2003,Y2003,AE2003)/360*1.1,0)</f>
        <v>25</v>
      </c>
      <c r="AL2003" s="1" t="n">
        <v>30</v>
      </c>
      <c r="AM2003" s="1" t="n">
        <v>2</v>
      </c>
    </row>
    <row r="2004" customFormat="false" ht="15" hidden="false" customHeight="false" outlineLevel="0" collapsed="false">
      <c r="A2004" s="1" t="n">
        <v>316270</v>
      </c>
      <c r="B2004" s="1" t="str">
        <f aca="false">VLOOKUP(A2004,Municipios!$A$2:$B$5571,2,0)</f>
        <v>São João do Paraíso</v>
      </c>
      <c r="C2004" s="1" t="n">
        <v>6</v>
      </c>
      <c r="D2004" s="1" t="n">
        <v>28</v>
      </c>
      <c r="E2004" s="1" t="n">
        <v>8</v>
      </c>
      <c r="F2004" s="1" t="n">
        <v>0</v>
      </c>
      <c r="G2004" s="1" t="n">
        <v>6</v>
      </c>
      <c r="H2004" s="1" t="n">
        <f aca="false">SUM(C2004:G2004)</f>
        <v>48</v>
      </c>
      <c r="I2004" s="1" t="n">
        <v>0</v>
      </c>
      <c r="J2004" s="1" t="n">
        <v>1187</v>
      </c>
      <c r="K2004" s="1" t="n">
        <v>0</v>
      </c>
      <c r="L2004" s="1" t="n">
        <v>0</v>
      </c>
      <c r="M2004" s="1" t="n">
        <v>0</v>
      </c>
      <c r="N2004" s="1" t="n">
        <v>80</v>
      </c>
      <c r="O2004" s="1" t="n">
        <v>0</v>
      </c>
      <c r="P2004" s="1" t="n">
        <v>0</v>
      </c>
      <c r="Q2004" s="1" t="n">
        <v>0</v>
      </c>
      <c r="R2004" s="1" t="n">
        <v>0</v>
      </c>
      <c r="S2004" s="1" t="n">
        <v>0</v>
      </c>
      <c r="T2004" s="1" t="n">
        <v>0</v>
      </c>
      <c r="U2004" s="1" t="n">
        <v>0</v>
      </c>
      <c r="V2004" s="1" t="n">
        <f aca="false">ROUNDUP(SUM(J2004,R2004,L2004,N2004,T2004)/360,0)</f>
        <v>4</v>
      </c>
      <c r="W2004" s="1" t="n">
        <f aca="false">ROUNDUP(SUM(U2004,S2004,M2004,K2004,Q2004)/360*1.1,0)</f>
        <v>0</v>
      </c>
      <c r="X2004" s="1" t="n">
        <v>2738</v>
      </c>
      <c r="Y2004" s="1" t="n">
        <v>0</v>
      </c>
      <c r="Z2004" s="1" t="n">
        <v>252</v>
      </c>
      <c r="AA2004" s="1" t="n">
        <v>0</v>
      </c>
      <c r="AB2004" s="1" t="n">
        <v>167</v>
      </c>
      <c r="AC2004" s="1" t="n">
        <v>0</v>
      </c>
      <c r="AD2004" s="1" t="n">
        <v>0</v>
      </c>
      <c r="AE2004" s="1" t="n">
        <v>0</v>
      </c>
      <c r="AF2004" s="1" t="n">
        <v>137</v>
      </c>
      <c r="AG2004" s="1" t="n">
        <v>0</v>
      </c>
      <c r="AH2004" s="1" t="n">
        <v>0</v>
      </c>
      <c r="AI2004" s="1" t="n">
        <v>0</v>
      </c>
      <c r="AJ2004" s="1" t="n">
        <f aca="false">ROUNDUP(SUM(AF2004,X2004,Z2004,AB2004,AH2004)/360,0)</f>
        <v>10</v>
      </c>
      <c r="AK2004" s="1" t="n">
        <f aca="false">ROUNDUP(SUM(AI2004,AG2004,AA2004,Y2004,AE2004)/360*1.1,0)</f>
        <v>0</v>
      </c>
      <c r="AL2004" s="1" t="n">
        <v>0</v>
      </c>
      <c r="AM2004" s="1" t="n">
        <v>0</v>
      </c>
    </row>
    <row r="2005" customFormat="false" ht="15" hidden="false" customHeight="false" outlineLevel="0" collapsed="false">
      <c r="A2005" s="1" t="n">
        <v>316280</v>
      </c>
      <c r="B2005" s="1" t="str">
        <f aca="false">VLOOKUP(A2005,Municipios!$A$2:$B$5571,2,0)</f>
        <v>São João Evangelista</v>
      </c>
      <c r="C2005" s="1" t="n">
        <v>10</v>
      </c>
      <c r="D2005" s="1" t="n">
        <v>20</v>
      </c>
      <c r="E2005" s="1" t="n">
        <v>8</v>
      </c>
      <c r="F2005" s="1" t="n">
        <v>0</v>
      </c>
      <c r="G2005" s="1" t="n">
        <v>12</v>
      </c>
      <c r="H2005" s="1" t="n">
        <f aca="false">SUM(C2005:G2005)</f>
        <v>50</v>
      </c>
      <c r="I2005" s="1" t="n">
        <v>0</v>
      </c>
      <c r="J2005" s="1" t="n">
        <v>2198</v>
      </c>
      <c r="K2005" s="1" t="n">
        <v>0</v>
      </c>
      <c r="L2005" s="1" t="n">
        <v>0</v>
      </c>
      <c r="M2005" s="1" t="n">
        <v>0</v>
      </c>
      <c r="N2005" s="1" t="n">
        <v>716</v>
      </c>
      <c r="O2005" s="1" t="n">
        <v>0</v>
      </c>
      <c r="P2005" s="1" t="n">
        <v>0</v>
      </c>
      <c r="Q2005" s="1" t="n">
        <v>0</v>
      </c>
      <c r="R2005" s="1" t="n">
        <v>0</v>
      </c>
      <c r="S2005" s="1" t="n">
        <v>0</v>
      </c>
      <c r="T2005" s="1" t="n">
        <v>0</v>
      </c>
      <c r="U2005" s="1" t="n">
        <v>0</v>
      </c>
      <c r="V2005" s="1" t="n">
        <f aca="false">ROUNDUP(SUM(J2005,R2005,L2005,N2005,T2005)/360,0)</f>
        <v>9</v>
      </c>
      <c r="W2005" s="1" t="n">
        <f aca="false">ROUNDUP(SUM(U2005,S2005,M2005,K2005,Q2005)/360*1.1,0)</f>
        <v>0</v>
      </c>
      <c r="X2005" s="1" t="n">
        <v>5388</v>
      </c>
      <c r="Y2005" s="1" t="n">
        <v>0</v>
      </c>
      <c r="Z2005" s="1" t="n">
        <v>1274</v>
      </c>
      <c r="AA2005" s="1" t="n">
        <v>0</v>
      </c>
      <c r="AB2005" s="1" t="n">
        <v>891</v>
      </c>
      <c r="AC2005" s="1" t="n">
        <v>0</v>
      </c>
      <c r="AD2005" s="1" t="n">
        <v>0</v>
      </c>
      <c r="AE2005" s="1" t="n">
        <v>0</v>
      </c>
      <c r="AF2005" s="1" t="n">
        <v>1282</v>
      </c>
      <c r="AG2005" s="1" t="n">
        <v>0</v>
      </c>
      <c r="AH2005" s="1" t="n">
        <v>0</v>
      </c>
      <c r="AI2005" s="1" t="n">
        <v>0</v>
      </c>
      <c r="AJ2005" s="1" t="n">
        <f aca="false">ROUNDUP(SUM(AF2005,X2005,Z2005,AB2005,AH2005)/360,0)</f>
        <v>25</v>
      </c>
      <c r="AK2005" s="1" t="n">
        <f aca="false">ROUNDUP(SUM(AI2005,AG2005,AA2005,Y2005,AE2005)/360*1.1,0)</f>
        <v>0</v>
      </c>
      <c r="AL2005" s="1" t="n">
        <v>0</v>
      </c>
      <c r="AM2005" s="1" t="n">
        <v>0</v>
      </c>
    </row>
    <row r="2006" customFormat="false" ht="15" hidden="false" customHeight="false" outlineLevel="0" collapsed="false">
      <c r="A2006" s="1" t="n">
        <v>316290</v>
      </c>
      <c r="B2006" s="1" t="str">
        <f aca="false">VLOOKUP(A2006,Municipios!$A$2:$B$5571,2,0)</f>
        <v>São João Nepomuceno</v>
      </c>
      <c r="C2006" s="1" t="n">
        <v>4</v>
      </c>
      <c r="D2006" s="1" t="n">
        <v>20</v>
      </c>
      <c r="E2006" s="1" t="n">
        <v>9</v>
      </c>
      <c r="F2006" s="1" t="n">
        <v>0</v>
      </c>
      <c r="G2006" s="1" t="n">
        <v>2</v>
      </c>
      <c r="H2006" s="1" t="n">
        <f aca="false">SUM(C2006:G2006)</f>
        <v>35</v>
      </c>
      <c r="I2006" s="1" t="n">
        <v>0</v>
      </c>
      <c r="J2006" s="1" t="n">
        <v>1126</v>
      </c>
      <c r="K2006" s="1" t="n">
        <v>0</v>
      </c>
      <c r="L2006" s="1" t="n">
        <v>0</v>
      </c>
      <c r="M2006" s="1" t="n">
        <v>0</v>
      </c>
      <c r="N2006" s="1" t="n">
        <v>4</v>
      </c>
      <c r="O2006" s="1" t="n">
        <v>0</v>
      </c>
      <c r="P2006" s="1" t="n">
        <v>0</v>
      </c>
      <c r="Q2006" s="1" t="n">
        <v>0</v>
      </c>
      <c r="R2006" s="1" t="n">
        <v>0</v>
      </c>
      <c r="S2006" s="1" t="n">
        <v>0</v>
      </c>
      <c r="T2006" s="1" t="n">
        <v>0</v>
      </c>
      <c r="U2006" s="1" t="n">
        <v>0</v>
      </c>
      <c r="V2006" s="1" t="n">
        <f aca="false">ROUNDUP(SUM(J2006,R2006,L2006,N2006,T2006)/360,0)</f>
        <v>4</v>
      </c>
      <c r="W2006" s="1" t="n">
        <f aca="false">ROUNDUP(SUM(U2006,S2006,M2006,K2006,Q2006)/360*1.1,0)</f>
        <v>0</v>
      </c>
      <c r="X2006" s="1" t="n">
        <v>2980</v>
      </c>
      <c r="Y2006" s="1" t="n">
        <v>0</v>
      </c>
      <c r="Z2006" s="1" t="n">
        <v>60</v>
      </c>
      <c r="AA2006" s="1" t="n">
        <v>0</v>
      </c>
      <c r="AB2006" s="1" t="n">
        <v>22</v>
      </c>
      <c r="AC2006" s="1" t="n">
        <v>0</v>
      </c>
      <c r="AD2006" s="1" t="n">
        <v>0</v>
      </c>
      <c r="AE2006" s="1" t="n">
        <v>0</v>
      </c>
      <c r="AF2006" s="1" t="n">
        <v>1148</v>
      </c>
      <c r="AG2006" s="1" t="n">
        <v>0</v>
      </c>
      <c r="AH2006" s="1" t="n">
        <v>0</v>
      </c>
      <c r="AI2006" s="1" t="n">
        <v>0</v>
      </c>
      <c r="AJ2006" s="1" t="n">
        <f aca="false">ROUNDUP(SUM(AF2006,X2006,Z2006,AB2006,AH2006)/360,0)</f>
        <v>12</v>
      </c>
      <c r="AK2006" s="1" t="n">
        <f aca="false">ROUNDUP(SUM(AI2006,AG2006,AA2006,Y2006,AE2006)/360*1.1,0)</f>
        <v>0</v>
      </c>
      <c r="AL2006" s="1" t="n">
        <v>1</v>
      </c>
      <c r="AM2006" s="1" t="n">
        <v>0</v>
      </c>
    </row>
    <row r="2007" customFormat="false" ht="15" hidden="false" customHeight="false" outlineLevel="0" collapsed="false">
      <c r="A2007" s="1" t="n">
        <v>316370</v>
      </c>
      <c r="B2007" s="1" t="str">
        <f aca="false">VLOOKUP(A2007,Municipios!$A$2:$B$5571,2,0)</f>
        <v>São Lourenço</v>
      </c>
      <c r="C2007" s="1" t="n">
        <v>16</v>
      </c>
      <c r="D2007" s="1" t="n">
        <v>24</v>
      </c>
      <c r="E2007" s="1" t="n">
        <v>12</v>
      </c>
      <c r="F2007" s="1" t="n">
        <v>0</v>
      </c>
      <c r="G2007" s="1" t="n">
        <v>5</v>
      </c>
      <c r="H2007" s="1" t="n">
        <f aca="false">SUM(C2007:G2007)</f>
        <v>57</v>
      </c>
      <c r="I2007" s="1" t="n">
        <v>20</v>
      </c>
      <c r="J2007" s="1" t="n">
        <v>1541</v>
      </c>
      <c r="K2007" s="1" t="n">
        <v>0</v>
      </c>
      <c r="L2007" s="1" t="n">
        <v>0</v>
      </c>
      <c r="M2007" s="1" t="n">
        <v>0</v>
      </c>
      <c r="N2007" s="1" t="n">
        <v>294</v>
      </c>
      <c r="O2007" s="1" t="n">
        <v>0</v>
      </c>
      <c r="P2007" s="1" t="n">
        <v>41</v>
      </c>
      <c r="Q2007" s="1" t="n">
        <v>210</v>
      </c>
      <c r="R2007" s="1" t="n">
        <v>9</v>
      </c>
      <c r="S2007" s="1" t="n">
        <v>0</v>
      </c>
      <c r="T2007" s="1" t="n">
        <v>0</v>
      </c>
      <c r="U2007" s="1" t="n">
        <v>0</v>
      </c>
      <c r="V2007" s="1" t="n">
        <f aca="false">ROUNDUP(SUM(J2007,R2007,L2007,N2007,T2007)/360,0)</f>
        <v>6</v>
      </c>
      <c r="W2007" s="1" t="n">
        <f aca="false">ROUNDUP(SUM(U2007,S2007,M2007,K2007,Q2007)/360*1.1,0)</f>
        <v>1</v>
      </c>
      <c r="X2007" s="1" t="n">
        <v>7624</v>
      </c>
      <c r="Y2007" s="1" t="n">
        <v>0</v>
      </c>
      <c r="Z2007" s="1" t="n">
        <v>2428</v>
      </c>
      <c r="AA2007" s="1" t="n">
        <v>0</v>
      </c>
      <c r="AB2007" s="1" t="n">
        <v>764</v>
      </c>
      <c r="AC2007" s="1" t="n">
        <v>0</v>
      </c>
      <c r="AD2007" s="1" t="n">
        <v>906</v>
      </c>
      <c r="AE2007" s="1" t="n">
        <v>6653</v>
      </c>
      <c r="AF2007" s="1" t="n">
        <v>5743</v>
      </c>
      <c r="AG2007" s="1" t="n">
        <v>0</v>
      </c>
      <c r="AH2007" s="1" t="n">
        <v>0</v>
      </c>
      <c r="AI2007" s="1" t="n">
        <v>0</v>
      </c>
      <c r="AJ2007" s="1" t="n">
        <f aca="false">ROUNDUP(SUM(AF2007,X2007,Z2007,AB2007,AH2007)/360,0)</f>
        <v>46</v>
      </c>
      <c r="AK2007" s="1" t="n">
        <f aca="false">ROUNDUP(SUM(AI2007,AG2007,AA2007,Y2007,AE2007)/360*1.1,0)</f>
        <v>21</v>
      </c>
      <c r="AL2007" s="1" t="n">
        <v>29</v>
      </c>
      <c r="AM2007" s="1" t="n">
        <v>1</v>
      </c>
    </row>
    <row r="2008" customFormat="false" ht="15" hidden="false" customHeight="false" outlineLevel="0" collapsed="false">
      <c r="A2008" s="1" t="n">
        <v>316390</v>
      </c>
      <c r="B2008" s="1" t="str">
        <f aca="false">VLOOKUP(A2008,Municipios!$A$2:$B$5571,2,0)</f>
        <v>São Pedro da União</v>
      </c>
      <c r="C2008" s="1" t="n">
        <v>0</v>
      </c>
      <c r="D2008" s="1" t="n">
        <v>6</v>
      </c>
      <c r="E2008" s="1" t="n">
        <v>1</v>
      </c>
      <c r="F2008" s="1" t="n">
        <v>0</v>
      </c>
      <c r="G2008" s="1" t="n">
        <v>2</v>
      </c>
      <c r="H2008" s="1" t="n">
        <f aca="false">SUM(C2008:G2008)</f>
        <v>9</v>
      </c>
      <c r="I2008" s="1" t="n">
        <v>0</v>
      </c>
      <c r="J2008" s="1" t="n">
        <v>123</v>
      </c>
      <c r="K2008" s="1" t="n">
        <v>0</v>
      </c>
      <c r="L2008" s="1" t="n">
        <v>0</v>
      </c>
      <c r="M2008" s="1" t="n">
        <v>0</v>
      </c>
      <c r="N2008" s="1" t="n">
        <v>0</v>
      </c>
      <c r="O2008" s="1" t="n">
        <v>0</v>
      </c>
      <c r="P2008" s="1" t="n">
        <v>0</v>
      </c>
      <c r="Q2008" s="1" t="n">
        <v>0</v>
      </c>
      <c r="R2008" s="1" t="n">
        <v>0</v>
      </c>
      <c r="S2008" s="1" t="n">
        <v>0</v>
      </c>
      <c r="T2008" s="1" t="n">
        <v>0</v>
      </c>
      <c r="U2008" s="1" t="n">
        <v>0</v>
      </c>
      <c r="V2008" s="1" t="n">
        <f aca="false">ROUNDUP(SUM(J2008,R2008,L2008,N2008,T2008)/360,0)</f>
        <v>1</v>
      </c>
      <c r="W2008" s="1" t="n">
        <f aca="false">ROUNDUP(SUM(U2008,S2008,M2008,K2008,Q2008)/360*1.1,0)</f>
        <v>0</v>
      </c>
      <c r="X2008" s="1" t="n">
        <v>202</v>
      </c>
      <c r="Y2008" s="1" t="n">
        <v>0</v>
      </c>
      <c r="Z2008" s="1" t="n">
        <v>3</v>
      </c>
      <c r="AA2008" s="1" t="n">
        <v>0</v>
      </c>
      <c r="AB2008" s="1" t="n">
        <v>0</v>
      </c>
      <c r="AC2008" s="1" t="n">
        <v>0</v>
      </c>
      <c r="AD2008" s="1" t="n">
        <v>0</v>
      </c>
      <c r="AE2008" s="1" t="n">
        <v>0</v>
      </c>
      <c r="AF2008" s="1" t="n">
        <v>0</v>
      </c>
      <c r="AG2008" s="1" t="n">
        <v>0</v>
      </c>
      <c r="AH2008" s="1" t="n">
        <v>0</v>
      </c>
      <c r="AI2008" s="1" t="n">
        <v>0</v>
      </c>
      <c r="AJ2008" s="1" t="n">
        <f aca="false">ROUNDUP(SUM(AF2008,X2008,Z2008,AB2008,AH2008)/360,0)</f>
        <v>1</v>
      </c>
      <c r="AK2008" s="1" t="n">
        <f aca="false">ROUNDUP(SUM(AI2008,AG2008,AA2008,Y2008,AE2008)/360*1.1,0)</f>
        <v>0</v>
      </c>
      <c r="AL2008" s="1" t="n">
        <v>1</v>
      </c>
      <c r="AM2008" s="1" t="n">
        <v>0</v>
      </c>
    </row>
    <row r="2009" customFormat="false" ht="15" hidden="false" customHeight="false" outlineLevel="0" collapsed="false">
      <c r="A2009" s="1" t="n">
        <v>316420</v>
      </c>
      <c r="B2009" s="1" t="str">
        <f aca="false">VLOOKUP(A2009,Municipios!$A$2:$B$5571,2,0)</f>
        <v>São Romão</v>
      </c>
      <c r="C2009" s="1" t="n">
        <v>0</v>
      </c>
      <c r="D2009" s="1" t="n">
        <v>8</v>
      </c>
      <c r="E2009" s="1" t="n">
        <v>5</v>
      </c>
      <c r="F2009" s="1" t="n">
        <v>0</v>
      </c>
      <c r="G2009" s="1" t="n">
        <v>5</v>
      </c>
      <c r="H2009" s="1" t="n">
        <f aca="false">SUM(C2009:G2009)</f>
        <v>18</v>
      </c>
      <c r="I2009" s="1" t="n">
        <v>0</v>
      </c>
      <c r="J2009" s="1" t="n">
        <v>136</v>
      </c>
      <c r="K2009" s="1" t="n">
        <v>0</v>
      </c>
      <c r="L2009" s="1" t="n">
        <v>0</v>
      </c>
      <c r="M2009" s="1" t="n">
        <v>0</v>
      </c>
      <c r="N2009" s="1" t="n">
        <v>0</v>
      </c>
      <c r="O2009" s="1" t="n">
        <v>0</v>
      </c>
      <c r="P2009" s="1" t="n">
        <v>0</v>
      </c>
      <c r="Q2009" s="1" t="n">
        <v>0</v>
      </c>
      <c r="R2009" s="1" t="n">
        <v>0</v>
      </c>
      <c r="S2009" s="1" t="n">
        <v>0</v>
      </c>
      <c r="T2009" s="1" t="n">
        <v>0</v>
      </c>
      <c r="U2009" s="1" t="n">
        <v>0</v>
      </c>
      <c r="V2009" s="1" t="n">
        <f aca="false">ROUNDUP(SUM(J2009,R2009,L2009,N2009,T2009)/360,0)</f>
        <v>1</v>
      </c>
      <c r="W2009" s="1" t="n">
        <f aca="false">ROUNDUP(SUM(U2009,S2009,M2009,K2009,Q2009)/360*1.1,0)</f>
        <v>0</v>
      </c>
      <c r="X2009" s="1" t="n">
        <v>330</v>
      </c>
      <c r="Y2009" s="1" t="n">
        <v>0</v>
      </c>
      <c r="Z2009" s="1" t="n">
        <v>42</v>
      </c>
      <c r="AA2009" s="1" t="n">
        <v>0</v>
      </c>
      <c r="AB2009" s="1" t="n">
        <v>4</v>
      </c>
      <c r="AC2009" s="1" t="n">
        <v>0</v>
      </c>
      <c r="AD2009" s="1" t="n">
        <v>0</v>
      </c>
      <c r="AE2009" s="1" t="n">
        <v>0</v>
      </c>
      <c r="AF2009" s="1" t="n">
        <v>0</v>
      </c>
      <c r="AG2009" s="1" t="n">
        <v>0</v>
      </c>
      <c r="AH2009" s="1" t="n">
        <v>0</v>
      </c>
      <c r="AI2009" s="1" t="n">
        <v>0</v>
      </c>
      <c r="AJ2009" s="1" t="n">
        <f aca="false">ROUNDUP(SUM(AF2009,X2009,Z2009,AB2009,AH2009)/360,0)</f>
        <v>2</v>
      </c>
      <c r="AK2009" s="1" t="n">
        <f aca="false">ROUNDUP(SUM(AI2009,AG2009,AA2009,Y2009,AE2009)/360*1.1,0)</f>
        <v>0</v>
      </c>
      <c r="AL2009" s="1" t="n">
        <v>1</v>
      </c>
      <c r="AM2009" s="1" t="n">
        <v>0</v>
      </c>
    </row>
    <row r="2010" customFormat="false" ht="15" hidden="false" customHeight="false" outlineLevel="0" collapsed="false">
      <c r="A2010" s="1" t="n">
        <v>316430</v>
      </c>
      <c r="B2010" s="1" t="str">
        <f aca="false">VLOOKUP(A2010,Municipios!$A$2:$B$5571,2,0)</f>
        <v>São Roque de Minas</v>
      </c>
      <c r="C2010" s="1" t="n">
        <v>0</v>
      </c>
      <c r="D2010" s="1" t="n">
        <v>2</v>
      </c>
      <c r="E2010" s="1" t="n">
        <v>0</v>
      </c>
      <c r="F2010" s="1" t="n">
        <v>0</v>
      </c>
      <c r="G2010" s="1" t="n">
        <v>2</v>
      </c>
      <c r="H2010" s="1" t="n">
        <f aca="false">SUM(C2010:G2010)</f>
        <v>4</v>
      </c>
      <c r="I2010" s="1" t="n">
        <v>0</v>
      </c>
      <c r="J2010" s="1" t="n">
        <v>97</v>
      </c>
      <c r="K2010" s="1" t="n">
        <v>0</v>
      </c>
      <c r="L2010" s="1" t="n">
        <v>0</v>
      </c>
      <c r="M2010" s="1" t="n">
        <v>0</v>
      </c>
      <c r="N2010" s="1" t="n">
        <v>0</v>
      </c>
      <c r="O2010" s="1" t="n">
        <v>0</v>
      </c>
      <c r="P2010" s="1" t="n">
        <v>0</v>
      </c>
      <c r="Q2010" s="1" t="n">
        <v>0</v>
      </c>
      <c r="R2010" s="1" t="n">
        <v>0</v>
      </c>
      <c r="S2010" s="1" t="n">
        <v>0</v>
      </c>
      <c r="T2010" s="1" t="n">
        <v>0</v>
      </c>
      <c r="U2010" s="1" t="n">
        <v>0</v>
      </c>
      <c r="V2010" s="1" t="n">
        <f aca="false">ROUNDUP(SUM(J2010,R2010,L2010,N2010,T2010)/360,0)</f>
        <v>1</v>
      </c>
      <c r="W2010" s="1" t="n">
        <f aca="false">ROUNDUP(SUM(U2010,S2010,M2010,K2010,Q2010)/360*1.1,0)</f>
        <v>0</v>
      </c>
      <c r="X2010" s="1" t="n">
        <v>504</v>
      </c>
      <c r="Y2010" s="1" t="n">
        <v>0</v>
      </c>
      <c r="Z2010" s="1" t="n">
        <v>0</v>
      </c>
      <c r="AA2010" s="1" t="n">
        <v>0</v>
      </c>
      <c r="AB2010" s="1" t="n">
        <v>0</v>
      </c>
      <c r="AC2010" s="1" t="n">
        <v>0</v>
      </c>
      <c r="AD2010" s="1" t="n">
        <v>0</v>
      </c>
      <c r="AE2010" s="1" t="n">
        <v>0</v>
      </c>
      <c r="AF2010" s="1" t="n">
        <v>0</v>
      </c>
      <c r="AG2010" s="1" t="n">
        <v>0</v>
      </c>
      <c r="AH2010" s="1" t="n">
        <v>0</v>
      </c>
      <c r="AI2010" s="1" t="n">
        <v>0</v>
      </c>
      <c r="AJ2010" s="1" t="n">
        <f aca="false">ROUNDUP(SUM(AF2010,X2010,Z2010,AB2010,AH2010)/360,0)</f>
        <v>2</v>
      </c>
      <c r="AK2010" s="1" t="n">
        <f aca="false">ROUNDUP(SUM(AI2010,AG2010,AA2010,Y2010,AE2010)/360*1.1,0)</f>
        <v>0</v>
      </c>
      <c r="AL2010" s="1" t="n">
        <v>1</v>
      </c>
      <c r="AM2010" s="1" t="n">
        <v>0</v>
      </c>
    </row>
    <row r="2011" customFormat="false" ht="15" hidden="false" customHeight="false" outlineLevel="0" collapsed="false">
      <c r="A2011" s="1" t="n">
        <v>316470</v>
      </c>
      <c r="B2011" s="1" t="str">
        <f aca="false">VLOOKUP(A2011,Municipios!$A$2:$B$5571,2,0)</f>
        <v>São Sebastião do Paraíso</v>
      </c>
      <c r="C2011" s="1" t="n">
        <v>19</v>
      </c>
      <c r="D2011" s="1" t="n">
        <v>64</v>
      </c>
      <c r="E2011" s="1" t="n">
        <v>16</v>
      </c>
      <c r="F2011" s="1" t="n">
        <v>160</v>
      </c>
      <c r="G2011" s="1" t="n">
        <v>6</v>
      </c>
      <c r="H2011" s="1" t="n">
        <f aca="false">SUM(C2011:G2011)</f>
        <v>265</v>
      </c>
      <c r="I2011" s="1" t="n">
        <v>30</v>
      </c>
      <c r="J2011" s="1" t="n">
        <v>3268</v>
      </c>
      <c r="K2011" s="1" t="n">
        <v>0</v>
      </c>
      <c r="L2011" s="1" t="n">
        <v>0</v>
      </c>
      <c r="M2011" s="1" t="n">
        <v>0</v>
      </c>
      <c r="N2011" s="1" t="n">
        <v>417</v>
      </c>
      <c r="O2011" s="1" t="n">
        <v>0</v>
      </c>
      <c r="P2011" s="1" t="n">
        <v>778</v>
      </c>
      <c r="Q2011" s="1" t="n">
        <v>1372</v>
      </c>
      <c r="R2011" s="1" t="n">
        <v>0</v>
      </c>
      <c r="S2011" s="1" t="n">
        <v>0</v>
      </c>
      <c r="T2011" s="1" t="n">
        <v>0</v>
      </c>
      <c r="U2011" s="1" t="n">
        <v>0</v>
      </c>
      <c r="V2011" s="1" t="n">
        <f aca="false">ROUNDUP(SUM(J2011,R2011,L2011,N2011,T2011)/360,0)</f>
        <v>11</v>
      </c>
      <c r="W2011" s="1" t="n">
        <f aca="false">ROUNDUP(SUM(U2011,S2011,M2011,K2011,Q2011)/360*1.1,0)</f>
        <v>5</v>
      </c>
      <c r="X2011" s="1" t="n">
        <v>11266</v>
      </c>
      <c r="Y2011" s="1" t="n">
        <v>0</v>
      </c>
      <c r="Z2011" s="1" t="n">
        <v>2518</v>
      </c>
      <c r="AA2011" s="1" t="n">
        <v>0</v>
      </c>
      <c r="AB2011" s="1" t="n">
        <v>1392</v>
      </c>
      <c r="AC2011" s="1" t="n">
        <v>0</v>
      </c>
      <c r="AD2011" s="1" t="n">
        <v>5431</v>
      </c>
      <c r="AE2011" s="1" t="n">
        <v>7006</v>
      </c>
      <c r="AF2011" s="1" t="n">
        <v>6028</v>
      </c>
      <c r="AG2011" s="1" t="n">
        <v>0</v>
      </c>
      <c r="AH2011" s="1" t="n">
        <v>63643</v>
      </c>
      <c r="AI2011" s="1" t="n">
        <v>0</v>
      </c>
      <c r="AJ2011" s="1" t="n">
        <f aca="false">ROUNDUP(SUM(AF2011,X2011,Z2011,AB2011,AH2011)/360,0)</f>
        <v>236</v>
      </c>
      <c r="AK2011" s="1" t="n">
        <f aca="false">ROUNDUP(SUM(AI2011,AG2011,AA2011,Y2011,AE2011)/360*1.1,0)</f>
        <v>22</v>
      </c>
      <c r="AL2011" s="1" t="n">
        <v>24</v>
      </c>
      <c r="AM2011" s="1" t="n">
        <v>1</v>
      </c>
    </row>
    <row r="2012" customFormat="false" ht="15" hidden="false" customHeight="false" outlineLevel="0" collapsed="false">
      <c r="A2012" s="1" t="n">
        <v>316500</v>
      </c>
      <c r="B2012" s="1" t="str">
        <f aca="false">VLOOKUP(A2012,Municipios!$A$2:$B$5571,2,0)</f>
        <v>São Tiago</v>
      </c>
      <c r="C2012" s="1" t="n">
        <v>4</v>
      </c>
      <c r="D2012" s="1" t="n">
        <v>16</v>
      </c>
      <c r="E2012" s="1" t="n">
        <v>4</v>
      </c>
      <c r="F2012" s="1" t="n">
        <v>0</v>
      </c>
      <c r="G2012" s="1" t="n">
        <v>6</v>
      </c>
      <c r="H2012" s="1" t="n">
        <f aca="false">SUM(C2012:G2012)</f>
        <v>30</v>
      </c>
      <c r="I2012" s="1" t="n">
        <v>0</v>
      </c>
      <c r="J2012" s="1" t="n">
        <v>560</v>
      </c>
      <c r="K2012" s="1" t="n">
        <v>0</v>
      </c>
      <c r="L2012" s="1" t="n">
        <v>0</v>
      </c>
      <c r="M2012" s="1" t="n">
        <v>0</v>
      </c>
      <c r="N2012" s="1" t="n">
        <v>53</v>
      </c>
      <c r="O2012" s="1" t="n">
        <v>0</v>
      </c>
      <c r="P2012" s="1" t="n">
        <v>0</v>
      </c>
      <c r="Q2012" s="1" t="n">
        <v>0</v>
      </c>
      <c r="R2012" s="1" t="n">
        <v>0</v>
      </c>
      <c r="S2012" s="1" t="n">
        <v>0</v>
      </c>
      <c r="T2012" s="1" t="n">
        <v>0</v>
      </c>
      <c r="U2012" s="1" t="n">
        <v>0</v>
      </c>
      <c r="V2012" s="1" t="n">
        <f aca="false">ROUNDUP(SUM(J2012,R2012,L2012,N2012,T2012)/360,0)</f>
        <v>2</v>
      </c>
      <c r="W2012" s="1" t="n">
        <f aca="false">ROUNDUP(SUM(U2012,S2012,M2012,K2012,Q2012)/360*1.1,0)</f>
        <v>0</v>
      </c>
      <c r="X2012" s="1" t="n">
        <v>2047</v>
      </c>
      <c r="Y2012" s="1" t="n">
        <v>0</v>
      </c>
      <c r="Z2012" s="1" t="n">
        <v>84</v>
      </c>
      <c r="AA2012" s="1" t="n">
        <v>0</v>
      </c>
      <c r="AB2012" s="1" t="n">
        <v>90</v>
      </c>
      <c r="AC2012" s="1" t="n">
        <v>0</v>
      </c>
      <c r="AD2012" s="1" t="n">
        <v>0</v>
      </c>
      <c r="AE2012" s="1" t="n">
        <v>0</v>
      </c>
      <c r="AF2012" s="1" t="n">
        <v>4</v>
      </c>
      <c r="AG2012" s="1" t="n">
        <v>0</v>
      </c>
      <c r="AH2012" s="1" t="n">
        <v>0</v>
      </c>
      <c r="AI2012" s="1" t="n">
        <v>0</v>
      </c>
      <c r="AJ2012" s="1" t="n">
        <f aca="false">ROUNDUP(SUM(AF2012,X2012,Z2012,AB2012,AH2012)/360,0)</f>
        <v>7</v>
      </c>
      <c r="AK2012" s="1" t="n">
        <f aca="false">ROUNDUP(SUM(AI2012,AG2012,AA2012,Y2012,AE2012)/360*1.1,0)</f>
        <v>0</v>
      </c>
      <c r="AL2012" s="1" t="n">
        <v>1</v>
      </c>
      <c r="AM2012" s="1" t="n">
        <v>0</v>
      </c>
    </row>
    <row r="2013" customFormat="false" ht="15" hidden="false" customHeight="false" outlineLevel="0" collapsed="false">
      <c r="A2013" s="1" t="n">
        <v>316510</v>
      </c>
      <c r="B2013" s="1" t="str">
        <f aca="false">VLOOKUP(A2013,Municipios!$A$2:$B$5571,2,0)</f>
        <v>São Tomás de Aquino</v>
      </c>
      <c r="C2013" s="1" t="n">
        <v>0</v>
      </c>
      <c r="D2013" s="1" t="n">
        <v>0</v>
      </c>
      <c r="E2013" s="1" t="n">
        <v>0</v>
      </c>
      <c r="F2013" s="1" t="n">
        <v>0</v>
      </c>
      <c r="G2013" s="1" t="n">
        <v>0</v>
      </c>
      <c r="H2013" s="1" t="n">
        <f aca="false">SUM(C2013:G2013)</f>
        <v>0</v>
      </c>
      <c r="I2013" s="1" t="n">
        <v>0</v>
      </c>
      <c r="V2013" s="1" t="n">
        <f aca="false">ROUNDUP(SUM(J2013,R2013,L2013,N2013,T2013)/360,0)</f>
        <v>0</v>
      </c>
      <c r="W2013" s="1" t="n">
        <f aca="false">ROUNDUP(SUM(U2013,S2013,M2013,K2013,Q2013)/360*1.1,0)</f>
        <v>0</v>
      </c>
      <c r="AJ2013" s="1" t="n">
        <f aca="false">ROUNDUP(SUM(AF2013,X2013,Z2013,AB2013,AH2013)/360,0)</f>
        <v>0</v>
      </c>
      <c r="AK2013" s="1" t="n">
        <f aca="false">ROUNDUP(SUM(AI2013,AG2013,AA2013,Y2013,AE2013)/360*1.1,0)</f>
        <v>0</v>
      </c>
      <c r="AL2013" s="1" t="n">
        <v>1</v>
      </c>
      <c r="AM2013" s="1" t="n">
        <v>0</v>
      </c>
    </row>
    <row r="2014" customFormat="false" ht="15" hidden="false" customHeight="false" outlineLevel="0" collapsed="false">
      <c r="A2014" s="1" t="n">
        <v>316530</v>
      </c>
      <c r="B2014" s="1" t="str">
        <f aca="false">VLOOKUP(A2014,Municipios!$A$2:$B$5571,2,0)</f>
        <v>São Vicente de Minas</v>
      </c>
      <c r="C2014" s="1" t="n">
        <v>6</v>
      </c>
      <c r="D2014" s="1" t="n">
        <v>11</v>
      </c>
      <c r="E2014" s="1" t="n">
        <v>3</v>
      </c>
      <c r="F2014" s="1" t="n">
        <v>0</v>
      </c>
      <c r="G2014" s="1" t="n">
        <v>3</v>
      </c>
      <c r="H2014" s="1" t="n">
        <f aca="false">SUM(C2014:G2014)</f>
        <v>23</v>
      </c>
      <c r="I2014" s="1" t="n">
        <v>0</v>
      </c>
      <c r="J2014" s="1" t="n">
        <v>283</v>
      </c>
      <c r="K2014" s="1" t="n">
        <v>0</v>
      </c>
      <c r="L2014" s="1" t="n">
        <v>0</v>
      </c>
      <c r="M2014" s="1" t="n">
        <v>0</v>
      </c>
      <c r="N2014" s="1" t="n">
        <v>36</v>
      </c>
      <c r="O2014" s="1" t="n">
        <v>0</v>
      </c>
      <c r="P2014" s="1" t="n">
        <v>0</v>
      </c>
      <c r="Q2014" s="1" t="n">
        <v>0</v>
      </c>
      <c r="R2014" s="1" t="n">
        <v>0</v>
      </c>
      <c r="S2014" s="1" t="n">
        <v>0</v>
      </c>
      <c r="T2014" s="1" t="n">
        <v>0</v>
      </c>
      <c r="U2014" s="1" t="n">
        <v>0</v>
      </c>
      <c r="V2014" s="1" t="n">
        <f aca="false">ROUNDUP(SUM(J2014,R2014,L2014,N2014,T2014)/360,0)</f>
        <v>1</v>
      </c>
      <c r="W2014" s="1" t="n">
        <f aca="false">ROUNDUP(SUM(U2014,S2014,M2014,K2014,Q2014)/360*1.1,0)</f>
        <v>0</v>
      </c>
      <c r="X2014" s="1" t="n">
        <v>732</v>
      </c>
      <c r="Y2014" s="1" t="n">
        <v>0</v>
      </c>
      <c r="Z2014" s="1" t="n">
        <v>199</v>
      </c>
      <c r="AA2014" s="1" t="n">
        <v>0</v>
      </c>
      <c r="AB2014" s="1" t="n">
        <v>18</v>
      </c>
      <c r="AC2014" s="1" t="n">
        <v>0</v>
      </c>
      <c r="AD2014" s="1" t="n">
        <v>0</v>
      </c>
      <c r="AE2014" s="1" t="n">
        <v>0</v>
      </c>
      <c r="AF2014" s="1" t="n">
        <v>81</v>
      </c>
      <c r="AG2014" s="1" t="n">
        <v>0</v>
      </c>
      <c r="AH2014" s="1" t="n">
        <v>0</v>
      </c>
      <c r="AI2014" s="1" t="n">
        <v>0</v>
      </c>
      <c r="AJ2014" s="1" t="n">
        <f aca="false">ROUNDUP(SUM(AF2014,X2014,Z2014,AB2014,AH2014)/360,0)</f>
        <v>3</v>
      </c>
      <c r="AK2014" s="1" t="n">
        <f aca="false">ROUNDUP(SUM(AI2014,AG2014,AA2014,Y2014,AE2014)/360*1.1,0)</f>
        <v>0</v>
      </c>
      <c r="AL2014" s="1" t="n">
        <v>2</v>
      </c>
      <c r="AM2014" s="1" t="n">
        <v>0</v>
      </c>
    </row>
    <row r="2015" customFormat="false" ht="15" hidden="false" customHeight="false" outlineLevel="0" collapsed="false">
      <c r="A2015" s="1" t="n">
        <v>316570</v>
      </c>
      <c r="B2015" s="1" t="str">
        <f aca="false">VLOOKUP(A2015,Municipios!$A$2:$B$5571,2,0)</f>
        <v>Senador Firmino</v>
      </c>
      <c r="C2015" s="1" t="n">
        <v>0</v>
      </c>
      <c r="D2015" s="1" t="n">
        <v>6</v>
      </c>
      <c r="E2015" s="1" t="n">
        <v>0</v>
      </c>
      <c r="F2015" s="1" t="n">
        <v>0</v>
      </c>
      <c r="G2015" s="1" t="n">
        <v>0</v>
      </c>
      <c r="H2015" s="1" t="n">
        <f aca="false">SUM(C2015:G2015)</f>
        <v>6</v>
      </c>
      <c r="I2015" s="1" t="n">
        <v>0</v>
      </c>
      <c r="J2015" s="1" t="n">
        <v>212</v>
      </c>
      <c r="K2015" s="1" t="n">
        <v>0</v>
      </c>
      <c r="L2015" s="1" t="n">
        <v>0</v>
      </c>
      <c r="M2015" s="1" t="n">
        <v>0</v>
      </c>
      <c r="N2015" s="1" t="n">
        <v>0</v>
      </c>
      <c r="O2015" s="1" t="n">
        <v>0</v>
      </c>
      <c r="P2015" s="1" t="n">
        <v>0</v>
      </c>
      <c r="Q2015" s="1" t="n">
        <v>0</v>
      </c>
      <c r="R2015" s="1" t="n">
        <v>0</v>
      </c>
      <c r="S2015" s="1" t="n">
        <v>0</v>
      </c>
      <c r="T2015" s="1" t="n">
        <v>0</v>
      </c>
      <c r="U2015" s="1" t="n">
        <v>0</v>
      </c>
      <c r="V2015" s="1" t="n">
        <f aca="false">ROUNDUP(SUM(J2015,R2015,L2015,N2015,T2015)/360,0)</f>
        <v>1</v>
      </c>
      <c r="W2015" s="1" t="n">
        <f aca="false">ROUNDUP(SUM(U2015,S2015,M2015,K2015,Q2015)/360*1.1,0)</f>
        <v>0</v>
      </c>
      <c r="X2015" s="1" t="n">
        <v>799</v>
      </c>
      <c r="Y2015" s="1" t="n">
        <v>0</v>
      </c>
      <c r="Z2015" s="1" t="n">
        <v>0</v>
      </c>
      <c r="AA2015" s="1" t="n">
        <v>0</v>
      </c>
      <c r="AB2015" s="1" t="n">
        <v>0</v>
      </c>
      <c r="AC2015" s="1" t="n">
        <v>0</v>
      </c>
      <c r="AD2015" s="1" t="n">
        <v>0</v>
      </c>
      <c r="AE2015" s="1" t="n">
        <v>0</v>
      </c>
      <c r="AF2015" s="1" t="n">
        <v>0</v>
      </c>
      <c r="AG2015" s="1" t="n">
        <v>0</v>
      </c>
      <c r="AH2015" s="1" t="n">
        <v>0</v>
      </c>
      <c r="AI2015" s="1" t="n">
        <v>0</v>
      </c>
      <c r="AJ2015" s="1" t="n">
        <f aca="false">ROUNDUP(SUM(AF2015,X2015,Z2015,AB2015,AH2015)/360,0)</f>
        <v>3</v>
      </c>
      <c r="AK2015" s="1" t="n">
        <f aca="false">ROUNDUP(SUM(AI2015,AG2015,AA2015,Y2015,AE2015)/360*1.1,0)</f>
        <v>0</v>
      </c>
      <c r="AL2015" s="1" t="n">
        <v>0</v>
      </c>
      <c r="AM2015" s="1" t="n">
        <v>0</v>
      </c>
    </row>
    <row r="2016" customFormat="false" ht="15" hidden="false" customHeight="false" outlineLevel="0" collapsed="false">
      <c r="A2016" s="1" t="n">
        <v>316680</v>
      </c>
      <c r="B2016" s="1" t="str">
        <f aca="false">VLOOKUP(A2016,Municipios!$A$2:$B$5571,2,0)</f>
        <v>Serra do Salitre</v>
      </c>
      <c r="C2016" s="1" t="n">
        <v>4</v>
      </c>
      <c r="D2016" s="1" t="n">
        <v>5</v>
      </c>
      <c r="E2016" s="1" t="n">
        <v>0</v>
      </c>
      <c r="F2016" s="1" t="n">
        <v>0</v>
      </c>
      <c r="G2016" s="1" t="n">
        <v>4</v>
      </c>
      <c r="H2016" s="1" t="n">
        <f aca="false">SUM(C2016:G2016)</f>
        <v>13</v>
      </c>
      <c r="I2016" s="1" t="n">
        <v>0</v>
      </c>
      <c r="J2016" s="1" t="n">
        <v>285</v>
      </c>
      <c r="K2016" s="1" t="n">
        <v>0</v>
      </c>
      <c r="L2016" s="1" t="n">
        <v>0</v>
      </c>
      <c r="M2016" s="1" t="n">
        <v>0</v>
      </c>
      <c r="N2016" s="1" t="n">
        <v>130</v>
      </c>
      <c r="O2016" s="1" t="n">
        <v>0</v>
      </c>
      <c r="P2016" s="1" t="n">
        <v>0</v>
      </c>
      <c r="Q2016" s="1" t="n">
        <v>0</v>
      </c>
      <c r="R2016" s="1" t="n">
        <v>0</v>
      </c>
      <c r="S2016" s="1" t="n">
        <v>0</v>
      </c>
      <c r="T2016" s="1" t="n">
        <v>0</v>
      </c>
      <c r="U2016" s="1" t="n">
        <v>0</v>
      </c>
      <c r="V2016" s="1" t="n">
        <f aca="false">ROUNDUP(SUM(J2016,R2016,L2016,N2016,T2016)/360,0)</f>
        <v>2</v>
      </c>
      <c r="W2016" s="1" t="n">
        <f aca="false">ROUNDUP(SUM(U2016,S2016,M2016,K2016,Q2016)/360*1.1,0)</f>
        <v>0</v>
      </c>
      <c r="X2016" s="1" t="n">
        <v>307</v>
      </c>
      <c r="Y2016" s="1" t="n">
        <v>0</v>
      </c>
      <c r="Z2016" s="1" t="n">
        <v>0</v>
      </c>
      <c r="AA2016" s="1" t="n">
        <v>0</v>
      </c>
      <c r="AB2016" s="1" t="n">
        <v>55</v>
      </c>
      <c r="AC2016" s="1" t="n">
        <v>0</v>
      </c>
      <c r="AD2016" s="1" t="n">
        <v>0</v>
      </c>
      <c r="AE2016" s="1" t="n">
        <v>0</v>
      </c>
      <c r="AF2016" s="1" t="n">
        <v>0</v>
      </c>
      <c r="AG2016" s="1" t="n">
        <v>0</v>
      </c>
      <c r="AH2016" s="1" t="n">
        <v>0</v>
      </c>
      <c r="AI2016" s="1" t="n">
        <v>0</v>
      </c>
      <c r="AJ2016" s="1" t="n">
        <f aca="false">ROUNDUP(SUM(AF2016,X2016,Z2016,AB2016,AH2016)/360,0)</f>
        <v>2</v>
      </c>
      <c r="AK2016" s="1" t="n">
        <f aca="false">ROUNDUP(SUM(AI2016,AG2016,AA2016,Y2016,AE2016)/360*1.1,0)</f>
        <v>0</v>
      </c>
      <c r="AL2016" s="1" t="n">
        <v>1</v>
      </c>
      <c r="AM2016" s="1" t="n">
        <v>0</v>
      </c>
    </row>
    <row r="2017" customFormat="false" ht="15" hidden="false" customHeight="false" outlineLevel="0" collapsed="false">
      <c r="A2017" s="1" t="n">
        <v>316690</v>
      </c>
      <c r="B2017" s="1" t="str">
        <f aca="false">VLOOKUP(A2017,Municipios!$A$2:$B$5571,2,0)</f>
        <v>Serrania</v>
      </c>
      <c r="C2017" s="1" t="n">
        <v>2</v>
      </c>
      <c r="D2017" s="1" t="n">
        <v>6</v>
      </c>
      <c r="E2017" s="1" t="n">
        <v>3</v>
      </c>
      <c r="F2017" s="1" t="n">
        <v>0</v>
      </c>
      <c r="G2017" s="1" t="n">
        <v>2</v>
      </c>
      <c r="H2017" s="1" t="n">
        <f aca="false">SUM(C2017:G2017)</f>
        <v>13</v>
      </c>
      <c r="I2017" s="1" t="n">
        <v>0</v>
      </c>
      <c r="J2017" s="1" t="n">
        <v>113</v>
      </c>
      <c r="K2017" s="1" t="n">
        <v>0</v>
      </c>
      <c r="L2017" s="1" t="n">
        <v>0</v>
      </c>
      <c r="M2017" s="1" t="n">
        <v>0</v>
      </c>
      <c r="N2017" s="1" t="n">
        <v>14</v>
      </c>
      <c r="O2017" s="1" t="n">
        <v>0</v>
      </c>
      <c r="P2017" s="1" t="n">
        <v>0</v>
      </c>
      <c r="Q2017" s="1" t="n">
        <v>0</v>
      </c>
      <c r="R2017" s="1" t="n">
        <v>0</v>
      </c>
      <c r="S2017" s="1" t="n">
        <v>0</v>
      </c>
      <c r="T2017" s="1" t="n">
        <v>0</v>
      </c>
      <c r="U2017" s="1" t="n">
        <v>0</v>
      </c>
      <c r="V2017" s="1" t="n">
        <f aca="false">ROUNDUP(SUM(J2017,R2017,L2017,N2017,T2017)/360,0)</f>
        <v>1</v>
      </c>
      <c r="W2017" s="1" t="n">
        <f aca="false">ROUNDUP(SUM(U2017,S2017,M2017,K2017,Q2017)/360*1.1,0)</f>
        <v>0</v>
      </c>
      <c r="X2017" s="1" t="n">
        <v>470</v>
      </c>
      <c r="Y2017" s="1" t="n">
        <v>0</v>
      </c>
      <c r="Z2017" s="1" t="n">
        <v>0</v>
      </c>
      <c r="AA2017" s="1" t="n">
        <v>0</v>
      </c>
      <c r="AB2017" s="1" t="n">
        <v>35</v>
      </c>
      <c r="AC2017" s="1" t="n">
        <v>0</v>
      </c>
      <c r="AD2017" s="1" t="n">
        <v>0</v>
      </c>
      <c r="AE2017" s="1" t="n">
        <v>0</v>
      </c>
      <c r="AF2017" s="1" t="n">
        <v>0</v>
      </c>
      <c r="AG2017" s="1" t="n">
        <v>0</v>
      </c>
      <c r="AH2017" s="1" t="n">
        <v>0</v>
      </c>
      <c r="AI2017" s="1" t="n">
        <v>0</v>
      </c>
      <c r="AJ2017" s="1" t="n">
        <f aca="false">ROUNDUP(SUM(AF2017,X2017,Z2017,AB2017,AH2017)/360,0)</f>
        <v>2</v>
      </c>
      <c r="AK2017" s="1" t="n">
        <f aca="false">ROUNDUP(SUM(AI2017,AG2017,AA2017,Y2017,AE2017)/360*1.1,0)</f>
        <v>0</v>
      </c>
      <c r="AL2017" s="1" t="n">
        <v>0</v>
      </c>
      <c r="AM2017" s="1" t="n">
        <v>0</v>
      </c>
    </row>
    <row r="2018" customFormat="false" ht="15" hidden="false" customHeight="false" outlineLevel="0" collapsed="false">
      <c r="A2018" s="1" t="n">
        <v>316710</v>
      </c>
      <c r="B2018" s="1" t="str">
        <f aca="false">VLOOKUP(A2018,Municipios!$A$2:$B$5571,2,0)</f>
        <v>Serro</v>
      </c>
      <c r="C2018" s="1" t="n">
        <v>10</v>
      </c>
      <c r="D2018" s="1" t="n">
        <v>12</v>
      </c>
      <c r="E2018" s="1" t="n">
        <v>6</v>
      </c>
      <c r="F2018" s="1" t="n">
        <v>0</v>
      </c>
      <c r="G2018" s="1" t="n">
        <v>9</v>
      </c>
      <c r="H2018" s="1" t="n">
        <f aca="false">SUM(C2018:G2018)</f>
        <v>37</v>
      </c>
      <c r="I2018" s="1" t="n">
        <v>0</v>
      </c>
      <c r="J2018" s="1" t="n">
        <v>794</v>
      </c>
      <c r="K2018" s="1" t="n">
        <v>0</v>
      </c>
      <c r="L2018" s="1" t="n">
        <v>0</v>
      </c>
      <c r="M2018" s="1" t="n">
        <v>0</v>
      </c>
      <c r="N2018" s="1" t="n">
        <v>323</v>
      </c>
      <c r="O2018" s="1" t="n">
        <v>0</v>
      </c>
      <c r="P2018" s="1" t="n">
        <v>0</v>
      </c>
      <c r="Q2018" s="1" t="n">
        <v>0</v>
      </c>
      <c r="R2018" s="1" t="n">
        <v>0</v>
      </c>
      <c r="S2018" s="1" t="n">
        <v>0</v>
      </c>
      <c r="T2018" s="1" t="n">
        <v>0</v>
      </c>
      <c r="U2018" s="1" t="n">
        <v>0</v>
      </c>
      <c r="V2018" s="1" t="n">
        <f aca="false">ROUNDUP(SUM(J2018,R2018,L2018,N2018,T2018)/360,0)</f>
        <v>4</v>
      </c>
      <c r="W2018" s="1" t="n">
        <f aca="false">ROUNDUP(SUM(U2018,S2018,M2018,K2018,Q2018)/360*1.1,0)</f>
        <v>0</v>
      </c>
      <c r="X2018" s="1" t="n">
        <v>3330</v>
      </c>
      <c r="Y2018" s="1" t="n">
        <v>0</v>
      </c>
      <c r="Z2018" s="1" t="n">
        <v>836</v>
      </c>
      <c r="AA2018" s="1" t="n">
        <v>0</v>
      </c>
      <c r="AB2018" s="1" t="n">
        <v>617</v>
      </c>
      <c r="AC2018" s="1" t="n">
        <v>0</v>
      </c>
      <c r="AD2018" s="1" t="n">
        <v>0</v>
      </c>
      <c r="AE2018" s="1" t="n">
        <v>0</v>
      </c>
      <c r="AF2018" s="1" t="n">
        <v>1353</v>
      </c>
      <c r="AG2018" s="1" t="n">
        <v>0</v>
      </c>
      <c r="AH2018" s="1" t="n">
        <v>0</v>
      </c>
      <c r="AI2018" s="1" t="n">
        <v>0</v>
      </c>
      <c r="AJ2018" s="1" t="n">
        <f aca="false">ROUNDUP(SUM(AF2018,X2018,Z2018,AB2018,AH2018)/360,0)</f>
        <v>18</v>
      </c>
      <c r="AK2018" s="1" t="n">
        <f aca="false">ROUNDUP(SUM(AI2018,AG2018,AA2018,Y2018,AE2018)/360*1.1,0)</f>
        <v>0</v>
      </c>
      <c r="AL2018" s="1" t="n">
        <v>0</v>
      </c>
      <c r="AM2018" s="1" t="n">
        <v>0</v>
      </c>
    </row>
    <row r="2019" customFormat="false" ht="15" hidden="false" customHeight="false" outlineLevel="0" collapsed="false">
      <c r="A2019" s="1" t="n">
        <v>316720</v>
      </c>
      <c r="B2019" s="1" t="str">
        <f aca="false">VLOOKUP(A2019,Municipios!$A$2:$B$5571,2,0)</f>
        <v>Sete Lagoas</v>
      </c>
      <c r="C2019" s="1" t="n">
        <v>62</v>
      </c>
      <c r="D2019" s="1" t="n">
        <v>87</v>
      </c>
      <c r="E2019" s="1" t="n">
        <v>31</v>
      </c>
      <c r="F2019" s="1" t="n">
        <v>4</v>
      </c>
      <c r="G2019" s="1" t="n">
        <v>32</v>
      </c>
      <c r="H2019" s="1" t="n">
        <f aca="false">SUM(C2019:G2019)</f>
        <v>216</v>
      </c>
      <c r="I2019" s="1" t="n">
        <v>32</v>
      </c>
      <c r="J2019" s="1" t="n">
        <v>4020</v>
      </c>
      <c r="K2019" s="1" t="n">
        <v>0</v>
      </c>
      <c r="L2019" s="1" t="n">
        <v>2</v>
      </c>
      <c r="M2019" s="1" t="n">
        <v>0</v>
      </c>
      <c r="N2019" s="1" t="n">
        <v>1502</v>
      </c>
      <c r="O2019" s="1" t="n">
        <v>0</v>
      </c>
      <c r="P2019" s="1" t="n">
        <v>409</v>
      </c>
      <c r="Q2019" s="1" t="n">
        <v>527</v>
      </c>
      <c r="R2019" s="1" t="n">
        <v>76</v>
      </c>
      <c r="S2019" s="1" t="n">
        <v>0</v>
      </c>
      <c r="T2019" s="1" t="n">
        <v>0</v>
      </c>
      <c r="U2019" s="1" t="n">
        <v>0</v>
      </c>
      <c r="V2019" s="1" t="n">
        <f aca="false">ROUNDUP(SUM(J2019,R2019,L2019,N2019,T2019)/360,0)</f>
        <v>16</v>
      </c>
      <c r="W2019" s="1" t="n">
        <f aca="false">ROUNDUP(SUM(U2019,S2019,M2019,K2019,Q2019)/360*1.1,0)</f>
        <v>2</v>
      </c>
      <c r="X2019" s="1" t="n">
        <v>28753</v>
      </c>
      <c r="Y2019" s="1" t="n">
        <v>0</v>
      </c>
      <c r="Z2019" s="1" t="n">
        <v>10184</v>
      </c>
      <c r="AA2019" s="1" t="n">
        <v>0</v>
      </c>
      <c r="AB2019" s="1" t="n">
        <v>3803</v>
      </c>
      <c r="AC2019" s="1" t="n">
        <v>0</v>
      </c>
      <c r="AD2019" s="1" t="n">
        <v>7065</v>
      </c>
      <c r="AE2019" s="1" t="n">
        <v>8941</v>
      </c>
      <c r="AF2019" s="1" t="n">
        <v>13861</v>
      </c>
      <c r="AG2019" s="1" t="n">
        <v>5</v>
      </c>
      <c r="AH2019" s="1" t="n">
        <v>0</v>
      </c>
      <c r="AI2019" s="1" t="n">
        <v>0</v>
      </c>
      <c r="AJ2019" s="1" t="n">
        <f aca="false">ROUNDUP(SUM(AF2019,X2019,Z2019,AB2019,AH2019)/360,0)</f>
        <v>158</v>
      </c>
      <c r="AK2019" s="1" t="n">
        <f aca="false">ROUNDUP(SUM(AI2019,AG2019,AA2019,Y2019,AE2019)/360*1.1,0)</f>
        <v>28</v>
      </c>
      <c r="AL2019" s="1" t="n">
        <v>65</v>
      </c>
      <c r="AM2019" s="1" t="n">
        <v>2</v>
      </c>
    </row>
    <row r="2020" customFormat="false" ht="15" hidden="false" customHeight="false" outlineLevel="0" collapsed="false">
      <c r="A2020" s="1" t="n">
        <v>316800</v>
      </c>
      <c r="B2020" s="1" t="str">
        <f aca="false">VLOOKUP(A2020,Municipios!$A$2:$B$5571,2,0)</f>
        <v>Taiobeiras</v>
      </c>
      <c r="C2020" s="1" t="n">
        <v>21</v>
      </c>
      <c r="D2020" s="1" t="n">
        <v>38</v>
      </c>
      <c r="E2020" s="1" t="n">
        <v>7</v>
      </c>
      <c r="F2020" s="1" t="n">
        <v>0</v>
      </c>
      <c r="G2020" s="1" t="n">
        <v>8</v>
      </c>
      <c r="H2020" s="1" t="n">
        <f aca="false">SUM(C2020:G2020)</f>
        <v>74</v>
      </c>
      <c r="I2020" s="1" t="n">
        <v>18</v>
      </c>
      <c r="J2020" s="1" t="n">
        <v>3159</v>
      </c>
      <c r="K2020" s="1" t="n">
        <v>0</v>
      </c>
      <c r="L2020" s="1" t="n">
        <v>0</v>
      </c>
      <c r="M2020" s="1" t="n">
        <v>0</v>
      </c>
      <c r="N2020" s="1" t="n">
        <v>477</v>
      </c>
      <c r="O2020" s="1" t="n">
        <v>0</v>
      </c>
      <c r="P2020" s="1" t="n">
        <v>597</v>
      </c>
      <c r="Q2020" s="1" t="n">
        <v>881</v>
      </c>
      <c r="R2020" s="1" t="n">
        <v>2</v>
      </c>
      <c r="S2020" s="1" t="n">
        <v>0</v>
      </c>
      <c r="T2020" s="1" t="n">
        <v>0</v>
      </c>
      <c r="U2020" s="1" t="n">
        <v>0</v>
      </c>
      <c r="V2020" s="1" t="n">
        <f aca="false">ROUNDUP(SUM(J2020,R2020,L2020,N2020,T2020)/360,0)</f>
        <v>11</v>
      </c>
      <c r="W2020" s="1" t="n">
        <f aca="false">ROUNDUP(SUM(U2020,S2020,M2020,K2020,Q2020)/360*1.1,0)</f>
        <v>3</v>
      </c>
      <c r="X2020" s="1" t="n">
        <v>9738</v>
      </c>
      <c r="Y2020" s="1" t="n">
        <v>0</v>
      </c>
      <c r="Z2020" s="1" t="n">
        <v>2315</v>
      </c>
      <c r="AA2020" s="1" t="n">
        <v>0</v>
      </c>
      <c r="AB2020" s="1" t="n">
        <v>780</v>
      </c>
      <c r="AC2020" s="1" t="n">
        <v>0</v>
      </c>
      <c r="AD2020" s="1" t="n">
        <v>1950</v>
      </c>
      <c r="AE2020" s="1" t="n">
        <v>4439</v>
      </c>
      <c r="AF2020" s="1" t="n">
        <v>5031</v>
      </c>
      <c r="AG2020" s="1" t="n">
        <v>0</v>
      </c>
      <c r="AH2020" s="1" t="n">
        <v>0</v>
      </c>
      <c r="AI2020" s="1" t="n">
        <v>0</v>
      </c>
      <c r="AJ2020" s="1" t="n">
        <f aca="false">ROUNDUP(SUM(AF2020,X2020,Z2020,AB2020,AH2020)/360,0)</f>
        <v>50</v>
      </c>
      <c r="AK2020" s="1" t="n">
        <f aca="false">ROUNDUP(SUM(AI2020,AG2020,AA2020,Y2020,AE2020)/360*1.1,0)</f>
        <v>14</v>
      </c>
      <c r="AL2020" s="1" t="n">
        <v>10</v>
      </c>
      <c r="AM2020" s="1" t="n">
        <v>1</v>
      </c>
    </row>
    <row r="2021" customFormat="false" ht="15" hidden="false" customHeight="false" outlineLevel="0" collapsed="false">
      <c r="A2021" s="1" t="n">
        <v>316840</v>
      </c>
      <c r="B2021" s="1" t="str">
        <f aca="false">VLOOKUP(A2021,Municipios!$A$2:$B$5571,2,0)</f>
        <v>Tarumirim</v>
      </c>
      <c r="C2021" s="1" t="n">
        <v>21</v>
      </c>
      <c r="D2021" s="1" t="n">
        <v>19</v>
      </c>
      <c r="E2021" s="1" t="n">
        <v>4</v>
      </c>
      <c r="F2021" s="1" t="n">
        <v>0</v>
      </c>
      <c r="G2021" s="1" t="n">
        <v>5</v>
      </c>
      <c r="H2021" s="1" t="n">
        <f aca="false">SUM(C2021:G2021)</f>
        <v>49</v>
      </c>
      <c r="I2021" s="1" t="n">
        <v>0</v>
      </c>
      <c r="J2021" s="1" t="n">
        <v>1888</v>
      </c>
      <c r="K2021" s="1" t="n">
        <v>0</v>
      </c>
      <c r="L2021" s="1" t="n">
        <v>0</v>
      </c>
      <c r="M2021" s="1" t="n">
        <v>0</v>
      </c>
      <c r="N2021" s="1" t="n">
        <v>0</v>
      </c>
      <c r="O2021" s="1" t="n">
        <v>0</v>
      </c>
      <c r="P2021" s="1" t="n">
        <v>0</v>
      </c>
      <c r="Q2021" s="1" t="n">
        <v>0</v>
      </c>
      <c r="R2021" s="1" t="n">
        <v>0</v>
      </c>
      <c r="S2021" s="1" t="n">
        <v>0</v>
      </c>
      <c r="T2021" s="1" t="n">
        <v>0</v>
      </c>
      <c r="U2021" s="1" t="n">
        <v>0</v>
      </c>
      <c r="V2021" s="1" t="n">
        <f aca="false">ROUNDUP(SUM(J2021,R2021,L2021,N2021,T2021)/360,0)</f>
        <v>6</v>
      </c>
      <c r="W2021" s="1" t="n">
        <f aca="false">ROUNDUP(SUM(U2021,S2021,M2021,K2021,Q2021)/360*1.1,0)</f>
        <v>0</v>
      </c>
      <c r="X2021" s="1" t="n">
        <v>3938</v>
      </c>
      <c r="Y2021" s="1" t="n">
        <v>0</v>
      </c>
      <c r="Z2021" s="1" t="n">
        <v>8</v>
      </c>
      <c r="AA2021" s="1" t="n">
        <v>0</v>
      </c>
      <c r="AB2021" s="1" t="n">
        <v>0</v>
      </c>
      <c r="AC2021" s="1" t="n">
        <v>0</v>
      </c>
      <c r="AD2021" s="1" t="n">
        <v>0</v>
      </c>
      <c r="AE2021" s="1" t="n">
        <v>0</v>
      </c>
      <c r="AF2021" s="1" t="n">
        <v>65</v>
      </c>
      <c r="AG2021" s="1" t="n">
        <v>0</v>
      </c>
      <c r="AH2021" s="1" t="n">
        <v>0</v>
      </c>
      <c r="AI2021" s="1" t="n">
        <v>0</v>
      </c>
      <c r="AJ2021" s="1" t="n">
        <f aca="false">ROUNDUP(SUM(AF2021,X2021,Z2021,AB2021,AH2021)/360,0)</f>
        <v>12</v>
      </c>
      <c r="AK2021" s="1" t="n">
        <f aca="false">ROUNDUP(SUM(AI2021,AG2021,AA2021,Y2021,AE2021)/360*1.1,0)</f>
        <v>0</v>
      </c>
      <c r="AL2021" s="1" t="n">
        <v>0</v>
      </c>
      <c r="AM2021" s="1" t="n">
        <v>0</v>
      </c>
    </row>
    <row r="2022" customFormat="false" ht="15" hidden="false" customHeight="false" outlineLevel="0" collapsed="false">
      <c r="A2022" s="1" t="n">
        <v>316850</v>
      </c>
      <c r="B2022" s="1" t="str">
        <f aca="false">VLOOKUP(A2022,Municipios!$A$2:$B$5571,2,0)</f>
        <v>Teixeiras</v>
      </c>
      <c r="C2022" s="1" t="n">
        <v>0</v>
      </c>
      <c r="D2022" s="1" t="n">
        <v>12</v>
      </c>
      <c r="E2022" s="1" t="n">
        <v>0</v>
      </c>
      <c r="F2022" s="1" t="n">
        <v>0</v>
      </c>
      <c r="G2022" s="1" t="n">
        <v>3</v>
      </c>
      <c r="H2022" s="1" t="n">
        <f aca="false">SUM(C2022:G2022)</f>
        <v>15</v>
      </c>
      <c r="I2022" s="1" t="n">
        <v>0</v>
      </c>
      <c r="V2022" s="1" t="n">
        <f aca="false">ROUNDUP(SUM(J2022,R2022,L2022,N2022,T2022)/360,0)</f>
        <v>0</v>
      </c>
      <c r="W2022" s="1" t="n">
        <f aca="false">ROUNDUP(SUM(U2022,S2022,M2022,K2022,Q2022)/360*1.1,0)</f>
        <v>0</v>
      </c>
      <c r="AJ2022" s="1" t="n">
        <f aca="false">ROUNDUP(SUM(AF2022,X2022,Z2022,AB2022,AH2022)/360,0)</f>
        <v>0</v>
      </c>
      <c r="AK2022" s="1" t="n">
        <f aca="false">ROUNDUP(SUM(AI2022,AG2022,AA2022,Y2022,AE2022)/360*1.1,0)</f>
        <v>0</v>
      </c>
      <c r="AL2022" s="1" t="n">
        <v>0</v>
      </c>
      <c r="AM2022" s="1" t="n">
        <v>0</v>
      </c>
    </row>
    <row r="2023" customFormat="false" ht="15" hidden="false" customHeight="false" outlineLevel="0" collapsed="false">
      <c r="A2023" s="1" t="n">
        <v>316860</v>
      </c>
      <c r="B2023" s="1" t="str">
        <f aca="false">VLOOKUP(A2023,Municipios!$A$2:$B$5571,2,0)</f>
        <v>Teófilo Otoni</v>
      </c>
      <c r="C2023" s="1" t="n">
        <v>128</v>
      </c>
      <c r="D2023" s="1" t="n">
        <v>74</v>
      </c>
      <c r="E2023" s="1" t="n">
        <v>21</v>
      </c>
      <c r="F2023" s="1" t="n">
        <v>0</v>
      </c>
      <c r="G2023" s="1" t="n">
        <v>28</v>
      </c>
      <c r="H2023" s="1" t="n">
        <f aca="false">SUM(C2023:G2023)</f>
        <v>251</v>
      </c>
      <c r="I2023" s="1" t="n">
        <v>35</v>
      </c>
      <c r="J2023" s="1" t="n">
        <v>854</v>
      </c>
      <c r="K2023" s="1" t="n">
        <v>0</v>
      </c>
      <c r="L2023" s="1" t="n">
        <v>0</v>
      </c>
      <c r="M2023" s="1" t="n">
        <v>0</v>
      </c>
      <c r="N2023" s="1" t="n">
        <v>519</v>
      </c>
      <c r="O2023" s="1" t="n">
        <v>0</v>
      </c>
      <c r="P2023" s="1" t="n">
        <v>363</v>
      </c>
      <c r="Q2023" s="1" t="n">
        <v>495</v>
      </c>
      <c r="R2023" s="1" t="n">
        <v>343</v>
      </c>
      <c r="S2023" s="1" t="n">
        <v>0</v>
      </c>
      <c r="T2023" s="1" t="n">
        <v>0</v>
      </c>
      <c r="U2023" s="1" t="n">
        <v>0</v>
      </c>
      <c r="V2023" s="1" t="n">
        <f aca="false">ROUNDUP(SUM(J2023,R2023,L2023,N2023,T2023)/360,0)</f>
        <v>5</v>
      </c>
      <c r="W2023" s="1" t="n">
        <f aca="false">ROUNDUP(SUM(U2023,S2023,M2023,K2023,Q2023)/360*1.1,0)</f>
        <v>2</v>
      </c>
      <c r="X2023" s="1" t="n">
        <v>15404</v>
      </c>
      <c r="Y2023" s="1" t="n">
        <v>126</v>
      </c>
      <c r="Z2023" s="1" t="n">
        <v>7937</v>
      </c>
      <c r="AA2023" s="1" t="n">
        <v>0</v>
      </c>
      <c r="AB2023" s="1" t="n">
        <v>3994</v>
      </c>
      <c r="AC2023" s="1" t="n">
        <v>0</v>
      </c>
      <c r="AD2023" s="1" t="n">
        <v>7622</v>
      </c>
      <c r="AE2023" s="1" t="n">
        <v>8585</v>
      </c>
      <c r="AF2023" s="1" t="n">
        <v>34549</v>
      </c>
      <c r="AG2023" s="1" t="n">
        <v>124</v>
      </c>
      <c r="AH2023" s="1" t="n">
        <v>0</v>
      </c>
      <c r="AI2023" s="1" t="n">
        <v>0</v>
      </c>
      <c r="AJ2023" s="1" t="n">
        <f aca="false">ROUNDUP(SUM(AF2023,X2023,Z2023,AB2023,AH2023)/360,0)</f>
        <v>172</v>
      </c>
      <c r="AK2023" s="1" t="n">
        <f aca="false">ROUNDUP(SUM(AI2023,AG2023,AA2023,Y2023,AE2023)/360*1.1,0)</f>
        <v>27</v>
      </c>
      <c r="AL2023" s="1" t="n">
        <v>60</v>
      </c>
      <c r="AM2023" s="1" t="n">
        <v>3</v>
      </c>
    </row>
    <row r="2024" customFormat="false" ht="15" hidden="false" customHeight="false" outlineLevel="0" collapsed="false">
      <c r="A2024" s="1" t="n">
        <v>316870</v>
      </c>
      <c r="B2024" s="1" t="str">
        <f aca="false">VLOOKUP(A2024,Municipios!$A$2:$B$5571,2,0)</f>
        <v>Timóteo</v>
      </c>
      <c r="C2024" s="1" t="n">
        <v>15</v>
      </c>
      <c r="D2024" s="1" t="n">
        <v>12</v>
      </c>
      <c r="E2024" s="1" t="n">
        <v>6</v>
      </c>
      <c r="F2024" s="1" t="n">
        <v>0</v>
      </c>
      <c r="G2024" s="1" t="n">
        <v>6</v>
      </c>
      <c r="H2024" s="1" t="n">
        <f aca="false">SUM(C2024:G2024)</f>
        <v>39</v>
      </c>
      <c r="I2024" s="1" t="n">
        <v>8</v>
      </c>
      <c r="J2024" s="1" t="n">
        <v>843</v>
      </c>
      <c r="K2024" s="1" t="n">
        <v>0</v>
      </c>
      <c r="L2024" s="1" t="n">
        <v>0</v>
      </c>
      <c r="M2024" s="1" t="n">
        <v>0</v>
      </c>
      <c r="N2024" s="1" t="n">
        <v>187</v>
      </c>
      <c r="O2024" s="1" t="n">
        <v>0</v>
      </c>
      <c r="P2024" s="1" t="n">
        <v>124</v>
      </c>
      <c r="Q2024" s="1" t="n">
        <v>247</v>
      </c>
      <c r="R2024" s="1" t="n">
        <v>31</v>
      </c>
      <c r="S2024" s="1" t="n">
        <v>0</v>
      </c>
      <c r="T2024" s="1" t="n">
        <v>0</v>
      </c>
      <c r="U2024" s="1" t="n">
        <v>0</v>
      </c>
      <c r="V2024" s="1" t="n">
        <f aca="false">ROUNDUP(SUM(J2024,R2024,L2024,N2024,T2024)/360,0)</f>
        <v>3</v>
      </c>
      <c r="W2024" s="1" t="n">
        <f aca="false">ROUNDUP(SUM(U2024,S2024,M2024,K2024,Q2024)/360*1.1,0)</f>
        <v>1</v>
      </c>
      <c r="X2024" s="1" t="n">
        <v>5808</v>
      </c>
      <c r="Y2024" s="1" t="n">
        <v>0</v>
      </c>
      <c r="Z2024" s="1" t="n">
        <v>1683</v>
      </c>
      <c r="AA2024" s="1" t="n">
        <v>0</v>
      </c>
      <c r="AB2024" s="1" t="n">
        <v>462</v>
      </c>
      <c r="AC2024" s="1" t="n">
        <v>0</v>
      </c>
      <c r="AD2024" s="1" t="n">
        <v>1111</v>
      </c>
      <c r="AE2024" s="1" t="n">
        <v>2366</v>
      </c>
      <c r="AF2024" s="1" t="n">
        <v>2254</v>
      </c>
      <c r="AG2024" s="1" t="n">
        <v>0</v>
      </c>
      <c r="AH2024" s="1" t="n">
        <v>0</v>
      </c>
      <c r="AI2024" s="1" t="n">
        <v>0</v>
      </c>
      <c r="AJ2024" s="1" t="n">
        <f aca="false">ROUNDUP(SUM(AF2024,X2024,Z2024,AB2024,AH2024)/360,0)</f>
        <v>29</v>
      </c>
      <c r="AK2024" s="1" t="n">
        <f aca="false">ROUNDUP(SUM(AI2024,AG2024,AA2024,Y2024,AE2024)/360*1.1,0)</f>
        <v>8</v>
      </c>
      <c r="AL2024" s="1" t="n">
        <v>23</v>
      </c>
      <c r="AM2024" s="1" t="n">
        <v>1</v>
      </c>
    </row>
    <row r="2025" customFormat="false" ht="15" hidden="false" customHeight="false" outlineLevel="0" collapsed="false">
      <c r="A2025" s="1" t="n">
        <v>316890</v>
      </c>
      <c r="B2025" s="1" t="str">
        <f aca="false">VLOOKUP(A2025,Municipios!$A$2:$B$5571,2,0)</f>
        <v>Tiros</v>
      </c>
      <c r="C2025" s="1" t="n">
        <v>0</v>
      </c>
      <c r="D2025" s="1" t="n">
        <v>11</v>
      </c>
      <c r="E2025" s="1" t="n">
        <v>0</v>
      </c>
      <c r="F2025" s="1" t="n">
        <v>0</v>
      </c>
      <c r="G2025" s="1" t="n">
        <v>3</v>
      </c>
      <c r="H2025" s="1" t="n">
        <f aca="false">SUM(C2025:G2025)</f>
        <v>14</v>
      </c>
      <c r="I2025" s="1" t="n">
        <v>0</v>
      </c>
      <c r="J2025" s="1" t="n">
        <v>206</v>
      </c>
      <c r="K2025" s="1" t="n">
        <v>0</v>
      </c>
      <c r="L2025" s="1" t="n">
        <v>0</v>
      </c>
      <c r="M2025" s="1" t="n">
        <v>0</v>
      </c>
      <c r="N2025" s="1" t="n">
        <v>0</v>
      </c>
      <c r="O2025" s="1" t="n">
        <v>0</v>
      </c>
      <c r="P2025" s="1" t="n">
        <v>0</v>
      </c>
      <c r="Q2025" s="1" t="n">
        <v>0</v>
      </c>
      <c r="R2025" s="1" t="n">
        <v>0</v>
      </c>
      <c r="S2025" s="1" t="n">
        <v>0</v>
      </c>
      <c r="T2025" s="1" t="n">
        <v>0</v>
      </c>
      <c r="U2025" s="1" t="n">
        <v>0</v>
      </c>
      <c r="V2025" s="1" t="n">
        <f aca="false">ROUNDUP(SUM(J2025,R2025,L2025,N2025,T2025)/360,0)</f>
        <v>1</v>
      </c>
      <c r="W2025" s="1" t="n">
        <f aca="false">ROUNDUP(SUM(U2025,S2025,M2025,K2025,Q2025)/360*1.1,0)</f>
        <v>0</v>
      </c>
      <c r="X2025" s="1" t="n">
        <v>158</v>
      </c>
      <c r="Y2025" s="1" t="n">
        <v>0</v>
      </c>
      <c r="Z2025" s="1" t="n">
        <v>0</v>
      </c>
      <c r="AA2025" s="1" t="n">
        <v>0</v>
      </c>
      <c r="AB2025" s="1" t="n">
        <v>0</v>
      </c>
      <c r="AC2025" s="1" t="n">
        <v>0</v>
      </c>
      <c r="AD2025" s="1" t="n">
        <v>0</v>
      </c>
      <c r="AE2025" s="1" t="n">
        <v>0</v>
      </c>
      <c r="AF2025" s="1" t="n">
        <v>0</v>
      </c>
      <c r="AG2025" s="1" t="n">
        <v>0</v>
      </c>
      <c r="AH2025" s="1" t="n">
        <v>0</v>
      </c>
      <c r="AI2025" s="1" t="n">
        <v>0</v>
      </c>
      <c r="AJ2025" s="1" t="n">
        <f aca="false">ROUNDUP(SUM(AF2025,X2025,Z2025,AB2025,AH2025)/360,0)</f>
        <v>1</v>
      </c>
      <c r="AK2025" s="1" t="n">
        <f aca="false">ROUNDUP(SUM(AI2025,AG2025,AA2025,Y2025,AE2025)/360*1.1,0)</f>
        <v>0</v>
      </c>
      <c r="AL2025" s="1" t="n">
        <v>0</v>
      </c>
      <c r="AM2025" s="1" t="n">
        <v>0</v>
      </c>
    </row>
    <row r="2026" customFormat="false" ht="15" hidden="false" customHeight="false" outlineLevel="0" collapsed="false">
      <c r="A2026" s="1" t="n">
        <v>316920</v>
      </c>
      <c r="B2026" s="1" t="str">
        <f aca="false">VLOOKUP(A2026,Municipios!$A$2:$B$5571,2,0)</f>
        <v>Tombos</v>
      </c>
      <c r="C2026" s="1" t="n">
        <v>4</v>
      </c>
      <c r="D2026" s="1" t="n">
        <v>21</v>
      </c>
      <c r="E2026" s="1" t="n">
        <v>1</v>
      </c>
      <c r="F2026" s="1" t="n">
        <v>0</v>
      </c>
      <c r="G2026" s="1" t="n">
        <v>4</v>
      </c>
      <c r="H2026" s="1" t="n">
        <f aca="false">SUM(C2026:G2026)</f>
        <v>30</v>
      </c>
      <c r="I2026" s="1" t="n">
        <v>0</v>
      </c>
      <c r="V2026" s="1" t="n">
        <f aca="false">ROUNDUP(SUM(J2026,R2026,L2026,N2026,T2026)/360,0)</f>
        <v>0</v>
      </c>
      <c r="W2026" s="1" t="n">
        <f aca="false">ROUNDUP(SUM(U2026,S2026,M2026,K2026,Q2026)/360*1.1,0)</f>
        <v>0</v>
      </c>
      <c r="AJ2026" s="1" t="n">
        <f aca="false">ROUNDUP(SUM(AF2026,X2026,Z2026,AB2026,AH2026)/360,0)</f>
        <v>0</v>
      </c>
      <c r="AK2026" s="1" t="n">
        <f aca="false">ROUNDUP(SUM(AI2026,AG2026,AA2026,Y2026,AE2026)/360*1.1,0)</f>
        <v>0</v>
      </c>
      <c r="AL2026" s="1" t="n">
        <v>1</v>
      </c>
      <c r="AM2026" s="1" t="n">
        <v>0</v>
      </c>
    </row>
    <row r="2027" customFormat="false" ht="15" hidden="false" customHeight="false" outlineLevel="0" collapsed="false">
      <c r="A2027" s="1" t="n">
        <v>316930</v>
      </c>
      <c r="B2027" s="1" t="str">
        <f aca="false">VLOOKUP(A2027,Municipios!$A$2:$B$5571,2,0)</f>
        <v>Três Corações</v>
      </c>
      <c r="C2027" s="1" t="n">
        <v>16</v>
      </c>
      <c r="D2027" s="1" t="n">
        <v>54</v>
      </c>
      <c r="E2027" s="1" t="n">
        <v>17</v>
      </c>
      <c r="F2027" s="1" t="n">
        <v>0</v>
      </c>
      <c r="G2027" s="1" t="n">
        <v>14</v>
      </c>
      <c r="H2027" s="1" t="n">
        <f aca="false">SUM(C2027:G2027)</f>
        <v>101</v>
      </c>
      <c r="I2027" s="1" t="n">
        <v>15</v>
      </c>
      <c r="J2027" s="1" t="n">
        <v>2159</v>
      </c>
      <c r="K2027" s="1" t="n">
        <v>0</v>
      </c>
      <c r="L2027" s="1" t="n">
        <v>0</v>
      </c>
      <c r="M2027" s="1" t="n">
        <v>0</v>
      </c>
      <c r="N2027" s="1" t="n">
        <v>434</v>
      </c>
      <c r="O2027" s="1" t="n">
        <v>0</v>
      </c>
      <c r="P2027" s="1" t="n">
        <v>227</v>
      </c>
      <c r="Q2027" s="1" t="n">
        <v>1132</v>
      </c>
      <c r="R2027" s="1" t="n">
        <v>3</v>
      </c>
      <c r="S2027" s="1" t="n">
        <v>0</v>
      </c>
      <c r="T2027" s="1" t="n">
        <v>0</v>
      </c>
      <c r="U2027" s="1" t="n">
        <v>0</v>
      </c>
      <c r="V2027" s="1" t="n">
        <f aca="false">ROUNDUP(SUM(J2027,R2027,L2027,N2027,T2027)/360,0)</f>
        <v>8</v>
      </c>
      <c r="W2027" s="1" t="n">
        <f aca="false">ROUNDUP(SUM(U2027,S2027,M2027,K2027,Q2027)/360*1.1,0)</f>
        <v>4</v>
      </c>
      <c r="X2027" s="1" t="n">
        <v>13027</v>
      </c>
      <c r="Y2027" s="1" t="n">
        <v>0</v>
      </c>
      <c r="Z2027" s="1" t="n">
        <v>3155</v>
      </c>
      <c r="AA2027" s="1" t="n">
        <v>0</v>
      </c>
      <c r="AB2027" s="1" t="n">
        <v>1356</v>
      </c>
      <c r="AC2027" s="1" t="n">
        <v>0</v>
      </c>
      <c r="AD2027" s="1" t="n">
        <v>1152</v>
      </c>
      <c r="AE2027" s="1" t="n">
        <v>3371</v>
      </c>
      <c r="AF2027" s="1" t="n">
        <v>4562</v>
      </c>
      <c r="AG2027" s="1" t="n">
        <v>0</v>
      </c>
      <c r="AH2027" s="1" t="n">
        <v>0</v>
      </c>
      <c r="AI2027" s="1" t="n">
        <v>0</v>
      </c>
      <c r="AJ2027" s="1" t="n">
        <f aca="false">ROUNDUP(SUM(AF2027,X2027,Z2027,AB2027,AH2027)/360,0)</f>
        <v>62</v>
      </c>
      <c r="AK2027" s="1" t="n">
        <f aca="false">ROUNDUP(SUM(AI2027,AG2027,AA2027,Y2027,AE2027)/360*1.1,0)</f>
        <v>11</v>
      </c>
      <c r="AL2027" s="1" t="n">
        <v>20</v>
      </c>
      <c r="AM2027" s="1" t="n">
        <v>2</v>
      </c>
    </row>
    <row r="2028" customFormat="false" ht="15" hidden="false" customHeight="false" outlineLevel="0" collapsed="false">
      <c r="A2028" s="1" t="n">
        <v>316935</v>
      </c>
      <c r="B2028" s="1" t="str">
        <f aca="false">VLOOKUP(A2028,Municipios!$A$2:$B$5571,2,0)</f>
        <v>Três Marias</v>
      </c>
      <c r="C2028" s="1" t="n">
        <v>2</v>
      </c>
      <c r="D2028" s="1" t="n">
        <v>11</v>
      </c>
      <c r="E2028" s="1" t="n">
        <v>5</v>
      </c>
      <c r="F2028" s="1" t="n">
        <v>0</v>
      </c>
      <c r="G2028" s="1" t="n">
        <v>5</v>
      </c>
      <c r="H2028" s="1" t="n">
        <f aca="false">SUM(C2028:G2028)</f>
        <v>23</v>
      </c>
      <c r="I2028" s="1" t="n">
        <v>0</v>
      </c>
      <c r="J2028" s="1" t="n">
        <v>1029</v>
      </c>
      <c r="K2028" s="1" t="n">
        <v>0</v>
      </c>
      <c r="L2028" s="1" t="n">
        <v>0</v>
      </c>
      <c r="M2028" s="1" t="n">
        <v>0</v>
      </c>
      <c r="N2028" s="1" t="n">
        <v>29</v>
      </c>
      <c r="O2028" s="1" t="n">
        <v>0</v>
      </c>
      <c r="P2028" s="1" t="n">
        <v>0</v>
      </c>
      <c r="Q2028" s="1" t="n">
        <v>0</v>
      </c>
      <c r="R2028" s="1" t="n">
        <v>0</v>
      </c>
      <c r="S2028" s="1" t="n">
        <v>0</v>
      </c>
      <c r="T2028" s="1" t="n">
        <v>0</v>
      </c>
      <c r="U2028" s="1" t="n">
        <v>0</v>
      </c>
      <c r="V2028" s="1" t="n">
        <f aca="false">ROUNDUP(SUM(J2028,R2028,L2028,N2028,T2028)/360,0)</f>
        <v>3</v>
      </c>
      <c r="W2028" s="1" t="n">
        <f aca="false">ROUNDUP(SUM(U2028,S2028,M2028,K2028,Q2028)/360*1.1,0)</f>
        <v>0</v>
      </c>
      <c r="X2028" s="1" t="n">
        <v>2473</v>
      </c>
      <c r="Y2028" s="1" t="n">
        <v>0</v>
      </c>
      <c r="Z2028" s="1" t="n">
        <v>513</v>
      </c>
      <c r="AA2028" s="1" t="n">
        <v>0</v>
      </c>
      <c r="AB2028" s="1" t="n">
        <v>62</v>
      </c>
      <c r="AC2028" s="1" t="n">
        <v>0</v>
      </c>
      <c r="AD2028" s="1" t="n">
        <v>0</v>
      </c>
      <c r="AE2028" s="1" t="n">
        <v>0</v>
      </c>
      <c r="AF2028" s="1" t="n">
        <v>1395</v>
      </c>
      <c r="AG2028" s="1" t="n">
        <v>0</v>
      </c>
      <c r="AH2028" s="1" t="n">
        <v>0</v>
      </c>
      <c r="AI2028" s="1" t="n">
        <v>0</v>
      </c>
      <c r="AJ2028" s="1" t="n">
        <f aca="false">ROUNDUP(SUM(AF2028,X2028,Z2028,AB2028,AH2028)/360,0)</f>
        <v>13</v>
      </c>
      <c r="AK2028" s="1" t="n">
        <f aca="false">ROUNDUP(SUM(AI2028,AG2028,AA2028,Y2028,AE2028)/360*1.1,0)</f>
        <v>0</v>
      </c>
      <c r="AL2028" s="1" t="n">
        <v>4</v>
      </c>
      <c r="AM2028" s="1" t="n">
        <v>0</v>
      </c>
    </row>
    <row r="2029" customFormat="false" ht="15" hidden="false" customHeight="false" outlineLevel="0" collapsed="false">
      <c r="A2029" s="1" t="n">
        <v>316940</v>
      </c>
      <c r="B2029" s="1" t="str">
        <f aca="false">VLOOKUP(A2029,Municipios!$A$2:$B$5571,2,0)</f>
        <v>Três Pontas</v>
      </c>
      <c r="C2029" s="1" t="n">
        <v>20</v>
      </c>
      <c r="D2029" s="1" t="n">
        <v>34</v>
      </c>
      <c r="E2029" s="1" t="n">
        <v>10</v>
      </c>
      <c r="F2029" s="1" t="n">
        <v>0</v>
      </c>
      <c r="G2029" s="1" t="n">
        <v>3</v>
      </c>
      <c r="H2029" s="1" t="n">
        <f aca="false">SUM(C2029:G2029)</f>
        <v>67</v>
      </c>
      <c r="I2029" s="1" t="n">
        <v>10</v>
      </c>
      <c r="J2029" s="1" t="n">
        <v>735</v>
      </c>
      <c r="K2029" s="1" t="n">
        <v>0</v>
      </c>
      <c r="L2029" s="1" t="n">
        <v>0</v>
      </c>
      <c r="M2029" s="1" t="n">
        <v>0</v>
      </c>
      <c r="N2029" s="1" t="n">
        <v>246</v>
      </c>
      <c r="O2029" s="1" t="n">
        <v>0</v>
      </c>
      <c r="P2029" s="1" t="n">
        <v>49</v>
      </c>
      <c r="Q2029" s="1" t="n">
        <v>98</v>
      </c>
      <c r="R2029" s="1" t="n">
        <v>9</v>
      </c>
      <c r="S2029" s="1" t="n">
        <v>0</v>
      </c>
      <c r="T2029" s="1" t="n">
        <v>0</v>
      </c>
      <c r="U2029" s="1" t="n">
        <v>0</v>
      </c>
      <c r="V2029" s="1" t="n">
        <f aca="false">ROUNDUP(SUM(J2029,R2029,L2029,N2029,T2029)/360,0)</f>
        <v>3</v>
      </c>
      <c r="W2029" s="1" t="n">
        <f aca="false">ROUNDUP(SUM(U2029,S2029,M2029,K2029,Q2029)/360*1.1,0)</f>
        <v>1</v>
      </c>
      <c r="X2029" s="1" t="n">
        <v>6502</v>
      </c>
      <c r="Y2029" s="1" t="n">
        <v>0</v>
      </c>
      <c r="Z2029" s="1" t="n">
        <v>1966</v>
      </c>
      <c r="AA2029" s="1" t="n">
        <v>0</v>
      </c>
      <c r="AB2029" s="1" t="n">
        <v>639</v>
      </c>
      <c r="AC2029" s="1" t="n">
        <v>0</v>
      </c>
      <c r="AD2029" s="1" t="n">
        <v>1185</v>
      </c>
      <c r="AE2029" s="1" t="n">
        <v>2881</v>
      </c>
      <c r="AF2029" s="1" t="n">
        <v>3287</v>
      </c>
      <c r="AG2029" s="1" t="n">
        <v>0</v>
      </c>
      <c r="AH2029" s="1" t="n">
        <v>0</v>
      </c>
      <c r="AI2029" s="1" t="n">
        <v>0</v>
      </c>
      <c r="AJ2029" s="1" t="n">
        <f aca="false">ROUNDUP(SUM(AF2029,X2029,Z2029,AB2029,AH2029)/360,0)</f>
        <v>35</v>
      </c>
      <c r="AK2029" s="1" t="n">
        <f aca="false">ROUNDUP(SUM(AI2029,AG2029,AA2029,Y2029,AE2029)/360*1.1,0)</f>
        <v>9</v>
      </c>
      <c r="AL2029" s="1" t="n">
        <v>15</v>
      </c>
      <c r="AM2029" s="1" t="n">
        <v>2</v>
      </c>
    </row>
    <row r="2030" customFormat="false" ht="15" hidden="false" customHeight="false" outlineLevel="0" collapsed="false">
      <c r="A2030" s="1" t="n">
        <v>316970</v>
      </c>
      <c r="B2030" s="1" t="str">
        <f aca="false">VLOOKUP(A2030,Municipios!$A$2:$B$5571,2,0)</f>
        <v>Turmalina</v>
      </c>
      <c r="C2030" s="1" t="n">
        <v>5</v>
      </c>
      <c r="D2030" s="1" t="n">
        <v>15</v>
      </c>
      <c r="E2030" s="1" t="n">
        <v>6</v>
      </c>
      <c r="F2030" s="1" t="n">
        <v>0</v>
      </c>
      <c r="G2030" s="1" t="n">
        <v>13</v>
      </c>
      <c r="H2030" s="1" t="n">
        <f aca="false">SUM(C2030:G2030)</f>
        <v>39</v>
      </c>
      <c r="I2030" s="1" t="n">
        <v>0</v>
      </c>
      <c r="J2030" s="1" t="n">
        <v>1003</v>
      </c>
      <c r="K2030" s="1" t="n">
        <v>0</v>
      </c>
      <c r="L2030" s="1" t="n">
        <v>0</v>
      </c>
      <c r="M2030" s="1" t="n">
        <v>0</v>
      </c>
      <c r="N2030" s="1" t="n">
        <v>330</v>
      </c>
      <c r="O2030" s="1" t="n">
        <v>0</v>
      </c>
      <c r="P2030" s="1" t="n">
        <v>0</v>
      </c>
      <c r="Q2030" s="1" t="n">
        <v>0</v>
      </c>
      <c r="R2030" s="1" t="n">
        <v>0</v>
      </c>
      <c r="S2030" s="1" t="n">
        <v>0</v>
      </c>
      <c r="T2030" s="1" t="n">
        <v>0</v>
      </c>
      <c r="U2030" s="1" t="n">
        <v>0</v>
      </c>
      <c r="V2030" s="1" t="n">
        <f aca="false">ROUNDUP(SUM(J2030,R2030,L2030,N2030,T2030)/360,0)</f>
        <v>4</v>
      </c>
      <c r="W2030" s="1" t="n">
        <f aca="false">ROUNDUP(SUM(U2030,S2030,M2030,K2030,Q2030)/360*1.1,0)</f>
        <v>0</v>
      </c>
      <c r="X2030" s="1" t="n">
        <v>5232</v>
      </c>
      <c r="Y2030" s="1" t="n">
        <v>0</v>
      </c>
      <c r="Z2030" s="1" t="n">
        <v>819</v>
      </c>
      <c r="AA2030" s="1" t="n">
        <v>0</v>
      </c>
      <c r="AB2030" s="1" t="n">
        <v>687</v>
      </c>
      <c r="AC2030" s="1" t="n">
        <v>0</v>
      </c>
      <c r="AD2030" s="1" t="n">
        <v>0</v>
      </c>
      <c r="AE2030" s="1" t="n">
        <v>0</v>
      </c>
      <c r="AF2030" s="1" t="n">
        <v>1124</v>
      </c>
      <c r="AG2030" s="1" t="n">
        <v>0</v>
      </c>
      <c r="AH2030" s="1" t="n">
        <v>0</v>
      </c>
      <c r="AI2030" s="1" t="n">
        <v>0</v>
      </c>
      <c r="AJ2030" s="1" t="n">
        <f aca="false">ROUNDUP(SUM(AF2030,X2030,Z2030,AB2030,AH2030)/360,0)</f>
        <v>22</v>
      </c>
      <c r="AK2030" s="1" t="n">
        <f aca="false">ROUNDUP(SUM(AI2030,AG2030,AA2030,Y2030,AE2030)/360*1.1,0)</f>
        <v>0</v>
      </c>
      <c r="AL2030" s="1" t="n">
        <v>0</v>
      </c>
      <c r="AM2030" s="1" t="n">
        <v>0</v>
      </c>
    </row>
    <row r="2031" customFormat="false" ht="15" hidden="false" customHeight="false" outlineLevel="0" collapsed="false">
      <c r="A2031" s="1" t="n">
        <v>316990</v>
      </c>
      <c r="B2031" s="1" t="str">
        <f aca="false">VLOOKUP(A2031,Municipios!$A$2:$B$5571,2,0)</f>
        <v>Ubá</v>
      </c>
      <c r="C2031" s="1" t="n">
        <v>47</v>
      </c>
      <c r="D2031" s="1" t="n">
        <v>101</v>
      </c>
      <c r="E2031" s="1" t="n">
        <v>19</v>
      </c>
      <c r="F2031" s="1" t="n">
        <v>0</v>
      </c>
      <c r="G2031" s="1" t="n">
        <v>21</v>
      </c>
      <c r="H2031" s="1" t="n">
        <f aca="false">SUM(C2031:G2031)</f>
        <v>188</v>
      </c>
      <c r="I2031" s="1" t="n">
        <v>34</v>
      </c>
      <c r="J2031" s="1" t="n">
        <v>3323</v>
      </c>
      <c r="K2031" s="1" t="n">
        <v>0</v>
      </c>
      <c r="L2031" s="1" t="n">
        <v>0</v>
      </c>
      <c r="M2031" s="1" t="n">
        <v>0</v>
      </c>
      <c r="N2031" s="1" t="n">
        <v>695</v>
      </c>
      <c r="O2031" s="1" t="n">
        <v>0</v>
      </c>
      <c r="P2031" s="1" t="n">
        <v>793</v>
      </c>
      <c r="Q2031" s="1" t="n">
        <v>1336</v>
      </c>
      <c r="R2031" s="1" t="n">
        <v>23</v>
      </c>
      <c r="S2031" s="1" t="n">
        <v>0</v>
      </c>
      <c r="T2031" s="1" t="n">
        <v>0</v>
      </c>
      <c r="U2031" s="1" t="n">
        <v>0</v>
      </c>
      <c r="V2031" s="1" t="n">
        <f aca="false">ROUNDUP(SUM(J2031,R2031,L2031,N2031,T2031)/360,0)</f>
        <v>12</v>
      </c>
      <c r="W2031" s="1" t="n">
        <f aca="false">ROUNDUP(SUM(U2031,S2031,M2031,K2031,Q2031)/360*1.1,0)</f>
        <v>5</v>
      </c>
      <c r="X2031" s="1" t="n">
        <v>19133</v>
      </c>
      <c r="Y2031" s="1" t="n">
        <v>0</v>
      </c>
      <c r="Z2031" s="1" t="n">
        <v>3467</v>
      </c>
      <c r="AA2031" s="1" t="n">
        <v>0</v>
      </c>
      <c r="AB2031" s="1" t="n">
        <v>2002</v>
      </c>
      <c r="AC2031" s="1" t="n">
        <v>130</v>
      </c>
      <c r="AD2031" s="1" t="n">
        <v>4715</v>
      </c>
      <c r="AE2031" s="1" t="n">
        <v>9165</v>
      </c>
      <c r="AF2031" s="1" t="n">
        <v>9585</v>
      </c>
      <c r="AG2031" s="1" t="n">
        <v>0</v>
      </c>
      <c r="AH2031" s="1" t="n">
        <v>0</v>
      </c>
      <c r="AI2031" s="1" t="n">
        <v>0</v>
      </c>
      <c r="AJ2031" s="1" t="n">
        <f aca="false">ROUNDUP(SUM(AF2031,X2031,Z2031,AB2031,AH2031)/360,0)</f>
        <v>95</v>
      </c>
      <c r="AK2031" s="1" t="n">
        <f aca="false">ROUNDUP(SUM(AI2031,AG2031,AA2031,Y2031,AE2031)/360*1.1,0)</f>
        <v>29</v>
      </c>
      <c r="AL2031" s="1" t="n">
        <v>31</v>
      </c>
      <c r="AM2031" s="1" t="n">
        <v>3</v>
      </c>
    </row>
    <row r="2032" customFormat="false" ht="15" hidden="false" customHeight="false" outlineLevel="0" collapsed="false">
      <c r="A2032" s="1" t="n">
        <v>317010</v>
      </c>
      <c r="B2032" s="1" t="str">
        <f aca="false">VLOOKUP(A2032,Municipios!$A$2:$B$5571,2,0)</f>
        <v>Uberaba</v>
      </c>
      <c r="C2032" s="1" t="n">
        <v>164</v>
      </c>
      <c r="D2032" s="1" t="n">
        <v>170</v>
      </c>
      <c r="E2032" s="1" t="n">
        <v>51</v>
      </c>
      <c r="F2032" s="1" t="n">
        <v>124</v>
      </c>
      <c r="G2032" s="1" t="n">
        <v>84</v>
      </c>
      <c r="H2032" s="1" t="n">
        <f aca="false">SUM(C2032:G2032)</f>
        <v>593</v>
      </c>
      <c r="I2032" s="1" t="n">
        <v>74</v>
      </c>
      <c r="J2032" s="1" t="n">
        <v>5304</v>
      </c>
      <c r="K2032" s="1" t="n">
        <v>0</v>
      </c>
      <c r="L2032" s="1" t="n">
        <v>0</v>
      </c>
      <c r="M2032" s="1" t="n">
        <v>0</v>
      </c>
      <c r="N2032" s="1" t="n">
        <v>3957</v>
      </c>
      <c r="O2032" s="1" t="n">
        <v>0</v>
      </c>
      <c r="P2032" s="1" t="n">
        <v>691</v>
      </c>
      <c r="Q2032" s="1" t="n">
        <v>695</v>
      </c>
      <c r="R2032" s="1" t="n">
        <v>111</v>
      </c>
      <c r="S2032" s="1" t="n">
        <v>0</v>
      </c>
      <c r="T2032" s="1" t="n">
        <v>295</v>
      </c>
      <c r="U2032" s="1" t="n">
        <v>0</v>
      </c>
      <c r="V2032" s="1" t="n">
        <f aca="false">ROUNDUP(SUM(J2032,R2032,L2032,N2032,T2032)/360,0)</f>
        <v>27</v>
      </c>
      <c r="W2032" s="1" t="n">
        <f aca="false">ROUNDUP(SUM(U2032,S2032,M2032,K2032,Q2032)/360*1.1,0)</f>
        <v>3</v>
      </c>
      <c r="X2032" s="1" t="n">
        <v>46935</v>
      </c>
      <c r="Y2032" s="1" t="n">
        <v>18</v>
      </c>
      <c r="Z2032" s="1" t="n">
        <v>8492</v>
      </c>
      <c r="AA2032" s="1" t="n">
        <v>0</v>
      </c>
      <c r="AB2032" s="1" t="n">
        <v>10986</v>
      </c>
      <c r="AC2032" s="1" t="n">
        <v>0</v>
      </c>
      <c r="AD2032" s="1" t="n">
        <v>15645</v>
      </c>
      <c r="AE2032" s="1" t="n">
        <v>14646</v>
      </c>
      <c r="AF2032" s="1" t="n">
        <v>30003</v>
      </c>
      <c r="AG2032" s="1" t="n">
        <v>44</v>
      </c>
      <c r="AH2032" s="1" t="n">
        <v>26007</v>
      </c>
      <c r="AI2032" s="1" t="n">
        <v>0</v>
      </c>
      <c r="AJ2032" s="1" t="n">
        <f aca="false">ROUNDUP(SUM(AF2032,X2032,Z2032,AB2032,AH2032)/360,0)</f>
        <v>341</v>
      </c>
      <c r="AK2032" s="1" t="n">
        <f aca="false">ROUNDUP(SUM(AI2032,AG2032,AA2032,Y2032,AE2032)/360*1.1,0)</f>
        <v>45</v>
      </c>
      <c r="AL2032" s="1" t="n">
        <v>191</v>
      </c>
      <c r="AM2032" s="1" t="n">
        <v>6</v>
      </c>
    </row>
    <row r="2033" customFormat="false" ht="15" hidden="false" customHeight="false" outlineLevel="0" collapsed="false">
      <c r="A2033" s="1" t="n">
        <v>317020</v>
      </c>
      <c r="B2033" s="1" t="str">
        <f aca="false">VLOOKUP(A2033,Municipios!$A$2:$B$5571,2,0)</f>
        <v>Uberlândia</v>
      </c>
      <c r="C2033" s="1" t="n">
        <v>248</v>
      </c>
      <c r="D2033" s="1" t="n">
        <v>359</v>
      </c>
      <c r="E2033" s="1" t="n">
        <v>89</v>
      </c>
      <c r="F2033" s="1" t="n">
        <v>3</v>
      </c>
      <c r="G2033" s="1" t="n">
        <v>110</v>
      </c>
      <c r="H2033" s="1" t="n">
        <f aca="false">SUM(C2033:G2033)</f>
        <v>809</v>
      </c>
      <c r="I2033" s="1" t="n">
        <v>137</v>
      </c>
      <c r="J2033" s="1" t="n">
        <v>8561</v>
      </c>
      <c r="K2033" s="1" t="n">
        <v>0</v>
      </c>
      <c r="L2033" s="1" t="n">
        <v>0</v>
      </c>
      <c r="M2033" s="1" t="n">
        <v>0</v>
      </c>
      <c r="N2033" s="1" t="n">
        <v>4306</v>
      </c>
      <c r="O2033" s="1" t="n">
        <v>36</v>
      </c>
      <c r="P2033" s="1" t="n">
        <v>1864</v>
      </c>
      <c r="Q2033" s="1" t="n">
        <v>1827</v>
      </c>
      <c r="R2033" s="1" t="n">
        <v>262</v>
      </c>
      <c r="S2033" s="1" t="n">
        <v>0</v>
      </c>
      <c r="T2033" s="1" t="n">
        <v>0</v>
      </c>
      <c r="U2033" s="1" t="n">
        <v>0</v>
      </c>
      <c r="V2033" s="1" t="n">
        <f aca="false">ROUNDUP(SUM(J2033,R2033,L2033,N2033,T2033)/360,0)</f>
        <v>37</v>
      </c>
      <c r="W2033" s="1" t="n">
        <f aca="false">ROUNDUP(SUM(U2033,S2033,M2033,K2033,Q2033)/360*1.1,0)</f>
        <v>6</v>
      </c>
      <c r="X2033" s="1" t="n">
        <v>108455</v>
      </c>
      <c r="Y2033" s="1" t="n">
        <v>542</v>
      </c>
      <c r="Z2033" s="1" t="n">
        <v>18223</v>
      </c>
      <c r="AA2033" s="1" t="n">
        <v>0</v>
      </c>
      <c r="AB2033" s="1" t="n">
        <v>8030</v>
      </c>
      <c r="AC2033" s="1" t="n">
        <v>2190</v>
      </c>
      <c r="AD2033" s="1" t="n">
        <v>32860</v>
      </c>
      <c r="AE2033" s="1" t="n">
        <v>33470</v>
      </c>
      <c r="AF2033" s="1" t="n">
        <v>61480</v>
      </c>
      <c r="AG2033" s="1" t="n">
        <v>1200</v>
      </c>
      <c r="AH2033" s="1" t="n">
        <v>28</v>
      </c>
      <c r="AI2033" s="1" t="n">
        <v>0</v>
      </c>
      <c r="AJ2033" s="1" t="n">
        <f aca="false">ROUNDUP(SUM(AF2033,X2033,Z2033,AB2033,AH2033)/360,0)</f>
        <v>546</v>
      </c>
      <c r="AK2033" s="1" t="n">
        <f aca="false">ROUNDUP(SUM(AI2033,AG2033,AA2033,Y2033,AE2033)/360*1.1,0)</f>
        <v>108</v>
      </c>
      <c r="AL2033" s="1" t="n">
        <v>334</v>
      </c>
      <c r="AM2033" s="1" t="n">
        <v>7</v>
      </c>
    </row>
    <row r="2034" customFormat="false" ht="15" hidden="false" customHeight="false" outlineLevel="0" collapsed="false">
      <c r="A2034" s="1" t="n">
        <v>317040</v>
      </c>
      <c r="B2034" s="1" t="str">
        <f aca="false">VLOOKUP(A2034,Municipios!$A$2:$B$5571,2,0)</f>
        <v>Unaí</v>
      </c>
      <c r="C2034" s="1" t="n">
        <v>18</v>
      </c>
      <c r="D2034" s="1" t="n">
        <v>15</v>
      </c>
      <c r="E2034" s="1" t="n">
        <v>19</v>
      </c>
      <c r="F2034" s="1" t="n">
        <v>0</v>
      </c>
      <c r="G2034" s="1" t="n">
        <v>12</v>
      </c>
      <c r="H2034" s="1" t="n">
        <f aca="false">SUM(C2034:G2034)</f>
        <v>64</v>
      </c>
      <c r="I2034" s="1" t="n">
        <v>0</v>
      </c>
      <c r="J2034" s="1" t="n">
        <v>1502</v>
      </c>
      <c r="K2034" s="1" t="n">
        <v>0</v>
      </c>
      <c r="L2034" s="1" t="n">
        <v>0</v>
      </c>
      <c r="M2034" s="1" t="n">
        <v>0</v>
      </c>
      <c r="N2034" s="1" t="n">
        <v>149</v>
      </c>
      <c r="O2034" s="1" t="n">
        <v>0</v>
      </c>
      <c r="P2034" s="1" t="n">
        <v>0</v>
      </c>
      <c r="Q2034" s="1" t="n">
        <v>0</v>
      </c>
      <c r="R2034" s="1" t="n">
        <v>35</v>
      </c>
      <c r="S2034" s="1" t="n">
        <v>0</v>
      </c>
      <c r="T2034" s="1" t="n">
        <v>0</v>
      </c>
      <c r="U2034" s="1" t="n">
        <v>0</v>
      </c>
      <c r="V2034" s="1" t="n">
        <f aca="false">ROUNDUP(SUM(J2034,R2034,L2034,N2034,T2034)/360,0)</f>
        <v>5</v>
      </c>
      <c r="W2034" s="1" t="n">
        <f aca="false">ROUNDUP(SUM(U2034,S2034,M2034,K2034,Q2034)/360*1.1,0)</f>
        <v>0</v>
      </c>
      <c r="X2034" s="1" t="n">
        <v>7373</v>
      </c>
      <c r="Y2034" s="1" t="n">
        <v>0</v>
      </c>
      <c r="Z2034" s="1" t="n">
        <v>2942</v>
      </c>
      <c r="AA2034" s="1" t="n">
        <v>0</v>
      </c>
      <c r="AB2034" s="1" t="n">
        <v>239</v>
      </c>
      <c r="AC2034" s="1" t="n">
        <v>0</v>
      </c>
      <c r="AD2034" s="1" t="n">
        <v>0</v>
      </c>
      <c r="AE2034" s="1" t="n">
        <v>0</v>
      </c>
      <c r="AF2034" s="1" t="n">
        <v>6319</v>
      </c>
      <c r="AG2034" s="1" t="n">
        <v>0</v>
      </c>
      <c r="AH2034" s="1" t="n">
        <v>0</v>
      </c>
      <c r="AI2034" s="1" t="n">
        <v>0</v>
      </c>
      <c r="AJ2034" s="1" t="n">
        <f aca="false">ROUNDUP(SUM(AF2034,X2034,Z2034,AB2034,AH2034)/360,0)</f>
        <v>47</v>
      </c>
      <c r="AK2034" s="1" t="n">
        <f aca="false">ROUNDUP(SUM(AI2034,AG2034,AA2034,Y2034,AE2034)/360*1.1,0)</f>
        <v>0</v>
      </c>
      <c r="AL2034" s="1" t="n">
        <v>7</v>
      </c>
      <c r="AM2034" s="1" t="n">
        <v>1</v>
      </c>
    </row>
    <row r="2035" customFormat="false" ht="15" hidden="false" customHeight="false" outlineLevel="0" collapsed="false">
      <c r="A2035" s="1" t="n">
        <v>317043</v>
      </c>
      <c r="B2035" s="1" t="str">
        <f aca="false">VLOOKUP(A2035,Municipios!$A$2:$B$5571,2,0)</f>
        <v>União de Minas</v>
      </c>
      <c r="C2035" s="1" t="n">
        <v>8</v>
      </c>
      <c r="D2035" s="1" t="n">
        <v>16</v>
      </c>
      <c r="E2035" s="1" t="n">
        <v>2</v>
      </c>
      <c r="F2035" s="1" t="n">
        <v>0</v>
      </c>
      <c r="G2035" s="1" t="n">
        <v>6</v>
      </c>
      <c r="H2035" s="1" t="n">
        <f aca="false">SUM(C2035:G2035)</f>
        <v>32</v>
      </c>
      <c r="I2035" s="1" t="n">
        <v>0</v>
      </c>
      <c r="J2035" s="1" t="n">
        <v>37</v>
      </c>
      <c r="K2035" s="1" t="n">
        <v>0</v>
      </c>
      <c r="L2035" s="1" t="n">
        <v>0</v>
      </c>
      <c r="M2035" s="1" t="n">
        <v>0</v>
      </c>
      <c r="N2035" s="1" t="n">
        <v>0</v>
      </c>
      <c r="O2035" s="1" t="n">
        <v>0</v>
      </c>
      <c r="P2035" s="1" t="n">
        <v>0</v>
      </c>
      <c r="Q2035" s="1" t="n">
        <v>0</v>
      </c>
      <c r="R2035" s="1" t="n">
        <v>0</v>
      </c>
      <c r="S2035" s="1" t="n">
        <v>0</v>
      </c>
      <c r="T2035" s="1" t="n">
        <v>0</v>
      </c>
      <c r="U2035" s="1" t="n">
        <v>0</v>
      </c>
      <c r="V2035" s="1" t="n">
        <f aca="false">ROUNDUP(SUM(J2035,R2035,L2035,N2035,T2035)/360,0)</f>
        <v>1</v>
      </c>
      <c r="W2035" s="1" t="n">
        <f aca="false">ROUNDUP(SUM(U2035,S2035,M2035,K2035,Q2035)/360*1.1,0)</f>
        <v>0</v>
      </c>
      <c r="X2035" s="1" t="n">
        <v>535</v>
      </c>
      <c r="Y2035" s="1" t="n">
        <v>0</v>
      </c>
      <c r="Z2035" s="1" t="n">
        <v>13</v>
      </c>
      <c r="AA2035" s="1" t="n">
        <v>0</v>
      </c>
      <c r="AB2035" s="1" t="n">
        <v>0</v>
      </c>
      <c r="AC2035" s="1" t="n">
        <v>0</v>
      </c>
      <c r="AD2035" s="1" t="n">
        <v>0</v>
      </c>
      <c r="AE2035" s="1" t="n">
        <v>0</v>
      </c>
      <c r="AF2035" s="1" t="n">
        <v>48</v>
      </c>
      <c r="AG2035" s="1" t="n">
        <v>0</v>
      </c>
      <c r="AH2035" s="1" t="n">
        <v>0</v>
      </c>
      <c r="AI2035" s="1" t="n">
        <v>0</v>
      </c>
      <c r="AJ2035" s="1" t="n">
        <f aca="false">ROUNDUP(SUM(AF2035,X2035,Z2035,AB2035,AH2035)/360,0)</f>
        <v>2</v>
      </c>
      <c r="AK2035" s="1" t="n">
        <f aca="false">ROUNDUP(SUM(AI2035,AG2035,AA2035,Y2035,AE2035)/360*1.1,0)</f>
        <v>0</v>
      </c>
      <c r="AL2035" s="1" t="n">
        <v>7</v>
      </c>
      <c r="AM2035" s="1" t="n">
        <v>0</v>
      </c>
    </row>
    <row r="2036" customFormat="false" ht="15" hidden="false" customHeight="false" outlineLevel="0" collapsed="false">
      <c r="A2036" s="1" t="n">
        <v>317052</v>
      </c>
      <c r="B2036" s="1" t="str">
        <f aca="false">VLOOKUP(A2036,Municipios!$A$2:$B$5571,2,0)</f>
        <v>Urucuia</v>
      </c>
      <c r="C2036" s="1" t="n">
        <v>8</v>
      </c>
      <c r="D2036" s="1" t="n">
        <v>11</v>
      </c>
      <c r="E2036" s="1" t="n">
        <v>6</v>
      </c>
      <c r="F2036" s="1" t="n">
        <v>0</v>
      </c>
      <c r="G2036" s="1" t="n">
        <v>5</v>
      </c>
      <c r="H2036" s="1" t="n">
        <f aca="false">SUM(C2036:G2036)</f>
        <v>30</v>
      </c>
      <c r="I2036" s="1" t="n">
        <v>0</v>
      </c>
      <c r="J2036" s="1" t="n">
        <v>66</v>
      </c>
      <c r="K2036" s="1" t="n">
        <v>0</v>
      </c>
      <c r="L2036" s="1" t="n">
        <v>0</v>
      </c>
      <c r="M2036" s="1" t="n">
        <v>0</v>
      </c>
      <c r="N2036" s="1" t="n">
        <v>34</v>
      </c>
      <c r="O2036" s="1" t="n">
        <v>0</v>
      </c>
      <c r="P2036" s="1" t="n">
        <v>0</v>
      </c>
      <c r="Q2036" s="1" t="n">
        <v>0</v>
      </c>
      <c r="R2036" s="1" t="n">
        <v>0</v>
      </c>
      <c r="S2036" s="1" t="n">
        <v>0</v>
      </c>
      <c r="T2036" s="1" t="n">
        <v>0</v>
      </c>
      <c r="U2036" s="1" t="n">
        <v>0</v>
      </c>
      <c r="V2036" s="1" t="n">
        <f aca="false">ROUNDUP(SUM(J2036,R2036,L2036,N2036,T2036)/360,0)</f>
        <v>1</v>
      </c>
      <c r="W2036" s="1" t="n">
        <f aca="false">ROUNDUP(SUM(U2036,S2036,M2036,K2036,Q2036)/360*1.1,0)</f>
        <v>0</v>
      </c>
      <c r="X2036" s="1" t="n">
        <v>764</v>
      </c>
      <c r="Y2036" s="1" t="n">
        <v>0</v>
      </c>
      <c r="Z2036" s="1" t="n">
        <v>200</v>
      </c>
      <c r="AA2036" s="1" t="n">
        <v>0</v>
      </c>
      <c r="AB2036" s="1" t="n">
        <v>186</v>
      </c>
      <c r="AC2036" s="1" t="n">
        <v>0</v>
      </c>
      <c r="AD2036" s="1" t="n">
        <v>0</v>
      </c>
      <c r="AE2036" s="1" t="n">
        <v>0</v>
      </c>
      <c r="AF2036" s="1" t="n">
        <v>51</v>
      </c>
      <c r="AG2036" s="1" t="n">
        <v>0</v>
      </c>
      <c r="AH2036" s="1" t="n">
        <v>0</v>
      </c>
      <c r="AI2036" s="1" t="n">
        <v>0</v>
      </c>
      <c r="AJ2036" s="1" t="n">
        <f aca="false">ROUNDUP(SUM(AF2036,X2036,Z2036,AB2036,AH2036)/360,0)</f>
        <v>4</v>
      </c>
      <c r="AK2036" s="1" t="n">
        <f aca="false">ROUNDUP(SUM(AI2036,AG2036,AA2036,Y2036,AE2036)/360*1.1,0)</f>
        <v>0</v>
      </c>
      <c r="AL2036" s="1" t="n">
        <v>4</v>
      </c>
      <c r="AM2036" s="1" t="n">
        <v>0</v>
      </c>
    </row>
    <row r="2037" customFormat="false" ht="15" hidden="false" customHeight="false" outlineLevel="0" collapsed="false">
      <c r="A2037" s="1" t="n">
        <v>317070</v>
      </c>
      <c r="B2037" s="1" t="str">
        <f aca="false">VLOOKUP(A2037,Municipios!$A$2:$B$5571,2,0)</f>
        <v>Varginha</v>
      </c>
      <c r="C2037" s="1" t="n">
        <v>61</v>
      </c>
      <c r="D2037" s="1" t="n">
        <v>71</v>
      </c>
      <c r="E2037" s="1" t="n">
        <v>22</v>
      </c>
      <c r="F2037" s="1" t="n">
        <v>0</v>
      </c>
      <c r="G2037" s="1" t="n">
        <v>9</v>
      </c>
      <c r="H2037" s="1" t="n">
        <f aca="false">SUM(C2037:G2037)</f>
        <v>163</v>
      </c>
      <c r="I2037" s="1" t="n">
        <v>44</v>
      </c>
      <c r="J2037" s="1" t="n">
        <v>4251</v>
      </c>
      <c r="K2037" s="1" t="n">
        <v>49</v>
      </c>
      <c r="L2037" s="1" t="n">
        <v>0</v>
      </c>
      <c r="M2037" s="1" t="n">
        <v>0</v>
      </c>
      <c r="N2037" s="1" t="n">
        <v>518</v>
      </c>
      <c r="O2037" s="1" t="n">
        <v>0</v>
      </c>
      <c r="P2037" s="1" t="n">
        <v>408</v>
      </c>
      <c r="Q2037" s="1" t="n">
        <v>1232</v>
      </c>
      <c r="R2037" s="1" t="n">
        <v>88</v>
      </c>
      <c r="S2037" s="1" t="n">
        <v>0</v>
      </c>
      <c r="T2037" s="1" t="n">
        <v>0</v>
      </c>
      <c r="U2037" s="1" t="n">
        <v>0</v>
      </c>
      <c r="V2037" s="1" t="n">
        <f aca="false">ROUNDUP(SUM(J2037,R2037,L2037,N2037,T2037)/360,0)</f>
        <v>14</v>
      </c>
      <c r="W2037" s="1" t="n">
        <f aca="false">ROUNDUP(SUM(U2037,S2037,M2037,K2037,Q2037)/360*1.1,0)</f>
        <v>4</v>
      </c>
      <c r="X2037" s="1" t="n">
        <v>14056</v>
      </c>
      <c r="Y2037" s="1" t="n">
        <v>200</v>
      </c>
      <c r="Z2037" s="1" t="n">
        <v>3856</v>
      </c>
      <c r="AA2037" s="1" t="n">
        <v>0</v>
      </c>
      <c r="AB2037" s="1" t="n">
        <v>874</v>
      </c>
      <c r="AC2037" s="1" t="n">
        <v>0</v>
      </c>
      <c r="AD2037" s="1" t="n">
        <v>6625</v>
      </c>
      <c r="AE2037" s="1" t="n">
        <v>13552</v>
      </c>
      <c r="AF2037" s="1" t="n">
        <v>12117</v>
      </c>
      <c r="AG2037" s="1" t="n">
        <v>222</v>
      </c>
      <c r="AH2037" s="1" t="n">
        <v>0</v>
      </c>
      <c r="AI2037" s="1" t="n">
        <v>0</v>
      </c>
      <c r="AJ2037" s="1" t="n">
        <f aca="false">ROUNDUP(SUM(AF2037,X2037,Z2037,AB2037,AH2037)/360,0)</f>
        <v>86</v>
      </c>
      <c r="AK2037" s="1" t="n">
        <f aca="false">ROUNDUP(SUM(AI2037,AG2037,AA2037,Y2037,AE2037)/360*1.1,0)</f>
        <v>43</v>
      </c>
      <c r="AL2037" s="1" t="n">
        <v>37</v>
      </c>
      <c r="AM2037" s="1" t="n">
        <v>3</v>
      </c>
    </row>
    <row r="2038" customFormat="false" ht="15" hidden="false" customHeight="false" outlineLevel="0" collapsed="false">
      <c r="A2038" s="1" t="n">
        <v>317080</v>
      </c>
      <c r="B2038" s="1" t="str">
        <f aca="false">VLOOKUP(A2038,Municipios!$A$2:$B$5571,2,0)</f>
        <v>Várzea da Palma</v>
      </c>
      <c r="C2038" s="1" t="n">
        <v>10</v>
      </c>
      <c r="D2038" s="1" t="n">
        <v>18</v>
      </c>
      <c r="E2038" s="1" t="n">
        <v>0</v>
      </c>
      <c r="F2038" s="1" t="n">
        <v>2</v>
      </c>
      <c r="G2038" s="1" t="n">
        <v>5</v>
      </c>
      <c r="H2038" s="1" t="n">
        <f aca="false">SUM(C2038:G2038)</f>
        <v>35</v>
      </c>
      <c r="I2038" s="1" t="n">
        <v>0</v>
      </c>
      <c r="J2038" s="1" t="n">
        <v>121</v>
      </c>
      <c r="K2038" s="1" t="n">
        <v>0</v>
      </c>
      <c r="L2038" s="1" t="n">
        <v>0</v>
      </c>
      <c r="M2038" s="1" t="n">
        <v>0</v>
      </c>
      <c r="N2038" s="1" t="n">
        <v>188</v>
      </c>
      <c r="O2038" s="1" t="n">
        <v>0</v>
      </c>
      <c r="P2038" s="1" t="n">
        <v>0</v>
      </c>
      <c r="Q2038" s="1" t="n">
        <v>0</v>
      </c>
      <c r="R2038" s="1" t="n">
        <v>0</v>
      </c>
      <c r="S2038" s="1" t="n">
        <v>0</v>
      </c>
      <c r="T2038" s="1" t="n">
        <v>0</v>
      </c>
      <c r="U2038" s="1" t="n">
        <v>0</v>
      </c>
      <c r="V2038" s="1" t="n">
        <f aca="false">ROUNDUP(SUM(J2038,R2038,L2038,N2038,T2038)/360,0)</f>
        <v>1</v>
      </c>
      <c r="W2038" s="1" t="n">
        <f aca="false">ROUNDUP(SUM(U2038,S2038,M2038,K2038,Q2038)/360*1.1,0)</f>
        <v>0</v>
      </c>
      <c r="X2038" s="1" t="n">
        <v>3467</v>
      </c>
      <c r="Y2038" s="1" t="n">
        <v>0</v>
      </c>
      <c r="Z2038" s="1" t="n">
        <v>0</v>
      </c>
      <c r="AA2038" s="1" t="n">
        <v>0</v>
      </c>
      <c r="AB2038" s="1" t="n">
        <v>466</v>
      </c>
      <c r="AC2038" s="1" t="n">
        <v>0</v>
      </c>
      <c r="AD2038" s="1" t="n">
        <v>0</v>
      </c>
      <c r="AE2038" s="1" t="n">
        <v>0</v>
      </c>
      <c r="AF2038" s="1" t="n">
        <v>431</v>
      </c>
      <c r="AG2038" s="1" t="n">
        <v>0</v>
      </c>
      <c r="AH2038" s="1" t="n">
        <v>0</v>
      </c>
      <c r="AI2038" s="1" t="n">
        <v>0</v>
      </c>
      <c r="AJ2038" s="1" t="n">
        <f aca="false">ROUNDUP(SUM(AF2038,X2038,Z2038,AB2038,AH2038)/360,0)</f>
        <v>13</v>
      </c>
      <c r="AK2038" s="1" t="n">
        <f aca="false">ROUNDUP(SUM(AI2038,AG2038,AA2038,Y2038,AE2038)/360*1.1,0)</f>
        <v>0</v>
      </c>
      <c r="AL2038" s="1" t="n">
        <v>2</v>
      </c>
      <c r="AM2038" s="1" t="n">
        <v>0</v>
      </c>
    </row>
    <row r="2039" customFormat="false" ht="15" hidden="false" customHeight="false" outlineLevel="0" collapsed="false">
      <c r="A2039" s="1" t="n">
        <v>317090</v>
      </c>
      <c r="B2039" s="1" t="str">
        <f aca="false">VLOOKUP(A2039,Municipios!$A$2:$B$5571,2,0)</f>
        <v>Varzelândia</v>
      </c>
      <c r="C2039" s="1" t="n">
        <v>0</v>
      </c>
      <c r="D2039" s="1" t="n">
        <v>13</v>
      </c>
      <c r="E2039" s="1" t="n">
        <v>6</v>
      </c>
      <c r="F2039" s="1" t="n">
        <v>0</v>
      </c>
      <c r="G2039" s="1" t="n">
        <v>4</v>
      </c>
      <c r="H2039" s="1" t="n">
        <f aca="false">SUM(C2039:G2039)</f>
        <v>23</v>
      </c>
      <c r="I2039" s="1" t="n">
        <v>0</v>
      </c>
      <c r="J2039" s="1" t="n">
        <v>361</v>
      </c>
      <c r="K2039" s="1" t="n">
        <v>0</v>
      </c>
      <c r="L2039" s="1" t="n">
        <v>0</v>
      </c>
      <c r="M2039" s="1" t="n">
        <v>0</v>
      </c>
      <c r="N2039" s="1" t="n">
        <v>83</v>
      </c>
      <c r="O2039" s="1" t="n">
        <v>0</v>
      </c>
      <c r="P2039" s="1" t="n">
        <v>0</v>
      </c>
      <c r="Q2039" s="1" t="n">
        <v>0</v>
      </c>
      <c r="R2039" s="1" t="n">
        <v>0</v>
      </c>
      <c r="S2039" s="1" t="n">
        <v>0</v>
      </c>
      <c r="T2039" s="1" t="n">
        <v>0</v>
      </c>
      <c r="U2039" s="1" t="n">
        <v>0</v>
      </c>
      <c r="V2039" s="1" t="n">
        <f aca="false">ROUNDUP(SUM(J2039,R2039,L2039,N2039,T2039)/360,0)</f>
        <v>2</v>
      </c>
      <c r="W2039" s="1" t="n">
        <f aca="false">ROUNDUP(SUM(U2039,S2039,M2039,K2039,Q2039)/360*1.1,0)</f>
        <v>0</v>
      </c>
      <c r="X2039" s="1" t="n">
        <v>1080</v>
      </c>
      <c r="Y2039" s="1" t="n">
        <v>0</v>
      </c>
      <c r="Z2039" s="1" t="n">
        <v>16</v>
      </c>
      <c r="AA2039" s="1" t="n">
        <v>0</v>
      </c>
      <c r="AB2039" s="1" t="n">
        <v>95</v>
      </c>
      <c r="AC2039" s="1" t="n">
        <v>0</v>
      </c>
      <c r="AD2039" s="1" t="n">
        <v>0</v>
      </c>
      <c r="AE2039" s="1" t="n">
        <v>0</v>
      </c>
      <c r="AF2039" s="1" t="n">
        <v>0</v>
      </c>
      <c r="AG2039" s="1" t="n">
        <v>0</v>
      </c>
      <c r="AH2039" s="1" t="n">
        <v>0</v>
      </c>
      <c r="AI2039" s="1" t="n">
        <v>0</v>
      </c>
      <c r="AJ2039" s="1" t="n">
        <f aca="false">ROUNDUP(SUM(AF2039,X2039,Z2039,AB2039,AH2039)/360,0)</f>
        <v>4</v>
      </c>
      <c r="AK2039" s="1" t="n">
        <f aca="false">ROUNDUP(SUM(AI2039,AG2039,AA2039,Y2039,AE2039)/360*1.1,0)</f>
        <v>0</v>
      </c>
      <c r="AL2039" s="1" t="n">
        <v>0</v>
      </c>
      <c r="AM2039" s="1" t="n">
        <v>0</v>
      </c>
    </row>
    <row r="2040" customFormat="false" ht="15" hidden="false" customHeight="false" outlineLevel="0" collapsed="false">
      <c r="A2040" s="1" t="n">
        <v>317100</v>
      </c>
      <c r="B2040" s="1" t="str">
        <f aca="false">VLOOKUP(A2040,Municipios!$A$2:$B$5571,2,0)</f>
        <v>Vazante</v>
      </c>
      <c r="C2040" s="1" t="n">
        <v>5</v>
      </c>
      <c r="D2040" s="1" t="n">
        <v>14</v>
      </c>
      <c r="E2040" s="1" t="n">
        <v>4</v>
      </c>
      <c r="F2040" s="1" t="n">
        <v>0</v>
      </c>
      <c r="G2040" s="1" t="n">
        <v>4</v>
      </c>
      <c r="H2040" s="1" t="n">
        <f aca="false">SUM(C2040:G2040)</f>
        <v>27</v>
      </c>
      <c r="I2040" s="1" t="n">
        <v>0</v>
      </c>
      <c r="J2040" s="1" t="n">
        <v>495</v>
      </c>
      <c r="K2040" s="1" t="n">
        <v>0</v>
      </c>
      <c r="L2040" s="1" t="n">
        <v>0</v>
      </c>
      <c r="M2040" s="1" t="n">
        <v>0</v>
      </c>
      <c r="N2040" s="1" t="n">
        <v>94</v>
      </c>
      <c r="O2040" s="1" t="n">
        <v>0</v>
      </c>
      <c r="P2040" s="1" t="n">
        <v>0</v>
      </c>
      <c r="Q2040" s="1" t="n">
        <v>0</v>
      </c>
      <c r="R2040" s="1" t="n">
        <v>0</v>
      </c>
      <c r="S2040" s="1" t="n">
        <v>0</v>
      </c>
      <c r="T2040" s="1" t="n">
        <v>0</v>
      </c>
      <c r="U2040" s="1" t="n">
        <v>0</v>
      </c>
      <c r="V2040" s="1" t="n">
        <f aca="false">ROUNDUP(SUM(J2040,R2040,L2040,N2040,T2040)/360,0)</f>
        <v>2</v>
      </c>
      <c r="W2040" s="1" t="n">
        <f aca="false">ROUNDUP(SUM(U2040,S2040,M2040,K2040,Q2040)/360*1.1,0)</f>
        <v>0</v>
      </c>
      <c r="X2040" s="1" t="n">
        <v>579</v>
      </c>
      <c r="Y2040" s="1" t="n">
        <v>0</v>
      </c>
      <c r="Z2040" s="1" t="n">
        <v>70</v>
      </c>
      <c r="AA2040" s="1" t="n">
        <v>0</v>
      </c>
      <c r="AB2040" s="1" t="n">
        <v>35</v>
      </c>
      <c r="AC2040" s="1" t="n">
        <v>0</v>
      </c>
      <c r="AD2040" s="1" t="n">
        <v>0</v>
      </c>
      <c r="AE2040" s="1" t="n">
        <v>0</v>
      </c>
      <c r="AF2040" s="1" t="n">
        <v>328</v>
      </c>
      <c r="AG2040" s="1" t="n">
        <v>0</v>
      </c>
      <c r="AH2040" s="1" t="n">
        <v>0</v>
      </c>
      <c r="AI2040" s="1" t="n">
        <v>0</v>
      </c>
      <c r="AJ2040" s="1" t="n">
        <f aca="false">ROUNDUP(SUM(AF2040,X2040,Z2040,AB2040,AH2040)/360,0)</f>
        <v>3</v>
      </c>
      <c r="AK2040" s="1" t="n">
        <f aca="false">ROUNDUP(SUM(AI2040,AG2040,AA2040,Y2040,AE2040)/360*1.1,0)</f>
        <v>0</v>
      </c>
      <c r="AL2040" s="1" t="n">
        <v>0</v>
      </c>
      <c r="AM2040" s="1" t="n">
        <v>0</v>
      </c>
    </row>
    <row r="2041" customFormat="false" ht="15" hidden="false" customHeight="false" outlineLevel="0" collapsed="false">
      <c r="A2041" s="1" t="n">
        <v>317120</v>
      </c>
      <c r="B2041" s="1" t="str">
        <f aca="false">VLOOKUP(A2041,Municipios!$A$2:$B$5571,2,0)</f>
        <v>Vespasiano</v>
      </c>
      <c r="C2041" s="1" t="n">
        <v>19</v>
      </c>
      <c r="D2041" s="1" t="n">
        <v>29</v>
      </c>
      <c r="E2041" s="1" t="n">
        <v>9</v>
      </c>
      <c r="F2041" s="1" t="n">
        <v>0</v>
      </c>
      <c r="G2041" s="1" t="n">
        <v>4</v>
      </c>
      <c r="H2041" s="1" t="n">
        <f aca="false">SUM(C2041:G2041)</f>
        <v>61</v>
      </c>
      <c r="I2041" s="1" t="n">
        <v>0</v>
      </c>
      <c r="J2041" s="1" t="n">
        <v>1674</v>
      </c>
      <c r="K2041" s="1" t="n">
        <v>0</v>
      </c>
      <c r="L2041" s="1" t="n">
        <v>0</v>
      </c>
      <c r="M2041" s="1" t="n">
        <v>0</v>
      </c>
      <c r="N2041" s="1" t="n">
        <v>69</v>
      </c>
      <c r="O2041" s="1" t="n">
        <v>0</v>
      </c>
      <c r="P2041" s="1" t="n">
        <v>0</v>
      </c>
      <c r="Q2041" s="1" t="n">
        <v>0</v>
      </c>
      <c r="R2041" s="1" t="n">
        <v>0</v>
      </c>
      <c r="S2041" s="1" t="n">
        <v>0</v>
      </c>
      <c r="T2041" s="1" t="n">
        <v>0</v>
      </c>
      <c r="U2041" s="1" t="n">
        <v>0</v>
      </c>
      <c r="V2041" s="1" t="n">
        <f aca="false">ROUNDUP(SUM(J2041,R2041,L2041,N2041,T2041)/360,0)</f>
        <v>5</v>
      </c>
      <c r="W2041" s="1" t="n">
        <f aca="false">ROUNDUP(SUM(U2041,S2041,M2041,K2041,Q2041)/360*1.1,0)</f>
        <v>0</v>
      </c>
      <c r="X2041" s="1" t="n">
        <v>3533</v>
      </c>
      <c r="Y2041" s="1" t="n">
        <v>0</v>
      </c>
      <c r="Z2041" s="1" t="n">
        <v>0</v>
      </c>
      <c r="AA2041" s="1" t="n">
        <v>0</v>
      </c>
      <c r="AB2041" s="1" t="n">
        <v>90</v>
      </c>
      <c r="AC2041" s="1" t="n">
        <v>0</v>
      </c>
      <c r="AD2041" s="1" t="n">
        <v>0</v>
      </c>
      <c r="AE2041" s="1" t="n">
        <v>0</v>
      </c>
      <c r="AF2041" s="1" t="n">
        <v>1622</v>
      </c>
      <c r="AG2041" s="1" t="n">
        <v>0</v>
      </c>
      <c r="AH2041" s="1" t="n">
        <v>0</v>
      </c>
      <c r="AI2041" s="1" t="n">
        <v>0</v>
      </c>
      <c r="AJ2041" s="1" t="n">
        <f aca="false">ROUNDUP(SUM(AF2041,X2041,Z2041,AB2041,AH2041)/360,0)</f>
        <v>15</v>
      </c>
      <c r="AK2041" s="1" t="n">
        <f aca="false">ROUNDUP(SUM(AI2041,AG2041,AA2041,Y2041,AE2041)/360*1.1,0)</f>
        <v>0</v>
      </c>
      <c r="AL2041" s="1" t="n">
        <v>1</v>
      </c>
      <c r="AM2041" s="1" t="n">
        <v>1</v>
      </c>
    </row>
    <row r="2042" customFormat="false" ht="15" hidden="false" customHeight="false" outlineLevel="0" collapsed="false">
      <c r="A2042" s="1" t="n">
        <v>317130</v>
      </c>
      <c r="B2042" s="1" t="str">
        <f aca="false">VLOOKUP(A2042,Municipios!$A$2:$B$5571,2,0)</f>
        <v>Viçosa</v>
      </c>
      <c r="C2042" s="1" t="n">
        <v>38</v>
      </c>
      <c r="D2042" s="1" t="n">
        <v>49</v>
      </c>
      <c r="E2042" s="1" t="n">
        <v>13</v>
      </c>
      <c r="F2042" s="1" t="n">
        <v>2</v>
      </c>
      <c r="G2042" s="1" t="n">
        <v>19</v>
      </c>
      <c r="H2042" s="1" t="n">
        <f aca="false">SUM(C2042:G2042)</f>
        <v>121</v>
      </c>
      <c r="I2042" s="1" t="n">
        <v>19</v>
      </c>
      <c r="J2042" s="1" t="n">
        <v>1522</v>
      </c>
      <c r="K2042" s="1" t="n">
        <v>0</v>
      </c>
      <c r="L2042" s="1" t="n">
        <v>0</v>
      </c>
      <c r="M2042" s="1" t="n">
        <v>0</v>
      </c>
      <c r="N2042" s="1" t="n">
        <v>437</v>
      </c>
      <c r="O2042" s="1" t="n">
        <v>0</v>
      </c>
      <c r="P2042" s="1" t="n">
        <v>329</v>
      </c>
      <c r="Q2042" s="1" t="n">
        <v>494</v>
      </c>
      <c r="R2042" s="1" t="n">
        <v>51</v>
      </c>
      <c r="S2042" s="1" t="n">
        <v>0</v>
      </c>
      <c r="T2042" s="1" t="n">
        <v>0</v>
      </c>
      <c r="U2042" s="1" t="n">
        <v>0</v>
      </c>
      <c r="V2042" s="1" t="n">
        <f aca="false">ROUNDUP(SUM(J2042,R2042,L2042,N2042,T2042)/360,0)</f>
        <v>6</v>
      </c>
      <c r="W2042" s="1" t="n">
        <f aca="false">ROUNDUP(SUM(U2042,S2042,M2042,K2042,Q2042)/360*1.1,0)</f>
        <v>2</v>
      </c>
      <c r="X2042" s="1" t="n">
        <v>11879</v>
      </c>
      <c r="Y2042" s="1" t="n">
        <v>0</v>
      </c>
      <c r="Z2042" s="1" t="n">
        <v>3687</v>
      </c>
      <c r="AA2042" s="1" t="n">
        <v>0</v>
      </c>
      <c r="AB2042" s="1" t="n">
        <v>1287</v>
      </c>
      <c r="AC2042" s="1" t="n">
        <v>0</v>
      </c>
      <c r="AD2042" s="1" t="n">
        <v>2266</v>
      </c>
      <c r="AE2042" s="1" t="n">
        <v>5646</v>
      </c>
      <c r="AF2042" s="1" t="n">
        <v>6058</v>
      </c>
      <c r="AG2042" s="1" t="n">
        <v>0</v>
      </c>
      <c r="AH2042" s="1" t="n">
        <v>0</v>
      </c>
      <c r="AI2042" s="1" t="n">
        <v>0</v>
      </c>
      <c r="AJ2042" s="1" t="n">
        <f aca="false">ROUNDUP(SUM(AF2042,X2042,Z2042,AB2042,AH2042)/360,0)</f>
        <v>64</v>
      </c>
      <c r="AK2042" s="1" t="n">
        <f aca="false">ROUNDUP(SUM(AI2042,AG2042,AA2042,Y2042,AE2042)/360*1.1,0)</f>
        <v>18</v>
      </c>
      <c r="AL2042" s="1" t="n">
        <v>22</v>
      </c>
      <c r="AM2042" s="1" t="n">
        <v>1</v>
      </c>
    </row>
    <row r="2043" customFormat="false" ht="15" hidden="false" customHeight="false" outlineLevel="0" collapsed="false">
      <c r="A2043" s="1" t="n">
        <v>317160</v>
      </c>
      <c r="B2043" s="1" t="str">
        <f aca="false">VLOOKUP(A2043,Municipios!$A$2:$B$5571,2,0)</f>
        <v>Virgem da Lapa</v>
      </c>
      <c r="C2043" s="1" t="n">
        <v>4</v>
      </c>
      <c r="D2043" s="1" t="n">
        <v>19</v>
      </c>
      <c r="E2043" s="1" t="n">
        <v>9</v>
      </c>
      <c r="F2043" s="1" t="n">
        <v>0</v>
      </c>
      <c r="G2043" s="1" t="n">
        <v>7</v>
      </c>
      <c r="H2043" s="1" t="n">
        <f aca="false">SUM(C2043:G2043)</f>
        <v>39</v>
      </c>
      <c r="I2043" s="1" t="n">
        <v>0</v>
      </c>
      <c r="J2043" s="1" t="n">
        <v>212</v>
      </c>
      <c r="K2043" s="1" t="n">
        <v>0</v>
      </c>
      <c r="L2043" s="1" t="n">
        <v>0</v>
      </c>
      <c r="M2043" s="1" t="n">
        <v>0</v>
      </c>
      <c r="N2043" s="1" t="n">
        <v>2</v>
      </c>
      <c r="O2043" s="1" t="n">
        <v>0</v>
      </c>
      <c r="P2043" s="1" t="n">
        <v>0</v>
      </c>
      <c r="Q2043" s="1" t="n">
        <v>0</v>
      </c>
      <c r="R2043" s="1" t="n">
        <v>0</v>
      </c>
      <c r="S2043" s="1" t="n">
        <v>0</v>
      </c>
      <c r="T2043" s="1" t="n">
        <v>0</v>
      </c>
      <c r="U2043" s="1" t="n">
        <v>0</v>
      </c>
      <c r="V2043" s="1" t="n">
        <f aca="false">ROUNDUP(SUM(J2043,R2043,L2043,N2043,T2043)/360,0)</f>
        <v>1</v>
      </c>
      <c r="W2043" s="1" t="n">
        <f aca="false">ROUNDUP(SUM(U2043,S2043,M2043,K2043,Q2043)/360*1.1,0)</f>
        <v>0</v>
      </c>
      <c r="X2043" s="1" t="n">
        <v>650</v>
      </c>
      <c r="Y2043" s="1" t="n">
        <v>0</v>
      </c>
      <c r="Z2043" s="1" t="n">
        <v>60</v>
      </c>
      <c r="AA2043" s="1" t="n">
        <v>0</v>
      </c>
      <c r="AB2043" s="1" t="n">
        <v>7</v>
      </c>
      <c r="AC2043" s="1" t="n">
        <v>0</v>
      </c>
      <c r="AD2043" s="1" t="n">
        <v>0</v>
      </c>
      <c r="AE2043" s="1" t="n">
        <v>0</v>
      </c>
      <c r="AF2043" s="1" t="n">
        <v>55</v>
      </c>
      <c r="AG2043" s="1" t="n">
        <v>0</v>
      </c>
      <c r="AH2043" s="1" t="n">
        <v>0</v>
      </c>
      <c r="AI2043" s="1" t="n">
        <v>0</v>
      </c>
      <c r="AJ2043" s="1" t="n">
        <f aca="false">ROUNDUP(SUM(AF2043,X2043,Z2043,AB2043,AH2043)/360,0)</f>
        <v>3</v>
      </c>
      <c r="AK2043" s="1" t="n">
        <f aca="false">ROUNDUP(SUM(AI2043,AG2043,AA2043,Y2043,AE2043)/360*1.1,0)</f>
        <v>0</v>
      </c>
      <c r="AL2043" s="1" t="n">
        <v>0</v>
      </c>
      <c r="AM2043" s="1" t="n">
        <v>0</v>
      </c>
    </row>
    <row r="2044" customFormat="false" ht="15" hidden="false" customHeight="false" outlineLevel="0" collapsed="false">
      <c r="A2044" s="1" t="n">
        <v>317170</v>
      </c>
      <c r="B2044" s="1" t="str">
        <f aca="false">VLOOKUP(A2044,Municipios!$A$2:$B$5571,2,0)</f>
        <v>Virgínia</v>
      </c>
      <c r="C2044" s="1" t="n">
        <v>2</v>
      </c>
      <c r="D2044" s="1" t="n">
        <v>14</v>
      </c>
      <c r="E2044" s="1" t="n">
        <v>2</v>
      </c>
      <c r="F2044" s="1" t="n">
        <v>1</v>
      </c>
      <c r="G2044" s="1" t="n">
        <v>6</v>
      </c>
      <c r="H2044" s="1" t="n">
        <f aca="false">SUM(C2044:G2044)</f>
        <v>25</v>
      </c>
      <c r="I2044" s="1" t="n">
        <v>0</v>
      </c>
      <c r="J2044" s="1" t="n">
        <v>446</v>
      </c>
      <c r="K2044" s="1" t="n">
        <v>0</v>
      </c>
      <c r="L2044" s="1" t="n">
        <v>0</v>
      </c>
      <c r="M2044" s="1" t="n">
        <v>0</v>
      </c>
      <c r="N2044" s="1" t="n">
        <v>0</v>
      </c>
      <c r="O2044" s="1" t="n">
        <v>0</v>
      </c>
      <c r="P2044" s="1" t="n">
        <v>0</v>
      </c>
      <c r="Q2044" s="1" t="n">
        <v>0</v>
      </c>
      <c r="R2044" s="1" t="n">
        <v>0</v>
      </c>
      <c r="S2044" s="1" t="n">
        <v>0</v>
      </c>
      <c r="T2044" s="1" t="n">
        <v>0</v>
      </c>
      <c r="U2044" s="1" t="n">
        <v>0</v>
      </c>
      <c r="V2044" s="1" t="n">
        <f aca="false">ROUNDUP(SUM(J2044,R2044,L2044,N2044,T2044)/360,0)</f>
        <v>2</v>
      </c>
      <c r="W2044" s="1" t="n">
        <f aca="false">ROUNDUP(SUM(U2044,S2044,M2044,K2044,Q2044)/360*1.1,0)</f>
        <v>0</v>
      </c>
      <c r="X2044" s="1" t="n">
        <v>1010</v>
      </c>
      <c r="Y2044" s="1" t="n">
        <v>0</v>
      </c>
      <c r="Z2044" s="1" t="n">
        <v>8</v>
      </c>
      <c r="AA2044" s="1" t="n">
        <v>0</v>
      </c>
      <c r="AB2044" s="1" t="n">
        <v>0</v>
      </c>
      <c r="AC2044" s="1" t="n">
        <v>0</v>
      </c>
      <c r="AD2044" s="1" t="n">
        <v>0</v>
      </c>
      <c r="AE2044" s="1" t="n">
        <v>0</v>
      </c>
      <c r="AF2044" s="1" t="n">
        <v>0</v>
      </c>
      <c r="AG2044" s="1" t="n">
        <v>0</v>
      </c>
      <c r="AH2044" s="1" t="n">
        <v>0</v>
      </c>
      <c r="AI2044" s="1" t="n">
        <v>0</v>
      </c>
      <c r="AJ2044" s="1" t="n">
        <f aca="false">ROUNDUP(SUM(AF2044,X2044,Z2044,AB2044,AH2044)/360,0)</f>
        <v>3</v>
      </c>
      <c r="AK2044" s="1" t="n">
        <f aca="false">ROUNDUP(SUM(AI2044,AG2044,AA2044,Y2044,AE2044)/360*1.1,0)</f>
        <v>0</v>
      </c>
      <c r="AL2044" s="1" t="n">
        <v>1</v>
      </c>
      <c r="AM2044" s="1" t="n">
        <v>0</v>
      </c>
    </row>
    <row r="2045" customFormat="false" ht="15" hidden="false" customHeight="false" outlineLevel="0" collapsed="false">
      <c r="A2045" s="1" t="n">
        <v>317180</v>
      </c>
      <c r="B2045" s="1" t="str">
        <f aca="false">VLOOKUP(A2045,Municipios!$A$2:$B$5571,2,0)</f>
        <v>Virginópolis</v>
      </c>
      <c r="C2045" s="1" t="n">
        <v>8</v>
      </c>
      <c r="D2045" s="1" t="n">
        <v>26</v>
      </c>
      <c r="E2045" s="1" t="n">
        <v>6</v>
      </c>
      <c r="F2045" s="1" t="n">
        <v>0</v>
      </c>
      <c r="G2045" s="1" t="n">
        <v>8</v>
      </c>
      <c r="H2045" s="1" t="n">
        <f aca="false">SUM(C2045:G2045)</f>
        <v>48</v>
      </c>
      <c r="I2045" s="1" t="n">
        <v>0</v>
      </c>
      <c r="J2045" s="1" t="n">
        <v>1053</v>
      </c>
      <c r="K2045" s="1" t="n">
        <v>0</v>
      </c>
      <c r="L2045" s="1" t="n">
        <v>0</v>
      </c>
      <c r="M2045" s="1" t="n">
        <v>0</v>
      </c>
      <c r="N2045" s="1" t="n">
        <v>59</v>
      </c>
      <c r="O2045" s="1" t="n">
        <v>0</v>
      </c>
      <c r="P2045" s="1" t="n">
        <v>0</v>
      </c>
      <c r="Q2045" s="1" t="n">
        <v>0</v>
      </c>
      <c r="R2045" s="1" t="n">
        <v>0</v>
      </c>
      <c r="S2045" s="1" t="n">
        <v>0</v>
      </c>
      <c r="T2045" s="1" t="n">
        <v>0</v>
      </c>
      <c r="U2045" s="1" t="n">
        <v>0</v>
      </c>
      <c r="V2045" s="1" t="n">
        <f aca="false">ROUNDUP(SUM(J2045,R2045,L2045,N2045,T2045)/360,0)</f>
        <v>4</v>
      </c>
      <c r="W2045" s="1" t="n">
        <f aca="false">ROUNDUP(SUM(U2045,S2045,M2045,K2045,Q2045)/360*1.1,0)</f>
        <v>0</v>
      </c>
      <c r="X2045" s="1" t="n">
        <v>2342</v>
      </c>
      <c r="Y2045" s="1" t="n">
        <v>0</v>
      </c>
      <c r="Z2045" s="1" t="n">
        <v>163</v>
      </c>
      <c r="AA2045" s="1" t="n">
        <v>0</v>
      </c>
      <c r="AB2045" s="1" t="n">
        <v>105</v>
      </c>
      <c r="AC2045" s="1" t="n">
        <v>0</v>
      </c>
      <c r="AD2045" s="1" t="n">
        <v>0</v>
      </c>
      <c r="AE2045" s="1" t="n">
        <v>0</v>
      </c>
      <c r="AF2045" s="1" t="n">
        <v>115</v>
      </c>
      <c r="AG2045" s="1" t="n">
        <v>0</v>
      </c>
      <c r="AH2045" s="1" t="n">
        <v>0</v>
      </c>
      <c r="AI2045" s="1" t="n">
        <v>0</v>
      </c>
      <c r="AJ2045" s="1" t="n">
        <f aca="false">ROUNDUP(SUM(AF2045,X2045,Z2045,AB2045,AH2045)/360,0)</f>
        <v>8</v>
      </c>
      <c r="AK2045" s="1" t="n">
        <f aca="false">ROUNDUP(SUM(AI2045,AG2045,AA2045,Y2045,AE2045)/360*1.1,0)</f>
        <v>0</v>
      </c>
      <c r="AL2045" s="1" t="n">
        <v>0</v>
      </c>
      <c r="AM2045" s="1" t="n">
        <v>0</v>
      </c>
    </row>
    <row r="2046" customFormat="false" ht="15" hidden="false" customHeight="false" outlineLevel="0" collapsed="false">
      <c r="A2046" s="1" t="n">
        <v>317200</v>
      </c>
      <c r="B2046" s="1" t="str">
        <f aca="false">VLOOKUP(A2046,Municipios!$A$2:$B$5571,2,0)</f>
        <v>Visconde do Rio Branco</v>
      </c>
      <c r="C2046" s="1" t="n">
        <v>8</v>
      </c>
      <c r="D2046" s="1" t="n">
        <v>31</v>
      </c>
      <c r="E2046" s="1" t="n">
        <v>6</v>
      </c>
      <c r="F2046" s="1" t="n">
        <v>0</v>
      </c>
      <c r="G2046" s="1" t="n">
        <v>7</v>
      </c>
      <c r="H2046" s="1" t="n">
        <f aca="false">SUM(C2046:G2046)</f>
        <v>52</v>
      </c>
      <c r="I2046" s="1" t="n">
        <v>10</v>
      </c>
      <c r="J2046" s="1" t="n">
        <v>1639</v>
      </c>
      <c r="K2046" s="1" t="n">
        <v>0</v>
      </c>
      <c r="L2046" s="1" t="n">
        <v>0</v>
      </c>
      <c r="M2046" s="1" t="n">
        <v>0</v>
      </c>
      <c r="N2046" s="1" t="n">
        <v>255</v>
      </c>
      <c r="O2046" s="1" t="n">
        <v>0</v>
      </c>
      <c r="P2046" s="1" t="n">
        <v>107</v>
      </c>
      <c r="Q2046" s="1" t="n">
        <v>611</v>
      </c>
      <c r="R2046" s="1" t="n">
        <v>9</v>
      </c>
      <c r="S2046" s="1" t="n">
        <v>0</v>
      </c>
      <c r="T2046" s="1" t="n">
        <v>0</v>
      </c>
      <c r="U2046" s="1" t="n">
        <v>0</v>
      </c>
      <c r="V2046" s="1" t="n">
        <f aca="false">ROUNDUP(SUM(J2046,R2046,L2046,N2046,T2046)/360,0)</f>
        <v>6</v>
      </c>
      <c r="W2046" s="1" t="n">
        <f aca="false">ROUNDUP(SUM(U2046,S2046,M2046,K2046,Q2046)/360*1.1,0)</f>
        <v>2</v>
      </c>
      <c r="X2046" s="1" t="n">
        <v>8070</v>
      </c>
      <c r="Y2046" s="1" t="n">
        <v>0</v>
      </c>
      <c r="Z2046" s="1" t="n">
        <v>576</v>
      </c>
      <c r="AA2046" s="1" t="n">
        <v>0</v>
      </c>
      <c r="AB2046" s="1" t="n">
        <v>978</v>
      </c>
      <c r="AC2046" s="1" t="n">
        <v>0</v>
      </c>
      <c r="AD2046" s="1" t="n">
        <v>657</v>
      </c>
      <c r="AE2046" s="1" t="n">
        <v>2882</v>
      </c>
      <c r="AF2046" s="1" t="n">
        <v>892</v>
      </c>
      <c r="AG2046" s="1" t="n">
        <v>0</v>
      </c>
      <c r="AH2046" s="1" t="n">
        <v>0</v>
      </c>
      <c r="AI2046" s="1" t="n">
        <v>0</v>
      </c>
      <c r="AJ2046" s="1" t="n">
        <f aca="false">ROUNDUP(SUM(AF2046,X2046,Z2046,AB2046,AH2046)/360,0)</f>
        <v>30</v>
      </c>
      <c r="AK2046" s="1" t="n">
        <f aca="false">ROUNDUP(SUM(AI2046,AG2046,AA2046,Y2046,AE2046)/360*1.1,0)</f>
        <v>9</v>
      </c>
      <c r="AL2046" s="1" t="n">
        <v>10</v>
      </c>
      <c r="AM2046" s="1" t="n">
        <v>1</v>
      </c>
    </row>
    <row r="2047" customFormat="false" ht="15" hidden="false" customHeight="false" outlineLevel="0" collapsed="false">
      <c r="A2047" s="1" t="n">
        <v>320010</v>
      </c>
      <c r="B2047" s="1" t="str">
        <f aca="false">VLOOKUP(A2047,Municipios!$A$2:$B$5571,2,0)</f>
        <v>Afonso Cláudio</v>
      </c>
      <c r="C2047" s="1" t="n">
        <v>5</v>
      </c>
      <c r="D2047" s="1" t="n">
        <v>30</v>
      </c>
      <c r="E2047" s="1" t="n">
        <v>10</v>
      </c>
      <c r="F2047" s="1" t="n">
        <v>0</v>
      </c>
      <c r="G2047" s="1" t="n">
        <v>7</v>
      </c>
      <c r="H2047" s="1" t="n">
        <f aca="false">SUM(C2047:G2047)</f>
        <v>52</v>
      </c>
      <c r="I2047" s="1" t="n">
        <v>0</v>
      </c>
      <c r="J2047" s="1" t="n">
        <v>814</v>
      </c>
      <c r="K2047" s="1" t="n">
        <v>0</v>
      </c>
      <c r="L2047" s="1" t="n">
        <v>0</v>
      </c>
      <c r="M2047" s="1" t="n">
        <v>0</v>
      </c>
      <c r="N2047" s="1" t="n">
        <v>91</v>
      </c>
      <c r="O2047" s="1" t="n">
        <v>0</v>
      </c>
      <c r="P2047" s="1" t="n">
        <v>0</v>
      </c>
      <c r="Q2047" s="1" t="n">
        <v>0</v>
      </c>
      <c r="R2047" s="1" t="n">
        <v>0</v>
      </c>
      <c r="S2047" s="1" t="n">
        <v>0</v>
      </c>
      <c r="T2047" s="1" t="n">
        <v>0</v>
      </c>
      <c r="U2047" s="1" t="n">
        <v>0</v>
      </c>
      <c r="V2047" s="1" t="n">
        <f aca="false">ROUNDUP(SUM(J2047,R2047,L2047,N2047,T2047)/360,0)</f>
        <v>3</v>
      </c>
      <c r="W2047" s="1" t="n">
        <f aca="false">ROUNDUP(SUM(U2047,S2047,M2047,K2047,Q2047)/360*1.1,0)</f>
        <v>0</v>
      </c>
      <c r="X2047" s="1" t="n">
        <v>2490</v>
      </c>
      <c r="Y2047" s="1" t="n">
        <v>0</v>
      </c>
      <c r="Z2047" s="1" t="n">
        <v>502</v>
      </c>
      <c r="AA2047" s="1" t="n">
        <v>0</v>
      </c>
      <c r="AB2047" s="1" t="n">
        <v>288</v>
      </c>
      <c r="AC2047" s="1" t="n">
        <v>0</v>
      </c>
      <c r="AD2047" s="1" t="n">
        <v>0</v>
      </c>
      <c r="AE2047" s="1" t="n">
        <v>0</v>
      </c>
      <c r="AF2047" s="1" t="n">
        <v>850</v>
      </c>
      <c r="AG2047" s="1" t="n">
        <v>0</v>
      </c>
      <c r="AH2047" s="1" t="n">
        <v>0</v>
      </c>
      <c r="AI2047" s="1" t="n">
        <v>0</v>
      </c>
      <c r="AJ2047" s="1" t="n">
        <f aca="false">ROUNDUP(SUM(AF2047,X2047,Z2047,AB2047,AH2047)/360,0)</f>
        <v>12</v>
      </c>
      <c r="AK2047" s="1" t="n">
        <f aca="false">ROUNDUP(SUM(AI2047,AG2047,AA2047,Y2047,AE2047)/360*1.1,0)</f>
        <v>0</v>
      </c>
      <c r="AL2047" s="1" t="n">
        <v>1</v>
      </c>
      <c r="AM2047" s="1" t="n">
        <v>0</v>
      </c>
    </row>
    <row r="2048" customFormat="false" ht="15" hidden="false" customHeight="false" outlineLevel="0" collapsed="false">
      <c r="A2048" s="1" t="n">
        <v>320020</v>
      </c>
      <c r="B2048" s="1" t="str">
        <f aca="false">VLOOKUP(A2048,Municipios!$A$2:$B$5571,2,0)</f>
        <v>Alegre</v>
      </c>
      <c r="C2048" s="1" t="n">
        <v>15</v>
      </c>
      <c r="D2048" s="1" t="n">
        <v>19</v>
      </c>
      <c r="E2048" s="1" t="n">
        <v>8</v>
      </c>
      <c r="F2048" s="1" t="n">
        <v>0</v>
      </c>
      <c r="G2048" s="1" t="n">
        <v>1</v>
      </c>
      <c r="H2048" s="1" t="n">
        <f aca="false">SUM(C2048:G2048)</f>
        <v>43</v>
      </c>
      <c r="I2048" s="1" t="n">
        <v>0</v>
      </c>
      <c r="J2048" s="1" t="n">
        <v>581</v>
      </c>
      <c r="K2048" s="1" t="n">
        <v>0</v>
      </c>
      <c r="L2048" s="1" t="n">
        <v>0</v>
      </c>
      <c r="M2048" s="1" t="n">
        <v>0</v>
      </c>
      <c r="N2048" s="1" t="n">
        <v>0</v>
      </c>
      <c r="O2048" s="1" t="n">
        <v>0</v>
      </c>
      <c r="P2048" s="1" t="n">
        <v>0</v>
      </c>
      <c r="Q2048" s="1" t="n">
        <v>0</v>
      </c>
      <c r="R2048" s="1" t="n">
        <v>0</v>
      </c>
      <c r="S2048" s="1" t="n">
        <v>0</v>
      </c>
      <c r="T2048" s="1" t="n">
        <v>0</v>
      </c>
      <c r="U2048" s="1" t="n">
        <v>0</v>
      </c>
      <c r="V2048" s="1" t="n">
        <f aca="false">ROUNDUP(SUM(J2048,R2048,L2048,N2048,T2048)/360,0)</f>
        <v>2</v>
      </c>
      <c r="W2048" s="1" t="n">
        <f aca="false">ROUNDUP(SUM(U2048,S2048,M2048,K2048,Q2048)/360*1.1,0)</f>
        <v>0</v>
      </c>
      <c r="X2048" s="1" t="n">
        <v>1707</v>
      </c>
      <c r="Y2048" s="1" t="n">
        <v>0</v>
      </c>
      <c r="Z2048" s="1" t="n">
        <v>480</v>
      </c>
      <c r="AA2048" s="1" t="n">
        <v>0</v>
      </c>
      <c r="AB2048" s="1" t="n">
        <v>10</v>
      </c>
      <c r="AC2048" s="1" t="n">
        <v>0</v>
      </c>
      <c r="AD2048" s="1" t="n">
        <v>0</v>
      </c>
      <c r="AE2048" s="1" t="n">
        <v>0</v>
      </c>
      <c r="AF2048" s="1" t="n">
        <v>733</v>
      </c>
      <c r="AG2048" s="1" t="n">
        <v>0</v>
      </c>
      <c r="AH2048" s="1" t="n">
        <v>0</v>
      </c>
      <c r="AI2048" s="1" t="n">
        <v>0</v>
      </c>
      <c r="AJ2048" s="1" t="n">
        <f aca="false">ROUNDUP(SUM(AF2048,X2048,Z2048,AB2048,AH2048)/360,0)</f>
        <v>9</v>
      </c>
      <c r="AK2048" s="1" t="n">
        <f aca="false">ROUNDUP(SUM(AI2048,AG2048,AA2048,Y2048,AE2048)/360*1.1,0)</f>
        <v>0</v>
      </c>
      <c r="AL2048" s="1" t="n">
        <v>1</v>
      </c>
      <c r="AM2048" s="1" t="n">
        <v>0</v>
      </c>
    </row>
    <row r="2049" customFormat="false" ht="15" hidden="false" customHeight="false" outlineLevel="0" collapsed="false">
      <c r="A2049" s="1" t="n">
        <v>320040</v>
      </c>
      <c r="B2049" s="1" t="str">
        <f aca="false">VLOOKUP(A2049,Municipios!$A$2:$B$5571,2,0)</f>
        <v>Anchieta</v>
      </c>
      <c r="C2049" s="1" t="n">
        <v>9</v>
      </c>
      <c r="D2049" s="1" t="n">
        <v>25</v>
      </c>
      <c r="E2049" s="1" t="n">
        <v>12</v>
      </c>
      <c r="F2049" s="1" t="n">
        <v>0</v>
      </c>
      <c r="G2049" s="1" t="n">
        <v>7</v>
      </c>
      <c r="H2049" s="1" t="n">
        <f aca="false">SUM(C2049:G2049)</f>
        <v>53</v>
      </c>
      <c r="I2049" s="1" t="n">
        <v>0</v>
      </c>
      <c r="J2049" s="1" t="n">
        <v>364</v>
      </c>
      <c r="K2049" s="1" t="n">
        <v>0</v>
      </c>
      <c r="L2049" s="1" t="n">
        <v>0</v>
      </c>
      <c r="M2049" s="1" t="n">
        <v>0</v>
      </c>
      <c r="N2049" s="1" t="n">
        <v>198</v>
      </c>
      <c r="O2049" s="1" t="n">
        <v>0</v>
      </c>
      <c r="P2049" s="1" t="n">
        <v>0</v>
      </c>
      <c r="Q2049" s="1" t="n">
        <v>0</v>
      </c>
      <c r="R2049" s="1" t="n">
        <v>0</v>
      </c>
      <c r="S2049" s="1" t="n">
        <v>0</v>
      </c>
      <c r="T2049" s="1" t="n">
        <v>0</v>
      </c>
      <c r="U2049" s="1" t="n">
        <v>0</v>
      </c>
      <c r="V2049" s="1" t="n">
        <f aca="false">ROUNDUP(SUM(J2049,R2049,L2049,N2049,T2049)/360,0)</f>
        <v>2</v>
      </c>
      <c r="W2049" s="1" t="n">
        <f aca="false">ROUNDUP(SUM(U2049,S2049,M2049,K2049,Q2049)/360*1.1,0)</f>
        <v>0</v>
      </c>
      <c r="X2049" s="1" t="n">
        <v>1450</v>
      </c>
      <c r="Y2049" s="1" t="n">
        <v>0</v>
      </c>
      <c r="Z2049" s="1" t="n">
        <v>139</v>
      </c>
      <c r="AA2049" s="1" t="n">
        <v>0</v>
      </c>
      <c r="AB2049" s="1" t="n">
        <v>385</v>
      </c>
      <c r="AC2049" s="1" t="n">
        <v>0</v>
      </c>
      <c r="AD2049" s="1" t="n">
        <v>0</v>
      </c>
      <c r="AE2049" s="1" t="n">
        <v>0</v>
      </c>
      <c r="AF2049" s="1" t="n">
        <v>88</v>
      </c>
      <c r="AG2049" s="1" t="n">
        <v>0</v>
      </c>
      <c r="AH2049" s="1" t="n">
        <v>0</v>
      </c>
      <c r="AI2049" s="1" t="n">
        <v>0</v>
      </c>
      <c r="AJ2049" s="1" t="n">
        <f aca="false">ROUNDUP(SUM(AF2049,X2049,Z2049,AB2049,AH2049)/360,0)</f>
        <v>6</v>
      </c>
      <c r="AK2049" s="1" t="n">
        <f aca="false">ROUNDUP(SUM(AI2049,AG2049,AA2049,Y2049,AE2049)/360*1.1,0)</f>
        <v>0</v>
      </c>
      <c r="AL2049" s="1" t="n">
        <v>2</v>
      </c>
      <c r="AM2049" s="1" t="n">
        <v>0</v>
      </c>
    </row>
    <row r="2050" customFormat="false" ht="15" hidden="false" customHeight="false" outlineLevel="0" collapsed="false">
      <c r="A2050" s="1" t="n">
        <v>320050</v>
      </c>
      <c r="B2050" s="1" t="str">
        <f aca="false">VLOOKUP(A2050,Municipios!$A$2:$B$5571,2,0)</f>
        <v>Apiacá</v>
      </c>
      <c r="C2050" s="1" t="n">
        <v>0</v>
      </c>
      <c r="D2050" s="1" t="n">
        <v>14</v>
      </c>
      <c r="E2050" s="1" t="n">
        <v>2</v>
      </c>
      <c r="F2050" s="1" t="n">
        <v>0</v>
      </c>
      <c r="G2050" s="1" t="n">
        <v>0</v>
      </c>
      <c r="H2050" s="1" t="n">
        <f aca="false">SUM(C2050:G2050)</f>
        <v>16</v>
      </c>
      <c r="I2050" s="1" t="n">
        <v>0</v>
      </c>
      <c r="V2050" s="1" t="n">
        <f aca="false">ROUNDUP(SUM(J2050,R2050,L2050,N2050,T2050)/360,0)</f>
        <v>0</v>
      </c>
      <c r="W2050" s="1" t="n">
        <f aca="false">ROUNDUP(SUM(U2050,S2050,M2050,K2050,Q2050)/360*1.1,0)</f>
        <v>0</v>
      </c>
      <c r="AJ2050" s="1" t="n">
        <f aca="false">ROUNDUP(SUM(AF2050,X2050,Z2050,AB2050,AH2050)/360,0)</f>
        <v>0</v>
      </c>
      <c r="AK2050" s="1" t="n">
        <f aca="false">ROUNDUP(SUM(AI2050,AG2050,AA2050,Y2050,AE2050)/360*1.1,0)</f>
        <v>0</v>
      </c>
      <c r="AL2050" s="1" t="n">
        <v>1</v>
      </c>
      <c r="AM2050" s="1" t="n">
        <v>0</v>
      </c>
    </row>
    <row r="2051" customFormat="false" ht="15" hidden="false" customHeight="false" outlineLevel="0" collapsed="false">
      <c r="A2051" s="1" t="n">
        <v>320060</v>
      </c>
      <c r="B2051" s="1" t="str">
        <f aca="false">VLOOKUP(A2051,Municipios!$A$2:$B$5571,2,0)</f>
        <v>Aracruz</v>
      </c>
      <c r="C2051" s="1" t="n">
        <v>18</v>
      </c>
      <c r="D2051" s="1" t="n">
        <v>34</v>
      </c>
      <c r="E2051" s="1" t="n">
        <v>19</v>
      </c>
      <c r="F2051" s="1" t="n">
        <v>0</v>
      </c>
      <c r="G2051" s="1" t="n">
        <v>22</v>
      </c>
      <c r="H2051" s="1" t="n">
        <f aca="false">SUM(C2051:G2051)</f>
        <v>93</v>
      </c>
      <c r="I2051" s="1" t="n">
        <v>8</v>
      </c>
      <c r="J2051" s="1" t="n">
        <v>1299</v>
      </c>
      <c r="K2051" s="1" t="n">
        <v>0</v>
      </c>
      <c r="L2051" s="1" t="n">
        <v>0</v>
      </c>
      <c r="M2051" s="1" t="n">
        <v>0</v>
      </c>
      <c r="N2051" s="1" t="n">
        <v>452</v>
      </c>
      <c r="O2051" s="1" t="n">
        <v>0</v>
      </c>
      <c r="P2051" s="1" t="n">
        <v>434</v>
      </c>
      <c r="Q2051" s="1" t="n">
        <v>539</v>
      </c>
      <c r="R2051" s="1" t="n">
        <v>29</v>
      </c>
      <c r="S2051" s="1" t="n">
        <v>0</v>
      </c>
      <c r="T2051" s="1" t="n">
        <v>0</v>
      </c>
      <c r="U2051" s="1" t="n">
        <v>0</v>
      </c>
      <c r="V2051" s="1" t="n">
        <f aca="false">ROUNDUP(SUM(J2051,R2051,L2051,N2051,T2051)/360,0)</f>
        <v>5</v>
      </c>
      <c r="W2051" s="1" t="n">
        <f aca="false">ROUNDUP(SUM(U2051,S2051,M2051,K2051,Q2051)/360*1.1,0)</f>
        <v>2</v>
      </c>
      <c r="X2051" s="1" t="n">
        <v>5553</v>
      </c>
      <c r="Y2051" s="1" t="n">
        <v>0</v>
      </c>
      <c r="Z2051" s="1" t="n">
        <v>1505</v>
      </c>
      <c r="AA2051" s="1" t="n">
        <v>0</v>
      </c>
      <c r="AB2051" s="1" t="n">
        <v>860</v>
      </c>
      <c r="AC2051" s="1" t="n">
        <v>0</v>
      </c>
      <c r="AD2051" s="1" t="n">
        <v>1118</v>
      </c>
      <c r="AE2051" s="1" t="n">
        <v>1652</v>
      </c>
      <c r="AF2051" s="1" t="n">
        <v>3762</v>
      </c>
      <c r="AG2051" s="1" t="n">
        <v>0</v>
      </c>
      <c r="AH2051" s="1" t="n">
        <v>0</v>
      </c>
      <c r="AI2051" s="1" t="n">
        <v>0</v>
      </c>
      <c r="AJ2051" s="1" t="n">
        <f aca="false">ROUNDUP(SUM(AF2051,X2051,Z2051,AB2051,AH2051)/360,0)</f>
        <v>33</v>
      </c>
      <c r="AK2051" s="1" t="n">
        <f aca="false">ROUNDUP(SUM(AI2051,AG2051,AA2051,Y2051,AE2051)/360*1.1,0)</f>
        <v>6</v>
      </c>
      <c r="AL2051" s="1" t="n">
        <v>5</v>
      </c>
      <c r="AM2051" s="1" t="n">
        <v>0</v>
      </c>
    </row>
    <row r="2052" customFormat="false" ht="15" hidden="false" customHeight="false" outlineLevel="0" collapsed="false">
      <c r="A2052" s="1" t="n">
        <v>320070</v>
      </c>
      <c r="B2052" s="1" t="str">
        <f aca="false">VLOOKUP(A2052,Municipios!$A$2:$B$5571,2,0)</f>
        <v>Atilio Vivacqua</v>
      </c>
      <c r="C2052" s="1" t="n">
        <v>0</v>
      </c>
      <c r="D2052" s="1" t="n">
        <v>8</v>
      </c>
      <c r="E2052" s="1" t="n">
        <v>0</v>
      </c>
      <c r="F2052" s="1" t="n">
        <v>0</v>
      </c>
      <c r="G2052" s="1" t="n">
        <v>2</v>
      </c>
      <c r="H2052" s="1" t="n">
        <f aca="false">SUM(C2052:G2052)</f>
        <v>10</v>
      </c>
      <c r="I2052" s="1" t="n">
        <v>0</v>
      </c>
      <c r="J2052" s="1" t="n">
        <v>182</v>
      </c>
      <c r="K2052" s="1" t="n">
        <v>0</v>
      </c>
      <c r="L2052" s="1" t="n">
        <v>0</v>
      </c>
      <c r="M2052" s="1" t="n">
        <v>0</v>
      </c>
      <c r="N2052" s="1" t="n">
        <v>0</v>
      </c>
      <c r="O2052" s="1" t="n">
        <v>0</v>
      </c>
      <c r="P2052" s="1" t="n">
        <v>0</v>
      </c>
      <c r="Q2052" s="1" t="n">
        <v>0</v>
      </c>
      <c r="R2052" s="1" t="n">
        <v>0</v>
      </c>
      <c r="S2052" s="1" t="n">
        <v>0</v>
      </c>
      <c r="T2052" s="1" t="n">
        <v>0</v>
      </c>
      <c r="U2052" s="1" t="n">
        <v>0</v>
      </c>
      <c r="V2052" s="1" t="n">
        <f aca="false">ROUNDUP(SUM(J2052,R2052,L2052,N2052,T2052)/360,0)</f>
        <v>1</v>
      </c>
      <c r="W2052" s="1" t="n">
        <f aca="false">ROUNDUP(SUM(U2052,S2052,M2052,K2052,Q2052)/360*1.1,0)</f>
        <v>0</v>
      </c>
      <c r="X2052" s="1" t="n">
        <v>447</v>
      </c>
      <c r="Y2052" s="1" t="n">
        <v>0</v>
      </c>
      <c r="Z2052" s="1" t="n">
        <v>0</v>
      </c>
      <c r="AA2052" s="1" t="n">
        <v>0</v>
      </c>
      <c r="AB2052" s="1" t="n">
        <v>0</v>
      </c>
      <c r="AC2052" s="1" t="n">
        <v>0</v>
      </c>
      <c r="AD2052" s="1" t="n">
        <v>0</v>
      </c>
      <c r="AE2052" s="1" t="n">
        <v>0</v>
      </c>
      <c r="AF2052" s="1" t="n">
        <v>0</v>
      </c>
      <c r="AG2052" s="1" t="n">
        <v>0</v>
      </c>
      <c r="AH2052" s="1" t="n">
        <v>0</v>
      </c>
      <c r="AI2052" s="1" t="n">
        <v>0</v>
      </c>
      <c r="AJ2052" s="1" t="n">
        <f aca="false">ROUNDUP(SUM(AF2052,X2052,Z2052,AB2052,AH2052)/360,0)</f>
        <v>2</v>
      </c>
      <c r="AK2052" s="1" t="n">
        <f aca="false">ROUNDUP(SUM(AI2052,AG2052,AA2052,Y2052,AE2052)/360*1.1,0)</f>
        <v>0</v>
      </c>
      <c r="AL2052" s="1" t="n">
        <v>0</v>
      </c>
      <c r="AM2052" s="1" t="n">
        <v>0</v>
      </c>
    </row>
    <row r="2053" customFormat="false" ht="15" hidden="false" customHeight="false" outlineLevel="0" collapsed="false">
      <c r="A2053" s="1" t="n">
        <v>320080</v>
      </c>
      <c r="B2053" s="1" t="str">
        <f aca="false">VLOOKUP(A2053,Municipios!$A$2:$B$5571,2,0)</f>
        <v>Baixo Guandu</v>
      </c>
      <c r="C2053" s="1" t="n">
        <v>5</v>
      </c>
      <c r="D2053" s="1" t="n">
        <v>19</v>
      </c>
      <c r="E2053" s="1" t="n">
        <v>15</v>
      </c>
      <c r="F2053" s="1" t="n">
        <v>0</v>
      </c>
      <c r="G2053" s="1" t="n">
        <v>12</v>
      </c>
      <c r="H2053" s="1" t="n">
        <f aca="false">SUM(C2053:G2053)</f>
        <v>51</v>
      </c>
      <c r="I2053" s="1" t="n">
        <v>0</v>
      </c>
      <c r="J2053" s="1" t="n">
        <v>1416</v>
      </c>
      <c r="K2053" s="1" t="n">
        <v>0</v>
      </c>
      <c r="L2053" s="1" t="n">
        <v>0</v>
      </c>
      <c r="M2053" s="1" t="n">
        <v>0</v>
      </c>
      <c r="N2053" s="1" t="n">
        <v>946</v>
      </c>
      <c r="O2053" s="1" t="n">
        <v>0</v>
      </c>
      <c r="P2053" s="1" t="n">
        <v>0</v>
      </c>
      <c r="Q2053" s="1" t="n">
        <v>0</v>
      </c>
      <c r="R2053" s="1" t="n">
        <v>0</v>
      </c>
      <c r="S2053" s="1" t="n">
        <v>0</v>
      </c>
      <c r="T2053" s="1" t="n">
        <v>0</v>
      </c>
      <c r="U2053" s="1" t="n">
        <v>0</v>
      </c>
      <c r="V2053" s="1" t="n">
        <f aca="false">ROUNDUP(SUM(J2053,R2053,L2053,N2053,T2053)/360,0)</f>
        <v>7</v>
      </c>
      <c r="W2053" s="1" t="n">
        <f aca="false">ROUNDUP(SUM(U2053,S2053,M2053,K2053,Q2053)/360*1.1,0)</f>
        <v>0</v>
      </c>
      <c r="X2053" s="1" t="n">
        <v>3933</v>
      </c>
      <c r="Y2053" s="1" t="n">
        <v>0</v>
      </c>
      <c r="Z2053" s="1" t="n">
        <v>375</v>
      </c>
      <c r="AA2053" s="1" t="n">
        <v>0</v>
      </c>
      <c r="AB2053" s="1" t="n">
        <v>1004</v>
      </c>
      <c r="AC2053" s="1" t="n">
        <v>0</v>
      </c>
      <c r="AD2053" s="1" t="n">
        <v>0</v>
      </c>
      <c r="AE2053" s="1" t="n">
        <v>0</v>
      </c>
      <c r="AF2053" s="1" t="n">
        <v>762</v>
      </c>
      <c r="AG2053" s="1" t="n">
        <v>0</v>
      </c>
      <c r="AH2053" s="1" t="n">
        <v>0</v>
      </c>
      <c r="AI2053" s="1" t="n">
        <v>0</v>
      </c>
      <c r="AJ2053" s="1" t="n">
        <f aca="false">ROUNDUP(SUM(AF2053,X2053,Z2053,AB2053,AH2053)/360,0)</f>
        <v>17</v>
      </c>
      <c r="AK2053" s="1" t="n">
        <f aca="false">ROUNDUP(SUM(AI2053,AG2053,AA2053,Y2053,AE2053)/360*1.1,0)</f>
        <v>0</v>
      </c>
      <c r="AL2053" s="1" t="n">
        <v>8</v>
      </c>
      <c r="AM2053" s="1" t="n">
        <v>0</v>
      </c>
    </row>
    <row r="2054" customFormat="false" ht="15" hidden="false" customHeight="false" outlineLevel="0" collapsed="false">
      <c r="A2054" s="1" t="n">
        <v>320090</v>
      </c>
      <c r="B2054" s="1" t="str">
        <f aca="false">VLOOKUP(A2054,Municipios!$A$2:$B$5571,2,0)</f>
        <v>Barra de São Francisco</v>
      </c>
      <c r="C2054" s="1" t="n">
        <v>22</v>
      </c>
      <c r="D2054" s="1" t="n">
        <v>11</v>
      </c>
      <c r="E2054" s="1" t="n">
        <v>11</v>
      </c>
      <c r="F2054" s="1" t="n">
        <v>0</v>
      </c>
      <c r="G2054" s="1" t="n">
        <v>17</v>
      </c>
      <c r="H2054" s="1" t="n">
        <f aca="false">SUM(C2054:G2054)</f>
        <v>61</v>
      </c>
      <c r="I2054" s="1" t="n">
        <v>0</v>
      </c>
      <c r="V2054" s="1" t="n">
        <f aca="false">ROUNDUP(SUM(J2054,R2054,L2054,N2054,T2054)/360,0)</f>
        <v>0</v>
      </c>
      <c r="W2054" s="1" t="n">
        <f aca="false">ROUNDUP(SUM(U2054,S2054,M2054,K2054,Q2054)/360*1.1,0)</f>
        <v>0</v>
      </c>
      <c r="AJ2054" s="1" t="n">
        <f aca="false">ROUNDUP(SUM(AF2054,X2054,Z2054,AB2054,AH2054)/360,0)</f>
        <v>0</v>
      </c>
      <c r="AK2054" s="1" t="n">
        <f aca="false">ROUNDUP(SUM(AI2054,AG2054,AA2054,Y2054,AE2054)/360*1.1,0)</f>
        <v>0</v>
      </c>
      <c r="AL2054" s="1" t="n">
        <v>13</v>
      </c>
      <c r="AM2054" s="1" t="n">
        <v>0</v>
      </c>
    </row>
    <row r="2055" customFormat="false" ht="15" hidden="false" customHeight="false" outlineLevel="0" collapsed="false">
      <c r="A2055" s="1" t="n">
        <v>320100</v>
      </c>
      <c r="B2055" s="1" t="str">
        <f aca="false">VLOOKUP(A2055,Municipios!$A$2:$B$5571,2,0)</f>
        <v>Boa Esperança</v>
      </c>
      <c r="C2055" s="1" t="n">
        <v>0</v>
      </c>
      <c r="D2055" s="1" t="n">
        <v>0</v>
      </c>
      <c r="E2055" s="1" t="n">
        <v>0</v>
      </c>
      <c r="F2055" s="1" t="n">
        <v>0</v>
      </c>
      <c r="G2055" s="1" t="n">
        <v>0</v>
      </c>
      <c r="H2055" s="1" t="n">
        <f aca="false">SUM(C2055:G2055)</f>
        <v>0</v>
      </c>
      <c r="I2055" s="1" t="n">
        <v>0</v>
      </c>
      <c r="J2055" s="1" t="n">
        <v>515</v>
      </c>
      <c r="K2055" s="1" t="n">
        <v>0</v>
      </c>
      <c r="L2055" s="1" t="n">
        <v>0</v>
      </c>
      <c r="M2055" s="1" t="n">
        <v>0</v>
      </c>
      <c r="N2055" s="1" t="n">
        <v>281</v>
      </c>
      <c r="O2055" s="1" t="n">
        <v>0</v>
      </c>
      <c r="P2055" s="1" t="n">
        <v>0</v>
      </c>
      <c r="Q2055" s="1" t="n">
        <v>0</v>
      </c>
      <c r="R2055" s="1" t="n">
        <v>0</v>
      </c>
      <c r="S2055" s="1" t="n">
        <v>0</v>
      </c>
      <c r="T2055" s="1" t="n">
        <v>0</v>
      </c>
      <c r="U2055" s="1" t="n">
        <v>0</v>
      </c>
      <c r="V2055" s="1" t="n">
        <f aca="false">ROUNDUP(SUM(J2055,R2055,L2055,N2055,T2055)/360,0)</f>
        <v>3</v>
      </c>
      <c r="W2055" s="1" t="n">
        <f aca="false">ROUNDUP(SUM(U2055,S2055,M2055,K2055,Q2055)/360*1.1,0)</f>
        <v>0</v>
      </c>
      <c r="X2055" s="1" t="n">
        <v>1677</v>
      </c>
      <c r="Y2055" s="1" t="n">
        <v>0</v>
      </c>
      <c r="Z2055" s="1" t="n">
        <v>1</v>
      </c>
      <c r="AA2055" s="1" t="n">
        <v>0</v>
      </c>
      <c r="AB2055" s="1" t="n">
        <v>331</v>
      </c>
      <c r="AC2055" s="1" t="n">
        <v>0</v>
      </c>
      <c r="AD2055" s="1" t="n">
        <v>0</v>
      </c>
      <c r="AE2055" s="1" t="n">
        <v>0</v>
      </c>
      <c r="AF2055" s="1" t="n">
        <v>31</v>
      </c>
      <c r="AG2055" s="1" t="n">
        <v>0</v>
      </c>
      <c r="AH2055" s="1" t="n">
        <v>0</v>
      </c>
      <c r="AI2055" s="1" t="n">
        <v>0</v>
      </c>
      <c r="AJ2055" s="1" t="n">
        <f aca="false">ROUNDUP(SUM(AF2055,X2055,Z2055,AB2055,AH2055)/360,0)</f>
        <v>6</v>
      </c>
      <c r="AK2055" s="1" t="n">
        <f aca="false">ROUNDUP(SUM(AI2055,AG2055,AA2055,Y2055,AE2055)/360*1.1,0)</f>
        <v>0</v>
      </c>
      <c r="AL2055" s="1" t="n">
        <v>1</v>
      </c>
      <c r="AM2055" s="1" t="n">
        <v>0</v>
      </c>
    </row>
    <row r="2056" customFormat="false" ht="15" hidden="false" customHeight="false" outlineLevel="0" collapsed="false">
      <c r="A2056" s="1" t="n">
        <v>320120</v>
      </c>
      <c r="B2056" s="1" t="str">
        <f aca="false">VLOOKUP(A2056,Municipios!$A$2:$B$5571,2,0)</f>
        <v>Cachoeiro de Itapemirim</v>
      </c>
      <c r="C2056" s="1" t="n">
        <v>100</v>
      </c>
      <c r="D2056" s="1" t="n">
        <v>127</v>
      </c>
      <c r="E2056" s="1" t="n">
        <v>28</v>
      </c>
      <c r="F2056" s="1" t="n">
        <v>36</v>
      </c>
      <c r="G2056" s="1" t="n">
        <v>60</v>
      </c>
      <c r="H2056" s="1" t="n">
        <f aca="false">SUM(C2056:G2056)</f>
        <v>351</v>
      </c>
      <c r="I2056" s="1" t="n">
        <v>69</v>
      </c>
      <c r="J2056" s="1" t="n">
        <v>2531</v>
      </c>
      <c r="K2056" s="1" t="n">
        <v>0</v>
      </c>
      <c r="L2056" s="1" t="n">
        <v>10</v>
      </c>
      <c r="M2056" s="1" t="n">
        <v>0</v>
      </c>
      <c r="N2056" s="1" t="n">
        <v>4037</v>
      </c>
      <c r="O2056" s="1" t="n">
        <v>0</v>
      </c>
      <c r="P2056" s="1" t="n">
        <v>719</v>
      </c>
      <c r="Q2056" s="1" t="n">
        <v>1270</v>
      </c>
      <c r="R2056" s="1" t="n">
        <v>77</v>
      </c>
      <c r="S2056" s="1" t="n">
        <v>0</v>
      </c>
      <c r="T2056" s="1" t="n">
        <v>0</v>
      </c>
      <c r="U2056" s="1" t="n">
        <v>0</v>
      </c>
      <c r="V2056" s="1" t="n">
        <f aca="false">ROUNDUP(SUM(J2056,R2056,L2056,N2056,T2056)/360,0)</f>
        <v>19</v>
      </c>
      <c r="W2056" s="1" t="n">
        <f aca="false">ROUNDUP(SUM(U2056,S2056,M2056,K2056,Q2056)/360*1.1,0)</f>
        <v>4</v>
      </c>
      <c r="X2056" s="1" t="n">
        <v>48175</v>
      </c>
      <c r="Y2056" s="1" t="n">
        <v>0</v>
      </c>
      <c r="Z2056" s="1" t="n">
        <v>10415</v>
      </c>
      <c r="AA2056" s="1" t="n">
        <v>0</v>
      </c>
      <c r="AB2056" s="1" t="n">
        <v>9465</v>
      </c>
      <c r="AC2056" s="1" t="n">
        <v>0</v>
      </c>
      <c r="AD2056" s="1" t="n">
        <v>15905</v>
      </c>
      <c r="AE2056" s="1" t="n">
        <v>21951</v>
      </c>
      <c r="AF2056" s="1" t="n">
        <v>22034</v>
      </c>
      <c r="AG2056" s="1" t="n">
        <v>0</v>
      </c>
      <c r="AH2056" s="1" t="n">
        <v>10669</v>
      </c>
      <c r="AI2056" s="1" t="n">
        <v>0</v>
      </c>
      <c r="AJ2056" s="1" t="n">
        <f aca="false">ROUNDUP(SUM(AF2056,X2056,Z2056,AB2056,AH2056)/360,0)</f>
        <v>280</v>
      </c>
      <c r="AK2056" s="1" t="n">
        <f aca="false">ROUNDUP(SUM(AI2056,AG2056,AA2056,Y2056,AE2056)/360*1.1,0)</f>
        <v>68</v>
      </c>
      <c r="AL2056" s="1" t="n">
        <v>125</v>
      </c>
      <c r="AM2056" s="1" t="n">
        <v>3</v>
      </c>
    </row>
    <row r="2057" customFormat="false" ht="15" hidden="false" customHeight="false" outlineLevel="0" collapsed="false">
      <c r="A2057" s="1" t="n">
        <v>320130</v>
      </c>
      <c r="B2057" s="1" t="str">
        <f aca="false">VLOOKUP(A2057,Municipios!$A$2:$B$5571,2,0)</f>
        <v>Cariacica</v>
      </c>
      <c r="C2057" s="1" t="n">
        <v>15</v>
      </c>
      <c r="D2057" s="1" t="n">
        <v>48</v>
      </c>
      <c r="E2057" s="1" t="n">
        <v>41</v>
      </c>
      <c r="F2057" s="1" t="n">
        <v>76</v>
      </c>
      <c r="G2057" s="1" t="n">
        <v>4</v>
      </c>
      <c r="H2057" s="1" t="n">
        <f aca="false">SUM(C2057:G2057)</f>
        <v>184</v>
      </c>
      <c r="I2057" s="1" t="n">
        <v>6</v>
      </c>
      <c r="J2057" s="1" t="n">
        <v>915</v>
      </c>
      <c r="K2057" s="1" t="n">
        <v>0</v>
      </c>
      <c r="L2057" s="1" t="n">
        <v>1</v>
      </c>
      <c r="M2057" s="1" t="n">
        <v>0</v>
      </c>
      <c r="N2057" s="1" t="n">
        <v>0</v>
      </c>
      <c r="O2057" s="1" t="n">
        <v>0</v>
      </c>
      <c r="P2057" s="1" t="n">
        <v>2</v>
      </c>
      <c r="Q2057" s="1" t="n">
        <v>13</v>
      </c>
      <c r="R2057" s="1" t="n">
        <v>0</v>
      </c>
      <c r="S2057" s="1" t="n">
        <v>0</v>
      </c>
      <c r="T2057" s="1" t="n">
        <v>0</v>
      </c>
      <c r="U2057" s="1" t="n">
        <v>0</v>
      </c>
      <c r="V2057" s="1" t="n">
        <f aca="false">ROUNDUP(SUM(J2057,R2057,L2057,N2057,T2057)/360,0)</f>
        <v>3</v>
      </c>
      <c r="W2057" s="1" t="n">
        <f aca="false">ROUNDUP(SUM(U2057,S2057,M2057,K2057,Q2057)/360*1.1,0)</f>
        <v>1</v>
      </c>
      <c r="X2057" s="1" t="n">
        <v>11885</v>
      </c>
      <c r="Y2057" s="1" t="n">
        <v>0</v>
      </c>
      <c r="Z2057" s="1" t="n">
        <v>10584</v>
      </c>
      <c r="AA2057" s="1" t="n">
        <v>0</v>
      </c>
      <c r="AB2057" s="1" t="n">
        <v>3296</v>
      </c>
      <c r="AC2057" s="1" t="n">
        <v>0</v>
      </c>
      <c r="AD2057" s="1" t="n">
        <v>975</v>
      </c>
      <c r="AE2057" s="1" t="n">
        <v>920</v>
      </c>
      <c r="AF2057" s="1" t="n">
        <v>552</v>
      </c>
      <c r="AG2057" s="1" t="n">
        <v>0</v>
      </c>
      <c r="AH2057" s="1" t="n">
        <v>20121</v>
      </c>
      <c r="AI2057" s="1" t="n">
        <v>0</v>
      </c>
      <c r="AJ2057" s="1" t="n">
        <f aca="false">ROUNDUP(SUM(AF2057,X2057,Z2057,AB2057,AH2057)/360,0)</f>
        <v>129</v>
      </c>
      <c r="AK2057" s="1" t="n">
        <f aca="false">ROUNDUP(SUM(AI2057,AG2057,AA2057,Y2057,AE2057)/360*1.1,0)</f>
        <v>3</v>
      </c>
      <c r="AL2057" s="1" t="n">
        <v>76</v>
      </c>
      <c r="AM2057" s="1" t="n">
        <v>0</v>
      </c>
    </row>
    <row r="2058" customFormat="false" ht="15" hidden="false" customHeight="false" outlineLevel="0" collapsed="false">
      <c r="A2058" s="1" t="n">
        <v>320140</v>
      </c>
      <c r="B2058" s="1" t="str">
        <f aca="false">VLOOKUP(A2058,Municipios!$A$2:$B$5571,2,0)</f>
        <v>Castelo</v>
      </c>
      <c r="C2058" s="1" t="n">
        <v>4</v>
      </c>
      <c r="D2058" s="1" t="n">
        <v>14</v>
      </c>
      <c r="E2058" s="1" t="n">
        <v>8</v>
      </c>
      <c r="F2058" s="1" t="n">
        <v>0</v>
      </c>
      <c r="G2058" s="1" t="n">
        <v>5</v>
      </c>
      <c r="H2058" s="1" t="n">
        <f aca="false">SUM(C2058:G2058)</f>
        <v>31</v>
      </c>
      <c r="I2058" s="1" t="n">
        <v>0</v>
      </c>
      <c r="J2058" s="1" t="n">
        <v>981</v>
      </c>
      <c r="K2058" s="1" t="n">
        <v>0</v>
      </c>
      <c r="L2058" s="1" t="n">
        <v>0</v>
      </c>
      <c r="M2058" s="1" t="n">
        <v>0</v>
      </c>
      <c r="N2058" s="1" t="n">
        <v>335</v>
      </c>
      <c r="O2058" s="1" t="n">
        <v>0</v>
      </c>
      <c r="P2058" s="1" t="n">
        <v>0</v>
      </c>
      <c r="Q2058" s="1" t="n">
        <v>0</v>
      </c>
      <c r="R2058" s="1" t="n">
        <v>70</v>
      </c>
      <c r="S2058" s="1" t="n">
        <v>0</v>
      </c>
      <c r="T2058" s="1" t="n">
        <v>0</v>
      </c>
      <c r="U2058" s="1" t="n">
        <v>0</v>
      </c>
      <c r="V2058" s="1" t="n">
        <f aca="false">ROUNDUP(SUM(J2058,R2058,L2058,N2058,T2058)/360,0)</f>
        <v>4</v>
      </c>
      <c r="W2058" s="1" t="n">
        <f aca="false">ROUNDUP(SUM(U2058,S2058,M2058,K2058,Q2058)/360*1.1,0)</f>
        <v>0</v>
      </c>
      <c r="X2058" s="1" t="n">
        <v>4926</v>
      </c>
      <c r="Y2058" s="1" t="n">
        <v>0</v>
      </c>
      <c r="Z2058" s="1" t="n">
        <v>511</v>
      </c>
      <c r="AA2058" s="1" t="n">
        <v>0</v>
      </c>
      <c r="AB2058" s="1" t="n">
        <v>433</v>
      </c>
      <c r="AC2058" s="1" t="n">
        <v>0</v>
      </c>
      <c r="AD2058" s="1" t="n">
        <v>0</v>
      </c>
      <c r="AE2058" s="1" t="n">
        <v>0</v>
      </c>
      <c r="AF2058" s="1" t="n">
        <v>952</v>
      </c>
      <c r="AG2058" s="1" t="n">
        <v>0</v>
      </c>
      <c r="AH2058" s="1" t="n">
        <v>0</v>
      </c>
      <c r="AI2058" s="1" t="n">
        <v>0</v>
      </c>
      <c r="AJ2058" s="1" t="n">
        <f aca="false">ROUNDUP(SUM(AF2058,X2058,Z2058,AB2058,AH2058)/360,0)</f>
        <v>19</v>
      </c>
      <c r="AK2058" s="1" t="n">
        <f aca="false">ROUNDUP(SUM(AI2058,AG2058,AA2058,Y2058,AE2058)/360*1.1,0)</f>
        <v>0</v>
      </c>
      <c r="AL2058" s="1" t="n">
        <v>8</v>
      </c>
      <c r="AM2058" s="1" t="n">
        <v>0</v>
      </c>
    </row>
    <row r="2059" customFormat="false" ht="15" hidden="false" customHeight="false" outlineLevel="0" collapsed="false">
      <c r="A2059" s="1" t="n">
        <v>320150</v>
      </c>
      <c r="B2059" s="1" t="str">
        <f aca="false">VLOOKUP(A2059,Municipios!$A$2:$B$5571,2,0)</f>
        <v>Colatina</v>
      </c>
      <c r="C2059" s="1" t="n">
        <v>98</v>
      </c>
      <c r="D2059" s="1" t="n">
        <v>151</v>
      </c>
      <c r="E2059" s="1" t="n">
        <v>48</v>
      </c>
      <c r="F2059" s="1" t="n">
        <v>0</v>
      </c>
      <c r="G2059" s="1" t="n">
        <v>38</v>
      </c>
      <c r="H2059" s="1" t="n">
        <f aca="false">SUM(C2059:G2059)</f>
        <v>335</v>
      </c>
      <c r="I2059" s="1" t="n">
        <v>55</v>
      </c>
      <c r="J2059" s="1" t="n">
        <v>1333</v>
      </c>
      <c r="K2059" s="1" t="n">
        <v>0</v>
      </c>
      <c r="L2059" s="1" t="n">
        <v>0</v>
      </c>
      <c r="M2059" s="1" t="n">
        <v>0</v>
      </c>
      <c r="N2059" s="1" t="n">
        <v>666</v>
      </c>
      <c r="O2059" s="1" t="n">
        <v>0</v>
      </c>
      <c r="P2059" s="1" t="n">
        <v>264</v>
      </c>
      <c r="Q2059" s="1" t="n">
        <v>764</v>
      </c>
      <c r="R2059" s="1" t="n">
        <v>30</v>
      </c>
      <c r="S2059" s="1" t="n">
        <v>0</v>
      </c>
      <c r="T2059" s="1" t="n">
        <v>0</v>
      </c>
      <c r="U2059" s="1" t="n">
        <v>0</v>
      </c>
      <c r="V2059" s="1" t="n">
        <f aca="false">ROUNDUP(SUM(J2059,R2059,L2059,N2059,T2059)/360,0)</f>
        <v>6</v>
      </c>
      <c r="W2059" s="1" t="n">
        <f aca="false">ROUNDUP(SUM(U2059,S2059,M2059,K2059,Q2059)/360*1.1,0)</f>
        <v>3</v>
      </c>
      <c r="X2059" s="1" t="n">
        <v>23317</v>
      </c>
      <c r="Y2059" s="1" t="n">
        <v>0</v>
      </c>
      <c r="Z2059" s="1" t="n">
        <v>7148</v>
      </c>
      <c r="AA2059" s="1" t="n">
        <v>0</v>
      </c>
      <c r="AB2059" s="1" t="n">
        <v>2662</v>
      </c>
      <c r="AC2059" s="1" t="n">
        <v>0</v>
      </c>
      <c r="AD2059" s="1" t="n">
        <v>6193</v>
      </c>
      <c r="AE2059" s="1" t="n">
        <v>12501</v>
      </c>
      <c r="AF2059" s="1" t="n">
        <v>11000</v>
      </c>
      <c r="AG2059" s="1" t="n">
        <v>0</v>
      </c>
      <c r="AH2059" s="1" t="n">
        <v>0</v>
      </c>
      <c r="AI2059" s="1" t="n">
        <v>0</v>
      </c>
      <c r="AJ2059" s="1" t="n">
        <f aca="false">ROUNDUP(SUM(AF2059,X2059,Z2059,AB2059,AH2059)/360,0)</f>
        <v>123</v>
      </c>
      <c r="AK2059" s="1" t="n">
        <f aca="false">ROUNDUP(SUM(AI2059,AG2059,AA2059,Y2059,AE2059)/360*1.1,0)</f>
        <v>39</v>
      </c>
      <c r="AL2059" s="1" t="n">
        <v>63</v>
      </c>
      <c r="AM2059" s="1" t="n">
        <v>6</v>
      </c>
    </row>
    <row r="2060" customFormat="false" ht="15" hidden="false" customHeight="false" outlineLevel="0" collapsed="false">
      <c r="A2060" s="1" t="n">
        <v>320160</v>
      </c>
      <c r="B2060" s="1" t="str">
        <f aca="false">VLOOKUP(A2060,Municipios!$A$2:$B$5571,2,0)</f>
        <v>Conceição da Barra</v>
      </c>
      <c r="C2060" s="1" t="n">
        <v>4</v>
      </c>
      <c r="D2060" s="1" t="n">
        <v>12</v>
      </c>
      <c r="E2060" s="1" t="n">
        <v>0</v>
      </c>
      <c r="F2060" s="1" t="n">
        <v>0</v>
      </c>
      <c r="G2060" s="1" t="n">
        <v>0</v>
      </c>
      <c r="H2060" s="1" t="n">
        <f aca="false">SUM(C2060:G2060)</f>
        <v>16</v>
      </c>
      <c r="I2060" s="1" t="n">
        <v>0</v>
      </c>
      <c r="V2060" s="1" t="n">
        <f aca="false">ROUNDUP(SUM(J2060,R2060,L2060,N2060,T2060)/360,0)</f>
        <v>0</v>
      </c>
      <c r="W2060" s="1" t="n">
        <f aca="false">ROUNDUP(SUM(U2060,S2060,M2060,K2060,Q2060)/360*1.1,0)</f>
        <v>0</v>
      </c>
      <c r="AJ2060" s="1" t="n">
        <f aca="false">ROUNDUP(SUM(AF2060,X2060,Z2060,AB2060,AH2060)/360,0)</f>
        <v>0</v>
      </c>
      <c r="AK2060" s="1" t="n">
        <f aca="false">ROUNDUP(SUM(AI2060,AG2060,AA2060,Y2060,AE2060)/360*1.1,0)</f>
        <v>0</v>
      </c>
      <c r="AL2060" s="1" t="n">
        <v>1</v>
      </c>
      <c r="AM2060" s="1" t="n">
        <v>0</v>
      </c>
    </row>
    <row r="2061" customFormat="false" ht="15" hidden="false" customHeight="false" outlineLevel="0" collapsed="false">
      <c r="A2061" s="1" t="n">
        <v>320170</v>
      </c>
      <c r="B2061" s="1" t="str">
        <f aca="false">VLOOKUP(A2061,Municipios!$A$2:$B$5571,2,0)</f>
        <v>Conceição do Castelo</v>
      </c>
      <c r="C2061" s="1" t="n">
        <v>3</v>
      </c>
      <c r="D2061" s="1" t="n">
        <v>8</v>
      </c>
      <c r="E2061" s="1" t="n">
        <v>4</v>
      </c>
      <c r="F2061" s="1" t="n">
        <v>0</v>
      </c>
      <c r="G2061" s="1" t="n">
        <v>5</v>
      </c>
      <c r="H2061" s="1" t="n">
        <f aca="false">SUM(C2061:G2061)</f>
        <v>20</v>
      </c>
      <c r="I2061" s="1" t="n">
        <v>0</v>
      </c>
      <c r="J2061" s="1" t="n">
        <v>220</v>
      </c>
      <c r="K2061" s="1" t="n">
        <v>0</v>
      </c>
      <c r="L2061" s="1" t="n">
        <v>0</v>
      </c>
      <c r="M2061" s="1" t="n">
        <v>0</v>
      </c>
      <c r="N2061" s="1" t="n">
        <v>0</v>
      </c>
      <c r="O2061" s="1" t="n">
        <v>0</v>
      </c>
      <c r="P2061" s="1" t="n">
        <v>0</v>
      </c>
      <c r="Q2061" s="1" t="n">
        <v>0</v>
      </c>
      <c r="R2061" s="1" t="n">
        <v>0</v>
      </c>
      <c r="S2061" s="1" t="n">
        <v>0</v>
      </c>
      <c r="T2061" s="1" t="n">
        <v>0</v>
      </c>
      <c r="U2061" s="1" t="n">
        <v>0</v>
      </c>
      <c r="V2061" s="1" t="n">
        <f aca="false">ROUNDUP(SUM(J2061,R2061,L2061,N2061,T2061)/360,0)</f>
        <v>1</v>
      </c>
      <c r="W2061" s="1" t="n">
        <f aca="false">ROUNDUP(SUM(U2061,S2061,M2061,K2061,Q2061)/360*1.1,0)</f>
        <v>0</v>
      </c>
      <c r="X2061" s="1" t="n">
        <v>652</v>
      </c>
      <c r="Y2061" s="1" t="n">
        <v>0</v>
      </c>
      <c r="Z2061" s="1" t="n">
        <v>0</v>
      </c>
      <c r="AA2061" s="1" t="n">
        <v>0</v>
      </c>
      <c r="AB2061" s="1" t="n">
        <v>0</v>
      </c>
      <c r="AC2061" s="1" t="n">
        <v>0</v>
      </c>
      <c r="AD2061" s="1" t="n">
        <v>0</v>
      </c>
      <c r="AE2061" s="1" t="n">
        <v>0</v>
      </c>
      <c r="AF2061" s="1" t="n">
        <v>0</v>
      </c>
      <c r="AG2061" s="1" t="n">
        <v>0</v>
      </c>
      <c r="AH2061" s="1" t="n">
        <v>0</v>
      </c>
      <c r="AI2061" s="1" t="n">
        <v>0</v>
      </c>
      <c r="AJ2061" s="1" t="n">
        <f aca="false">ROUNDUP(SUM(AF2061,X2061,Z2061,AB2061,AH2061)/360,0)</f>
        <v>2</v>
      </c>
      <c r="AK2061" s="1" t="n">
        <f aca="false">ROUNDUP(SUM(AI2061,AG2061,AA2061,Y2061,AE2061)/360*1.1,0)</f>
        <v>0</v>
      </c>
      <c r="AL2061" s="1" t="n">
        <v>2</v>
      </c>
      <c r="AM2061" s="1" t="n">
        <v>0</v>
      </c>
    </row>
    <row r="2062" customFormat="false" ht="15" hidden="false" customHeight="false" outlineLevel="0" collapsed="false">
      <c r="A2062" s="1" t="n">
        <v>320190</v>
      </c>
      <c r="B2062" s="1" t="str">
        <f aca="false">VLOOKUP(A2062,Municipios!$A$2:$B$5571,2,0)</f>
        <v>Domingos Martins</v>
      </c>
      <c r="C2062" s="1" t="n">
        <v>9</v>
      </c>
      <c r="D2062" s="1" t="n">
        <v>60</v>
      </c>
      <c r="E2062" s="1" t="n">
        <v>17</v>
      </c>
      <c r="F2062" s="1" t="n">
        <v>0</v>
      </c>
      <c r="G2062" s="1" t="n">
        <v>7</v>
      </c>
      <c r="H2062" s="1" t="n">
        <f aca="false">SUM(C2062:G2062)</f>
        <v>93</v>
      </c>
      <c r="I2062" s="1" t="n">
        <v>0</v>
      </c>
      <c r="J2062" s="1" t="n">
        <v>1699</v>
      </c>
      <c r="K2062" s="1" t="n">
        <v>0</v>
      </c>
      <c r="L2062" s="1" t="n">
        <v>0</v>
      </c>
      <c r="M2062" s="1" t="n">
        <v>0</v>
      </c>
      <c r="N2062" s="1" t="n">
        <v>148</v>
      </c>
      <c r="O2062" s="1" t="n">
        <v>0</v>
      </c>
      <c r="P2062" s="1" t="n">
        <v>0</v>
      </c>
      <c r="Q2062" s="1" t="n">
        <v>0</v>
      </c>
      <c r="R2062" s="1" t="n">
        <v>0</v>
      </c>
      <c r="S2062" s="1" t="n">
        <v>0</v>
      </c>
      <c r="T2062" s="1" t="n">
        <v>0</v>
      </c>
      <c r="U2062" s="1" t="n">
        <v>0</v>
      </c>
      <c r="V2062" s="1" t="n">
        <f aca="false">ROUNDUP(SUM(J2062,R2062,L2062,N2062,T2062)/360,0)</f>
        <v>6</v>
      </c>
      <c r="W2062" s="1" t="n">
        <f aca="false">ROUNDUP(SUM(U2062,S2062,M2062,K2062,Q2062)/360*1.1,0)</f>
        <v>0</v>
      </c>
      <c r="X2062" s="1" t="n">
        <v>6524</v>
      </c>
      <c r="Y2062" s="1" t="n">
        <v>0</v>
      </c>
      <c r="Z2062" s="1" t="n">
        <v>1108</v>
      </c>
      <c r="AA2062" s="1" t="n">
        <v>0</v>
      </c>
      <c r="AB2062" s="1" t="n">
        <v>440</v>
      </c>
      <c r="AC2062" s="1" t="n">
        <v>0</v>
      </c>
      <c r="AD2062" s="1" t="n">
        <v>0</v>
      </c>
      <c r="AE2062" s="1" t="n">
        <v>0</v>
      </c>
      <c r="AF2062" s="1" t="n">
        <v>552</v>
      </c>
      <c r="AG2062" s="1" t="n">
        <v>0</v>
      </c>
      <c r="AH2062" s="1" t="n">
        <v>0</v>
      </c>
      <c r="AI2062" s="1" t="n">
        <v>0</v>
      </c>
      <c r="AJ2062" s="1" t="n">
        <f aca="false">ROUNDUP(SUM(AF2062,X2062,Z2062,AB2062,AH2062)/360,0)</f>
        <v>24</v>
      </c>
      <c r="AK2062" s="1" t="n">
        <f aca="false">ROUNDUP(SUM(AI2062,AG2062,AA2062,Y2062,AE2062)/360*1.1,0)</f>
        <v>0</v>
      </c>
      <c r="AL2062" s="1" t="n">
        <v>2</v>
      </c>
      <c r="AM2062" s="1" t="n">
        <v>0</v>
      </c>
    </row>
    <row r="2063" customFormat="false" ht="15" hidden="false" customHeight="false" outlineLevel="0" collapsed="false">
      <c r="A2063" s="1" t="n">
        <v>320210</v>
      </c>
      <c r="B2063" s="1" t="str">
        <f aca="false">VLOOKUP(A2063,Municipios!$A$2:$B$5571,2,0)</f>
        <v>Ecoporanga</v>
      </c>
      <c r="C2063" s="1" t="n">
        <v>6</v>
      </c>
      <c r="D2063" s="1" t="n">
        <v>6</v>
      </c>
      <c r="E2063" s="1" t="n">
        <v>10</v>
      </c>
      <c r="F2063" s="1" t="n">
        <v>0</v>
      </c>
      <c r="G2063" s="1" t="n">
        <v>24</v>
      </c>
      <c r="H2063" s="1" t="n">
        <f aca="false">SUM(C2063:G2063)</f>
        <v>46</v>
      </c>
      <c r="I2063" s="1" t="n">
        <v>0</v>
      </c>
      <c r="J2063" s="1" t="n">
        <v>801</v>
      </c>
      <c r="K2063" s="1" t="n">
        <v>0</v>
      </c>
      <c r="L2063" s="1" t="n">
        <v>0</v>
      </c>
      <c r="M2063" s="1" t="n">
        <v>0</v>
      </c>
      <c r="N2063" s="1" t="n">
        <v>376</v>
      </c>
      <c r="O2063" s="1" t="n">
        <v>0</v>
      </c>
      <c r="P2063" s="1" t="n">
        <v>0</v>
      </c>
      <c r="Q2063" s="1" t="n">
        <v>0</v>
      </c>
      <c r="R2063" s="1" t="n">
        <v>0</v>
      </c>
      <c r="S2063" s="1" t="n">
        <v>0</v>
      </c>
      <c r="T2063" s="1" t="n">
        <v>0</v>
      </c>
      <c r="U2063" s="1" t="n">
        <v>0</v>
      </c>
      <c r="V2063" s="1" t="n">
        <f aca="false">ROUNDUP(SUM(J2063,R2063,L2063,N2063,T2063)/360,0)</f>
        <v>4</v>
      </c>
      <c r="W2063" s="1" t="n">
        <f aca="false">ROUNDUP(SUM(U2063,S2063,M2063,K2063,Q2063)/360*1.1,0)</f>
        <v>0</v>
      </c>
      <c r="X2063" s="1" t="n">
        <v>1527</v>
      </c>
      <c r="Y2063" s="1" t="n">
        <v>0</v>
      </c>
      <c r="Z2063" s="1" t="n">
        <v>0</v>
      </c>
      <c r="AA2063" s="1" t="n">
        <v>0</v>
      </c>
      <c r="AB2063" s="1" t="n">
        <v>390</v>
      </c>
      <c r="AC2063" s="1" t="n">
        <v>0</v>
      </c>
      <c r="AD2063" s="1" t="n">
        <v>0</v>
      </c>
      <c r="AE2063" s="1" t="n">
        <v>0</v>
      </c>
      <c r="AF2063" s="1" t="n">
        <v>182</v>
      </c>
      <c r="AG2063" s="1" t="n">
        <v>0</v>
      </c>
      <c r="AH2063" s="1" t="n">
        <v>0</v>
      </c>
      <c r="AI2063" s="1" t="n">
        <v>0</v>
      </c>
      <c r="AJ2063" s="1" t="n">
        <f aca="false">ROUNDUP(SUM(AF2063,X2063,Z2063,AB2063,AH2063)/360,0)</f>
        <v>6</v>
      </c>
      <c r="AK2063" s="1" t="n">
        <f aca="false">ROUNDUP(SUM(AI2063,AG2063,AA2063,Y2063,AE2063)/360*1.1,0)</f>
        <v>0</v>
      </c>
      <c r="AL2063" s="1" t="n">
        <v>1</v>
      </c>
      <c r="AM2063" s="1" t="n">
        <v>0</v>
      </c>
    </row>
    <row r="2064" customFormat="false" ht="15" hidden="false" customHeight="false" outlineLevel="0" collapsed="false">
      <c r="A2064" s="1" t="n">
        <v>320230</v>
      </c>
      <c r="B2064" s="1" t="str">
        <f aca="false">VLOOKUP(A2064,Municipios!$A$2:$B$5571,2,0)</f>
        <v>Guaçuí</v>
      </c>
      <c r="C2064" s="1" t="n">
        <v>10</v>
      </c>
      <c r="D2064" s="1" t="n">
        <v>38</v>
      </c>
      <c r="E2064" s="1" t="n">
        <v>19</v>
      </c>
      <c r="F2064" s="1" t="n">
        <v>0</v>
      </c>
      <c r="G2064" s="1" t="n">
        <v>9</v>
      </c>
      <c r="H2064" s="1" t="n">
        <f aca="false">SUM(C2064:G2064)</f>
        <v>76</v>
      </c>
      <c r="I2064" s="1" t="n">
        <v>10</v>
      </c>
      <c r="J2064" s="1" t="n">
        <v>2575</v>
      </c>
      <c r="K2064" s="1" t="n">
        <v>0</v>
      </c>
      <c r="L2064" s="1" t="n">
        <v>0</v>
      </c>
      <c r="M2064" s="1" t="n">
        <v>0</v>
      </c>
      <c r="N2064" s="1" t="n">
        <v>21</v>
      </c>
      <c r="O2064" s="1" t="n">
        <v>0</v>
      </c>
      <c r="P2064" s="1" t="n">
        <v>393</v>
      </c>
      <c r="Q2064" s="1" t="n">
        <v>1018</v>
      </c>
      <c r="R2064" s="1" t="n">
        <v>85</v>
      </c>
      <c r="S2064" s="1" t="n">
        <v>0</v>
      </c>
      <c r="T2064" s="1" t="n">
        <v>0</v>
      </c>
      <c r="U2064" s="1" t="n">
        <v>0</v>
      </c>
      <c r="V2064" s="1" t="n">
        <f aca="false">ROUNDUP(SUM(J2064,R2064,L2064,N2064,T2064)/360,0)</f>
        <v>8</v>
      </c>
      <c r="W2064" s="1" t="n">
        <f aca="false">ROUNDUP(SUM(U2064,S2064,M2064,K2064,Q2064)/360*1.1,0)</f>
        <v>4</v>
      </c>
      <c r="X2064" s="1" t="n">
        <v>8107</v>
      </c>
      <c r="Y2064" s="1" t="n">
        <v>0</v>
      </c>
      <c r="Z2064" s="1" t="n">
        <v>1240</v>
      </c>
      <c r="AA2064" s="1" t="n">
        <v>0</v>
      </c>
      <c r="AB2064" s="1" t="n">
        <v>38</v>
      </c>
      <c r="AC2064" s="1" t="n">
        <v>0</v>
      </c>
      <c r="AD2064" s="1" t="n">
        <v>768</v>
      </c>
      <c r="AE2064" s="1" t="n">
        <v>2192</v>
      </c>
      <c r="AF2064" s="1" t="n">
        <v>1517</v>
      </c>
      <c r="AG2064" s="1" t="n">
        <v>0</v>
      </c>
      <c r="AH2064" s="1" t="n">
        <v>0</v>
      </c>
      <c r="AI2064" s="1" t="n">
        <v>0</v>
      </c>
      <c r="AJ2064" s="1" t="n">
        <f aca="false">ROUNDUP(SUM(AF2064,X2064,Z2064,AB2064,AH2064)/360,0)</f>
        <v>31</v>
      </c>
      <c r="AK2064" s="1" t="n">
        <f aca="false">ROUNDUP(SUM(AI2064,AG2064,AA2064,Y2064,AE2064)/360*1.1,0)</f>
        <v>7</v>
      </c>
      <c r="AL2064" s="1" t="n">
        <v>15</v>
      </c>
      <c r="AM2064" s="1" t="n">
        <v>0</v>
      </c>
    </row>
    <row r="2065" customFormat="false" ht="15" hidden="false" customHeight="false" outlineLevel="0" collapsed="false">
      <c r="A2065" s="1" t="n">
        <v>320240</v>
      </c>
      <c r="B2065" s="1" t="str">
        <f aca="false">VLOOKUP(A2065,Municipios!$A$2:$B$5571,2,0)</f>
        <v>Guarapari</v>
      </c>
      <c r="C2065" s="1" t="n">
        <v>3</v>
      </c>
      <c r="D2065" s="1" t="n">
        <v>5</v>
      </c>
      <c r="E2065" s="1" t="n">
        <v>24</v>
      </c>
      <c r="F2065" s="1" t="n">
        <v>0</v>
      </c>
      <c r="G2065" s="1" t="n">
        <v>27</v>
      </c>
      <c r="H2065" s="1" t="n">
        <f aca="false">SUM(C2065:G2065)</f>
        <v>59</v>
      </c>
      <c r="I2065" s="1" t="n">
        <v>0</v>
      </c>
      <c r="J2065" s="1" t="n">
        <v>39</v>
      </c>
      <c r="K2065" s="1" t="n">
        <v>0</v>
      </c>
      <c r="L2065" s="1" t="n">
        <v>0</v>
      </c>
      <c r="M2065" s="1" t="n">
        <v>0</v>
      </c>
      <c r="N2065" s="1" t="n">
        <v>2297</v>
      </c>
      <c r="O2065" s="1" t="n">
        <v>0</v>
      </c>
      <c r="P2065" s="1" t="n">
        <v>0</v>
      </c>
      <c r="Q2065" s="1" t="n">
        <v>0</v>
      </c>
      <c r="R2065" s="1" t="n">
        <v>0</v>
      </c>
      <c r="S2065" s="1" t="n">
        <v>0</v>
      </c>
      <c r="T2065" s="1" t="n">
        <v>0</v>
      </c>
      <c r="U2065" s="1" t="n">
        <v>0</v>
      </c>
      <c r="V2065" s="1" t="n">
        <f aca="false">ROUNDUP(SUM(J2065,R2065,L2065,N2065,T2065)/360,0)</f>
        <v>7</v>
      </c>
      <c r="W2065" s="1" t="n">
        <f aca="false">ROUNDUP(SUM(U2065,S2065,M2065,K2065,Q2065)/360*1.1,0)</f>
        <v>0</v>
      </c>
      <c r="X2065" s="1" t="n">
        <v>638</v>
      </c>
      <c r="Y2065" s="1" t="n">
        <v>0</v>
      </c>
      <c r="Z2065" s="1" t="n">
        <v>3424</v>
      </c>
      <c r="AA2065" s="1" t="n">
        <v>0</v>
      </c>
      <c r="AB2065" s="1" t="n">
        <v>4054</v>
      </c>
      <c r="AC2065" s="1" t="n">
        <v>0</v>
      </c>
      <c r="AD2065" s="1" t="n">
        <v>0</v>
      </c>
      <c r="AE2065" s="1" t="n">
        <v>0</v>
      </c>
      <c r="AF2065" s="1" t="n">
        <v>822</v>
      </c>
      <c r="AG2065" s="1" t="n">
        <v>0</v>
      </c>
      <c r="AH2065" s="1" t="n">
        <v>0</v>
      </c>
      <c r="AI2065" s="1" t="n">
        <v>0</v>
      </c>
      <c r="AJ2065" s="1" t="n">
        <f aca="false">ROUNDUP(SUM(AF2065,X2065,Z2065,AB2065,AH2065)/360,0)</f>
        <v>25</v>
      </c>
      <c r="AK2065" s="1" t="n">
        <f aca="false">ROUNDUP(SUM(AI2065,AG2065,AA2065,Y2065,AE2065)/360*1.1,0)</f>
        <v>0</v>
      </c>
      <c r="AL2065" s="1" t="n">
        <v>10</v>
      </c>
      <c r="AM2065" s="1" t="n">
        <v>0</v>
      </c>
    </row>
    <row r="2066" customFormat="false" ht="15" hidden="false" customHeight="false" outlineLevel="0" collapsed="false">
      <c r="A2066" s="1" t="n">
        <v>320245</v>
      </c>
      <c r="B2066" s="1" t="str">
        <f aca="false">VLOOKUP(A2066,Municipios!$A$2:$B$5571,2,0)</f>
        <v>Ibatiba</v>
      </c>
      <c r="C2066" s="1" t="n">
        <v>6</v>
      </c>
      <c r="D2066" s="1" t="n">
        <v>16</v>
      </c>
      <c r="E2066" s="1" t="n">
        <v>6</v>
      </c>
      <c r="F2066" s="1" t="n">
        <v>0</v>
      </c>
      <c r="G2066" s="1" t="n">
        <v>13</v>
      </c>
      <c r="H2066" s="1" t="n">
        <f aca="false">SUM(C2066:G2066)</f>
        <v>41</v>
      </c>
      <c r="I2066" s="1" t="n">
        <v>0</v>
      </c>
      <c r="J2066" s="1" t="n">
        <v>595</v>
      </c>
      <c r="K2066" s="1" t="n">
        <v>0</v>
      </c>
      <c r="L2066" s="1" t="n">
        <v>0</v>
      </c>
      <c r="M2066" s="1" t="n">
        <v>0</v>
      </c>
      <c r="N2066" s="1" t="n">
        <v>99</v>
      </c>
      <c r="O2066" s="1" t="n">
        <v>0</v>
      </c>
      <c r="P2066" s="1" t="n">
        <v>0</v>
      </c>
      <c r="Q2066" s="1" t="n">
        <v>0</v>
      </c>
      <c r="R2066" s="1" t="n">
        <v>0</v>
      </c>
      <c r="S2066" s="1" t="n">
        <v>0</v>
      </c>
      <c r="T2066" s="1" t="n">
        <v>0</v>
      </c>
      <c r="U2066" s="1" t="n">
        <v>0</v>
      </c>
      <c r="V2066" s="1" t="n">
        <f aca="false">ROUNDUP(SUM(J2066,R2066,L2066,N2066,T2066)/360,0)</f>
        <v>2</v>
      </c>
      <c r="W2066" s="1" t="n">
        <f aca="false">ROUNDUP(SUM(U2066,S2066,M2066,K2066,Q2066)/360*1.1,0)</f>
        <v>0</v>
      </c>
      <c r="X2066" s="1" t="n">
        <v>2622</v>
      </c>
      <c r="Y2066" s="1" t="n">
        <v>0</v>
      </c>
      <c r="Z2066" s="1" t="n">
        <v>414</v>
      </c>
      <c r="AA2066" s="1" t="n">
        <v>0</v>
      </c>
      <c r="AB2066" s="1" t="n">
        <v>310</v>
      </c>
      <c r="AC2066" s="1" t="n">
        <v>0</v>
      </c>
      <c r="AD2066" s="1" t="n">
        <v>0</v>
      </c>
      <c r="AE2066" s="1" t="n">
        <v>0</v>
      </c>
      <c r="AF2066" s="1" t="n">
        <v>136</v>
      </c>
      <c r="AG2066" s="1" t="n">
        <v>0</v>
      </c>
      <c r="AH2066" s="1" t="n">
        <v>0</v>
      </c>
      <c r="AI2066" s="1" t="n">
        <v>0</v>
      </c>
      <c r="AJ2066" s="1" t="n">
        <f aca="false">ROUNDUP(SUM(AF2066,X2066,Z2066,AB2066,AH2066)/360,0)</f>
        <v>10</v>
      </c>
      <c r="AK2066" s="1" t="n">
        <f aca="false">ROUNDUP(SUM(AI2066,AG2066,AA2066,Y2066,AE2066)/360*1.1,0)</f>
        <v>0</v>
      </c>
      <c r="AL2066" s="1" t="n">
        <v>1</v>
      </c>
      <c r="AM2066" s="1" t="n">
        <v>0</v>
      </c>
    </row>
    <row r="2067" customFormat="false" ht="15" hidden="false" customHeight="false" outlineLevel="0" collapsed="false">
      <c r="A2067" s="1" t="n">
        <v>320260</v>
      </c>
      <c r="B2067" s="1" t="str">
        <f aca="false">VLOOKUP(A2067,Municipios!$A$2:$B$5571,2,0)</f>
        <v>iconha</v>
      </c>
      <c r="C2067" s="1" t="n">
        <v>6</v>
      </c>
      <c r="D2067" s="1" t="n">
        <v>10</v>
      </c>
      <c r="E2067" s="1" t="n">
        <v>4</v>
      </c>
      <c r="F2067" s="1" t="n">
        <v>0</v>
      </c>
      <c r="G2067" s="1" t="n">
        <v>6</v>
      </c>
      <c r="H2067" s="1" t="n">
        <f aca="false">SUM(C2067:G2067)</f>
        <v>26</v>
      </c>
      <c r="I2067" s="1" t="n">
        <v>0</v>
      </c>
      <c r="V2067" s="1" t="n">
        <f aca="false">ROUNDUP(SUM(J2067,R2067,L2067,N2067,T2067)/360,0)</f>
        <v>0</v>
      </c>
      <c r="W2067" s="1" t="n">
        <f aca="false">ROUNDUP(SUM(U2067,S2067,M2067,K2067,Q2067)/360*1.1,0)</f>
        <v>0</v>
      </c>
      <c r="AJ2067" s="1" t="n">
        <f aca="false">ROUNDUP(SUM(AF2067,X2067,Z2067,AB2067,AH2067)/360,0)</f>
        <v>0</v>
      </c>
      <c r="AK2067" s="1" t="n">
        <f aca="false">ROUNDUP(SUM(AI2067,AG2067,AA2067,Y2067,AE2067)/360*1.1,0)</f>
        <v>0</v>
      </c>
      <c r="AL2067" s="1" t="n">
        <v>0</v>
      </c>
      <c r="AM2067" s="1" t="n">
        <v>0</v>
      </c>
    </row>
    <row r="2068" customFormat="false" ht="15" hidden="false" customHeight="false" outlineLevel="0" collapsed="false">
      <c r="A2068" s="1" t="n">
        <v>320270</v>
      </c>
      <c r="B2068" s="1" t="str">
        <f aca="false">VLOOKUP(A2068,Municipios!$A$2:$B$5571,2,0)</f>
        <v>Itaguaçu</v>
      </c>
      <c r="C2068" s="1" t="n">
        <v>6</v>
      </c>
      <c r="D2068" s="1" t="n">
        <v>26</v>
      </c>
      <c r="E2068" s="1" t="n">
        <v>7</v>
      </c>
      <c r="F2068" s="1" t="n">
        <v>0</v>
      </c>
      <c r="G2068" s="1" t="n">
        <v>8</v>
      </c>
      <c r="H2068" s="1" t="n">
        <f aca="false">SUM(C2068:G2068)</f>
        <v>47</v>
      </c>
      <c r="I2068" s="1" t="n">
        <v>0</v>
      </c>
      <c r="J2068" s="1" t="n">
        <v>58</v>
      </c>
      <c r="K2068" s="1" t="n">
        <v>0</v>
      </c>
      <c r="L2068" s="1" t="n">
        <v>0</v>
      </c>
      <c r="M2068" s="1" t="n">
        <v>0</v>
      </c>
      <c r="N2068" s="1" t="n">
        <v>0</v>
      </c>
      <c r="O2068" s="1" t="n">
        <v>0</v>
      </c>
      <c r="P2068" s="1" t="n">
        <v>0</v>
      </c>
      <c r="Q2068" s="1" t="n">
        <v>0</v>
      </c>
      <c r="R2068" s="1" t="n">
        <v>0</v>
      </c>
      <c r="S2068" s="1" t="n">
        <v>0</v>
      </c>
      <c r="T2068" s="1" t="n">
        <v>0</v>
      </c>
      <c r="U2068" s="1" t="n">
        <v>0</v>
      </c>
      <c r="V2068" s="1" t="n">
        <f aca="false">ROUNDUP(SUM(J2068,R2068,L2068,N2068,T2068)/360,0)</f>
        <v>1</v>
      </c>
      <c r="W2068" s="1" t="n">
        <f aca="false">ROUNDUP(SUM(U2068,S2068,M2068,K2068,Q2068)/360*1.1,0)</f>
        <v>0</v>
      </c>
      <c r="X2068" s="1" t="n">
        <v>93</v>
      </c>
      <c r="Y2068" s="1" t="n">
        <v>0</v>
      </c>
      <c r="Z2068" s="1" t="n">
        <v>0</v>
      </c>
      <c r="AA2068" s="1" t="n">
        <v>0</v>
      </c>
      <c r="AB2068" s="1" t="n">
        <v>0</v>
      </c>
      <c r="AC2068" s="1" t="n">
        <v>0</v>
      </c>
      <c r="AD2068" s="1" t="n">
        <v>0</v>
      </c>
      <c r="AE2068" s="1" t="n">
        <v>0</v>
      </c>
      <c r="AF2068" s="1" t="n">
        <v>0</v>
      </c>
      <c r="AG2068" s="1" t="n">
        <v>0</v>
      </c>
      <c r="AH2068" s="1" t="n">
        <v>0</v>
      </c>
      <c r="AI2068" s="1" t="n">
        <v>0</v>
      </c>
      <c r="AJ2068" s="1" t="n">
        <f aca="false">ROUNDUP(SUM(AF2068,X2068,Z2068,AB2068,AH2068)/360,0)</f>
        <v>1</v>
      </c>
      <c r="AK2068" s="1" t="n">
        <f aca="false">ROUNDUP(SUM(AI2068,AG2068,AA2068,Y2068,AE2068)/360*1.1,0)</f>
        <v>0</v>
      </c>
      <c r="AL2068" s="1" t="n">
        <v>1</v>
      </c>
      <c r="AM2068" s="1" t="n">
        <v>0</v>
      </c>
    </row>
    <row r="2069" customFormat="false" ht="15" hidden="false" customHeight="false" outlineLevel="0" collapsed="false">
      <c r="A2069" s="1" t="n">
        <v>320280</v>
      </c>
      <c r="B2069" s="1" t="str">
        <f aca="false">VLOOKUP(A2069,Municipios!$A$2:$B$5571,2,0)</f>
        <v>Itapemirim</v>
      </c>
      <c r="C2069" s="1" t="n">
        <v>42</v>
      </c>
      <c r="D2069" s="1" t="n">
        <v>44</v>
      </c>
      <c r="E2069" s="1" t="n">
        <v>27</v>
      </c>
      <c r="F2069" s="1" t="n">
        <v>0</v>
      </c>
      <c r="G2069" s="1" t="n">
        <v>7</v>
      </c>
      <c r="H2069" s="1" t="n">
        <f aca="false">SUM(C2069:G2069)</f>
        <v>120</v>
      </c>
      <c r="I2069" s="1" t="n">
        <v>0</v>
      </c>
      <c r="J2069" s="1" t="n">
        <v>3062</v>
      </c>
      <c r="K2069" s="1" t="n">
        <v>0</v>
      </c>
      <c r="L2069" s="1" t="n">
        <v>0</v>
      </c>
      <c r="M2069" s="1" t="n">
        <v>0</v>
      </c>
      <c r="N2069" s="1" t="n">
        <v>3</v>
      </c>
      <c r="O2069" s="1" t="n">
        <v>0</v>
      </c>
      <c r="P2069" s="1" t="n">
        <v>0</v>
      </c>
      <c r="Q2069" s="1" t="n">
        <v>0</v>
      </c>
      <c r="R2069" s="1" t="n">
        <v>0</v>
      </c>
      <c r="S2069" s="1" t="n">
        <v>0</v>
      </c>
      <c r="T2069" s="1" t="n">
        <v>0</v>
      </c>
      <c r="U2069" s="1" t="n">
        <v>0</v>
      </c>
      <c r="V2069" s="1" t="n">
        <f aca="false">ROUNDUP(SUM(J2069,R2069,L2069,N2069,T2069)/360,0)</f>
        <v>9</v>
      </c>
      <c r="W2069" s="1" t="n">
        <f aca="false">ROUNDUP(SUM(U2069,S2069,M2069,K2069,Q2069)/360*1.1,0)</f>
        <v>0</v>
      </c>
      <c r="X2069" s="1" t="n">
        <v>8201</v>
      </c>
      <c r="Y2069" s="1" t="n">
        <v>0</v>
      </c>
      <c r="Z2069" s="1" t="n">
        <v>3224</v>
      </c>
      <c r="AA2069" s="1" t="n">
        <v>0</v>
      </c>
      <c r="AB2069" s="1" t="n">
        <v>157</v>
      </c>
      <c r="AC2069" s="1" t="n">
        <v>0</v>
      </c>
      <c r="AD2069" s="1" t="n">
        <v>0</v>
      </c>
      <c r="AE2069" s="1" t="n">
        <v>0</v>
      </c>
      <c r="AF2069" s="1" t="n">
        <v>1352</v>
      </c>
      <c r="AG2069" s="1" t="n">
        <v>0</v>
      </c>
      <c r="AH2069" s="1" t="n">
        <v>0</v>
      </c>
      <c r="AI2069" s="1" t="n">
        <v>0</v>
      </c>
      <c r="AJ2069" s="1" t="n">
        <f aca="false">ROUNDUP(SUM(AF2069,X2069,Z2069,AB2069,AH2069)/360,0)</f>
        <v>36</v>
      </c>
      <c r="AK2069" s="1" t="n">
        <f aca="false">ROUNDUP(SUM(AI2069,AG2069,AA2069,Y2069,AE2069)/360*1.1,0)</f>
        <v>0</v>
      </c>
      <c r="AL2069" s="1" t="n">
        <v>3</v>
      </c>
      <c r="AM2069" s="1" t="n">
        <v>1</v>
      </c>
    </row>
    <row r="2070" customFormat="false" ht="15" hidden="false" customHeight="false" outlineLevel="0" collapsed="false">
      <c r="A2070" s="1" t="n">
        <v>320290</v>
      </c>
      <c r="B2070" s="1" t="str">
        <f aca="false">VLOOKUP(A2070,Municipios!$A$2:$B$5571,2,0)</f>
        <v>Itarana</v>
      </c>
      <c r="C2070" s="1" t="n">
        <v>1</v>
      </c>
      <c r="D2070" s="1" t="n">
        <v>27</v>
      </c>
      <c r="E2070" s="1" t="n">
        <v>2</v>
      </c>
      <c r="F2070" s="1" t="n">
        <v>0</v>
      </c>
      <c r="G2070" s="1" t="n">
        <v>5</v>
      </c>
      <c r="H2070" s="1" t="n">
        <f aca="false">SUM(C2070:G2070)</f>
        <v>35</v>
      </c>
      <c r="I2070" s="1" t="n">
        <v>0</v>
      </c>
      <c r="J2070" s="1" t="n">
        <v>225</v>
      </c>
      <c r="K2070" s="1" t="n">
        <v>0</v>
      </c>
      <c r="L2070" s="1" t="n">
        <v>0</v>
      </c>
      <c r="M2070" s="1" t="n">
        <v>0</v>
      </c>
      <c r="N2070" s="1" t="n">
        <v>0</v>
      </c>
      <c r="O2070" s="1" t="n">
        <v>0</v>
      </c>
      <c r="P2070" s="1" t="n">
        <v>0</v>
      </c>
      <c r="Q2070" s="1" t="n">
        <v>0</v>
      </c>
      <c r="R2070" s="1" t="n">
        <v>0</v>
      </c>
      <c r="S2070" s="1" t="n">
        <v>0</v>
      </c>
      <c r="T2070" s="1" t="n">
        <v>0</v>
      </c>
      <c r="U2070" s="1" t="n">
        <v>0</v>
      </c>
      <c r="V2070" s="1" t="n">
        <f aca="false">ROUNDUP(SUM(J2070,R2070,L2070,N2070,T2070)/360,0)</f>
        <v>1</v>
      </c>
      <c r="W2070" s="1" t="n">
        <f aca="false">ROUNDUP(SUM(U2070,S2070,M2070,K2070,Q2070)/360*1.1,0)</f>
        <v>0</v>
      </c>
      <c r="X2070" s="1" t="n">
        <v>612</v>
      </c>
      <c r="Y2070" s="1" t="n">
        <v>0</v>
      </c>
      <c r="Z2070" s="1" t="n">
        <v>3</v>
      </c>
      <c r="AA2070" s="1" t="n">
        <v>0</v>
      </c>
      <c r="AB2070" s="1" t="n">
        <v>28</v>
      </c>
      <c r="AC2070" s="1" t="n">
        <v>0</v>
      </c>
      <c r="AD2070" s="1" t="n">
        <v>0</v>
      </c>
      <c r="AE2070" s="1" t="n">
        <v>0</v>
      </c>
      <c r="AF2070" s="1" t="n">
        <v>0</v>
      </c>
      <c r="AG2070" s="1" t="n">
        <v>0</v>
      </c>
      <c r="AH2070" s="1" t="n">
        <v>0</v>
      </c>
      <c r="AI2070" s="1" t="n">
        <v>0</v>
      </c>
      <c r="AJ2070" s="1" t="n">
        <f aca="false">ROUNDUP(SUM(AF2070,X2070,Z2070,AB2070,AH2070)/360,0)</f>
        <v>2</v>
      </c>
      <c r="AK2070" s="1" t="n">
        <f aca="false">ROUNDUP(SUM(AI2070,AG2070,AA2070,Y2070,AE2070)/360*1.1,0)</f>
        <v>0</v>
      </c>
      <c r="AL2070" s="1" t="n">
        <v>1</v>
      </c>
      <c r="AM2070" s="1" t="n">
        <v>0</v>
      </c>
    </row>
    <row r="2071" customFormat="false" ht="15" hidden="false" customHeight="false" outlineLevel="0" collapsed="false">
      <c r="A2071" s="1" t="n">
        <v>320300</v>
      </c>
      <c r="B2071" s="1" t="str">
        <f aca="false">VLOOKUP(A2071,Municipios!$A$2:$B$5571,2,0)</f>
        <v>Iúna</v>
      </c>
      <c r="C2071" s="1" t="n">
        <v>8</v>
      </c>
      <c r="D2071" s="1" t="n">
        <v>27</v>
      </c>
      <c r="E2071" s="1" t="n">
        <v>6</v>
      </c>
      <c r="F2071" s="1" t="n">
        <v>0</v>
      </c>
      <c r="G2071" s="1" t="n">
        <v>15</v>
      </c>
      <c r="H2071" s="1" t="n">
        <f aca="false">SUM(C2071:G2071)</f>
        <v>56</v>
      </c>
      <c r="I2071" s="1" t="n">
        <v>0</v>
      </c>
      <c r="J2071" s="1" t="n">
        <v>880</v>
      </c>
      <c r="K2071" s="1" t="n">
        <v>0</v>
      </c>
      <c r="L2071" s="1" t="n">
        <v>0</v>
      </c>
      <c r="M2071" s="1" t="n">
        <v>0</v>
      </c>
      <c r="N2071" s="1" t="n">
        <v>211</v>
      </c>
      <c r="O2071" s="1" t="n">
        <v>0</v>
      </c>
      <c r="P2071" s="1" t="n">
        <v>0</v>
      </c>
      <c r="Q2071" s="1" t="n">
        <v>0</v>
      </c>
      <c r="R2071" s="1" t="n">
        <v>0</v>
      </c>
      <c r="S2071" s="1" t="n">
        <v>0</v>
      </c>
      <c r="T2071" s="1" t="n">
        <v>0</v>
      </c>
      <c r="U2071" s="1" t="n">
        <v>0</v>
      </c>
      <c r="V2071" s="1" t="n">
        <f aca="false">ROUNDUP(SUM(J2071,R2071,L2071,N2071,T2071)/360,0)</f>
        <v>4</v>
      </c>
      <c r="W2071" s="1" t="n">
        <f aca="false">ROUNDUP(SUM(U2071,S2071,M2071,K2071,Q2071)/360*1.1,0)</f>
        <v>0</v>
      </c>
      <c r="X2071" s="1" t="n">
        <v>4316</v>
      </c>
      <c r="Y2071" s="1" t="n">
        <v>0</v>
      </c>
      <c r="Z2071" s="1" t="n">
        <v>138</v>
      </c>
      <c r="AA2071" s="1" t="n">
        <v>0</v>
      </c>
      <c r="AB2071" s="1" t="n">
        <v>585</v>
      </c>
      <c r="AC2071" s="1" t="n">
        <v>0</v>
      </c>
      <c r="AD2071" s="1" t="n">
        <v>0</v>
      </c>
      <c r="AE2071" s="1" t="n">
        <v>0</v>
      </c>
      <c r="AF2071" s="1" t="n">
        <v>324</v>
      </c>
      <c r="AG2071" s="1" t="n">
        <v>0</v>
      </c>
      <c r="AH2071" s="1" t="n">
        <v>0</v>
      </c>
      <c r="AI2071" s="1" t="n">
        <v>0</v>
      </c>
      <c r="AJ2071" s="1" t="n">
        <f aca="false">ROUNDUP(SUM(AF2071,X2071,Z2071,AB2071,AH2071)/360,0)</f>
        <v>15</v>
      </c>
      <c r="AK2071" s="1" t="n">
        <f aca="false">ROUNDUP(SUM(AI2071,AG2071,AA2071,Y2071,AE2071)/360*1.1,0)</f>
        <v>0</v>
      </c>
      <c r="AL2071" s="1" t="n">
        <v>3</v>
      </c>
      <c r="AM2071" s="1" t="n">
        <v>0</v>
      </c>
    </row>
    <row r="2072" customFormat="false" ht="15" hidden="false" customHeight="false" outlineLevel="0" collapsed="false">
      <c r="A2072" s="1" t="n">
        <v>320305</v>
      </c>
      <c r="B2072" s="1" t="str">
        <f aca="false">VLOOKUP(A2072,Municipios!$A$2:$B$5571,2,0)</f>
        <v>Jaguaré</v>
      </c>
      <c r="C2072" s="1" t="n">
        <v>1</v>
      </c>
      <c r="D2072" s="1" t="n">
        <v>9</v>
      </c>
      <c r="E2072" s="1" t="n">
        <v>8</v>
      </c>
      <c r="F2072" s="1" t="n">
        <v>0</v>
      </c>
      <c r="G2072" s="1" t="n">
        <v>4</v>
      </c>
      <c r="H2072" s="1" t="n">
        <f aca="false">SUM(C2072:G2072)</f>
        <v>22</v>
      </c>
      <c r="I2072" s="1" t="n">
        <v>0</v>
      </c>
      <c r="J2072" s="1" t="n">
        <v>203</v>
      </c>
      <c r="K2072" s="1" t="n">
        <v>0</v>
      </c>
      <c r="L2072" s="1" t="n">
        <v>0</v>
      </c>
      <c r="M2072" s="1" t="n">
        <v>0</v>
      </c>
      <c r="N2072" s="1" t="n">
        <v>131</v>
      </c>
      <c r="O2072" s="1" t="n">
        <v>0</v>
      </c>
      <c r="P2072" s="1" t="n">
        <v>0</v>
      </c>
      <c r="Q2072" s="1" t="n">
        <v>0</v>
      </c>
      <c r="R2072" s="1" t="n">
        <v>0</v>
      </c>
      <c r="S2072" s="1" t="n">
        <v>0</v>
      </c>
      <c r="T2072" s="1" t="n">
        <v>0</v>
      </c>
      <c r="U2072" s="1" t="n">
        <v>0</v>
      </c>
      <c r="V2072" s="1" t="n">
        <f aca="false">ROUNDUP(SUM(J2072,R2072,L2072,N2072,T2072)/360,0)</f>
        <v>1</v>
      </c>
      <c r="W2072" s="1" t="n">
        <f aca="false">ROUNDUP(SUM(U2072,S2072,M2072,K2072,Q2072)/360*1.1,0)</f>
        <v>0</v>
      </c>
      <c r="X2072" s="1" t="n">
        <v>633</v>
      </c>
      <c r="Y2072" s="1" t="n">
        <v>0</v>
      </c>
      <c r="Z2072" s="1" t="n">
        <v>610</v>
      </c>
      <c r="AA2072" s="1" t="n">
        <v>0</v>
      </c>
      <c r="AB2072" s="1" t="n">
        <v>182</v>
      </c>
      <c r="AC2072" s="1" t="n">
        <v>0</v>
      </c>
      <c r="AD2072" s="1" t="n">
        <v>0</v>
      </c>
      <c r="AE2072" s="1" t="n">
        <v>0</v>
      </c>
      <c r="AF2072" s="1" t="n">
        <v>33</v>
      </c>
      <c r="AG2072" s="1" t="n">
        <v>0</v>
      </c>
      <c r="AH2072" s="1" t="n">
        <v>0</v>
      </c>
      <c r="AI2072" s="1" t="n">
        <v>0</v>
      </c>
      <c r="AJ2072" s="1" t="n">
        <f aca="false">ROUNDUP(SUM(AF2072,X2072,Z2072,AB2072,AH2072)/360,0)</f>
        <v>5</v>
      </c>
      <c r="AK2072" s="1" t="n">
        <f aca="false">ROUNDUP(SUM(AI2072,AG2072,AA2072,Y2072,AE2072)/360*1.1,0)</f>
        <v>0</v>
      </c>
      <c r="AL2072" s="1" t="n">
        <v>1</v>
      </c>
      <c r="AM2072" s="1" t="n">
        <v>0</v>
      </c>
    </row>
    <row r="2073" customFormat="false" ht="15" hidden="false" customHeight="false" outlineLevel="0" collapsed="false">
      <c r="A2073" s="1" t="n">
        <v>320310</v>
      </c>
      <c r="B2073" s="1" t="str">
        <f aca="false">VLOOKUP(A2073,Municipios!$A$2:$B$5571,2,0)</f>
        <v>Jerônimo Monteiro</v>
      </c>
      <c r="C2073" s="1" t="n">
        <v>13</v>
      </c>
      <c r="D2073" s="1" t="n">
        <v>11</v>
      </c>
      <c r="E2073" s="1" t="n">
        <v>1</v>
      </c>
      <c r="F2073" s="1" t="n">
        <v>0</v>
      </c>
      <c r="G2073" s="1" t="n">
        <v>1</v>
      </c>
      <c r="H2073" s="1" t="n">
        <f aca="false">SUM(C2073:G2073)</f>
        <v>26</v>
      </c>
      <c r="I2073" s="1" t="n">
        <v>0</v>
      </c>
      <c r="J2073" s="1" t="n">
        <v>454</v>
      </c>
      <c r="K2073" s="1" t="n">
        <v>0</v>
      </c>
      <c r="L2073" s="1" t="n">
        <v>0</v>
      </c>
      <c r="M2073" s="1" t="n">
        <v>0</v>
      </c>
      <c r="N2073" s="1" t="n">
        <v>22</v>
      </c>
      <c r="O2073" s="1" t="n">
        <v>0</v>
      </c>
      <c r="P2073" s="1" t="n">
        <v>0</v>
      </c>
      <c r="Q2073" s="1" t="n">
        <v>0</v>
      </c>
      <c r="R2073" s="1" t="n">
        <v>0</v>
      </c>
      <c r="S2073" s="1" t="n">
        <v>0</v>
      </c>
      <c r="T2073" s="1" t="n">
        <v>0</v>
      </c>
      <c r="U2073" s="1" t="n">
        <v>0</v>
      </c>
      <c r="V2073" s="1" t="n">
        <f aca="false">ROUNDUP(SUM(J2073,R2073,L2073,N2073,T2073)/360,0)</f>
        <v>2</v>
      </c>
      <c r="W2073" s="1" t="n">
        <f aca="false">ROUNDUP(SUM(U2073,S2073,M2073,K2073,Q2073)/360*1.1,0)</f>
        <v>0</v>
      </c>
      <c r="X2073" s="1" t="n">
        <v>2227</v>
      </c>
      <c r="Y2073" s="1" t="n">
        <v>0</v>
      </c>
      <c r="Z2073" s="1" t="n">
        <v>1</v>
      </c>
      <c r="AA2073" s="1" t="n">
        <v>0</v>
      </c>
      <c r="AB2073" s="1" t="n">
        <v>31</v>
      </c>
      <c r="AC2073" s="1" t="n">
        <v>0</v>
      </c>
      <c r="AD2073" s="1" t="n">
        <v>0</v>
      </c>
      <c r="AE2073" s="1" t="n">
        <v>0</v>
      </c>
      <c r="AF2073" s="1" t="n">
        <v>2945</v>
      </c>
      <c r="AG2073" s="1" t="n">
        <v>0</v>
      </c>
      <c r="AH2073" s="1" t="n">
        <v>0</v>
      </c>
      <c r="AI2073" s="1" t="n">
        <v>0</v>
      </c>
      <c r="AJ2073" s="1" t="n">
        <f aca="false">ROUNDUP(SUM(AF2073,X2073,Z2073,AB2073,AH2073)/360,0)</f>
        <v>15</v>
      </c>
      <c r="AK2073" s="1" t="n">
        <f aca="false">ROUNDUP(SUM(AI2073,AG2073,AA2073,Y2073,AE2073)/360*1.1,0)</f>
        <v>0</v>
      </c>
      <c r="AL2073" s="1" t="n">
        <v>1</v>
      </c>
      <c r="AM2073" s="1" t="n">
        <v>0</v>
      </c>
    </row>
    <row r="2074" customFormat="false" ht="15" hidden="false" customHeight="false" outlineLevel="0" collapsed="false">
      <c r="A2074" s="1" t="n">
        <v>320313</v>
      </c>
      <c r="B2074" s="1" t="str">
        <f aca="false">VLOOKUP(A2074,Municipios!$A$2:$B$5571,2,0)</f>
        <v>João Neiva</v>
      </c>
      <c r="C2074" s="1" t="n">
        <v>7</v>
      </c>
      <c r="D2074" s="1" t="n">
        <v>15</v>
      </c>
      <c r="E2074" s="1" t="n">
        <v>4</v>
      </c>
      <c r="F2074" s="1" t="n">
        <v>0</v>
      </c>
      <c r="G2074" s="1" t="n">
        <v>6</v>
      </c>
      <c r="H2074" s="1" t="n">
        <f aca="false">SUM(C2074:G2074)</f>
        <v>32</v>
      </c>
      <c r="I2074" s="1" t="n">
        <v>0</v>
      </c>
      <c r="J2074" s="1" t="n">
        <v>223</v>
      </c>
      <c r="K2074" s="1" t="n">
        <v>0</v>
      </c>
      <c r="L2074" s="1" t="n">
        <v>0</v>
      </c>
      <c r="M2074" s="1" t="n">
        <v>0</v>
      </c>
      <c r="N2074" s="1" t="n">
        <v>82</v>
      </c>
      <c r="O2074" s="1" t="n">
        <v>0</v>
      </c>
      <c r="P2074" s="1" t="n">
        <v>0</v>
      </c>
      <c r="Q2074" s="1" t="n">
        <v>0</v>
      </c>
      <c r="R2074" s="1" t="n">
        <v>0</v>
      </c>
      <c r="S2074" s="1" t="n">
        <v>0</v>
      </c>
      <c r="T2074" s="1" t="n">
        <v>0</v>
      </c>
      <c r="U2074" s="1" t="n">
        <v>0</v>
      </c>
      <c r="V2074" s="1" t="n">
        <f aca="false">ROUNDUP(SUM(J2074,R2074,L2074,N2074,T2074)/360,0)</f>
        <v>1</v>
      </c>
      <c r="W2074" s="1" t="n">
        <f aca="false">ROUNDUP(SUM(U2074,S2074,M2074,K2074,Q2074)/360*1.1,0)</f>
        <v>0</v>
      </c>
      <c r="X2074" s="1" t="n">
        <v>1632</v>
      </c>
      <c r="Y2074" s="1" t="n">
        <v>0</v>
      </c>
      <c r="Z2074" s="1" t="n">
        <v>26</v>
      </c>
      <c r="AA2074" s="1" t="n">
        <v>0</v>
      </c>
      <c r="AB2074" s="1" t="n">
        <v>79</v>
      </c>
      <c r="AC2074" s="1" t="n">
        <v>0</v>
      </c>
      <c r="AD2074" s="1" t="n">
        <v>0</v>
      </c>
      <c r="AE2074" s="1" t="n">
        <v>0</v>
      </c>
      <c r="AF2074" s="1" t="n">
        <v>188</v>
      </c>
      <c r="AG2074" s="1" t="n">
        <v>0</v>
      </c>
      <c r="AH2074" s="1" t="n">
        <v>0</v>
      </c>
      <c r="AI2074" s="1" t="n">
        <v>0</v>
      </c>
      <c r="AJ2074" s="1" t="n">
        <f aca="false">ROUNDUP(SUM(AF2074,X2074,Z2074,AB2074,AH2074)/360,0)</f>
        <v>6</v>
      </c>
      <c r="AK2074" s="1" t="n">
        <f aca="false">ROUNDUP(SUM(AI2074,AG2074,AA2074,Y2074,AE2074)/360*1.1,0)</f>
        <v>0</v>
      </c>
      <c r="AL2074" s="1" t="n">
        <v>1</v>
      </c>
      <c r="AM2074" s="1" t="n">
        <v>1</v>
      </c>
    </row>
    <row r="2075" customFormat="false" ht="15" hidden="false" customHeight="false" outlineLevel="0" collapsed="false">
      <c r="A2075" s="1" t="n">
        <v>320316</v>
      </c>
      <c r="B2075" s="1" t="str">
        <f aca="false">VLOOKUP(A2075,Municipios!$A$2:$B$5571,2,0)</f>
        <v>Laranja da Terra</v>
      </c>
      <c r="C2075" s="1" t="n">
        <v>0</v>
      </c>
      <c r="D2075" s="1" t="n">
        <v>16</v>
      </c>
      <c r="E2075" s="1" t="n">
        <v>2</v>
      </c>
      <c r="F2075" s="1" t="n">
        <v>0</v>
      </c>
      <c r="G2075" s="1" t="n">
        <v>5</v>
      </c>
      <c r="H2075" s="1" t="n">
        <f aca="false">SUM(C2075:G2075)</f>
        <v>23</v>
      </c>
      <c r="I2075" s="1" t="n">
        <v>0</v>
      </c>
      <c r="J2075" s="1" t="n">
        <v>460</v>
      </c>
      <c r="K2075" s="1" t="n">
        <v>0</v>
      </c>
      <c r="L2075" s="1" t="n">
        <v>0</v>
      </c>
      <c r="M2075" s="1" t="n">
        <v>0</v>
      </c>
      <c r="N2075" s="1" t="n">
        <v>19</v>
      </c>
      <c r="O2075" s="1" t="n">
        <v>0</v>
      </c>
      <c r="P2075" s="1" t="n">
        <v>0</v>
      </c>
      <c r="Q2075" s="1" t="n">
        <v>0</v>
      </c>
      <c r="R2075" s="1" t="n">
        <v>0</v>
      </c>
      <c r="S2075" s="1" t="n">
        <v>0</v>
      </c>
      <c r="T2075" s="1" t="n">
        <v>0</v>
      </c>
      <c r="U2075" s="1" t="n">
        <v>0</v>
      </c>
      <c r="V2075" s="1" t="n">
        <f aca="false">ROUNDUP(SUM(J2075,R2075,L2075,N2075,T2075)/360,0)</f>
        <v>2</v>
      </c>
      <c r="W2075" s="1" t="n">
        <f aca="false">ROUNDUP(SUM(U2075,S2075,M2075,K2075,Q2075)/360*1.1,0)</f>
        <v>0</v>
      </c>
      <c r="X2075" s="1" t="n">
        <v>1021</v>
      </c>
      <c r="Y2075" s="1" t="n">
        <v>0</v>
      </c>
      <c r="Z2075" s="1" t="n">
        <v>0</v>
      </c>
      <c r="AA2075" s="1" t="n">
        <v>0</v>
      </c>
      <c r="AB2075" s="1" t="n">
        <v>7</v>
      </c>
      <c r="AC2075" s="1" t="n">
        <v>0</v>
      </c>
      <c r="AD2075" s="1" t="n">
        <v>0</v>
      </c>
      <c r="AE2075" s="1" t="n">
        <v>0</v>
      </c>
      <c r="AF2075" s="1" t="n">
        <v>0</v>
      </c>
      <c r="AG2075" s="1" t="n">
        <v>0</v>
      </c>
      <c r="AH2075" s="1" t="n">
        <v>0</v>
      </c>
      <c r="AI2075" s="1" t="n">
        <v>0</v>
      </c>
      <c r="AJ2075" s="1" t="n">
        <f aca="false">ROUNDUP(SUM(AF2075,X2075,Z2075,AB2075,AH2075)/360,0)</f>
        <v>3</v>
      </c>
      <c r="AK2075" s="1" t="n">
        <f aca="false">ROUNDUP(SUM(AI2075,AG2075,AA2075,Y2075,AE2075)/360*1.1,0)</f>
        <v>0</v>
      </c>
      <c r="AL2075" s="1" t="n">
        <v>0</v>
      </c>
      <c r="AM2075" s="1" t="n">
        <v>0</v>
      </c>
    </row>
    <row r="2076" customFormat="false" ht="15" hidden="false" customHeight="false" outlineLevel="0" collapsed="false">
      <c r="A2076" s="1" t="n">
        <v>320320</v>
      </c>
      <c r="B2076" s="1" t="str">
        <f aca="false">VLOOKUP(A2076,Municipios!$A$2:$B$5571,2,0)</f>
        <v>Linhares</v>
      </c>
      <c r="C2076" s="1" t="n">
        <v>44</v>
      </c>
      <c r="D2076" s="1" t="n">
        <v>46</v>
      </c>
      <c r="E2076" s="1" t="n">
        <v>30</v>
      </c>
      <c r="F2076" s="1" t="n">
        <v>3</v>
      </c>
      <c r="G2076" s="1" t="n">
        <v>23</v>
      </c>
      <c r="H2076" s="1" t="n">
        <f aca="false">SUM(C2076:G2076)</f>
        <v>146</v>
      </c>
      <c r="I2076" s="1" t="n">
        <v>25</v>
      </c>
      <c r="J2076" s="1" t="n">
        <v>2673</v>
      </c>
      <c r="K2076" s="1" t="n">
        <v>0</v>
      </c>
      <c r="L2076" s="1" t="n">
        <v>0</v>
      </c>
      <c r="M2076" s="1" t="n">
        <v>0</v>
      </c>
      <c r="N2076" s="1" t="n">
        <v>1467</v>
      </c>
      <c r="O2076" s="1" t="n">
        <v>0</v>
      </c>
      <c r="P2076" s="1" t="n">
        <v>487</v>
      </c>
      <c r="Q2076" s="1" t="n">
        <v>859</v>
      </c>
      <c r="R2076" s="1" t="n">
        <v>2</v>
      </c>
      <c r="S2076" s="1" t="n">
        <v>0</v>
      </c>
      <c r="T2076" s="1" t="n">
        <v>76</v>
      </c>
      <c r="U2076" s="1" t="n">
        <v>0</v>
      </c>
      <c r="V2076" s="1" t="n">
        <f aca="false">ROUNDUP(SUM(J2076,R2076,L2076,N2076,T2076)/360,0)</f>
        <v>12</v>
      </c>
      <c r="W2076" s="1" t="n">
        <f aca="false">ROUNDUP(SUM(U2076,S2076,M2076,K2076,Q2076)/360*1.1,0)</f>
        <v>3</v>
      </c>
      <c r="X2076" s="1" t="n">
        <v>20179</v>
      </c>
      <c r="Y2076" s="1" t="n">
        <v>0</v>
      </c>
      <c r="Z2076" s="1" t="n">
        <v>5361</v>
      </c>
      <c r="AA2076" s="1" t="n">
        <v>0</v>
      </c>
      <c r="AB2076" s="1" t="n">
        <v>3276</v>
      </c>
      <c r="AC2076" s="1" t="n">
        <v>0</v>
      </c>
      <c r="AD2076" s="1" t="n">
        <v>3922</v>
      </c>
      <c r="AE2076" s="1" t="n">
        <v>5856</v>
      </c>
      <c r="AF2076" s="1" t="n">
        <v>11100</v>
      </c>
      <c r="AG2076" s="1" t="n">
        <v>0</v>
      </c>
      <c r="AH2076" s="1" t="n">
        <v>2651</v>
      </c>
      <c r="AI2076" s="1" t="n">
        <v>0</v>
      </c>
      <c r="AJ2076" s="1" t="n">
        <f aca="false">ROUNDUP(SUM(AF2076,X2076,Z2076,AB2076,AH2076)/360,0)</f>
        <v>119</v>
      </c>
      <c r="AK2076" s="1" t="n">
        <f aca="false">ROUNDUP(SUM(AI2076,AG2076,AA2076,Y2076,AE2076)/360*1.1,0)</f>
        <v>18</v>
      </c>
      <c r="AL2076" s="1" t="n">
        <v>54</v>
      </c>
      <c r="AM2076" s="1" t="n">
        <v>1</v>
      </c>
    </row>
    <row r="2077" customFormat="false" ht="15" hidden="false" customHeight="false" outlineLevel="0" collapsed="false">
      <c r="A2077" s="1" t="n">
        <v>320340</v>
      </c>
      <c r="B2077" s="1" t="str">
        <f aca="false">VLOOKUP(A2077,Municipios!$A$2:$B$5571,2,0)</f>
        <v>Mimoso do Sul</v>
      </c>
      <c r="C2077" s="1" t="n">
        <v>6</v>
      </c>
      <c r="D2077" s="1" t="n">
        <v>28</v>
      </c>
      <c r="E2077" s="1" t="n">
        <v>6</v>
      </c>
      <c r="F2077" s="1" t="n">
        <v>0</v>
      </c>
      <c r="G2077" s="1" t="n">
        <v>6</v>
      </c>
      <c r="H2077" s="1" t="n">
        <f aca="false">SUM(C2077:G2077)</f>
        <v>46</v>
      </c>
      <c r="I2077" s="1" t="n">
        <v>0</v>
      </c>
      <c r="J2077" s="1" t="n">
        <v>745</v>
      </c>
      <c r="K2077" s="1" t="n">
        <v>0</v>
      </c>
      <c r="L2077" s="1" t="n">
        <v>0</v>
      </c>
      <c r="M2077" s="1" t="n">
        <v>0</v>
      </c>
      <c r="N2077" s="1" t="n">
        <v>52</v>
      </c>
      <c r="O2077" s="1" t="n">
        <v>0</v>
      </c>
      <c r="P2077" s="1" t="n">
        <v>0</v>
      </c>
      <c r="Q2077" s="1" t="n">
        <v>0</v>
      </c>
      <c r="R2077" s="1" t="n">
        <v>0</v>
      </c>
      <c r="S2077" s="1" t="n">
        <v>0</v>
      </c>
      <c r="T2077" s="1" t="n">
        <v>0</v>
      </c>
      <c r="U2077" s="1" t="n">
        <v>0</v>
      </c>
      <c r="V2077" s="1" t="n">
        <f aca="false">ROUNDUP(SUM(J2077,R2077,L2077,N2077,T2077)/360,0)</f>
        <v>3</v>
      </c>
      <c r="W2077" s="1" t="n">
        <f aca="false">ROUNDUP(SUM(U2077,S2077,M2077,K2077,Q2077)/360*1.1,0)</f>
        <v>0</v>
      </c>
      <c r="X2077" s="1" t="n">
        <v>4241</v>
      </c>
      <c r="Y2077" s="1" t="n">
        <v>0</v>
      </c>
      <c r="Z2077" s="1" t="n">
        <v>495</v>
      </c>
      <c r="AA2077" s="1" t="n">
        <v>0</v>
      </c>
      <c r="AB2077" s="1" t="n">
        <v>280</v>
      </c>
      <c r="AC2077" s="1" t="n">
        <v>0</v>
      </c>
      <c r="AD2077" s="1" t="n">
        <v>0</v>
      </c>
      <c r="AE2077" s="1" t="n">
        <v>0</v>
      </c>
      <c r="AF2077" s="1" t="n">
        <v>322</v>
      </c>
      <c r="AG2077" s="1" t="n">
        <v>0</v>
      </c>
      <c r="AH2077" s="1" t="n">
        <v>0</v>
      </c>
      <c r="AI2077" s="1" t="n">
        <v>0</v>
      </c>
      <c r="AJ2077" s="1" t="n">
        <f aca="false">ROUNDUP(SUM(AF2077,X2077,Z2077,AB2077,AH2077)/360,0)</f>
        <v>15</v>
      </c>
      <c r="AK2077" s="1" t="n">
        <f aca="false">ROUNDUP(SUM(AI2077,AG2077,AA2077,Y2077,AE2077)/360*1.1,0)</f>
        <v>0</v>
      </c>
      <c r="AL2077" s="1" t="n">
        <v>2</v>
      </c>
      <c r="AM2077" s="1" t="n">
        <v>1</v>
      </c>
    </row>
    <row r="2078" customFormat="false" ht="15" hidden="false" customHeight="false" outlineLevel="0" collapsed="false">
      <c r="A2078" s="1" t="n">
        <v>320350</v>
      </c>
      <c r="B2078" s="1" t="str">
        <f aca="false">VLOOKUP(A2078,Municipios!$A$2:$B$5571,2,0)</f>
        <v>Montanha</v>
      </c>
      <c r="C2078" s="1" t="n">
        <v>4</v>
      </c>
      <c r="D2078" s="1" t="n">
        <v>17</v>
      </c>
      <c r="E2078" s="1" t="n">
        <v>6</v>
      </c>
      <c r="F2078" s="1" t="n">
        <v>0</v>
      </c>
      <c r="G2078" s="1" t="n">
        <v>5</v>
      </c>
      <c r="H2078" s="1" t="n">
        <f aca="false">SUM(C2078:G2078)</f>
        <v>32</v>
      </c>
      <c r="I2078" s="1" t="n">
        <v>0</v>
      </c>
      <c r="J2078" s="1" t="n">
        <v>647</v>
      </c>
      <c r="K2078" s="1" t="n">
        <v>0</v>
      </c>
      <c r="L2078" s="1" t="n">
        <v>0</v>
      </c>
      <c r="M2078" s="1" t="n">
        <v>0</v>
      </c>
      <c r="N2078" s="1" t="n">
        <v>389</v>
      </c>
      <c r="O2078" s="1" t="n">
        <v>0</v>
      </c>
      <c r="P2078" s="1" t="n">
        <v>0</v>
      </c>
      <c r="Q2078" s="1" t="n">
        <v>0</v>
      </c>
      <c r="R2078" s="1" t="n">
        <v>0</v>
      </c>
      <c r="S2078" s="1" t="n">
        <v>0</v>
      </c>
      <c r="T2078" s="1" t="n">
        <v>0</v>
      </c>
      <c r="U2078" s="1" t="n">
        <v>0</v>
      </c>
      <c r="V2078" s="1" t="n">
        <f aca="false">ROUNDUP(SUM(J2078,R2078,L2078,N2078,T2078)/360,0)</f>
        <v>3</v>
      </c>
      <c r="W2078" s="1" t="n">
        <f aca="false">ROUNDUP(SUM(U2078,S2078,M2078,K2078,Q2078)/360*1.1,0)</f>
        <v>0</v>
      </c>
      <c r="X2078" s="1" t="n">
        <v>1874</v>
      </c>
      <c r="Y2078" s="1" t="n">
        <v>0</v>
      </c>
      <c r="Z2078" s="1" t="n">
        <v>173</v>
      </c>
      <c r="AA2078" s="1" t="n">
        <v>0</v>
      </c>
      <c r="AB2078" s="1" t="n">
        <v>433</v>
      </c>
      <c r="AC2078" s="1" t="n">
        <v>0</v>
      </c>
      <c r="AD2078" s="1" t="n">
        <v>0</v>
      </c>
      <c r="AE2078" s="1" t="n">
        <v>0</v>
      </c>
      <c r="AF2078" s="1" t="n">
        <v>25</v>
      </c>
      <c r="AG2078" s="1" t="n">
        <v>0</v>
      </c>
      <c r="AH2078" s="1" t="n">
        <v>0</v>
      </c>
      <c r="AI2078" s="1" t="n">
        <v>0</v>
      </c>
      <c r="AJ2078" s="1" t="n">
        <f aca="false">ROUNDUP(SUM(AF2078,X2078,Z2078,AB2078,AH2078)/360,0)</f>
        <v>7</v>
      </c>
      <c r="AK2078" s="1" t="n">
        <f aca="false">ROUNDUP(SUM(AI2078,AG2078,AA2078,Y2078,AE2078)/360*1.1,0)</f>
        <v>0</v>
      </c>
      <c r="AL2078" s="1" t="n">
        <v>0</v>
      </c>
      <c r="AM2078" s="1" t="n">
        <v>0</v>
      </c>
    </row>
    <row r="2079" customFormat="false" ht="15" hidden="false" customHeight="false" outlineLevel="0" collapsed="false">
      <c r="A2079" s="1" t="n">
        <v>320360</v>
      </c>
      <c r="B2079" s="1" t="str">
        <f aca="false">VLOOKUP(A2079,Municipios!$A$2:$B$5571,2,0)</f>
        <v>Mucurici</v>
      </c>
      <c r="C2079" s="1" t="n">
        <v>2</v>
      </c>
      <c r="D2079" s="1" t="n">
        <v>10</v>
      </c>
      <c r="E2079" s="1" t="n">
        <v>4</v>
      </c>
      <c r="F2079" s="1" t="n">
        <v>0</v>
      </c>
      <c r="G2079" s="1" t="n">
        <v>3</v>
      </c>
      <c r="H2079" s="1" t="n">
        <f aca="false">SUM(C2079:G2079)</f>
        <v>19</v>
      </c>
      <c r="I2079" s="1" t="n">
        <v>0</v>
      </c>
      <c r="J2079" s="1" t="n">
        <v>661</v>
      </c>
      <c r="K2079" s="1" t="n">
        <v>0</v>
      </c>
      <c r="L2079" s="1" t="n">
        <v>0</v>
      </c>
      <c r="M2079" s="1" t="n">
        <v>0</v>
      </c>
      <c r="N2079" s="1" t="n">
        <v>0</v>
      </c>
      <c r="O2079" s="1" t="n">
        <v>0</v>
      </c>
      <c r="P2079" s="1" t="n">
        <v>0</v>
      </c>
      <c r="Q2079" s="1" t="n">
        <v>0</v>
      </c>
      <c r="R2079" s="1" t="n">
        <v>0</v>
      </c>
      <c r="S2079" s="1" t="n">
        <v>0</v>
      </c>
      <c r="T2079" s="1" t="n">
        <v>0</v>
      </c>
      <c r="U2079" s="1" t="n">
        <v>0</v>
      </c>
      <c r="V2079" s="1" t="n">
        <f aca="false">ROUNDUP(SUM(J2079,R2079,L2079,N2079,T2079)/360,0)</f>
        <v>2</v>
      </c>
      <c r="W2079" s="1" t="n">
        <f aca="false">ROUNDUP(SUM(U2079,S2079,M2079,K2079,Q2079)/360*1.1,0)</f>
        <v>0</v>
      </c>
      <c r="X2079" s="1" t="n">
        <v>1410</v>
      </c>
      <c r="Y2079" s="1" t="n">
        <v>0</v>
      </c>
      <c r="Z2079" s="1" t="n">
        <v>20</v>
      </c>
      <c r="AA2079" s="1" t="n">
        <v>0</v>
      </c>
      <c r="AB2079" s="1" t="n">
        <v>0</v>
      </c>
      <c r="AC2079" s="1" t="n">
        <v>0</v>
      </c>
      <c r="AD2079" s="1" t="n">
        <v>0</v>
      </c>
      <c r="AE2079" s="1" t="n">
        <v>0</v>
      </c>
      <c r="AF2079" s="1" t="n">
        <v>0</v>
      </c>
      <c r="AG2079" s="1" t="n">
        <v>0</v>
      </c>
      <c r="AH2079" s="1" t="n">
        <v>0</v>
      </c>
      <c r="AI2079" s="1" t="n">
        <v>0</v>
      </c>
      <c r="AJ2079" s="1" t="n">
        <f aca="false">ROUNDUP(SUM(AF2079,X2079,Z2079,AB2079,AH2079)/360,0)</f>
        <v>4</v>
      </c>
      <c r="AK2079" s="1" t="n">
        <f aca="false">ROUNDUP(SUM(AI2079,AG2079,AA2079,Y2079,AE2079)/360*1.1,0)</f>
        <v>0</v>
      </c>
      <c r="AL2079" s="1" t="n">
        <v>0</v>
      </c>
      <c r="AM2079" s="1" t="n">
        <v>0</v>
      </c>
    </row>
    <row r="2080" customFormat="false" ht="15" hidden="false" customHeight="false" outlineLevel="0" collapsed="false">
      <c r="A2080" s="1" t="n">
        <v>320370</v>
      </c>
      <c r="B2080" s="1" t="str">
        <f aca="false">VLOOKUP(A2080,Municipios!$A$2:$B$5571,2,0)</f>
        <v>Muniz Freire</v>
      </c>
      <c r="C2080" s="1" t="n">
        <v>4</v>
      </c>
      <c r="D2080" s="1" t="n">
        <v>14</v>
      </c>
      <c r="E2080" s="1" t="n">
        <v>11</v>
      </c>
      <c r="F2080" s="1" t="n">
        <v>0</v>
      </c>
      <c r="G2080" s="1" t="n">
        <v>5</v>
      </c>
      <c r="H2080" s="1" t="n">
        <f aca="false">SUM(C2080:G2080)</f>
        <v>34</v>
      </c>
      <c r="I2080" s="1" t="n">
        <v>0</v>
      </c>
      <c r="J2080" s="1" t="n">
        <v>72</v>
      </c>
      <c r="K2080" s="1" t="n">
        <v>0</v>
      </c>
      <c r="L2080" s="1" t="n">
        <v>0</v>
      </c>
      <c r="M2080" s="1" t="n">
        <v>0</v>
      </c>
      <c r="N2080" s="1" t="n">
        <v>2</v>
      </c>
      <c r="O2080" s="1" t="n">
        <v>0</v>
      </c>
      <c r="P2080" s="1" t="n">
        <v>0</v>
      </c>
      <c r="Q2080" s="1" t="n">
        <v>0</v>
      </c>
      <c r="R2080" s="1" t="n">
        <v>0</v>
      </c>
      <c r="S2080" s="1" t="n">
        <v>0</v>
      </c>
      <c r="T2080" s="1" t="n">
        <v>0</v>
      </c>
      <c r="U2080" s="1" t="n">
        <v>0</v>
      </c>
      <c r="V2080" s="1" t="n">
        <f aca="false">ROUNDUP(SUM(J2080,R2080,L2080,N2080,T2080)/360,0)</f>
        <v>1</v>
      </c>
      <c r="W2080" s="1" t="n">
        <f aca="false">ROUNDUP(SUM(U2080,S2080,M2080,K2080,Q2080)/360*1.1,0)</f>
        <v>0</v>
      </c>
      <c r="X2080" s="1" t="n">
        <v>579</v>
      </c>
      <c r="Y2080" s="1" t="n">
        <v>0</v>
      </c>
      <c r="Z2080" s="1" t="n">
        <v>4</v>
      </c>
      <c r="AA2080" s="1" t="n">
        <v>0</v>
      </c>
      <c r="AB2080" s="1" t="n">
        <v>48</v>
      </c>
      <c r="AC2080" s="1" t="n">
        <v>0</v>
      </c>
      <c r="AD2080" s="1" t="n">
        <v>0</v>
      </c>
      <c r="AE2080" s="1" t="n">
        <v>0</v>
      </c>
      <c r="AF2080" s="1" t="n">
        <v>7</v>
      </c>
      <c r="AG2080" s="1" t="n">
        <v>0</v>
      </c>
      <c r="AH2080" s="1" t="n">
        <v>0</v>
      </c>
      <c r="AI2080" s="1" t="n">
        <v>0</v>
      </c>
      <c r="AJ2080" s="1" t="n">
        <f aca="false">ROUNDUP(SUM(AF2080,X2080,Z2080,AB2080,AH2080)/360,0)</f>
        <v>2</v>
      </c>
      <c r="AK2080" s="1" t="n">
        <f aca="false">ROUNDUP(SUM(AI2080,AG2080,AA2080,Y2080,AE2080)/360*1.1,0)</f>
        <v>0</v>
      </c>
      <c r="AL2080" s="1" t="n">
        <v>1</v>
      </c>
      <c r="AM2080" s="1" t="n">
        <v>0</v>
      </c>
    </row>
    <row r="2081" customFormat="false" ht="15" hidden="false" customHeight="false" outlineLevel="0" collapsed="false">
      <c r="A2081" s="1" t="n">
        <v>320380</v>
      </c>
      <c r="B2081" s="1" t="str">
        <f aca="false">VLOOKUP(A2081,Municipios!$A$2:$B$5571,2,0)</f>
        <v>Muqui</v>
      </c>
      <c r="C2081" s="1" t="n">
        <v>6</v>
      </c>
      <c r="D2081" s="1" t="n">
        <v>15</v>
      </c>
      <c r="E2081" s="1" t="n">
        <v>8</v>
      </c>
      <c r="F2081" s="1" t="n">
        <v>1</v>
      </c>
      <c r="G2081" s="1" t="n">
        <v>8</v>
      </c>
      <c r="H2081" s="1" t="n">
        <f aca="false">SUM(C2081:G2081)</f>
        <v>38</v>
      </c>
      <c r="I2081" s="1" t="n">
        <v>0</v>
      </c>
      <c r="J2081" s="1" t="n">
        <v>89</v>
      </c>
      <c r="K2081" s="1" t="n">
        <v>0</v>
      </c>
      <c r="L2081" s="1" t="n">
        <v>0</v>
      </c>
      <c r="M2081" s="1" t="n">
        <v>0</v>
      </c>
      <c r="N2081" s="1" t="n">
        <v>6</v>
      </c>
      <c r="O2081" s="1" t="n">
        <v>0</v>
      </c>
      <c r="P2081" s="1" t="n">
        <v>0</v>
      </c>
      <c r="Q2081" s="1" t="n">
        <v>0</v>
      </c>
      <c r="R2081" s="1" t="n">
        <v>0</v>
      </c>
      <c r="S2081" s="1" t="n">
        <v>0</v>
      </c>
      <c r="T2081" s="1" t="n">
        <v>0</v>
      </c>
      <c r="U2081" s="1" t="n">
        <v>0</v>
      </c>
      <c r="V2081" s="1" t="n">
        <f aca="false">ROUNDUP(SUM(J2081,R2081,L2081,N2081,T2081)/360,0)</f>
        <v>1</v>
      </c>
      <c r="W2081" s="1" t="n">
        <f aca="false">ROUNDUP(SUM(U2081,S2081,M2081,K2081,Q2081)/360*1.1,0)</f>
        <v>0</v>
      </c>
      <c r="X2081" s="1" t="n">
        <v>217</v>
      </c>
      <c r="Y2081" s="1" t="n">
        <v>0</v>
      </c>
      <c r="Z2081" s="1" t="n">
        <v>21</v>
      </c>
      <c r="AA2081" s="1" t="n">
        <v>0</v>
      </c>
      <c r="AB2081" s="1" t="n">
        <v>7</v>
      </c>
      <c r="AC2081" s="1" t="n">
        <v>0</v>
      </c>
      <c r="AD2081" s="1" t="n">
        <v>0</v>
      </c>
      <c r="AE2081" s="1" t="n">
        <v>0</v>
      </c>
      <c r="AF2081" s="1" t="n">
        <v>34</v>
      </c>
      <c r="AG2081" s="1" t="n">
        <v>0</v>
      </c>
      <c r="AH2081" s="1" t="n">
        <v>0</v>
      </c>
      <c r="AI2081" s="1" t="n">
        <v>0</v>
      </c>
      <c r="AJ2081" s="1" t="n">
        <f aca="false">ROUNDUP(SUM(AF2081,X2081,Z2081,AB2081,AH2081)/360,0)</f>
        <v>1</v>
      </c>
      <c r="AK2081" s="1" t="n">
        <f aca="false">ROUNDUP(SUM(AI2081,AG2081,AA2081,Y2081,AE2081)/360*1.1,0)</f>
        <v>0</v>
      </c>
      <c r="AL2081" s="1" t="n">
        <v>0</v>
      </c>
      <c r="AM2081" s="1" t="n">
        <v>0</v>
      </c>
    </row>
    <row r="2082" customFormat="false" ht="15" hidden="false" customHeight="false" outlineLevel="0" collapsed="false">
      <c r="A2082" s="1" t="n">
        <v>320390</v>
      </c>
      <c r="B2082" s="1" t="str">
        <f aca="false">VLOOKUP(A2082,Municipios!$A$2:$B$5571,2,0)</f>
        <v>Nova Venécia</v>
      </c>
      <c r="C2082" s="1" t="n">
        <v>4</v>
      </c>
      <c r="D2082" s="1" t="n">
        <v>20</v>
      </c>
      <c r="E2082" s="1" t="n">
        <v>4</v>
      </c>
      <c r="F2082" s="1" t="n">
        <v>0</v>
      </c>
      <c r="G2082" s="1" t="n">
        <v>12</v>
      </c>
      <c r="H2082" s="1" t="n">
        <f aca="false">SUM(C2082:G2082)</f>
        <v>40</v>
      </c>
      <c r="I2082" s="1" t="n">
        <v>0</v>
      </c>
      <c r="J2082" s="1" t="n">
        <v>1459</v>
      </c>
      <c r="K2082" s="1" t="n">
        <v>0</v>
      </c>
      <c r="L2082" s="1" t="n">
        <v>0</v>
      </c>
      <c r="M2082" s="1" t="n">
        <v>0</v>
      </c>
      <c r="N2082" s="1" t="n">
        <v>1401</v>
      </c>
      <c r="O2082" s="1" t="n">
        <v>0</v>
      </c>
      <c r="P2082" s="1" t="n">
        <v>0</v>
      </c>
      <c r="Q2082" s="1" t="n">
        <v>0</v>
      </c>
      <c r="R2082" s="1" t="n">
        <v>0</v>
      </c>
      <c r="S2082" s="1" t="n">
        <v>0</v>
      </c>
      <c r="T2082" s="1" t="n">
        <v>0</v>
      </c>
      <c r="U2082" s="1" t="n">
        <v>0</v>
      </c>
      <c r="V2082" s="1" t="n">
        <f aca="false">ROUNDUP(SUM(J2082,R2082,L2082,N2082,T2082)/360,0)</f>
        <v>8</v>
      </c>
      <c r="W2082" s="1" t="n">
        <f aca="false">ROUNDUP(SUM(U2082,S2082,M2082,K2082,Q2082)/360*1.1,0)</f>
        <v>0</v>
      </c>
      <c r="X2082" s="1" t="n">
        <v>4379</v>
      </c>
      <c r="Y2082" s="1" t="n">
        <v>0</v>
      </c>
      <c r="Z2082" s="1" t="n">
        <v>1072</v>
      </c>
      <c r="AA2082" s="1" t="n">
        <v>0</v>
      </c>
      <c r="AB2082" s="1" t="n">
        <v>630</v>
      </c>
      <c r="AC2082" s="1" t="n">
        <v>0</v>
      </c>
      <c r="AD2082" s="1" t="n">
        <v>0</v>
      </c>
      <c r="AE2082" s="1" t="n">
        <v>0</v>
      </c>
      <c r="AF2082" s="1" t="n">
        <v>381</v>
      </c>
      <c r="AG2082" s="1" t="n">
        <v>0</v>
      </c>
      <c r="AH2082" s="1" t="n">
        <v>0</v>
      </c>
      <c r="AI2082" s="1" t="n">
        <v>0</v>
      </c>
      <c r="AJ2082" s="1" t="n">
        <f aca="false">ROUNDUP(SUM(AF2082,X2082,Z2082,AB2082,AH2082)/360,0)</f>
        <v>18</v>
      </c>
      <c r="AK2082" s="1" t="n">
        <f aca="false">ROUNDUP(SUM(AI2082,AG2082,AA2082,Y2082,AE2082)/360*1.1,0)</f>
        <v>0</v>
      </c>
      <c r="AL2082" s="1" t="n">
        <v>3</v>
      </c>
      <c r="AM2082" s="1" t="n">
        <v>1</v>
      </c>
    </row>
    <row r="2083" customFormat="false" ht="15" hidden="false" customHeight="false" outlineLevel="0" collapsed="false">
      <c r="A2083" s="1" t="n">
        <v>320400</v>
      </c>
      <c r="B2083" s="1" t="str">
        <f aca="false">VLOOKUP(A2083,Municipios!$A$2:$B$5571,2,0)</f>
        <v>Pancas</v>
      </c>
      <c r="C2083" s="1" t="n">
        <v>0</v>
      </c>
      <c r="D2083" s="1" t="n">
        <v>9</v>
      </c>
      <c r="E2083" s="1" t="n">
        <v>0</v>
      </c>
      <c r="F2083" s="1" t="n">
        <v>0</v>
      </c>
      <c r="G2083" s="1" t="n">
        <v>0</v>
      </c>
      <c r="H2083" s="1" t="n">
        <f aca="false">SUM(C2083:G2083)</f>
        <v>9</v>
      </c>
      <c r="I2083" s="1" t="n">
        <v>0</v>
      </c>
      <c r="V2083" s="1" t="n">
        <f aca="false">ROUNDUP(SUM(J2083,R2083,L2083,N2083,T2083)/360,0)</f>
        <v>0</v>
      </c>
      <c r="W2083" s="1" t="n">
        <f aca="false">ROUNDUP(SUM(U2083,S2083,M2083,K2083,Q2083)/360*1.1,0)</f>
        <v>0</v>
      </c>
      <c r="AJ2083" s="1" t="n">
        <f aca="false">ROUNDUP(SUM(AF2083,X2083,Z2083,AB2083,AH2083)/360,0)</f>
        <v>0</v>
      </c>
      <c r="AK2083" s="1" t="n">
        <f aca="false">ROUNDUP(SUM(AI2083,AG2083,AA2083,Y2083,AE2083)/360*1.1,0)</f>
        <v>0</v>
      </c>
      <c r="AL2083" s="1" t="n">
        <v>0</v>
      </c>
      <c r="AM2083" s="1" t="n">
        <v>0</v>
      </c>
    </row>
    <row r="2084" customFormat="false" ht="15" hidden="false" customHeight="false" outlineLevel="0" collapsed="false">
      <c r="A2084" s="1" t="n">
        <v>320405</v>
      </c>
      <c r="B2084" s="1" t="str">
        <f aca="false">VLOOKUP(A2084,Municipios!$A$2:$B$5571,2,0)</f>
        <v>Pedro Canário</v>
      </c>
      <c r="C2084" s="1" t="n">
        <v>6</v>
      </c>
      <c r="D2084" s="1" t="n">
        <v>10</v>
      </c>
      <c r="E2084" s="1" t="n">
        <v>6</v>
      </c>
      <c r="F2084" s="1" t="n">
        <v>2</v>
      </c>
      <c r="G2084" s="1" t="n">
        <v>6</v>
      </c>
      <c r="H2084" s="1" t="n">
        <f aca="false">SUM(C2084:G2084)</f>
        <v>30</v>
      </c>
      <c r="I2084" s="1" t="n">
        <v>0</v>
      </c>
      <c r="J2084" s="1" t="n">
        <v>429</v>
      </c>
      <c r="K2084" s="1" t="n">
        <v>0</v>
      </c>
      <c r="L2084" s="1" t="n">
        <v>0</v>
      </c>
      <c r="M2084" s="1" t="n">
        <v>0</v>
      </c>
      <c r="N2084" s="1" t="n">
        <v>93</v>
      </c>
      <c r="O2084" s="1" t="n">
        <v>0</v>
      </c>
      <c r="P2084" s="1" t="n">
        <v>0</v>
      </c>
      <c r="Q2084" s="1" t="n">
        <v>0</v>
      </c>
      <c r="R2084" s="1" t="n">
        <v>0</v>
      </c>
      <c r="S2084" s="1" t="n">
        <v>0</v>
      </c>
      <c r="T2084" s="1" t="n">
        <v>0</v>
      </c>
      <c r="U2084" s="1" t="n">
        <v>0</v>
      </c>
      <c r="V2084" s="1" t="n">
        <f aca="false">ROUNDUP(SUM(J2084,R2084,L2084,N2084,T2084)/360,0)</f>
        <v>2</v>
      </c>
      <c r="W2084" s="1" t="n">
        <f aca="false">ROUNDUP(SUM(U2084,S2084,M2084,K2084,Q2084)/360*1.1,0)</f>
        <v>0</v>
      </c>
      <c r="X2084" s="1" t="n">
        <v>2030</v>
      </c>
      <c r="Y2084" s="1" t="n">
        <v>0</v>
      </c>
      <c r="Z2084" s="1" t="n">
        <v>32</v>
      </c>
      <c r="AA2084" s="1" t="n">
        <v>0</v>
      </c>
      <c r="AB2084" s="1" t="n">
        <v>425</v>
      </c>
      <c r="AC2084" s="1" t="n">
        <v>0</v>
      </c>
      <c r="AD2084" s="1" t="n">
        <v>0</v>
      </c>
      <c r="AE2084" s="1" t="n">
        <v>0</v>
      </c>
      <c r="AF2084" s="1" t="n">
        <v>0</v>
      </c>
      <c r="AG2084" s="1" t="n">
        <v>0</v>
      </c>
      <c r="AH2084" s="1" t="n">
        <v>0</v>
      </c>
      <c r="AI2084" s="1" t="n">
        <v>0</v>
      </c>
      <c r="AJ2084" s="1" t="n">
        <f aca="false">ROUNDUP(SUM(AF2084,X2084,Z2084,AB2084,AH2084)/360,0)</f>
        <v>7</v>
      </c>
      <c r="AK2084" s="1" t="n">
        <f aca="false">ROUNDUP(SUM(AI2084,AG2084,AA2084,Y2084,AE2084)/360*1.1,0)</f>
        <v>0</v>
      </c>
      <c r="AL2084" s="1" t="n">
        <v>1</v>
      </c>
      <c r="AM2084" s="1" t="n">
        <v>0</v>
      </c>
    </row>
    <row r="2085" customFormat="false" ht="15" hidden="false" customHeight="false" outlineLevel="0" collapsed="false">
      <c r="A2085" s="1" t="n">
        <v>320410</v>
      </c>
      <c r="B2085" s="1" t="str">
        <f aca="false">VLOOKUP(A2085,Municipios!$A$2:$B$5571,2,0)</f>
        <v>Pinheiros</v>
      </c>
      <c r="C2085" s="1" t="n">
        <v>4</v>
      </c>
      <c r="D2085" s="1" t="n">
        <v>18</v>
      </c>
      <c r="E2085" s="1" t="n">
        <v>4</v>
      </c>
      <c r="F2085" s="1" t="n">
        <v>0</v>
      </c>
      <c r="G2085" s="1" t="n">
        <v>6</v>
      </c>
      <c r="H2085" s="1" t="n">
        <f aca="false">SUM(C2085:G2085)</f>
        <v>32</v>
      </c>
      <c r="I2085" s="1" t="n">
        <v>0</v>
      </c>
      <c r="J2085" s="1" t="n">
        <v>945</v>
      </c>
      <c r="K2085" s="1" t="n">
        <v>0</v>
      </c>
      <c r="L2085" s="1" t="n">
        <v>0</v>
      </c>
      <c r="M2085" s="1" t="n">
        <v>0</v>
      </c>
      <c r="N2085" s="1" t="n">
        <v>0</v>
      </c>
      <c r="O2085" s="1" t="n">
        <v>0</v>
      </c>
      <c r="P2085" s="1" t="n">
        <v>0</v>
      </c>
      <c r="Q2085" s="1" t="n">
        <v>0</v>
      </c>
      <c r="R2085" s="1" t="n">
        <v>0</v>
      </c>
      <c r="S2085" s="1" t="n">
        <v>0</v>
      </c>
      <c r="T2085" s="1" t="n">
        <v>0</v>
      </c>
      <c r="U2085" s="1" t="n">
        <v>0</v>
      </c>
      <c r="V2085" s="1" t="n">
        <f aca="false">ROUNDUP(SUM(J2085,R2085,L2085,N2085,T2085)/360,0)</f>
        <v>3</v>
      </c>
      <c r="W2085" s="1" t="n">
        <f aca="false">ROUNDUP(SUM(U2085,S2085,M2085,K2085,Q2085)/360*1.1,0)</f>
        <v>0</v>
      </c>
      <c r="X2085" s="1" t="n">
        <v>2727</v>
      </c>
      <c r="Y2085" s="1" t="n">
        <v>0</v>
      </c>
      <c r="Z2085" s="1" t="n">
        <v>370</v>
      </c>
      <c r="AA2085" s="1" t="n">
        <v>0</v>
      </c>
      <c r="AB2085" s="1" t="n">
        <v>0</v>
      </c>
      <c r="AC2085" s="1" t="n">
        <v>0</v>
      </c>
      <c r="AD2085" s="1" t="n">
        <v>0</v>
      </c>
      <c r="AE2085" s="1" t="n">
        <v>0</v>
      </c>
      <c r="AF2085" s="1" t="n">
        <v>202</v>
      </c>
      <c r="AG2085" s="1" t="n">
        <v>0</v>
      </c>
      <c r="AH2085" s="1" t="n">
        <v>0</v>
      </c>
      <c r="AI2085" s="1" t="n">
        <v>0</v>
      </c>
      <c r="AJ2085" s="1" t="n">
        <f aca="false">ROUNDUP(SUM(AF2085,X2085,Z2085,AB2085,AH2085)/360,0)</f>
        <v>10</v>
      </c>
      <c r="AK2085" s="1" t="n">
        <f aca="false">ROUNDUP(SUM(AI2085,AG2085,AA2085,Y2085,AE2085)/360*1.1,0)</f>
        <v>0</v>
      </c>
      <c r="AL2085" s="1" t="n">
        <v>0</v>
      </c>
      <c r="AM2085" s="1" t="n">
        <v>0</v>
      </c>
    </row>
    <row r="2086" customFormat="false" ht="15" hidden="false" customHeight="false" outlineLevel="0" collapsed="false">
      <c r="A2086" s="1" t="n">
        <v>320420</v>
      </c>
      <c r="B2086" s="1" t="str">
        <f aca="false">VLOOKUP(A2086,Municipios!$A$2:$B$5571,2,0)</f>
        <v>Piúma</v>
      </c>
      <c r="C2086" s="1" t="n">
        <v>0</v>
      </c>
      <c r="D2086" s="1" t="n">
        <v>12</v>
      </c>
      <c r="E2086" s="1" t="n">
        <v>0</v>
      </c>
      <c r="F2086" s="1" t="n">
        <v>0</v>
      </c>
      <c r="G2086" s="1" t="n">
        <v>0</v>
      </c>
      <c r="H2086" s="1" t="n">
        <f aca="false">SUM(C2086:G2086)</f>
        <v>12</v>
      </c>
      <c r="I2086" s="1" t="n">
        <v>0</v>
      </c>
      <c r="V2086" s="1" t="n">
        <f aca="false">ROUNDUP(SUM(J2086,R2086,L2086,N2086,T2086)/360,0)</f>
        <v>0</v>
      </c>
      <c r="W2086" s="1" t="n">
        <f aca="false">ROUNDUP(SUM(U2086,S2086,M2086,K2086,Q2086)/360*1.1,0)</f>
        <v>0</v>
      </c>
      <c r="AJ2086" s="1" t="n">
        <f aca="false">ROUNDUP(SUM(AF2086,X2086,Z2086,AB2086,AH2086)/360,0)</f>
        <v>0</v>
      </c>
      <c r="AK2086" s="1" t="n">
        <f aca="false">ROUNDUP(SUM(AI2086,AG2086,AA2086,Y2086,AE2086)/360*1.1,0)</f>
        <v>0</v>
      </c>
      <c r="AL2086" s="1" t="n">
        <v>0</v>
      </c>
      <c r="AM2086" s="1" t="n">
        <v>0</v>
      </c>
    </row>
    <row r="2087" customFormat="false" ht="15" hidden="false" customHeight="false" outlineLevel="0" collapsed="false">
      <c r="A2087" s="1" t="n">
        <v>320435</v>
      </c>
      <c r="B2087" s="1" t="str">
        <f aca="false">VLOOKUP(A2087,Municipios!$A$2:$B$5571,2,0)</f>
        <v>Rio Bananal</v>
      </c>
      <c r="C2087" s="1" t="n">
        <v>3</v>
      </c>
      <c r="D2087" s="1" t="n">
        <v>11</v>
      </c>
      <c r="E2087" s="1" t="n">
        <v>6</v>
      </c>
      <c r="F2087" s="1" t="n">
        <v>0</v>
      </c>
      <c r="G2087" s="1" t="n">
        <v>6</v>
      </c>
      <c r="H2087" s="1" t="n">
        <f aca="false">SUM(C2087:G2087)</f>
        <v>26</v>
      </c>
      <c r="I2087" s="1" t="n">
        <v>0</v>
      </c>
      <c r="J2087" s="1" t="n">
        <v>90</v>
      </c>
      <c r="K2087" s="1" t="n">
        <v>0</v>
      </c>
      <c r="L2087" s="1" t="n">
        <v>0</v>
      </c>
      <c r="M2087" s="1" t="n">
        <v>0</v>
      </c>
      <c r="N2087" s="1" t="n">
        <v>33</v>
      </c>
      <c r="O2087" s="1" t="n">
        <v>0</v>
      </c>
      <c r="P2087" s="1" t="n">
        <v>0</v>
      </c>
      <c r="Q2087" s="1" t="n">
        <v>0</v>
      </c>
      <c r="R2087" s="1" t="n">
        <v>0</v>
      </c>
      <c r="S2087" s="1" t="n">
        <v>0</v>
      </c>
      <c r="T2087" s="1" t="n">
        <v>0</v>
      </c>
      <c r="U2087" s="1" t="n">
        <v>0</v>
      </c>
      <c r="V2087" s="1" t="n">
        <f aca="false">ROUNDUP(SUM(J2087,R2087,L2087,N2087,T2087)/360,0)</f>
        <v>1</v>
      </c>
      <c r="W2087" s="1" t="n">
        <f aca="false">ROUNDUP(SUM(U2087,S2087,M2087,K2087,Q2087)/360*1.1,0)</f>
        <v>0</v>
      </c>
      <c r="X2087" s="1" t="n">
        <v>425</v>
      </c>
      <c r="Y2087" s="1" t="n">
        <v>0</v>
      </c>
      <c r="Z2087" s="1" t="n">
        <v>2</v>
      </c>
      <c r="AA2087" s="1" t="n">
        <v>0</v>
      </c>
      <c r="AB2087" s="1" t="n">
        <v>43</v>
      </c>
      <c r="AC2087" s="1" t="n">
        <v>0</v>
      </c>
      <c r="AD2087" s="1" t="n">
        <v>0</v>
      </c>
      <c r="AE2087" s="1" t="n">
        <v>0</v>
      </c>
      <c r="AF2087" s="1" t="n">
        <v>14</v>
      </c>
      <c r="AG2087" s="1" t="n">
        <v>0</v>
      </c>
      <c r="AH2087" s="1" t="n">
        <v>0</v>
      </c>
      <c r="AI2087" s="1" t="n">
        <v>0</v>
      </c>
      <c r="AJ2087" s="1" t="n">
        <f aca="false">ROUNDUP(SUM(AF2087,X2087,Z2087,AB2087,AH2087)/360,0)</f>
        <v>2</v>
      </c>
      <c r="AK2087" s="1" t="n">
        <f aca="false">ROUNDUP(SUM(AI2087,AG2087,AA2087,Y2087,AE2087)/360*1.1,0)</f>
        <v>0</v>
      </c>
      <c r="AL2087" s="1" t="n">
        <v>0</v>
      </c>
      <c r="AM2087" s="1" t="n">
        <v>0</v>
      </c>
    </row>
    <row r="2088" customFormat="false" ht="15" hidden="false" customHeight="false" outlineLevel="0" collapsed="false">
      <c r="A2088" s="1" t="n">
        <v>320450</v>
      </c>
      <c r="B2088" s="1" t="str">
        <f aca="false">VLOOKUP(A2088,Municipios!$A$2:$B$5571,2,0)</f>
        <v>Santa Leopoldina</v>
      </c>
      <c r="C2088" s="1" t="n">
        <v>17</v>
      </c>
      <c r="D2088" s="1" t="n">
        <v>8</v>
      </c>
      <c r="E2088" s="1" t="n">
        <v>0</v>
      </c>
      <c r="F2088" s="1" t="n">
        <v>0</v>
      </c>
      <c r="G2088" s="1" t="n">
        <v>0</v>
      </c>
      <c r="H2088" s="1" t="n">
        <f aca="false">SUM(C2088:G2088)</f>
        <v>25</v>
      </c>
      <c r="I2088" s="1" t="n">
        <v>0</v>
      </c>
      <c r="J2088" s="1" t="n">
        <v>326</v>
      </c>
      <c r="K2088" s="1" t="n">
        <v>0</v>
      </c>
      <c r="L2088" s="1" t="n">
        <v>0</v>
      </c>
      <c r="M2088" s="1" t="n">
        <v>0</v>
      </c>
      <c r="N2088" s="1" t="n">
        <v>0</v>
      </c>
      <c r="O2088" s="1" t="n">
        <v>0</v>
      </c>
      <c r="P2088" s="1" t="n">
        <v>0</v>
      </c>
      <c r="Q2088" s="1" t="n">
        <v>0</v>
      </c>
      <c r="R2088" s="1" t="n">
        <v>0</v>
      </c>
      <c r="S2088" s="1" t="n">
        <v>0</v>
      </c>
      <c r="T2088" s="1" t="n">
        <v>0</v>
      </c>
      <c r="U2088" s="1" t="n">
        <v>0</v>
      </c>
      <c r="V2088" s="1" t="n">
        <f aca="false">ROUNDUP(SUM(J2088,R2088,L2088,N2088,T2088)/360,0)</f>
        <v>1</v>
      </c>
      <c r="W2088" s="1" t="n">
        <f aca="false">ROUNDUP(SUM(U2088,S2088,M2088,K2088,Q2088)/360*1.1,0)</f>
        <v>0</v>
      </c>
      <c r="X2088" s="1" t="n">
        <v>659</v>
      </c>
      <c r="Y2088" s="1" t="n">
        <v>0</v>
      </c>
      <c r="Z2088" s="1" t="n">
        <v>0</v>
      </c>
      <c r="AA2088" s="1" t="n">
        <v>0</v>
      </c>
      <c r="AB2088" s="1" t="n">
        <v>0</v>
      </c>
      <c r="AC2088" s="1" t="n">
        <v>0</v>
      </c>
      <c r="AD2088" s="1" t="n">
        <v>0</v>
      </c>
      <c r="AE2088" s="1" t="n">
        <v>0</v>
      </c>
      <c r="AF2088" s="1" t="n">
        <v>2488</v>
      </c>
      <c r="AG2088" s="1" t="n">
        <v>0</v>
      </c>
      <c r="AH2088" s="1" t="n">
        <v>0</v>
      </c>
      <c r="AI2088" s="1" t="n">
        <v>0</v>
      </c>
      <c r="AJ2088" s="1" t="n">
        <f aca="false">ROUNDUP(SUM(AF2088,X2088,Z2088,AB2088,AH2088)/360,0)</f>
        <v>9</v>
      </c>
      <c r="AK2088" s="1" t="n">
        <f aca="false">ROUNDUP(SUM(AI2088,AG2088,AA2088,Y2088,AE2088)/360*1.1,0)</f>
        <v>0</v>
      </c>
      <c r="AL2088" s="1" t="n">
        <v>3</v>
      </c>
      <c r="AM2088" s="1" t="n">
        <v>0</v>
      </c>
    </row>
    <row r="2089" customFormat="false" ht="15" hidden="false" customHeight="false" outlineLevel="0" collapsed="false">
      <c r="A2089" s="1" t="n">
        <v>320455</v>
      </c>
      <c r="B2089" s="1" t="str">
        <f aca="false">VLOOKUP(A2089,Municipios!$A$2:$B$5571,2,0)</f>
        <v>Santa Maria de Jetibá</v>
      </c>
      <c r="C2089" s="1" t="n">
        <v>6</v>
      </c>
      <c r="D2089" s="1" t="n">
        <v>30</v>
      </c>
      <c r="E2089" s="1" t="n">
        <v>9</v>
      </c>
      <c r="F2089" s="1" t="n">
        <v>0</v>
      </c>
      <c r="G2089" s="1" t="n">
        <v>11</v>
      </c>
      <c r="H2089" s="1" t="n">
        <f aca="false">SUM(C2089:G2089)</f>
        <v>56</v>
      </c>
      <c r="I2089" s="1" t="n">
        <v>0</v>
      </c>
      <c r="J2089" s="1" t="n">
        <v>874</v>
      </c>
      <c r="K2089" s="1" t="n">
        <v>0</v>
      </c>
      <c r="L2089" s="1" t="n">
        <v>0</v>
      </c>
      <c r="M2089" s="1" t="n">
        <v>0</v>
      </c>
      <c r="N2089" s="1" t="n">
        <v>299</v>
      </c>
      <c r="O2089" s="1" t="n">
        <v>0</v>
      </c>
      <c r="P2089" s="1" t="n">
        <v>0</v>
      </c>
      <c r="Q2089" s="1" t="n">
        <v>0</v>
      </c>
      <c r="R2089" s="1" t="n">
        <v>0</v>
      </c>
      <c r="S2089" s="1" t="n">
        <v>0</v>
      </c>
      <c r="T2089" s="1" t="n">
        <v>0</v>
      </c>
      <c r="U2089" s="1" t="n">
        <v>0</v>
      </c>
      <c r="V2089" s="1" t="n">
        <f aca="false">ROUNDUP(SUM(J2089,R2089,L2089,N2089,T2089)/360,0)</f>
        <v>4</v>
      </c>
      <c r="W2089" s="1" t="n">
        <f aca="false">ROUNDUP(SUM(U2089,S2089,M2089,K2089,Q2089)/360*1.1,0)</f>
        <v>0</v>
      </c>
      <c r="X2089" s="1" t="n">
        <v>3003</v>
      </c>
      <c r="Y2089" s="1" t="n">
        <v>0</v>
      </c>
      <c r="Z2089" s="1" t="n">
        <v>748</v>
      </c>
      <c r="AA2089" s="1" t="n">
        <v>0</v>
      </c>
      <c r="AB2089" s="1" t="n">
        <v>644</v>
      </c>
      <c r="AC2089" s="1" t="n">
        <v>0</v>
      </c>
      <c r="AD2089" s="1" t="n">
        <v>0</v>
      </c>
      <c r="AE2089" s="1" t="n">
        <v>0</v>
      </c>
      <c r="AF2089" s="1" t="n">
        <v>489</v>
      </c>
      <c r="AG2089" s="1" t="n">
        <v>0</v>
      </c>
      <c r="AH2089" s="1" t="n">
        <v>0</v>
      </c>
      <c r="AI2089" s="1" t="n">
        <v>0</v>
      </c>
      <c r="AJ2089" s="1" t="n">
        <f aca="false">ROUNDUP(SUM(AF2089,X2089,Z2089,AB2089,AH2089)/360,0)</f>
        <v>14</v>
      </c>
      <c r="AK2089" s="1" t="n">
        <f aca="false">ROUNDUP(SUM(AI2089,AG2089,AA2089,Y2089,AE2089)/360*1.1,0)</f>
        <v>0</v>
      </c>
      <c r="AL2089" s="1" t="n">
        <v>5</v>
      </c>
      <c r="AM2089" s="1" t="n">
        <v>0</v>
      </c>
    </row>
    <row r="2090" customFormat="false" ht="15" hidden="false" customHeight="false" outlineLevel="0" collapsed="false">
      <c r="A2090" s="1" t="n">
        <v>320460</v>
      </c>
      <c r="B2090" s="1" t="str">
        <f aca="false">VLOOKUP(A2090,Municipios!$A$2:$B$5571,2,0)</f>
        <v>Santa Teresa</v>
      </c>
      <c r="C2090" s="1" t="n">
        <v>16</v>
      </c>
      <c r="D2090" s="1" t="n">
        <v>30</v>
      </c>
      <c r="E2090" s="1" t="n">
        <v>10</v>
      </c>
      <c r="F2090" s="1" t="n">
        <v>0</v>
      </c>
      <c r="G2090" s="1" t="n">
        <v>2</v>
      </c>
      <c r="H2090" s="1" t="n">
        <f aca="false">SUM(C2090:G2090)</f>
        <v>58</v>
      </c>
      <c r="I2090" s="1" t="n">
        <v>7</v>
      </c>
      <c r="J2090" s="1" t="n">
        <v>918</v>
      </c>
      <c r="K2090" s="1" t="n">
        <v>0</v>
      </c>
      <c r="L2090" s="1" t="n">
        <v>0</v>
      </c>
      <c r="M2090" s="1" t="n">
        <v>0</v>
      </c>
      <c r="N2090" s="1" t="n">
        <v>0</v>
      </c>
      <c r="O2090" s="1" t="n">
        <v>0</v>
      </c>
      <c r="P2090" s="1" t="n">
        <v>624</v>
      </c>
      <c r="Q2090" s="1" t="n">
        <v>650</v>
      </c>
      <c r="R2090" s="1" t="n">
        <v>6</v>
      </c>
      <c r="S2090" s="1" t="n">
        <v>0</v>
      </c>
      <c r="T2090" s="1" t="n">
        <v>0</v>
      </c>
      <c r="U2090" s="1" t="n">
        <v>0</v>
      </c>
      <c r="V2090" s="1" t="n">
        <f aca="false">ROUNDUP(SUM(J2090,R2090,L2090,N2090,T2090)/360,0)</f>
        <v>3</v>
      </c>
      <c r="W2090" s="1" t="n">
        <f aca="false">ROUNDUP(SUM(U2090,S2090,M2090,K2090,Q2090)/360*1.1,0)</f>
        <v>2</v>
      </c>
      <c r="X2090" s="1" t="n">
        <v>3087</v>
      </c>
      <c r="Y2090" s="1" t="n">
        <v>0</v>
      </c>
      <c r="Z2090" s="1" t="n">
        <v>1401</v>
      </c>
      <c r="AA2090" s="1" t="n">
        <v>0</v>
      </c>
      <c r="AB2090" s="1" t="n">
        <v>140</v>
      </c>
      <c r="AC2090" s="1" t="n">
        <v>0</v>
      </c>
      <c r="AD2090" s="1" t="n">
        <v>1978</v>
      </c>
      <c r="AE2090" s="1" t="n">
        <v>1973</v>
      </c>
      <c r="AF2090" s="1" t="n">
        <v>5613</v>
      </c>
      <c r="AG2090" s="1" t="n">
        <v>0</v>
      </c>
      <c r="AH2090" s="1" t="n">
        <v>0</v>
      </c>
      <c r="AI2090" s="1" t="n">
        <v>0</v>
      </c>
      <c r="AJ2090" s="1" t="n">
        <f aca="false">ROUNDUP(SUM(AF2090,X2090,Z2090,AB2090,AH2090)/360,0)</f>
        <v>29</v>
      </c>
      <c r="AK2090" s="1" t="n">
        <f aca="false">ROUNDUP(SUM(AI2090,AG2090,AA2090,Y2090,AE2090)/360*1.1,0)</f>
        <v>7</v>
      </c>
      <c r="AL2090" s="1" t="n">
        <v>23</v>
      </c>
      <c r="AM2090" s="1" t="n">
        <v>2</v>
      </c>
    </row>
    <row r="2091" customFormat="false" ht="15" hidden="false" customHeight="false" outlineLevel="0" collapsed="false">
      <c r="A2091" s="1" t="n">
        <v>320470</v>
      </c>
      <c r="B2091" s="1" t="str">
        <f aca="false">VLOOKUP(A2091,Municipios!$A$2:$B$5571,2,0)</f>
        <v>São Gabriel da Palha</v>
      </c>
      <c r="C2091" s="1" t="n">
        <v>4</v>
      </c>
      <c r="D2091" s="1" t="n">
        <v>16</v>
      </c>
      <c r="E2091" s="1" t="n">
        <v>0</v>
      </c>
      <c r="F2091" s="1" t="n">
        <v>0</v>
      </c>
      <c r="G2091" s="1" t="n">
        <v>0</v>
      </c>
      <c r="H2091" s="1" t="n">
        <f aca="false">SUM(C2091:G2091)</f>
        <v>20</v>
      </c>
      <c r="I2091" s="1" t="n">
        <v>0</v>
      </c>
      <c r="J2091" s="1" t="n">
        <v>98</v>
      </c>
      <c r="K2091" s="1" t="n">
        <v>0</v>
      </c>
      <c r="L2091" s="1" t="n">
        <v>0</v>
      </c>
      <c r="M2091" s="1" t="n">
        <v>0</v>
      </c>
      <c r="N2091" s="1" t="n">
        <v>0</v>
      </c>
      <c r="O2091" s="1" t="n">
        <v>0</v>
      </c>
      <c r="P2091" s="1" t="n">
        <v>0</v>
      </c>
      <c r="Q2091" s="1" t="n">
        <v>0</v>
      </c>
      <c r="R2091" s="1" t="n">
        <v>0</v>
      </c>
      <c r="S2091" s="1" t="n">
        <v>0</v>
      </c>
      <c r="T2091" s="1" t="n">
        <v>0</v>
      </c>
      <c r="U2091" s="1" t="n">
        <v>0</v>
      </c>
      <c r="V2091" s="1" t="n">
        <f aca="false">ROUNDUP(SUM(J2091,R2091,L2091,N2091,T2091)/360,0)</f>
        <v>1</v>
      </c>
      <c r="W2091" s="1" t="n">
        <f aca="false">ROUNDUP(SUM(U2091,S2091,M2091,K2091,Q2091)/360*1.1,0)</f>
        <v>0</v>
      </c>
      <c r="X2091" s="1" t="n">
        <v>404</v>
      </c>
      <c r="Y2091" s="1" t="n">
        <v>0</v>
      </c>
      <c r="Z2091" s="1" t="n">
        <v>0</v>
      </c>
      <c r="AA2091" s="1" t="n">
        <v>0</v>
      </c>
      <c r="AB2091" s="1" t="n">
        <v>0</v>
      </c>
      <c r="AC2091" s="1" t="n">
        <v>0</v>
      </c>
      <c r="AD2091" s="1" t="n">
        <v>0</v>
      </c>
      <c r="AE2091" s="1" t="n">
        <v>0</v>
      </c>
      <c r="AF2091" s="1" t="n">
        <v>0</v>
      </c>
      <c r="AG2091" s="1" t="n">
        <v>0</v>
      </c>
      <c r="AH2091" s="1" t="n">
        <v>0</v>
      </c>
      <c r="AI2091" s="1" t="n">
        <v>0</v>
      </c>
      <c r="AJ2091" s="1" t="n">
        <f aca="false">ROUNDUP(SUM(AF2091,X2091,Z2091,AB2091,AH2091)/360,0)</f>
        <v>2</v>
      </c>
      <c r="AK2091" s="1" t="n">
        <f aca="false">ROUNDUP(SUM(AI2091,AG2091,AA2091,Y2091,AE2091)/360*1.1,0)</f>
        <v>0</v>
      </c>
      <c r="AL2091" s="1" t="n">
        <v>6</v>
      </c>
      <c r="AM2091" s="1" t="n">
        <v>0</v>
      </c>
    </row>
    <row r="2092" customFormat="false" ht="15" hidden="false" customHeight="false" outlineLevel="0" collapsed="false">
      <c r="A2092" s="1" t="n">
        <v>320480</v>
      </c>
      <c r="B2092" s="1" t="str">
        <f aca="false">VLOOKUP(A2092,Municipios!$A$2:$B$5571,2,0)</f>
        <v>São José do Calçado</v>
      </c>
      <c r="C2092" s="1" t="n">
        <v>19</v>
      </c>
      <c r="D2092" s="1" t="n">
        <v>25</v>
      </c>
      <c r="E2092" s="1" t="n">
        <v>11</v>
      </c>
      <c r="F2092" s="1" t="n">
        <v>0</v>
      </c>
      <c r="G2092" s="1" t="n">
        <v>16</v>
      </c>
      <c r="H2092" s="1" t="n">
        <f aca="false">SUM(C2092:G2092)</f>
        <v>71</v>
      </c>
      <c r="I2092" s="1" t="n">
        <v>7</v>
      </c>
      <c r="J2092" s="1" t="n">
        <v>1379</v>
      </c>
      <c r="K2092" s="1" t="n">
        <v>0</v>
      </c>
      <c r="L2092" s="1" t="n">
        <v>0</v>
      </c>
      <c r="M2092" s="1" t="n">
        <v>0</v>
      </c>
      <c r="N2092" s="1" t="n">
        <v>244</v>
      </c>
      <c r="O2092" s="1" t="n">
        <v>0</v>
      </c>
      <c r="P2092" s="1" t="n">
        <v>490</v>
      </c>
      <c r="Q2092" s="1" t="n">
        <v>349</v>
      </c>
      <c r="R2092" s="1" t="n">
        <v>0</v>
      </c>
      <c r="S2092" s="1" t="n">
        <v>0</v>
      </c>
      <c r="T2092" s="1" t="n">
        <v>0</v>
      </c>
      <c r="U2092" s="1" t="n">
        <v>0</v>
      </c>
      <c r="V2092" s="1" t="n">
        <f aca="false">ROUNDUP(SUM(J2092,R2092,L2092,N2092,T2092)/360,0)</f>
        <v>5</v>
      </c>
      <c r="W2092" s="1" t="n">
        <f aca="false">ROUNDUP(SUM(U2092,S2092,M2092,K2092,Q2092)/360*1.1,0)</f>
        <v>2</v>
      </c>
      <c r="X2092" s="1" t="n">
        <v>5374</v>
      </c>
      <c r="Y2092" s="1" t="n">
        <v>0</v>
      </c>
      <c r="Z2092" s="1" t="n">
        <v>388</v>
      </c>
      <c r="AA2092" s="1" t="n">
        <v>0</v>
      </c>
      <c r="AB2092" s="1" t="n">
        <v>745</v>
      </c>
      <c r="AC2092" s="1" t="n">
        <v>0</v>
      </c>
      <c r="AD2092" s="1" t="n">
        <v>906</v>
      </c>
      <c r="AE2092" s="1" t="n">
        <v>887</v>
      </c>
      <c r="AF2092" s="1" t="n">
        <v>1129</v>
      </c>
      <c r="AG2092" s="1" t="n">
        <v>0</v>
      </c>
      <c r="AH2092" s="1" t="n">
        <v>0</v>
      </c>
      <c r="AI2092" s="1" t="n">
        <v>0</v>
      </c>
      <c r="AJ2092" s="1" t="n">
        <f aca="false">ROUNDUP(SUM(AF2092,X2092,Z2092,AB2092,AH2092)/360,0)</f>
        <v>22</v>
      </c>
      <c r="AK2092" s="1" t="n">
        <f aca="false">ROUNDUP(SUM(AI2092,AG2092,AA2092,Y2092,AE2092)/360*1.1,0)</f>
        <v>3</v>
      </c>
      <c r="AL2092" s="1" t="n">
        <v>6</v>
      </c>
      <c r="AM2092" s="1" t="n">
        <v>0</v>
      </c>
    </row>
    <row r="2093" customFormat="false" ht="15" hidden="false" customHeight="false" outlineLevel="0" collapsed="false">
      <c r="A2093" s="1" t="n">
        <v>320490</v>
      </c>
      <c r="B2093" s="1" t="str">
        <f aca="false">VLOOKUP(A2093,Municipios!$A$2:$B$5571,2,0)</f>
        <v>São Mateus</v>
      </c>
      <c r="C2093" s="1" t="n">
        <v>71</v>
      </c>
      <c r="D2093" s="1" t="n">
        <v>72</v>
      </c>
      <c r="E2093" s="1" t="n">
        <v>21</v>
      </c>
      <c r="F2093" s="1" t="n">
        <v>0</v>
      </c>
      <c r="G2093" s="1" t="n">
        <v>41</v>
      </c>
      <c r="H2093" s="1" t="n">
        <f aca="false">SUM(C2093:G2093)</f>
        <v>205</v>
      </c>
      <c r="I2093" s="1" t="n">
        <v>10</v>
      </c>
      <c r="J2093" s="1" t="n">
        <v>3699</v>
      </c>
      <c r="K2093" s="1" t="n">
        <v>0</v>
      </c>
      <c r="L2093" s="1" t="n">
        <v>0</v>
      </c>
      <c r="M2093" s="1" t="n">
        <v>0</v>
      </c>
      <c r="N2093" s="1" t="n">
        <v>4408</v>
      </c>
      <c r="O2093" s="1" t="n">
        <v>0</v>
      </c>
      <c r="P2093" s="1" t="n">
        <v>173</v>
      </c>
      <c r="Q2093" s="1" t="n">
        <v>337</v>
      </c>
      <c r="R2093" s="1" t="n">
        <v>23</v>
      </c>
      <c r="S2093" s="1" t="n">
        <v>0</v>
      </c>
      <c r="T2093" s="1" t="n">
        <v>0</v>
      </c>
      <c r="U2093" s="1" t="n">
        <v>0</v>
      </c>
      <c r="V2093" s="1" t="n">
        <f aca="false">ROUNDUP(SUM(J2093,R2093,L2093,N2093,T2093)/360,0)</f>
        <v>23</v>
      </c>
      <c r="W2093" s="1" t="n">
        <f aca="false">ROUNDUP(SUM(U2093,S2093,M2093,K2093,Q2093)/360*1.1,0)</f>
        <v>2</v>
      </c>
      <c r="X2093" s="1" t="n">
        <v>22367</v>
      </c>
      <c r="Y2093" s="1" t="n">
        <v>0</v>
      </c>
      <c r="Z2093" s="1" t="n">
        <v>4539</v>
      </c>
      <c r="AA2093" s="1" t="n">
        <v>0</v>
      </c>
      <c r="AB2093" s="1" t="n">
        <v>6136</v>
      </c>
      <c r="AC2093" s="1" t="n">
        <v>0</v>
      </c>
      <c r="AD2093" s="1" t="n">
        <v>1726</v>
      </c>
      <c r="AE2093" s="1" t="n">
        <v>3134</v>
      </c>
      <c r="AF2093" s="1" t="n">
        <v>19553</v>
      </c>
      <c r="AG2093" s="1" t="n">
        <v>0</v>
      </c>
      <c r="AH2093" s="1" t="n">
        <v>0</v>
      </c>
      <c r="AI2093" s="1" t="n">
        <v>0</v>
      </c>
      <c r="AJ2093" s="1" t="n">
        <f aca="false">ROUNDUP(SUM(AF2093,X2093,Z2093,AB2093,AH2093)/360,0)</f>
        <v>147</v>
      </c>
      <c r="AK2093" s="1" t="n">
        <f aca="false">ROUNDUP(SUM(AI2093,AG2093,AA2093,Y2093,AE2093)/360*1.1,0)</f>
        <v>10</v>
      </c>
      <c r="AL2093" s="1" t="n">
        <v>72</v>
      </c>
      <c r="AM2093" s="1" t="n">
        <v>2</v>
      </c>
    </row>
    <row r="2094" customFormat="false" ht="15" hidden="false" customHeight="false" outlineLevel="0" collapsed="false">
      <c r="A2094" s="1" t="n">
        <v>320500</v>
      </c>
      <c r="B2094" s="1" t="str">
        <f aca="false">VLOOKUP(A2094,Municipios!$A$2:$B$5571,2,0)</f>
        <v>Serra</v>
      </c>
      <c r="C2094" s="1" t="n">
        <v>203</v>
      </c>
      <c r="D2094" s="1" t="n">
        <v>163</v>
      </c>
      <c r="E2094" s="1" t="n">
        <v>101</v>
      </c>
      <c r="F2094" s="1" t="n">
        <v>0</v>
      </c>
      <c r="G2094" s="1" t="n">
        <v>8</v>
      </c>
      <c r="H2094" s="1" t="n">
        <f aca="false">SUM(C2094:G2094)</f>
        <v>475</v>
      </c>
      <c r="I2094" s="1" t="n">
        <v>91</v>
      </c>
      <c r="J2094" s="1" t="n">
        <v>3120</v>
      </c>
      <c r="K2094" s="1" t="n">
        <v>9</v>
      </c>
      <c r="L2094" s="1" t="n">
        <v>0</v>
      </c>
      <c r="M2094" s="1" t="n">
        <v>0</v>
      </c>
      <c r="N2094" s="1" t="n">
        <v>0</v>
      </c>
      <c r="O2094" s="1" t="n">
        <v>0</v>
      </c>
      <c r="P2094" s="1" t="n">
        <v>1409</v>
      </c>
      <c r="Q2094" s="1" t="n">
        <v>1356</v>
      </c>
      <c r="R2094" s="1" t="n">
        <v>44</v>
      </c>
      <c r="S2094" s="1" t="n">
        <v>15</v>
      </c>
      <c r="T2094" s="1" t="n">
        <v>0</v>
      </c>
      <c r="U2094" s="1" t="n">
        <v>0</v>
      </c>
      <c r="V2094" s="1" t="n">
        <f aca="false">ROUNDUP(SUM(J2094,R2094,L2094,N2094,T2094)/360,0)</f>
        <v>9</v>
      </c>
      <c r="W2094" s="1" t="n">
        <f aca="false">ROUNDUP(SUM(U2094,S2094,M2094,K2094,Q2094)/360*1.1,0)</f>
        <v>5</v>
      </c>
      <c r="X2094" s="1" t="n">
        <v>45642</v>
      </c>
      <c r="Y2094" s="1" t="n">
        <v>37</v>
      </c>
      <c r="Z2094" s="1" t="n">
        <v>16405</v>
      </c>
      <c r="AA2094" s="1" t="n">
        <v>0</v>
      </c>
      <c r="AB2094" s="1" t="n">
        <v>2441</v>
      </c>
      <c r="AC2094" s="1" t="n">
        <v>0</v>
      </c>
      <c r="AD2094" s="1" t="n">
        <v>12823</v>
      </c>
      <c r="AE2094" s="1" t="n">
        <v>15860</v>
      </c>
      <c r="AF2094" s="1" t="n">
        <v>45074</v>
      </c>
      <c r="AG2094" s="1" t="n">
        <v>38</v>
      </c>
      <c r="AH2094" s="1" t="n">
        <v>0</v>
      </c>
      <c r="AI2094" s="1" t="n">
        <v>0</v>
      </c>
      <c r="AJ2094" s="1" t="n">
        <f aca="false">ROUNDUP(SUM(AF2094,X2094,Z2094,AB2094,AH2094)/360,0)</f>
        <v>305</v>
      </c>
      <c r="AK2094" s="1" t="n">
        <f aca="false">ROUNDUP(SUM(AI2094,AG2094,AA2094,Y2094,AE2094)/360*1.1,0)</f>
        <v>49</v>
      </c>
      <c r="AL2094" s="1" t="n">
        <v>176</v>
      </c>
      <c r="AM2094" s="1" t="n">
        <v>4</v>
      </c>
    </row>
    <row r="2095" customFormat="false" ht="15" hidden="false" customHeight="false" outlineLevel="0" collapsed="false">
      <c r="A2095" s="1" t="n">
        <v>320503</v>
      </c>
      <c r="B2095" s="1" t="str">
        <f aca="false">VLOOKUP(A2095,Municipios!$A$2:$B$5571,2,0)</f>
        <v>Vargem Alta</v>
      </c>
      <c r="C2095" s="1" t="n">
        <v>5</v>
      </c>
      <c r="D2095" s="1" t="n">
        <v>18</v>
      </c>
      <c r="E2095" s="1" t="n">
        <v>0</v>
      </c>
      <c r="F2095" s="1" t="n">
        <v>0</v>
      </c>
      <c r="G2095" s="1" t="n">
        <v>4</v>
      </c>
      <c r="H2095" s="1" t="n">
        <f aca="false">SUM(C2095:G2095)</f>
        <v>27</v>
      </c>
      <c r="I2095" s="1" t="n">
        <v>0</v>
      </c>
      <c r="J2095" s="1" t="n">
        <v>29</v>
      </c>
      <c r="K2095" s="1" t="n">
        <v>0</v>
      </c>
      <c r="L2095" s="1" t="n">
        <v>0</v>
      </c>
      <c r="M2095" s="1" t="n">
        <v>0</v>
      </c>
      <c r="N2095" s="1" t="n">
        <v>0</v>
      </c>
      <c r="O2095" s="1" t="n">
        <v>0</v>
      </c>
      <c r="P2095" s="1" t="n">
        <v>0</v>
      </c>
      <c r="Q2095" s="1" t="n">
        <v>0</v>
      </c>
      <c r="R2095" s="1" t="n">
        <v>0</v>
      </c>
      <c r="S2095" s="1" t="n">
        <v>0</v>
      </c>
      <c r="T2095" s="1" t="n">
        <v>0</v>
      </c>
      <c r="U2095" s="1" t="n">
        <v>0</v>
      </c>
      <c r="V2095" s="1" t="n">
        <f aca="false">ROUNDUP(SUM(J2095,R2095,L2095,N2095,T2095)/360,0)</f>
        <v>1</v>
      </c>
      <c r="W2095" s="1" t="n">
        <f aca="false">ROUNDUP(SUM(U2095,S2095,M2095,K2095,Q2095)/360*1.1,0)</f>
        <v>0</v>
      </c>
      <c r="X2095" s="1" t="n">
        <v>64</v>
      </c>
      <c r="Y2095" s="1" t="n">
        <v>0</v>
      </c>
      <c r="Z2095" s="1" t="n">
        <v>0</v>
      </c>
      <c r="AA2095" s="1" t="n">
        <v>0</v>
      </c>
      <c r="AB2095" s="1" t="n">
        <v>0</v>
      </c>
      <c r="AC2095" s="1" t="n">
        <v>0</v>
      </c>
      <c r="AD2095" s="1" t="n">
        <v>0</v>
      </c>
      <c r="AE2095" s="1" t="n">
        <v>0</v>
      </c>
      <c r="AF2095" s="1" t="n">
        <v>2</v>
      </c>
      <c r="AG2095" s="1" t="n">
        <v>0</v>
      </c>
      <c r="AH2095" s="1" t="n">
        <v>0</v>
      </c>
      <c r="AI2095" s="1" t="n">
        <v>0</v>
      </c>
      <c r="AJ2095" s="1" t="n">
        <f aca="false">ROUNDUP(SUM(AF2095,X2095,Z2095,AB2095,AH2095)/360,0)</f>
        <v>1</v>
      </c>
      <c r="AK2095" s="1" t="n">
        <f aca="false">ROUNDUP(SUM(AI2095,AG2095,AA2095,Y2095,AE2095)/360*1.1,0)</f>
        <v>0</v>
      </c>
      <c r="AL2095" s="1" t="n">
        <v>1</v>
      </c>
      <c r="AM2095" s="1" t="n">
        <v>0</v>
      </c>
    </row>
    <row r="2096" customFormat="false" ht="15" hidden="false" customHeight="false" outlineLevel="0" collapsed="false">
      <c r="A2096" s="1" t="n">
        <v>320506</v>
      </c>
      <c r="B2096" s="1" t="str">
        <f aca="false">VLOOKUP(A2096,Municipios!$A$2:$B$5571,2,0)</f>
        <v>Venda Nova do Imigrante</v>
      </c>
      <c r="C2096" s="1" t="n">
        <v>10</v>
      </c>
      <c r="D2096" s="1" t="n">
        <v>19</v>
      </c>
      <c r="E2096" s="1" t="n">
        <v>12</v>
      </c>
      <c r="F2096" s="1" t="n">
        <v>4</v>
      </c>
      <c r="G2096" s="1" t="n">
        <v>16</v>
      </c>
      <c r="H2096" s="1" t="n">
        <f aca="false">SUM(C2096:G2096)</f>
        <v>61</v>
      </c>
      <c r="I2096" s="1" t="n">
        <v>0</v>
      </c>
      <c r="J2096" s="1" t="n">
        <v>1066</v>
      </c>
      <c r="K2096" s="1" t="n">
        <v>0</v>
      </c>
      <c r="L2096" s="1" t="n">
        <v>0</v>
      </c>
      <c r="M2096" s="1" t="n">
        <v>0</v>
      </c>
      <c r="N2096" s="1" t="n">
        <v>275</v>
      </c>
      <c r="O2096" s="1" t="n">
        <v>0</v>
      </c>
      <c r="P2096" s="1" t="n">
        <v>0</v>
      </c>
      <c r="Q2096" s="1" t="n">
        <v>0</v>
      </c>
      <c r="R2096" s="1" t="n">
        <v>0</v>
      </c>
      <c r="S2096" s="1" t="n">
        <v>0</v>
      </c>
      <c r="T2096" s="1" t="n">
        <v>0</v>
      </c>
      <c r="U2096" s="1" t="n">
        <v>0</v>
      </c>
      <c r="V2096" s="1" t="n">
        <f aca="false">ROUNDUP(SUM(J2096,R2096,L2096,N2096,T2096)/360,0)</f>
        <v>4</v>
      </c>
      <c r="W2096" s="1" t="n">
        <f aca="false">ROUNDUP(SUM(U2096,S2096,M2096,K2096,Q2096)/360*1.1,0)</f>
        <v>0</v>
      </c>
      <c r="X2096" s="1" t="n">
        <v>4677</v>
      </c>
      <c r="Y2096" s="1" t="n">
        <v>0</v>
      </c>
      <c r="Z2096" s="1" t="n">
        <v>1614</v>
      </c>
      <c r="AA2096" s="1" t="n">
        <v>0</v>
      </c>
      <c r="AB2096" s="1" t="n">
        <v>459</v>
      </c>
      <c r="AC2096" s="1" t="n">
        <v>0</v>
      </c>
      <c r="AD2096" s="1" t="n">
        <v>0</v>
      </c>
      <c r="AE2096" s="1" t="n">
        <v>0</v>
      </c>
      <c r="AF2096" s="1" t="n">
        <v>1341</v>
      </c>
      <c r="AG2096" s="1" t="n">
        <v>0</v>
      </c>
      <c r="AH2096" s="1" t="n">
        <v>0</v>
      </c>
      <c r="AI2096" s="1" t="n">
        <v>0</v>
      </c>
      <c r="AJ2096" s="1" t="n">
        <f aca="false">ROUNDUP(SUM(AF2096,X2096,Z2096,AB2096,AH2096)/360,0)</f>
        <v>23</v>
      </c>
      <c r="AK2096" s="1" t="n">
        <f aca="false">ROUNDUP(SUM(AI2096,AG2096,AA2096,Y2096,AE2096)/360*1.1,0)</f>
        <v>0</v>
      </c>
      <c r="AL2096" s="1" t="n">
        <v>15</v>
      </c>
      <c r="AM2096" s="1" t="n">
        <v>1</v>
      </c>
    </row>
    <row r="2097" customFormat="false" ht="15" hidden="false" customHeight="false" outlineLevel="0" collapsed="false">
      <c r="A2097" s="1" t="n">
        <v>320520</v>
      </c>
      <c r="B2097" s="1" t="str">
        <f aca="false">VLOOKUP(A2097,Municipios!$A$2:$B$5571,2,0)</f>
        <v>Vila Velha</v>
      </c>
      <c r="C2097" s="1" t="n">
        <v>151</v>
      </c>
      <c r="D2097" s="1" t="n">
        <v>114</v>
      </c>
      <c r="E2097" s="1" t="n">
        <v>52</v>
      </c>
      <c r="F2097" s="1" t="n">
        <v>28</v>
      </c>
      <c r="G2097" s="1" t="n">
        <v>70</v>
      </c>
      <c r="H2097" s="1" t="n">
        <f aca="false">SUM(C2097:G2097)</f>
        <v>415</v>
      </c>
      <c r="I2097" s="1" t="n">
        <v>56</v>
      </c>
      <c r="J2097" s="1" t="n">
        <v>4621</v>
      </c>
      <c r="K2097" s="1" t="n">
        <v>0</v>
      </c>
      <c r="L2097" s="1" t="n">
        <v>0</v>
      </c>
      <c r="M2097" s="1" t="n">
        <v>0</v>
      </c>
      <c r="N2097" s="1" t="n">
        <v>5637</v>
      </c>
      <c r="O2097" s="1" t="n">
        <v>0</v>
      </c>
      <c r="P2097" s="1" t="n">
        <v>909</v>
      </c>
      <c r="Q2097" s="1" t="n">
        <v>1005</v>
      </c>
      <c r="R2097" s="1" t="n">
        <v>100</v>
      </c>
      <c r="S2097" s="1" t="n">
        <v>0</v>
      </c>
      <c r="T2097" s="1" t="n">
        <v>0</v>
      </c>
      <c r="U2097" s="1" t="n">
        <v>0</v>
      </c>
      <c r="V2097" s="1" t="n">
        <f aca="false">ROUNDUP(SUM(J2097,R2097,L2097,N2097,T2097)/360,0)</f>
        <v>29</v>
      </c>
      <c r="W2097" s="1" t="n">
        <f aca="false">ROUNDUP(SUM(U2097,S2097,M2097,K2097,Q2097)/360*1.1,0)</f>
        <v>4</v>
      </c>
      <c r="X2097" s="1" t="n">
        <v>40782</v>
      </c>
      <c r="Y2097" s="1" t="n">
        <v>2</v>
      </c>
      <c r="Z2097" s="1" t="n">
        <v>10420</v>
      </c>
      <c r="AA2097" s="1" t="n">
        <v>0</v>
      </c>
      <c r="AB2097" s="1" t="n">
        <v>16456</v>
      </c>
      <c r="AC2097" s="1" t="n">
        <v>0</v>
      </c>
      <c r="AD2097" s="1" t="n">
        <v>14074</v>
      </c>
      <c r="AE2097" s="1" t="n">
        <v>15514</v>
      </c>
      <c r="AF2097" s="1" t="n">
        <v>38207</v>
      </c>
      <c r="AG2097" s="1" t="n">
        <v>22</v>
      </c>
      <c r="AH2097" s="1" t="n">
        <v>3806</v>
      </c>
      <c r="AI2097" s="1" t="n">
        <v>0</v>
      </c>
      <c r="AJ2097" s="1" t="n">
        <f aca="false">ROUNDUP(SUM(AF2097,X2097,Z2097,AB2097,AH2097)/360,0)</f>
        <v>305</v>
      </c>
      <c r="AK2097" s="1" t="n">
        <f aca="false">ROUNDUP(SUM(AI2097,AG2097,AA2097,Y2097,AE2097)/360*1.1,0)</f>
        <v>48</v>
      </c>
      <c r="AL2097" s="1" t="n">
        <v>218</v>
      </c>
      <c r="AM2097" s="1" t="n">
        <v>4</v>
      </c>
    </row>
    <row r="2098" customFormat="false" ht="15" hidden="false" customHeight="false" outlineLevel="0" collapsed="false">
      <c r="A2098" s="1" t="n">
        <v>320530</v>
      </c>
      <c r="B2098" s="1" t="str">
        <f aca="false">VLOOKUP(A2098,Municipios!$A$2:$B$5571,2,0)</f>
        <v>Vitória</v>
      </c>
      <c r="C2098" s="1" t="n">
        <v>536</v>
      </c>
      <c r="D2098" s="1" t="n">
        <v>432</v>
      </c>
      <c r="E2098" s="1" t="n">
        <v>102</v>
      </c>
      <c r="F2098" s="1" t="n">
        <v>36</v>
      </c>
      <c r="G2098" s="1" t="n">
        <v>48</v>
      </c>
      <c r="H2098" s="1" t="n">
        <f aca="false">SUM(C2098:G2098)</f>
        <v>1154</v>
      </c>
      <c r="I2098" s="1" t="n">
        <v>149</v>
      </c>
      <c r="J2098" s="1" t="n">
        <v>2597</v>
      </c>
      <c r="K2098" s="1" t="n">
        <v>0</v>
      </c>
      <c r="L2098" s="1" t="n">
        <v>0</v>
      </c>
      <c r="M2098" s="1" t="n">
        <v>0</v>
      </c>
      <c r="N2098" s="1" t="n">
        <v>8067</v>
      </c>
      <c r="O2098" s="1" t="n">
        <v>0</v>
      </c>
      <c r="P2098" s="1" t="n">
        <v>1271</v>
      </c>
      <c r="Q2098" s="1" t="n">
        <v>1086</v>
      </c>
      <c r="R2098" s="1" t="n">
        <v>156</v>
      </c>
      <c r="S2098" s="1" t="n">
        <v>0</v>
      </c>
      <c r="T2098" s="1" t="n">
        <v>0</v>
      </c>
      <c r="U2098" s="1" t="n">
        <v>0</v>
      </c>
      <c r="V2098" s="1" t="n">
        <f aca="false">ROUNDUP(SUM(J2098,R2098,L2098,N2098,T2098)/360,0)</f>
        <v>31</v>
      </c>
      <c r="W2098" s="1" t="n">
        <f aca="false">ROUNDUP(SUM(U2098,S2098,M2098,K2098,Q2098)/360*1.1,0)</f>
        <v>4</v>
      </c>
      <c r="X2098" s="1" t="n">
        <v>95248</v>
      </c>
      <c r="Y2098" s="1" t="n">
        <v>0</v>
      </c>
      <c r="Z2098" s="1" t="n">
        <v>11122</v>
      </c>
      <c r="AA2098" s="1" t="n">
        <v>0</v>
      </c>
      <c r="AB2098" s="1" t="n">
        <v>29748</v>
      </c>
      <c r="AC2098" s="1" t="n">
        <v>0</v>
      </c>
      <c r="AD2098" s="1" t="n">
        <v>33446</v>
      </c>
      <c r="AE2098" s="1" t="n">
        <v>33605</v>
      </c>
      <c r="AF2098" s="1" t="n">
        <v>96665</v>
      </c>
      <c r="AG2098" s="1" t="n">
        <v>0</v>
      </c>
      <c r="AH2098" s="1" t="n">
        <v>4533</v>
      </c>
      <c r="AI2098" s="1" t="n">
        <v>0</v>
      </c>
      <c r="AJ2098" s="1" t="n">
        <f aca="false">ROUNDUP(SUM(AF2098,X2098,Z2098,AB2098,AH2098)/360,0)</f>
        <v>660</v>
      </c>
      <c r="AK2098" s="1" t="n">
        <f aca="false">ROUNDUP(SUM(AI2098,AG2098,AA2098,Y2098,AE2098)/360*1.1,0)</f>
        <v>103</v>
      </c>
      <c r="AL2098" s="1" t="n">
        <v>336</v>
      </c>
      <c r="AM2098" s="1" t="n">
        <v>8</v>
      </c>
    </row>
    <row r="2099" customFormat="false" ht="15" hidden="false" customHeight="false" outlineLevel="0" collapsed="false">
      <c r="A2099" s="1" t="n">
        <v>330010</v>
      </c>
      <c r="B2099" s="1" t="str">
        <f aca="false">VLOOKUP(A2099,Municipios!$A$2:$B$5571,2,0)</f>
        <v>Angra dos Reis</v>
      </c>
      <c r="C2099" s="1" t="n">
        <v>86</v>
      </c>
      <c r="D2099" s="1" t="n">
        <v>91</v>
      </c>
      <c r="E2099" s="1" t="n">
        <v>60</v>
      </c>
      <c r="F2099" s="1" t="n">
        <v>10</v>
      </c>
      <c r="G2099" s="1" t="n">
        <v>28</v>
      </c>
      <c r="H2099" s="1" t="n">
        <f aca="false">SUM(C2099:G2099)</f>
        <v>275</v>
      </c>
      <c r="I2099" s="1" t="n">
        <v>12</v>
      </c>
      <c r="J2099" s="1" t="n">
        <v>4665</v>
      </c>
      <c r="K2099" s="1" t="n">
        <v>0</v>
      </c>
      <c r="L2099" s="1" t="n">
        <v>0</v>
      </c>
      <c r="M2099" s="1" t="n">
        <v>0</v>
      </c>
      <c r="N2099" s="1" t="n">
        <v>580</v>
      </c>
      <c r="O2099" s="1" t="n">
        <v>0</v>
      </c>
      <c r="P2099" s="1" t="n">
        <v>264</v>
      </c>
      <c r="Q2099" s="1" t="n">
        <v>474</v>
      </c>
      <c r="R2099" s="1" t="n">
        <v>60</v>
      </c>
      <c r="S2099" s="1" t="n">
        <v>0</v>
      </c>
      <c r="T2099" s="1" t="n">
        <v>0</v>
      </c>
      <c r="U2099" s="1" t="n">
        <v>0</v>
      </c>
      <c r="V2099" s="1" t="n">
        <f aca="false">ROUNDUP(SUM(J2099,R2099,L2099,N2099,T2099)/360,0)</f>
        <v>15</v>
      </c>
      <c r="W2099" s="1" t="n">
        <f aca="false">ROUNDUP(SUM(U2099,S2099,M2099,K2099,Q2099)/360*1.1,0)</f>
        <v>2</v>
      </c>
      <c r="X2099" s="1" t="n">
        <v>33573</v>
      </c>
      <c r="Y2099" s="1" t="n">
        <v>0</v>
      </c>
      <c r="Z2099" s="1" t="n">
        <v>5941</v>
      </c>
      <c r="AA2099" s="1" t="n">
        <v>0</v>
      </c>
      <c r="AB2099" s="1" t="n">
        <v>940</v>
      </c>
      <c r="AC2099" s="1" t="n">
        <v>0</v>
      </c>
      <c r="AD2099" s="1" t="n">
        <v>1625</v>
      </c>
      <c r="AE2099" s="1" t="n">
        <v>3193</v>
      </c>
      <c r="AF2099" s="1" t="n">
        <v>13899</v>
      </c>
      <c r="AG2099" s="1" t="n">
        <v>0</v>
      </c>
      <c r="AH2099" s="1" t="n">
        <v>274</v>
      </c>
      <c r="AI2099" s="1" t="n">
        <v>0</v>
      </c>
      <c r="AJ2099" s="1" t="n">
        <f aca="false">ROUNDUP(SUM(AF2099,X2099,Z2099,AB2099,AH2099)/360,0)</f>
        <v>152</v>
      </c>
      <c r="AK2099" s="1" t="n">
        <f aca="false">ROUNDUP(SUM(AI2099,AG2099,AA2099,Y2099,AE2099)/360*1.1,0)</f>
        <v>10</v>
      </c>
      <c r="AL2099" s="1" t="n">
        <v>52</v>
      </c>
      <c r="AM2099" s="1" t="n">
        <v>4</v>
      </c>
    </row>
    <row r="2100" customFormat="false" ht="15" hidden="false" customHeight="false" outlineLevel="0" collapsed="false">
      <c r="A2100" s="1" t="n">
        <v>330015</v>
      </c>
      <c r="B2100" s="1" t="str">
        <f aca="false">VLOOKUP(A2100,Municipios!$A$2:$B$5571,2,0)</f>
        <v>Aperibé</v>
      </c>
      <c r="C2100" s="1" t="n">
        <v>6</v>
      </c>
      <c r="D2100" s="1" t="n">
        <v>19</v>
      </c>
      <c r="E2100" s="1" t="n">
        <v>4</v>
      </c>
      <c r="F2100" s="1" t="n">
        <v>2</v>
      </c>
      <c r="G2100" s="1" t="n">
        <v>4</v>
      </c>
      <c r="H2100" s="1" t="n">
        <f aca="false">SUM(C2100:G2100)</f>
        <v>35</v>
      </c>
      <c r="I2100" s="1" t="n">
        <v>0</v>
      </c>
      <c r="J2100" s="1" t="n">
        <v>417</v>
      </c>
      <c r="K2100" s="1" t="n">
        <v>0</v>
      </c>
      <c r="L2100" s="1" t="n">
        <v>0</v>
      </c>
      <c r="M2100" s="1" t="n">
        <v>0</v>
      </c>
      <c r="N2100" s="1" t="n">
        <v>74</v>
      </c>
      <c r="O2100" s="1" t="n">
        <v>0</v>
      </c>
      <c r="P2100" s="1" t="n">
        <v>0</v>
      </c>
      <c r="Q2100" s="1" t="n">
        <v>0</v>
      </c>
      <c r="R2100" s="1" t="n">
        <v>0</v>
      </c>
      <c r="S2100" s="1" t="n">
        <v>0</v>
      </c>
      <c r="T2100" s="1" t="n">
        <v>0</v>
      </c>
      <c r="U2100" s="1" t="n">
        <v>0</v>
      </c>
      <c r="V2100" s="1" t="n">
        <f aca="false">ROUNDUP(SUM(J2100,R2100,L2100,N2100,T2100)/360,0)</f>
        <v>2</v>
      </c>
      <c r="W2100" s="1" t="n">
        <f aca="false">ROUNDUP(SUM(U2100,S2100,M2100,K2100,Q2100)/360*1.1,0)</f>
        <v>0</v>
      </c>
      <c r="X2100" s="1" t="n">
        <v>3082</v>
      </c>
      <c r="Y2100" s="1" t="n">
        <v>0</v>
      </c>
      <c r="Z2100" s="1" t="n">
        <v>216</v>
      </c>
      <c r="AA2100" s="1" t="n">
        <v>0</v>
      </c>
      <c r="AB2100" s="1" t="n">
        <v>129</v>
      </c>
      <c r="AC2100" s="1" t="n">
        <v>0</v>
      </c>
      <c r="AD2100" s="1" t="n">
        <v>0</v>
      </c>
      <c r="AE2100" s="1" t="n">
        <v>0</v>
      </c>
      <c r="AF2100" s="1" t="n">
        <v>443</v>
      </c>
      <c r="AG2100" s="1" t="n">
        <v>0</v>
      </c>
      <c r="AH2100" s="1" t="n">
        <v>0</v>
      </c>
      <c r="AI2100" s="1" t="n">
        <v>0</v>
      </c>
      <c r="AJ2100" s="1" t="n">
        <f aca="false">ROUNDUP(SUM(AF2100,X2100,Z2100,AB2100,AH2100)/360,0)</f>
        <v>11</v>
      </c>
      <c r="AK2100" s="1" t="n">
        <f aca="false">ROUNDUP(SUM(AI2100,AG2100,AA2100,Y2100,AE2100)/360*1.1,0)</f>
        <v>0</v>
      </c>
      <c r="AL2100" s="1" t="n">
        <v>2</v>
      </c>
      <c r="AM2100" s="1" t="n">
        <v>0</v>
      </c>
    </row>
    <row r="2101" customFormat="false" ht="15" hidden="false" customHeight="false" outlineLevel="0" collapsed="false">
      <c r="A2101" s="1" t="n">
        <v>330020</v>
      </c>
      <c r="B2101" s="1" t="str">
        <f aca="false">VLOOKUP(A2101,Municipios!$A$2:$B$5571,2,0)</f>
        <v>Araruama</v>
      </c>
      <c r="C2101" s="1" t="n">
        <v>52</v>
      </c>
      <c r="D2101" s="1" t="n">
        <v>26</v>
      </c>
      <c r="E2101" s="1" t="n">
        <v>0</v>
      </c>
      <c r="F2101" s="1" t="n">
        <v>4</v>
      </c>
      <c r="G2101" s="1" t="n">
        <v>12</v>
      </c>
      <c r="H2101" s="1" t="n">
        <f aca="false">SUM(C2101:G2101)</f>
        <v>94</v>
      </c>
      <c r="I2101" s="1" t="n">
        <v>13</v>
      </c>
      <c r="J2101" s="1" t="n">
        <v>332</v>
      </c>
      <c r="K2101" s="1" t="n">
        <v>0</v>
      </c>
      <c r="L2101" s="1" t="n">
        <v>0</v>
      </c>
      <c r="M2101" s="1" t="n">
        <v>0</v>
      </c>
      <c r="N2101" s="1" t="n">
        <v>102</v>
      </c>
      <c r="O2101" s="1" t="n">
        <v>0</v>
      </c>
      <c r="P2101" s="1" t="n">
        <v>236</v>
      </c>
      <c r="Q2101" s="1" t="n">
        <v>695</v>
      </c>
      <c r="R2101" s="1" t="n">
        <v>2</v>
      </c>
      <c r="S2101" s="1" t="n">
        <v>0</v>
      </c>
      <c r="T2101" s="1" t="n">
        <v>0</v>
      </c>
      <c r="U2101" s="1" t="n">
        <v>0</v>
      </c>
      <c r="V2101" s="1" t="n">
        <f aca="false">ROUNDUP(SUM(J2101,R2101,L2101,N2101,T2101)/360,0)</f>
        <v>2</v>
      </c>
      <c r="W2101" s="1" t="n">
        <f aca="false">ROUNDUP(SUM(U2101,S2101,M2101,K2101,Q2101)/360*1.1,0)</f>
        <v>3</v>
      </c>
      <c r="X2101" s="1" t="n">
        <v>5469</v>
      </c>
      <c r="Y2101" s="1" t="n">
        <v>0</v>
      </c>
      <c r="Z2101" s="1" t="n">
        <v>0</v>
      </c>
      <c r="AA2101" s="1" t="n">
        <v>0</v>
      </c>
      <c r="AB2101" s="1" t="n">
        <v>270</v>
      </c>
      <c r="AC2101" s="1" t="n">
        <v>0</v>
      </c>
      <c r="AD2101" s="1" t="n">
        <v>6207</v>
      </c>
      <c r="AE2101" s="1" t="n">
        <v>3903</v>
      </c>
      <c r="AF2101" s="1" t="n">
        <v>9076</v>
      </c>
      <c r="AG2101" s="1" t="n">
        <v>0</v>
      </c>
      <c r="AH2101" s="1" t="n">
        <v>0</v>
      </c>
      <c r="AI2101" s="1" t="n">
        <v>0</v>
      </c>
      <c r="AJ2101" s="1" t="n">
        <f aca="false">ROUNDUP(SUM(AF2101,X2101,Z2101,AB2101,AH2101)/360,0)</f>
        <v>42</v>
      </c>
      <c r="AK2101" s="1" t="n">
        <f aca="false">ROUNDUP(SUM(AI2101,AG2101,AA2101,Y2101,AE2101)/360*1.1,0)</f>
        <v>12</v>
      </c>
      <c r="AL2101" s="1" t="n">
        <v>50</v>
      </c>
      <c r="AM2101" s="1" t="n">
        <v>2</v>
      </c>
    </row>
    <row r="2102" customFormat="false" ht="15" hidden="false" customHeight="false" outlineLevel="0" collapsed="false">
      <c r="A2102" s="1" t="n">
        <v>330022</v>
      </c>
      <c r="B2102" s="1" t="str">
        <f aca="false">VLOOKUP(A2102,Municipios!$A$2:$B$5571,2,0)</f>
        <v>Areal</v>
      </c>
      <c r="C2102" s="1" t="n">
        <v>0</v>
      </c>
      <c r="D2102" s="1" t="n">
        <v>12</v>
      </c>
      <c r="E2102" s="1" t="n">
        <v>0</v>
      </c>
      <c r="F2102" s="1" t="n">
        <v>8</v>
      </c>
      <c r="G2102" s="1" t="n">
        <v>1</v>
      </c>
      <c r="H2102" s="1" t="n">
        <f aca="false">SUM(C2102:G2102)</f>
        <v>21</v>
      </c>
      <c r="I2102" s="1" t="n">
        <v>0</v>
      </c>
      <c r="J2102" s="1" t="n">
        <v>378</v>
      </c>
      <c r="K2102" s="1" t="n">
        <v>0</v>
      </c>
      <c r="L2102" s="1" t="n">
        <v>0</v>
      </c>
      <c r="M2102" s="1" t="n">
        <v>0</v>
      </c>
      <c r="N2102" s="1" t="n">
        <v>0</v>
      </c>
      <c r="O2102" s="1" t="n">
        <v>0</v>
      </c>
      <c r="P2102" s="1" t="n">
        <v>0</v>
      </c>
      <c r="Q2102" s="1" t="n">
        <v>0</v>
      </c>
      <c r="R2102" s="1" t="n">
        <v>0</v>
      </c>
      <c r="S2102" s="1" t="n">
        <v>0</v>
      </c>
      <c r="T2102" s="1" t="n">
        <v>0</v>
      </c>
      <c r="U2102" s="1" t="n">
        <v>0</v>
      </c>
      <c r="V2102" s="1" t="n">
        <f aca="false">ROUNDUP(SUM(J2102,R2102,L2102,N2102,T2102)/360,0)</f>
        <v>2</v>
      </c>
      <c r="W2102" s="1" t="n">
        <f aca="false">ROUNDUP(SUM(U2102,S2102,M2102,K2102,Q2102)/360*1.1,0)</f>
        <v>0</v>
      </c>
      <c r="X2102" s="1" t="n">
        <v>1325</v>
      </c>
      <c r="Y2102" s="1" t="n">
        <v>0</v>
      </c>
      <c r="Z2102" s="1" t="n">
        <v>0</v>
      </c>
      <c r="AA2102" s="1" t="n">
        <v>0</v>
      </c>
      <c r="AB2102" s="1" t="n">
        <v>0</v>
      </c>
      <c r="AC2102" s="1" t="n">
        <v>0</v>
      </c>
      <c r="AD2102" s="1" t="n">
        <v>0</v>
      </c>
      <c r="AE2102" s="1" t="n">
        <v>0</v>
      </c>
      <c r="AF2102" s="1" t="n">
        <v>0</v>
      </c>
      <c r="AG2102" s="1" t="n">
        <v>0</v>
      </c>
      <c r="AH2102" s="1" t="n">
        <v>0</v>
      </c>
      <c r="AI2102" s="1" t="n">
        <v>0</v>
      </c>
      <c r="AJ2102" s="1" t="n">
        <f aca="false">ROUNDUP(SUM(AF2102,X2102,Z2102,AB2102,AH2102)/360,0)</f>
        <v>4</v>
      </c>
      <c r="AK2102" s="1" t="n">
        <f aca="false">ROUNDUP(SUM(AI2102,AG2102,AA2102,Y2102,AE2102)/360*1.1,0)</f>
        <v>0</v>
      </c>
      <c r="AL2102" s="1" t="n">
        <v>2</v>
      </c>
      <c r="AM2102" s="1" t="n">
        <v>0</v>
      </c>
    </row>
    <row r="2103" customFormat="false" ht="15" hidden="false" customHeight="false" outlineLevel="0" collapsed="false">
      <c r="A2103" s="1" t="n">
        <v>330023</v>
      </c>
      <c r="B2103" s="1" t="str">
        <f aca="false">VLOOKUP(A2103,Municipios!$A$2:$B$5571,2,0)</f>
        <v>Armação dos Búzios</v>
      </c>
      <c r="C2103" s="1" t="n">
        <v>8</v>
      </c>
      <c r="D2103" s="1" t="n">
        <v>20</v>
      </c>
      <c r="E2103" s="1" t="n">
        <v>10</v>
      </c>
      <c r="F2103" s="1" t="n">
        <v>2</v>
      </c>
      <c r="G2103" s="1" t="n">
        <v>8</v>
      </c>
      <c r="H2103" s="1" t="n">
        <f aca="false">SUM(C2103:G2103)</f>
        <v>48</v>
      </c>
      <c r="I2103" s="1" t="n">
        <v>0</v>
      </c>
      <c r="J2103" s="1" t="n">
        <v>1096</v>
      </c>
      <c r="K2103" s="1" t="n">
        <v>0</v>
      </c>
      <c r="L2103" s="1" t="n">
        <v>0</v>
      </c>
      <c r="M2103" s="1" t="n">
        <v>0</v>
      </c>
      <c r="N2103" s="1" t="n">
        <v>278</v>
      </c>
      <c r="O2103" s="1" t="n">
        <v>0</v>
      </c>
      <c r="P2103" s="1" t="n">
        <v>0</v>
      </c>
      <c r="Q2103" s="1" t="n">
        <v>0</v>
      </c>
      <c r="R2103" s="1" t="n">
        <v>0</v>
      </c>
      <c r="S2103" s="1" t="n">
        <v>0</v>
      </c>
      <c r="T2103" s="1" t="n">
        <v>0</v>
      </c>
      <c r="U2103" s="1" t="n">
        <v>0</v>
      </c>
      <c r="V2103" s="1" t="n">
        <f aca="false">ROUNDUP(SUM(J2103,R2103,L2103,N2103,T2103)/360,0)</f>
        <v>4</v>
      </c>
      <c r="W2103" s="1" t="n">
        <f aca="false">ROUNDUP(SUM(U2103,S2103,M2103,K2103,Q2103)/360*1.1,0)</f>
        <v>0</v>
      </c>
      <c r="X2103" s="1" t="n">
        <v>5010</v>
      </c>
      <c r="Y2103" s="1" t="n">
        <v>0</v>
      </c>
      <c r="Z2103" s="1" t="n">
        <v>2738</v>
      </c>
      <c r="AA2103" s="1" t="n">
        <v>0</v>
      </c>
      <c r="AB2103" s="1" t="n">
        <v>242</v>
      </c>
      <c r="AC2103" s="1" t="n">
        <v>0</v>
      </c>
      <c r="AD2103" s="1" t="n">
        <v>0</v>
      </c>
      <c r="AE2103" s="1" t="n">
        <v>0</v>
      </c>
      <c r="AF2103" s="1" t="n">
        <v>1883</v>
      </c>
      <c r="AG2103" s="1" t="n">
        <v>0</v>
      </c>
      <c r="AH2103" s="1" t="n">
        <v>217</v>
      </c>
      <c r="AI2103" s="1" t="n">
        <v>0</v>
      </c>
      <c r="AJ2103" s="1" t="n">
        <f aca="false">ROUNDUP(SUM(AF2103,X2103,Z2103,AB2103,AH2103)/360,0)</f>
        <v>29</v>
      </c>
      <c r="AK2103" s="1" t="n">
        <f aca="false">ROUNDUP(SUM(AI2103,AG2103,AA2103,Y2103,AE2103)/360*1.1,0)</f>
        <v>0</v>
      </c>
      <c r="AL2103" s="1" t="n">
        <v>0</v>
      </c>
      <c r="AM2103" s="1" t="n">
        <v>0</v>
      </c>
    </row>
    <row r="2104" customFormat="false" ht="15" hidden="false" customHeight="false" outlineLevel="0" collapsed="false">
      <c r="A2104" s="1" t="n">
        <v>330025</v>
      </c>
      <c r="B2104" s="1" t="str">
        <f aca="false">VLOOKUP(A2104,Municipios!$A$2:$B$5571,2,0)</f>
        <v>Arraial do Cabo</v>
      </c>
      <c r="C2104" s="1" t="n">
        <v>25</v>
      </c>
      <c r="D2104" s="1" t="n">
        <v>22</v>
      </c>
      <c r="E2104" s="1" t="n">
        <v>16</v>
      </c>
      <c r="F2104" s="1" t="n">
        <v>1</v>
      </c>
      <c r="G2104" s="1" t="n">
        <v>9</v>
      </c>
      <c r="H2104" s="1" t="n">
        <f aca="false">SUM(C2104:G2104)</f>
        <v>73</v>
      </c>
      <c r="I2104" s="1" t="n">
        <v>14</v>
      </c>
      <c r="J2104" s="1" t="n">
        <v>142</v>
      </c>
      <c r="K2104" s="1" t="n">
        <v>0</v>
      </c>
      <c r="L2104" s="1" t="n">
        <v>0</v>
      </c>
      <c r="M2104" s="1" t="n">
        <v>0</v>
      </c>
      <c r="N2104" s="1" t="n">
        <v>0</v>
      </c>
      <c r="O2104" s="1" t="n">
        <v>0</v>
      </c>
      <c r="P2104" s="1" t="n">
        <v>0</v>
      </c>
      <c r="Q2104" s="1" t="n">
        <v>0</v>
      </c>
      <c r="R2104" s="1" t="n">
        <v>0</v>
      </c>
      <c r="S2104" s="1" t="n">
        <v>0</v>
      </c>
      <c r="T2104" s="1" t="n">
        <v>0</v>
      </c>
      <c r="U2104" s="1" t="n">
        <v>0</v>
      </c>
      <c r="V2104" s="1" t="n">
        <f aca="false">ROUNDUP(SUM(J2104,R2104,L2104,N2104,T2104)/360,0)</f>
        <v>1</v>
      </c>
      <c r="W2104" s="1" t="n">
        <f aca="false">ROUNDUP(SUM(U2104,S2104,M2104,K2104,Q2104)/360*1.1,0)</f>
        <v>0</v>
      </c>
      <c r="X2104" s="1" t="n">
        <v>4643</v>
      </c>
      <c r="Y2104" s="1" t="n">
        <v>0</v>
      </c>
      <c r="Z2104" s="1" t="n">
        <v>493</v>
      </c>
      <c r="AA2104" s="1" t="n">
        <v>0</v>
      </c>
      <c r="AB2104" s="1" t="n">
        <v>64</v>
      </c>
      <c r="AC2104" s="1" t="n">
        <v>0</v>
      </c>
      <c r="AD2104" s="1" t="n">
        <v>0</v>
      </c>
      <c r="AE2104" s="1" t="n">
        <v>0</v>
      </c>
      <c r="AF2104" s="1" t="n">
        <v>673</v>
      </c>
      <c r="AG2104" s="1" t="n">
        <v>0</v>
      </c>
      <c r="AH2104" s="1" t="n">
        <v>0</v>
      </c>
      <c r="AI2104" s="1" t="n">
        <v>0</v>
      </c>
      <c r="AJ2104" s="1" t="n">
        <f aca="false">ROUNDUP(SUM(AF2104,X2104,Z2104,AB2104,AH2104)/360,0)</f>
        <v>17</v>
      </c>
      <c r="AK2104" s="1" t="n">
        <f aca="false">ROUNDUP(SUM(AI2104,AG2104,AA2104,Y2104,AE2104)/360*1.1,0)</f>
        <v>0</v>
      </c>
      <c r="AL2104" s="1" t="n">
        <v>4</v>
      </c>
      <c r="AM2104" s="1" t="n">
        <v>1</v>
      </c>
    </row>
    <row r="2105" customFormat="false" ht="15" hidden="false" customHeight="false" outlineLevel="0" collapsed="false">
      <c r="A2105" s="1" t="n">
        <v>330030</v>
      </c>
      <c r="B2105" s="1" t="str">
        <f aca="false">VLOOKUP(A2105,Municipios!$A$2:$B$5571,2,0)</f>
        <v>Barra do Piraí</v>
      </c>
      <c r="C2105" s="1" t="n">
        <v>17</v>
      </c>
      <c r="D2105" s="1" t="n">
        <v>62</v>
      </c>
      <c r="E2105" s="1" t="n">
        <v>22</v>
      </c>
      <c r="F2105" s="1" t="n">
        <v>101</v>
      </c>
      <c r="G2105" s="1" t="n">
        <v>28</v>
      </c>
      <c r="H2105" s="1" t="n">
        <f aca="false">SUM(C2105:G2105)</f>
        <v>230</v>
      </c>
      <c r="I2105" s="1" t="n">
        <v>7</v>
      </c>
      <c r="J2105" s="1" t="n">
        <v>246</v>
      </c>
      <c r="K2105" s="1" t="n">
        <v>0</v>
      </c>
      <c r="L2105" s="1" t="n">
        <v>0</v>
      </c>
      <c r="M2105" s="1" t="n">
        <v>0</v>
      </c>
      <c r="N2105" s="1" t="n">
        <v>793</v>
      </c>
      <c r="O2105" s="1" t="n">
        <v>0</v>
      </c>
      <c r="P2105" s="1" t="n">
        <v>48</v>
      </c>
      <c r="Q2105" s="1" t="n">
        <v>63</v>
      </c>
      <c r="R2105" s="1" t="n">
        <v>0</v>
      </c>
      <c r="S2105" s="1" t="n">
        <v>0</v>
      </c>
      <c r="T2105" s="1" t="n">
        <v>8</v>
      </c>
      <c r="U2105" s="1" t="n">
        <v>0</v>
      </c>
      <c r="V2105" s="1" t="n">
        <f aca="false">ROUNDUP(SUM(J2105,R2105,L2105,N2105,T2105)/360,0)</f>
        <v>3</v>
      </c>
      <c r="W2105" s="1" t="n">
        <f aca="false">ROUNDUP(SUM(U2105,S2105,M2105,K2105,Q2105)/360*1.1,0)</f>
        <v>1</v>
      </c>
      <c r="X2105" s="1" t="n">
        <v>11169</v>
      </c>
      <c r="Y2105" s="1" t="n">
        <v>0</v>
      </c>
      <c r="Z2105" s="1" t="n">
        <v>2352</v>
      </c>
      <c r="AA2105" s="1" t="n">
        <v>0</v>
      </c>
      <c r="AB2105" s="1" t="n">
        <v>1558</v>
      </c>
      <c r="AC2105" s="1" t="n">
        <v>0</v>
      </c>
      <c r="AD2105" s="1" t="n">
        <v>1969</v>
      </c>
      <c r="AE2105" s="1" t="n">
        <v>2214</v>
      </c>
      <c r="AF2105" s="1" t="n">
        <v>3094</v>
      </c>
      <c r="AG2105" s="1" t="n">
        <v>0</v>
      </c>
      <c r="AH2105" s="1" t="n">
        <v>25933</v>
      </c>
      <c r="AI2105" s="1" t="n">
        <v>0</v>
      </c>
      <c r="AJ2105" s="1" t="n">
        <f aca="false">ROUNDUP(SUM(AF2105,X2105,Z2105,AB2105,AH2105)/360,0)</f>
        <v>123</v>
      </c>
      <c r="AK2105" s="1" t="n">
        <f aca="false">ROUNDUP(SUM(AI2105,AG2105,AA2105,Y2105,AE2105)/360*1.1,0)</f>
        <v>7</v>
      </c>
      <c r="AL2105" s="1" t="n">
        <v>13</v>
      </c>
      <c r="AM2105" s="1" t="n">
        <v>2</v>
      </c>
    </row>
    <row r="2106" customFormat="false" ht="15" hidden="false" customHeight="false" outlineLevel="0" collapsed="false">
      <c r="A2106" s="1" t="n">
        <v>330040</v>
      </c>
      <c r="B2106" s="1" t="str">
        <f aca="false">VLOOKUP(A2106,Municipios!$A$2:$B$5571,2,0)</f>
        <v>Barra Mansa</v>
      </c>
      <c r="C2106" s="1" t="n">
        <v>48</v>
      </c>
      <c r="D2106" s="1" t="n">
        <v>88</v>
      </c>
      <c r="E2106" s="1" t="n">
        <v>26</v>
      </c>
      <c r="F2106" s="1" t="n">
        <v>1</v>
      </c>
      <c r="G2106" s="1" t="n">
        <v>20</v>
      </c>
      <c r="H2106" s="1" t="n">
        <f aca="false">SUM(C2106:G2106)</f>
        <v>183</v>
      </c>
      <c r="I2106" s="1" t="n">
        <v>16</v>
      </c>
      <c r="J2106" s="1" t="n">
        <v>3096</v>
      </c>
      <c r="K2106" s="1" t="n">
        <v>0</v>
      </c>
      <c r="L2106" s="1" t="n">
        <v>0</v>
      </c>
      <c r="M2106" s="1" t="n">
        <v>0</v>
      </c>
      <c r="N2106" s="1" t="n">
        <v>520</v>
      </c>
      <c r="O2106" s="1" t="n">
        <v>0</v>
      </c>
      <c r="P2106" s="1" t="n">
        <v>18</v>
      </c>
      <c r="Q2106" s="1" t="n">
        <v>63</v>
      </c>
      <c r="R2106" s="1" t="n">
        <v>19</v>
      </c>
      <c r="S2106" s="1" t="n">
        <v>0</v>
      </c>
      <c r="T2106" s="1" t="n">
        <v>0</v>
      </c>
      <c r="U2106" s="1" t="n">
        <v>0</v>
      </c>
      <c r="V2106" s="1" t="n">
        <f aca="false">ROUNDUP(SUM(J2106,R2106,L2106,N2106,T2106)/360,0)</f>
        <v>11</v>
      </c>
      <c r="W2106" s="1" t="n">
        <f aca="false">ROUNDUP(SUM(U2106,S2106,M2106,K2106,Q2106)/360*1.1,0)</f>
        <v>1</v>
      </c>
      <c r="X2106" s="1" t="n">
        <v>30589</v>
      </c>
      <c r="Y2106" s="1" t="n">
        <v>0</v>
      </c>
      <c r="Z2106" s="1" t="n">
        <v>6828</v>
      </c>
      <c r="AA2106" s="1" t="n">
        <v>0</v>
      </c>
      <c r="AB2106" s="1" t="n">
        <v>1100</v>
      </c>
      <c r="AC2106" s="1" t="n">
        <v>0</v>
      </c>
      <c r="AD2106" s="1" t="n">
        <v>2716</v>
      </c>
      <c r="AE2106" s="1" t="n">
        <v>4532</v>
      </c>
      <c r="AF2106" s="1" t="n">
        <v>11537</v>
      </c>
      <c r="AG2106" s="1" t="n">
        <v>0</v>
      </c>
      <c r="AH2106" s="1" t="n">
        <v>0</v>
      </c>
      <c r="AI2106" s="1" t="n">
        <v>0</v>
      </c>
      <c r="AJ2106" s="1" t="n">
        <f aca="false">ROUNDUP(SUM(AF2106,X2106,Z2106,AB2106,AH2106)/360,0)</f>
        <v>140</v>
      </c>
      <c r="AK2106" s="1" t="n">
        <f aca="false">ROUNDUP(SUM(AI2106,AG2106,AA2106,Y2106,AE2106)/360*1.1,0)</f>
        <v>14</v>
      </c>
      <c r="AL2106" s="1" t="n">
        <v>39</v>
      </c>
      <c r="AM2106" s="1" t="n">
        <v>1</v>
      </c>
    </row>
    <row r="2107" customFormat="false" ht="15" hidden="false" customHeight="false" outlineLevel="0" collapsed="false">
      <c r="A2107" s="1" t="n">
        <v>330045</v>
      </c>
      <c r="B2107" s="1" t="str">
        <f aca="false">VLOOKUP(A2107,Municipios!$A$2:$B$5571,2,0)</f>
        <v>Belford Roxo</v>
      </c>
      <c r="C2107" s="1" t="n">
        <v>0</v>
      </c>
      <c r="D2107" s="1" t="n">
        <v>37</v>
      </c>
      <c r="E2107" s="1" t="n">
        <v>0</v>
      </c>
      <c r="F2107" s="1" t="n">
        <v>6</v>
      </c>
      <c r="G2107" s="1" t="n">
        <v>114</v>
      </c>
      <c r="H2107" s="1" t="n">
        <f aca="false">SUM(C2107:G2107)</f>
        <v>157</v>
      </c>
      <c r="I2107" s="1" t="n">
        <v>0</v>
      </c>
      <c r="J2107" s="1" t="n">
        <v>703</v>
      </c>
      <c r="K2107" s="1" t="n">
        <v>0</v>
      </c>
      <c r="L2107" s="1" t="n">
        <v>0</v>
      </c>
      <c r="M2107" s="1" t="n">
        <v>0</v>
      </c>
      <c r="N2107" s="1" t="n">
        <v>6380</v>
      </c>
      <c r="O2107" s="1" t="n">
        <v>0</v>
      </c>
      <c r="P2107" s="1" t="n">
        <v>0</v>
      </c>
      <c r="Q2107" s="1" t="n">
        <v>0</v>
      </c>
      <c r="R2107" s="1" t="n">
        <v>0</v>
      </c>
      <c r="S2107" s="1" t="n">
        <v>0</v>
      </c>
      <c r="T2107" s="1" t="n">
        <v>0</v>
      </c>
      <c r="U2107" s="1" t="n">
        <v>0</v>
      </c>
      <c r="V2107" s="1" t="n">
        <f aca="false">ROUNDUP(SUM(J2107,R2107,L2107,N2107,T2107)/360,0)</f>
        <v>20</v>
      </c>
      <c r="W2107" s="1" t="n">
        <f aca="false">ROUNDUP(SUM(U2107,S2107,M2107,K2107,Q2107)/360*1.1,0)</f>
        <v>0</v>
      </c>
      <c r="X2107" s="1" t="n">
        <v>7830</v>
      </c>
      <c r="Y2107" s="1" t="n">
        <v>0</v>
      </c>
      <c r="Z2107" s="1" t="n">
        <v>2</v>
      </c>
      <c r="AA2107" s="1" t="n">
        <v>0</v>
      </c>
      <c r="AB2107" s="1" t="n">
        <v>10108</v>
      </c>
      <c r="AC2107" s="1" t="n">
        <v>0</v>
      </c>
      <c r="AD2107" s="1" t="n">
        <v>0</v>
      </c>
      <c r="AE2107" s="1" t="n">
        <v>0</v>
      </c>
      <c r="AF2107" s="1" t="n">
        <v>49</v>
      </c>
      <c r="AG2107" s="1" t="n">
        <v>0</v>
      </c>
      <c r="AH2107" s="1" t="n">
        <v>0</v>
      </c>
      <c r="AI2107" s="1" t="n">
        <v>0</v>
      </c>
      <c r="AJ2107" s="1" t="n">
        <f aca="false">ROUNDUP(SUM(AF2107,X2107,Z2107,AB2107,AH2107)/360,0)</f>
        <v>50</v>
      </c>
      <c r="AK2107" s="1" t="n">
        <f aca="false">ROUNDUP(SUM(AI2107,AG2107,AA2107,Y2107,AE2107)/360*1.1,0)</f>
        <v>0</v>
      </c>
      <c r="AL2107" s="1" t="n">
        <v>28</v>
      </c>
      <c r="AM2107" s="1" t="n">
        <v>1</v>
      </c>
    </row>
    <row r="2108" customFormat="false" ht="15" hidden="false" customHeight="false" outlineLevel="0" collapsed="false">
      <c r="A2108" s="1" t="n">
        <v>330050</v>
      </c>
      <c r="B2108" s="1" t="str">
        <f aca="false">VLOOKUP(A2108,Municipios!$A$2:$B$5571,2,0)</f>
        <v>Bom Jardim</v>
      </c>
      <c r="C2108" s="1" t="n">
        <v>13</v>
      </c>
      <c r="D2108" s="1" t="n">
        <v>20</v>
      </c>
      <c r="E2108" s="1" t="n">
        <v>8</v>
      </c>
      <c r="F2108" s="1" t="n">
        <v>3</v>
      </c>
      <c r="G2108" s="1" t="n">
        <v>15</v>
      </c>
      <c r="H2108" s="1" t="n">
        <f aca="false">SUM(C2108:G2108)</f>
        <v>59</v>
      </c>
      <c r="I2108" s="1" t="n">
        <v>0</v>
      </c>
      <c r="J2108" s="1" t="n">
        <v>852</v>
      </c>
      <c r="K2108" s="1" t="n">
        <v>0</v>
      </c>
      <c r="L2108" s="1" t="n">
        <v>0</v>
      </c>
      <c r="M2108" s="1" t="n">
        <v>0</v>
      </c>
      <c r="N2108" s="1" t="n">
        <v>163</v>
      </c>
      <c r="O2108" s="1" t="n">
        <v>0</v>
      </c>
      <c r="P2108" s="1" t="n">
        <v>0</v>
      </c>
      <c r="Q2108" s="1" t="n">
        <v>0</v>
      </c>
      <c r="R2108" s="1" t="n">
        <v>0</v>
      </c>
      <c r="S2108" s="1" t="n">
        <v>0</v>
      </c>
      <c r="T2108" s="1" t="n">
        <v>0</v>
      </c>
      <c r="U2108" s="1" t="n">
        <v>0</v>
      </c>
      <c r="V2108" s="1" t="n">
        <f aca="false">ROUNDUP(SUM(J2108,R2108,L2108,N2108,T2108)/360,0)</f>
        <v>3</v>
      </c>
      <c r="W2108" s="1" t="n">
        <f aca="false">ROUNDUP(SUM(U2108,S2108,M2108,K2108,Q2108)/360*1.1,0)</f>
        <v>0</v>
      </c>
      <c r="X2108" s="1" t="n">
        <v>4320</v>
      </c>
      <c r="Y2108" s="1" t="n">
        <v>0</v>
      </c>
      <c r="Z2108" s="1" t="n">
        <v>651</v>
      </c>
      <c r="AA2108" s="1" t="n">
        <v>0</v>
      </c>
      <c r="AB2108" s="1" t="n">
        <v>241</v>
      </c>
      <c r="AC2108" s="1" t="n">
        <v>0</v>
      </c>
      <c r="AD2108" s="1" t="n">
        <v>0</v>
      </c>
      <c r="AE2108" s="1" t="n">
        <v>0</v>
      </c>
      <c r="AF2108" s="1" t="n">
        <v>547</v>
      </c>
      <c r="AG2108" s="1" t="n">
        <v>0</v>
      </c>
      <c r="AH2108" s="1" t="n">
        <v>0</v>
      </c>
      <c r="AI2108" s="1" t="n">
        <v>0</v>
      </c>
      <c r="AJ2108" s="1" t="n">
        <f aca="false">ROUNDUP(SUM(AF2108,X2108,Z2108,AB2108,AH2108)/360,0)</f>
        <v>16</v>
      </c>
      <c r="AK2108" s="1" t="n">
        <f aca="false">ROUNDUP(SUM(AI2108,AG2108,AA2108,Y2108,AE2108)/360*1.1,0)</f>
        <v>0</v>
      </c>
      <c r="AL2108" s="1" t="n">
        <v>3</v>
      </c>
      <c r="AM2108" s="1" t="n">
        <v>0</v>
      </c>
    </row>
    <row r="2109" customFormat="false" ht="15" hidden="false" customHeight="false" outlineLevel="0" collapsed="false">
      <c r="A2109" s="1" t="n">
        <v>330060</v>
      </c>
      <c r="B2109" s="1" t="str">
        <f aca="false">VLOOKUP(A2109,Municipios!$A$2:$B$5571,2,0)</f>
        <v>Bom Jesus do Itabapoana</v>
      </c>
      <c r="C2109" s="1" t="n">
        <v>17</v>
      </c>
      <c r="D2109" s="1" t="n">
        <v>20</v>
      </c>
      <c r="E2109" s="1" t="n">
        <v>10</v>
      </c>
      <c r="F2109" s="1" t="n">
        <v>2</v>
      </c>
      <c r="G2109" s="1" t="n">
        <v>21</v>
      </c>
      <c r="H2109" s="1" t="n">
        <f aca="false">SUM(C2109:G2109)</f>
        <v>70</v>
      </c>
      <c r="I2109" s="1" t="n">
        <v>5</v>
      </c>
      <c r="J2109" s="1" t="n">
        <v>1411</v>
      </c>
      <c r="K2109" s="1" t="n">
        <v>0</v>
      </c>
      <c r="L2109" s="1" t="n">
        <v>0</v>
      </c>
      <c r="M2109" s="1" t="n">
        <v>0</v>
      </c>
      <c r="N2109" s="1" t="n">
        <v>1015</v>
      </c>
      <c r="O2109" s="1" t="n">
        <v>0</v>
      </c>
      <c r="P2109" s="1" t="n">
        <v>97</v>
      </c>
      <c r="Q2109" s="1" t="n">
        <v>330</v>
      </c>
      <c r="R2109" s="1" t="n">
        <v>0</v>
      </c>
      <c r="S2109" s="1" t="n">
        <v>0</v>
      </c>
      <c r="T2109" s="1" t="n">
        <v>0</v>
      </c>
      <c r="U2109" s="1" t="n">
        <v>0</v>
      </c>
      <c r="V2109" s="1" t="n">
        <f aca="false">ROUNDUP(SUM(J2109,R2109,L2109,N2109,T2109)/360,0)</f>
        <v>7</v>
      </c>
      <c r="W2109" s="1" t="n">
        <f aca="false">ROUNDUP(SUM(U2109,S2109,M2109,K2109,Q2109)/360*1.1,0)</f>
        <v>2</v>
      </c>
      <c r="X2109" s="1" t="n">
        <v>7032</v>
      </c>
      <c r="Y2109" s="1" t="n">
        <v>0</v>
      </c>
      <c r="Z2109" s="1" t="n">
        <v>569</v>
      </c>
      <c r="AA2109" s="1" t="n">
        <v>0</v>
      </c>
      <c r="AB2109" s="1" t="n">
        <v>2709</v>
      </c>
      <c r="AC2109" s="1" t="n">
        <v>0</v>
      </c>
      <c r="AD2109" s="1" t="n">
        <v>431</v>
      </c>
      <c r="AE2109" s="1" t="n">
        <v>1489</v>
      </c>
      <c r="AF2109" s="1" t="n">
        <v>1565</v>
      </c>
      <c r="AG2109" s="1" t="n">
        <v>0</v>
      </c>
      <c r="AH2109" s="1" t="n">
        <v>1817</v>
      </c>
      <c r="AI2109" s="1" t="n">
        <v>0</v>
      </c>
      <c r="AJ2109" s="1" t="n">
        <f aca="false">ROUNDUP(SUM(AF2109,X2109,Z2109,AB2109,AH2109)/360,0)</f>
        <v>39</v>
      </c>
      <c r="AK2109" s="1" t="n">
        <f aca="false">ROUNDUP(SUM(AI2109,AG2109,AA2109,Y2109,AE2109)/360*1.1,0)</f>
        <v>5</v>
      </c>
      <c r="AL2109" s="1" t="n">
        <v>6</v>
      </c>
      <c r="AM2109" s="1" t="n">
        <v>1</v>
      </c>
    </row>
    <row r="2110" customFormat="false" ht="15" hidden="false" customHeight="false" outlineLevel="0" collapsed="false">
      <c r="A2110" s="1" t="n">
        <v>330070</v>
      </c>
      <c r="B2110" s="1" t="str">
        <f aca="false">VLOOKUP(A2110,Municipios!$A$2:$B$5571,2,0)</f>
        <v>Cabo Frio</v>
      </c>
      <c r="C2110" s="1" t="n">
        <v>61</v>
      </c>
      <c r="D2110" s="1" t="n">
        <v>139</v>
      </c>
      <c r="E2110" s="1" t="n">
        <v>41</v>
      </c>
      <c r="F2110" s="1" t="n">
        <v>16</v>
      </c>
      <c r="G2110" s="1" t="n">
        <v>62</v>
      </c>
      <c r="H2110" s="1" t="n">
        <f aca="false">SUM(C2110:G2110)</f>
        <v>319</v>
      </c>
      <c r="I2110" s="1" t="n">
        <v>22</v>
      </c>
      <c r="J2110" s="1" t="n">
        <v>657</v>
      </c>
      <c r="K2110" s="1" t="n">
        <v>0</v>
      </c>
      <c r="L2110" s="1" t="n">
        <v>0</v>
      </c>
      <c r="M2110" s="1" t="n">
        <v>0</v>
      </c>
      <c r="N2110" s="1" t="n">
        <v>442</v>
      </c>
      <c r="O2110" s="1" t="n">
        <v>0</v>
      </c>
      <c r="P2110" s="1" t="n">
        <v>0</v>
      </c>
      <c r="Q2110" s="1" t="n">
        <v>82</v>
      </c>
      <c r="R2110" s="1" t="n">
        <v>8</v>
      </c>
      <c r="S2110" s="1" t="n">
        <v>0</v>
      </c>
      <c r="T2110" s="1" t="n">
        <v>0</v>
      </c>
      <c r="U2110" s="1" t="n">
        <v>0</v>
      </c>
      <c r="V2110" s="1" t="n">
        <f aca="false">ROUNDUP(SUM(J2110,R2110,L2110,N2110,T2110)/360,0)</f>
        <v>4</v>
      </c>
      <c r="W2110" s="1" t="n">
        <f aca="false">ROUNDUP(SUM(U2110,S2110,M2110,K2110,Q2110)/360*1.1,0)</f>
        <v>1</v>
      </c>
      <c r="X2110" s="1" t="n">
        <v>21655</v>
      </c>
      <c r="Y2110" s="1" t="n">
        <v>0</v>
      </c>
      <c r="Z2110" s="1" t="n">
        <v>3694</v>
      </c>
      <c r="AA2110" s="1" t="n">
        <v>0</v>
      </c>
      <c r="AB2110" s="1" t="n">
        <v>3372</v>
      </c>
      <c r="AC2110" s="1" t="n">
        <v>0</v>
      </c>
      <c r="AD2110" s="1" t="n">
        <v>1482</v>
      </c>
      <c r="AE2110" s="1" t="n">
        <v>1864</v>
      </c>
      <c r="AF2110" s="1" t="n">
        <v>7212</v>
      </c>
      <c r="AG2110" s="1" t="n">
        <v>0</v>
      </c>
      <c r="AH2110" s="1" t="n">
        <v>1000</v>
      </c>
      <c r="AI2110" s="1" t="n">
        <v>0</v>
      </c>
      <c r="AJ2110" s="1" t="n">
        <f aca="false">ROUNDUP(SUM(AF2110,X2110,Z2110,AB2110,AH2110)/360,0)</f>
        <v>103</v>
      </c>
      <c r="AK2110" s="1" t="n">
        <f aca="false">ROUNDUP(SUM(AI2110,AG2110,AA2110,Y2110,AE2110)/360*1.1,0)</f>
        <v>6</v>
      </c>
      <c r="AL2110" s="1" t="n">
        <v>37</v>
      </c>
      <c r="AM2110" s="1" t="n">
        <v>2</v>
      </c>
    </row>
    <row r="2111" customFormat="false" ht="15" hidden="false" customHeight="false" outlineLevel="0" collapsed="false">
      <c r="A2111" s="1" t="n">
        <v>330080</v>
      </c>
      <c r="B2111" s="1" t="str">
        <f aca="false">VLOOKUP(A2111,Municipios!$A$2:$B$5571,2,0)</f>
        <v>Cachoeiras de Macacu</v>
      </c>
      <c r="C2111" s="1" t="n">
        <v>7</v>
      </c>
      <c r="D2111" s="1" t="n">
        <v>51</v>
      </c>
      <c r="E2111" s="1" t="n">
        <v>25</v>
      </c>
      <c r="F2111" s="1" t="n">
        <v>4</v>
      </c>
      <c r="G2111" s="1" t="n">
        <v>16</v>
      </c>
      <c r="H2111" s="1" t="n">
        <f aca="false">SUM(C2111:G2111)</f>
        <v>103</v>
      </c>
      <c r="I2111" s="1" t="n">
        <v>0</v>
      </c>
      <c r="J2111" s="1" t="n">
        <v>196</v>
      </c>
      <c r="K2111" s="1" t="n">
        <v>0</v>
      </c>
      <c r="L2111" s="1" t="n">
        <v>0</v>
      </c>
      <c r="M2111" s="1" t="n">
        <v>0</v>
      </c>
      <c r="N2111" s="1" t="n">
        <v>220</v>
      </c>
      <c r="O2111" s="1" t="n">
        <v>0</v>
      </c>
      <c r="P2111" s="1" t="n">
        <v>0</v>
      </c>
      <c r="Q2111" s="1" t="n">
        <v>0</v>
      </c>
      <c r="R2111" s="1" t="n">
        <v>0</v>
      </c>
      <c r="S2111" s="1" t="n">
        <v>0</v>
      </c>
      <c r="T2111" s="1" t="n">
        <v>0</v>
      </c>
      <c r="U2111" s="1" t="n">
        <v>0</v>
      </c>
      <c r="V2111" s="1" t="n">
        <f aca="false">ROUNDUP(SUM(J2111,R2111,L2111,N2111,T2111)/360,0)</f>
        <v>2</v>
      </c>
      <c r="W2111" s="1" t="n">
        <f aca="false">ROUNDUP(SUM(U2111,S2111,M2111,K2111,Q2111)/360*1.1,0)</f>
        <v>0</v>
      </c>
      <c r="X2111" s="1" t="n">
        <v>7490</v>
      </c>
      <c r="Y2111" s="1" t="n">
        <v>0</v>
      </c>
      <c r="Z2111" s="1" t="n">
        <v>921</v>
      </c>
      <c r="AA2111" s="1" t="n">
        <v>0</v>
      </c>
      <c r="AB2111" s="1" t="n">
        <v>758</v>
      </c>
      <c r="AC2111" s="1" t="n">
        <v>0</v>
      </c>
      <c r="AD2111" s="1" t="n">
        <v>0</v>
      </c>
      <c r="AE2111" s="1" t="n">
        <v>0</v>
      </c>
      <c r="AF2111" s="1" t="n">
        <v>1296</v>
      </c>
      <c r="AG2111" s="1" t="n">
        <v>0</v>
      </c>
      <c r="AH2111" s="1" t="n">
        <v>0</v>
      </c>
      <c r="AI2111" s="1" t="n">
        <v>0</v>
      </c>
      <c r="AJ2111" s="1" t="n">
        <f aca="false">ROUNDUP(SUM(AF2111,X2111,Z2111,AB2111,AH2111)/360,0)</f>
        <v>30</v>
      </c>
      <c r="AK2111" s="1" t="n">
        <f aca="false">ROUNDUP(SUM(AI2111,AG2111,AA2111,Y2111,AE2111)/360*1.1,0)</f>
        <v>0</v>
      </c>
      <c r="AL2111" s="1" t="n">
        <v>1</v>
      </c>
      <c r="AM2111" s="1" t="n">
        <v>0</v>
      </c>
    </row>
    <row r="2112" customFormat="false" ht="15" hidden="false" customHeight="false" outlineLevel="0" collapsed="false">
      <c r="A2112" s="1" t="n">
        <v>330090</v>
      </c>
      <c r="B2112" s="1" t="str">
        <f aca="false">VLOOKUP(A2112,Municipios!$A$2:$B$5571,2,0)</f>
        <v>Cambuci</v>
      </c>
      <c r="C2112" s="1" t="n">
        <v>8</v>
      </c>
      <c r="D2112" s="1" t="n">
        <v>21</v>
      </c>
      <c r="E2112" s="1" t="n">
        <v>7</v>
      </c>
      <c r="F2112" s="1" t="n">
        <v>0</v>
      </c>
      <c r="G2112" s="1" t="n">
        <v>6</v>
      </c>
      <c r="H2112" s="1" t="n">
        <f aca="false">SUM(C2112:G2112)</f>
        <v>42</v>
      </c>
      <c r="I2112" s="1" t="n">
        <v>4</v>
      </c>
      <c r="J2112" s="1" t="n">
        <v>202</v>
      </c>
      <c r="K2112" s="1" t="n">
        <v>0</v>
      </c>
      <c r="L2112" s="1" t="n">
        <v>0</v>
      </c>
      <c r="M2112" s="1" t="n">
        <v>0</v>
      </c>
      <c r="N2112" s="1" t="n">
        <v>29</v>
      </c>
      <c r="O2112" s="1" t="n">
        <v>0</v>
      </c>
      <c r="P2112" s="1" t="n">
        <v>163</v>
      </c>
      <c r="Q2112" s="1" t="n">
        <v>253</v>
      </c>
      <c r="R2112" s="1" t="n">
        <v>0</v>
      </c>
      <c r="S2112" s="1" t="n">
        <v>0</v>
      </c>
      <c r="T2112" s="1" t="n">
        <v>0</v>
      </c>
      <c r="U2112" s="1" t="n">
        <v>0</v>
      </c>
      <c r="V2112" s="1" t="n">
        <f aca="false">ROUNDUP(SUM(J2112,R2112,L2112,N2112,T2112)/360,0)</f>
        <v>1</v>
      </c>
      <c r="W2112" s="1" t="n">
        <f aca="false">ROUNDUP(SUM(U2112,S2112,M2112,K2112,Q2112)/360*1.1,0)</f>
        <v>1</v>
      </c>
      <c r="X2112" s="1" t="n">
        <v>1943</v>
      </c>
      <c r="Y2112" s="1" t="n">
        <v>0</v>
      </c>
      <c r="Z2112" s="1" t="n">
        <v>0</v>
      </c>
      <c r="AA2112" s="1" t="n">
        <v>0</v>
      </c>
      <c r="AB2112" s="1" t="n">
        <v>83</v>
      </c>
      <c r="AC2112" s="1" t="n">
        <v>0</v>
      </c>
      <c r="AD2112" s="1" t="n">
        <v>500</v>
      </c>
      <c r="AE2112" s="1" t="n">
        <v>516</v>
      </c>
      <c r="AF2112" s="1" t="n">
        <v>254</v>
      </c>
      <c r="AG2112" s="1" t="n">
        <v>0</v>
      </c>
      <c r="AH2112" s="1" t="n">
        <v>0</v>
      </c>
      <c r="AI2112" s="1" t="n">
        <v>0</v>
      </c>
      <c r="AJ2112" s="1" t="n">
        <f aca="false">ROUNDUP(SUM(AF2112,X2112,Z2112,AB2112,AH2112)/360,0)</f>
        <v>7</v>
      </c>
      <c r="AK2112" s="1" t="n">
        <f aca="false">ROUNDUP(SUM(AI2112,AG2112,AA2112,Y2112,AE2112)/360*1.1,0)</f>
        <v>2</v>
      </c>
      <c r="AL2112" s="1" t="n">
        <v>4</v>
      </c>
      <c r="AM2112" s="1" t="n">
        <v>0</v>
      </c>
    </row>
    <row r="2113" customFormat="false" ht="15" hidden="false" customHeight="false" outlineLevel="0" collapsed="false">
      <c r="A2113" s="1" t="n">
        <v>330100</v>
      </c>
      <c r="B2113" s="1" t="str">
        <f aca="false">VLOOKUP(A2113,Municipios!$A$2:$B$5571,2,0)</f>
        <v>Campos dos Goytacazes</v>
      </c>
      <c r="C2113" s="1" t="n">
        <v>323</v>
      </c>
      <c r="D2113" s="1" t="n">
        <v>336</v>
      </c>
      <c r="E2113" s="1" t="n">
        <v>92</v>
      </c>
      <c r="F2113" s="1" t="n">
        <v>268</v>
      </c>
      <c r="G2113" s="1" t="n">
        <v>85</v>
      </c>
      <c r="H2113" s="1" t="n">
        <f aca="false">SUM(C2113:G2113)</f>
        <v>1104</v>
      </c>
      <c r="I2113" s="1" t="n">
        <v>124</v>
      </c>
      <c r="J2113" s="1" t="n">
        <v>8690</v>
      </c>
      <c r="K2113" s="1" t="n">
        <v>0</v>
      </c>
      <c r="L2113" s="1" t="n">
        <v>0</v>
      </c>
      <c r="M2113" s="1" t="n">
        <v>0</v>
      </c>
      <c r="N2113" s="1" t="n">
        <v>4929</v>
      </c>
      <c r="O2113" s="1" t="n">
        <v>0</v>
      </c>
      <c r="P2113" s="1" t="n">
        <v>1812</v>
      </c>
      <c r="Q2113" s="1" t="n">
        <v>5285</v>
      </c>
      <c r="R2113" s="1" t="n">
        <v>171</v>
      </c>
      <c r="S2113" s="1" t="n">
        <v>0</v>
      </c>
      <c r="T2113" s="1" t="n">
        <v>377</v>
      </c>
      <c r="U2113" s="1" t="n">
        <v>0</v>
      </c>
      <c r="V2113" s="1" t="n">
        <f aca="false">ROUNDUP(SUM(J2113,R2113,L2113,N2113,T2113)/360,0)</f>
        <v>40</v>
      </c>
      <c r="W2113" s="1" t="n">
        <f aca="false">ROUNDUP(SUM(U2113,S2113,M2113,K2113,Q2113)/360*1.1,0)</f>
        <v>17</v>
      </c>
      <c r="X2113" s="1" t="n">
        <v>74953</v>
      </c>
      <c r="Y2113" s="1" t="n">
        <v>0</v>
      </c>
      <c r="Z2113" s="1" t="n">
        <v>23392</v>
      </c>
      <c r="AA2113" s="1" t="n">
        <v>0</v>
      </c>
      <c r="AB2113" s="1" t="n">
        <v>12600</v>
      </c>
      <c r="AC2113" s="1" t="n">
        <v>0</v>
      </c>
      <c r="AD2113" s="1" t="n">
        <v>20746</v>
      </c>
      <c r="AE2113" s="1" t="n">
        <v>29033</v>
      </c>
      <c r="AF2113" s="1" t="n">
        <v>34311</v>
      </c>
      <c r="AG2113" s="1" t="n">
        <v>0</v>
      </c>
      <c r="AH2113" s="1" t="n">
        <v>49114</v>
      </c>
      <c r="AI2113" s="1" t="n">
        <v>0</v>
      </c>
      <c r="AJ2113" s="1" t="n">
        <f aca="false">ROUNDUP(SUM(AF2113,X2113,Z2113,AB2113,AH2113)/360,0)</f>
        <v>540</v>
      </c>
      <c r="AK2113" s="1" t="n">
        <f aca="false">ROUNDUP(SUM(AI2113,AG2113,AA2113,Y2113,AE2113)/360*1.1,0)</f>
        <v>89</v>
      </c>
      <c r="AL2113" s="1" t="n">
        <v>270</v>
      </c>
      <c r="AM2113" s="1" t="n">
        <v>10</v>
      </c>
    </row>
    <row r="2114" customFormat="false" ht="15" hidden="false" customHeight="false" outlineLevel="0" collapsed="false">
      <c r="A2114" s="1" t="n">
        <v>330110</v>
      </c>
      <c r="B2114" s="1" t="str">
        <f aca="false">VLOOKUP(A2114,Municipios!$A$2:$B$5571,2,0)</f>
        <v>Cantagalo</v>
      </c>
      <c r="C2114" s="1" t="n">
        <v>8</v>
      </c>
      <c r="D2114" s="1" t="n">
        <v>40</v>
      </c>
      <c r="E2114" s="1" t="n">
        <v>6</v>
      </c>
      <c r="F2114" s="1" t="n">
        <v>5</v>
      </c>
      <c r="G2114" s="1" t="n">
        <v>12</v>
      </c>
      <c r="H2114" s="1" t="n">
        <f aca="false">SUM(C2114:G2114)</f>
        <v>71</v>
      </c>
      <c r="I2114" s="1" t="n">
        <v>0</v>
      </c>
      <c r="J2114" s="1" t="n">
        <v>876</v>
      </c>
      <c r="K2114" s="1" t="n">
        <v>0</v>
      </c>
      <c r="L2114" s="1" t="n">
        <v>0</v>
      </c>
      <c r="M2114" s="1" t="n">
        <v>0</v>
      </c>
      <c r="N2114" s="1" t="n">
        <v>107</v>
      </c>
      <c r="O2114" s="1" t="n">
        <v>0</v>
      </c>
      <c r="P2114" s="1" t="n">
        <v>0</v>
      </c>
      <c r="Q2114" s="1" t="n">
        <v>0</v>
      </c>
      <c r="R2114" s="1" t="n">
        <v>0</v>
      </c>
      <c r="S2114" s="1" t="n">
        <v>0</v>
      </c>
      <c r="T2114" s="1" t="n">
        <v>0</v>
      </c>
      <c r="U2114" s="1" t="n">
        <v>0</v>
      </c>
      <c r="V2114" s="1" t="n">
        <f aca="false">ROUNDUP(SUM(J2114,R2114,L2114,N2114,T2114)/360,0)</f>
        <v>3</v>
      </c>
      <c r="W2114" s="1" t="n">
        <f aca="false">ROUNDUP(SUM(U2114,S2114,M2114,K2114,Q2114)/360*1.1,0)</f>
        <v>0</v>
      </c>
      <c r="X2114" s="1" t="n">
        <v>4923</v>
      </c>
      <c r="Y2114" s="1" t="n">
        <v>0</v>
      </c>
      <c r="Z2114" s="1" t="n">
        <v>288</v>
      </c>
      <c r="AA2114" s="1" t="n">
        <v>0</v>
      </c>
      <c r="AB2114" s="1" t="n">
        <v>288</v>
      </c>
      <c r="AC2114" s="1" t="n">
        <v>0</v>
      </c>
      <c r="AD2114" s="1" t="n">
        <v>0</v>
      </c>
      <c r="AE2114" s="1" t="n">
        <v>0</v>
      </c>
      <c r="AF2114" s="1" t="n">
        <v>516</v>
      </c>
      <c r="AG2114" s="1" t="n">
        <v>0</v>
      </c>
      <c r="AH2114" s="1" t="n">
        <v>0</v>
      </c>
      <c r="AI2114" s="1" t="n">
        <v>0</v>
      </c>
      <c r="AJ2114" s="1" t="n">
        <f aca="false">ROUNDUP(SUM(AF2114,X2114,Z2114,AB2114,AH2114)/360,0)</f>
        <v>17</v>
      </c>
      <c r="AK2114" s="1" t="n">
        <f aca="false">ROUNDUP(SUM(AI2114,AG2114,AA2114,Y2114,AE2114)/360*1.1,0)</f>
        <v>0</v>
      </c>
      <c r="AL2114" s="1" t="n">
        <v>6</v>
      </c>
      <c r="AM2114" s="1" t="n">
        <v>0</v>
      </c>
    </row>
    <row r="2115" customFormat="false" ht="15" hidden="false" customHeight="false" outlineLevel="0" collapsed="false">
      <c r="A2115" s="1" t="n">
        <v>330120</v>
      </c>
      <c r="B2115" s="1" t="str">
        <f aca="false">VLOOKUP(A2115,Municipios!$A$2:$B$5571,2,0)</f>
        <v>Carmo</v>
      </c>
      <c r="C2115" s="1" t="n">
        <v>5</v>
      </c>
      <c r="D2115" s="1" t="n">
        <v>17</v>
      </c>
      <c r="E2115" s="1" t="n">
        <v>7</v>
      </c>
      <c r="F2115" s="1" t="n">
        <v>0</v>
      </c>
      <c r="G2115" s="1" t="n">
        <v>7</v>
      </c>
      <c r="H2115" s="1" t="n">
        <f aca="false">SUM(C2115:G2115)</f>
        <v>36</v>
      </c>
      <c r="I2115" s="1" t="n">
        <v>0</v>
      </c>
      <c r="J2115" s="1" t="n">
        <v>257</v>
      </c>
      <c r="K2115" s="1" t="n">
        <v>0</v>
      </c>
      <c r="L2115" s="1" t="n">
        <v>0</v>
      </c>
      <c r="M2115" s="1" t="n">
        <v>0</v>
      </c>
      <c r="N2115" s="1" t="n">
        <v>74</v>
      </c>
      <c r="O2115" s="1" t="n">
        <v>0</v>
      </c>
      <c r="P2115" s="1" t="n">
        <v>0</v>
      </c>
      <c r="Q2115" s="1" t="n">
        <v>0</v>
      </c>
      <c r="R2115" s="1" t="n">
        <v>11</v>
      </c>
      <c r="S2115" s="1" t="n">
        <v>0</v>
      </c>
      <c r="T2115" s="1" t="n">
        <v>0</v>
      </c>
      <c r="U2115" s="1" t="n">
        <v>0</v>
      </c>
      <c r="V2115" s="1" t="n">
        <f aca="false">ROUNDUP(SUM(J2115,R2115,L2115,N2115,T2115)/360,0)</f>
        <v>1</v>
      </c>
      <c r="W2115" s="1" t="n">
        <f aca="false">ROUNDUP(SUM(U2115,S2115,M2115,K2115,Q2115)/360*1.1,0)</f>
        <v>0</v>
      </c>
      <c r="X2115" s="1" t="n">
        <v>3836</v>
      </c>
      <c r="Y2115" s="1" t="n">
        <v>0</v>
      </c>
      <c r="Z2115" s="1" t="n">
        <v>321</v>
      </c>
      <c r="AA2115" s="1" t="n">
        <v>0</v>
      </c>
      <c r="AB2115" s="1" t="n">
        <v>144</v>
      </c>
      <c r="AC2115" s="1" t="n">
        <v>0</v>
      </c>
      <c r="AD2115" s="1" t="n">
        <v>0</v>
      </c>
      <c r="AE2115" s="1" t="n">
        <v>0</v>
      </c>
      <c r="AF2115" s="1" t="n">
        <v>393</v>
      </c>
      <c r="AG2115" s="1" t="n">
        <v>0</v>
      </c>
      <c r="AH2115" s="1" t="n">
        <v>0</v>
      </c>
      <c r="AI2115" s="1" t="n">
        <v>0</v>
      </c>
      <c r="AJ2115" s="1" t="n">
        <f aca="false">ROUNDUP(SUM(AF2115,X2115,Z2115,AB2115,AH2115)/360,0)</f>
        <v>14</v>
      </c>
      <c r="AK2115" s="1" t="n">
        <f aca="false">ROUNDUP(SUM(AI2115,AG2115,AA2115,Y2115,AE2115)/360*1.1,0)</f>
        <v>0</v>
      </c>
      <c r="AL2115" s="1" t="n">
        <v>2</v>
      </c>
      <c r="AM2115" s="1" t="n">
        <v>0</v>
      </c>
    </row>
    <row r="2116" customFormat="false" ht="15" hidden="false" customHeight="false" outlineLevel="0" collapsed="false">
      <c r="A2116" s="1" t="n">
        <v>330130</v>
      </c>
      <c r="B2116" s="1" t="str">
        <f aca="false">VLOOKUP(A2116,Municipios!$A$2:$B$5571,2,0)</f>
        <v>Casimiro de Abreu</v>
      </c>
      <c r="C2116" s="1" t="n">
        <v>17</v>
      </c>
      <c r="D2116" s="1" t="n">
        <v>17</v>
      </c>
      <c r="E2116" s="1" t="n">
        <v>18</v>
      </c>
      <c r="F2116" s="1" t="n">
        <v>0</v>
      </c>
      <c r="G2116" s="1" t="n">
        <v>19</v>
      </c>
      <c r="H2116" s="1" t="n">
        <f aca="false">SUM(C2116:G2116)</f>
        <v>71</v>
      </c>
      <c r="I2116" s="1" t="n">
        <v>0</v>
      </c>
      <c r="J2116" s="1" t="n">
        <v>486</v>
      </c>
      <c r="K2116" s="1" t="n">
        <v>0</v>
      </c>
      <c r="L2116" s="1" t="n">
        <v>0</v>
      </c>
      <c r="M2116" s="1" t="n">
        <v>0</v>
      </c>
      <c r="N2116" s="1" t="n">
        <v>315</v>
      </c>
      <c r="O2116" s="1" t="n">
        <v>0</v>
      </c>
      <c r="P2116" s="1" t="n">
        <v>0</v>
      </c>
      <c r="Q2116" s="1" t="n">
        <v>0</v>
      </c>
      <c r="R2116" s="1" t="n">
        <v>26</v>
      </c>
      <c r="S2116" s="1" t="n">
        <v>0</v>
      </c>
      <c r="T2116" s="1" t="n">
        <v>0</v>
      </c>
      <c r="U2116" s="1" t="n">
        <v>0</v>
      </c>
      <c r="V2116" s="1" t="n">
        <f aca="false">ROUNDUP(SUM(J2116,R2116,L2116,N2116,T2116)/360,0)</f>
        <v>3</v>
      </c>
      <c r="W2116" s="1" t="n">
        <f aca="false">ROUNDUP(SUM(U2116,S2116,M2116,K2116,Q2116)/360*1.1,0)</f>
        <v>0</v>
      </c>
      <c r="X2116" s="1" t="n">
        <v>3543</v>
      </c>
      <c r="Y2116" s="1" t="n">
        <v>0</v>
      </c>
      <c r="Z2116" s="1" t="n">
        <v>1370</v>
      </c>
      <c r="AA2116" s="1" t="n">
        <v>0</v>
      </c>
      <c r="AB2116" s="1" t="n">
        <v>614</v>
      </c>
      <c r="AC2116" s="1" t="n">
        <v>0</v>
      </c>
      <c r="AD2116" s="1" t="n">
        <v>0</v>
      </c>
      <c r="AE2116" s="1" t="n">
        <v>0</v>
      </c>
      <c r="AF2116" s="1" t="n">
        <v>834</v>
      </c>
      <c r="AG2116" s="1" t="n">
        <v>0</v>
      </c>
      <c r="AH2116" s="1" t="n">
        <v>0</v>
      </c>
      <c r="AI2116" s="1" t="n">
        <v>0</v>
      </c>
      <c r="AJ2116" s="1" t="n">
        <f aca="false">ROUNDUP(SUM(AF2116,X2116,Z2116,AB2116,AH2116)/360,0)</f>
        <v>18</v>
      </c>
      <c r="AK2116" s="1" t="n">
        <f aca="false">ROUNDUP(SUM(AI2116,AG2116,AA2116,Y2116,AE2116)/360*1.1,0)</f>
        <v>0</v>
      </c>
      <c r="AL2116" s="1" t="n">
        <v>0</v>
      </c>
      <c r="AM2116" s="1" t="n">
        <v>0</v>
      </c>
    </row>
    <row r="2117" customFormat="false" ht="15" hidden="false" customHeight="false" outlineLevel="0" collapsed="false">
      <c r="A2117" s="1" t="n">
        <v>330140</v>
      </c>
      <c r="B2117" s="1" t="str">
        <f aca="false">VLOOKUP(A2117,Municipios!$A$2:$B$5571,2,0)</f>
        <v>Conceição de Macabu</v>
      </c>
      <c r="C2117" s="1" t="n">
        <v>0</v>
      </c>
      <c r="D2117" s="1" t="n">
        <v>36</v>
      </c>
      <c r="E2117" s="1" t="n">
        <v>0</v>
      </c>
      <c r="F2117" s="1" t="n">
        <v>0</v>
      </c>
      <c r="G2117" s="1" t="n">
        <v>0</v>
      </c>
      <c r="H2117" s="1" t="n">
        <f aca="false">SUM(C2117:G2117)</f>
        <v>36</v>
      </c>
      <c r="I2117" s="1" t="n">
        <v>0</v>
      </c>
      <c r="J2117" s="1" t="n">
        <v>193</v>
      </c>
      <c r="K2117" s="1" t="n">
        <v>0</v>
      </c>
      <c r="L2117" s="1" t="n">
        <v>0</v>
      </c>
      <c r="M2117" s="1" t="n">
        <v>0</v>
      </c>
      <c r="N2117" s="1" t="n">
        <v>0</v>
      </c>
      <c r="O2117" s="1" t="n">
        <v>0</v>
      </c>
      <c r="P2117" s="1" t="n">
        <v>0</v>
      </c>
      <c r="Q2117" s="1" t="n">
        <v>0</v>
      </c>
      <c r="R2117" s="1" t="n">
        <v>0</v>
      </c>
      <c r="S2117" s="1" t="n">
        <v>0</v>
      </c>
      <c r="T2117" s="1" t="n">
        <v>0</v>
      </c>
      <c r="U2117" s="1" t="n">
        <v>0</v>
      </c>
      <c r="V2117" s="1" t="n">
        <f aca="false">ROUNDUP(SUM(J2117,R2117,L2117,N2117,T2117)/360,0)</f>
        <v>1</v>
      </c>
      <c r="W2117" s="1" t="n">
        <f aca="false">ROUNDUP(SUM(U2117,S2117,M2117,K2117,Q2117)/360*1.1,0)</f>
        <v>0</v>
      </c>
      <c r="X2117" s="1" t="n">
        <v>802</v>
      </c>
      <c r="Y2117" s="1" t="n">
        <v>0</v>
      </c>
      <c r="Z2117" s="1" t="n">
        <v>0</v>
      </c>
      <c r="AA2117" s="1" t="n">
        <v>0</v>
      </c>
      <c r="AB2117" s="1" t="n">
        <v>0</v>
      </c>
      <c r="AC2117" s="1" t="n">
        <v>0</v>
      </c>
      <c r="AD2117" s="1" t="n">
        <v>0</v>
      </c>
      <c r="AE2117" s="1" t="n">
        <v>0</v>
      </c>
      <c r="AF2117" s="1" t="n">
        <v>0</v>
      </c>
      <c r="AG2117" s="1" t="n">
        <v>0</v>
      </c>
      <c r="AH2117" s="1" t="n">
        <v>0</v>
      </c>
      <c r="AI2117" s="1" t="n">
        <v>0</v>
      </c>
      <c r="AJ2117" s="1" t="n">
        <f aca="false">ROUNDUP(SUM(AF2117,X2117,Z2117,AB2117,AH2117)/360,0)</f>
        <v>3</v>
      </c>
      <c r="AK2117" s="1" t="n">
        <f aca="false">ROUNDUP(SUM(AI2117,AG2117,AA2117,Y2117,AE2117)/360*1.1,0)</f>
        <v>0</v>
      </c>
      <c r="AL2117" s="1" t="n">
        <v>2</v>
      </c>
      <c r="AM2117" s="1" t="n">
        <v>0</v>
      </c>
    </row>
    <row r="2118" customFormat="false" ht="15" hidden="false" customHeight="false" outlineLevel="0" collapsed="false">
      <c r="A2118" s="1" t="n">
        <v>330150</v>
      </c>
      <c r="B2118" s="1" t="str">
        <f aca="false">VLOOKUP(A2118,Municipios!$A$2:$B$5571,2,0)</f>
        <v>Cordeiro</v>
      </c>
      <c r="C2118" s="1" t="n">
        <v>8</v>
      </c>
      <c r="D2118" s="1" t="n">
        <v>17</v>
      </c>
      <c r="E2118" s="1" t="n">
        <v>7</v>
      </c>
      <c r="F2118" s="1" t="n">
        <v>2</v>
      </c>
      <c r="G2118" s="1" t="n">
        <v>4</v>
      </c>
      <c r="H2118" s="1" t="n">
        <f aca="false">SUM(C2118:G2118)</f>
        <v>38</v>
      </c>
      <c r="I2118" s="1" t="n">
        <v>0</v>
      </c>
      <c r="J2118" s="1" t="n">
        <v>512</v>
      </c>
      <c r="K2118" s="1" t="n">
        <v>0</v>
      </c>
      <c r="L2118" s="1" t="n">
        <v>0</v>
      </c>
      <c r="M2118" s="1" t="n">
        <v>0</v>
      </c>
      <c r="N2118" s="1" t="n">
        <v>39</v>
      </c>
      <c r="O2118" s="1" t="n">
        <v>0</v>
      </c>
      <c r="P2118" s="1" t="n">
        <v>0</v>
      </c>
      <c r="Q2118" s="1" t="n">
        <v>0</v>
      </c>
      <c r="R2118" s="1" t="n">
        <v>0</v>
      </c>
      <c r="S2118" s="1" t="n">
        <v>0</v>
      </c>
      <c r="T2118" s="1" t="n">
        <v>0</v>
      </c>
      <c r="U2118" s="1" t="n">
        <v>0</v>
      </c>
      <c r="V2118" s="1" t="n">
        <f aca="false">ROUNDUP(SUM(J2118,R2118,L2118,N2118,T2118)/360,0)</f>
        <v>2</v>
      </c>
      <c r="W2118" s="1" t="n">
        <f aca="false">ROUNDUP(SUM(U2118,S2118,M2118,K2118,Q2118)/360*1.1,0)</f>
        <v>0</v>
      </c>
      <c r="X2118" s="1" t="n">
        <v>3316</v>
      </c>
      <c r="Y2118" s="1" t="n">
        <v>0</v>
      </c>
      <c r="Z2118" s="1" t="n">
        <v>105</v>
      </c>
      <c r="AA2118" s="1" t="n">
        <v>0</v>
      </c>
      <c r="AB2118" s="1" t="n">
        <v>213</v>
      </c>
      <c r="AC2118" s="1" t="n">
        <v>0</v>
      </c>
      <c r="AD2118" s="1" t="n">
        <v>0</v>
      </c>
      <c r="AE2118" s="1" t="n">
        <v>0</v>
      </c>
      <c r="AF2118" s="1" t="n">
        <v>192</v>
      </c>
      <c r="AG2118" s="1" t="n">
        <v>0</v>
      </c>
      <c r="AH2118" s="1" t="n">
        <v>0</v>
      </c>
      <c r="AI2118" s="1" t="n">
        <v>0</v>
      </c>
      <c r="AJ2118" s="1" t="n">
        <f aca="false">ROUNDUP(SUM(AF2118,X2118,Z2118,AB2118,AH2118)/360,0)</f>
        <v>11</v>
      </c>
      <c r="AK2118" s="1" t="n">
        <f aca="false">ROUNDUP(SUM(AI2118,AG2118,AA2118,Y2118,AE2118)/360*1.1,0)</f>
        <v>0</v>
      </c>
      <c r="AL2118" s="1" t="n">
        <v>1</v>
      </c>
      <c r="AM2118" s="1" t="n">
        <v>0</v>
      </c>
    </row>
    <row r="2119" customFormat="false" ht="15" hidden="false" customHeight="false" outlineLevel="0" collapsed="false">
      <c r="A2119" s="1" t="n">
        <v>330160</v>
      </c>
      <c r="B2119" s="1" t="str">
        <f aca="false">VLOOKUP(A2119,Municipios!$A$2:$B$5571,2,0)</f>
        <v>Duas Barras</v>
      </c>
      <c r="C2119" s="1" t="n">
        <v>2</v>
      </c>
      <c r="D2119" s="1" t="n">
        <v>7</v>
      </c>
      <c r="E2119" s="1" t="n">
        <v>3</v>
      </c>
      <c r="F2119" s="1" t="n">
        <v>0</v>
      </c>
      <c r="G2119" s="1" t="n">
        <v>4</v>
      </c>
      <c r="H2119" s="1" t="n">
        <f aca="false">SUM(C2119:G2119)</f>
        <v>16</v>
      </c>
      <c r="I2119" s="1" t="n">
        <v>0</v>
      </c>
      <c r="J2119" s="1" t="n">
        <v>185</v>
      </c>
      <c r="K2119" s="1" t="n">
        <v>0</v>
      </c>
      <c r="L2119" s="1" t="n">
        <v>0</v>
      </c>
      <c r="M2119" s="1" t="n">
        <v>0</v>
      </c>
      <c r="N2119" s="1" t="n">
        <v>31</v>
      </c>
      <c r="O2119" s="1" t="n">
        <v>0</v>
      </c>
      <c r="P2119" s="1" t="n">
        <v>0</v>
      </c>
      <c r="Q2119" s="1" t="n">
        <v>0</v>
      </c>
      <c r="R2119" s="1" t="n">
        <v>0</v>
      </c>
      <c r="S2119" s="1" t="n">
        <v>0</v>
      </c>
      <c r="T2119" s="1" t="n">
        <v>0</v>
      </c>
      <c r="U2119" s="1" t="n">
        <v>0</v>
      </c>
      <c r="V2119" s="1" t="n">
        <f aca="false">ROUNDUP(SUM(J2119,R2119,L2119,N2119,T2119)/360,0)</f>
        <v>1</v>
      </c>
      <c r="W2119" s="1" t="n">
        <f aca="false">ROUNDUP(SUM(U2119,S2119,M2119,K2119,Q2119)/360*1.1,0)</f>
        <v>0</v>
      </c>
      <c r="X2119" s="1" t="n">
        <v>1356</v>
      </c>
      <c r="Y2119" s="1" t="n">
        <v>0</v>
      </c>
      <c r="Z2119" s="1" t="n">
        <v>23</v>
      </c>
      <c r="AA2119" s="1" t="n">
        <v>0</v>
      </c>
      <c r="AB2119" s="1" t="n">
        <v>48</v>
      </c>
      <c r="AC2119" s="1" t="n">
        <v>0</v>
      </c>
      <c r="AD2119" s="1" t="n">
        <v>0</v>
      </c>
      <c r="AE2119" s="1" t="n">
        <v>0</v>
      </c>
      <c r="AF2119" s="1" t="n">
        <v>176</v>
      </c>
      <c r="AG2119" s="1" t="n">
        <v>0</v>
      </c>
      <c r="AH2119" s="1" t="n">
        <v>0</v>
      </c>
      <c r="AI2119" s="1" t="n">
        <v>0</v>
      </c>
      <c r="AJ2119" s="1" t="n">
        <f aca="false">ROUNDUP(SUM(AF2119,X2119,Z2119,AB2119,AH2119)/360,0)</f>
        <v>5</v>
      </c>
      <c r="AK2119" s="1" t="n">
        <f aca="false">ROUNDUP(SUM(AI2119,AG2119,AA2119,Y2119,AE2119)/360*1.1,0)</f>
        <v>0</v>
      </c>
      <c r="AL2119" s="1" t="n">
        <v>1</v>
      </c>
      <c r="AM2119" s="1" t="n">
        <v>0</v>
      </c>
    </row>
    <row r="2120" customFormat="false" ht="15" hidden="false" customHeight="false" outlineLevel="0" collapsed="false">
      <c r="A2120" s="1" t="n">
        <v>330170</v>
      </c>
      <c r="B2120" s="1" t="str">
        <f aca="false">VLOOKUP(A2120,Municipios!$A$2:$B$5571,2,0)</f>
        <v>Duque de Caxias</v>
      </c>
      <c r="C2120" s="1" t="n">
        <v>157</v>
      </c>
      <c r="D2120" s="1" t="n">
        <v>274</v>
      </c>
      <c r="E2120" s="1" t="n">
        <v>153</v>
      </c>
      <c r="F2120" s="1" t="n">
        <v>9</v>
      </c>
      <c r="G2120" s="1" t="n">
        <v>145</v>
      </c>
      <c r="H2120" s="1" t="n">
        <f aca="false">SUM(C2120:G2120)</f>
        <v>738</v>
      </c>
      <c r="I2120" s="1" t="n">
        <v>42</v>
      </c>
      <c r="J2120" s="1" t="n">
        <v>6361</v>
      </c>
      <c r="K2120" s="1" t="n">
        <v>0</v>
      </c>
      <c r="L2120" s="1" t="n">
        <v>1</v>
      </c>
      <c r="M2120" s="1" t="n">
        <v>0</v>
      </c>
      <c r="N2120" s="1" t="n">
        <v>6746</v>
      </c>
      <c r="O2120" s="1" t="n">
        <v>0</v>
      </c>
      <c r="P2120" s="1" t="n">
        <v>39</v>
      </c>
      <c r="Q2120" s="1" t="n">
        <v>48</v>
      </c>
      <c r="R2120" s="1" t="n">
        <v>734</v>
      </c>
      <c r="S2120" s="1" t="n">
        <v>0</v>
      </c>
      <c r="T2120" s="1" t="n">
        <v>0</v>
      </c>
      <c r="U2120" s="1" t="n">
        <v>0</v>
      </c>
      <c r="V2120" s="1" t="n">
        <f aca="false">ROUNDUP(SUM(J2120,R2120,L2120,N2120,T2120)/360,0)</f>
        <v>39</v>
      </c>
      <c r="W2120" s="1" t="n">
        <f aca="false">ROUNDUP(SUM(U2120,S2120,M2120,K2120,Q2120)/360*1.1,0)</f>
        <v>1</v>
      </c>
      <c r="X2120" s="1" t="n">
        <v>96258</v>
      </c>
      <c r="Y2120" s="1" t="n">
        <v>0</v>
      </c>
      <c r="Z2120" s="1" t="n">
        <v>25461</v>
      </c>
      <c r="AA2120" s="1" t="n">
        <v>0</v>
      </c>
      <c r="AB2120" s="1" t="n">
        <v>13138</v>
      </c>
      <c r="AC2120" s="1" t="n">
        <v>0</v>
      </c>
      <c r="AD2120" s="1" t="n">
        <v>6672</v>
      </c>
      <c r="AE2120" s="1" t="n">
        <v>9055</v>
      </c>
      <c r="AF2120" s="1" t="n">
        <v>76203</v>
      </c>
      <c r="AG2120" s="1" t="n">
        <v>0</v>
      </c>
      <c r="AH2120" s="1" t="n">
        <v>5281</v>
      </c>
      <c r="AI2120" s="1" t="n">
        <v>0</v>
      </c>
      <c r="AJ2120" s="1" t="n">
        <f aca="false">ROUNDUP(SUM(AF2120,X2120,Z2120,AB2120,AH2120)/360,0)</f>
        <v>601</v>
      </c>
      <c r="AK2120" s="1" t="n">
        <f aca="false">ROUNDUP(SUM(AI2120,AG2120,AA2120,Y2120,AE2120)/360*1.1,0)</f>
        <v>28</v>
      </c>
      <c r="AL2120" s="1" t="n">
        <v>157</v>
      </c>
      <c r="AM2120" s="1" t="n">
        <v>3</v>
      </c>
    </row>
    <row r="2121" customFormat="false" ht="15" hidden="false" customHeight="false" outlineLevel="0" collapsed="false">
      <c r="A2121" s="1" t="n">
        <v>330180</v>
      </c>
      <c r="B2121" s="1" t="str">
        <f aca="false">VLOOKUP(A2121,Municipios!$A$2:$B$5571,2,0)</f>
        <v>Engenheiro Paulo de Frontin</v>
      </c>
      <c r="C2121" s="1" t="n">
        <v>0</v>
      </c>
      <c r="D2121" s="1" t="n">
        <v>16</v>
      </c>
      <c r="E2121" s="1" t="n">
        <v>0</v>
      </c>
      <c r="F2121" s="1" t="n">
        <v>7</v>
      </c>
      <c r="G2121" s="1" t="n">
        <v>0</v>
      </c>
      <c r="H2121" s="1" t="n">
        <f aca="false">SUM(C2121:G2121)</f>
        <v>23</v>
      </c>
      <c r="I2121" s="1" t="n">
        <v>0</v>
      </c>
      <c r="J2121" s="1" t="n">
        <v>152</v>
      </c>
      <c r="K2121" s="1" t="n">
        <v>0</v>
      </c>
      <c r="L2121" s="1" t="n">
        <v>0</v>
      </c>
      <c r="M2121" s="1" t="n">
        <v>0</v>
      </c>
      <c r="N2121" s="1" t="n">
        <v>0</v>
      </c>
      <c r="O2121" s="1" t="n">
        <v>0</v>
      </c>
      <c r="P2121" s="1" t="n">
        <v>0</v>
      </c>
      <c r="Q2121" s="1" t="n">
        <v>0</v>
      </c>
      <c r="R2121" s="1" t="n">
        <v>0</v>
      </c>
      <c r="S2121" s="1" t="n">
        <v>0</v>
      </c>
      <c r="T2121" s="1" t="n">
        <v>0</v>
      </c>
      <c r="U2121" s="1" t="n">
        <v>0</v>
      </c>
      <c r="V2121" s="1" t="n">
        <f aca="false">ROUNDUP(SUM(J2121,R2121,L2121,N2121,T2121)/360,0)</f>
        <v>1</v>
      </c>
      <c r="W2121" s="1" t="n">
        <f aca="false">ROUNDUP(SUM(U2121,S2121,M2121,K2121,Q2121)/360*1.1,0)</f>
        <v>0</v>
      </c>
      <c r="X2121" s="1" t="n">
        <v>1107</v>
      </c>
      <c r="Y2121" s="1" t="n">
        <v>0</v>
      </c>
      <c r="Z2121" s="1" t="n">
        <v>0</v>
      </c>
      <c r="AA2121" s="1" t="n">
        <v>0</v>
      </c>
      <c r="AB2121" s="1" t="n">
        <v>0</v>
      </c>
      <c r="AC2121" s="1" t="n">
        <v>0</v>
      </c>
      <c r="AD2121" s="1" t="n">
        <v>0</v>
      </c>
      <c r="AE2121" s="1" t="n">
        <v>0</v>
      </c>
      <c r="AF2121" s="1" t="n">
        <v>0</v>
      </c>
      <c r="AG2121" s="1" t="n">
        <v>0</v>
      </c>
      <c r="AH2121" s="1" t="n">
        <v>0</v>
      </c>
      <c r="AI2121" s="1" t="n">
        <v>0</v>
      </c>
      <c r="AJ2121" s="1" t="n">
        <f aca="false">ROUNDUP(SUM(AF2121,X2121,Z2121,AB2121,AH2121)/360,0)</f>
        <v>4</v>
      </c>
      <c r="AK2121" s="1" t="n">
        <f aca="false">ROUNDUP(SUM(AI2121,AG2121,AA2121,Y2121,AE2121)/360*1.1,0)</f>
        <v>0</v>
      </c>
      <c r="AL2121" s="1" t="n">
        <v>1</v>
      </c>
      <c r="AM2121" s="1" t="n">
        <v>0</v>
      </c>
    </row>
    <row r="2122" customFormat="false" ht="15" hidden="false" customHeight="false" outlineLevel="0" collapsed="false">
      <c r="A2122" s="1" t="n">
        <v>330185</v>
      </c>
      <c r="B2122" s="1" t="str">
        <f aca="false">VLOOKUP(A2122,Municipios!$A$2:$B$5571,2,0)</f>
        <v>Guapimirim</v>
      </c>
      <c r="C2122" s="1" t="n">
        <v>10</v>
      </c>
      <c r="D2122" s="1" t="n">
        <v>24</v>
      </c>
      <c r="E2122" s="1" t="n">
        <v>15</v>
      </c>
      <c r="F2122" s="1" t="n">
        <v>7</v>
      </c>
      <c r="G2122" s="1" t="n">
        <v>15</v>
      </c>
      <c r="H2122" s="1" t="n">
        <f aca="false">SUM(C2122:G2122)</f>
        <v>71</v>
      </c>
      <c r="I2122" s="1" t="n">
        <v>0</v>
      </c>
      <c r="J2122" s="1" t="n">
        <v>620</v>
      </c>
      <c r="K2122" s="1" t="n">
        <v>0</v>
      </c>
      <c r="L2122" s="1" t="n">
        <v>8</v>
      </c>
      <c r="M2122" s="1" t="n">
        <v>0</v>
      </c>
      <c r="N2122" s="1" t="n">
        <v>311</v>
      </c>
      <c r="O2122" s="1" t="n">
        <v>0</v>
      </c>
      <c r="P2122" s="1" t="n">
        <v>0</v>
      </c>
      <c r="Q2122" s="1" t="n">
        <v>0</v>
      </c>
      <c r="R2122" s="1" t="n">
        <v>29</v>
      </c>
      <c r="S2122" s="1" t="n">
        <v>0</v>
      </c>
      <c r="T2122" s="1" t="n">
        <v>0</v>
      </c>
      <c r="U2122" s="1" t="n">
        <v>0</v>
      </c>
      <c r="V2122" s="1" t="n">
        <f aca="false">ROUNDUP(SUM(J2122,R2122,L2122,N2122,T2122)/360,0)</f>
        <v>3</v>
      </c>
      <c r="W2122" s="1" t="n">
        <f aca="false">ROUNDUP(SUM(U2122,S2122,M2122,K2122,Q2122)/360*1.1,0)</f>
        <v>0</v>
      </c>
      <c r="X2122" s="1" t="n">
        <v>7459</v>
      </c>
      <c r="Y2122" s="1" t="n">
        <v>0</v>
      </c>
      <c r="Z2122" s="1" t="n">
        <v>968</v>
      </c>
      <c r="AA2122" s="1" t="n">
        <v>0</v>
      </c>
      <c r="AB2122" s="1" t="n">
        <v>595</v>
      </c>
      <c r="AC2122" s="1" t="n">
        <v>0</v>
      </c>
      <c r="AD2122" s="1" t="n">
        <v>0</v>
      </c>
      <c r="AE2122" s="1" t="n">
        <v>0</v>
      </c>
      <c r="AF2122" s="1" t="n">
        <v>1290</v>
      </c>
      <c r="AG2122" s="1" t="n">
        <v>0</v>
      </c>
      <c r="AH2122" s="1" t="n">
        <v>1076</v>
      </c>
      <c r="AI2122" s="1" t="n">
        <v>0</v>
      </c>
      <c r="AJ2122" s="1" t="n">
        <f aca="false">ROUNDUP(SUM(AF2122,X2122,Z2122,AB2122,AH2122)/360,0)</f>
        <v>32</v>
      </c>
      <c r="AK2122" s="1" t="n">
        <f aca="false">ROUNDUP(SUM(AI2122,AG2122,AA2122,Y2122,AE2122)/360*1.1,0)</f>
        <v>0</v>
      </c>
      <c r="AL2122" s="1" t="n">
        <v>1</v>
      </c>
      <c r="AM2122" s="1" t="n">
        <v>0</v>
      </c>
    </row>
    <row r="2123" customFormat="false" ht="15" hidden="false" customHeight="false" outlineLevel="0" collapsed="false">
      <c r="A2123" s="1" t="n">
        <v>330190</v>
      </c>
      <c r="B2123" s="1" t="str">
        <f aca="false">VLOOKUP(A2123,Municipios!$A$2:$B$5571,2,0)</f>
        <v>Itaboraí</v>
      </c>
      <c r="C2123" s="1" t="n">
        <v>20</v>
      </c>
      <c r="D2123" s="1" t="n">
        <v>231</v>
      </c>
      <c r="E2123" s="1" t="n">
        <v>34</v>
      </c>
      <c r="F2123" s="1" t="n">
        <v>0</v>
      </c>
      <c r="G2123" s="1" t="n">
        <v>21</v>
      </c>
      <c r="H2123" s="1" t="n">
        <f aca="false">SUM(C2123:G2123)</f>
        <v>306</v>
      </c>
      <c r="I2123" s="1" t="n">
        <v>5</v>
      </c>
      <c r="J2123" s="1" t="n">
        <v>5780</v>
      </c>
      <c r="K2123" s="1" t="n">
        <v>0</v>
      </c>
      <c r="L2123" s="1" t="n">
        <v>0</v>
      </c>
      <c r="M2123" s="1" t="n">
        <v>0</v>
      </c>
      <c r="N2123" s="1" t="n">
        <v>391</v>
      </c>
      <c r="O2123" s="1" t="n">
        <v>0</v>
      </c>
      <c r="P2123" s="1" t="n">
        <v>179</v>
      </c>
      <c r="Q2123" s="1" t="n">
        <v>184</v>
      </c>
      <c r="R2123" s="1" t="n">
        <v>0</v>
      </c>
      <c r="S2123" s="1" t="n">
        <v>0</v>
      </c>
      <c r="T2123" s="1" t="n">
        <v>0</v>
      </c>
      <c r="U2123" s="1" t="n">
        <v>0</v>
      </c>
      <c r="V2123" s="1" t="n">
        <f aca="false">ROUNDUP(SUM(J2123,R2123,L2123,N2123,T2123)/360,0)</f>
        <v>18</v>
      </c>
      <c r="W2123" s="1" t="n">
        <f aca="false">ROUNDUP(SUM(U2123,S2123,M2123,K2123,Q2123)/360*1.1,0)</f>
        <v>1</v>
      </c>
      <c r="X2123" s="1" t="n">
        <v>40755</v>
      </c>
      <c r="Y2123" s="1" t="n">
        <v>0</v>
      </c>
      <c r="Z2123" s="1" t="n">
        <v>3214</v>
      </c>
      <c r="AA2123" s="1" t="n">
        <v>0</v>
      </c>
      <c r="AB2123" s="1" t="n">
        <v>1281</v>
      </c>
      <c r="AC2123" s="1" t="n">
        <v>0</v>
      </c>
      <c r="AD2123" s="1" t="n">
        <v>912</v>
      </c>
      <c r="AE2123" s="1" t="n">
        <v>1185</v>
      </c>
      <c r="AF2123" s="1" t="n">
        <v>2678</v>
      </c>
      <c r="AG2123" s="1" t="n">
        <v>0</v>
      </c>
      <c r="AH2123" s="1" t="n">
        <v>0</v>
      </c>
      <c r="AI2123" s="1" t="n">
        <v>0</v>
      </c>
      <c r="AJ2123" s="1" t="n">
        <f aca="false">ROUNDUP(SUM(AF2123,X2123,Z2123,AB2123,AH2123)/360,0)</f>
        <v>134</v>
      </c>
      <c r="AK2123" s="1" t="n">
        <f aca="false">ROUNDUP(SUM(AI2123,AG2123,AA2123,Y2123,AE2123)/360*1.1,0)</f>
        <v>4</v>
      </c>
      <c r="AL2123" s="1" t="n">
        <v>17</v>
      </c>
      <c r="AM2123" s="1" t="n">
        <v>1</v>
      </c>
    </row>
    <row r="2124" customFormat="false" ht="15" hidden="false" customHeight="false" outlineLevel="0" collapsed="false">
      <c r="A2124" s="1" t="n">
        <v>330200</v>
      </c>
      <c r="B2124" s="1" t="str">
        <f aca="false">VLOOKUP(A2124,Municipios!$A$2:$B$5571,2,0)</f>
        <v>Itaguaí</v>
      </c>
      <c r="C2124" s="1" t="n">
        <v>6</v>
      </c>
      <c r="D2124" s="1" t="n">
        <v>49</v>
      </c>
      <c r="E2124" s="1" t="n">
        <v>25</v>
      </c>
      <c r="F2124" s="1" t="n">
        <v>4</v>
      </c>
      <c r="G2124" s="1" t="n">
        <v>10</v>
      </c>
      <c r="H2124" s="1" t="n">
        <f aca="false">SUM(C2124:G2124)</f>
        <v>94</v>
      </c>
      <c r="I2124" s="1" t="n">
        <v>0</v>
      </c>
      <c r="J2124" s="1" t="n">
        <v>1168</v>
      </c>
      <c r="K2124" s="1" t="n">
        <v>0</v>
      </c>
      <c r="L2124" s="1" t="n">
        <v>0</v>
      </c>
      <c r="M2124" s="1" t="n">
        <v>0</v>
      </c>
      <c r="N2124" s="1" t="n">
        <v>349</v>
      </c>
      <c r="O2124" s="1" t="n">
        <v>0</v>
      </c>
      <c r="P2124" s="1" t="n">
        <v>0</v>
      </c>
      <c r="Q2124" s="1" t="n">
        <v>0</v>
      </c>
      <c r="R2124" s="1" t="n">
        <v>0</v>
      </c>
      <c r="S2124" s="1" t="n">
        <v>0</v>
      </c>
      <c r="T2124" s="1" t="n">
        <v>0</v>
      </c>
      <c r="U2124" s="1" t="n">
        <v>0</v>
      </c>
      <c r="V2124" s="1" t="n">
        <f aca="false">ROUNDUP(SUM(J2124,R2124,L2124,N2124,T2124)/360,0)</f>
        <v>5</v>
      </c>
      <c r="W2124" s="1" t="n">
        <f aca="false">ROUNDUP(SUM(U2124,S2124,M2124,K2124,Q2124)/360*1.1,0)</f>
        <v>0</v>
      </c>
      <c r="X2124" s="1" t="n">
        <v>8563</v>
      </c>
      <c r="Y2124" s="1" t="n">
        <v>0</v>
      </c>
      <c r="Z2124" s="1" t="n">
        <v>2880</v>
      </c>
      <c r="AA2124" s="1" t="n">
        <v>0</v>
      </c>
      <c r="AB2124" s="1" t="n">
        <v>865</v>
      </c>
      <c r="AC2124" s="1" t="n">
        <v>0</v>
      </c>
      <c r="AD2124" s="1" t="n">
        <v>0</v>
      </c>
      <c r="AE2124" s="1" t="n">
        <v>0</v>
      </c>
      <c r="AF2124" s="1" t="n">
        <v>1890</v>
      </c>
      <c r="AG2124" s="1" t="n">
        <v>0</v>
      </c>
      <c r="AH2124" s="1" t="n">
        <v>44</v>
      </c>
      <c r="AI2124" s="1" t="n">
        <v>0</v>
      </c>
      <c r="AJ2124" s="1" t="n">
        <f aca="false">ROUNDUP(SUM(AF2124,X2124,Z2124,AB2124,AH2124)/360,0)</f>
        <v>40</v>
      </c>
      <c r="AK2124" s="1" t="n">
        <f aca="false">ROUNDUP(SUM(AI2124,AG2124,AA2124,Y2124,AE2124)/360*1.1,0)</f>
        <v>0</v>
      </c>
      <c r="AL2124" s="1" t="n">
        <v>17</v>
      </c>
      <c r="AM2124" s="1" t="n">
        <v>2</v>
      </c>
    </row>
    <row r="2125" customFormat="false" ht="15" hidden="false" customHeight="false" outlineLevel="0" collapsed="false">
      <c r="A2125" s="1" t="n">
        <v>330205</v>
      </c>
      <c r="B2125" s="1" t="str">
        <f aca="false">VLOOKUP(A2125,Municipios!$A$2:$B$5571,2,0)</f>
        <v>Italva</v>
      </c>
      <c r="C2125" s="1" t="n">
        <v>0</v>
      </c>
      <c r="D2125" s="1" t="n">
        <v>0</v>
      </c>
      <c r="E2125" s="1" t="n">
        <v>0</v>
      </c>
      <c r="F2125" s="1" t="n">
        <v>0</v>
      </c>
      <c r="G2125" s="1" t="n">
        <v>0</v>
      </c>
      <c r="H2125" s="1" t="n">
        <f aca="false">SUM(C2125:G2125)</f>
        <v>0</v>
      </c>
      <c r="I2125" s="1" t="n">
        <v>0</v>
      </c>
      <c r="V2125" s="1" t="n">
        <f aca="false">ROUNDUP(SUM(J2125,R2125,L2125,N2125,T2125)/360,0)</f>
        <v>0</v>
      </c>
      <c r="W2125" s="1" t="n">
        <f aca="false">ROUNDUP(SUM(U2125,S2125,M2125,K2125,Q2125)/360*1.1,0)</f>
        <v>0</v>
      </c>
      <c r="AJ2125" s="1" t="n">
        <f aca="false">ROUNDUP(SUM(AF2125,X2125,Z2125,AB2125,AH2125)/360,0)</f>
        <v>0</v>
      </c>
      <c r="AK2125" s="1" t="n">
        <f aca="false">ROUNDUP(SUM(AI2125,AG2125,AA2125,Y2125,AE2125)/360*1.1,0)</f>
        <v>0</v>
      </c>
      <c r="AL2125" s="1" t="n">
        <v>0</v>
      </c>
      <c r="AM2125" s="1" t="n">
        <v>0</v>
      </c>
    </row>
    <row r="2126" customFormat="false" ht="15" hidden="false" customHeight="false" outlineLevel="0" collapsed="false">
      <c r="A2126" s="1" t="n">
        <v>330210</v>
      </c>
      <c r="B2126" s="1" t="str">
        <f aca="false">VLOOKUP(A2126,Municipios!$A$2:$B$5571,2,0)</f>
        <v>Itaocara</v>
      </c>
      <c r="C2126" s="1" t="n">
        <v>6</v>
      </c>
      <c r="D2126" s="1" t="n">
        <v>23</v>
      </c>
      <c r="E2126" s="1" t="n">
        <v>5</v>
      </c>
      <c r="F2126" s="1" t="n">
        <v>0</v>
      </c>
      <c r="G2126" s="1" t="n">
        <v>6</v>
      </c>
      <c r="H2126" s="1" t="n">
        <f aca="false">SUM(C2126:G2126)</f>
        <v>40</v>
      </c>
      <c r="I2126" s="1" t="n">
        <v>0</v>
      </c>
      <c r="J2126" s="1" t="n">
        <v>1089</v>
      </c>
      <c r="K2126" s="1" t="n">
        <v>0</v>
      </c>
      <c r="L2126" s="1" t="n">
        <v>0</v>
      </c>
      <c r="M2126" s="1" t="n">
        <v>0</v>
      </c>
      <c r="N2126" s="1" t="n">
        <v>36</v>
      </c>
      <c r="O2126" s="1" t="n">
        <v>0</v>
      </c>
      <c r="P2126" s="1" t="n">
        <v>0</v>
      </c>
      <c r="Q2126" s="1" t="n">
        <v>0</v>
      </c>
      <c r="R2126" s="1" t="n">
        <v>0</v>
      </c>
      <c r="S2126" s="1" t="n">
        <v>0</v>
      </c>
      <c r="T2126" s="1" t="n">
        <v>0</v>
      </c>
      <c r="U2126" s="1" t="n">
        <v>0</v>
      </c>
      <c r="V2126" s="1" t="n">
        <f aca="false">ROUNDUP(SUM(J2126,R2126,L2126,N2126,T2126)/360,0)</f>
        <v>4</v>
      </c>
      <c r="W2126" s="1" t="n">
        <f aca="false">ROUNDUP(SUM(U2126,S2126,M2126,K2126,Q2126)/360*1.1,0)</f>
        <v>0</v>
      </c>
      <c r="X2126" s="1" t="n">
        <v>4045</v>
      </c>
      <c r="Y2126" s="1" t="n">
        <v>0</v>
      </c>
      <c r="Z2126" s="1" t="n">
        <v>183</v>
      </c>
      <c r="AA2126" s="1" t="n">
        <v>0</v>
      </c>
      <c r="AB2126" s="1" t="n">
        <v>74</v>
      </c>
      <c r="AC2126" s="1" t="n">
        <v>0</v>
      </c>
      <c r="AD2126" s="1" t="n">
        <v>0</v>
      </c>
      <c r="AE2126" s="1" t="n">
        <v>0</v>
      </c>
      <c r="AF2126" s="1" t="n">
        <v>1133</v>
      </c>
      <c r="AG2126" s="1" t="n">
        <v>0</v>
      </c>
      <c r="AH2126" s="1" t="n">
        <v>0</v>
      </c>
      <c r="AI2126" s="1" t="n">
        <v>0</v>
      </c>
      <c r="AJ2126" s="1" t="n">
        <f aca="false">ROUNDUP(SUM(AF2126,X2126,Z2126,AB2126,AH2126)/360,0)</f>
        <v>16</v>
      </c>
      <c r="AK2126" s="1" t="n">
        <f aca="false">ROUNDUP(SUM(AI2126,AG2126,AA2126,Y2126,AE2126)/360*1.1,0)</f>
        <v>0</v>
      </c>
      <c r="AL2126" s="1" t="n">
        <v>11</v>
      </c>
      <c r="AM2126" s="1" t="n">
        <v>1</v>
      </c>
    </row>
    <row r="2127" customFormat="false" ht="15" hidden="false" customHeight="false" outlineLevel="0" collapsed="false">
      <c r="A2127" s="1" t="n">
        <v>330220</v>
      </c>
      <c r="B2127" s="1" t="str">
        <f aca="false">VLOOKUP(A2127,Municipios!$A$2:$B$5571,2,0)</f>
        <v>Itaperuna</v>
      </c>
      <c r="C2127" s="1" t="n">
        <v>66</v>
      </c>
      <c r="D2127" s="1" t="n">
        <v>51</v>
      </c>
      <c r="E2127" s="1" t="n">
        <v>7</v>
      </c>
      <c r="F2127" s="1" t="n">
        <v>84</v>
      </c>
      <c r="G2127" s="1" t="n">
        <v>15</v>
      </c>
      <c r="H2127" s="1" t="n">
        <f aca="false">SUM(C2127:G2127)</f>
        <v>223</v>
      </c>
      <c r="I2127" s="1" t="n">
        <v>75</v>
      </c>
      <c r="J2127" s="1" t="n">
        <v>849</v>
      </c>
      <c r="K2127" s="1" t="n">
        <v>112</v>
      </c>
      <c r="L2127" s="1" t="n">
        <v>0</v>
      </c>
      <c r="M2127" s="1" t="n">
        <v>0</v>
      </c>
      <c r="N2127" s="1" t="n">
        <v>458</v>
      </c>
      <c r="O2127" s="1" t="n">
        <v>0</v>
      </c>
      <c r="P2127" s="1" t="n">
        <v>506</v>
      </c>
      <c r="Q2127" s="1" t="n">
        <v>1143</v>
      </c>
      <c r="R2127" s="1" t="n">
        <v>30</v>
      </c>
      <c r="S2127" s="1" t="n">
        <v>5</v>
      </c>
      <c r="T2127" s="1" t="n">
        <v>214</v>
      </c>
      <c r="U2127" s="1" t="n">
        <v>0</v>
      </c>
      <c r="V2127" s="1" t="n">
        <f aca="false">ROUNDUP(SUM(J2127,R2127,L2127,N2127,T2127)/360,0)</f>
        <v>5</v>
      </c>
      <c r="W2127" s="1" t="n">
        <f aca="false">ROUNDUP(SUM(U2127,S2127,M2127,K2127,Q2127)/360*1.1,0)</f>
        <v>4</v>
      </c>
      <c r="X2127" s="1" t="n">
        <v>11790</v>
      </c>
      <c r="Y2127" s="1" t="n">
        <v>1015</v>
      </c>
      <c r="Z2127" s="1" t="n">
        <v>1729</v>
      </c>
      <c r="AA2127" s="1" t="n">
        <v>0</v>
      </c>
      <c r="AB2127" s="1" t="n">
        <v>1968</v>
      </c>
      <c r="AC2127" s="1" t="n">
        <v>445</v>
      </c>
      <c r="AD2127" s="1" t="n">
        <v>9353</v>
      </c>
      <c r="AE2127" s="1" t="n">
        <v>13998</v>
      </c>
      <c r="AF2127" s="1" t="n">
        <v>8899</v>
      </c>
      <c r="AG2127" s="1" t="n">
        <v>425</v>
      </c>
      <c r="AH2127" s="1" t="n">
        <v>25427</v>
      </c>
      <c r="AI2127" s="1" t="n">
        <v>0</v>
      </c>
      <c r="AJ2127" s="1" t="n">
        <f aca="false">ROUNDUP(SUM(AF2127,X2127,Z2127,AB2127,AH2127)/360,0)</f>
        <v>139</v>
      </c>
      <c r="AK2127" s="1" t="n">
        <f aca="false">ROUNDUP(SUM(AI2127,AG2127,AA2127,Y2127,AE2127)/360*1.1,0)</f>
        <v>48</v>
      </c>
      <c r="AL2127" s="1" t="n">
        <v>55</v>
      </c>
      <c r="AM2127" s="1" t="n">
        <v>1</v>
      </c>
    </row>
    <row r="2128" customFormat="false" ht="15" hidden="false" customHeight="false" outlineLevel="0" collapsed="false">
      <c r="A2128" s="1" t="n">
        <v>330225</v>
      </c>
      <c r="B2128" s="1" t="str">
        <f aca="false">VLOOKUP(A2128,Municipios!$A$2:$B$5571,2,0)</f>
        <v>Itatiaia</v>
      </c>
      <c r="C2128" s="1" t="n">
        <v>6</v>
      </c>
      <c r="D2128" s="1" t="n">
        <v>16</v>
      </c>
      <c r="E2128" s="1" t="n">
        <v>6</v>
      </c>
      <c r="F2128" s="1" t="n">
        <v>3</v>
      </c>
      <c r="G2128" s="1" t="n">
        <v>5</v>
      </c>
      <c r="H2128" s="1" t="n">
        <f aca="false">SUM(C2128:G2128)</f>
        <v>36</v>
      </c>
      <c r="I2128" s="1" t="n">
        <v>0</v>
      </c>
      <c r="J2128" s="1" t="n">
        <v>441</v>
      </c>
      <c r="K2128" s="1" t="n">
        <v>0</v>
      </c>
      <c r="L2128" s="1" t="n">
        <v>0</v>
      </c>
      <c r="M2128" s="1" t="n">
        <v>0</v>
      </c>
      <c r="N2128" s="1" t="n">
        <v>46</v>
      </c>
      <c r="O2128" s="1" t="n">
        <v>0</v>
      </c>
      <c r="P2128" s="1" t="n">
        <v>0</v>
      </c>
      <c r="Q2128" s="1" t="n">
        <v>0</v>
      </c>
      <c r="R2128" s="1" t="n">
        <v>0</v>
      </c>
      <c r="S2128" s="1" t="n">
        <v>0</v>
      </c>
      <c r="T2128" s="1" t="n">
        <v>0</v>
      </c>
      <c r="U2128" s="1" t="n">
        <v>0</v>
      </c>
      <c r="V2128" s="1" t="n">
        <f aca="false">ROUNDUP(SUM(J2128,R2128,L2128,N2128,T2128)/360,0)</f>
        <v>2</v>
      </c>
      <c r="W2128" s="1" t="n">
        <f aca="false">ROUNDUP(SUM(U2128,S2128,M2128,K2128,Q2128)/360*1.1,0)</f>
        <v>0</v>
      </c>
      <c r="X2128" s="1" t="n">
        <v>2781</v>
      </c>
      <c r="Y2128" s="1" t="n">
        <v>0</v>
      </c>
      <c r="Z2128" s="1" t="n">
        <v>381</v>
      </c>
      <c r="AA2128" s="1" t="n">
        <v>0</v>
      </c>
      <c r="AB2128" s="1" t="n">
        <v>77</v>
      </c>
      <c r="AC2128" s="1" t="n">
        <v>0</v>
      </c>
      <c r="AD2128" s="1" t="n">
        <v>0</v>
      </c>
      <c r="AE2128" s="1" t="n">
        <v>0</v>
      </c>
      <c r="AF2128" s="1" t="n">
        <v>344</v>
      </c>
      <c r="AG2128" s="1" t="n">
        <v>0</v>
      </c>
      <c r="AH2128" s="1" t="n">
        <v>0</v>
      </c>
      <c r="AI2128" s="1" t="n">
        <v>0</v>
      </c>
      <c r="AJ2128" s="1" t="n">
        <f aca="false">ROUNDUP(SUM(AF2128,X2128,Z2128,AB2128,AH2128)/360,0)</f>
        <v>10</v>
      </c>
      <c r="AK2128" s="1" t="n">
        <f aca="false">ROUNDUP(SUM(AI2128,AG2128,AA2128,Y2128,AE2128)/360*1.1,0)</f>
        <v>0</v>
      </c>
      <c r="AL2128" s="1" t="n">
        <v>6</v>
      </c>
      <c r="AM2128" s="1" t="n">
        <v>0</v>
      </c>
    </row>
    <row r="2129" customFormat="false" ht="15" hidden="false" customHeight="false" outlineLevel="0" collapsed="false">
      <c r="A2129" s="1" t="n">
        <v>330230</v>
      </c>
      <c r="B2129" s="1" t="str">
        <f aca="false">VLOOKUP(A2129,Municipios!$A$2:$B$5571,2,0)</f>
        <v>Laje do Muriaé</v>
      </c>
      <c r="C2129" s="1" t="n">
        <v>4</v>
      </c>
      <c r="D2129" s="1" t="n">
        <v>14</v>
      </c>
      <c r="E2129" s="1" t="n">
        <v>6</v>
      </c>
      <c r="F2129" s="1" t="n">
        <v>3</v>
      </c>
      <c r="G2129" s="1" t="n">
        <v>3</v>
      </c>
      <c r="H2129" s="1" t="n">
        <f aca="false">SUM(C2129:G2129)</f>
        <v>30</v>
      </c>
      <c r="I2129" s="1" t="n">
        <v>0</v>
      </c>
      <c r="J2129" s="1" t="n">
        <v>61</v>
      </c>
      <c r="K2129" s="1" t="n">
        <v>0</v>
      </c>
      <c r="L2129" s="1" t="n">
        <v>0</v>
      </c>
      <c r="M2129" s="1" t="n">
        <v>0</v>
      </c>
      <c r="N2129" s="1" t="n">
        <v>0</v>
      </c>
      <c r="O2129" s="1" t="n">
        <v>0</v>
      </c>
      <c r="P2129" s="1" t="n">
        <v>0</v>
      </c>
      <c r="Q2129" s="1" t="n">
        <v>0</v>
      </c>
      <c r="R2129" s="1" t="n">
        <v>0</v>
      </c>
      <c r="S2129" s="1" t="n">
        <v>0</v>
      </c>
      <c r="T2129" s="1" t="n">
        <v>0</v>
      </c>
      <c r="U2129" s="1" t="n">
        <v>0</v>
      </c>
      <c r="V2129" s="1" t="n">
        <f aca="false">ROUNDUP(SUM(J2129,R2129,L2129,N2129,T2129)/360,0)</f>
        <v>1</v>
      </c>
      <c r="W2129" s="1" t="n">
        <f aca="false">ROUNDUP(SUM(U2129,S2129,M2129,K2129,Q2129)/360*1.1,0)</f>
        <v>0</v>
      </c>
      <c r="X2129" s="1" t="n">
        <v>199</v>
      </c>
      <c r="Y2129" s="1" t="n">
        <v>0</v>
      </c>
      <c r="Z2129" s="1" t="n">
        <v>0</v>
      </c>
      <c r="AA2129" s="1" t="n">
        <v>0</v>
      </c>
      <c r="AB2129" s="1" t="n">
        <v>0</v>
      </c>
      <c r="AC2129" s="1" t="n">
        <v>0</v>
      </c>
      <c r="AD2129" s="1" t="n">
        <v>0</v>
      </c>
      <c r="AE2129" s="1" t="n">
        <v>0</v>
      </c>
      <c r="AF2129" s="1" t="n">
        <v>0</v>
      </c>
      <c r="AG2129" s="1" t="n">
        <v>0</v>
      </c>
      <c r="AH2129" s="1" t="n">
        <v>0</v>
      </c>
      <c r="AI2129" s="1" t="n">
        <v>0</v>
      </c>
      <c r="AJ2129" s="1" t="n">
        <f aca="false">ROUNDUP(SUM(AF2129,X2129,Z2129,AB2129,AH2129)/360,0)</f>
        <v>1</v>
      </c>
      <c r="AK2129" s="1" t="n">
        <f aca="false">ROUNDUP(SUM(AI2129,AG2129,AA2129,Y2129,AE2129)/360*1.1,0)</f>
        <v>0</v>
      </c>
      <c r="AL2129" s="1" t="n">
        <v>1</v>
      </c>
      <c r="AM2129" s="1" t="n">
        <v>0</v>
      </c>
    </row>
    <row r="2130" customFormat="false" ht="15" hidden="false" customHeight="false" outlineLevel="0" collapsed="false">
      <c r="A2130" s="1" t="n">
        <v>330240</v>
      </c>
      <c r="B2130" s="1" t="str">
        <f aca="false">VLOOKUP(A2130,Municipios!$A$2:$B$5571,2,0)</f>
        <v>Macaé</v>
      </c>
      <c r="C2130" s="1" t="n">
        <v>95</v>
      </c>
      <c r="D2130" s="1" t="n">
        <v>77</v>
      </c>
      <c r="E2130" s="1" t="n">
        <v>28</v>
      </c>
      <c r="F2130" s="1" t="n">
        <v>5</v>
      </c>
      <c r="G2130" s="1" t="n">
        <v>32</v>
      </c>
      <c r="H2130" s="1" t="n">
        <f aca="false">SUM(C2130:G2130)</f>
        <v>237</v>
      </c>
      <c r="I2130" s="1" t="n">
        <v>26</v>
      </c>
      <c r="J2130" s="1" t="n">
        <v>5116</v>
      </c>
      <c r="K2130" s="1" t="n">
        <v>0</v>
      </c>
      <c r="L2130" s="1" t="n">
        <v>7</v>
      </c>
      <c r="M2130" s="1" t="n">
        <v>0</v>
      </c>
      <c r="N2130" s="1" t="n">
        <v>2901</v>
      </c>
      <c r="O2130" s="1" t="n">
        <v>0</v>
      </c>
      <c r="P2130" s="1" t="n">
        <v>723</v>
      </c>
      <c r="Q2130" s="1" t="n">
        <v>1091</v>
      </c>
      <c r="R2130" s="1" t="n">
        <v>80</v>
      </c>
      <c r="S2130" s="1" t="n">
        <v>0</v>
      </c>
      <c r="T2130" s="1" t="n">
        <v>0</v>
      </c>
      <c r="U2130" s="1" t="n">
        <v>0</v>
      </c>
      <c r="V2130" s="1" t="n">
        <f aca="false">ROUNDUP(SUM(J2130,R2130,L2130,N2130,T2130)/360,0)</f>
        <v>23</v>
      </c>
      <c r="W2130" s="1" t="n">
        <f aca="false">ROUNDUP(SUM(U2130,S2130,M2130,K2130,Q2130)/360*1.1,0)</f>
        <v>4</v>
      </c>
      <c r="X2130" s="1" t="n">
        <v>30988</v>
      </c>
      <c r="Y2130" s="1" t="n">
        <v>0</v>
      </c>
      <c r="Z2130" s="1" t="n">
        <v>9303</v>
      </c>
      <c r="AA2130" s="1" t="n">
        <v>0</v>
      </c>
      <c r="AB2130" s="1" t="n">
        <v>5534</v>
      </c>
      <c r="AC2130" s="1" t="n">
        <v>0</v>
      </c>
      <c r="AD2130" s="1" t="n">
        <v>4595</v>
      </c>
      <c r="AE2130" s="1" t="n">
        <v>6426</v>
      </c>
      <c r="AF2130" s="1" t="n">
        <v>16067</v>
      </c>
      <c r="AG2130" s="1" t="n">
        <v>0</v>
      </c>
      <c r="AH2130" s="1" t="n">
        <v>0</v>
      </c>
      <c r="AI2130" s="1" t="n">
        <v>0</v>
      </c>
      <c r="AJ2130" s="1" t="n">
        <f aca="false">ROUNDUP(SUM(AF2130,X2130,Z2130,AB2130,AH2130)/360,0)</f>
        <v>172</v>
      </c>
      <c r="AK2130" s="1" t="n">
        <f aca="false">ROUNDUP(SUM(AI2130,AG2130,AA2130,Y2130,AE2130)/360*1.1,0)</f>
        <v>20</v>
      </c>
      <c r="AL2130" s="1" t="n">
        <v>114</v>
      </c>
      <c r="AM2130" s="1" t="n">
        <v>4</v>
      </c>
    </row>
    <row r="2131" customFormat="false" ht="15" hidden="false" customHeight="false" outlineLevel="0" collapsed="false">
      <c r="A2131" s="1" t="n">
        <v>330250</v>
      </c>
      <c r="B2131" s="1" t="str">
        <f aca="false">VLOOKUP(A2131,Municipios!$A$2:$B$5571,2,0)</f>
        <v>Magé</v>
      </c>
      <c r="C2131" s="1" t="n">
        <v>12</v>
      </c>
      <c r="D2131" s="1" t="n">
        <v>80</v>
      </c>
      <c r="E2131" s="1" t="n">
        <v>30</v>
      </c>
      <c r="F2131" s="1" t="n">
        <v>0</v>
      </c>
      <c r="G2131" s="1" t="n">
        <v>20</v>
      </c>
      <c r="H2131" s="1" t="n">
        <f aca="false">SUM(C2131:G2131)</f>
        <v>142</v>
      </c>
      <c r="I2131" s="1" t="n">
        <v>0</v>
      </c>
      <c r="J2131" s="1" t="n">
        <v>1251</v>
      </c>
      <c r="K2131" s="1" t="n">
        <v>0</v>
      </c>
      <c r="L2131" s="1" t="n">
        <v>2</v>
      </c>
      <c r="M2131" s="1" t="n">
        <v>0</v>
      </c>
      <c r="N2131" s="1" t="n">
        <v>1627</v>
      </c>
      <c r="O2131" s="1" t="n">
        <v>0</v>
      </c>
      <c r="P2131" s="1" t="n">
        <v>0</v>
      </c>
      <c r="Q2131" s="1" t="n">
        <v>0</v>
      </c>
      <c r="R2131" s="1" t="n">
        <v>0</v>
      </c>
      <c r="S2131" s="1" t="n">
        <v>0</v>
      </c>
      <c r="T2131" s="1" t="n">
        <v>0</v>
      </c>
      <c r="U2131" s="1" t="n">
        <v>0</v>
      </c>
      <c r="V2131" s="1" t="n">
        <f aca="false">ROUNDUP(SUM(J2131,R2131,L2131,N2131,T2131)/360,0)</f>
        <v>8</v>
      </c>
      <c r="W2131" s="1" t="n">
        <f aca="false">ROUNDUP(SUM(U2131,S2131,M2131,K2131,Q2131)/360*1.1,0)</f>
        <v>0</v>
      </c>
      <c r="X2131" s="1" t="n">
        <v>22949</v>
      </c>
      <c r="Y2131" s="1" t="n">
        <v>0</v>
      </c>
      <c r="Z2131" s="1" t="n">
        <v>5788</v>
      </c>
      <c r="AA2131" s="1" t="n">
        <v>0</v>
      </c>
      <c r="AB2131" s="1" t="n">
        <v>3069</v>
      </c>
      <c r="AC2131" s="1" t="n">
        <v>0</v>
      </c>
      <c r="AD2131" s="1" t="n">
        <v>0</v>
      </c>
      <c r="AE2131" s="1" t="n">
        <v>0</v>
      </c>
      <c r="AF2131" s="1" t="n">
        <v>497</v>
      </c>
      <c r="AG2131" s="1" t="n">
        <v>0</v>
      </c>
      <c r="AH2131" s="1" t="n">
        <v>0</v>
      </c>
      <c r="AI2131" s="1" t="n">
        <v>0</v>
      </c>
      <c r="AJ2131" s="1" t="n">
        <f aca="false">ROUNDUP(SUM(AF2131,X2131,Z2131,AB2131,AH2131)/360,0)</f>
        <v>90</v>
      </c>
      <c r="AK2131" s="1" t="n">
        <f aca="false">ROUNDUP(SUM(AI2131,AG2131,AA2131,Y2131,AE2131)/360*1.1,0)</f>
        <v>0</v>
      </c>
      <c r="AL2131" s="1" t="n">
        <v>9</v>
      </c>
      <c r="AM2131" s="1" t="n">
        <v>0</v>
      </c>
    </row>
    <row r="2132" customFormat="false" ht="15" hidden="false" customHeight="false" outlineLevel="0" collapsed="false">
      <c r="A2132" s="1" t="n">
        <v>330260</v>
      </c>
      <c r="B2132" s="1" t="str">
        <f aca="false">VLOOKUP(A2132,Municipios!$A$2:$B$5571,2,0)</f>
        <v>Mangaratiba</v>
      </c>
      <c r="C2132" s="1" t="n">
        <v>11</v>
      </c>
      <c r="D2132" s="1" t="n">
        <v>27</v>
      </c>
      <c r="E2132" s="1" t="n">
        <v>10</v>
      </c>
      <c r="F2132" s="1" t="n">
        <v>4</v>
      </c>
      <c r="G2132" s="1" t="n">
        <v>10</v>
      </c>
      <c r="H2132" s="1" t="n">
        <f aca="false">SUM(C2132:G2132)</f>
        <v>62</v>
      </c>
      <c r="I2132" s="1" t="n">
        <v>0</v>
      </c>
      <c r="J2132" s="1" t="n">
        <v>1359</v>
      </c>
      <c r="K2132" s="1" t="n">
        <v>0</v>
      </c>
      <c r="L2132" s="1" t="n">
        <v>0</v>
      </c>
      <c r="M2132" s="1" t="n">
        <v>0</v>
      </c>
      <c r="N2132" s="1" t="n">
        <v>104</v>
      </c>
      <c r="O2132" s="1" t="n">
        <v>0</v>
      </c>
      <c r="P2132" s="1" t="n">
        <v>0</v>
      </c>
      <c r="Q2132" s="1" t="n">
        <v>0</v>
      </c>
      <c r="R2132" s="1" t="n">
        <v>0</v>
      </c>
      <c r="S2132" s="1" t="n">
        <v>0</v>
      </c>
      <c r="T2132" s="1" t="n">
        <v>0</v>
      </c>
      <c r="U2132" s="1" t="n">
        <v>0</v>
      </c>
      <c r="V2132" s="1" t="n">
        <f aca="false">ROUNDUP(SUM(J2132,R2132,L2132,N2132,T2132)/360,0)</f>
        <v>5</v>
      </c>
      <c r="W2132" s="1" t="n">
        <f aca="false">ROUNDUP(SUM(U2132,S2132,M2132,K2132,Q2132)/360*1.1,0)</f>
        <v>0</v>
      </c>
      <c r="X2132" s="1" t="n">
        <v>6157</v>
      </c>
      <c r="Y2132" s="1" t="n">
        <v>0</v>
      </c>
      <c r="Z2132" s="1" t="n">
        <v>879</v>
      </c>
      <c r="AA2132" s="1" t="n">
        <v>0</v>
      </c>
      <c r="AB2132" s="1" t="n">
        <v>195</v>
      </c>
      <c r="AC2132" s="1" t="n">
        <v>0</v>
      </c>
      <c r="AD2132" s="1" t="n">
        <v>0</v>
      </c>
      <c r="AE2132" s="1" t="n">
        <v>0</v>
      </c>
      <c r="AF2132" s="1" t="n">
        <v>1544</v>
      </c>
      <c r="AG2132" s="1" t="n">
        <v>0</v>
      </c>
      <c r="AH2132" s="1" t="n">
        <v>0</v>
      </c>
      <c r="AI2132" s="1" t="n">
        <v>0</v>
      </c>
      <c r="AJ2132" s="1" t="n">
        <f aca="false">ROUNDUP(SUM(AF2132,X2132,Z2132,AB2132,AH2132)/360,0)</f>
        <v>25</v>
      </c>
      <c r="AK2132" s="1" t="n">
        <f aca="false">ROUNDUP(SUM(AI2132,AG2132,AA2132,Y2132,AE2132)/360*1.1,0)</f>
        <v>0</v>
      </c>
      <c r="AL2132" s="1" t="n">
        <v>3</v>
      </c>
      <c r="AM2132" s="1" t="n">
        <v>0</v>
      </c>
    </row>
    <row r="2133" customFormat="false" ht="15" hidden="false" customHeight="false" outlineLevel="0" collapsed="false">
      <c r="A2133" s="1" t="n">
        <v>330270</v>
      </c>
      <c r="B2133" s="1" t="str">
        <f aca="false">VLOOKUP(A2133,Municipios!$A$2:$B$5571,2,0)</f>
        <v>Maricá</v>
      </c>
      <c r="C2133" s="1" t="n">
        <v>30</v>
      </c>
      <c r="D2133" s="1" t="n">
        <v>49</v>
      </c>
      <c r="E2133" s="1" t="n">
        <v>20</v>
      </c>
      <c r="F2133" s="1" t="n">
        <v>2</v>
      </c>
      <c r="G2133" s="1" t="n">
        <v>7</v>
      </c>
      <c r="H2133" s="1" t="n">
        <f aca="false">SUM(C2133:G2133)</f>
        <v>108</v>
      </c>
      <c r="I2133" s="1" t="n">
        <v>0</v>
      </c>
      <c r="J2133" s="1" t="n">
        <v>1634</v>
      </c>
      <c r="K2133" s="1" t="n">
        <v>0</v>
      </c>
      <c r="L2133" s="1" t="n">
        <v>0</v>
      </c>
      <c r="M2133" s="1" t="n">
        <v>0</v>
      </c>
      <c r="N2133" s="1" t="n">
        <v>539</v>
      </c>
      <c r="O2133" s="1" t="n">
        <v>0</v>
      </c>
      <c r="P2133" s="1" t="n">
        <v>0</v>
      </c>
      <c r="Q2133" s="1" t="n">
        <v>0</v>
      </c>
      <c r="R2133" s="1" t="n">
        <v>11</v>
      </c>
      <c r="S2133" s="1" t="n">
        <v>0</v>
      </c>
      <c r="T2133" s="1" t="n">
        <v>0</v>
      </c>
      <c r="U2133" s="1" t="n">
        <v>0</v>
      </c>
      <c r="V2133" s="1" t="n">
        <f aca="false">ROUNDUP(SUM(J2133,R2133,L2133,N2133,T2133)/360,0)</f>
        <v>7</v>
      </c>
      <c r="W2133" s="1" t="n">
        <f aca="false">ROUNDUP(SUM(U2133,S2133,M2133,K2133,Q2133)/360*1.1,0)</f>
        <v>0</v>
      </c>
      <c r="X2133" s="1" t="n">
        <v>23501</v>
      </c>
      <c r="Y2133" s="1" t="n">
        <v>0</v>
      </c>
      <c r="Z2133" s="1" t="n">
        <v>2750</v>
      </c>
      <c r="AA2133" s="1" t="n">
        <v>0</v>
      </c>
      <c r="AB2133" s="1" t="n">
        <v>1547</v>
      </c>
      <c r="AC2133" s="1" t="n">
        <v>0</v>
      </c>
      <c r="AD2133" s="1" t="n">
        <v>0</v>
      </c>
      <c r="AE2133" s="1" t="n">
        <v>0</v>
      </c>
      <c r="AF2133" s="1" t="n">
        <v>4603</v>
      </c>
      <c r="AG2133" s="1" t="n">
        <v>0</v>
      </c>
      <c r="AH2133" s="1" t="n">
        <v>0</v>
      </c>
      <c r="AI2133" s="1" t="n">
        <v>0</v>
      </c>
      <c r="AJ2133" s="1" t="n">
        <f aca="false">ROUNDUP(SUM(AF2133,X2133,Z2133,AB2133,AH2133)/360,0)</f>
        <v>91</v>
      </c>
      <c r="AK2133" s="1" t="n">
        <f aca="false">ROUNDUP(SUM(AI2133,AG2133,AA2133,Y2133,AE2133)/360*1.1,0)</f>
        <v>0</v>
      </c>
      <c r="AL2133" s="1" t="n">
        <v>12</v>
      </c>
      <c r="AM2133" s="1" t="n">
        <v>0</v>
      </c>
    </row>
    <row r="2134" customFormat="false" ht="15" hidden="false" customHeight="false" outlineLevel="0" collapsed="false">
      <c r="A2134" s="1" t="n">
        <v>330280</v>
      </c>
      <c r="B2134" s="1" t="str">
        <f aca="false">VLOOKUP(A2134,Municipios!$A$2:$B$5571,2,0)</f>
        <v>Mendes</v>
      </c>
      <c r="C2134" s="1" t="n">
        <v>0</v>
      </c>
      <c r="D2134" s="1" t="n">
        <v>0</v>
      </c>
      <c r="E2134" s="1" t="n">
        <v>0</v>
      </c>
      <c r="F2134" s="1" t="n">
        <v>0</v>
      </c>
      <c r="G2134" s="1" t="n">
        <v>0</v>
      </c>
      <c r="H2134" s="1" t="n">
        <f aca="false">SUM(C2134:G2134)</f>
        <v>0</v>
      </c>
      <c r="I2134" s="1" t="n">
        <v>0</v>
      </c>
      <c r="J2134" s="1" t="n">
        <v>197</v>
      </c>
      <c r="K2134" s="1" t="n">
        <v>0</v>
      </c>
      <c r="L2134" s="1" t="n">
        <v>0</v>
      </c>
      <c r="M2134" s="1" t="n">
        <v>0</v>
      </c>
      <c r="N2134" s="1" t="n">
        <v>0</v>
      </c>
      <c r="O2134" s="1" t="n">
        <v>0</v>
      </c>
      <c r="P2134" s="1" t="n">
        <v>0</v>
      </c>
      <c r="Q2134" s="1" t="n">
        <v>0</v>
      </c>
      <c r="R2134" s="1" t="n">
        <v>0</v>
      </c>
      <c r="S2134" s="1" t="n">
        <v>0</v>
      </c>
      <c r="T2134" s="1" t="n">
        <v>0</v>
      </c>
      <c r="U2134" s="1" t="n">
        <v>0</v>
      </c>
      <c r="V2134" s="1" t="n">
        <f aca="false">ROUNDUP(SUM(J2134,R2134,L2134,N2134,T2134)/360,0)</f>
        <v>1</v>
      </c>
      <c r="W2134" s="1" t="n">
        <f aca="false">ROUNDUP(SUM(U2134,S2134,M2134,K2134,Q2134)/360*1.1,0)</f>
        <v>0</v>
      </c>
      <c r="X2134" s="1" t="n">
        <v>1329</v>
      </c>
      <c r="Y2134" s="1" t="n">
        <v>0</v>
      </c>
      <c r="Z2134" s="1" t="n">
        <v>0</v>
      </c>
      <c r="AA2134" s="1" t="n">
        <v>0</v>
      </c>
      <c r="AB2134" s="1" t="n">
        <v>0</v>
      </c>
      <c r="AC2134" s="1" t="n">
        <v>0</v>
      </c>
      <c r="AD2134" s="1" t="n">
        <v>0</v>
      </c>
      <c r="AE2134" s="1" t="n">
        <v>0</v>
      </c>
      <c r="AF2134" s="1" t="n">
        <v>0</v>
      </c>
      <c r="AG2134" s="1" t="n">
        <v>0</v>
      </c>
      <c r="AH2134" s="1" t="n">
        <v>87</v>
      </c>
      <c r="AI2134" s="1" t="n">
        <v>0</v>
      </c>
      <c r="AJ2134" s="1" t="n">
        <f aca="false">ROUNDUP(SUM(AF2134,X2134,Z2134,AB2134,AH2134)/360,0)</f>
        <v>4</v>
      </c>
      <c r="AK2134" s="1" t="n">
        <f aca="false">ROUNDUP(SUM(AI2134,AG2134,AA2134,Y2134,AE2134)/360*1.1,0)</f>
        <v>0</v>
      </c>
      <c r="AL2134" s="1" t="n">
        <v>0</v>
      </c>
      <c r="AM2134" s="1" t="n">
        <v>0</v>
      </c>
    </row>
    <row r="2135" customFormat="false" ht="15" hidden="false" customHeight="false" outlineLevel="0" collapsed="false">
      <c r="A2135" s="1" t="n">
        <v>330285</v>
      </c>
      <c r="B2135" s="1" t="str">
        <f aca="false">VLOOKUP(A2135,Municipios!$A$2:$B$5571,2,0)</f>
        <v>Mesquita</v>
      </c>
      <c r="C2135" s="1" t="n">
        <v>0</v>
      </c>
      <c r="D2135" s="1" t="n">
        <v>0</v>
      </c>
      <c r="E2135" s="1" t="n">
        <v>99</v>
      </c>
      <c r="F2135" s="1" t="n">
        <v>0</v>
      </c>
      <c r="G2135" s="1" t="n">
        <v>1</v>
      </c>
      <c r="H2135" s="1" t="n">
        <f aca="false">SUM(C2135:G2135)</f>
        <v>100</v>
      </c>
      <c r="I2135" s="1" t="n">
        <v>0</v>
      </c>
      <c r="J2135" s="1" t="n">
        <v>0</v>
      </c>
      <c r="K2135" s="1" t="n">
        <v>0</v>
      </c>
      <c r="L2135" s="1" t="n">
        <v>0</v>
      </c>
      <c r="M2135" s="1" t="n">
        <v>0</v>
      </c>
      <c r="N2135" s="1" t="n">
        <v>213</v>
      </c>
      <c r="O2135" s="1" t="n">
        <v>0</v>
      </c>
      <c r="P2135" s="1" t="n">
        <v>0</v>
      </c>
      <c r="Q2135" s="1" t="n">
        <v>0</v>
      </c>
      <c r="R2135" s="1" t="n">
        <v>0</v>
      </c>
      <c r="S2135" s="1" t="n">
        <v>0</v>
      </c>
      <c r="T2135" s="1" t="n">
        <v>0</v>
      </c>
      <c r="U2135" s="1" t="n">
        <v>0</v>
      </c>
      <c r="V2135" s="1" t="n">
        <f aca="false">ROUNDUP(SUM(J2135,R2135,L2135,N2135,T2135)/360,0)</f>
        <v>1</v>
      </c>
      <c r="W2135" s="1" t="n">
        <f aca="false">ROUNDUP(SUM(U2135,S2135,M2135,K2135,Q2135)/360*1.1,0)</f>
        <v>0</v>
      </c>
      <c r="X2135" s="1" t="n">
        <v>0</v>
      </c>
      <c r="Y2135" s="1" t="n">
        <v>0</v>
      </c>
      <c r="Z2135" s="1" t="n">
        <v>21800</v>
      </c>
      <c r="AA2135" s="1" t="n">
        <v>0</v>
      </c>
      <c r="AB2135" s="1" t="n">
        <v>12037</v>
      </c>
      <c r="AC2135" s="1" t="n">
        <v>0</v>
      </c>
      <c r="AD2135" s="1" t="n">
        <v>0</v>
      </c>
      <c r="AE2135" s="1" t="n">
        <v>0</v>
      </c>
      <c r="AF2135" s="1" t="n">
        <v>408</v>
      </c>
      <c r="AG2135" s="1" t="n">
        <v>0</v>
      </c>
      <c r="AH2135" s="1" t="n">
        <v>0</v>
      </c>
      <c r="AI2135" s="1" t="n">
        <v>0</v>
      </c>
      <c r="AJ2135" s="1" t="n">
        <f aca="false">ROUNDUP(SUM(AF2135,X2135,Z2135,AB2135,AH2135)/360,0)</f>
        <v>96</v>
      </c>
      <c r="AK2135" s="1" t="n">
        <f aca="false">ROUNDUP(SUM(AI2135,AG2135,AA2135,Y2135,AE2135)/360*1.1,0)</f>
        <v>0</v>
      </c>
      <c r="AL2135" s="1" t="n">
        <v>22</v>
      </c>
      <c r="AM2135" s="1" t="n">
        <v>1</v>
      </c>
    </row>
    <row r="2136" customFormat="false" ht="15" hidden="false" customHeight="false" outlineLevel="0" collapsed="false">
      <c r="A2136" s="1" t="n">
        <v>330290</v>
      </c>
      <c r="B2136" s="1" t="str">
        <f aca="false">VLOOKUP(A2136,Municipios!$A$2:$B$5571,2,0)</f>
        <v>Miguel Pereira</v>
      </c>
      <c r="C2136" s="1" t="n">
        <v>18</v>
      </c>
      <c r="D2136" s="1" t="n">
        <v>42</v>
      </c>
      <c r="E2136" s="1" t="n">
        <v>22</v>
      </c>
      <c r="F2136" s="1" t="n">
        <v>0</v>
      </c>
      <c r="G2136" s="1" t="n">
        <v>17</v>
      </c>
      <c r="H2136" s="1" t="n">
        <f aca="false">SUM(C2136:G2136)</f>
        <v>99</v>
      </c>
      <c r="I2136" s="1" t="n">
        <v>0</v>
      </c>
      <c r="J2136" s="1" t="n">
        <v>999</v>
      </c>
      <c r="K2136" s="1" t="n">
        <v>0</v>
      </c>
      <c r="L2136" s="1" t="n">
        <v>0</v>
      </c>
      <c r="M2136" s="1" t="n">
        <v>0</v>
      </c>
      <c r="N2136" s="1" t="n">
        <v>510</v>
      </c>
      <c r="O2136" s="1" t="n">
        <v>0</v>
      </c>
      <c r="P2136" s="1" t="n">
        <v>0</v>
      </c>
      <c r="Q2136" s="1" t="n">
        <v>0</v>
      </c>
      <c r="R2136" s="1" t="n">
        <v>4</v>
      </c>
      <c r="S2136" s="1" t="n">
        <v>0</v>
      </c>
      <c r="T2136" s="1" t="n">
        <v>0</v>
      </c>
      <c r="U2136" s="1" t="n">
        <v>0</v>
      </c>
      <c r="V2136" s="1" t="n">
        <f aca="false">ROUNDUP(SUM(J2136,R2136,L2136,N2136,T2136)/360,0)</f>
        <v>5</v>
      </c>
      <c r="W2136" s="1" t="n">
        <f aca="false">ROUNDUP(SUM(U2136,S2136,M2136,K2136,Q2136)/360*1.1,0)</f>
        <v>0</v>
      </c>
      <c r="X2136" s="1" t="n">
        <v>7965</v>
      </c>
      <c r="Y2136" s="1" t="n">
        <v>0</v>
      </c>
      <c r="Z2136" s="1" t="n">
        <v>735</v>
      </c>
      <c r="AA2136" s="1" t="n">
        <v>0</v>
      </c>
      <c r="AB2136" s="1" t="n">
        <v>537</v>
      </c>
      <c r="AC2136" s="1" t="n">
        <v>0</v>
      </c>
      <c r="AD2136" s="1" t="n">
        <v>0</v>
      </c>
      <c r="AE2136" s="1" t="n">
        <v>0</v>
      </c>
      <c r="AF2136" s="1" t="n">
        <v>2159</v>
      </c>
      <c r="AG2136" s="1" t="n">
        <v>0</v>
      </c>
      <c r="AH2136" s="1" t="n">
        <v>0</v>
      </c>
      <c r="AI2136" s="1" t="n">
        <v>0</v>
      </c>
      <c r="AJ2136" s="1" t="n">
        <f aca="false">ROUNDUP(SUM(AF2136,X2136,Z2136,AB2136,AH2136)/360,0)</f>
        <v>32</v>
      </c>
      <c r="AK2136" s="1" t="n">
        <f aca="false">ROUNDUP(SUM(AI2136,AG2136,AA2136,Y2136,AE2136)/360*1.1,0)</f>
        <v>0</v>
      </c>
      <c r="AL2136" s="1" t="n">
        <v>3</v>
      </c>
      <c r="AM2136" s="1" t="n">
        <v>0</v>
      </c>
    </row>
    <row r="2137" customFormat="false" ht="15" hidden="false" customHeight="false" outlineLevel="0" collapsed="false">
      <c r="A2137" s="1" t="n">
        <v>330300</v>
      </c>
      <c r="B2137" s="1" t="str">
        <f aca="false">VLOOKUP(A2137,Municipios!$A$2:$B$5571,2,0)</f>
        <v>Miracema</v>
      </c>
      <c r="C2137" s="1" t="n">
        <v>4</v>
      </c>
      <c r="D2137" s="1" t="n">
        <v>21</v>
      </c>
      <c r="E2137" s="1" t="n">
        <v>10</v>
      </c>
      <c r="F2137" s="1" t="n">
        <v>0</v>
      </c>
      <c r="G2137" s="1" t="n">
        <v>6</v>
      </c>
      <c r="H2137" s="1" t="n">
        <f aca="false">SUM(C2137:G2137)</f>
        <v>41</v>
      </c>
      <c r="I2137" s="1" t="n">
        <v>6</v>
      </c>
      <c r="J2137" s="1" t="n">
        <v>801</v>
      </c>
      <c r="K2137" s="1" t="n">
        <v>0</v>
      </c>
      <c r="L2137" s="1" t="n">
        <v>0</v>
      </c>
      <c r="M2137" s="1" t="n">
        <v>0</v>
      </c>
      <c r="N2137" s="1" t="n">
        <v>193</v>
      </c>
      <c r="O2137" s="1" t="n">
        <v>0</v>
      </c>
      <c r="P2137" s="1" t="n">
        <v>69</v>
      </c>
      <c r="Q2137" s="1" t="n">
        <v>84</v>
      </c>
      <c r="R2137" s="1" t="n">
        <v>0</v>
      </c>
      <c r="S2137" s="1" t="n">
        <v>0</v>
      </c>
      <c r="T2137" s="1" t="n">
        <v>0</v>
      </c>
      <c r="U2137" s="1" t="n">
        <v>0</v>
      </c>
      <c r="V2137" s="1" t="n">
        <f aca="false">ROUNDUP(SUM(J2137,R2137,L2137,N2137,T2137)/360,0)</f>
        <v>3</v>
      </c>
      <c r="W2137" s="1" t="n">
        <f aca="false">ROUNDUP(SUM(U2137,S2137,M2137,K2137,Q2137)/360*1.1,0)</f>
        <v>1</v>
      </c>
      <c r="X2137" s="1" t="n">
        <v>3105</v>
      </c>
      <c r="Y2137" s="1" t="n">
        <v>0</v>
      </c>
      <c r="Z2137" s="1" t="n">
        <v>1262</v>
      </c>
      <c r="AA2137" s="1" t="n">
        <v>0</v>
      </c>
      <c r="AB2137" s="1" t="n">
        <v>337</v>
      </c>
      <c r="AC2137" s="1" t="n">
        <v>0</v>
      </c>
      <c r="AD2137" s="1" t="n">
        <v>346</v>
      </c>
      <c r="AE2137" s="1" t="n">
        <v>492</v>
      </c>
      <c r="AF2137" s="1" t="n">
        <v>338</v>
      </c>
      <c r="AG2137" s="1" t="n">
        <v>0</v>
      </c>
      <c r="AH2137" s="1" t="n">
        <v>0</v>
      </c>
      <c r="AI2137" s="1" t="n">
        <v>0</v>
      </c>
      <c r="AJ2137" s="1" t="n">
        <f aca="false">ROUNDUP(SUM(AF2137,X2137,Z2137,AB2137,AH2137)/360,0)</f>
        <v>15</v>
      </c>
      <c r="AK2137" s="1" t="n">
        <f aca="false">ROUNDUP(SUM(AI2137,AG2137,AA2137,Y2137,AE2137)/360*1.1,0)</f>
        <v>2</v>
      </c>
      <c r="AL2137" s="1" t="n">
        <v>7</v>
      </c>
      <c r="AM2137" s="1" t="n">
        <v>0</v>
      </c>
    </row>
    <row r="2138" customFormat="false" ht="15" hidden="false" customHeight="false" outlineLevel="0" collapsed="false">
      <c r="A2138" s="1" t="n">
        <v>330310</v>
      </c>
      <c r="B2138" s="1" t="str">
        <f aca="false">VLOOKUP(A2138,Municipios!$A$2:$B$5571,2,0)</f>
        <v>Natividade</v>
      </c>
      <c r="C2138" s="1" t="n">
        <v>10</v>
      </c>
      <c r="D2138" s="1" t="n">
        <v>20</v>
      </c>
      <c r="E2138" s="1" t="n">
        <v>6</v>
      </c>
      <c r="F2138" s="1" t="n">
        <v>0</v>
      </c>
      <c r="G2138" s="1" t="n">
        <v>10</v>
      </c>
      <c r="H2138" s="1" t="n">
        <f aca="false">SUM(C2138:G2138)</f>
        <v>46</v>
      </c>
      <c r="I2138" s="1" t="n">
        <v>0</v>
      </c>
      <c r="J2138" s="1" t="n">
        <v>657</v>
      </c>
      <c r="K2138" s="1" t="n">
        <v>0</v>
      </c>
      <c r="L2138" s="1" t="n">
        <v>0</v>
      </c>
      <c r="M2138" s="1" t="n">
        <v>0</v>
      </c>
      <c r="N2138" s="1" t="n">
        <v>328</v>
      </c>
      <c r="O2138" s="1" t="n">
        <v>0</v>
      </c>
      <c r="P2138" s="1" t="n">
        <v>0</v>
      </c>
      <c r="Q2138" s="1" t="n">
        <v>0</v>
      </c>
      <c r="R2138" s="1" t="n">
        <v>0</v>
      </c>
      <c r="S2138" s="1" t="n">
        <v>0</v>
      </c>
      <c r="T2138" s="1" t="n">
        <v>0</v>
      </c>
      <c r="U2138" s="1" t="n">
        <v>0</v>
      </c>
      <c r="V2138" s="1" t="n">
        <f aca="false">ROUNDUP(SUM(J2138,R2138,L2138,N2138,T2138)/360,0)</f>
        <v>3</v>
      </c>
      <c r="W2138" s="1" t="n">
        <f aca="false">ROUNDUP(SUM(U2138,S2138,M2138,K2138,Q2138)/360*1.1,0)</f>
        <v>0</v>
      </c>
      <c r="X2138" s="1" t="n">
        <v>2492</v>
      </c>
      <c r="Y2138" s="1" t="n">
        <v>0</v>
      </c>
      <c r="Z2138" s="1" t="n">
        <v>375</v>
      </c>
      <c r="AA2138" s="1" t="n">
        <v>0</v>
      </c>
      <c r="AB2138" s="1" t="n">
        <v>320</v>
      </c>
      <c r="AC2138" s="1" t="n">
        <v>0</v>
      </c>
      <c r="AD2138" s="1" t="n">
        <v>0</v>
      </c>
      <c r="AE2138" s="1" t="n">
        <v>0</v>
      </c>
      <c r="AF2138" s="1" t="n">
        <v>308</v>
      </c>
      <c r="AG2138" s="1" t="n">
        <v>0</v>
      </c>
      <c r="AH2138" s="1" t="n">
        <v>0</v>
      </c>
      <c r="AI2138" s="1" t="n">
        <v>0</v>
      </c>
      <c r="AJ2138" s="1" t="n">
        <f aca="false">ROUNDUP(SUM(AF2138,X2138,Z2138,AB2138,AH2138)/360,0)</f>
        <v>10</v>
      </c>
      <c r="AK2138" s="1" t="n">
        <f aca="false">ROUNDUP(SUM(AI2138,AG2138,AA2138,Y2138,AE2138)/360*1.1,0)</f>
        <v>0</v>
      </c>
      <c r="AL2138" s="1" t="n">
        <v>2</v>
      </c>
      <c r="AM2138" s="1" t="n">
        <v>0</v>
      </c>
    </row>
    <row r="2139" customFormat="false" ht="15" hidden="false" customHeight="false" outlineLevel="0" collapsed="false">
      <c r="A2139" s="1" t="n">
        <v>330320</v>
      </c>
      <c r="B2139" s="1" t="str">
        <f aca="false">VLOOKUP(A2139,Municipios!$A$2:$B$5571,2,0)</f>
        <v>Nilópolis</v>
      </c>
      <c r="C2139" s="1" t="n">
        <v>83</v>
      </c>
      <c r="D2139" s="1" t="n">
        <v>5</v>
      </c>
      <c r="E2139" s="1" t="n">
        <v>0</v>
      </c>
      <c r="F2139" s="1" t="n">
        <v>0</v>
      </c>
      <c r="G2139" s="1" t="n">
        <v>0</v>
      </c>
      <c r="H2139" s="1" t="n">
        <f aca="false">SUM(C2139:G2139)</f>
        <v>88</v>
      </c>
      <c r="I2139" s="1" t="n">
        <v>6</v>
      </c>
      <c r="J2139" s="1" t="n">
        <v>0</v>
      </c>
      <c r="K2139" s="1" t="n">
        <v>0</v>
      </c>
      <c r="L2139" s="1" t="n">
        <v>0</v>
      </c>
      <c r="M2139" s="1" t="n">
        <v>0</v>
      </c>
      <c r="N2139" s="1" t="n">
        <v>0</v>
      </c>
      <c r="O2139" s="1" t="n">
        <v>0</v>
      </c>
      <c r="P2139" s="1" t="n">
        <v>0</v>
      </c>
      <c r="Q2139" s="1" t="n">
        <v>0</v>
      </c>
      <c r="R2139" s="1" t="n">
        <v>0</v>
      </c>
      <c r="S2139" s="1" t="n">
        <v>0</v>
      </c>
      <c r="T2139" s="1" t="n">
        <v>0</v>
      </c>
      <c r="U2139" s="1" t="n">
        <v>0</v>
      </c>
      <c r="V2139" s="1" t="n">
        <f aca="false">ROUNDUP(SUM(J2139,R2139,L2139,N2139,T2139)/360,0)</f>
        <v>0</v>
      </c>
      <c r="W2139" s="1" t="n">
        <f aca="false">ROUNDUP(SUM(U2139,S2139,M2139,K2139,Q2139)/360*1.1,0)</f>
        <v>0</v>
      </c>
      <c r="X2139" s="1" t="n">
        <v>707</v>
      </c>
      <c r="Y2139" s="1" t="n">
        <v>0</v>
      </c>
      <c r="Z2139" s="1" t="n">
        <v>0</v>
      </c>
      <c r="AA2139" s="1" t="n">
        <v>0</v>
      </c>
      <c r="AB2139" s="1" t="n">
        <v>0</v>
      </c>
      <c r="AC2139" s="1" t="n">
        <v>0</v>
      </c>
      <c r="AD2139" s="1" t="n">
        <v>8231</v>
      </c>
      <c r="AE2139" s="1" t="n">
        <v>1828</v>
      </c>
      <c r="AF2139" s="1" t="n">
        <v>17592</v>
      </c>
      <c r="AG2139" s="1" t="n">
        <v>0</v>
      </c>
      <c r="AH2139" s="1" t="n">
        <v>0</v>
      </c>
      <c r="AI2139" s="1" t="n">
        <v>0</v>
      </c>
      <c r="AJ2139" s="1" t="n">
        <f aca="false">ROUNDUP(SUM(AF2139,X2139,Z2139,AB2139,AH2139)/360,0)</f>
        <v>51</v>
      </c>
      <c r="AK2139" s="1" t="n">
        <f aca="false">ROUNDUP(SUM(AI2139,AG2139,AA2139,Y2139,AE2139)/360*1.1,0)</f>
        <v>6</v>
      </c>
      <c r="AL2139" s="1" t="n">
        <v>24</v>
      </c>
      <c r="AM2139" s="1" t="n">
        <v>1</v>
      </c>
    </row>
    <row r="2140" customFormat="false" ht="15" hidden="false" customHeight="false" outlineLevel="0" collapsed="false">
      <c r="A2140" s="1" t="n">
        <v>330330</v>
      </c>
      <c r="B2140" s="1" t="str">
        <f aca="false">VLOOKUP(A2140,Municipios!$A$2:$B$5571,2,0)</f>
        <v>Niterói</v>
      </c>
      <c r="C2140" s="1" t="n">
        <v>220</v>
      </c>
      <c r="D2140" s="1" t="n">
        <v>244</v>
      </c>
      <c r="E2140" s="1" t="n">
        <v>100</v>
      </c>
      <c r="F2140" s="1" t="n">
        <v>340</v>
      </c>
      <c r="G2140" s="1" t="n">
        <v>72</v>
      </c>
      <c r="H2140" s="1" t="n">
        <f aca="false">SUM(C2140:G2140)</f>
        <v>976</v>
      </c>
      <c r="I2140" s="1" t="n">
        <v>82</v>
      </c>
      <c r="J2140" s="1" t="n">
        <v>5769</v>
      </c>
      <c r="K2140" s="1" t="n">
        <v>0</v>
      </c>
      <c r="L2140" s="1" t="n">
        <v>0</v>
      </c>
      <c r="M2140" s="1" t="n">
        <v>0</v>
      </c>
      <c r="N2140" s="1" t="n">
        <v>5708</v>
      </c>
      <c r="O2140" s="1" t="n">
        <v>0</v>
      </c>
      <c r="P2140" s="1" t="n">
        <v>704</v>
      </c>
      <c r="Q2140" s="1" t="n">
        <v>1097</v>
      </c>
      <c r="R2140" s="1" t="n">
        <v>37</v>
      </c>
      <c r="S2140" s="1" t="n">
        <v>0</v>
      </c>
      <c r="T2140" s="1" t="n">
        <v>0</v>
      </c>
      <c r="U2140" s="1" t="n">
        <v>0</v>
      </c>
      <c r="V2140" s="1" t="n">
        <f aca="false">ROUNDUP(SUM(J2140,R2140,L2140,N2140,T2140)/360,0)</f>
        <v>32</v>
      </c>
      <c r="W2140" s="1" t="n">
        <f aca="false">ROUNDUP(SUM(U2140,S2140,M2140,K2140,Q2140)/360*1.1,0)</f>
        <v>4</v>
      </c>
      <c r="X2140" s="1" t="n">
        <v>63793</v>
      </c>
      <c r="Y2140" s="1" t="n">
        <v>5</v>
      </c>
      <c r="Z2140" s="1" t="n">
        <v>23061</v>
      </c>
      <c r="AA2140" s="1" t="n">
        <v>0</v>
      </c>
      <c r="AB2140" s="1" t="n">
        <v>18697</v>
      </c>
      <c r="AC2140" s="1" t="n">
        <v>0</v>
      </c>
      <c r="AD2140" s="1" t="n">
        <v>13795</v>
      </c>
      <c r="AE2140" s="1" t="n">
        <v>14368</v>
      </c>
      <c r="AF2140" s="1" t="n">
        <v>36461</v>
      </c>
      <c r="AG2140" s="1" t="n">
        <v>56</v>
      </c>
      <c r="AH2140" s="1" t="n">
        <v>60427</v>
      </c>
      <c r="AI2140" s="1" t="n">
        <v>0</v>
      </c>
      <c r="AJ2140" s="1" t="n">
        <f aca="false">ROUNDUP(SUM(AF2140,X2140,Z2140,AB2140,AH2140)/360,0)</f>
        <v>563</v>
      </c>
      <c r="AK2140" s="1" t="n">
        <f aca="false">ROUNDUP(SUM(AI2140,AG2140,AA2140,Y2140,AE2140)/360*1.1,0)</f>
        <v>45</v>
      </c>
      <c r="AL2140" s="1" t="n">
        <v>384</v>
      </c>
      <c r="AM2140" s="1" t="n">
        <v>8</v>
      </c>
    </row>
    <row r="2141" customFormat="false" ht="15" hidden="false" customHeight="false" outlineLevel="0" collapsed="false">
      <c r="A2141" s="1" t="n">
        <v>330340</v>
      </c>
      <c r="B2141" s="1" t="str">
        <f aca="false">VLOOKUP(A2141,Municipios!$A$2:$B$5571,2,0)</f>
        <v>Nova Friburgo</v>
      </c>
      <c r="C2141" s="1" t="n">
        <v>92</v>
      </c>
      <c r="D2141" s="1" t="n">
        <v>79</v>
      </c>
      <c r="E2141" s="1" t="n">
        <v>43</v>
      </c>
      <c r="F2141" s="1" t="n">
        <v>160</v>
      </c>
      <c r="G2141" s="1" t="n">
        <v>27</v>
      </c>
      <c r="H2141" s="1" t="n">
        <f aca="false">SUM(C2141:G2141)</f>
        <v>401</v>
      </c>
      <c r="I2141" s="1" t="n">
        <v>18</v>
      </c>
      <c r="J2141" s="1" t="n">
        <v>6839</v>
      </c>
      <c r="K2141" s="1" t="n">
        <v>0</v>
      </c>
      <c r="L2141" s="1" t="n">
        <v>0</v>
      </c>
      <c r="M2141" s="1" t="n">
        <v>0</v>
      </c>
      <c r="N2141" s="1" t="n">
        <v>938</v>
      </c>
      <c r="O2141" s="1" t="n">
        <v>0</v>
      </c>
      <c r="P2141" s="1" t="n">
        <v>416</v>
      </c>
      <c r="Q2141" s="1" t="n">
        <v>608</v>
      </c>
      <c r="R2141" s="1" t="n">
        <v>65</v>
      </c>
      <c r="S2141" s="1" t="n">
        <v>0</v>
      </c>
      <c r="T2141" s="1" t="n">
        <v>0</v>
      </c>
      <c r="U2141" s="1" t="n">
        <v>0</v>
      </c>
      <c r="V2141" s="1" t="n">
        <f aca="false">ROUNDUP(SUM(J2141,R2141,L2141,N2141,T2141)/360,0)</f>
        <v>22</v>
      </c>
      <c r="W2141" s="1" t="n">
        <f aca="false">ROUNDUP(SUM(U2141,S2141,M2141,K2141,Q2141)/360*1.1,0)</f>
        <v>2</v>
      </c>
      <c r="X2141" s="1" t="n">
        <v>35714</v>
      </c>
      <c r="Y2141" s="1" t="n">
        <v>0</v>
      </c>
      <c r="Z2141" s="1" t="n">
        <v>4220</v>
      </c>
      <c r="AA2141" s="1" t="n">
        <v>0</v>
      </c>
      <c r="AB2141" s="1" t="n">
        <v>2205</v>
      </c>
      <c r="AC2141" s="1" t="n">
        <v>0</v>
      </c>
      <c r="AD2141" s="1" t="n">
        <v>4678</v>
      </c>
      <c r="AE2141" s="1" t="n">
        <v>4990</v>
      </c>
      <c r="AF2141" s="1" t="n">
        <v>15013</v>
      </c>
      <c r="AG2141" s="1" t="n">
        <v>0</v>
      </c>
      <c r="AH2141" s="1" t="n">
        <v>55088</v>
      </c>
      <c r="AI2141" s="1" t="n">
        <v>0</v>
      </c>
      <c r="AJ2141" s="1" t="n">
        <f aca="false">ROUNDUP(SUM(AF2141,X2141,Z2141,AB2141,AH2141)/360,0)</f>
        <v>312</v>
      </c>
      <c r="AK2141" s="1" t="n">
        <f aca="false">ROUNDUP(SUM(AI2141,AG2141,AA2141,Y2141,AE2141)/360*1.1,0)</f>
        <v>16</v>
      </c>
      <c r="AL2141" s="1" t="n">
        <v>31</v>
      </c>
      <c r="AM2141" s="1" t="n">
        <v>2</v>
      </c>
    </row>
    <row r="2142" customFormat="false" ht="15" hidden="false" customHeight="false" outlineLevel="0" collapsed="false">
      <c r="A2142" s="1" t="n">
        <v>330350</v>
      </c>
      <c r="B2142" s="1" t="str">
        <f aca="false">VLOOKUP(A2142,Municipios!$A$2:$B$5571,2,0)</f>
        <v>Nova Iguaçu</v>
      </c>
      <c r="C2142" s="1" t="n">
        <v>174</v>
      </c>
      <c r="D2142" s="1" t="n">
        <v>103</v>
      </c>
      <c r="E2142" s="1" t="n">
        <v>159</v>
      </c>
      <c r="F2142" s="1" t="n">
        <v>3</v>
      </c>
      <c r="G2142" s="1" t="n">
        <v>79</v>
      </c>
      <c r="H2142" s="1" t="n">
        <f aca="false">SUM(C2142:G2142)</f>
        <v>518</v>
      </c>
      <c r="I2142" s="1" t="n">
        <v>59</v>
      </c>
      <c r="J2142" s="1" t="n">
        <v>3134</v>
      </c>
      <c r="K2142" s="1" t="n">
        <v>0</v>
      </c>
      <c r="L2142" s="1" t="n">
        <v>0</v>
      </c>
      <c r="M2142" s="1" t="n">
        <v>0</v>
      </c>
      <c r="N2142" s="1" t="n">
        <v>3276</v>
      </c>
      <c r="O2142" s="1" t="n">
        <v>0</v>
      </c>
      <c r="P2142" s="1" t="n">
        <v>618</v>
      </c>
      <c r="Q2142" s="1" t="n">
        <v>753</v>
      </c>
      <c r="R2142" s="1" t="n">
        <v>49</v>
      </c>
      <c r="S2142" s="1" t="n">
        <v>0</v>
      </c>
      <c r="T2142" s="1" t="n">
        <v>0</v>
      </c>
      <c r="U2142" s="1" t="n">
        <v>0</v>
      </c>
      <c r="V2142" s="1" t="n">
        <f aca="false">ROUNDUP(SUM(J2142,R2142,L2142,N2142,T2142)/360,0)</f>
        <v>18</v>
      </c>
      <c r="W2142" s="1" t="n">
        <f aca="false">ROUNDUP(SUM(U2142,S2142,M2142,K2142,Q2142)/360*1.1,0)</f>
        <v>3</v>
      </c>
      <c r="X2142" s="1" t="n">
        <v>61286</v>
      </c>
      <c r="Y2142" s="1" t="n">
        <v>0</v>
      </c>
      <c r="Z2142" s="1" t="n">
        <v>18834</v>
      </c>
      <c r="AA2142" s="1" t="n">
        <v>0</v>
      </c>
      <c r="AB2142" s="1" t="n">
        <v>13891</v>
      </c>
      <c r="AC2142" s="1" t="n">
        <v>0</v>
      </c>
      <c r="AD2142" s="1" t="n">
        <v>17473</v>
      </c>
      <c r="AE2142" s="1" t="n">
        <v>15963</v>
      </c>
      <c r="AF2142" s="1" t="n">
        <v>39053</v>
      </c>
      <c r="AG2142" s="1" t="n">
        <v>0</v>
      </c>
      <c r="AH2142" s="1" t="n">
        <v>0</v>
      </c>
      <c r="AI2142" s="1" t="n">
        <v>0</v>
      </c>
      <c r="AJ2142" s="1" t="n">
        <f aca="false">ROUNDUP(SUM(AF2142,X2142,Z2142,AB2142,AH2142)/360,0)</f>
        <v>370</v>
      </c>
      <c r="AK2142" s="1" t="n">
        <f aca="false">ROUNDUP(SUM(AI2142,AG2142,AA2142,Y2142,AE2142)/360*1.1,0)</f>
        <v>49</v>
      </c>
      <c r="AL2142" s="1" t="n">
        <v>113</v>
      </c>
      <c r="AM2142" s="1" t="n">
        <v>3</v>
      </c>
    </row>
    <row r="2143" customFormat="false" ht="15" hidden="false" customHeight="false" outlineLevel="0" collapsed="false">
      <c r="A2143" s="1" t="n">
        <v>330360</v>
      </c>
      <c r="B2143" s="1" t="str">
        <f aca="false">VLOOKUP(A2143,Municipios!$A$2:$B$5571,2,0)</f>
        <v>Paracambi</v>
      </c>
      <c r="C2143" s="1" t="n">
        <v>0</v>
      </c>
      <c r="D2143" s="1" t="n">
        <v>36</v>
      </c>
      <c r="E2143" s="1" t="n">
        <v>0</v>
      </c>
      <c r="F2143" s="1" t="n">
        <v>12</v>
      </c>
      <c r="G2143" s="1" t="n">
        <v>6</v>
      </c>
      <c r="H2143" s="1" t="n">
        <f aca="false">SUM(C2143:G2143)</f>
        <v>54</v>
      </c>
      <c r="I2143" s="1" t="n">
        <v>0</v>
      </c>
      <c r="J2143" s="1" t="n">
        <v>955</v>
      </c>
      <c r="K2143" s="1" t="n">
        <v>0</v>
      </c>
      <c r="L2143" s="1" t="n">
        <v>0</v>
      </c>
      <c r="M2143" s="1" t="n">
        <v>0</v>
      </c>
      <c r="N2143" s="1" t="n">
        <v>165</v>
      </c>
      <c r="O2143" s="1" t="n">
        <v>0</v>
      </c>
      <c r="P2143" s="1" t="n">
        <v>0</v>
      </c>
      <c r="Q2143" s="1" t="n">
        <v>0</v>
      </c>
      <c r="R2143" s="1" t="n">
        <v>0</v>
      </c>
      <c r="S2143" s="1" t="n">
        <v>0</v>
      </c>
      <c r="T2143" s="1" t="n">
        <v>0</v>
      </c>
      <c r="U2143" s="1" t="n">
        <v>0</v>
      </c>
      <c r="V2143" s="1" t="n">
        <f aca="false">ROUNDUP(SUM(J2143,R2143,L2143,N2143,T2143)/360,0)</f>
        <v>4</v>
      </c>
      <c r="W2143" s="1" t="n">
        <f aca="false">ROUNDUP(SUM(U2143,S2143,M2143,K2143,Q2143)/360*1.1,0)</f>
        <v>0</v>
      </c>
      <c r="X2143" s="1" t="n">
        <v>3852</v>
      </c>
      <c r="Y2143" s="1" t="n">
        <v>0</v>
      </c>
      <c r="Z2143" s="1" t="n">
        <v>0</v>
      </c>
      <c r="AA2143" s="1" t="n">
        <v>0</v>
      </c>
      <c r="AB2143" s="1" t="n">
        <v>154</v>
      </c>
      <c r="AC2143" s="1" t="n">
        <v>0</v>
      </c>
      <c r="AD2143" s="1" t="n">
        <v>0</v>
      </c>
      <c r="AE2143" s="1" t="n">
        <v>0</v>
      </c>
      <c r="AF2143" s="1" t="n">
        <v>0</v>
      </c>
      <c r="AG2143" s="1" t="n">
        <v>0</v>
      </c>
      <c r="AH2143" s="1" t="n">
        <v>0</v>
      </c>
      <c r="AI2143" s="1" t="n">
        <v>0</v>
      </c>
      <c r="AJ2143" s="1" t="n">
        <f aca="false">ROUNDUP(SUM(AF2143,X2143,Z2143,AB2143,AH2143)/360,0)</f>
        <v>12</v>
      </c>
      <c r="AK2143" s="1" t="n">
        <f aca="false">ROUNDUP(SUM(AI2143,AG2143,AA2143,Y2143,AE2143)/360*1.1,0)</f>
        <v>0</v>
      </c>
      <c r="AL2143" s="1" t="n">
        <v>2</v>
      </c>
      <c r="AM2143" s="1" t="n">
        <v>0</v>
      </c>
    </row>
    <row r="2144" customFormat="false" ht="15" hidden="false" customHeight="false" outlineLevel="0" collapsed="false">
      <c r="A2144" s="1" t="n">
        <v>330370</v>
      </c>
      <c r="B2144" s="1" t="str">
        <f aca="false">VLOOKUP(A2144,Municipios!$A$2:$B$5571,2,0)</f>
        <v>Paraíba do Sul</v>
      </c>
      <c r="C2144" s="1" t="n">
        <v>66</v>
      </c>
      <c r="D2144" s="1" t="n">
        <v>29</v>
      </c>
      <c r="E2144" s="1" t="n">
        <v>0</v>
      </c>
      <c r="F2144" s="1" t="n">
        <v>0</v>
      </c>
      <c r="G2144" s="1" t="n">
        <v>7</v>
      </c>
      <c r="H2144" s="1" t="n">
        <f aca="false">SUM(C2144:G2144)</f>
        <v>102</v>
      </c>
      <c r="I2144" s="1" t="n">
        <v>7</v>
      </c>
      <c r="J2144" s="1" t="n">
        <v>953</v>
      </c>
      <c r="K2144" s="1" t="n">
        <v>0</v>
      </c>
      <c r="L2144" s="1" t="n">
        <v>0</v>
      </c>
      <c r="M2144" s="1" t="n">
        <v>0</v>
      </c>
      <c r="N2144" s="1" t="n">
        <v>0</v>
      </c>
      <c r="O2144" s="1" t="n">
        <v>0</v>
      </c>
      <c r="P2144" s="1" t="n">
        <v>43</v>
      </c>
      <c r="Q2144" s="1" t="n">
        <v>29</v>
      </c>
      <c r="R2144" s="1" t="n">
        <v>0</v>
      </c>
      <c r="S2144" s="1" t="n">
        <v>0</v>
      </c>
      <c r="T2144" s="1" t="n">
        <v>0</v>
      </c>
      <c r="U2144" s="1" t="n">
        <v>0</v>
      </c>
      <c r="V2144" s="1" t="n">
        <f aca="false">ROUNDUP(SUM(J2144,R2144,L2144,N2144,T2144)/360,0)</f>
        <v>3</v>
      </c>
      <c r="W2144" s="1" t="n">
        <f aca="false">ROUNDUP(SUM(U2144,S2144,M2144,K2144,Q2144)/360*1.1,0)</f>
        <v>1</v>
      </c>
      <c r="X2144" s="1" t="n">
        <v>6680</v>
      </c>
      <c r="Y2144" s="1" t="n">
        <v>0</v>
      </c>
      <c r="Z2144" s="1" t="n">
        <v>0</v>
      </c>
      <c r="AA2144" s="1" t="n">
        <v>0</v>
      </c>
      <c r="AB2144" s="1" t="n">
        <v>0</v>
      </c>
      <c r="AC2144" s="1" t="n">
        <v>0</v>
      </c>
      <c r="AD2144" s="1" t="n">
        <v>8825</v>
      </c>
      <c r="AE2144" s="1" t="n">
        <v>2121</v>
      </c>
      <c r="AF2144" s="1" t="n">
        <v>8803</v>
      </c>
      <c r="AG2144" s="1" t="n">
        <v>0</v>
      </c>
      <c r="AH2144" s="1" t="n">
        <v>0</v>
      </c>
      <c r="AI2144" s="1" t="n">
        <v>0</v>
      </c>
      <c r="AJ2144" s="1" t="n">
        <f aca="false">ROUNDUP(SUM(AF2144,X2144,Z2144,AB2144,AH2144)/360,0)</f>
        <v>44</v>
      </c>
      <c r="AK2144" s="1" t="n">
        <f aca="false">ROUNDUP(SUM(AI2144,AG2144,AA2144,Y2144,AE2144)/360*1.1,0)</f>
        <v>7</v>
      </c>
      <c r="AL2144" s="1" t="n">
        <v>17</v>
      </c>
      <c r="AM2144" s="1" t="n">
        <v>1</v>
      </c>
    </row>
    <row r="2145" customFormat="false" ht="15" hidden="false" customHeight="false" outlineLevel="0" collapsed="false">
      <c r="A2145" s="1" t="n">
        <v>330380</v>
      </c>
      <c r="B2145" s="1" t="str">
        <f aca="false">VLOOKUP(A2145,Municipios!$A$2:$B$5571,2,0)</f>
        <v>Paraty</v>
      </c>
      <c r="C2145" s="1" t="n">
        <v>10</v>
      </c>
      <c r="D2145" s="1" t="n">
        <v>10</v>
      </c>
      <c r="E2145" s="1" t="n">
        <v>10</v>
      </c>
      <c r="F2145" s="1" t="n">
        <v>2</v>
      </c>
      <c r="G2145" s="1" t="n">
        <v>5</v>
      </c>
      <c r="H2145" s="1" t="n">
        <f aca="false">SUM(C2145:G2145)</f>
        <v>37</v>
      </c>
      <c r="I2145" s="1" t="n">
        <v>0</v>
      </c>
      <c r="J2145" s="1" t="n">
        <v>805</v>
      </c>
      <c r="K2145" s="1" t="n">
        <v>0</v>
      </c>
      <c r="L2145" s="1" t="n">
        <v>0</v>
      </c>
      <c r="M2145" s="1" t="n">
        <v>0</v>
      </c>
      <c r="N2145" s="1" t="n">
        <v>427</v>
      </c>
      <c r="O2145" s="1" t="n">
        <v>0</v>
      </c>
      <c r="P2145" s="1" t="n">
        <v>0</v>
      </c>
      <c r="Q2145" s="1" t="n">
        <v>0</v>
      </c>
      <c r="R2145" s="1" t="n">
        <v>0</v>
      </c>
      <c r="S2145" s="1" t="n">
        <v>0</v>
      </c>
      <c r="T2145" s="1" t="n">
        <v>0</v>
      </c>
      <c r="U2145" s="1" t="n">
        <v>0</v>
      </c>
      <c r="V2145" s="1" t="n">
        <f aca="false">ROUNDUP(SUM(J2145,R2145,L2145,N2145,T2145)/360,0)</f>
        <v>4</v>
      </c>
      <c r="W2145" s="1" t="n">
        <f aca="false">ROUNDUP(SUM(U2145,S2145,M2145,K2145,Q2145)/360*1.1,0)</f>
        <v>0</v>
      </c>
      <c r="X2145" s="1" t="n">
        <v>5837</v>
      </c>
      <c r="Y2145" s="1" t="n">
        <v>0</v>
      </c>
      <c r="Z2145" s="1" t="n">
        <v>1861</v>
      </c>
      <c r="AA2145" s="1" t="n">
        <v>0</v>
      </c>
      <c r="AB2145" s="1" t="n">
        <v>356</v>
      </c>
      <c r="AC2145" s="1" t="n">
        <v>0</v>
      </c>
      <c r="AD2145" s="1" t="n">
        <v>0</v>
      </c>
      <c r="AE2145" s="1" t="n">
        <v>0</v>
      </c>
      <c r="AF2145" s="1" t="n">
        <v>1856</v>
      </c>
      <c r="AG2145" s="1" t="n">
        <v>0</v>
      </c>
      <c r="AH2145" s="1" t="n">
        <v>108</v>
      </c>
      <c r="AI2145" s="1" t="n">
        <v>0</v>
      </c>
      <c r="AJ2145" s="1" t="n">
        <f aca="false">ROUNDUP(SUM(AF2145,X2145,Z2145,AB2145,AH2145)/360,0)</f>
        <v>28</v>
      </c>
      <c r="AK2145" s="1" t="n">
        <f aca="false">ROUNDUP(SUM(AI2145,AG2145,AA2145,Y2145,AE2145)/360*1.1,0)</f>
        <v>0</v>
      </c>
      <c r="AL2145" s="1" t="n">
        <v>3</v>
      </c>
      <c r="AM2145" s="1" t="n">
        <v>0</v>
      </c>
    </row>
    <row r="2146" customFormat="false" ht="15" hidden="false" customHeight="false" outlineLevel="0" collapsed="false">
      <c r="A2146" s="1" t="n">
        <v>330390</v>
      </c>
      <c r="B2146" s="1" t="str">
        <f aca="false">VLOOKUP(A2146,Municipios!$A$2:$B$5571,2,0)</f>
        <v>Petrópolis</v>
      </c>
      <c r="C2146" s="1" t="n">
        <v>61</v>
      </c>
      <c r="D2146" s="1" t="n">
        <v>221</v>
      </c>
      <c r="E2146" s="1" t="n">
        <v>64</v>
      </c>
      <c r="F2146" s="1" t="n">
        <v>647</v>
      </c>
      <c r="G2146" s="1" t="n">
        <v>34</v>
      </c>
      <c r="H2146" s="1" t="n">
        <f aca="false">SUM(C2146:G2146)</f>
        <v>1027</v>
      </c>
      <c r="I2146" s="1" t="n">
        <v>58</v>
      </c>
      <c r="J2146" s="1" t="n">
        <v>6884</v>
      </c>
      <c r="K2146" s="1" t="n">
        <v>0</v>
      </c>
      <c r="L2146" s="1" t="n">
        <v>7</v>
      </c>
      <c r="M2146" s="1" t="n">
        <v>0</v>
      </c>
      <c r="N2146" s="1" t="n">
        <v>1093</v>
      </c>
      <c r="O2146" s="1" t="n">
        <v>0</v>
      </c>
      <c r="P2146" s="1" t="n">
        <v>434</v>
      </c>
      <c r="Q2146" s="1" t="n">
        <v>1101</v>
      </c>
      <c r="R2146" s="1" t="n">
        <v>77</v>
      </c>
      <c r="S2146" s="1" t="n">
        <v>0</v>
      </c>
      <c r="T2146" s="1" t="n">
        <v>3319</v>
      </c>
      <c r="U2146" s="1" t="n">
        <v>0</v>
      </c>
      <c r="V2146" s="1" t="n">
        <f aca="false">ROUNDUP(SUM(J2146,R2146,L2146,N2146,T2146)/360,0)</f>
        <v>32</v>
      </c>
      <c r="W2146" s="1" t="n">
        <f aca="false">ROUNDUP(SUM(U2146,S2146,M2146,K2146,Q2146)/360*1.1,0)</f>
        <v>4</v>
      </c>
      <c r="X2146" s="1" t="n">
        <v>47356</v>
      </c>
      <c r="Y2146" s="1" t="n">
        <v>0</v>
      </c>
      <c r="Z2146" s="1" t="n">
        <v>10021</v>
      </c>
      <c r="AA2146" s="1" t="n">
        <v>0</v>
      </c>
      <c r="AB2146" s="1" t="n">
        <v>1866</v>
      </c>
      <c r="AC2146" s="1" t="n">
        <v>0</v>
      </c>
      <c r="AD2146" s="1" t="n">
        <v>7782</v>
      </c>
      <c r="AE2146" s="1" t="n">
        <v>15276</v>
      </c>
      <c r="AF2146" s="1" t="n">
        <v>25245</v>
      </c>
      <c r="AG2146" s="1" t="n">
        <v>0</v>
      </c>
      <c r="AH2146" s="1" t="n">
        <v>205061</v>
      </c>
      <c r="AI2146" s="1" t="n">
        <v>0</v>
      </c>
      <c r="AJ2146" s="1" t="n">
        <f aca="false">ROUNDUP(SUM(AF2146,X2146,Z2146,AB2146,AH2146)/360,0)</f>
        <v>805</v>
      </c>
      <c r="AK2146" s="1" t="n">
        <f aca="false">ROUNDUP(SUM(AI2146,AG2146,AA2146,Y2146,AE2146)/360*1.1,0)</f>
        <v>47</v>
      </c>
      <c r="AL2146" s="1" t="n">
        <v>140</v>
      </c>
      <c r="AM2146" s="1" t="n">
        <v>6</v>
      </c>
    </row>
    <row r="2147" customFormat="false" ht="15" hidden="false" customHeight="false" outlineLevel="0" collapsed="false">
      <c r="A2147" s="1" t="n">
        <v>330395</v>
      </c>
      <c r="B2147" s="1" t="str">
        <f aca="false">VLOOKUP(A2147,Municipios!$A$2:$B$5571,2,0)</f>
        <v>Pinheiral</v>
      </c>
      <c r="C2147" s="1" t="n">
        <v>0</v>
      </c>
      <c r="D2147" s="1" t="n">
        <v>15</v>
      </c>
      <c r="E2147" s="1" t="n">
        <v>10</v>
      </c>
      <c r="F2147" s="1" t="n">
        <v>0</v>
      </c>
      <c r="G2147" s="1" t="n">
        <v>4</v>
      </c>
      <c r="H2147" s="1" t="n">
        <f aca="false">SUM(C2147:G2147)</f>
        <v>29</v>
      </c>
      <c r="I2147" s="1" t="n">
        <v>0</v>
      </c>
      <c r="J2147" s="1" t="n">
        <v>461</v>
      </c>
      <c r="K2147" s="1" t="n">
        <v>0</v>
      </c>
      <c r="L2147" s="1" t="n">
        <v>0</v>
      </c>
      <c r="M2147" s="1" t="n">
        <v>0</v>
      </c>
      <c r="N2147" s="1" t="n">
        <v>68</v>
      </c>
      <c r="O2147" s="1" t="n">
        <v>0</v>
      </c>
      <c r="P2147" s="1" t="n">
        <v>0</v>
      </c>
      <c r="Q2147" s="1" t="n">
        <v>0</v>
      </c>
      <c r="R2147" s="1" t="n">
        <v>0</v>
      </c>
      <c r="S2147" s="1" t="n">
        <v>0</v>
      </c>
      <c r="T2147" s="1" t="n">
        <v>0</v>
      </c>
      <c r="U2147" s="1" t="n">
        <v>0</v>
      </c>
      <c r="V2147" s="1" t="n">
        <f aca="false">ROUNDUP(SUM(J2147,R2147,L2147,N2147,T2147)/360,0)</f>
        <v>2</v>
      </c>
      <c r="W2147" s="1" t="n">
        <f aca="false">ROUNDUP(SUM(U2147,S2147,M2147,K2147,Q2147)/360*1.1,0)</f>
        <v>0</v>
      </c>
      <c r="X2147" s="1" t="n">
        <v>1883</v>
      </c>
      <c r="Y2147" s="1" t="n">
        <v>0</v>
      </c>
      <c r="Z2147" s="1" t="n">
        <v>441</v>
      </c>
      <c r="AA2147" s="1" t="n">
        <v>0</v>
      </c>
      <c r="AB2147" s="1" t="n">
        <v>54</v>
      </c>
      <c r="AC2147" s="1" t="n">
        <v>0</v>
      </c>
      <c r="AD2147" s="1" t="n">
        <v>0</v>
      </c>
      <c r="AE2147" s="1" t="n">
        <v>0</v>
      </c>
      <c r="AF2147" s="1" t="n">
        <v>18</v>
      </c>
      <c r="AG2147" s="1" t="n">
        <v>0</v>
      </c>
      <c r="AH2147" s="1" t="n">
        <v>0</v>
      </c>
      <c r="AI2147" s="1" t="n">
        <v>0</v>
      </c>
      <c r="AJ2147" s="1" t="n">
        <f aca="false">ROUNDUP(SUM(AF2147,X2147,Z2147,AB2147,AH2147)/360,0)</f>
        <v>7</v>
      </c>
      <c r="AK2147" s="1" t="n">
        <f aca="false">ROUNDUP(SUM(AI2147,AG2147,AA2147,Y2147,AE2147)/360*1.1,0)</f>
        <v>0</v>
      </c>
      <c r="AL2147" s="1" t="n">
        <v>2</v>
      </c>
      <c r="AM2147" s="1" t="n">
        <v>0</v>
      </c>
    </row>
    <row r="2148" customFormat="false" ht="15" hidden="false" customHeight="false" outlineLevel="0" collapsed="false">
      <c r="A2148" s="1" t="n">
        <v>330400</v>
      </c>
      <c r="B2148" s="1" t="str">
        <f aca="false">VLOOKUP(A2148,Municipios!$A$2:$B$5571,2,0)</f>
        <v>Piraí</v>
      </c>
      <c r="C2148" s="1" t="n">
        <v>11</v>
      </c>
      <c r="D2148" s="1" t="n">
        <v>21</v>
      </c>
      <c r="E2148" s="1" t="n">
        <v>9</v>
      </c>
      <c r="F2148" s="1" t="n">
        <v>0</v>
      </c>
      <c r="G2148" s="1" t="n">
        <v>10</v>
      </c>
      <c r="H2148" s="1" t="n">
        <f aca="false">SUM(C2148:G2148)</f>
        <v>51</v>
      </c>
      <c r="I2148" s="1" t="n">
        <v>0</v>
      </c>
      <c r="J2148" s="1" t="n">
        <v>609</v>
      </c>
      <c r="K2148" s="1" t="n">
        <v>0</v>
      </c>
      <c r="L2148" s="1" t="n">
        <v>0</v>
      </c>
      <c r="M2148" s="1" t="n">
        <v>0</v>
      </c>
      <c r="N2148" s="1" t="n">
        <v>289</v>
      </c>
      <c r="O2148" s="1" t="n">
        <v>0</v>
      </c>
      <c r="P2148" s="1" t="n">
        <v>0</v>
      </c>
      <c r="Q2148" s="1" t="n">
        <v>0</v>
      </c>
      <c r="R2148" s="1" t="n">
        <v>0</v>
      </c>
      <c r="S2148" s="1" t="n">
        <v>0</v>
      </c>
      <c r="T2148" s="1" t="n">
        <v>0</v>
      </c>
      <c r="U2148" s="1" t="n">
        <v>0</v>
      </c>
      <c r="V2148" s="1" t="n">
        <f aca="false">ROUNDUP(SUM(J2148,R2148,L2148,N2148,T2148)/360,0)</f>
        <v>3</v>
      </c>
      <c r="W2148" s="1" t="n">
        <f aca="false">ROUNDUP(SUM(U2148,S2148,M2148,K2148,Q2148)/360*1.1,0)</f>
        <v>0</v>
      </c>
      <c r="X2148" s="1" t="n">
        <v>3949</v>
      </c>
      <c r="Y2148" s="1" t="n">
        <v>0</v>
      </c>
      <c r="Z2148" s="1" t="n">
        <v>1045</v>
      </c>
      <c r="AA2148" s="1" t="n">
        <v>0</v>
      </c>
      <c r="AB2148" s="1" t="n">
        <v>316</v>
      </c>
      <c r="AC2148" s="1" t="n">
        <v>0</v>
      </c>
      <c r="AD2148" s="1" t="n">
        <v>0</v>
      </c>
      <c r="AE2148" s="1" t="n">
        <v>0</v>
      </c>
      <c r="AF2148" s="1" t="n">
        <v>1452</v>
      </c>
      <c r="AG2148" s="1" t="n">
        <v>0</v>
      </c>
      <c r="AH2148" s="1" t="n">
        <v>0</v>
      </c>
      <c r="AI2148" s="1" t="n">
        <v>0</v>
      </c>
      <c r="AJ2148" s="1" t="n">
        <f aca="false">ROUNDUP(SUM(AF2148,X2148,Z2148,AB2148,AH2148)/360,0)</f>
        <v>19</v>
      </c>
      <c r="AK2148" s="1" t="n">
        <f aca="false">ROUNDUP(SUM(AI2148,AG2148,AA2148,Y2148,AE2148)/360*1.1,0)</f>
        <v>0</v>
      </c>
      <c r="AL2148" s="1" t="n">
        <v>6</v>
      </c>
      <c r="AM2148" s="1" t="n">
        <v>0</v>
      </c>
    </row>
    <row r="2149" customFormat="false" ht="15" hidden="false" customHeight="false" outlineLevel="0" collapsed="false">
      <c r="A2149" s="1" t="n">
        <v>330410</v>
      </c>
      <c r="B2149" s="1" t="str">
        <f aca="false">VLOOKUP(A2149,Municipios!$A$2:$B$5571,2,0)</f>
        <v>Porciúncula</v>
      </c>
      <c r="C2149" s="1" t="n">
        <v>1</v>
      </c>
      <c r="D2149" s="1" t="n">
        <v>0</v>
      </c>
      <c r="E2149" s="1" t="n">
        <v>0</v>
      </c>
      <c r="F2149" s="1" t="n">
        <v>0</v>
      </c>
      <c r="G2149" s="1" t="n">
        <v>0</v>
      </c>
      <c r="H2149" s="1" t="n">
        <f aca="false">SUM(C2149:G2149)</f>
        <v>1</v>
      </c>
      <c r="I2149" s="1" t="n">
        <v>0</v>
      </c>
      <c r="V2149" s="1" t="n">
        <f aca="false">ROUNDUP(SUM(J2149,R2149,L2149,N2149,T2149)/360,0)</f>
        <v>0</v>
      </c>
      <c r="W2149" s="1" t="n">
        <f aca="false">ROUNDUP(SUM(U2149,S2149,M2149,K2149,Q2149)/360*1.1,0)</f>
        <v>0</v>
      </c>
      <c r="AJ2149" s="1" t="n">
        <f aca="false">ROUNDUP(SUM(AF2149,X2149,Z2149,AB2149,AH2149)/360,0)</f>
        <v>0</v>
      </c>
      <c r="AK2149" s="1" t="n">
        <f aca="false">ROUNDUP(SUM(AI2149,AG2149,AA2149,Y2149,AE2149)/360*1.1,0)</f>
        <v>0</v>
      </c>
      <c r="AL2149" s="1" t="n">
        <v>2</v>
      </c>
      <c r="AM2149" s="1" t="n">
        <v>0</v>
      </c>
    </row>
    <row r="2150" customFormat="false" ht="15" hidden="false" customHeight="false" outlineLevel="0" collapsed="false">
      <c r="A2150" s="1" t="n">
        <v>330411</v>
      </c>
      <c r="B2150" s="1" t="str">
        <f aca="false">VLOOKUP(A2150,Municipios!$A$2:$B$5571,2,0)</f>
        <v>Porto Real</v>
      </c>
      <c r="C2150" s="1" t="n">
        <v>4</v>
      </c>
      <c r="D2150" s="1" t="n">
        <v>28</v>
      </c>
      <c r="E2150" s="1" t="n">
        <v>3</v>
      </c>
      <c r="F2150" s="1" t="n">
        <v>4</v>
      </c>
      <c r="G2150" s="1" t="n">
        <v>6</v>
      </c>
      <c r="H2150" s="1" t="n">
        <f aca="false">SUM(C2150:G2150)</f>
        <v>45</v>
      </c>
      <c r="I2150" s="1" t="n">
        <v>6</v>
      </c>
      <c r="J2150" s="1" t="n">
        <v>389</v>
      </c>
      <c r="K2150" s="1" t="n">
        <v>0</v>
      </c>
      <c r="L2150" s="1" t="n">
        <v>2</v>
      </c>
      <c r="M2150" s="1" t="n">
        <v>0</v>
      </c>
      <c r="N2150" s="1" t="n">
        <v>0</v>
      </c>
      <c r="O2150" s="1" t="n">
        <v>0</v>
      </c>
      <c r="P2150" s="1" t="n">
        <v>75</v>
      </c>
      <c r="Q2150" s="1" t="n">
        <v>105</v>
      </c>
      <c r="R2150" s="1" t="n">
        <v>3</v>
      </c>
      <c r="S2150" s="1" t="n">
        <v>0</v>
      </c>
      <c r="T2150" s="1" t="n">
        <v>0</v>
      </c>
      <c r="U2150" s="1" t="n">
        <v>0</v>
      </c>
      <c r="V2150" s="1" t="n">
        <f aca="false">ROUNDUP(SUM(J2150,R2150,L2150,N2150,T2150)/360,0)</f>
        <v>2</v>
      </c>
      <c r="W2150" s="1" t="n">
        <f aca="false">ROUNDUP(SUM(U2150,S2150,M2150,K2150,Q2150)/360*1.1,0)</f>
        <v>1</v>
      </c>
      <c r="X2150" s="1" t="n">
        <v>2871</v>
      </c>
      <c r="Y2150" s="1" t="n">
        <v>0</v>
      </c>
      <c r="Z2150" s="1" t="n">
        <v>507</v>
      </c>
      <c r="AA2150" s="1" t="n">
        <v>0</v>
      </c>
      <c r="AB2150" s="1" t="n">
        <v>2</v>
      </c>
      <c r="AC2150" s="1" t="n">
        <v>0</v>
      </c>
      <c r="AD2150" s="1" t="n">
        <v>969</v>
      </c>
      <c r="AE2150" s="1" t="n">
        <v>840</v>
      </c>
      <c r="AF2150" s="1" t="n">
        <v>563</v>
      </c>
      <c r="AG2150" s="1" t="n">
        <v>0</v>
      </c>
      <c r="AH2150" s="1" t="n">
        <v>0</v>
      </c>
      <c r="AI2150" s="1" t="n">
        <v>0</v>
      </c>
      <c r="AJ2150" s="1" t="n">
        <f aca="false">ROUNDUP(SUM(AF2150,X2150,Z2150,AB2150,AH2150)/360,0)</f>
        <v>11</v>
      </c>
      <c r="AK2150" s="1" t="n">
        <f aca="false">ROUNDUP(SUM(AI2150,AG2150,AA2150,Y2150,AE2150)/360*1.1,0)</f>
        <v>3</v>
      </c>
      <c r="AL2150" s="1" t="n">
        <v>7</v>
      </c>
      <c r="AM2150" s="1" t="n">
        <v>0</v>
      </c>
    </row>
    <row r="2151" customFormat="false" ht="15" hidden="false" customHeight="false" outlineLevel="0" collapsed="false">
      <c r="A2151" s="1" t="n">
        <v>330412</v>
      </c>
      <c r="B2151" s="1" t="str">
        <f aca="false">VLOOKUP(A2151,Municipios!$A$2:$B$5571,2,0)</f>
        <v>Quatis</v>
      </c>
      <c r="C2151" s="1" t="n">
        <v>6</v>
      </c>
      <c r="D2151" s="1" t="n">
        <v>21</v>
      </c>
      <c r="E2151" s="1" t="n">
        <v>2</v>
      </c>
      <c r="F2151" s="1" t="n">
        <v>0</v>
      </c>
      <c r="G2151" s="1" t="n">
        <v>4</v>
      </c>
      <c r="H2151" s="1" t="n">
        <f aca="false">SUM(C2151:G2151)</f>
        <v>33</v>
      </c>
      <c r="I2151" s="1" t="n">
        <v>0</v>
      </c>
      <c r="J2151" s="1" t="n">
        <v>454</v>
      </c>
      <c r="K2151" s="1" t="n">
        <v>0</v>
      </c>
      <c r="L2151" s="1" t="n">
        <v>0</v>
      </c>
      <c r="M2151" s="1" t="n">
        <v>0</v>
      </c>
      <c r="N2151" s="1" t="n">
        <v>53</v>
      </c>
      <c r="O2151" s="1" t="n">
        <v>0</v>
      </c>
      <c r="P2151" s="1" t="n">
        <v>0</v>
      </c>
      <c r="Q2151" s="1" t="n">
        <v>0</v>
      </c>
      <c r="R2151" s="1" t="n">
        <v>0</v>
      </c>
      <c r="S2151" s="1" t="n">
        <v>0</v>
      </c>
      <c r="T2151" s="1" t="n">
        <v>0</v>
      </c>
      <c r="U2151" s="1" t="n">
        <v>0</v>
      </c>
      <c r="V2151" s="1" t="n">
        <f aca="false">ROUNDUP(SUM(J2151,R2151,L2151,N2151,T2151)/360,0)</f>
        <v>2</v>
      </c>
      <c r="W2151" s="1" t="n">
        <f aca="false">ROUNDUP(SUM(U2151,S2151,M2151,K2151,Q2151)/360*1.1,0)</f>
        <v>0</v>
      </c>
      <c r="X2151" s="1" t="n">
        <v>2137</v>
      </c>
      <c r="Y2151" s="1" t="n">
        <v>0</v>
      </c>
      <c r="Z2151" s="1" t="n">
        <v>0</v>
      </c>
      <c r="AA2151" s="1" t="n">
        <v>0</v>
      </c>
      <c r="AB2151" s="1" t="n">
        <v>64</v>
      </c>
      <c r="AC2151" s="1" t="n">
        <v>0</v>
      </c>
      <c r="AD2151" s="1" t="n">
        <v>0</v>
      </c>
      <c r="AE2151" s="1" t="n">
        <v>0</v>
      </c>
      <c r="AF2151" s="1" t="n">
        <v>189</v>
      </c>
      <c r="AG2151" s="1" t="n">
        <v>0</v>
      </c>
      <c r="AH2151" s="1" t="n">
        <v>0</v>
      </c>
      <c r="AI2151" s="1" t="n">
        <v>0</v>
      </c>
      <c r="AJ2151" s="1" t="n">
        <f aca="false">ROUNDUP(SUM(AF2151,X2151,Z2151,AB2151,AH2151)/360,0)</f>
        <v>7</v>
      </c>
      <c r="AK2151" s="1" t="n">
        <f aca="false">ROUNDUP(SUM(AI2151,AG2151,AA2151,Y2151,AE2151)/360*1.1,0)</f>
        <v>0</v>
      </c>
      <c r="AL2151" s="1" t="n">
        <v>0</v>
      </c>
      <c r="AM2151" s="1" t="n">
        <v>0</v>
      </c>
    </row>
    <row r="2152" customFormat="false" ht="15" hidden="false" customHeight="false" outlineLevel="0" collapsed="false">
      <c r="A2152" s="1" t="n">
        <v>330414</v>
      </c>
      <c r="B2152" s="1" t="str">
        <f aca="false">VLOOKUP(A2152,Municipios!$A$2:$B$5571,2,0)</f>
        <v>Queimados</v>
      </c>
      <c r="C2152" s="1" t="n">
        <v>0</v>
      </c>
      <c r="D2152" s="1" t="n">
        <v>0</v>
      </c>
      <c r="E2152" s="1" t="n">
        <v>0</v>
      </c>
      <c r="F2152" s="1" t="n">
        <v>0</v>
      </c>
      <c r="G2152" s="1" t="n">
        <v>67</v>
      </c>
      <c r="H2152" s="1" t="n">
        <f aca="false">SUM(C2152:G2152)</f>
        <v>67</v>
      </c>
      <c r="I2152" s="1" t="n">
        <v>0</v>
      </c>
      <c r="J2152" s="1" t="n">
        <v>0</v>
      </c>
      <c r="K2152" s="1" t="n">
        <v>0</v>
      </c>
      <c r="L2152" s="1" t="n">
        <v>0</v>
      </c>
      <c r="M2152" s="1" t="n">
        <v>0</v>
      </c>
      <c r="N2152" s="1" t="n">
        <v>4108</v>
      </c>
      <c r="O2152" s="1" t="n">
        <v>0</v>
      </c>
      <c r="P2152" s="1" t="n">
        <v>0</v>
      </c>
      <c r="Q2152" s="1" t="n">
        <v>0</v>
      </c>
      <c r="R2152" s="1" t="n">
        <v>0</v>
      </c>
      <c r="S2152" s="1" t="n">
        <v>0</v>
      </c>
      <c r="T2152" s="1" t="n">
        <v>0</v>
      </c>
      <c r="U2152" s="1" t="n">
        <v>0</v>
      </c>
      <c r="V2152" s="1" t="n">
        <f aca="false">ROUNDUP(SUM(J2152,R2152,L2152,N2152,T2152)/360,0)</f>
        <v>12</v>
      </c>
      <c r="W2152" s="1" t="n">
        <f aca="false">ROUNDUP(SUM(U2152,S2152,M2152,K2152,Q2152)/360*1.1,0)</f>
        <v>0</v>
      </c>
      <c r="X2152" s="1" t="n">
        <v>0</v>
      </c>
      <c r="Y2152" s="1" t="n">
        <v>0</v>
      </c>
      <c r="Z2152" s="1" t="n">
        <v>0</v>
      </c>
      <c r="AA2152" s="1" t="n">
        <v>0</v>
      </c>
      <c r="AB2152" s="1" t="n">
        <v>6979</v>
      </c>
      <c r="AC2152" s="1" t="n">
        <v>0</v>
      </c>
      <c r="AD2152" s="1" t="n">
        <v>0</v>
      </c>
      <c r="AE2152" s="1" t="n">
        <v>0</v>
      </c>
      <c r="AF2152" s="1" t="n">
        <v>0</v>
      </c>
      <c r="AG2152" s="1" t="n">
        <v>0</v>
      </c>
      <c r="AH2152" s="1" t="n">
        <v>0</v>
      </c>
      <c r="AI2152" s="1" t="n">
        <v>0</v>
      </c>
      <c r="AJ2152" s="1" t="n">
        <f aca="false">ROUNDUP(SUM(AF2152,X2152,Z2152,AB2152,AH2152)/360,0)</f>
        <v>20</v>
      </c>
      <c r="AK2152" s="1" t="n">
        <f aca="false">ROUNDUP(SUM(AI2152,AG2152,AA2152,Y2152,AE2152)/360*1.1,0)</f>
        <v>0</v>
      </c>
      <c r="AL2152" s="1" t="n">
        <v>1</v>
      </c>
      <c r="AM2152" s="1" t="n">
        <v>0</v>
      </c>
    </row>
    <row r="2153" customFormat="false" ht="15" hidden="false" customHeight="false" outlineLevel="0" collapsed="false">
      <c r="A2153" s="1" t="n">
        <v>330415</v>
      </c>
      <c r="B2153" s="1" t="str">
        <f aca="false">VLOOKUP(A2153,Municipios!$A$2:$B$5571,2,0)</f>
        <v>Quissamã</v>
      </c>
      <c r="C2153" s="1" t="n">
        <v>8</v>
      </c>
      <c r="D2153" s="1" t="n">
        <v>32</v>
      </c>
      <c r="E2153" s="1" t="n">
        <v>14</v>
      </c>
      <c r="F2153" s="1" t="n">
        <v>3</v>
      </c>
      <c r="G2153" s="1" t="n">
        <v>17</v>
      </c>
      <c r="H2153" s="1" t="n">
        <f aca="false">SUM(C2153:G2153)</f>
        <v>74</v>
      </c>
      <c r="I2153" s="1" t="n">
        <v>6</v>
      </c>
      <c r="J2153" s="1" t="n">
        <v>584</v>
      </c>
      <c r="K2153" s="1" t="n">
        <v>0</v>
      </c>
      <c r="L2153" s="1" t="n">
        <v>0</v>
      </c>
      <c r="M2153" s="1" t="n">
        <v>0</v>
      </c>
      <c r="N2153" s="1" t="n">
        <v>324</v>
      </c>
      <c r="O2153" s="1" t="n">
        <v>0</v>
      </c>
      <c r="P2153" s="1" t="n">
        <v>129</v>
      </c>
      <c r="Q2153" s="1" t="n">
        <v>368</v>
      </c>
      <c r="R2153" s="1" t="n">
        <v>0</v>
      </c>
      <c r="S2153" s="1" t="n">
        <v>0</v>
      </c>
      <c r="T2153" s="1" t="n">
        <v>0</v>
      </c>
      <c r="U2153" s="1" t="n">
        <v>0</v>
      </c>
      <c r="V2153" s="1" t="n">
        <f aca="false">ROUNDUP(SUM(J2153,R2153,L2153,N2153,T2153)/360,0)</f>
        <v>3</v>
      </c>
      <c r="W2153" s="1" t="n">
        <f aca="false">ROUNDUP(SUM(U2153,S2153,M2153,K2153,Q2153)/360*1.1,0)</f>
        <v>2</v>
      </c>
      <c r="X2153" s="1" t="n">
        <v>4723</v>
      </c>
      <c r="Y2153" s="1" t="n">
        <v>0</v>
      </c>
      <c r="Z2153" s="1" t="n">
        <v>1465</v>
      </c>
      <c r="AA2153" s="1" t="n">
        <v>0</v>
      </c>
      <c r="AB2153" s="1" t="n">
        <v>447</v>
      </c>
      <c r="AC2153" s="1" t="n">
        <v>0</v>
      </c>
      <c r="AD2153" s="1" t="n">
        <v>725</v>
      </c>
      <c r="AE2153" s="1" t="n">
        <v>1482</v>
      </c>
      <c r="AF2153" s="1" t="n">
        <v>570</v>
      </c>
      <c r="AG2153" s="1" t="n">
        <v>0</v>
      </c>
      <c r="AH2153" s="1" t="n">
        <v>36</v>
      </c>
      <c r="AI2153" s="1" t="n">
        <v>0</v>
      </c>
      <c r="AJ2153" s="1" t="n">
        <f aca="false">ROUNDUP(SUM(AF2153,X2153,Z2153,AB2153,AH2153)/360,0)</f>
        <v>21</v>
      </c>
      <c r="AK2153" s="1" t="n">
        <f aca="false">ROUNDUP(SUM(AI2153,AG2153,AA2153,Y2153,AE2153)/360*1.1,0)</f>
        <v>5</v>
      </c>
      <c r="AL2153" s="1" t="n">
        <v>4</v>
      </c>
      <c r="AM2153" s="1" t="n">
        <v>0</v>
      </c>
    </row>
    <row r="2154" customFormat="false" ht="15" hidden="false" customHeight="false" outlineLevel="0" collapsed="false">
      <c r="A2154" s="1" t="n">
        <v>330420</v>
      </c>
      <c r="B2154" s="1" t="str">
        <f aca="false">VLOOKUP(A2154,Municipios!$A$2:$B$5571,2,0)</f>
        <v>Resende</v>
      </c>
      <c r="C2154" s="1" t="n">
        <v>33</v>
      </c>
      <c r="D2154" s="1" t="n">
        <v>89</v>
      </c>
      <c r="E2154" s="1" t="n">
        <v>20</v>
      </c>
      <c r="F2154" s="1" t="n">
        <v>2</v>
      </c>
      <c r="G2154" s="1" t="n">
        <v>14</v>
      </c>
      <c r="H2154" s="1" t="n">
        <f aca="false">SUM(C2154:G2154)</f>
        <v>158</v>
      </c>
      <c r="I2154" s="1" t="n">
        <v>19</v>
      </c>
      <c r="J2154" s="1" t="n">
        <v>3363</v>
      </c>
      <c r="K2154" s="1" t="n">
        <v>0</v>
      </c>
      <c r="L2154" s="1" t="n">
        <v>31</v>
      </c>
      <c r="M2154" s="1" t="n">
        <v>0</v>
      </c>
      <c r="N2154" s="1" t="n">
        <v>581</v>
      </c>
      <c r="O2154" s="1" t="n">
        <v>0</v>
      </c>
      <c r="P2154" s="1" t="n">
        <v>137</v>
      </c>
      <c r="Q2154" s="1" t="n">
        <v>241</v>
      </c>
      <c r="R2154" s="1" t="n">
        <v>40</v>
      </c>
      <c r="S2154" s="1" t="n">
        <v>0</v>
      </c>
      <c r="T2154" s="1" t="n">
        <v>0</v>
      </c>
      <c r="U2154" s="1" t="n">
        <v>0</v>
      </c>
      <c r="V2154" s="1" t="n">
        <f aca="false">ROUNDUP(SUM(J2154,R2154,L2154,N2154,T2154)/360,0)</f>
        <v>12</v>
      </c>
      <c r="W2154" s="1" t="n">
        <f aca="false">ROUNDUP(SUM(U2154,S2154,M2154,K2154,Q2154)/360*1.1,0)</f>
        <v>1</v>
      </c>
      <c r="X2154" s="1" t="n">
        <v>19548</v>
      </c>
      <c r="Y2154" s="1" t="n">
        <v>0</v>
      </c>
      <c r="Z2154" s="1" t="n">
        <v>3734</v>
      </c>
      <c r="AA2154" s="1" t="n">
        <v>0</v>
      </c>
      <c r="AB2154" s="1" t="n">
        <v>545</v>
      </c>
      <c r="AC2154" s="1" t="n">
        <v>0</v>
      </c>
      <c r="AD2154" s="1" t="n">
        <v>2095</v>
      </c>
      <c r="AE2154" s="1" t="n">
        <v>4843</v>
      </c>
      <c r="AF2154" s="1" t="n">
        <v>7844</v>
      </c>
      <c r="AG2154" s="1" t="n">
        <v>0</v>
      </c>
      <c r="AH2154" s="1" t="n">
        <v>0</v>
      </c>
      <c r="AI2154" s="1" t="n">
        <v>0</v>
      </c>
      <c r="AJ2154" s="1" t="n">
        <f aca="false">ROUNDUP(SUM(AF2154,X2154,Z2154,AB2154,AH2154)/360,0)</f>
        <v>88</v>
      </c>
      <c r="AK2154" s="1" t="n">
        <f aca="false">ROUNDUP(SUM(AI2154,AG2154,AA2154,Y2154,AE2154)/360*1.1,0)</f>
        <v>15</v>
      </c>
      <c r="AL2154" s="1" t="n">
        <v>94</v>
      </c>
      <c r="AM2154" s="1" t="n">
        <v>3</v>
      </c>
    </row>
    <row r="2155" customFormat="false" ht="15" hidden="false" customHeight="false" outlineLevel="0" collapsed="false">
      <c r="A2155" s="1" t="n">
        <v>330430</v>
      </c>
      <c r="B2155" s="1" t="str">
        <f aca="false">VLOOKUP(A2155,Municipios!$A$2:$B$5571,2,0)</f>
        <v>Rio Bonito</v>
      </c>
      <c r="C2155" s="1" t="n">
        <v>23</v>
      </c>
      <c r="D2155" s="1" t="n">
        <v>33</v>
      </c>
      <c r="E2155" s="1" t="n">
        <v>17</v>
      </c>
      <c r="F2155" s="1" t="n">
        <v>0</v>
      </c>
      <c r="G2155" s="1" t="n">
        <v>14</v>
      </c>
      <c r="H2155" s="1" t="n">
        <f aca="false">SUM(C2155:G2155)</f>
        <v>87</v>
      </c>
      <c r="I2155" s="1" t="n">
        <v>5</v>
      </c>
      <c r="J2155" s="1" t="n">
        <v>1253</v>
      </c>
      <c r="K2155" s="1" t="n">
        <v>0</v>
      </c>
      <c r="L2155" s="1" t="n">
        <v>0</v>
      </c>
      <c r="M2155" s="1" t="n">
        <v>0</v>
      </c>
      <c r="N2155" s="1" t="n">
        <v>854</v>
      </c>
      <c r="O2155" s="1" t="n">
        <v>0</v>
      </c>
      <c r="P2155" s="1" t="n">
        <v>141</v>
      </c>
      <c r="Q2155" s="1" t="n">
        <v>244</v>
      </c>
      <c r="R2155" s="1" t="n">
        <v>9</v>
      </c>
      <c r="S2155" s="1" t="n">
        <v>0</v>
      </c>
      <c r="T2155" s="1" t="n">
        <v>0</v>
      </c>
      <c r="U2155" s="1" t="n">
        <v>0</v>
      </c>
      <c r="V2155" s="1" t="n">
        <f aca="false">ROUNDUP(SUM(J2155,R2155,L2155,N2155,T2155)/360,0)</f>
        <v>6</v>
      </c>
      <c r="W2155" s="1" t="n">
        <f aca="false">ROUNDUP(SUM(U2155,S2155,M2155,K2155,Q2155)/360*1.1,0)</f>
        <v>1</v>
      </c>
      <c r="X2155" s="1" t="n">
        <v>9670</v>
      </c>
      <c r="Y2155" s="1" t="n">
        <v>0</v>
      </c>
      <c r="Z2155" s="1" t="n">
        <v>3072</v>
      </c>
      <c r="AA2155" s="1" t="n">
        <v>0</v>
      </c>
      <c r="AB2155" s="1" t="n">
        <v>1304</v>
      </c>
      <c r="AC2155" s="1" t="n">
        <v>0</v>
      </c>
      <c r="AD2155" s="1" t="n">
        <v>862</v>
      </c>
      <c r="AE2155" s="1" t="n">
        <v>1565</v>
      </c>
      <c r="AF2155" s="1" t="n">
        <v>6608</v>
      </c>
      <c r="AG2155" s="1" t="n">
        <v>0</v>
      </c>
      <c r="AH2155" s="1" t="n">
        <v>0</v>
      </c>
      <c r="AI2155" s="1" t="n">
        <v>0</v>
      </c>
      <c r="AJ2155" s="1" t="n">
        <f aca="false">ROUNDUP(SUM(AF2155,X2155,Z2155,AB2155,AH2155)/360,0)</f>
        <v>58</v>
      </c>
      <c r="AK2155" s="1" t="n">
        <f aca="false">ROUNDUP(SUM(AI2155,AG2155,AA2155,Y2155,AE2155)/360*1.1,0)</f>
        <v>5</v>
      </c>
      <c r="AL2155" s="1" t="n">
        <v>6</v>
      </c>
      <c r="AM2155" s="1" t="n">
        <v>0</v>
      </c>
    </row>
    <row r="2156" customFormat="false" ht="15" hidden="false" customHeight="false" outlineLevel="0" collapsed="false">
      <c r="A2156" s="1" t="n">
        <v>330440</v>
      </c>
      <c r="B2156" s="1" t="str">
        <f aca="false">VLOOKUP(A2156,Municipios!$A$2:$B$5571,2,0)</f>
        <v>Rio Claro</v>
      </c>
      <c r="C2156" s="1" t="n">
        <v>10</v>
      </c>
      <c r="D2156" s="1" t="n">
        <v>22</v>
      </c>
      <c r="E2156" s="1" t="n">
        <v>7</v>
      </c>
      <c r="F2156" s="1" t="n">
        <v>0</v>
      </c>
      <c r="G2156" s="1" t="n">
        <v>0</v>
      </c>
      <c r="H2156" s="1" t="n">
        <f aca="false">SUM(C2156:G2156)</f>
        <v>39</v>
      </c>
      <c r="I2156" s="1" t="n">
        <v>0</v>
      </c>
      <c r="J2156" s="1" t="n">
        <v>207</v>
      </c>
      <c r="K2156" s="1" t="n">
        <v>0</v>
      </c>
      <c r="L2156" s="1" t="n">
        <v>0</v>
      </c>
      <c r="M2156" s="1" t="n">
        <v>0</v>
      </c>
      <c r="N2156" s="1" t="n">
        <v>0</v>
      </c>
      <c r="O2156" s="1" t="n">
        <v>0</v>
      </c>
      <c r="P2156" s="1" t="n">
        <v>0</v>
      </c>
      <c r="Q2156" s="1" t="n">
        <v>0</v>
      </c>
      <c r="R2156" s="1" t="n">
        <v>0</v>
      </c>
      <c r="S2156" s="1" t="n">
        <v>0</v>
      </c>
      <c r="T2156" s="1" t="n">
        <v>0</v>
      </c>
      <c r="U2156" s="1" t="n">
        <v>0</v>
      </c>
      <c r="V2156" s="1" t="n">
        <f aca="false">ROUNDUP(SUM(J2156,R2156,L2156,N2156,T2156)/360,0)</f>
        <v>1</v>
      </c>
      <c r="W2156" s="1" t="n">
        <f aca="false">ROUNDUP(SUM(U2156,S2156,M2156,K2156,Q2156)/360*1.1,0)</f>
        <v>0</v>
      </c>
      <c r="X2156" s="1" t="n">
        <v>925</v>
      </c>
      <c r="Y2156" s="1" t="n">
        <v>0</v>
      </c>
      <c r="Z2156" s="1" t="n">
        <v>37</v>
      </c>
      <c r="AA2156" s="1" t="n">
        <v>0</v>
      </c>
      <c r="AB2156" s="1" t="n">
        <v>0</v>
      </c>
      <c r="AC2156" s="1" t="n">
        <v>0</v>
      </c>
      <c r="AD2156" s="1" t="n">
        <v>0</v>
      </c>
      <c r="AE2156" s="1" t="n">
        <v>0</v>
      </c>
      <c r="AF2156" s="1" t="n">
        <v>354</v>
      </c>
      <c r="AG2156" s="1" t="n">
        <v>0</v>
      </c>
      <c r="AH2156" s="1" t="n">
        <v>0</v>
      </c>
      <c r="AI2156" s="1" t="n">
        <v>0</v>
      </c>
      <c r="AJ2156" s="1" t="n">
        <f aca="false">ROUNDUP(SUM(AF2156,X2156,Z2156,AB2156,AH2156)/360,0)</f>
        <v>4</v>
      </c>
      <c r="AK2156" s="1" t="n">
        <f aca="false">ROUNDUP(SUM(AI2156,AG2156,AA2156,Y2156,AE2156)/360*1.1,0)</f>
        <v>0</v>
      </c>
      <c r="AL2156" s="1" t="n">
        <v>9</v>
      </c>
      <c r="AM2156" s="1" t="n">
        <v>0</v>
      </c>
    </row>
    <row r="2157" customFormat="false" ht="15" hidden="false" customHeight="false" outlineLevel="0" collapsed="false">
      <c r="A2157" s="1" t="n">
        <v>330450</v>
      </c>
      <c r="B2157" s="1" t="str">
        <f aca="false">VLOOKUP(A2157,Municipios!$A$2:$B$5571,2,0)</f>
        <v>Rio das Flores</v>
      </c>
      <c r="C2157" s="1" t="n">
        <v>3</v>
      </c>
      <c r="D2157" s="1" t="n">
        <v>12</v>
      </c>
      <c r="E2157" s="1" t="n">
        <v>0</v>
      </c>
      <c r="F2157" s="1" t="n">
        <v>2</v>
      </c>
      <c r="G2157" s="1" t="n">
        <v>4</v>
      </c>
      <c r="H2157" s="1" t="n">
        <f aca="false">SUM(C2157:G2157)</f>
        <v>21</v>
      </c>
      <c r="I2157" s="1" t="n">
        <v>0</v>
      </c>
      <c r="J2157" s="1" t="n">
        <v>193</v>
      </c>
      <c r="K2157" s="1" t="n">
        <v>0</v>
      </c>
      <c r="L2157" s="1" t="n">
        <v>0</v>
      </c>
      <c r="M2157" s="1" t="n">
        <v>0</v>
      </c>
      <c r="N2157" s="1" t="n">
        <v>149</v>
      </c>
      <c r="O2157" s="1" t="n">
        <v>0</v>
      </c>
      <c r="P2157" s="1" t="n">
        <v>0</v>
      </c>
      <c r="Q2157" s="1" t="n">
        <v>0</v>
      </c>
      <c r="R2157" s="1" t="n">
        <v>0</v>
      </c>
      <c r="S2157" s="1" t="n">
        <v>0</v>
      </c>
      <c r="T2157" s="1" t="n">
        <v>0</v>
      </c>
      <c r="U2157" s="1" t="n">
        <v>0</v>
      </c>
      <c r="V2157" s="1" t="n">
        <f aca="false">ROUNDUP(SUM(J2157,R2157,L2157,N2157,T2157)/360,0)</f>
        <v>1</v>
      </c>
      <c r="W2157" s="1" t="n">
        <f aca="false">ROUNDUP(SUM(U2157,S2157,M2157,K2157,Q2157)/360*1.1,0)</f>
        <v>0</v>
      </c>
      <c r="X2157" s="1" t="n">
        <v>1281</v>
      </c>
      <c r="Y2157" s="1" t="n">
        <v>0</v>
      </c>
      <c r="Z2157" s="1" t="n">
        <v>0</v>
      </c>
      <c r="AA2157" s="1" t="n">
        <v>0</v>
      </c>
      <c r="AB2157" s="1" t="n">
        <v>210</v>
      </c>
      <c r="AC2157" s="1" t="n">
        <v>0</v>
      </c>
      <c r="AD2157" s="1" t="n">
        <v>0</v>
      </c>
      <c r="AE2157" s="1" t="n">
        <v>0</v>
      </c>
      <c r="AF2157" s="1" t="n">
        <v>0</v>
      </c>
      <c r="AG2157" s="1" t="n">
        <v>0</v>
      </c>
      <c r="AH2157" s="1" t="n">
        <v>0</v>
      </c>
      <c r="AI2157" s="1" t="n">
        <v>0</v>
      </c>
      <c r="AJ2157" s="1" t="n">
        <f aca="false">ROUNDUP(SUM(AF2157,X2157,Z2157,AB2157,AH2157)/360,0)</f>
        <v>5</v>
      </c>
      <c r="AK2157" s="1" t="n">
        <f aca="false">ROUNDUP(SUM(AI2157,AG2157,AA2157,Y2157,AE2157)/360*1.1,0)</f>
        <v>0</v>
      </c>
      <c r="AL2157" s="1" t="n">
        <v>0</v>
      </c>
      <c r="AM2157" s="1" t="n">
        <v>0</v>
      </c>
    </row>
    <row r="2158" customFormat="false" ht="15" hidden="false" customHeight="false" outlineLevel="0" collapsed="false">
      <c r="A2158" s="1" t="n">
        <v>330452</v>
      </c>
      <c r="B2158" s="1" t="str">
        <f aca="false">VLOOKUP(A2158,Municipios!$A$2:$B$5571,2,0)</f>
        <v>Rio das Ostras</v>
      </c>
      <c r="C2158" s="1" t="n">
        <v>13</v>
      </c>
      <c r="D2158" s="1" t="n">
        <v>45</v>
      </c>
      <c r="E2158" s="1" t="n">
        <v>20</v>
      </c>
      <c r="F2158" s="1" t="n">
        <v>0</v>
      </c>
      <c r="G2158" s="1" t="n">
        <v>12</v>
      </c>
      <c r="H2158" s="1" t="n">
        <f aca="false">SUM(C2158:G2158)</f>
        <v>90</v>
      </c>
      <c r="I2158" s="1" t="n">
        <v>0</v>
      </c>
      <c r="J2158" s="1" t="n">
        <v>1920</v>
      </c>
      <c r="K2158" s="1" t="n">
        <v>0</v>
      </c>
      <c r="L2158" s="1" t="n">
        <v>0</v>
      </c>
      <c r="M2158" s="1" t="n">
        <v>0</v>
      </c>
      <c r="N2158" s="1" t="n">
        <v>1248</v>
      </c>
      <c r="O2158" s="1" t="n">
        <v>0</v>
      </c>
      <c r="P2158" s="1" t="n">
        <v>0</v>
      </c>
      <c r="Q2158" s="1" t="n">
        <v>0</v>
      </c>
      <c r="R2158" s="1" t="n">
        <v>3</v>
      </c>
      <c r="S2158" s="1" t="n">
        <v>0</v>
      </c>
      <c r="T2158" s="1" t="n">
        <v>0</v>
      </c>
      <c r="U2158" s="1" t="n">
        <v>0</v>
      </c>
      <c r="V2158" s="1" t="n">
        <f aca="false">ROUNDUP(SUM(J2158,R2158,L2158,N2158,T2158)/360,0)</f>
        <v>9</v>
      </c>
      <c r="W2158" s="1" t="n">
        <f aca="false">ROUNDUP(SUM(U2158,S2158,M2158,K2158,Q2158)/360*1.1,0)</f>
        <v>0</v>
      </c>
      <c r="X2158" s="1" t="n">
        <v>13649</v>
      </c>
      <c r="Y2158" s="1" t="n">
        <v>0</v>
      </c>
      <c r="Z2158" s="1" t="n">
        <v>5016</v>
      </c>
      <c r="AA2158" s="1" t="n">
        <v>0</v>
      </c>
      <c r="AB2158" s="1" t="n">
        <v>2199</v>
      </c>
      <c r="AC2158" s="1" t="n">
        <v>0</v>
      </c>
      <c r="AD2158" s="1" t="n">
        <v>0</v>
      </c>
      <c r="AE2158" s="1" t="n">
        <v>0</v>
      </c>
      <c r="AF2158" s="1" t="n">
        <v>2422</v>
      </c>
      <c r="AG2158" s="1" t="n">
        <v>0</v>
      </c>
      <c r="AH2158" s="1" t="n">
        <v>0</v>
      </c>
      <c r="AI2158" s="1" t="n">
        <v>0</v>
      </c>
      <c r="AJ2158" s="1" t="n">
        <f aca="false">ROUNDUP(SUM(AF2158,X2158,Z2158,AB2158,AH2158)/360,0)</f>
        <v>65</v>
      </c>
      <c r="AK2158" s="1" t="n">
        <f aca="false">ROUNDUP(SUM(AI2158,AG2158,AA2158,Y2158,AE2158)/360*1.1,0)</f>
        <v>0</v>
      </c>
      <c r="AL2158" s="1" t="n">
        <v>35</v>
      </c>
      <c r="AM2158" s="1" t="n">
        <v>1</v>
      </c>
    </row>
    <row r="2159" customFormat="false" ht="15" hidden="false" customHeight="false" outlineLevel="0" collapsed="false">
      <c r="A2159" s="1" t="n">
        <v>330455</v>
      </c>
      <c r="B2159" s="1" t="str">
        <f aca="false">VLOOKUP(A2159,Municipios!$A$2:$B$5571,2,0)</f>
        <v>Rio de Janeiro</v>
      </c>
      <c r="C2159" s="1" t="n">
        <v>2631</v>
      </c>
      <c r="D2159" s="1" t="n">
        <v>2512</v>
      </c>
      <c r="E2159" s="1" t="n">
        <v>1138</v>
      </c>
      <c r="F2159" s="1" t="n">
        <v>1188</v>
      </c>
      <c r="G2159" s="1" t="n">
        <v>763</v>
      </c>
      <c r="H2159" s="1" t="n">
        <f aca="false">SUM(C2159:G2159)</f>
        <v>8232</v>
      </c>
      <c r="I2159" s="1" t="n">
        <v>850</v>
      </c>
      <c r="J2159" s="1" t="n">
        <v>51866</v>
      </c>
      <c r="K2159" s="1" t="n">
        <v>66</v>
      </c>
      <c r="L2159" s="1" t="n">
        <v>40</v>
      </c>
      <c r="M2159" s="1" t="n">
        <v>0</v>
      </c>
      <c r="N2159" s="1" t="n">
        <v>33779</v>
      </c>
      <c r="O2159" s="1" t="n">
        <v>0</v>
      </c>
      <c r="P2159" s="1" t="n">
        <v>5755</v>
      </c>
      <c r="Q2159" s="1" t="n">
        <v>7977</v>
      </c>
      <c r="R2159" s="1" t="n">
        <v>1332</v>
      </c>
      <c r="S2159" s="1" t="n">
        <v>0</v>
      </c>
      <c r="T2159" s="1" t="n">
        <v>0</v>
      </c>
      <c r="U2159" s="1" t="n">
        <v>0</v>
      </c>
      <c r="V2159" s="1" t="n">
        <f aca="false">ROUNDUP(SUM(J2159,R2159,L2159,N2159,T2159)/360,0)</f>
        <v>242</v>
      </c>
      <c r="W2159" s="1" t="n">
        <f aca="false">ROUNDUP(SUM(U2159,S2159,M2159,K2159,Q2159)/360*1.1,0)</f>
        <v>25</v>
      </c>
      <c r="X2159" s="1" t="n">
        <v>720756</v>
      </c>
      <c r="Y2159" s="1" t="n">
        <v>497</v>
      </c>
      <c r="Z2159" s="1" t="n">
        <v>192291</v>
      </c>
      <c r="AA2159" s="1" t="n">
        <v>0</v>
      </c>
      <c r="AB2159" s="1" t="n">
        <v>109053</v>
      </c>
      <c r="AC2159" s="1" t="n">
        <v>173</v>
      </c>
      <c r="AD2159" s="1" t="n">
        <v>163916</v>
      </c>
      <c r="AE2159" s="1" t="n">
        <v>156453</v>
      </c>
      <c r="AF2159" s="1" t="n">
        <v>605618</v>
      </c>
      <c r="AG2159" s="1" t="n">
        <v>845</v>
      </c>
      <c r="AH2159" s="1" t="n">
        <v>222764</v>
      </c>
      <c r="AI2159" s="1" t="n">
        <v>0</v>
      </c>
      <c r="AJ2159" s="1" t="n">
        <f aca="false">ROUNDUP(SUM(AF2159,X2159,Z2159,AB2159,AH2159)/360,0)</f>
        <v>5141</v>
      </c>
      <c r="AK2159" s="1" t="n">
        <f aca="false">ROUNDUP(SUM(AI2159,AG2159,AA2159,Y2159,AE2159)/360*1.1,0)</f>
        <v>483</v>
      </c>
      <c r="AL2159" s="1" t="n">
        <v>3773</v>
      </c>
      <c r="AM2159" s="1" t="n">
        <v>121</v>
      </c>
    </row>
    <row r="2160" customFormat="false" ht="15" hidden="false" customHeight="false" outlineLevel="0" collapsed="false">
      <c r="A2160" s="1" t="n">
        <v>330460</v>
      </c>
      <c r="B2160" s="1" t="str">
        <f aca="false">VLOOKUP(A2160,Municipios!$A$2:$B$5571,2,0)</f>
        <v>Santa Maria Madalena</v>
      </c>
      <c r="C2160" s="1" t="n">
        <v>4</v>
      </c>
      <c r="D2160" s="1" t="n">
        <v>9</v>
      </c>
      <c r="E2160" s="1" t="n">
        <v>5</v>
      </c>
      <c r="F2160" s="1" t="n">
        <v>1</v>
      </c>
      <c r="G2160" s="1" t="n">
        <v>4</v>
      </c>
      <c r="H2160" s="1" t="n">
        <f aca="false">SUM(C2160:G2160)</f>
        <v>23</v>
      </c>
      <c r="I2160" s="1" t="n">
        <v>0</v>
      </c>
      <c r="J2160" s="1" t="n">
        <v>208</v>
      </c>
      <c r="K2160" s="1" t="n">
        <v>0</v>
      </c>
      <c r="L2160" s="1" t="n">
        <v>0</v>
      </c>
      <c r="M2160" s="1" t="n">
        <v>0</v>
      </c>
      <c r="N2160" s="1" t="n">
        <v>33</v>
      </c>
      <c r="O2160" s="1" t="n">
        <v>0</v>
      </c>
      <c r="P2160" s="1" t="n">
        <v>0</v>
      </c>
      <c r="Q2160" s="1" t="n">
        <v>0</v>
      </c>
      <c r="R2160" s="1" t="n">
        <v>0</v>
      </c>
      <c r="S2160" s="1" t="n">
        <v>0</v>
      </c>
      <c r="T2160" s="1" t="n">
        <v>0</v>
      </c>
      <c r="U2160" s="1" t="n">
        <v>0</v>
      </c>
      <c r="V2160" s="1" t="n">
        <f aca="false">ROUNDUP(SUM(J2160,R2160,L2160,N2160,T2160)/360,0)</f>
        <v>1</v>
      </c>
      <c r="W2160" s="1" t="n">
        <f aca="false">ROUNDUP(SUM(U2160,S2160,M2160,K2160,Q2160)/360*1.1,0)</f>
        <v>0</v>
      </c>
      <c r="X2160" s="1" t="n">
        <v>1406</v>
      </c>
      <c r="Y2160" s="1" t="n">
        <v>0</v>
      </c>
      <c r="Z2160" s="1" t="n">
        <v>33</v>
      </c>
      <c r="AA2160" s="1" t="n">
        <v>0</v>
      </c>
      <c r="AB2160" s="1" t="n">
        <v>86</v>
      </c>
      <c r="AC2160" s="1" t="n">
        <v>0</v>
      </c>
      <c r="AD2160" s="1" t="n">
        <v>0</v>
      </c>
      <c r="AE2160" s="1" t="n">
        <v>0</v>
      </c>
      <c r="AF2160" s="1" t="n">
        <v>401</v>
      </c>
      <c r="AG2160" s="1" t="n">
        <v>0</v>
      </c>
      <c r="AH2160" s="1" t="n">
        <v>0</v>
      </c>
      <c r="AI2160" s="1" t="n">
        <v>0</v>
      </c>
      <c r="AJ2160" s="1" t="n">
        <f aca="false">ROUNDUP(SUM(AF2160,X2160,Z2160,AB2160,AH2160)/360,0)</f>
        <v>6</v>
      </c>
      <c r="AK2160" s="1" t="n">
        <f aca="false">ROUNDUP(SUM(AI2160,AG2160,AA2160,Y2160,AE2160)/360*1.1,0)</f>
        <v>0</v>
      </c>
      <c r="AL2160" s="1" t="n">
        <v>2</v>
      </c>
      <c r="AM2160" s="1" t="n">
        <v>0</v>
      </c>
    </row>
    <row r="2161" customFormat="false" ht="15" hidden="false" customHeight="false" outlineLevel="0" collapsed="false">
      <c r="A2161" s="1" t="n">
        <v>330470</v>
      </c>
      <c r="B2161" s="1" t="str">
        <f aca="false">VLOOKUP(A2161,Municipios!$A$2:$B$5571,2,0)</f>
        <v>Santo Antônio de Pádua</v>
      </c>
      <c r="C2161" s="1" t="n">
        <v>25</v>
      </c>
      <c r="D2161" s="1" t="n">
        <v>45</v>
      </c>
      <c r="E2161" s="1" t="n">
        <v>14</v>
      </c>
      <c r="F2161" s="1" t="n">
        <v>2</v>
      </c>
      <c r="G2161" s="1" t="n">
        <v>15</v>
      </c>
      <c r="H2161" s="1" t="n">
        <f aca="false">SUM(C2161:G2161)</f>
        <v>101</v>
      </c>
      <c r="I2161" s="1" t="n">
        <v>8</v>
      </c>
      <c r="J2161" s="1" t="n">
        <v>735</v>
      </c>
      <c r="K2161" s="1" t="n">
        <v>0</v>
      </c>
      <c r="L2161" s="1" t="n">
        <v>0</v>
      </c>
      <c r="M2161" s="1" t="n">
        <v>0</v>
      </c>
      <c r="N2161" s="1" t="n">
        <v>183</v>
      </c>
      <c r="O2161" s="1" t="n">
        <v>0</v>
      </c>
      <c r="P2161" s="1" t="n">
        <v>0</v>
      </c>
      <c r="Q2161" s="1" t="n">
        <v>0</v>
      </c>
      <c r="R2161" s="1" t="n">
        <v>0</v>
      </c>
      <c r="S2161" s="1" t="n">
        <v>0</v>
      </c>
      <c r="T2161" s="1" t="n">
        <v>0</v>
      </c>
      <c r="U2161" s="1" t="n">
        <v>0</v>
      </c>
      <c r="V2161" s="1" t="n">
        <f aca="false">ROUNDUP(SUM(J2161,R2161,L2161,N2161,T2161)/360,0)</f>
        <v>3</v>
      </c>
      <c r="W2161" s="1" t="n">
        <f aca="false">ROUNDUP(SUM(U2161,S2161,M2161,K2161,Q2161)/360*1.1,0)</f>
        <v>0</v>
      </c>
      <c r="X2161" s="1" t="n">
        <v>8944</v>
      </c>
      <c r="Y2161" s="1" t="n">
        <v>0</v>
      </c>
      <c r="Z2161" s="1" t="n">
        <v>471</v>
      </c>
      <c r="AA2161" s="1" t="n">
        <v>0</v>
      </c>
      <c r="AB2161" s="1" t="n">
        <v>357</v>
      </c>
      <c r="AC2161" s="1" t="n">
        <v>0</v>
      </c>
      <c r="AD2161" s="1" t="n">
        <v>0</v>
      </c>
      <c r="AE2161" s="1" t="n">
        <v>0</v>
      </c>
      <c r="AF2161" s="1" t="n">
        <v>1848</v>
      </c>
      <c r="AG2161" s="1" t="n">
        <v>0</v>
      </c>
      <c r="AH2161" s="1" t="n">
        <v>0</v>
      </c>
      <c r="AI2161" s="1" t="n">
        <v>0</v>
      </c>
      <c r="AJ2161" s="1" t="n">
        <f aca="false">ROUNDUP(SUM(AF2161,X2161,Z2161,AB2161,AH2161)/360,0)</f>
        <v>33</v>
      </c>
      <c r="AK2161" s="1" t="n">
        <f aca="false">ROUNDUP(SUM(AI2161,AG2161,AA2161,Y2161,AE2161)/360*1.1,0)</f>
        <v>0</v>
      </c>
      <c r="AL2161" s="1" t="n">
        <v>5</v>
      </c>
      <c r="AM2161" s="1" t="n">
        <v>1</v>
      </c>
    </row>
    <row r="2162" customFormat="false" ht="15" hidden="false" customHeight="false" outlineLevel="0" collapsed="false">
      <c r="A2162" s="1" t="n">
        <v>330475</v>
      </c>
      <c r="B2162" s="1" t="str">
        <f aca="false">VLOOKUP(A2162,Municipios!$A$2:$B$5571,2,0)</f>
        <v>São Francisco de Itabapoana</v>
      </c>
      <c r="C2162" s="1" t="n">
        <v>0</v>
      </c>
      <c r="D2162" s="1" t="n">
        <v>17</v>
      </c>
      <c r="E2162" s="1" t="n">
        <v>3</v>
      </c>
      <c r="F2162" s="1" t="n">
        <v>5</v>
      </c>
      <c r="G2162" s="1" t="n">
        <v>5</v>
      </c>
      <c r="H2162" s="1" t="n">
        <f aca="false">SUM(C2162:G2162)</f>
        <v>30</v>
      </c>
      <c r="I2162" s="1" t="n">
        <v>0</v>
      </c>
      <c r="J2162" s="1" t="n">
        <v>711</v>
      </c>
      <c r="K2162" s="1" t="n">
        <v>0</v>
      </c>
      <c r="L2162" s="1" t="n">
        <v>0</v>
      </c>
      <c r="M2162" s="1" t="n">
        <v>0</v>
      </c>
      <c r="N2162" s="1" t="n">
        <v>93</v>
      </c>
      <c r="O2162" s="1" t="n">
        <v>0</v>
      </c>
      <c r="P2162" s="1" t="n">
        <v>0</v>
      </c>
      <c r="Q2162" s="1" t="n">
        <v>0</v>
      </c>
      <c r="R2162" s="1" t="n">
        <v>0</v>
      </c>
      <c r="S2162" s="1" t="n">
        <v>0</v>
      </c>
      <c r="T2162" s="1" t="n">
        <v>0</v>
      </c>
      <c r="U2162" s="1" t="n">
        <v>0</v>
      </c>
      <c r="V2162" s="1" t="n">
        <f aca="false">ROUNDUP(SUM(J2162,R2162,L2162,N2162,T2162)/360,0)</f>
        <v>3</v>
      </c>
      <c r="W2162" s="1" t="n">
        <f aca="false">ROUNDUP(SUM(U2162,S2162,M2162,K2162,Q2162)/360*1.1,0)</f>
        <v>0</v>
      </c>
      <c r="X2162" s="1" t="n">
        <v>2676</v>
      </c>
      <c r="Y2162" s="1" t="n">
        <v>0</v>
      </c>
      <c r="Z2162" s="1" t="n">
        <v>27</v>
      </c>
      <c r="AA2162" s="1" t="n">
        <v>0</v>
      </c>
      <c r="AB2162" s="1" t="n">
        <v>135</v>
      </c>
      <c r="AC2162" s="1" t="n">
        <v>0</v>
      </c>
      <c r="AD2162" s="1" t="n">
        <v>0</v>
      </c>
      <c r="AE2162" s="1" t="n">
        <v>0</v>
      </c>
      <c r="AF2162" s="1" t="n">
        <v>0</v>
      </c>
      <c r="AG2162" s="1" t="n">
        <v>0</v>
      </c>
      <c r="AH2162" s="1" t="n">
        <v>4</v>
      </c>
      <c r="AI2162" s="1" t="n">
        <v>0</v>
      </c>
      <c r="AJ2162" s="1" t="n">
        <f aca="false">ROUNDUP(SUM(AF2162,X2162,Z2162,AB2162,AH2162)/360,0)</f>
        <v>8</v>
      </c>
      <c r="AK2162" s="1" t="n">
        <f aca="false">ROUNDUP(SUM(AI2162,AG2162,AA2162,Y2162,AE2162)/360*1.1,0)</f>
        <v>0</v>
      </c>
      <c r="AL2162" s="1" t="n">
        <v>2</v>
      </c>
      <c r="AM2162" s="1" t="n">
        <v>0</v>
      </c>
    </row>
    <row r="2163" customFormat="false" ht="15" hidden="false" customHeight="false" outlineLevel="0" collapsed="false">
      <c r="A2163" s="1" t="n">
        <v>330480</v>
      </c>
      <c r="B2163" s="1" t="str">
        <f aca="false">VLOOKUP(A2163,Municipios!$A$2:$B$5571,2,0)</f>
        <v>São Fidélis</v>
      </c>
      <c r="C2163" s="1" t="n">
        <v>12</v>
      </c>
      <c r="D2163" s="1" t="n">
        <v>44</v>
      </c>
      <c r="E2163" s="1" t="n">
        <v>17</v>
      </c>
      <c r="F2163" s="1" t="n">
        <v>0</v>
      </c>
      <c r="G2163" s="1" t="n">
        <v>29</v>
      </c>
      <c r="H2163" s="1" t="n">
        <f aca="false">SUM(C2163:G2163)</f>
        <v>102</v>
      </c>
      <c r="I2163" s="1" t="n">
        <v>7</v>
      </c>
      <c r="J2163" s="1" t="n">
        <v>1306</v>
      </c>
      <c r="K2163" s="1" t="n">
        <v>0</v>
      </c>
      <c r="L2163" s="1" t="n">
        <v>0</v>
      </c>
      <c r="M2163" s="1" t="n">
        <v>0</v>
      </c>
      <c r="N2163" s="1" t="n">
        <v>474</v>
      </c>
      <c r="O2163" s="1" t="n">
        <v>0</v>
      </c>
      <c r="P2163" s="1" t="n">
        <v>160</v>
      </c>
      <c r="Q2163" s="1" t="n">
        <v>394</v>
      </c>
      <c r="R2163" s="1" t="n">
        <v>0</v>
      </c>
      <c r="S2163" s="1" t="n">
        <v>0</v>
      </c>
      <c r="T2163" s="1" t="n">
        <v>0</v>
      </c>
      <c r="U2163" s="1" t="n">
        <v>0</v>
      </c>
      <c r="V2163" s="1" t="n">
        <f aca="false">ROUNDUP(SUM(J2163,R2163,L2163,N2163,T2163)/360,0)</f>
        <v>5</v>
      </c>
      <c r="W2163" s="1" t="n">
        <f aca="false">ROUNDUP(SUM(U2163,S2163,M2163,K2163,Q2163)/360*1.1,0)</f>
        <v>2</v>
      </c>
      <c r="X2163" s="1" t="n">
        <v>6254</v>
      </c>
      <c r="Y2163" s="1" t="n">
        <v>0</v>
      </c>
      <c r="Z2163" s="1" t="n">
        <v>296</v>
      </c>
      <c r="AA2163" s="1" t="n">
        <v>0</v>
      </c>
      <c r="AB2163" s="1" t="n">
        <v>748</v>
      </c>
      <c r="AC2163" s="1" t="n">
        <v>0</v>
      </c>
      <c r="AD2163" s="1" t="n">
        <v>1279</v>
      </c>
      <c r="AE2163" s="1" t="n">
        <v>2041</v>
      </c>
      <c r="AF2163" s="1" t="n">
        <v>537</v>
      </c>
      <c r="AG2163" s="1" t="n">
        <v>0</v>
      </c>
      <c r="AH2163" s="1" t="n">
        <v>0</v>
      </c>
      <c r="AI2163" s="1" t="n">
        <v>0</v>
      </c>
      <c r="AJ2163" s="1" t="n">
        <f aca="false">ROUNDUP(SUM(AF2163,X2163,Z2163,AB2163,AH2163)/360,0)</f>
        <v>22</v>
      </c>
      <c r="AK2163" s="1" t="n">
        <f aca="false">ROUNDUP(SUM(AI2163,AG2163,AA2163,Y2163,AE2163)/360*1.1,0)</f>
        <v>7</v>
      </c>
      <c r="AL2163" s="1" t="n">
        <v>4</v>
      </c>
      <c r="AM2163" s="1" t="n">
        <v>1</v>
      </c>
    </row>
    <row r="2164" customFormat="false" ht="15" hidden="false" customHeight="false" outlineLevel="0" collapsed="false">
      <c r="A2164" s="1" t="n">
        <v>330490</v>
      </c>
      <c r="B2164" s="1" t="str">
        <f aca="false">VLOOKUP(A2164,Municipios!$A$2:$B$5571,2,0)</f>
        <v>São Gonçalo</v>
      </c>
      <c r="C2164" s="1" t="n">
        <v>176</v>
      </c>
      <c r="D2164" s="1" t="n">
        <v>170</v>
      </c>
      <c r="E2164" s="1" t="n">
        <v>67</v>
      </c>
      <c r="F2164" s="1" t="n">
        <v>231</v>
      </c>
      <c r="G2164" s="1" t="n">
        <v>77</v>
      </c>
      <c r="H2164" s="1" t="n">
        <f aca="false">SUM(C2164:G2164)</f>
        <v>721</v>
      </c>
      <c r="I2164" s="1" t="n">
        <v>69</v>
      </c>
      <c r="J2164" s="1" t="n">
        <v>4119</v>
      </c>
      <c r="K2164" s="1" t="n">
        <v>0</v>
      </c>
      <c r="L2164" s="1" t="n">
        <v>0</v>
      </c>
      <c r="M2164" s="1" t="n">
        <v>0</v>
      </c>
      <c r="N2164" s="1" t="n">
        <v>5025</v>
      </c>
      <c r="O2164" s="1" t="n">
        <v>0</v>
      </c>
      <c r="P2164" s="1" t="n">
        <v>397</v>
      </c>
      <c r="Q2164" s="1" t="n">
        <v>1576</v>
      </c>
      <c r="R2164" s="1" t="n">
        <v>178</v>
      </c>
      <c r="S2164" s="1" t="n">
        <v>0</v>
      </c>
      <c r="T2164" s="1" t="n">
        <v>0</v>
      </c>
      <c r="U2164" s="1" t="n">
        <v>0</v>
      </c>
      <c r="V2164" s="1" t="n">
        <f aca="false">ROUNDUP(SUM(J2164,R2164,L2164,N2164,T2164)/360,0)</f>
        <v>26</v>
      </c>
      <c r="W2164" s="1" t="n">
        <f aca="false">ROUNDUP(SUM(U2164,S2164,M2164,K2164,Q2164)/360*1.1,0)</f>
        <v>5</v>
      </c>
      <c r="X2164" s="1" t="n">
        <v>47663</v>
      </c>
      <c r="Y2164" s="1" t="n">
        <v>0</v>
      </c>
      <c r="Z2164" s="1" t="n">
        <v>14332</v>
      </c>
      <c r="AA2164" s="1" t="n">
        <v>0</v>
      </c>
      <c r="AB2164" s="1" t="n">
        <v>8575</v>
      </c>
      <c r="AC2164" s="1" t="n">
        <v>0</v>
      </c>
      <c r="AD2164" s="1" t="n">
        <v>13805</v>
      </c>
      <c r="AE2164" s="1" t="n">
        <v>22600</v>
      </c>
      <c r="AF2164" s="1" t="n">
        <v>30653</v>
      </c>
      <c r="AG2164" s="1" t="n">
        <v>0</v>
      </c>
      <c r="AH2164" s="1" t="n">
        <v>46831</v>
      </c>
      <c r="AI2164" s="1" t="n">
        <v>0</v>
      </c>
      <c r="AJ2164" s="1" t="n">
        <f aca="false">ROUNDUP(SUM(AF2164,X2164,Z2164,AB2164,AH2164)/360,0)</f>
        <v>412</v>
      </c>
      <c r="AK2164" s="1" t="n">
        <f aca="false">ROUNDUP(SUM(AI2164,AG2164,AA2164,Y2164,AE2164)/360*1.1,0)</f>
        <v>70</v>
      </c>
      <c r="AL2164" s="1" t="n">
        <v>202</v>
      </c>
      <c r="AM2164" s="1" t="n">
        <v>5</v>
      </c>
    </row>
    <row r="2165" customFormat="false" ht="15" hidden="false" customHeight="false" outlineLevel="0" collapsed="false">
      <c r="A2165" s="1" t="n">
        <v>330500</v>
      </c>
      <c r="B2165" s="1" t="str">
        <f aca="false">VLOOKUP(A2165,Municipios!$A$2:$B$5571,2,0)</f>
        <v>São João da Barra</v>
      </c>
      <c r="C2165" s="1" t="n">
        <v>6</v>
      </c>
      <c r="D2165" s="1" t="n">
        <v>24</v>
      </c>
      <c r="E2165" s="1" t="n">
        <v>10</v>
      </c>
      <c r="F2165" s="1" t="n">
        <v>0</v>
      </c>
      <c r="G2165" s="1" t="n">
        <v>0</v>
      </c>
      <c r="H2165" s="1" t="n">
        <f aca="false">SUM(C2165:G2165)</f>
        <v>40</v>
      </c>
      <c r="I2165" s="1" t="n">
        <v>0</v>
      </c>
      <c r="J2165" s="1" t="n">
        <v>1382</v>
      </c>
      <c r="K2165" s="1" t="n">
        <v>0</v>
      </c>
      <c r="L2165" s="1" t="n">
        <v>0</v>
      </c>
      <c r="M2165" s="1" t="n">
        <v>0</v>
      </c>
      <c r="N2165" s="1" t="n">
        <v>0</v>
      </c>
      <c r="O2165" s="1" t="n">
        <v>0</v>
      </c>
      <c r="P2165" s="1" t="n">
        <v>0</v>
      </c>
      <c r="Q2165" s="1" t="n">
        <v>0</v>
      </c>
      <c r="R2165" s="1" t="n">
        <v>0</v>
      </c>
      <c r="S2165" s="1" t="n">
        <v>0</v>
      </c>
      <c r="T2165" s="1" t="n">
        <v>0</v>
      </c>
      <c r="U2165" s="1" t="n">
        <v>0</v>
      </c>
      <c r="V2165" s="1" t="n">
        <f aca="false">ROUNDUP(SUM(J2165,R2165,L2165,N2165,T2165)/360,0)</f>
        <v>4</v>
      </c>
      <c r="W2165" s="1" t="n">
        <f aca="false">ROUNDUP(SUM(U2165,S2165,M2165,K2165,Q2165)/360*1.1,0)</f>
        <v>0</v>
      </c>
      <c r="X2165" s="1" t="n">
        <v>5314</v>
      </c>
      <c r="Y2165" s="1" t="n">
        <v>0</v>
      </c>
      <c r="Z2165" s="1" t="n">
        <v>806</v>
      </c>
      <c r="AA2165" s="1" t="n">
        <v>0</v>
      </c>
      <c r="AB2165" s="1" t="n">
        <v>0</v>
      </c>
      <c r="AC2165" s="1" t="n">
        <v>0</v>
      </c>
      <c r="AD2165" s="1" t="n">
        <v>0</v>
      </c>
      <c r="AE2165" s="1" t="n">
        <v>0</v>
      </c>
      <c r="AF2165" s="1" t="n">
        <v>1110</v>
      </c>
      <c r="AG2165" s="1" t="n">
        <v>0</v>
      </c>
      <c r="AH2165" s="1" t="n">
        <v>0</v>
      </c>
      <c r="AI2165" s="1" t="n">
        <v>0</v>
      </c>
      <c r="AJ2165" s="1" t="n">
        <f aca="false">ROUNDUP(SUM(AF2165,X2165,Z2165,AB2165,AH2165)/360,0)</f>
        <v>21</v>
      </c>
      <c r="AK2165" s="1" t="n">
        <f aca="false">ROUNDUP(SUM(AI2165,AG2165,AA2165,Y2165,AE2165)/360*1.1,0)</f>
        <v>0</v>
      </c>
      <c r="AL2165" s="1" t="n">
        <v>10</v>
      </c>
      <c r="AM2165" s="1" t="n">
        <v>1</v>
      </c>
    </row>
    <row r="2166" customFormat="false" ht="15" hidden="false" customHeight="false" outlineLevel="0" collapsed="false">
      <c r="A2166" s="1" t="n">
        <v>330510</v>
      </c>
      <c r="B2166" s="1" t="str">
        <f aca="false">VLOOKUP(A2166,Municipios!$A$2:$B$5571,2,0)</f>
        <v>São João de Meriti</v>
      </c>
      <c r="C2166" s="1" t="n">
        <v>0</v>
      </c>
      <c r="D2166" s="1" t="n">
        <v>31</v>
      </c>
      <c r="E2166" s="1" t="n">
        <v>59</v>
      </c>
      <c r="F2166" s="1" t="n">
        <v>0</v>
      </c>
      <c r="G2166" s="1" t="n">
        <v>4</v>
      </c>
      <c r="H2166" s="1" t="n">
        <f aca="false">SUM(C2166:G2166)</f>
        <v>94</v>
      </c>
      <c r="I2166" s="1" t="n">
        <v>30</v>
      </c>
      <c r="J2166" s="1" t="n">
        <v>26</v>
      </c>
      <c r="K2166" s="1" t="n">
        <v>0</v>
      </c>
      <c r="L2166" s="1" t="n">
        <v>0</v>
      </c>
      <c r="M2166" s="1" t="n">
        <v>0</v>
      </c>
      <c r="N2166" s="1" t="n">
        <v>12</v>
      </c>
      <c r="O2166" s="1" t="n">
        <v>0</v>
      </c>
      <c r="P2166" s="1" t="n">
        <v>47</v>
      </c>
      <c r="Q2166" s="1" t="n">
        <v>141</v>
      </c>
      <c r="R2166" s="1" t="n">
        <v>0</v>
      </c>
      <c r="S2166" s="1" t="n">
        <v>0</v>
      </c>
      <c r="T2166" s="1" t="n">
        <v>0</v>
      </c>
      <c r="U2166" s="1" t="n">
        <v>0</v>
      </c>
      <c r="V2166" s="1" t="n">
        <f aca="false">ROUNDUP(SUM(J2166,R2166,L2166,N2166,T2166)/360,0)</f>
        <v>1</v>
      </c>
      <c r="W2166" s="1" t="n">
        <f aca="false">ROUNDUP(SUM(U2166,S2166,M2166,K2166,Q2166)/360*1.1,0)</f>
        <v>1</v>
      </c>
      <c r="X2166" s="1" t="n">
        <v>9251</v>
      </c>
      <c r="Y2166" s="1" t="n">
        <v>0</v>
      </c>
      <c r="Z2166" s="1" t="n">
        <v>13440</v>
      </c>
      <c r="AA2166" s="1" t="n">
        <v>0</v>
      </c>
      <c r="AB2166" s="1" t="n">
        <v>509</v>
      </c>
      <c r="AC2166" s="1" t="n">
        <v>0</v>
      </c>
      <c r="AD2166" s="1" t="n">
        <v>2399</v>
      </c>
      <c r="AE2166" s="1" t="n">
        <v>7809</v>
      </c>
      <c r="AF2166" s="1" t="n">
        <v>2339</v>
      </c>
      <c r="AG2166" s="1" t="n">
        <v>0</v>
      </c>
      <c r="AH2166" s="1" t="n">
        <v>0</v>
      </c>
      <c r="AI2166" s="1" t="n">
        <v>0</v>
      </c>
      <c r="AJ2166" s="1" t="n">
        <f aca="false">ROUNDUP(SUM(AF2166,X2166,Z2166,AB2166,AH2166)/360,0)</f>
        <v>71</v>
      </c>
      <c r="AK2166" s="1" t="n">
        <f aca="false">ROUNDUP(SUM(AI2166,AG2166,AA2166,Y2166,AE2166)/360*1.1,0)</f>
        <v>24</v>
      </c>
      <c r="AL2166" s="1" t="n">
        <v>32</v>
      </c>
      <c r="AM2166" s="1" t="n">
        <v>1</v>
      </c>
    </row>
    <row r="2167" customFormat="false" ht="15" hidden="false" customHeight="false" outlineLevel="0" collapsed="false">
      <c r="A2167" s="1" t="n">
        <v>330515</v>
      </c>
      <c r="B2167" s="1" t="str">
        <f aca="false">VLOOKUP(A2167,Municipios!$A$2:$B$5571,2,0)</f>
        <v>São José do Vale do Rio Preto</v>
      </c>
      <c r="C2167" s="1" t="n">
        <v>6</v>
      </c>
      <c r="D2167" s="1" t="n">
        <v>25</v>
      </c>
      <c r="E2167" s="1" t="n">
        <v>9</v>
      </c>
      <c r="F2167" s="1" t="n">
        <v>3</v>
      </c>
      <c r="G2167" s="1" t="n">
        <v>11</v>
      </c>
      <c r="H2167" s="1" t="n">
        <f aca="false">SUM(C2167:G2167)</f>
        <v>54</v>
      </c>
      <c r="I2167" s="1" t="n">
        <v>0</v>
      </c>
      <c r="J2167" s="1" t="n">
        <v>294</v>
      </c>
      <c r="K2167" s="1" t="n">
        <v>0</v>
      </c>
      <c r="L2167" s="1" t="n">
        <v>0</v>
      </c>
      <c r="M2167" s="1" t="n">
        <v>0</v>
      </c>
      <c r="N2167" s="1" t="n">
        <v>53</v>
      </c>
      <c r="O2167" s="1" t="n">
        <v>0</v>
      </c>
      <c r="P2167" s="1" t="n">
        <v>0</v>
      </c>
      <c r="Q2167" s="1" t="n">
        <v>0</v>
      </c>
      <c r="R2167" s="1" t="n">
        <v>0</v>
      </c>
      <c r="S2167" s="1" t="n">
        <v>0</v>
      </c>
      <c r="T2167" s="1" t="n">
        <v>0</v>
      </c>
      <c r="U2167" s="1" t="n">
        <v>0</v>
      </c>
      <c r="V2167" s="1" t="n">
        <f aca="false">ROUNDUP(SUM(J2167,R2167,L2167,N2167,T2167)/360,0)</f>
        <v>1</v>
      </c>
      <c r="W2167" s="1" t="n">
        <f aca="false">ROUNDUP(SUM(U2167,S2167,M2167,K2167,Q2167)/360*1.1,0)</f>
        <v>0</v>
      </c>
      <c r="X2167" s="1" t="n">
        <v>2209</v>
      </c>
      <c r="Y2167" s="1" t="n">
        <v>0</v>
      </c>
      <c r="Z2167" s="1" t="n">
        <v>163</v>
      </c>
      <c r="AA2167" s="1" t="n">
        <v>0</v>
      </c>
      <c r="AB2167" s="1" t="n">
        <v>61</v>
      </c>
      <c r="AC2167" s="1" t="n">
        <v>0</v>
      </c>
      <c r="AD2167" s="1" t="n">
        <v>0</v>
      </c>
      <c r="AE2167" s="1" t="n">
        <v>0</v>
      </c>
      <c r="AF2167" s="1" t="n">
        <v>68</v>
      </c>
      <c r="AG2167" s="1" t="n">
        <v>0</v>
      </c>
      <c r="AH2167" s="1" t="n">
        <v>0</v>
      </c>
      <c r="AI2167" s="1" t="n">
        <v>0</v>
      </c>
      <c r="AJ2167" s="1" t="n">
        <f aca="false">ROUNDUP(SUM(AF2167,X2167,Z2167,AB2167,AH2167)/360,0)</f>
        <v>7</v>
      </c>
      <c r="AK2167" s="1" t="n">
        <f aca="false">ROUNDUP(SUM(AI2167,AG2167,AA2167,Y2167,AE2167)/360*1.1,0)</f>
        <v>0</v>
      </c>
      <c r="AL2167" s="1" t="n">
        <v>2</v>
      </c>
      <c r="AM2167" s="1" t="n">
        <v>0</v>
      </c>
    </row>
    <row r="2168" customFormat="false" ht="15" hidden="false" customHeight="false" outlineLevel="0" collapsed="false">
      <c r="A2168" s="1" t="n">
        <v>330520</v>
      </c>
      <c r="B2168" s="1" t="str">
        <f aca="false">VLOOKUP(A2168,Municipios!$A$2:$B$5571,2,0)</f>
        <v>São Pedro da Aldeia</v>
      </c>
      <c r="C2168" s="1" t="n">
        <v>13</v>
      </c>
      <c r="D2168" s="1" t="n">
        <v>8</v>
      </c>
      <c r="E2168" s="1" t="n">
        <v>16</v>
      </c>
      <c r="F2168" s="1" t="n">
        <v>0</v>
      </c>
      <c r="G2168" s="1" t="n">
        <v>8</v>
      </c>
      <c r="H2168" s="1" t="n">
        <f aca="false">SUM(C2168:G2168)</f>
        <v>45</v>
      </c>
      <c r="I2168" s="1" t="n">
        <v>0</v>
      </c>
      <c r="J2168" s="1" t="n">
        <v>0</v>
      </c>
      <c r="K2168" s="1" t="n">
        <v>0</v>
      </c>
      <c r="L2168" s="1" t="n">
        <v>0</v>
      </c>
      <c r="M2168" s="1" t="n">
        <v>0</v>
      </c>
      <c r="N2168" s="1" t="n">
        <v>6</v>
      </c>
      <c r="O2168" s="1" t="n">
        <v>0</v>
      </c>
      <c r="P2168" s="1" t="n">
        <v>0</v>
      </c>
      <c r="Q2168" s="1" t="n">
        <v>0</v>
      </c>
      <c r="R2168" s="1" t="n">
        <v>0</v>
      </c>
      <c r="S2168" s="1" t="n">
        <v>0</v>
      </c>
      <c r="T2168" s="1" t="n">
        <v>0</v>
      </c>
      <c r="U2168" s="1" t="n">
        <v>0</v>
      </c>
      <c r="V2168" s="1" t="n">
        <f aca="false">ROUNDUP(SUM(J2168,R2168,L2168,N2168,T2168)/360,0)</f>
        <v>1</v>
      </c>
      <c r="W2168" s="1" t="n">
        <f aca="false">ROUNDUP(SUM(U2168,S2168,M2168,K2168,Q2168)/360*1.1,0)</f>
        <v>0</v>
      </c>
      <c r="X2168" s="1" t="n">
        <v>0</v>
      </c>
      <c r="Y2168" s="1" t="n">
        <v>0</v>
      </c>
      <c r="Z2168" s="1" t="n">
        <v>2306</v>
      </c>
      <c r="AA2168" s="1" t="n">
        <v>0</v>
      </c>
      <c r="AB2168" s="1" t="n">
        <v>120</v>
      </c>
      <c r="AC2168" s="1" t="n">
        <v>0</v>
      </c>
      <c r="AD2168" s="1" t="n">
        <v>0</v>
      </c>
      <c r="AE2168" s="1" t="n">
        <v>0</v>
      </c>
      <c r="AF2168" s="1" t="n">
        <v>501</v>
      </c>
      <c r="AG2168" s="1" t="n">
        <v>0</v>
      </c>
      <c r="AH2168" s="1" t="n">
        <v>0</v>
      </c>
      <c r="AI2168" s="1" t="n">
        <v>0</v>
      </c>
      <c r="AJ2168" s="1" t="n">
        <f aca="false">ROUNDUP(SUM(AF2168,X2168,Z2168,AB2168,AH2168)/360,0)</f>
        <v>9</v>
      </c>
      <c r="AK2168" s="1" t="n">
        <f aca="false">ROUNDUP(SUM(AI2168,AG2168,AA2168,Y2168,AE2168)/360*1.1,0)</f>
        <v>0</v>
      </c>
      <c r="AL2168" s="1" t="n">
        <v>4</v>
      </c>
      <c r="AM2168" s="1" t="n">
        <v>0</v>
      </c>
    </row>
    <row r="2169" customFormat="false" ht="15" hidden="false" customHeight="false" outlineLevel="0" collapsed="false">
      <c r="A2169" s="1" t="n">
        <v>330530</v>
      </c>
      <c r="B2169" s="1" t="str">
        <f aca="false">VLOOKUP(A2169,Municipios!$A$2:$B$5571,2,0)</f>
        <v>São Sebastião do Alto</v>
      </c>
      <c r="C2169" s="1" t="n">
        <v>8</v>
      </c>
      <c r="D2169" s="1" t="n">
        <v>19</v>
      </c>
      <c r="E2169" s="1" t="n">
        <v>3</v>
      </c>
      <c r="F2169" s="1" t="n">
        <v>0</v>
      </c>
      <c r="G2169" s="1" t="n">
        <v>9</v>
      </c>
      <c r="H2169" s="1" t="n">
        <f aca="false">SUM(C2169:G2169)</f>
        <v>39</v>
      </c>
      <c r="I2169" s="1" t="n">
        <v>0</v>
      </c>
      <c r="J2169" s="1" t="n">
        <v>391</v>
      </c>
      <c r="K2169" s="1" t="n">
        <v>0</v>
      </c>
      <c r="L2169" s="1" t="n">
        <v>0</v>
      </c>
      <c r="M2169" s="1" t="n">
        <v>0</v>
      </c>
      <c r="N2169" s="1" t="n">
        <v>96</v>
      </c>
      <c r="O2169" s="1" t="n">
        <v>0</v>
      </c>
      <c r="P2169" s="1" t="n">
        <v>0</v>
      </c>
      <c r="Q2169" s="1" t="n">
        <v>0</v>
      </c>
      <c r="R2169" s="1" t="n">
        <v>0</v>
      </c>
      <c r="S2169" s="1" t="n">
        <v>0</v>
      </c>
      <c r="T2169" s="1" t="n">
        <v>0</v>
      </c>
      <c r="U2169" s="1" t="n">
        <v>0</v>
      </c>
      <c r="V2169" s="1" t="n">
        <f aca="false">ROUNDUP(SUM(J2169,R2169,L2169,N2169,T2169)/360,0)</f>
        <v>2</v>
      </c>
      <c r="W2169" s="1" t="n">
        <f aca="false">ROUNDUP(SUM(U2169,S2169,M2169,K2169,Q2169)/360*1.1,0)</f>
        <v>0</v>
      </c>
      <c r="X2169" s="1" t="n">
        <v>2639</v>
      </c>
      <c r="Y2169" s="1" t="n">
        <v>0</v>
      </c>
      <c r="Z2169" s="1" t="n">
        <v>67</v>
      </c>
      <c r="AA2169" s="1" t="n">
        <v>0</v>
      </c>
      <c r="AB2169" s="1" t="n">
        <v>166</v>
      </c>
      <c r="AC2169" s="1" t="n">
        <v>0</v>
      </c>
      <c r="AD2169" s="1" t="n">
        <v>0</v>
      </c>
      <c r="AE2169" s="1" t="n">
        <v>0</v>
      </c>
      <c r="AF2169" s="1" t="n">
        <v>427</v>
      </c>
      <c r="AG2169" s="1" t="n">
        <v>0</v>
      </c>
      <c r="AH2169" s="1" t="n">
        <v>0</v>
      </c>
      <c r="AI2169" s="1" t="n">
        <v>0</v>
      </c>
      <c r="AJ2169" s="1" t="n">
        <f aca="false">ROUNDUP(SUM(AF2169,X2169,Z2169,AB2169,AH2169)/360,0)</f>
        <v>10</v>
      </c>
      <c r="AK2169" s="1" t="n">
        <f aca="false">ROUNDUP(SUM(AI2169,AG2169,AA2169,Y2169,AE2169)/360*1.1,0)</f>
        <v>0</v>
      </c>
      <c r="AL2169" s="1" t="n">
        <v>3</v>
      </c>
      <c r="AM2169" s="1" t="n">
        <v>0</v>
      </c>
    </row>
    <row r="2170" customFormat="false" ht="15" hidden="false" customHeight="false" outlineLevel="0" collapsed="false">
      <c r="A2170" s="1" t="n">
        <v>330550</v>
      </c>
      <c r="B2170" s="1" t="str">
        <f aca="false">VLOOKUP(A2170,Municipios!$A$2:$B$5571,2,0)</f>
        <v>Saquarema</v>
      </c>
      <c r="C2170" s="1" t="n">
        <v>24</v>
      </c>
      <c r="D2170" s="1" t="n">
        <v>45</v>
      </c>
      <c r="E2170" s="1" t="n">
        <v>40</v>
      </c>
      <c r="F2170" s="1" t="n">
        <v>2</v>
      </c>
      <c r="G2170" s="1" t="n">
        <v>5</v>
      </c>
      <c r="H2170" s="1" t="n">
        <f aca="false">SUM(C2170:G2170)</f>
        <v>116</v>
      </c>
      <c r="I2170" s="1" t="n">
        <v>15</v>
      </c>
      <c r="J2170" s="1" t="n">
        <v>758</v>
      </c>
      <c r="K2170" s="1" t="n">
        <v>0</v>
      </c>
      <c r="L2170" s="1" t="n">
        <v>0</v>
      </c>
      <c r="M2170" s="1" t="n">
        <v>0</v>
      </c>
      <c r="N2170" s="1" t="n">
        <v>352</v>
      </c>
      <c r="O2170" s="1" t="n">
        <v>0</v>
      </c>
      <c r="P2170" s="1" t="n">
        <v>0</v>
      </c>
      <c r="Q2170" s="1" t="n">
        <v>0</v>
      </c>
      <c r="R2170" s="1" t="n">
        <v>0</v>
      </c>
      <c r="S2170" s="1" t="n">
        <v>0</v>
      </c>
      <c r="T2170" s="1" t="n">
        <v>0</v>
      </c>
      <c r="U2170" s="1" t="n">
        <v>0</v>
      </c>
      <c r="V2170" s="1" t="n">
        <f aca="false">ROUNDUP(SUM(J2170,R2170,L2170,N2170,T2170)/360,0)</f>
        <v>4</v>
      </c>
      <c r="W2170" s="1" t="n">
        <f aca="false">ROUNDUP(SUM(U2170,S2170,M2170,K2170,Q2170)/360*1.1,0)</f>
        <v>0</v>
      </c>
      <c r="X2170" s="1" t="n">
        <v>12055</v>
      </c>
      <c r="Y2170" s="1" t="n">
        <v>0</v>
      </c>
      <c r="Z2170" s="1" t="n">
        <v>7992</v>
      </c>
      <c r="AA2170" s="1" t="n">
        <v>0</v>
      </c>
      <c r="AB2170" s="1" t="n">
        <v>661</v>
      </c>
      <c r="AC2170" s="1" t="n">
        <v>0</v>
      </c>
      <c r="AD2170" s="1" t="n">
        <v>39</v>
      </c>
      <c r="AE2170" s="1" t="n">
        <v>19</v>
      </c>
      <c r="AF2170" s="1" t="n">
        <v>1346</v>
      </c>
      <c r="AG2170" s="1" t="n">
        <v>0</v>
      </c>
      <c r="AH2170" s="1" t="n">
        <v>0</v>
      </c>
      <c r="AI2170" s="1" t="n">
        <v>0</v>
      </c>
      <c r="AJ2170" s="1" t="n">
        <f aca="false">ROUNDUP(SUM(AF2170,X2170,Z2170,AB2170,AH2170)/360,0)</f>
        <v>62</v>
      </c>
      <c r="AK2170" s="1" t="n">
        <f aca="false">ROUNDUP(SUM(AI2170,AG2170,AA2170,Y2170,AE2170)/360*1.1,0)</f>
        <v>1</v>
      </c>
      <c r="AL2170" s="1" t="n">
        <v>5</v>
      </c>
      <c r="AM2170" s="1" t="n">
        <v>1</v>
      </c>
    </row>
    <row r="2171" customFormat="false" ht="15" hidden="false" customHeight="false" outlineLevel="0" collapsed="false">
      <c r="A2171" s="1" t="n">
        <v>330555</v>
      </c>
      <c r="B2171" s="1" t="str">
        <f aca="false">VLOOKUP(A2171,Municipios!$A$2:$B$5571,2,0)</f>
        <v>Seropédica</v>
      </c>
      <c r="C2171" s="1" t="n">
        <v>0</v>
      </c>
      <c r="D2171" s="1" t="n">
        <v>1</v>
      </c>
      <c r="E2171" s="1" t="n">
        <v>26</v>
      </c>
      <c r="F2171" s="1" t="n">
        <v>0</v>
      </c>
      <c r="G2171" s="1" t="n">
        <v>0</v>
      </c>
      <c r="H2171" s="1" t="n">
        <f aca="false">SUM(C2171:G2171)</f>
        <v>27</v>
      </c>
      <c r="I2171" s="1" t="n">
        <v>0</v>
      </c>
      <c r="J2171" s="1" t="n">
        <v>0</v>
      </c>
      <c r="K2171" s="1" t="n">
        <v>0</v>
      </c>
      <c r="L2171" s="1" t="n">
        <v>0</v>
      </c>
      <c r="M2171" s="1" t="n">
        <v>0</v>
      </c>
      <c r="N2171" s="1" t="n">
        <v>0</v>
      </c>
      <c r="O2171" s="1" t="n">
        <v>0</v>
      </c>
      <c r="P2171" s="1" t="n">
        <v>0</v>
      </c>
      <c r="Q2171" s="1" t="n">
        <v>0</v>
      </c>
      <c r="R2171" s="1" t="n">
        <v>0</v>
      </c>
      <c r="S2171" s="1" t="n">
        <v>0</v>
      </c>
      <c r="T2171" s="1" t="n">
        <v>0</v>
      </c>
      <c r="U2171" s="1" t="n">
        <v>0</v>
      </c>
      <c r="V2171" s="1" t="n">
        <f aca="false">ROUNDUP(SUM(J2171,R2171,L2171,N2171,T2171)/360,0)</f>
        <v>0</v>
      </c>
      <c r="W2171" s="1" t="n">
        <f aca="false">ROUNDUP(SUM(U2171,S2171,M2171,K2171,Q2171)/360*1.1,0)</f>
        <v>0</v>
      </c>
      <c r="X2171" s="1" t="n">
        <v>4</v>
      </c>
      <c r="Y2171" s="1" t="n">
        <v>0</v>
      </c>
      <c r="Z2171" s="1" t="n">
        <v>4164</v>
      </c>
      <c r="AA2171" s="1" t="n">
        <v>0</v>
      </c>
      <c r="AB2171" s="1" t="n">
        <v>0</v>
      </c>
      <c r="AC2171" s="1" t="n">
        <v>0</v>
      </c>
      <c r="AD2171" s="1" t="n">
        <v>0</v>
      </c>
      <c r="AE2171" s="1" t="n">
        <v>0</v>
      </c>
      <c r="AF2171" s="1" t="n">
        <v>49</v>
      </c>
      <c r="AG2171" s="1" t="n">
        <v>0</v>
      </c>
      <c r="AH2171" s="1" t="n">
        <v>0</v>
      </c>
      <c r="AI2171" s="1" t="n">
        <v>0</v>
      </c>
      <c r="AJ2171" s="1" t="n">
        <f aca="false">ROUNDUP(SUM(AF2171,X2171,Z2171,AB2171,AH2171)/360,0)</f>
        <v>12</v>
      </c>
      <c r="AK2171" s="1" t="n">
        <f aca="false">ROUNDUP(SUM(AI2171,AG2171,AA2171,Y2171,AE2171)/360*1.1,0)</f>
        <v>0</v>
      </c>
      <c r="AL2171" s="1" t="n">
        <v>3</v>
      </c>
      <c r="AM2171" s="1" t="n">
        <v>0</v>
      </c>
    </row>
    <row r="2172" customFormat="false" ht="15" hidden="false" customHeight="false" outlineLevel="0" collapsed="false">
      <c r="A2172" s="1" t="n">
        <v>330560</v>
      </c>
      <c r="B2172" s="1" t="str">
        <f aca="false">VLOOKUP(A2172,Municipios!$A$2:$B$5571,2,0)</f>
        <v>Silva Jardim</v>
      </c>
      <c r="C2172" s="1" t="n">
        <v>0</v>
      </c>
      <c r="D2172" s="1" t="n">
        <v>38</v>
      </c>
      <c r="E2172" s="1" t="n">
        <v>0</v>
      </c>
      <c r="F2172" s="1" t="n">
        <v>0</v>
      </c>
      <c r="G2172" s="1" t="n">
        <v>2</v>
      </c>
      <c r="H2172" s="1" t="n">
        <f aca="false">SUM(C2172:G2172)</f>
        <v>40</v>
      </c>
      <c r="I2172" s="1" t="n">
        <v>0</v>
      </c>
      <c r="J2172" s="1" t="n">
        <v>440</v>
      </c>
      <c r="K2172" s="1" t="n">
        <v>0</v>
      </c>
      <c r="L2172" s="1" t="n">
        <v>0</v>
      </c>
      <c r="M2172" s="1" t="n">
        <v>0</v>
      </c>
      <c r="N2172" s="1" t="n">
        <v>0</v>
      </c>
      <c r="O2172" s="1" t="n">
        <v>0</v>
      </c>
      <c r="P2172" s="1" t="n">
        <v>0</v>
      </c>
      <c r="Q2172" s="1" t="n">
        <v>0</v>
      </c>
      <c r="R2172" s="1" t="n">
        <v>0</v>
      </c>
      <c r="S2172" s="1" t="n">
        <v>0</v>
      </c>
      <c r="T2172" s="1" t="n">
        <v>0</v>
      </c>
      <c r="U2172" s="1" t="n">
        <v>0</v>
      </c>
      <c r="V2172" s="1" t="n">
        <f aca="false">ROUNDUP(SUM(J2172,R2172,L2172,N2172,T2172)/360,0)</f>
        <v>2</v>
      </c>
      <c r="W2172" s="1" t="n">
        <f aca="false">ROUNDUP(SUM(U2172,S2172,M2172,K2172,Q2172)/360*1.1,0)</f>
        <v>0</v>
      </c>
      <c r="X2172" s="1" t="n">
        <v>1891</v>
      </c>
      <c r="Y2172" s="1" t="n">
        <v>0</v>
      </c>
      <c r="Z2172" s="1" t="n">
        <v>0</v>
      </c>
      <c r="AA2172" s="1" t="n">
        <v>0</v>
      </c>
      <c r="AB2172" s="1" t="n">
        <v>3</v>
      </c>
      <c r="AC2172" s="1" t="n">
        <v>0</v>
      </c>
      <c r="AD2172" s="1" t="n">
        <v>0</v>
      </c>
      <c r="AE2172" s="1" t="n">
        <v>0</v>
      </c>
      <c r="AF2172" s="1" t="n">
        <v>0</v>
      </c>
      <c r="AG2172" s="1" t="n">
        <v>0</v>
      </c>
      <c r="AH2172" s="1" t="n">
        <v>0</v>
      </c>
      <c r="AI2172" s="1" t="n">
        <v>0</v>
      </c>
      <c r="AJ2172" s="1" t="n">
        <f aca="false">ROUNDUP(SUM(AF2172,X2172,Z2172,AB2172,AH2172)/360,0)</f>
        <v>6</v>
      </c>
      <c r="AK2172" s="1" t="n">
        <f aca="false">ROUNDUP(SUM(AI2172,AG2172,AA2172,Y2172,AE2172)/360*1.1,0)</f>
        <v>0</v>
      </c>
      <c r="AL2172" s="1" t="n">
        <v>0</v>
      </c>
      <c r="AM2172" s="1" t="n">
        <v>0</v>
      </c>
    </row>
    <row r="2173" customFormat="false" ht="15" hidden="false" customHeight="false" outlineLevel="0" collapsed="false">
      <c r="A2173" s="1" t="n">
        <v>330570</v>
      </c>
      <c r="B2173" s="1" t="str">
        <f aca="false">VLOOKUP(A2173,Municipios!$A$2:$B$5571,2,0)</f>
        <v>Sumidouro</v>
      </c>
      <c r="C2173" s="1" t="n">
        <v>4</v>
      </c>
      <c r="D2173" s="1" t="n">
        <v>12</v>
      </c>
      <c r="E2173" s="1" t="n">
        <v>4</v>
      </c>
      <c r="F2173" s="1" t="n">
        <v>0</v>
      </c>
      <c r="G2173" s="1" t="n">
        <v>5</v>
      </c>
      <c r="H2173" s="1" t="n">
        <f aca="false">SUM(C2173:G2173)</f>
        <v>25</v>
      </c>
      <c r="I2173" s="1" t="n">
        <v>0</v>
      </c>
      <c r="J2173" s="1" t="n">
        <v>357</v>
      </c>
      <c r="K2173" s="1" t="n">
        <v>0</v>
      </c>
      <c r="L2173" s="1" t="n">
        <v>0</v>
      </c>
      <c r="M2173" s="1" t="n">
        <v>0</v>
      </c>
      <c r="N2173" s="1" t="n">
        <v>72</v>
      </c>
      <c r="O2173" s="1" t="n">
        <v>0</v>
      </c>
      <c r="P2173" s="1" t="n">
        <v>0</v>
      </c>
      <c r="Q2173" s="1" t="n">
        <v>0</v>
      </c>
      <c r="R2173" s="1" t="n">
        <v>0</v>
      </c>
      <c r="S2173" s="1" t="n">
        <v>0</v>
      </c>
      <c r="T2173" s="1" t="n">
        <v>0</v>
      </c>
      <c r="U2173" s="1" t="n">
        <v>0</v>
      </c>
      <c r="V2173" s="1" t="n">
        <f aca="false">ROUNDUP(SUM(J2173,R2173,L2173,N2173,T2173)/360,0)</f>
        <v>2</v>
      </c>
      <c r="W2173" s="1" t="n">
        <f aca="false">ROUNDUP(SUM(U2173,S2173,M2173,K2173,Q2173)/360*1.1,0)</f>
        <v>0</v>
      </c>
      <c r="X2173" s="1" t="n">
        <v>1949</v>
      </c>
      <c r="Y2173" s="1" t="n">
        <v>0</v>
      </c>
      <c r="Z2173" s="1" t="n">
        <v>87</v>
      </c>
      <c r="AA2173" s="1" t="n">
        <v>0</v>
      </c>
      <c r="AB2173" s="1" t="n">
        <v>97</v>
      </c>
      <c r="AC2173" s="1" t="n">
        <v>0</v>
      </c>
      <c r="AD2173" s="1" t="n">
        <v>0</v>
      </c>
      <c r="AE2173" s="1" t="n">
        <v>0</v>
      </c>
      <c r="AF2173" s="1" t="n">
        <v>286</v>
      </c>
      <c r="AG2173" s="1" t="n">
        <v>0</v>
      </c>
      <c r="AH2173" s="1" t="n">
        <v>0</v>
      </c>
      <c r="AI2173" s="1" t="n">
        <v>0</v>
      </c>
      <c r="AJ2173" s="1" t="n">
        <f aca="false">ROUNDUP(SUM(AF2173,X2173,Z2173,AB2173,AH2173)/360,0)</f>
        <v>7</v>
      </c>
      <c r="AK2173" s="1" t="n">
        <f aca="false">ROUNDUP(SUM(AI2173,AG2173,AA2173,Y2173,AE2173)/360*1.1,0)</f>
        <v>0</v>
      </c>
      <c r="AL2173" s="1" t="n">
        <v>1</v>
      </c>
      <c r="AM2173" s="1" t="n">
        <v>0</v>
      </c>
    </row>
    <row r="2174" customFormat="false" ht="15" hidden="false" customHeight="false" outlineLevel="0" collapsed="false">
      <c r="A2174" s="1" t="n">
        <v>330575</v>
      </c>
      <c r="B2174" s="1" t="str">
        <f aca="false">VLOOKUP(A2174,Municipios!$A$2:$B$5571,2,0)</f>
        <v>Tanguá</v>
      </c>
      <c r="C2174" s="1" t="n">
        <v>0</v>
      </c>
      <c r="D2174" s="1" t="n">
        <v>0</v>
      </c>
      <c r="E2174" s="1" t="n">
        <v>0</v>
      </c>
      <c r="F2174" s="1" t="n">
        <v>29</v>
      </c>
      <c r="G2174" s="1" t="n">
        <v>0</v>
      </c>
      <c r="H2174" s="1" t="n">
        <f aca="false">SUM(C2174:G2174)</f>
        <v>29</v>
      </c>
      <c r="I2174" s="1" t="n">
        <v>0</v>
      </c>
      <c r="J2174" s="1" t="n">
        <v>0</v>
      </c>
      <c r="K2174" s="1" t="n">
        <v>0</v>
      </c>
      <c r="L2174" s="1" t="n">
        <v>0</v>
      </c>
      <c r="M2174" s="1" t="n">
        <v>0</v>
      </c>
      <c r="N2174" s="1" t="n">
        <v>0</v>
      </c>
      <c r="O2174" s="1" t="n">
        <v>0</v>
      </c>
      <c r="P2174" s="1" t="n">
        <v>0</v>
      </c>
      <c r="Q2174" s="1" t="n">
        <v>0</v>
      </c>
      <c r="R2174" s="1" t="n">
        <v>0</v>
      </c>
      <c r="S2174" s="1" t="n">
        <v>0</v>
      </c>
      <c r="T2174" s="1" t="n">
        <v>0</v>
      </c>
      <c r="U2174" s="1" t="n">
        <v>0</v>
      </c>
      <c r="V2174" s="1" t="n">
        <f aca="false">ROUNDUP(SUM(J2174,R2174,L2174,N2174,T2174)/360,0)</f>
        <v>0</v>
      </c>
      <c r="W2174" s="1" t="n">
        <f aca="false">ROUNDUP(SUM(U2174,S2174,M2174,K2174,Q2174)/360*1.1,0)</f>
        <v>0</v>
      </c>
      <c r="X2174" s="1" t="n">
        <v>0</v>
      </c>
      <c r="Y2174" s="1" t="n">
        <v>0</v>
      </c>
      <c r="Z2174" s="1" t="n">
        <v>0</v>
      </c>
      <c r="AA2174" s="1" t="n">
        <v>0</v>
      </c>
      <c r="AB2174" s="1" t="n">
        <v>0</v>
      </c>
      <c r="AC2174" s="1" t="n">
        <v>0</v>
      </c>
      <c r="AD2174" s="1" t="n">
        <v>0</v>
      </c>
      <c r="AE2174" s="1" t="n">
        <v>0</v>
      </c>
      <c r="AF2174" s="1" t="n">
        <v>0</v>
      </c>
      <c r="AG2174" s="1" t="n">
        <v>0</v>
      </c>
      <c r="AH2174" s="1" t="n">
        <v>11450</v>
      </c>
      <c r="AI2174" s="1" t="n">
        <v>0</v>
      </c>
      <c r="AJ2174" s="1" t="n">
        <f aca="false">ROUNDUP(SUM(AF2174,X2174,Z2174,AB2174,AH2174)/360,0)</f>
        <v>32</v>
      </c>
      <c r="AK2174" s="1" t="n">
        <f aca="false">ROUNDUP(SUM(AI2174,AG2174,AA2174,Y2174,AE2174)/360*1.1,0)</f>
        <v>0</v>
      </c>
      <c r="AL2174" s="1" t="n">
        <v>0</v>
      </c>
      <c r="AM2174" s="1" t="n">
        <v>0</v>
      </c>
    </row>
    <row r="2175" customFormat="false" ht="15" hidden="false" customHeight="false" outlineLevel="0" collapsed="false">
      <c r="A2175" s="1" t="n">
        <v>330580</v>
      </c>
      <c r="B2175" s="1" t="str">
        <f aca="false">VLOOKUP(A2175,Municipios!$A$2:$B$5571,2,0)</f>
        <v>Teresópolis</v>
      </c>
      <c r="C2175" s="1" t="n">
        <v>73</v>
      </c>
      <c r="D2175" s="1" t="n">
        <v>86</v>
      </c>
      <c r="E2175" s="1" t="n">
        <v>32</v>
      </c>
      <c r="F2175" s="1" t="n">
        <v>53</v>
      </c>
      <c r="G2175" s="1" t="n">
        <v>24</v>
      </c>
      <c r="H2175" s="1" t="n">
        <f aca="false">SUM(C2175:G2175)</f>
        <v>268</v>
      </c>
      <c r="I2175" s="1" t="n">
        <v>18</v>
      </c>
      <c r="J2175" s="1" t="n">
        <v>1339</v>
      </c>
      <c r="K2175" s="1" t="n">
        <v>0</v>
      </c>
      <c r="L2175" s="1" t="n">
        <v>0</v>
      </c>
      <c r="M2175" s="1" t="n">
        <v>0</v>
      </c>
      <c r="N2175" s="1" t="n">
        <v>1421</v>
      </c>
      <c r="O2175" s="1" t="n">
        <v>0</v>
      </c>
      <c r="P2175" s="1" t="n">
        <v>527</v>
      </c>
      <c r="Q2175" s="1" t="n">
        <v>379</v>
      </c>
      <c r="R2175" s="1" t="n">
        <v>24</v>
      </c>
      <c r="S2175" s="1" t="n">
        <v>0</v>
      </c>
      <c r="T2175" s="1" t="n">
        <v>25</v>
      </c>
      <c r="U2175" s="1" t="n">
        <v>0</v>
      </c>
      <c r="V2175" s="1" t="n">
        <f aca="false">ROUNDUP(SUM(J2175,R2175,L2175,N2175,T2175)/360,0)</f>
        <v>8</v>
      </c>
      <c r="W2175" s="1" t="n">
        <f aca="false">ROUNDUP(SUM(U2175,S2175,M2175,K2175,Q2175)/360*1.1,0)</f>
        <v>2</v>
      </c>
      <c r="X2175" s="1" t="n">
        <v>18872</v>
      </c>
      <c r="Y2175" s="1" t="n">
        <v>0</v>
      </c>
      <c r="Z2175" s="1" t="n">
        <v>4966</v>
      </c>
      <c r="AA2175" s="1" t="n">
        <v>0</v>
      </c>
      <c r="AB2175" s="1" t="n">
        <v>2700</v>
      </c>
      <c r="AC2175" s="1" t="n">
        <v>0</v>
      </c>
      <c r="AD2175" s="1" t="n">
        <v>7657</v>
      </c>
      <c r="AE2175" s="1" t="n">
        <v>5942</v>
      </c>
      <c r="AF2175" s="1" t="n">
        <v>18098</v>
      </c>
      <c r="AG2175" s="1" t="n">
        <v>0</v>
      </c>
      <c r="AH2175" s="1" t="n">
        <v>9437</v>
      </c>
      <c r="AI2175" s="1" t="n">
        <v>0</v>
      </c>
      <c r="AJ2175" s="1" t="n">
        <f aca="false">ROUNDUP(SUM(AF2175,X2175,Z2175,AB2175,AH2175)/360,0)</f>
        <v>151</v>
      </c>
      <c r="AK2175" s="1" t="n">
        <f aca="false">ROUNDUP(SUM(AI2175,AG2175,AA2175,Y2175,AE2175)/360*1.1,0)</f>
        <v>19</v>
      </c>
      <c r="AL2175" s="1" t="n">
        <v>34</v>
      </c>
      <c r="AM2175" s="1" t="n">
        <v>2</v>
      </c>
    </row>
    <row r="2176" customFormat="false" ht="15" hidden="false" customHeight="false" outlineLevel="0" collapsed="false">
      <c r="A2176" s="1" t="n">
        <v>330590</v>
      </c>
      <c r="B2176" s="1" t="str">
        <f aca="false">VLOOKUP(A2176,Municipios!$A$2:$B$5571,2,0)</f>
        <v>Trajano de Moraes</v>
      </c>
      <c r="C2176" s="1" t="n">
        <v>5</v>
      </c>
      <c r="D2176" s="1" t="n">
        <v>14</v>
      </c>
      <c r="E2176" s="1" t="n">
        <v>4</v>
      </c>
      <c r="F2176" s="1" t="n">
        <v>2</v>
      </c>
      <c r="G2176" s="1" t="n">
        <v>6</v>
      </c>
      <c r="H2176" s="1" t="n">
        <f aca="false">SUM(C2176:G2176)</f>
        <v>31</v>
      </c>
      <c r="I2176" s="1" t="n">
        <v>0</v>
      </c>
      <c r="J2176" s="1" t="n">
        <v>308</v>
      </c>
      <c r="K2176" s="1" t="n">
        <v>0</v>
      </c>
      <c r="L2176" s="1" t="n">
        <v>0</v>
      </c>
      <c r="M2176" s="1" t="n">
        <v>0</v>
      </c>
      <c r="N2176" s="1" t="n">
        <v>0</v>
      </c>
      <c r="O2176" s="1" t="n">
        <v>0</v>
      </c>
      <c r="P2176" s="1" t="n">
        <v>0</v>
      </c>
      <c r="Q2176" s="1" t="n">
        <v>0</v>
      </c>
      <c r="R2176" s="1" t="n">
        <v>0</v>
      </c>
      <c r="S2176" s="1" t="n">
        <v>0</v>
      </c>
      <c r="T2176" s="1" t="n">
        <v>0</v>
      </c>
      <c r="U2176" s="1" t="n">
        <v>0</v>
      </c>
      <c r="V2176" s="1" t="n">
        <f aca="false">ROUNDUP(SUM(J2176,R2176,L2176,N2176,T2176)/360,0)</f>
        <v>1</v>
      </c>
      <c r="W2176" s="1" t="n">
        <f aca="false">ROUNDUP(SUM(U2176,S2176,M2176,K2176,Q2176)/360*1.1,0)</f>
        <v>0</v>
      </c>
      <c r="X2176" s="1" t="n">
        <v>1911</v>
      </c>
      <c r="Y2176" s="1" t="n">
        <v>0</v>
      </c>
      <c r="Z2176" s="1" t="n">
        <v>4</v>
      </c>
      <c r="AA2176" s="1" t="n">
        <v>0</v>
      </c>
      <c r="AB2176" s="1" t="n">
        <v>2</v>
      </c>
      <c r="AC2176" s="1" t="n">
        <v>0</v>
      </c>
      <c r="AD2176" s="1" t="n">
        <v>0</v>
      </c>
      <c r="AE2176" s="1" t="n">
        <v>0</v>
      </c>
      <c r="AF2176" s="1" t="n">
        <v>320</v>
      </c>
      <c r="AG2176" s="1" t="n">
        <v>0</v>
      </c>
      <c r="AH2176" s="1" t="n">
        <v>0</v>
      </c>
      <c r="AI2176" s="1" t="n">
        <v>0</v>
      </c>
      <c r="AJ2176" s="1" t="n">
        <f aca="false">ROUNDUP(SUM(AF2176,X2176,Z2176,AB2176,AH2176)/360,0)</f>
        <v>7</v>
      </c>
      <c r="AK2176" s="1" t="n">
        <f aca="false">ROUNDUP(SUM(AI2176,AG2176,AA2176,Y2176,AE2176)/360*1.1,0)</f>
        <v>0</v>
      </c>
      <c r="AL2176" s="1" t="n">
        <v>1</v>
      </c>
      <c r="AM2176" s="1" t="n">
        <v>0</v>
      </c>
    </row>
    <row r="2177" customFormat="false" ht="15" hidden="false" customHeight="false" outlineLevel="0" collapsed="false">
      <c r="A2177" s="1" t="n">
        <v>330600</v>
      </c>
      <c r="B2177" s="1" t="str">
        <f aca="false">VLOOKUP(A2177,Municipios!$A$2:$B$5571,2,0)</f>
        <v>Três Rios</v>
      </c>
      <c r="C2177" s="1" t="n">
        <v>21</v>
      </c>
      <c r="D2177" s="1" t="n">
        <v>16</v>
      </c>
      <c r="E2177" s="1" t="n">
        <v>16</v>
      </c>
      <c r="F2177" s="1" t="n">
        <v>122</v>
      </c>
      <c r="G2177" s="1" t="n">
        <v>5</v>
      </c>
      <c r="H2177" s="1" t="n">
        <f aca="false">SUM(C2177:G2177)</f>
        <v>180</v>
      </c>
      <c r="I2177" s="1" t="n">
        <v>9</v>
      </c>
      <c r="J2177" s="1" t="n">
        <v>341</v>
      </c>
      <c r="K2177" s="1" t="n">
        <v>0</v>
      </c>
      <c r="L2177" s="1" t="n">
        <v>0</v>
      </c>
      <c r="M2177" s="1" t="n">
        <v>0</v>
      </c>
      <c r="N2177" s="1" t="n">
        <v>500</v>
      </c>
      <c r="O2177" s="1" t="n">
        <v>0</v>
      </c>
      <c r="P2177" s="1" t="n">
        <v>90</v>
      </c>
      <c r="Q2177" s="1" t="n">
        <v>112</v>
      </c>
      <c r="R2177" s="1" t="n">
        <v>10</v>
      </c>
      <c r="S2177" s="1" t="n">
        <v>0</v>
      </c>
      <c r="T2177" s="1" t="n">
        <v>0</v>
      </c>
      <c r="U2177" s="1" t="n">
        <v>0</v>
      </c>
      <c r="V2177" s="1" t="n">
        <f aca="false">ROUNDUP(SUM(J2177,R2177,L2177,N2177,T2177)/360,0)</f>
        <v>3</v>
      </c>
      <c r="W2177" s="1" t="n">
        <f aca="false">ROUNDUP(SUM(U2177,S2177,M2177,K2177,Q2177)/360*1.1,0)</f>
        <v>1</v>
      </c>
      <c r="X2177" s="1" t="n">
        <v>8378</v>
      </c>
      <c r="Y2177" s="1" t="n">
        <v>0</v>
      </c>
      <c r="Z2177" s="1" t="n">
        <v>3990</v>
      </c>
      <c r="AA2177" s="1" t="n">
        <v>0</v>
      </c>
      <c r="AB2177" s="1" t="n">
        <v>1751</v>
      </c>
      <c r="AC2177" s="1" t="n">
        <v>0</v>
      </c>
      <c r="AD2177" s="1" t="n">
        <v>2702</v>
      </c>
      <c r="AE2177" s="1" t="n">
        <v>2284</v>
      </c>
      <c r="AF2177" s="1" t="n">
        <v>5715</v>
      </c>
      <c r="AG2177" s="1" t="n">
        <v>0</v>
      </c>
      <c r="AH2177" s="1" t="n">
        <v>37988</v>
      </c>
      <c r="AI2177" s="1" t="n">
        <v>0</v>
      </c>
      <c r="AJ2177" s="1" t="n">
        <f aca="false">ROUNDUP(SUM(AF2177,X2177,Z2177,AB2177,AH2177)/360,0)</f>
        <v>161</v>
      </c>
      <c r="AK2177" s="1" t="n">
        <f aca="false">ROUNDUP(SUM(AI2177,AG2177,AA2177,Y2177,AE2177)/360*1.1,0)</f>
        <v>7</v>
      </c>
      <c r="AL2177" s="1" t="n">
        <v>16</v>
      </c>
      <c r="AM2177" s="1" t="n">
        <v>1</v>
      </c>
    </row>
    <row r="2178" customFormat="false" ht="15" hidden="false" customHeight="false" outlineLevel="0" collapsed="false">
      <c r="A2178" s="1" t="n">
        <v>330610</v>
      </c>
      <c r="B2178" s="1" t="str">
        <f aca="false">VLOOKUP(A2178,Municipios!$A$2:$B$5571,2,0)</f>
        <v>Valença</v>
      </c>
      <c r="C2178" s="1" t="n">
        <v>70</v>
      </c>
      <c r="D2178" s="1" t="n">
        <v>117</v>
      </c>
      <c r="E2178" s="1" t="n">
        <v>39</v>
      </c>
      <c r="F2178" s="1" t="n">
        <v>31</v>
      </c>
      <c r="G2178" s="1" t="n">
        <v>32</v>
      </c>
      <c r="H2178" s="1" t="n">
        <f aca="false">SUM(C2178:G2178)</f>
        <v>289</v>
      </c>
      <c r="I2178" s="1" t="n">
        <v>30</v>
      </c>
      <c r="J2178" s="1" t="n">
        <v>2449</v>
      </c>
      <c r="K2178" s="1" t="n">
        <v>0</v>
      </c>
      <c r="L2178" s="1" t="n">
        <v>0</v>
      </c>
      <c r="M2178" s="1" t="n">
        <v>0</v>
      </c>
      <c r="N2178" s="1" t="n">
        <v>1130</v>
      </c>
      <c r="O2178" s="1" t="n">
        <v>0</v>
      </c>
      <c r="P2178" s="1" t="n">
        <v>350</v>
      </c>
      <c r="Q2178" s="1" t="n">
        <v>275</v>
      </c>
      <c r="R2178" s="1" t="n">
        <v>3</v>
      </c>
      <c r="S2178" s="1" t="n">
        <v>0</v>
      </c>
      <c r="T2178" s="1" t="n">
        <v>0</v>
      </c>
      <c r="U2178" s="1" t="n">
        <v>0</v>
      </c>
      <c r="V2178" s="1" t="n">
        <f aca="false">ROUNDUP(SUM(J2178,R2178,L2178,N2178,T2178)/360,0)</f>
        <v>10</v>
      </c>
      <c r="W2178" s="1" t="n">
        <f aca="false">ROUNDUP(SUM(U2178,S2178,M2178,K2178,Q2178)/360*1.1,0)</f>
        <v>1</v>
      </c>
      <c r="X2178" s="1" t="n">
        <v>17525</v>
      </c>
      <c r="Y2178" s="1" t="n">
        <v>0</v>
      </c>
      <c r="Z2178" s="1" t="n">
        <v>3282</v>
      </c>
      <c r="AA2178" s="1" t="n">
        <v>0</v>
      </c>
      <c r="AB2178" s="1" t="n">
        <v>4527</v>
      </c>
      <c r="AC2178" s="1" t="n">
        <v>0</v>
      </c>
      <c r="AD2178" s="1" t="n">
        <v>4931</v>
      </c>
      <c r="AE2178" s="1" t="n">
        <v>5413</v>
      </c>
      <c r="AF2178" s="1" t="n">
        <v>5159</v>
      </c>
      <c r="AG2178" s="1" t="n">
        <v>0</v>
      </c>
      <c r="AH2178" s="1" t="n">
        <v>1314</v>
      </c>
      <c r="AI2178" s="1" t="n">
        <v>0</v>
      </c>
      <c r="AJ2178" s="1" t="n">
        <f aca="false">ROUNDUP(SUM(AF2178,X2178,Z2178,AB2178,AH2178)/360,0)</f>
        <v>89</v>
      </c>
      <c r="AK2178" s="1" t="n">
        <f aca="false">ROUNDUP(SUM(AI2178,AG2178,AA2178,Y2178,AE2178)/360*1.1,0)</f>
        <v>17</v>
      </c>
      <c r="AL2178" s="1" t="n">
        <v>39</v>
      </c>
      <c r="AM2178" s="1" t="n">
        <v>2</v>
      </c>
    </row>
    <row r="2179" customFormat="false" ht="15" hidden="false" customHeight="false" outlineLevel="0" collapsed="false">
      <c r="A2179" s="1" t="n">
        <v>330615</v>
      </c>
      <c r="B2179" s="1" t="str">
        <f aca="false">VLOOKUP(A2179,Municipios!$A$2:$B$5571,2,0)</f>
        <v>Varre-Sai</v>
      </c>
      <c r="C2179" s="1" t="n">
        <v>4</v>
      </c>
      <c r="D2179" s="1" t="n">
        <v>19</v>
      </c>
      <c r="E2179" s="1" t="n">
        <v>6</v>
      </c>
      <c r="F2179" s="1" t="n">
        <v>2</v>
      </c>
      <c r="G2179" s="1" t="n">
        <v>4</v>
      </c>
      <c r="H2179" s="1" t="n">
        <f aca="false">SUM(C2179:G2179)</f>
        <v>35</v>
      </c>
      <c r="I2179" s="1" t="n">
        <v>0</v>
      </c>
      <c r="J2179" s="1" t="n">
        <v>59</v>
      </c>
      <c r="K2179" s="1" t="n">
        <v>0</v>
      </c>
      <c r="L2179" s="1" t="n">
        <v>0</v>
      </c>
      <c r="M2179" s="1" t="n">
        <v>0</v>
      </c>
      <c r="N2179" s="1" t="n">
        <v>11</v>
      </c>
      <c r="O2179" s="1" t="n">
        <v>0</v>
      </c>
      <c r="P2179" s="1" t="n">
        <v>0</v>
      </c>
      <c r="Q2179" s="1" t="n">
        <v>0</v>
      </c>
      <c r="R2179" s="1" t="n">
        <v>0</v>
      </c>
      <c r="S2179" s="1" t="n">
        <v>0</v>
      </c>
      <c r="T2179" s="1" t="n">
        <v>0</v>
      </c>
      <c r="U2179" s="1" t="n">
        <v>0</v>
      </c>
      <c r="V2179" s="1" t="n">
        <f aca="false">ROUNDUP(SUM(J2179,R2179,L2179,N2179,T2179)/360,0)</f>
        <v>1</v>
      </c>
      <c r="W2179" s="1" t="n">
        <f aca="false">ROUNDUP(SUM(U2179,S2179,M2179,K2179,Q2179)/360*1.1,0)</f>
        <v>0</v>
      </c>
      <c r="X2179" s="1" t="n">
        <v>469</v>
      </c>
      <c r="Y2179" s="1" t="n">
        <v>0</v>
      </c>
      <c r="Z2179" s="1" t="n">
        <v>26</v>
      </c>
      <c r="AA2179" s="1" t="n">
        <v>0</v>
      </c>
      <c r="AB2179" s="1" t="n">
        <v>30</v>
      </c>
      <c r="AC2179" s="1" t="n">
        <v>0</v>
      </c>
      <c r="AD2179" s="1" t="n">
        <v>0</v>
      </c>
      <c r="AE2179" s="1" t="n">
        <v>0</v>
      </c>
      <c r="AF2179" s="1" t="n">
        <v>52</v>
      </c>
      <c r="AG2179" s="1" t="n">
        <v>0</v>
      </c>
      <c r="AH2179" s="1" t="n">
        <v>0</v>
      </c>
      <c r="AI2179" s="1" t="n">
        <v>0</v>
      </c>
      <c r="AJ2179" s="1" t="n">
        <f aca="false">ROUNDUP(SUM(AF2179,X2179,Z2179,AB2179,AH2179)/360,0)</f>
        <v>2</v>
      </c>
      <c r="AK2179" s="1" t="n">
        <f aca="false">ROUNDUP(SUM(AI2179,AG2179,AA2179,Y2179,AE2179)/360*1.1,0)</f>
        <v>0</v>
      </c>
      <c r="AL2179" s="1" t="n">
        <v>1</v>
      </c>
      <c r="AM2179" s="1" t="n">
        <v>0</v>
      </c>
    </row>
    <row r="2180" customFormat="false" ht="15" hidden="false" customHeight="false" outlineLevel="0" collapsed="false">
      <c r="A2180" s="1" t="n">
        <v>330620</v>
      </c>
      <c r="B2180" s="1" t="str">
        <f aca="false">VLOOKUP(A2180,Municipios!$A$2:$B$5571,2,0)</f>
        <v>Vassouras</v>
      </c>
      <c r="C2180" s="1" t="n">
        <v>64</v>
      </c>
      <c r="D2180" s="1" t="n">
        <v>108</v>
      </c>
      <c r="E2180" s="1" t="n">
        <v>33</v>
      </c>
      <c r="F2180" s="1" t="n">
        <v>178</v>
      </c>
      <c r="G2180" s="1" t="n">
        <v>20</v>
      </c>
      <c r="H2180" s="1" t="n">
        <f aca="false">SUM(C2180:G2180)</f>
        <v>403</v>
      </c>
      <c r="I2180" s="1" t="n">
        <v>35</v>
      </c>
      <c r="J2180" s="1" t="n">
        <v>1481</v>
      </c>
      <c r="K2180" s="1" t="n">
        <v>0</v>
      </c>
      <c r="L2180" s="1" t="n">
        <v>0</v>
      </c>
      <c r="M2180" s="1" t="n">
        <v>0</v>
      </c>
      <c r="N2180" s="1" t="n">
        <v>854</v>
      </c>
      <c r="O2180" s="1" t="n">
        <v>0</v>
      </c>
      <c r="P2180" s="1" t="n">
        <v>251</v>
      </c>
      <c r="Q2180" s="1" t="n">
        <v>316</v>
      </c>
      <c r="R2180" s="1" t="n">
        <v>0</v>
      </c>
      <c r="S2180" s="1" t="n">
        <v>0</v>
      </c>
      <c r="T2180" s="1" t="n">
        <v>0</v>
      </c>
      <c r="U2180" s="1" t="n">
        <v>0</v>
      </c>
      <c r="V2180" s="1" t="n">
        <f aca="false">ROUNDUP(SUM(J2180,R2180,L2180,N2180,T2180)/360,0)</f>
        <v>7</v>
      </c>
      <c r="W2180" s="1" t="n">
        <f aca="false">ROUNDUP(SUM(U2180,S2180,M2180,K2180,Q2180)/360*1.1,0)</f>
        <v>1</v>
      </c>
      <c r="X2180" s="1" t="n">
        <v>13337</v>
      </c>
      <c r="Y2180" s="1" t="n">
        <v>0</v>
      </c>
      <c r="Z2180" s="1" t="n">
        <v>1939</v>
      </c>
      <c r="AA2180" s="1" t="n">
        <v>0</v>
      </c>
      <c r="AB2180" s="1" t="n">
        <v>1146</v>
      </c>
      <c r="AC2180" s="1" t="n">
        <v>0</v>
      </c>
      <c r="AD2180" s="1" t="n">
        <v>6729</v>
      </c>
      <c r="AE2180" s="1" t="n">
        <v>9058</v>
      </c>
      <c r="AF2180" s="1" t="n">
        <v>6982</v>
      </c>
      <c r="AG2180" s="1" t="n">
        <v>0</v>
      </c>
      <c r="AH2180" s="1" t="n">
        <v>39677</v>
      </c>
      <c r="AI2180" s="1" t="n">
        <v>0</v>
      </c>
      <c r="AJ2180" s="1" t="n">
        <f aca="false">ROUNDUP(SUM(AF2180,X2180,Z2180,AB2180,AH2180)/360,0)</f>
        <v>176</v>
      </c>
      <c r="AK2180" s="1" t="n">
        <f aca="false">ROUNDUP(SUM(AI2180,AG2180,AA2180,Y2180,AE2180)/360*1.1,0)</f>
        <v>28</v>
      </c>
      <c r="AL2180" s="1" t="n">
        <v>46</v>
      </c>
      <c r="AM2180" s="1" t="n">
        <v>2</v>
      </c>
    </row>
    <row r="2181" customFormat="false" ht="15" hidden="false" customHeight="false" outlineLevel="0" collapsed="false">
      <c r="A2181" s="1" t="n">
        <v>330630</v>
      </c>
      <c r="B2181" s="1" t="str">
        <f aca="false">VLOOKUP(A2181,Municipios!$A$2:$B$5571,2,0)</f>
        <v>Volta Redonda</v>
      </c>
      <c r="C2181" s="1" t="n">
        <v>92</v>
      </c>
      <c r="D2181" s="1" t="n">
        <v>231</v>
      </c>
      <c r="E2181" s="1" t="n">
        <v>33</v>
      </c>
      <c r="F2181" s="1" t="n">
        <v>19</v>
      </c>
      <c r="G2181" s="1" t="n">
        <v>43</v>
      </c>
      <c r="H2181" s="1" t="n">
        <f aca="false">SUM(C2181:G2181)</f>
        <v>418</v>
      </c>
      <c r="I2181" s="1" t="n">
        <v>29</v>
      </c>
      <c r="J2181" s="1" t="n">
        <v>10111</v>
      </c>
      <c r="K2181" s="1" t="n">
        <v>0</v>
      </c>
      <c r="L2181" s="1" t="n">
        <v>0</v>
      </c>
      <c r="M2181" s="1" t="n">
        <v>0</v>
      </c>
      <c r="N2181" s="1" t="n">
        <v>2639</v>
      </c>
      <c r="O2181" s="1" t="n">
        <v>0</v>
      </c>
      <c r="P2181" s="1" t="n">
        <v>563</v>
      </c>
      <c r="Q2181" s="1" t="n">
        <v>458</v>
      </c>
      <c r="R2181" s="1" t="n">
        <v>40</v>
      </c>
      <c r="S2181" s="1" t="n">
        <v>0</v>
      </c>
      <c r="T2181" s="1" t="n">
        <v>0</v>
      </c>
      <c r="U2181" s="1" t="n">
        <v>0</v>
      </c>
      <c r="V2181" s="1" t="n">
        <f aca="false">ROUNDUP(SUM(J2181,R2181,L2181,N2181,T2181)/360,0)</f>
        <v>36</v>
      </c>
      <c r="W2181" s="1" t="n">
        <f aca="false">ROUNDUP(SUM(U2181,S2181,M2181,K2181,Q2181)/360*1.1,0)</f>
        <v>2</v>
      </c>
      <c r="X2181" s="1" t="n">
        <v>54774</v>
      </c>
      <c r="Y2181" s="1" t="n">
        <v>0</v>
      </c>
      <c r="Z2181" s="1" t="n">
        <v>5951</v>
      </c>
      <c r="AA2181" s="1" t="n">
        <v>0</v>
      </c>
      <c r="AB2181" s="1" t="n">
        <v>2492</v>
      </c>
      <c r="AC2181" s="1" t="n">
        <v>0</v>
      </c>
      <c r="AD2181" s="1" t="n">
        <v>7228</v>
      </c>
      <c r="AE2181" s="1" t="n">
        <v>8059</v>
      </c>
      <c r="AF2181" s="1" t="n">
        <v>21165</v>
      </c>
      <c r="AG2181" s="1" t="n">
        <v>0</v>
      </c>
      <c r="AH2181" s="1" t="n">
        <v>2525</v>
      </c>
      <c r="AI2181" s="1" t="n">
        <v>0</v>
      </c>
      <c r="AJ2181" s="1" t="n">
        <f aca="false">ROUNDUP(SUM(AF2181,X2181,Z2181,AB2181,AH2181)/360,0)</f>
        <v>242</v>
      </c>
      <c r="AK2181" s="1" t="n">
        <f aca="false">ROUNDUP(SUM(AI2181,AG2181,AA2181,Y2181,AE2181)/360*1.1,0)</f>
        <v>25</v>
      </c>
      <c r="AL2181" s="1" t="n">
        <v>179</v>
      </c>
      <c r="AM2181" s="1" t="n">
        <v>8</v>
      </c>
    </row>
    <row r="2182" customFormat="false" ht="15" hidden="false" customHeight="false" outlineLevel="0" collapsed="false">
      <c r="A2182" s="1" t="n">
        <v>350010</v>
      </c>
      <c r="B2182" s="1" t="str">
        <f aca="false">VLOOKUP(A2182,Municipios!$A$2:$B$5571,2,0)</f>
        <v>Adamantina</v>
      </c>
      <c r="C2182" s="1" t="n">
        <v>8</v>
      </c>
      <c r="D2182" s="1" t="n">
        <v>35</v>
      </c>
      <c r="E2182" s="1" t="n">
        <v>11</v>
      </c>
      <c r="F2182" s="1" t="n">
        <v>144</v>
      </c>
      <c r="G2182" s="1" t="n">
        <v>8</v>
      </c>
      <c r="H2182" s="1" t="n">
        <f aca="false">SUM(C2182:G2182)</f>
        <v>206</v>
      </c>
      <c r="I2182" s="1" t="n">
        <v>4</v>
      </c>
      <c r="J2182" s="1" t="n">
        <v>1472</v>
      </c>
      <c r="K2182" s="1" t="n">
        <v>0</v>
      </c>
      <c r="L2182" s="1" t="n">
        <v>0</v>
      </c>
      <c r="M2182" s="1" t="n">
        <v>0</v>
      </c>
      <c r="N2182" s="1" t="n">
        <v>262</v>
      </c>
      <c r="O2182" s="1" t="n">
        <v>0</v>
      </c>
      <c r="P2182" s="1" t="n">
        <v>58</v>
      </c>
      <c r="Q2182" s="1" t="n">
        <v>12</v>
      </c>
      <c r="R2182" s="1" t="n">
        <v>0</v>
      </c>
      <c r="S2182" s="1" t="n">
        <v>0</v>
      </c>
      <c r="T2182" s="1" t="n">
        <v>0</v>
      </c>
      <c r="U2182" s="1" t="n">
        <v>0</v>
      </c>
      <c r="V2182" s="1" t="n">
        <f aca="false">ROUNDUP(SUM(J2182,R2182,L2182,N2182,T2182)/360,0)</f>
        <v>5</v>
      </c>
      <c r="W2182" s="1" t="n">
        <f aca="false">ROUNDUP(SUM(U2182,S2182,M2182,K2182,Q2182)/360*1.1,0)</f>
        <v>1</v>
      </c>
      <c r="X2182" s="1" t="n">
        <v>6622</v>
      </c>
      <c r="Y2182" s="1" t="n">
        <v>0</v>
      </c>
      <c r="Z2182" s="1" t="n">
        <v>1129</v>
      </c>
      <c r="AA2182" s="1" t="n">
        <v>0</v>
      </c>
      <c r="AB2182" s="1" t="n">
        <v>738</v>
      </c>
      <c r="AC2182" s="1" t="n">
        <v>0</v>
      </c>
      <c r="AD2182" s="1" t="n">
        <v>607</v>
      </c>
      <c r="AE2182" s="1" t="n">
        <v>1404</v>
      </c>
      <c r="AF2182" s="1" t="n">
        <v>1373</v>
      </c>
      <c r="AG2182" s="1" t="n">
        <v>0</v>
      </c>
      <c r="AH2182" s="1" t="n">
        <v>46484</v>
      </c>
      <c r="AI2182" s="1" t="n">
        <v>0</v>
      </c>
      <c r="AJ2182" s="1" t="n">
        <f aca="false">ROUNDUP(SUM(AF2182,X2182,Z2182,AB2182,AH2182)/360,0)</f>
        <v>157</v>
      </c>
      <c r="AK2182" s="1" t="n">
        <f aca="false">ROUNDUP(SUM(AI2182,AG2182,AA2182,Y2182,AE2182)/360*1.1,0)</f>
        <v>5</v>
      </c>
      <c r="AL2182" s="1" t="n">
        <v>8</v>
      </c>
      <c r="AM2182" s="1" t="n">
        <v>1</v>
      </c>
    </row>
    <row r="2183" customFormat="false" ht="15" hidden="false" customHeight="false" outlineLevel="0" collapsed="false">
      <c r="A2183" s="1" t="n">
        <v>350050</v>
      </c>
      <c r="B2183" s="1" t="str">
        <f aca="false">VLOOKUP(A2183,Municipios!$A$2:$B$5571,2,0)</f>
        <v>Águas de Lindóia</v>
      </c>
      <c r="C2183" s="1" t="n">
        <v>3</v>
      </c>
      <c r="D2183" s="1" t="n">
        <v>15</v>
      </c>
      <c r="E2183" s="1" t="n">
        <v>6</v>
      </c>
      <c r="F2183" s="1" t="n">
        <v>0</v>
      </c>
      <c r="G2183" s="1" t="n">
        <v>6</v>
      </c>
      <c r="H2183" s="1" t="n">
        <f aca="false">SUM(C2183:G2183)</f>
        <v>30</v>
      </c>
      <c r="I2183" s="1" t="n">
        <v>0</v>
      </c>
      <c r="J2183" s="1" t="n">
        <v>343</v>
      </c>
      <c r="K2183" s="1" t="n">
        <v>0</v>
      </c>
      <c r="L2183" s="1" t="n">
        <v>0</v>
      </c>
      <c r="M2183" s="1" t="n">
        <v>0</v>
      </c>
      <c r="N2183" s="1" t="n">
        <v>103</v>
      </c>
      <c r="O2183" s="1" t="n">
        <v>0</v>
      </c>
      <c r="P2183" s="1" t="n">
        <v>0</v>
      </c>
      <c r="Q2183" s="1" t="n">
        <v>0</v>
      </c>
      <c r="R2183" s="1" t="n">
        <v>0</v>
      </c>
      <c r="S2183" s="1" t="n">
        <v>0</v>
      </c>
      <c r="T2183" s="1" t="n">
        <v>0</v>
      </c>
      <c r="U2183" s="1" t="n">
        <v>0</v>
      </c>
      <c r="V2183" s="1" t="n">
        <f aca="false">ROUNDUP(SUM(J2183,R2183,L2183,N2183,T2183)/360,0)</f>
        <v>2</v>
      </c>
      <c r="W2183" s="1" t="n">
        <f aca="false">ROUNDUP(SUM(U2183,S2183,M2183,K2183,Q2183)/360*1.1,0)</f>
        <v>0</v>
      </c>
      <c r="X2183" s="1" t="n">
        <v>2269</v>
      </c>
      <c r="Y2183" s="1" t="n">
        <v>0</v>
      </c>
      <c r="Z2183" s="1" t="n">
        <v>483</v>
      </c>
      <c r="AA2183" s="1" t="n">
        <v>0</v>
      </c>
      <c r="AB2183" s="1" t="n">
        <v>93</v>
      </c>
      <c r="AC2183" s="1" t="n">
        <v>0</v>
      </c>
      <c r="AD2183" s="1" t="n">
        <v>0</v>
      </c>
      <c r="AE2183" s="1" t="n">
        <v>0</v>
      </c>
      <c r="AF2183" s="1" t="n">
        <v>525</v>
      </c>
      <c r="AG2183" s="1" t="n">
        <v>0</v>
      </c>
      <c r="AH2183" s="1" t="n">
        <v>0</v>
      </c>
      <c r="AI2183" s="1" t="n">
        <v>0</v>
      </c>
      <c r="AJ2183" s="1" t="n">
        <f aca="false">ROUNDUP(SUM(AF2183,X2183,Z2183,AB2183,AH2183)/360,0)</f>
        <v>10</v>
      </c>
      <c r="AK2183" s="1" t="n">
        <f aca="false">ROUNDUP(SUM(AI2183,AG2183,AA2183,Y2183,AE2183)/360*1.1,0)</f>
        <v>0</v>
      </c>
      <c r="AL2183" s="1" t="n">
        <v>2</v>
      </c>
      <c r="AM2183" s="1" t="n">
        <v>0</v>
      </c>
    </row>
    <row r="2184" customFormat="false" ht="15" hidden="false" customHeight="false" outlineLevel="0" collapsed="false">
      <c r="A2184" s="1" t="n">
        <v>350070</v>
      </c>
      <c r="B2184" s="1" t="str">
        <f aca="false">VLOOKUP(A2184,Municipios!$A$2:$B$5571,2,0)</f>
        <v>Agudos</v>
      </c>
      <c r="C2184" s="1" t="n">
        <v>11</v>
      </c>
      <c r="D2184" s="1" t="n">
        <v>12</v>
      </c>
      <c r="E2184" s="1" t="n">
        <v>3</v>
      </c>
      <c r="F2184" s="1" t="n">
        <v>0</v>
      </c>
      <c r="G2184" s="1" t="n">
        <v>12</v>
      </c>
      <c r="H2184" s="1" t="n">
        <f aca="false">SUM(C2184:G2184)</f>
        <v>38</v>
      </c>
      <c r="I2184" s="1" t="n">
        <v>0</v>
      </c>
      <c r="J2184" s="1" t="n">
        <v>631</v>
      </c>
      <c r="K2184" s="1" t="n">
        <v>0</v>
      </c>
      <c r="L2184" s="1" t="n">
        <v>0</v>
      </c>
      <c r="M2184" s="1" t="n">
        <v>0</v>
      </c>
      <c r="N2184" s="1" t="n">
        <v>81</v>
      </c>
      <c r="O2184" s="1" t="n">
        <v>0</v>
      </c>
      <c r="P2184" s="1" t="n">
        <v>0</v>
      </c>
      <c r="Q2184" s="1" t="n">
        <v>0</v>
      </c>
      <c r="R2184" s="1" t="n">
        <v>0</v>
      </c>
      <c r="S2184" s="1" t="n">
        <v>0</v>
      </c>
      <c r="T2184" s="1" t="n">
        <v>0</v>
      </c>
      <c r="U2184" s="1" t="n">
        <v>0</v>
      </c>
      <c r="V2184" s="1" t="n">
        <f aca="false">ROUNDUP(SUM(J2184,R2184,L2184,N2184,T2184)/360,0)</f>
        <v>2</v>
      </c>
      <c r="W2184" s="1" t="n">
        <f aca="false">ROUNDUP(SUM(U2184,S2184,M2184,K2184,Q2184)/360*1.1,0)</f>
        <v>0</v>
      </c>
      <c r="X2184" s="1" t="n">
        <v>1506</v>
      </c>
      <c r="Y2184" s="1" t="n">
        <v>0</v>
      </c>
      <c r="Z2184" s="1" t="n">
        <v>741</v>
      </c>
      <c r="AA2184" s="1" t="n">
        <v>0</v>
      </c>
      <c r="AB2184" s="1" t="n">
        <v>166</v>
      </c>
      <c r="AC2184" s="1" t="n">
        <v>0</v>
      </c>
      <c r="AD2184" s="1" t="n">
        <v>0</v>
      </c>
      <c r="AE2184" s="1" t="n">
        <v>0</v>
      </c>
      <c r="AF2184" s="1" t="n">
        <v>770</v>
      </c>
      <c r="AG2184" s="1" t="n">
        <v>0</v>
      </c>
      <c r="AH2184" s="1" t="n">
        <v>0</v>
      </c>
      <c r="AI2184" s="1" t="n">
        <v>0</v>
      </c>
      <c r="AJ2184" s="1" t="n">
        <f aca="false">ROUNDUP(SUM(AF2184,X2184,Z2184,AB2184,AH2184)/360,0)</f>
        <v>9</v>
      </c>
      <c r="AK2184" s="1" t="n">
        <f aca="false">ROUNDUP(SUM(AI2184,AG2184,AA2184,Y2184,AE2184)/360*1.1,0)</f>
        <v>0</v>
      </c>
      <c r="AL2184" s="1" t="n">
        <v>2</v>
      </c>
      <c r="AM2184" s="1" t="n">
        <v>0</v>
      </c>
    </row>
    <row r="2185" customFormat="false" ht="15" hidden="false" customHeight="false" outlineLevel="0" collapsed="false">
      <c r="A2185" s="1" t="n">
        <v>350100</v>
      </c>
      <c r="B2185" s="1" t="str">
        <f aca="false">VLOOKUP(A2185,Municipios!$A$2:$B$5571,2,0)</f>
        <v>Altinópolis</v>
      </c>
      <c r="C2185" s="1" t="n">
        <v>2</v>
      </c>
      <c r="D2185" s="1" t="n">
        <v>6</v>
      </c>
      <c r="E2185" s="1" t="n">
        <v>3</v>
      </c>
      <c r="F2185" s="1" t="n">
        <v>10</v>
      </c>
      <c r="G2185" s="1" t="n">
        <v>4</v>
      </c>
      <c r="H2185" s="1" t="n">
        <f aca="false">SUM(C2185:G2185)</f>
        <v>25</v>
      </c>
      <c r="I2185" s="1" t="n">
        <v>0</v>
      </c>
      <c r="J2185" s="1" t="n">
        <v>1020</v>
      </c>
      <c r="K2185" s="1" t="n">
        <v>0</v>
      </c>
      <c r="L2185" s="1" t="n">
        <v>0</v>
      </c>
      <c r="M2185" s="1" t="n">
        <v>0</v>
      </c>
      <c r="N2185" s="1" t="n">
        <v>46</v>
      </c>
      <c r="O2185" s="1" t="n">
        <v>0</v>
      </c>
      <c r="P2185" s="1" t="n">
        <v>0</v>
      </c>
      <c r="Q2185" s="1" t="n">
        <v>0</v>
      </c>
      <c r="R2185" s="1" t="n">
        <v>0</v>
      </c>
      <c r="S2185" s="1" t="n">
        <v>0</v>
      </c>
      <c r="T2185" s="1" t="n">
        <v>0</v>
      </c>
      <c r="U2185" s="1" t="n">
        <v>0</v>
      </c>
      <c r="V2185" s="1" t="n">
        <f aca="false">ROUNDUP(SUM(J2185,R2185,L2185,N2185,T2185)/360,0)</f>
        <v>3</v>
      </c>
      <c r="W2185" s="1" t="n">
        <f aca="false">ROUNDUP(SUM(U2185,S2185,M2185,K2185,Q2185)/360*1.1,0)</f>
        <v>0</v>
      </c>
      <c r="X2185" s="1" t="n">
        <v>3096</v>
      </c>
      <c r="Y2185" s="1" t="n">
        <v>0</v>
      </c>
      <c r="Z2185" s="1" t="n">
        <v>49</v>
      </c>
      <c r="AA2185" s="1" t="n">
        <v>0</v>
      </c>
      <c r="AB2185" s="1" t="n">
        <v>103</v>
      </c>
      <c r="AC2185" s="1" t="n">
        <v>0</v>
      </c>
      <c r="AD2185" s="1" t="n">
        <v>0</v>
      </c>
      <c r="AE2185" s="1" t="n">
        <v>0</v>
      </c>
      <c r="AF2185" s="1" t="n">
        <v>1</v>
      </c>
      <c r="AG2185" s="1" t="n">
        <v>0</v>
      </c>
      <c r="AH2185" s="1" t="n">
        <v>0</v>
      </c>
      <c r="AI2185" s="1" t="n">
        <v>0</v>
      </c>
      <c r="AJ2185" s="1" t="n">
        <f aca="false">ROUNDUP(SUM(AF2185,X2185,Z2185,AB2185,AH2185)/360,0)</f>
        <v>10</v>
      </c>
      <c r="AK2185" s="1" t="n">
        <f aca="false">ROUNDUP(SUM(AI2185,AG2185,AA2185,Y2185,AE2185)/360*1.1,0)</f>
        <v>0</v>
      </c>
      <c r="AL2185" s="1" t="n">
        <v>2</v>
      </c>
      <c r="AM2185" s="1" t="n">
        <v>0</v>
      </c>
    </row>
    <row r="2186" customFormat="false" ht="15" hidden="false" customHeight="false" outlineLevel="0" collapsed="false">
      <c r="A2186" s="1" t="n">
        <v>350110</v>
      </c>
      <c r="B2186" s="1" t="str">
        <f aca="false">VLOOKUP(A2186,Municipios!$A$2:$B$5571,2,0)</f>
        <v>Alto Alegre</v>
      </c>
      <c r="C2186" s="1" t="n">
        <v>4</v>
      </c>
      <c r="D2186" s="1" t="n">
        <v>10</v>
      </c>
      <c r="E2186" s="1" t="n">
        <v>3</v>
      </c>
      <c r="F2186" s="1" t="n">
        <v>0</v>
      </c>
      <c r="G2186" s="1" t="n">
        <v>2</v>
      </c>
      <c r="H2186" s="1" t="n">
        <f aca="false">SUM(C2186:G2186)</f>
        <v>19</v>
      </c>
      <c r="I2186" s="1" t="n">
        <v>0</v>
      </c>
      <c r="J2186" s="1" t="n">
        <v>117</v>
      </c>
      <c r="K2186" s="1" t="n">
        <v>0</v>
      </c>
      <c r="L2186" s="1" t="n">
        <v>0</v>
      </c>
      <c r="M2186" s="1" t="n">
        <v>0</v>
      </c>
      <c r="N2186" s="1" t="n">
        <v>0</v>
      </c>
      <c r="O2186" s="1" t="n">
        <v>0</v>
      </c>
      <c r="P2186" s="1" t="n">
        <v>0</v>
      </c>
      <c r="Q2186" s="1" t="n">
        <v>0</v>
      </c>
      <c r="R2186" s="1" t="n">
        <v>0</v>
      </c>
      <c r="S2186" s="1" t="n">
        <v>0</v>
      </c>
      <c r="T2186" s="1" t="n">
        <v>0</v>
      </c>
      <c r="U2186" s="1" t="n">
        <v>0</v>
      </c>
      <c r="V2186" s="1" t="n">
        <f aca="false">ROUNDUP(SUM(J2186,R2186,L2186,N2186,T2186)/360,0)</f>
        <v>1</v>
      </c>
      <c r="W2186" s="1" t="n">
        <f aca="false">ROUNDUP(SUM(U2186,S2186,M2186,K2186,Q2186)/360*1.1,0)</f>
        <v>0</v>
      </c>
      <c r="X2186" s="1" t="n">
        <v>160</v>
      </c>
      <c r="Y2186" s="1" t="n">
        <v>0</v>
      </c>
      <c r="Z2186" s="1" t="n">
        <v>0</v>
      </c>
      <c r="AA2186" s="1" t="n">
        <v>0</v>
      </c>
      <c r="AB2186" s="1" t="n">
        <v>0</v>
      </c>
      <c r="AC2186" s="1" t="n">
        <v>0</v>
      </c>
      <c r="AD2186" s="1" t="n">
        <v>0</v>
      </c>
      <c r="AE2186" s="1" t="n">
        <v>0</v>
      </c>
      <c r="AF2186" s="1" t="n">
        <v>0</v>
      </c>
      <c r="AG2186" s="1" t="n">
        <v>0</v>
      </c>
      <c r="AH2186" s="1" t="n">
        <v>0</v>
      </c>
      <c r="AI2186" s="1" t="n">
        <v>0</v>
      </c>
      <c r="AJ2186" s="1" t="n">
        <f aca="false">ROUNDUP(SUM(AF2186,X2186,Z2186,AB2186,AH2186)/360,0)</f>
        <v>1</v>
      </c>
      <c r="AK2186" s="1" t="n">
        <f aca="false">ROUNDUP(SUM(AI2186,AG2186,AA2186,Y2186,AE2186)/360*1.1,0)</f>
        <v>0</v>
      </c>
      <c r="AL2186" s="1" t="n">
        <v>1</v>
      </c>
      <c r="AM2186" s="1" t="n">
        <v>0</v>
      </c>
    </row>
    <row r="2187" customFormat="false" ht="15" hidden="false" customHeight="false" outlineLevel="0" collapsed="false">
      <c r="A2187" s="1" t="n">
        <v>350130</v>
      </c>
      <c r="B2187" s="1" t="str">
        <f aca="false">VLOOKUP(A2187,Municipios!$A$2:$B$5571,2,0)</f>
        <v>Álvares Machado</v>
      </c>
      <c r="C2187" s="1" t="n">
        <v>3</v>
      </c>
      <c r="D2187" s="1" t="n">
        <v>10</v>
      </c>
      <c r="E2187" s="1" t="n">
        <v>3</v>
      </c>
      <c r="F2187" s="1" t="n">
        <v>0</v>
      </c>
      <c r="G2187" s="1" t="n">
        <v>2</v>
      </c>
      <c r="H2187" s="1" t="n">
        <f aca="false">SUM(C2187:G2187)</f>
        <v>18</v>
      </c>
      <c r="I2187" s="1" t="n">
        <v>0</v>
      </c>
      <c r="J2187" s="1" t="n">
        <v>201</v>
      </c>
      <c r="K2187" s="1" t="n">
        <v>0</v>
      </c>
      <c r="L2187" s="1" t="n">
        <v>0</v>
      </c>
      <c r="M2187" s="1" t="n">
        <v>0</v>
      </c>
      <c r="N2187" s="1" t="n">
        <v>0</v>
      </c>
      <c r="O2187" s="1" t="n">
        <v>0</v>
      </c>
      <c r="P2187" s="1" t="n">
        <v>0</v>
      </c>
      <c r="Q2187" s="1" t="n">
        <v>0</v>
      </c>
      <c r="R2187" s="1" t="n">
        <v>0</v>
      </c>
      <c r="S2187" s="1" t="n">
        <v>0</v>
      </c>
      <c r="T2187" s="1" t="n">
        <v>0</v>
      </c>
      <c r="U2187" s="1" t="n">
        <v>0</v>
      </c>
      <c r="V2187" s="1" t="n">
        <f aca="false">ROUNDUP(SUM(J2187,R2187,L2187,N2187,T2187)/360,0)</f>
        <v>1</v>
      </c>
      <c r="W2187" s="1" t="n">
        <f aca="false">ROUNDUP(SUM(U2187,S2187,M2187,K2187,Q2187)/360*1.1,0)</f>
        <v>0</v>
      </c>
      <c r="X2187" s="1" t="n">
        <v>1240</v>
      </c>
      <c r="Y2187" s="1" t="n">
        <v>0</v>
      </c>
      <c r="Z2187" s="1" t="n">
        <v>0</v>
      </c>
      <c r="AA2187" s="1" t="n">
        <v>0</v>
      </c>
      <c r="AB2187" s="1" t="n">
        <v>0</v>
      </c>
      <c r="AC2187" s="1" t="n">
        <v>0</v>
      </c>
      <c r="AD2187" s="1" t="n">
        <v>0</v>
      </c>
      <c r="AE2187" s="1" t="n">
        <v>0</v>
      </c>
      <c r="AF2187" s="1" t="n">
        <v>0</v>
      </c>
      <c r="AG2187" s="1" t="n">
        <v>0</v>
      </c>
      <c r="AH2187" s="1" t="n">
        <v>0</v>
      </c>
      <c r="AI2187" s="1" t="n">
        <v>0</v>
      </c>
      <c r="AJ2187" s="1" t="n">
        <f aca="false">ROUNDUP(SUM(AF2187,X2187,Z2187,AB2187,AH2187)/360,0)</f>
        <v>4</v>
      </c>
      <c r="AK2187" s="1" t="n">
        <f aca="false">ROUNDUP(SUM(AI2187,AG2187,AA2187,Y2187,AE2187)/360*1.1,0)</f>
        <v>0</v>
      </c>
      <c r="AL2187" s="1" t="n">
        <v>1</v>
      </c>
      <c r="AM2187" s="1" t="n">
        <v>0</v>
      </c>
    </row>
    <row r="2188" customFormat="false" ht="15" hidden="false" customHeight="false" outlineLevel="0" collapsed="false">
      <c r="A2188" s="1" t="n">
        <v>350160</v>
      </c>
      <c r="B2188" s="1" t="str">
        <f aca="false">VLOOKUP(A2188,Municipios!$A$2:$B$5571,2,0)</f>
        <v>Americana</v>
      </c>
      <c r="C2188" s="1" t="n">
        <v>30</v>
      </c>
      <c r="D2188" s="1" t="n">
        <v>39</v>
      </c>
      <c r="E2188" s="1" t="n">
        <v>31</v>
      </c>
      <c r="F2188" s="1" t="n">
        <v>94</v>
      </c>
      <c r="G2188" s="1" t="n">
        <v>13</v>
      </c>
      <c r="H2188" s="1" t="n">
        <f aca="false">SUM(C2188:G2188)</f>
        <v>207</v>
      </c>
      <c r="I2188" s="1" t="n">
        <v>13</v>
      </c>
      <c r="J2188" s="1" t="n">
        <v>1797</v>
      </c>
      <c r="K2188" s="1" t="n">
        <v>0</v>
      </c>
      <c r="L2188" s="1" t="n">
        <v>0</v>
      </c>
      <c r="M2188" s="1" t="n">
        <v>0</v>
      </c>
      <c r="N2188" s="1" t="n">
        <v>300</v>
      </c>
      <c r="O2188" s="1" t="n">
        <v>0</v>
      </c>
      <c r="P2188" s="1" t="n">
        <v>269</v>
      </c>
      <c r="Q2188" s="1" t="n">
        <v>185</v>
      </c>
      <c r="R2188" s="1" t="n">
        <v>87</v>
      </c>
      <c r="S2188" s="1" t="n">
        <v>0</v>
      </c>
      <c r="T2188" s="1" t="n">
        <v>0</v>
      </c>
      <c r="U2188" s="1" t="n">
        <v>0</v>
      </c>
      <c r="V2188" s="1" t="n">
        <f aca="false">ROUNDUP(SUM(J2188,R2188,L2188,N2188,T2188)/360,0)</f>
        <v>7</v>
      </c>
      <c r="W2188" s="1" t="n">
        <f aca="false">ROUNDUP(SUM(U2188,S2188,M2188,K2188,Q2188)/360*1.1,0)</f>
        <v>1</v>
      </c>
      <c r="X2188" s="1" t="n">
        <v>12079</v>
      </c>
      <c r="Y2188" s="1" t="n">
        <v>0</v>
      </c>
      <c r="Z2188" s="1" t="n">
        <v>3076</v>
      </c>
      <c r="AA2188" s="1" t="n">
        <v>0</v>
      </c>
      <c r="AB2188" s="1" t="n">
        <v>682</v>
      </c>
      <c r="AC2188" s="1" t="n">
        <v>0</v>
      </c>
      <c r="AD2188" s="1" t="n">
        <v>2240</v>
      </c>
      <c r="AE2188" s="1" t="n">
        <v>3755</v>
      </c>
      <c r="AF2188" s="1" t="n">
        <v>5467</v>
      </c>
      <c r="AG2188" s="1" t="n">
        <v>0</v>
      </c>
      <c r="AH2188" s="1" t="n">
        <v>33943</v>
      </c>
      <c r="AI2188" s="1" t="n">
        <v>0</v>
      </c>
      <c r="AJ2188" s="1" t="n">
        <f aca="false">ROUNDUP(SUM(AF2188,X2188,Z2188,AB2188,AH2188)/360,0)</f>
        <v>154</v>
      </c>
      <c r="AK2188" s="1" t="n">
        <f aca="false">ROUNDUP(SUM(AI2188,AG2188,AA2188,Y2188,AE2188)/360*1.1,0)</f>
        <v>12</v>
      </c>
      <c r="AL2188" s="1" t="n">
        <v>91</v>
      </c>
      <c r="AM2188" s="1" t="n">
        <v>2</v>
      </c>
    </row>
    <row r="2189" customFormat="false" ht="15" hidden="false" customHeight="false" outlineLevel="0" collapsed="false">
      <c r="A2189" s="1" t="n">
        <v>350170</v>
      </c>
      <c r="B2189" s="1" t="str">
        <f aca="false">VLOOKUP(A2189,Municipios!$A$2:$B$5571,2,0)</f>
        <v>Américo Brasiliense</v>
      </c>
      <c r="C2189" s="1" t="n">
        <v>19</v>
      </c>
      <c r="D2189" s="1" t="n">
        <v>44</v>
      </c>
      <c r="E2189" s="1" t="n">
        <v>3</v>
      </c>
      <c r="F2189" s="1" t="n">
        <v>93</v>
      </c>
      <c r="G2189" s="1" t="n">
        <v>6</v>
      </c>
      <c r="H2189" s="1" t="n">
        <f aca="false">SUM(C2189:G2189)</f>
        <v>165</v>
      </c>
      <c r="I2189" s="1" t="n">
        <v>10</v>
      </c>
      <c r="J2189" s="1" t="n">
        <v>3910</v>
      </c>
      <c r="K2189" s="1" t="n">
        <v>0</v>
      </c>
      <c r="L2189" s="1" t="n">
        <v>0</v>
      </c>
      <c r="M2189" s="1" t="n">
        <v>0</v>
      </c>
      <c r="N2189" s="1" t="n">
        <v>149</v>
      </c>
      <c r="O2189" s="1" t="n">
        <v>0</v>
      </c>
      <c r="P2189" s="1" t="n">
        <v>992</v>
      </c>
      <c r="Q2189" s="1" t="n">
        <v>631</v>
      </c>
      <c r="R2189" s="1" t="n">
        <v>2</v>
      </c>
      <c r="S2189" s="1" t="n">
        <v>0</v>
      </c>
      <c r="T2189" s="1" t="n">
        <v>0</v>
      </c>
      <c r="U2189" s="1" t="n">
        <v>0</v>
      </c>
      <c r="V2189" s="1" t="n">
        <f aca="false">ROUNDUP(SUM(J2189,R2189,L2189,N2189,T2189)/360,0)</f>
        <v>12</v>
      </c>
      <c r="W2189" s="1" t="n">
        <f aca="false">ROUNDUP(SUM(U2189,S2189,M2189,K2189,Q2189)/360*1.1,0)</f>
        <v>2</v>
      </c>
      <c r="X2189" s="1" t="n">
        <v>9490</v>
      </c>
      <c r="Y2189" s="1" t="n">
        <v>0</v>
      </c>
      <c r="Z2189" s="1" t="n">
        <v>0</v>
      </c>
      <c r="AA2189" s="1" t="n">
        <v>0</v>
      </c>
      <c r="AB2189" s="1" t="n">
        <v>56</v>
      </c>
      <c r="AC2189" s="1" t="n">
        <v>0</v>
      </c>
      <c r="AD2189" s="1" t="n">
        <v>2924</v>
      </c>
      <c r="AE2189" s="1" t="n">
        <v>2058</v>
      </c>
      <c r="AF2189" s="1" t="n">
        <v>4594</v>
      </c>
      <c r="AG2189" s="1" t="n">
        <v>0</v>
      </c>
      <c r="AH2189" s="1" t="n">
        <v>18221</v>
      </c>
      <c r="AI2189" s="1" t="n">
        <v>0</v>
      </c>
      <c r="AJ2189" s="1" t="n">
        <f aca="false">ROUNDUP(SUM(AF2189,X2189,Z2189,AB2189,AH2189)/360,0)</f>
        <v>90</v>
      </c>
      <c r="AK2189" s="1" t="n">
        <f aca="false">ROUNDUP(SUM(AI2189,AG2189,AA2189,Y2189,AE2189)/360*1.1,0)</f>
        <v>7</v>
      </c>
      <c r="AL2189" s="1" t="n">
        <v>21</v>
      </c>
      <c r="AM2189" s="1" t="n">
        <v>1</v>
      </c>
    </row>
    <row r="2190" customFormat="false" ht="15" hidden="false" customHeight="false" outlineLevel="0" collapsed="false">
      <c r="A2190" s="1" t="n">
        <v>350190</v>
      </c>
      <c r="B2190" s="1" t="str">
        <f aca="false">VLOOKUP(A2190,Municipios!$A$2:$B$5571,2,0)</f>
        <v>Amparo</v>
      </c>
      <c r="C2190" s="1" t="n">
        <v>15</v>
      </c>
      <c r="D2190" s="1" t="n">
        <v>18</v>
      </c>
      <c r="E2190" s="1" t="n">
        <v>11</v>
      </c>
      <c r="F2190" s="1" t="n">
        <v>160</v>
      </c>
      <c r="G2190" s="1" t="n">
        <v>9</v>
      </c>
      <c r="H2190" s="1" t="n">
        <f aca="false">SUM(C2190:G2190)</f>
        <v>213</v>
      </c>
      <c r="I2190" s="1" t="n">
        <v>7</v>
      </c>
      <c r="J2190" s="1" t="n">
        <v>1093</v>
      </c>
      <c r="K2190" s="1" t="n">
        <v>0</v>
      </c>
      <c r="L2190" s="1" t="n">
        <v>0</v>
      </c>
      <c r="M2190" s="1" t="n">
        <v>0</v>
      </c>
      <c r="N2190" s="1" t="n">
        <v>142</v>
      </c>
      <c r="O2190" s="1" t="n">
        <v>0</v>
      </c>
      <c r="P2190" s="1" t="n">
        <v>98</v>
      </c>
      <c r="Q2190" s="1" t="n">
        <v>191</v>
      </c>
      <c r="R2190" s="1" t="n">
        <v>28</v>
      </c>
      <c r="S2190" s="1" t="n">
        <v>0</v>
      </c>
      <c r="T2190" s="1" t="n">
        <v>0</v>
      </c>
      <c r="U2190" s="1" t="n">
        <v>0</v>
      </c>
      <c r="V2190" s="1" t="n">
        <f aca="false">ROUNDUP(SUM(J2190,R2190,L2190,N2190,T2190)/360,0)</f>
        <v>4</v>
      </c>
      <c r="W2190" s="1" t="n">
        <f aca="false">ROUNDUP(SUM(U2190,S2190,M2190,K2190,Q2190)/360*1.1,0)</f>
        <v>1</v>
      </c>
      <c r="X2190" s="1" t="n">
        <v>4075</v>
      </c>
      <c r="Y2190" s="1" t="n">
        <v>0</v>
      </c>
      <c r="Z2190" s="1" t="n">
        <v>1731</v>
      </c>
      <c r="AA2190" s="1" t="n">
        <v>0</v>
      </c>
      <c r="AB2190" s="1" t="n">
        <v>231</v>
      </c>
      <c r="AC2190" s="1" t="n">
        <v>0</v>
      </c>
      <c r="AD2190" s="1" t="n">
        <v>1246</v>
      </c>
      <c r="AE2190" s="1" t="n">
        <v>1860</v>
      </c>
      <c r="AF2190" s="1" t="n">
        <v>2388</v>
      </c>
      <c r="AG2190" s="1" t="n">
        <v>0</v>
      </c>
      <c r="AH2190" s="1" t="n">
        <v>57906</v>
      </c>
      <c r="AI2190" s="1" t="n">
        <v>0</v>
      </c>
      <c r="AJ2190" s="1" t="n">
        <f aca="false">ROUNDUP(SUM(AF2190,X2190,Z2190,AB2190,AH2190)/360,0)</f>
        <v>185</v>
      </c>
      <c r="AK2190" s="1" t="n">
        <f aca="false">ROUNDUP(SUM(AI2190,AG2190,AA2190,Y2190,AE2190)/360*1.1,0)</f>
        <v>6</v>
      </c>
      <c r="AL2190" s="1" t="n">
        <v>19</v>
      </c>
      <c r="AM2190" s="1" t="n">
        <v>1</v>
      </c>
    </row>
    <row r="2191" customFormat="false" ht="15" hidden="false" customHeight="false" outlineLevel="0" collapsed="false">
      <c r="A2191" s="1" t="n">
        <v>350210</v>
      </c>
      <c r="B2191" s="1" t="str">
        <f aca="false">VLOOKUP(A2191,Municipios!$A$2:$B$5571,2,0)</f>
        <v>Andradina</v>
      </c>
      <c r="C2191" s="1" t="n">
        <v>8</v>
      </c>
      <c r="D2191" s="1" t="n">
        <v>44</v>
      </c>
      <c r="E2191" s="1" t="n">
        <v>14</v>
      </c>
      <c r="F2191" s="1" t="n">
        <v>0</v>
      </c>
      <c r="G2191" s="1" t="n">
        <v>25</v>
      </c>
      <c r="H2191" s="1" t="n">
        <f aca="false">SUM(C2191:G2191)</f>
        <v>91</v>
      </c>
      <c r="I2191" s="1" t="n">
        <v>10</v>
      </c>
      <c r="J2191" s="1" t="n">
        <v>1024</v>
      </c>
      <c r="K2191" s="1" t="n">
        <v>0</v>
      </c>
      <c r="L2191" s="1" t="n">
        <v>0</v>
      </c>
      <c r="M2191" s="1" t="n">
        <v>0</v>
      </c>
      <c r="N2191" s="1" t="n">
        <v>436</v>
      </c>
      <c r="O2191" s="1" t="n">
        <v>0</v>
      </c>
      <c r="P2191" s="1" t="n">
        <v>169</v>
      </c>
      <c r="Q2191" s="1" t="n">
        <v>354</v>
      </c>
      <c r="R2191" s="1" t="n">
        <v>0</v>
      </c>
      <c r="S2191" s="1" t="n">
        <v>0</v>
      </c>
      <c r="T2191" s="1" t="n">
        <v>0</v>
      </c>
      <c r="U2191" s="1" t="n">
        <v>0</v>
      </c>
      <c r="V2191" s="1" t="n">
        <f aca="false">ROUNDUP(SUM(J2191,R2191,L2191,N2191,T2191)/360,0)</f>
        <v>5</v>
      </c>
      <c r="W2191" s="1" t="n">
        <f aca="false">ROUNDUP(SUM(U2191,S2191,M2191,K2191,Q2191)/360*1.1,0)</f>
        <v>2</v>
      </c>
      <c r="X2191" s="1" t="n">
        <v>6757</v>
      </c>
      <c r="Y2191" s="1" t="n">
        <v>0</v>
      </c>
      <c r="Z2191" s="1" t="n">
        <v>1212</v>
      </c>
      <c r="AA2191" s="1" t="n">
        <v>0</v>
      </c>
      <c r="AB2191" s="1" t="n">
        <v>719</v>
      </c>
      <c r="AC2191" s="1" t="n">
        <v>0</v>
      </c>
      <c r="AD2191" s="1" t="n">
        <v>1165</v>
      </c>
      <c r="AE2191" s="1" t="n">
        <v>1598</v>
      </c>
      <c r="AF2191" s="1" t="n">
        <v>1375</v>
      </c>
      <c r="AG2191" s="1" t="n">
        <v>0</v>
      </c>
      <c r="AH2191" s="1" t="n">
        <v>0</v>
      </c>
      <c r="AI2191" s="1" t="n">
        <v>0</v>
      </c>
      <c r="AJ2191" s="1" t="n">
        <f aca="false">ROUNDUP(SUM(AF2191,X2191,Z2191,AB2191,AH2191)/360,0)</f>
        <v>28</v>
      </c>
      <c r="AK2191" s="1" t="n">
        <f aca="false">ROUNDUP(SUM(AI2191,AG2191,AA2191,Y2191,AE2191)/360*1.1,0)</f>
        <v>5</v>
      </c>
      <c r="AL2191" s="1" t="n">
        <v>7</v>
      </c>
      <c r="AM2191" s="1" t="n">
        <v>1</v>
      </c>
    </row>
    <row r="2192" customFormat="false" ht="15" hidden="false" customHeight="false" outlineLevel="0" collapsed="false">
      <c r="A2192" s="1" t="n">
        <v>350220</v>
      </c>
      <c r="B2192" s="1" t="str">
        <f aca="false">VLOOKUP(A2192,Municipios!$A$2:$B$5571,2,0)</f>
        <v>Angatuba</v>
      </c>
      <c r="C2192" s="1" t="n">
        <v>11</v>
      </c>
      <c r="D2192" s="1" t="n">
        <v>24</v>
      </c>
      <c r="E2192" s="1" t="n">
        <v>6</v>
      </c>
      <c r="F2192" s="1" t="n">
        <v>4</v>
      </c>
      <c r="G2192" s="1" t="n">
        <v>9</v>
      </c>
      <c r="H2192" s="1" t="n">
        <f aca="false">SUM(C2192:G2192)</f>
        <v>54</v>
      </c>
      <c r="I2192" s="1" t="n">
        <v>0</v>
      </c>
      <c r="J2192" s="1" t="n">
        <v>1008</v>
      </c>
      <c r="K2192" s="1" t="n">
        <v>0</v>
      </c>
      <c r="L2192" s="1" t="n">
        <v>0</v>
      </c>
      <c r="M2192" s="1" t="n">
        <v>0</v>
      </c>
      <c r="N2192" s="1" t="n">
        <v>198</v>
      </c>
      <c r="O2192" s="1" t="n">
        <v>0</v>
      </c>
      <c r="P2192" s="1" t="n">
        <v>0</v>
      </c>
      <c r="Q2192" s="1" t="n">
        <v>0</v>
      </c>
      <c r="R2192" s="1" t="n">
        <v>0</v>
      </c>
      <c r="S2192" s="1" t="n">
        <v>0</v>
      </c>
      <c r="T2192" s="1" t="n">
        <v>0</v>
      </c>
      <c r="U2192" s="1" t="n">
        <v>0</v>
      </c>
      <c r="V2192" s="1" t="n">
        <f aca="false">ROUNDUP(SUM(J2192,R2192,L2192,N2192,T2192)/360,0)</f>
        <v>4</v>
      </c>
      <c r="W2192" s="1" t="n">
        <f aca="false">ROUNDUP(SUM(U2192,S2192,M2192,K2192,Q2192)/360*1.1,0)</f>
        <v>0</v>
      </c>
      <c r="X2192" s="1" t="n">
        <v>1877</v>
      </c>
      <c r="Y2192" s="1" t="n">
        <v>0</v>
      </c>
      <c r="Z2192" s="1" t="n">
        <v>818</v>
      </c>
      <c r="AA2192" s="1" t="n">
        <v>0</v>
      </c>
      <c r="AB2192" s="1" t="n">
        <v>413</v>
      </c>
      <c r="AC2192" s="1" t="n">
        <v>0</v>
      </c>
      <c r="AD2192" s="1" t="n">
        <v>0</v>
      </c>
      <c r="AE2192" s="1" t="n">
        <v>0</v>
      </c>
      <c r="AF2192" s="1" t="n">
        <v>256</v>
      </c>
      <c r="AG2192" s="1" t="n">
        <v>0</v>
      </c>
      <c r="AH2192" s="1" t="n">
        <v>0</v>
      </c>
      <c r="AI2192" s="1" t="n">
        <v>0</v>
      </c>
      <c r="AJ2192" s="1" t="n">
        <f aca="false">ROUNDUP(SUM(AF2192,X2192,Z2192,AB2192,AH2192)/360,0)</f>
        <v>10</v>
      </c>
      <c r="AK2192" s="1" t="n">
        <f aca="false">ROUNDUP(SUM(AI2192,AG2192,AA2192,Y2192,AE2192)/360*1.1,0)</f>
        <v>0</v>
      </c>
      <c r="AL2192" s="1" t="n">
        <v>1</v>
      </c>
      <c r="AM2192" s="1" t="n">
        <v>0</v>
      </c>
    </row>
    <row r="2193" customFormat="false" ht="15" hidden="false" customHeight="false" outlineLevel="0" collapsed="false">
      <c r="A2193" s="1" t="n">
        <v>350250</v>
      </c>
      <c r="B2193" s="1" t="str">
        <f aca="false">VLOOKUP(A2193,Municipios!$A$2:$B$5571,2,0)</f>
        <v>Aparecida</v>
      </c>
      <c r="C2193" s="1" t="n">
        <v>23</v>
      </c>
      <c r="D2193" s="1" t="n">
        <v>17</v>
      </c>
      <c r="E2193" s="1" t="n">
        <v>7</v>
      </c>
      <c r="F2193" s="1" t="n">
        <v>20</v>
      </c>
      <c r="G2193" s="1" t="n">
        <v>3</v>
      </c>
      <c r="H2193" s="1" t="n">
        <f aca="false">SUM(C2193:G2193)</f>
        <v>70</v>
      </c>
      <c r="I2193" s="1" t="n">
        <v>9</v>
      </c>
      <c r="J2193" s="1" t="n">
        <v>1027</v>
      </c>
      <c r="K2193" s="1" t="n">
        <v>0</v>
      </c>
      <c r="L2193" s="1" t="n">
        <v>0</v>
      </c>
      <c r="M2193" s="1" t="n">
        <v>0</v>
      </c>
      <c r="N2193" s="1" t="n">
        <v>121</v>
      </c>
      <c r="O2193" s="1" t="n">
        <v>0</v>
      </c>
      <c r="P2193" s="1" t="n">
        <v>152</v>
      </c>
      <c r="Q2193" s="1" t="n">
        <v>161</v>
      </c>
      <c r="R2193" s="1" t="n">
        <v>14</v>
      </c>
      <c r="S2193" s="1" t="n">
        <v>0</v>
      </c>
      <c r="T2193" s="1" t="n">
        <v>0</v>
      </c>
      <c r="U2193" s="1" t="n">
        <v>0</v>
      </c>
      <c r="V2193" s="1" t="n">
        <f aca="false">ROUNDUP(SUM(J2193,R2193,L2193,N2193,T2193)/360,0)</f>
        <v>4</v>
      </c>
      <c r="W2193" s="1" t="n">
        <f aca="false">ROUNDUP(SUM(U2193,S2193,M2193,K2193,Q2193)/360*1.1,0)</f>
        <v>1</v>
      </c>
      <c r="X2193" s="1" t="n">
        <v>2638</v>
      </c>
      <c r="Y2193" s="1" t="n">
        <v>0</v>
      </c>
      <c r="Z2193" s="1" t="n">
        <v>5</v>
      </c>
      <c r="AA2193" s="1" t="n">
        <v>0</v>
      </c>
      <c r="AB2193" s="1" t="n">
        <v>154</v>
      </c>
      <c r="AC2193" s="1" t="n">
        <v>0</v>
      </c>
      <c r="AD2193" s="1" t="n">
        <v>1513</v>
      </c>
      <c r="AE2193" s="1" t="n">
        <v>2857</v>
      </c>
      <c r="AF2193" s="1" t="n">
        <v>4561</v>
      </c>
      <c r="AG2193" s="1" t="n">
        <v>0</v>
      </c>
      <c r="AH2193" s="1" t="n">
        <v>0</v>
      </c>
      <c r="AI2193" s="1" t="n">
        <v>0</v>
      </c>
      <c r="AJ2193" s="1" t="n">
        <f aca="false">ROUNDUP(SUM(AF2193,X2193,Z2193,AB2193,AH2193)/360,0)</f>
        <v>21</v>
      </c>
      <c r="AK2193" s="1" t="n">
        <f aca="false">ROUNDUP(SUM(AI2193,AG2193,AA2193,Y2193,AE2193)/360*1.1,0)</f>
        <v>9</v>
      </c>
      <c r="AL2193" s="1" t="n">
        <v>17</v>
      </c>
      <c r="AM2193" s="1" t="n">
        <v>0</v>
      </c>
    </row>
    <row r="2194" customFormat="false" ht="15" hidden="false" customHeight="false" outlineLevel="0" collapsed="false">
      <c r="A2194" s="1" t="n">
        <v>350260</v>
      </c>
      <c r="B2194" s="1" t="str">
        <f aca="false">VLOOKUP(A2194,Municipios!$A$2:$B$5571,2,0)</f>
        <v>Aparecida d'Oeste</v>
      </c>
      <c r="C2194" s="1" t="n">
        <v>2</v>
      </c>
      <c r="D2194" s="1" t="n">
        <v>14</v>
      </c>
      <c r="E2194" s="1" t="n">
        <v>1</v>
      </c>
      <c r="F2194" s="1" t="n">
        <v>0</v>
      </c>
      <c r="G2194" s="1" t="n">
        <v>3</v>
      </c>
      <c r="H2194" s="1" t="n">
        <f aca="false">SUM(C2194:G2194)</f>
        <v>20</v>
      </c>
      <c r="I2194" s="1" t="n">
        <v>0</v>
      </c>
      <c r="J2194" s="1" t="n">
        <v>177</v>
      </c>
      <c r="K2194" s="1" t="n">
        <v>0</v>
      </c>
      <c r="L2194" s="1" t="n">
        <v>0</v>
      </c>
      <c r="M2194" s="1" t="n">
        <v>0</v>
      </c>
      <c r="N2194" s="1" t="n">
        <v>0</v>
      </c>
      <c r="O2194" s="1" t="n">
        <v>0</v>
      </c>
      <c r="P2194" s="1" t="n">
        <v>0</v>
      </c>
      <c r="Q2194" s="1" t="n">
        <v>0</v>
      </c>
      <c r="R2194" s="1" t="n">
        <v>0</v>
      </c>
      <c r="S2194" s="1" t="n">
        <v>0</v>
      </c>
      <c r="T2194" s="1" t="n">
        <v>0</v>
      </c>
      <c r="U2194" s="1" t="n">
        <v>0</v>
      </c>
      <c r="V2194" s="1" t="n">
        <f aca="false">ROUNDUP(SUM(J2194,R2194,L2194,N2194,T2194)/360,0)</f>
        <v>1</v>
      </c>
      <c r="W2194" s="1" t="n">
        <f aca="false">ROUNDUP(SUM(U2194,S2194,M2194,K2194,Q2194)/360*1.1,0)</f>
        <v>0</v>
      </c>
      <c r="X2194" s="1" t="n">
        <v>233</v>
      </c>
      <c r="Y2194" s="1" t="n">
        <v>0</v>
      </c>
      <c r="Z2194" s="1" t="n">
        <v>0</v>
      </c>
      <c r="AA2194" s="1" t="n">
        <v>0</v>
      </c>
      <c r="AB2194" s="1" t="n">
        <v>6</v>
      </c>
      <c r="AC2194" s="1" t="n">
        <v>0</v>
      </c>
      <c r="AD2194" s="1" t="n">
        <v>0</v>
      </c>
      <c r="AE2194" s="1" t="n">
        <v>0</v>
      </c>
      <c r="AF2194" s="1" t="n">
        <v>0</v>
      </c>
      <c r="AG2194" s="1" t="n">
        <v>0</v>
      </c>
      <c r="AH2194" s="1" t="n">
        <v>0</v>
      </c>
      <c r="AI2194" s="1" t="n">
        <v>0</v>
      </c>
      <c r="AJ2194" s="1" t="n">
        <f aca="false">ROUNDUP(SUM(AF2194,X2194,Z2194,AB2194,AH2194)/360,0)</f>
        <v>1</v>
      </c>
      <c r="AK2194" s="1" t="n">
        <f aca="false">ROUNDUP(SUM(AI2194,AG2194,AA2194,Y2194,AE2194)/360*1.1,0)</f>
        <v>0</v>
      </c>
      <c r="AL2194" s="1" t="n">
        <v>1</v>
      </c>
      <c r="AM2194" s="1" t="n">
        <v>0</v>
      </c>
    </row>
    <row r="2195" customFormat="false" ht="15" hidden="false" customHeight="false" outlineLevel="0" collapsed="false">
      <c r="A2195" s="1" t="n">
        <v>350270</v>
      </c>
      <c r="B2195" s="1" t="str">
        <f aca="false">VLOOKUP(A2195,Municipios!$A$2:$B$5571,2,0)</f>
        <v>Apiaí</v>
      </c>
      <c r="C2195" s="1" t="n">
        <v>6</v>
      </c>
      <c r="D2195" s="1" t="n">
        <v>12</v>
      </c>
      <c r="E2195" s="1" t="n">
        <v>13</v>
      </c>
      <c r="F2195" s="1" t="n">
        <v>0</v>
      </c>
      <c r="G2195" s="1" t="n">
        <v>8</v>
      </c>
      <c r="H2195" s="1" t="n">
        <f aca="false">SUM(C2195:G2195)</f>
        <v>39</v>
      </c>
      <c r="I2195" s="1" t="n">
        <v>0</v>
      </c>
      <c r="J2195" s="1" t="n">
        <v>1083</v>
      </c>
      <c r="K2195" s="1" t="n">
        <v>0</v>
      </c>
      <c r="L2195" s="1" t="n">
        <v>3</v>
      </c>
      <c r="M2195" s="1" t="n">
        <v>0</v>
      </c>
      <c r="N2195" s="1" t="n">
        <v>334</v>
      </c>
      <c r="O2195" s="1" t="n">
        <v>0</v>
      </c>
      <c r="P2195" s="1" t="n">
        <v>0</v>
      </c>
      <c r="Q2195" s="1" t="n">
        <v>0</v>
      </c>
      <c r="R2195" s="1" t="n">
        <v>0</v>
      </c>
      <c r="S2195" s="1" t="n">
        <v>0</v>
      </c>
      <c r="T2195" s="1" t="n">
        <v>0</v>
      </c>
      <c r="U2195" s="1" t="n">
        <v>0</v>
      </c>
      <c r="V2195" s="1" t="n">
        <f aca="false">ROUNDUP(SUM(J2195,R2195,L2195,N2195,T2195)/360,0)</f>
        <v>4</v>
      </c>
      <c r="W2195" s="1" t="n">
        <f aca="false">ROUNDUP(SUM(U2195,S2195,M2195,K2195,Q2195)/360*1.1,0)</f>
        <v>0</v>
      </c>
      <c r="X2195" s="1" t="n">
        <v>3308</v>
      </c>
      <c r="Y2195" s="1" t="n">
        <v>0</v>
      </c>
      <c r="Z2195" s="1" t="n">
        <v>1336</v>
      </c>
      <c r="AA2195" s="1" t="n">
        <v>0</v>
      </c>
      <c r="AB2195" s="1" t="n">
        <v>474</v>
      </c>
      <c r="AC2195" s="1" t="n">
        <v>0</v>
      </c>
      <c r="AD2195" s="1" t="n">
        <v>0</v>
      </c>
      <c r="AE2195" s="1" t="n">
        <v>0</v>
      </c>
      <c r="AF2195" s="1" t="n">
        <v>1724</v>
      </c>
      <c r="AG2195" s="1" t="n">
        <v>0</v>
      </c>
      <c r="AH2195" s="1" t="n">
        <v>0</v>
      </c>
      <c r="AI2195" s="1" t="n">
        <v>0</v>
      </c>
      <c r="AJ2195" s="1" t="n">
        <f aca="false">ROUNDUP(SUM(AF2195,X2195,Z2195,AB2195,AH2195)/360,0)</f>
        <v>20</v>
      </c>
      <c r="AK2195" s="1" t="n">
        <f aca="false">ROUNDUP(SUM(AI2195,AG2195,AA2195,Y2195,AE2195)/360*1.1,0)</f>
        <v>0</v>
      </c>
      <c r="AL2195" s="1" t="n">
        <v>2</v>
      </c>
      <c r="AM2195" s="1" t="n">
        <v>0</v>
      </c>
    </row>
    <row r="2196" customFormat="false" ht="15" hidden="false" customHeight="false" outlineLevel="0" collapsed="false">
      <c r="A2196" s="1" t="n">
        <v>350280</v>
      </c>
      <c r="B2196" s="1" t="str">
        <f aca="false">VLOOKUP(A2196,Municipios!$A$2:$B$5571,2,0)</f>
        <v>Araçatuba</v>
      </c>
      <c r="C2196" s="1" t="n">
        <v>88</v>
      </c>
      <c r="D2196" s="1" t="n">
        <v>90</v>
      </c>
      <c r="E2196" s="1" t="n">
        <v>25</v>
      </c>
      <c r="F2196" s="1" t="n">
        <v>60</v>
      </c>
      <c r="G2196" s="1" t="n">
        <v>37</v>
      </c>
      <c r="H2196" s="1" t="n">
        <f aca="false">SUM(C2196:G2196)</f>
        <v>300</v>
      </c>
      <c r="I2196" s="1" t="n">
        <v>40</v>
      </c>
      <c r="J2196" s="1" t="n">
        <v>4389</v>
      </c>
      <c r="K2196" s="1" t="n">
        <v>0</v>
      </c>
      <c r="L2196" s="1" t="n">
        <v>0</v>
      </c>
      <c r="M2196" s="1" t="n">
        <v>0</v>
      </c>
      <c r="N2196" s="1" t="n">
        <v>936</v>
      </c>
      <c r="O2196" s="1" t="n">
        <v>0</v>
      </c>
      <c r="P2196" s="1" t="n">
        <v>806</v>
      </c>
      <c r="Q2196" s="1" t="n">
        <v>736</v>
      </c>
      <c r="R2196" s="1" t="n">
        <v>33</v>
      </c>
      <c r="S2196" s="1" t="n">
        <v>0</v>
      </c>
      <c r="T2196" s="1" t="n">
        <v>0</v>
      </c>
      <c r="U2196" s="1" t="n">
        <v>0</v>
      </c>
      <c r="V2196" s="1" t="n">
        <f aca="false">ROUNDUP(SUM(J2196,R2196,L2196,N2196,T2196)/360,0)</f>
        <v>15</v>
      </c>
      <c r="W2196" s="1" t="n">
        <f aca="false">ROUNDUP(SUM(U2196,S2196,M2196,K2196,Q2196)/360*1.1,0)</f>
        <v>3</v>
      </c>
      <c r="X2196" s="1" t="n">
        <v>26979</v>
      </c>
      <c r="Y2196" s="1" t="n">
        <v>0</v>
      </c>
      <c r="Z2196" s="1" t="n">
        <v>426</v>
      </c>
      <c r="AA2196" s="1" t="n">
        <v>0</v>
      </c>
      <c r="AB2196" s="1" t="n">
        <v>4505</v>
      </c>
      <c r="AC2196" s="1" t="n">
        <v>0</v>
      </c>
      <c r="AD2196" s="1" t="n">
        <v>13629</v>
      </c>
      <c r="AE2196" s="1" t="n">
        <v>10585</v>
      </c>
      <c r="AF2196" s="1" t="n">
        <v>19668</v>
      </c>
      <c r="AG2196" s="1" t="n">
        <v>0</v>
      </c>
      <c r="AH2196" s="1" t="n">
        <v>21887</v>
      </c>
      <c r="AI2196" s="1" t="n">
        <v>0</v>
      </c>
      <c r="AJ2196" s="1" t="n">
        <f aca="false">ROUNDUP(SUM(AF2196,X2196,Z2196,AB2196,AH2196)/360,0)</f>
        <v>205</v>
      </c>
      <c r="AK2196" s="1" t="n">
        <f aca="false">ROUNDUP(SUM(AI2196,AG2196,AA2196,Y2196,AE2196)/360*1.1,0)</f>
        <v>33</v>
      </c>
      <c r="AL2196" s="1" t="n">
        <v>59</v>
      </c>
      <c r="AM2196" s="1" t="n">
        <v>2</v>
      </c>
    </row>
    <row r="2197" customFormat="false" ht="15" hidden="false" customHeight="false" outlineLevel="0" collapsed="false">
      <c r="A2197" s="1" t="n">
        <v>350310</v>
      </c>
      <c r="B2197" s="1" t="str">
        <f aca="false">VLOOKUP(A2197,Municipios!$A$2:$B$5571,2,0)</f>
        <v>Arandu</v>
      </c>
      <c r="C2197" s="1" t="n">
        <v>2</v>
      </c>
      <c r="D2197" s="1" t="n">
        <v>5</v>
      </c>
      <c r="E2197" s="1" t="n">
        <v>5</v>
      </c>
      <c r="F2197" s="1" t="n">
        <v>0</v>
      </c>
      <c r="G2197" s="1" t="n">
        <v>0</v>
      </c>
      <c r="H2197" s="1" t="n">
        <f aca="false">SUM(C2197:G2197)</f>
        <v>12</v>
      </c>
      <c r="I2197" s="1" t="n">
        <v>0</v>
      </c>
      <c r="V2197" s="1" t="n">
        <f aca="false">ROUNDUP(SUM(J2197,R2197,L2197,N2197,T2197)/360,0)</f>
        <v>0</v>
      </c>
      <c r="W2197" s="1" t="n">
        <f aca="false">ROUNDUP(SUM(U2197,S2197,M2197,K2197,Q2197)/360*1.1,0)</f>
        <v>0</v>
      </c>
      <c r="AJ2197" s="1" t="n">
        <f aca="false">ROUNDUP(SUM(AF2197,X2197,Z2197,AB2197,AH2197)/360,0)</f>
        <v>0</v>
      </c>
      <c r="AK2197" s="1" t="n">
        <f aca="false">ROUNDUP(SUM(AI2197,AG2197,AA2197,Y2197,AE2197)/360*1.1,0)</f>
        <v>0</v>
      </c>
      <c r="AL2197" s="1" t="n">
        <v>2</v>
      </c>
      <c r="AM2197" s="1" t="n">
        <v>0</v>
      </c>
    </row>
    <row r="2198" customFormat="false" ht="15" hidden="false" customHeight="false" outlineLevel="0" collapsed="false">
      <c r="A2198" s="1" t="n">
        <v>350320</v>
      </c>
      <c r="B2198" s="1" t="str">
        <f aca="false">VLOOKUP(A2198,Municipios!$A$2:$B$5571,2,0)</f>
        <v>Araraquara</v>
      </c>
      <c r="C2198" s="1" t="n">
        <v>63</v>
      </c>
      <c r="D2198" s="1" t="n">
        <v>61</v>
      </c>
      <c r="E2198" s="1" t="n">
        <v>36</v>
      </c>
      <c r="F2198" s="1" t="n">
        <v>30</v>
      </c>
      <c r="G2198" s="1" t="n">
        <v>16</v>
      </c>
      <c r="H2198" s="1" t="n">
        <f aca="false">SUM(C2198:G2198)</f>
        <v>206</v>
      </c>
      <c r="I2198" s="1" t="n">
        <v>24</v>
      </c>
      <c r="J2198" s="1" t="n">
        <v>2636</v>
      </c>
      <c r="K2198" s="1" t="n">
        <v>0</v>
      </c>
      <c r="L2198" s="1" t="n">
        <v>0</v>
      </c>
      <c r="M2198" s="1" t="n">
        <v>0</v>
      </c>
      <c r="N2198" s="1" t="n">
        <v>486</v>
      </c>
      <c r="O2198" s="1" t="n">
        <v>0</v>
      </c>
      <c r="P2198" s="1" t="n">
        <v>346</v>
      </c>
      <c r="Q2198" s="1" t="n">
        <v>450</v>
      </c>
      <c r="R2198" s="1" t="n">
        <v>46</v>
      </c>
      <c r="S2198" s="1" t="n">
        <v>0</v>
      </c>
      <c r="T2198" s="1" t="n">
        <v>0</v>
      </c>
      <c r="U2198" s="1" t="n">
        <v>0</v>
      </c>
      <c r="V2198" s="1" t="n">
        <f aca="false">ROUNDUP(SUM(J2198,R2198,L2198,N2198,T2198)/360,0)</f>
        <v>9</v>
      </c>
      <c r="W2198" s="1" t="n">
        <f aca="false">ROUNDUP(SUM(U2198,S2198,M2198,K2198,Q2198)/360*1.1,0)</f>
        <v>2</v>
      </c>
      <c r="X2198" s="1" t="n">
        <v>18115</v>
      </c>
      <c r="Y2198" s="1" t="n">
        <v>0</v>
      </c>
      <c r="Z2198" s="1" t="n">
        <v>4371</v>
      </c>
      <c r="AA2198" s="1" t="n">
        <v>0</v>
      </c>
      <c r="AB2198" s="1" t="n">
        <v>1361</v>
      </c>
      <c r="AC2198" s="1" t="n">
        <v>0</v>
      </c>
      <c r="AD2198" s="1" t="n">
        <v>5272</v>
      </c>
      <c r="AE2198" s="1" t="n">
        <v>6144</v>
      </c>
      <c r="AF2198" s="1" t="n">
        <v>12541</v>
      </c>
      <c r="AG2198" s="1" t="n">
        <v>0</v>
      </c>
      <c r="AH2198" s="1" t="n">
        <v>12464</v>
      </c>
      <c r="AI2198" s="1" t="n">
        <v>0</v>
      </c>
      <c r="AJ2198" s="1" t="n">
        <f aca="false">ROUNDUP(SUM(AF2198,X2198,Z2198,AB2198,AH2198)/360,0)</f>
        <v>136</v>
      </c>
      <c r="AK2198" s="1" t="n">
        <f aca="false">ROUNDUP(SUM(AI2198,AG2198,AA2198,Y2198,AE2198)/360*1.1,0)</f>
        <v>19</v>
      </c>
      <c r="AL2198" s="1" t="n">
        <v>59</v>
      </c>
      <c r="AM2198" s="1" t="n">
        <v>2</v>
      </c>
    </row>
    <row r="2199" customFormat="false" ht="15" hidden="false" customHeight="false" outlineLevel="0" collapsed="false">
      <c r="A2199" s="1" t="n">
        <v>350330</v>
      </c>
      <c r="B2199" s="1" t="str">
        <f aca="false">VLOOKUP(A2199,Municipios!$A$2:$B$5571,2,0)</f>
        <v>Araras</v>
      </c>
      <c r="C2199" s="1" t="n">
        <v>28</v>
      </c>
      <c r="D2199" s="1" t="n">
        <v>35</v>
      </c>
      <c r="E2199" s="1" t="n">
        <v>20</v>
      </c>
      <c r="F2199" s="1" t="n">
        <v>147</v>
      </c>
      <c r="G2199" s="1" t="n">
        <v>16</v>
      </c>
      <c r="H2199" s="1" t="n">
        <f aca="false">SUM(C2199:G2199)</f>
        <v>246</v>
      </c>
      <c r="I2199" s="1" t="n">
        <v>21</v>
      </c>
      <c r="J2199" s="1" t="n">
        <v>1066</v>
      </c>
      <c r="K2199" s="1" t="n">
        <v>0</v>
      </c>
      <c r="L2199" s="1" t="n">
        <v>0</v>
      </c>
      <c r="M2199" s="1" t="n">
        <v>0</v>
      </c>
      <c r="N2199" s="1" t="n">
        <v>286</v>
      </c>
      <c r="O2199" s="1" t="n">
        <v>0</v>
      </c>
      <c r="P2199" s="1" t="n">
        <v>182</v>
      </c>
      <c r="Q2199" s="1" t="n">
        <v>277</v>
      </c>
      <c r="R2199" s="1" t="n">
        <v>16</v>
      </c>
      <c r="S2199" s="1" t="n">
        <v>0</v>
      </c>
      <c r="T2199" s="1" t="n">
        <v>0</v>
      </c>
      <c r="U2199" s="1" t="n">
        <v>0</v>
      </c>
      <c r="V2199" s="1" t="n">
        <f aca="false">ROUNDUP(SUM(J2199,R2199,L2199,N2199,T2199)/360,0)</f>
        <v>4</v>
      </c>
      <c r="W2199" s="1" t="n">
        <f aca="false">ROUNDUP(SUM(U2199,S2199,M2199,K2199,Q2199)/360*1.1,0)</f>
        <v>1</v>
      </c>
      <c r="X2199" s="1" t="n">
        <v>6501</v>
      </c>
      <c r="Y2199" s="1" t="n">
        <v>0</v>
      </c>
      <c r="Z2199" s="1" t="n">
        <v>2806</v>
      </c>
      <c r="AA2199" s="1" t="n">
        <v>0</v>
      </c>
      <c r="AB2199" s="1" t="n">
        <v>1686</v>
      </c>
      <c r="AC2199" s="1" t="n">
        <v>26</v>
      </c>
      <c r="AD2199" s="1" t="n">
        <v>4063</v>
      </c>
      <c r="AE2199" s="1" t="n">
        <v>5683</v>
      </c>
      <c r="AF2199" s="1" t="n">
        <v>4672</v>
      </c>
      <c r="AG2199" s="1" t="n">
        <v>0</v>
      </c>
      <c r="AH2199" s="1" t="n">
        <v>54620</v>
      </c>
      <c r="AI2199" s="1" t="n">
        <v>0</v>
      </c>
      <c r="AJ2199" s="1" t="n">
        <f aca="false">ROUNDUP(SUM(AF2199,X2199,Z2199,AB2199,AH2199)/360,0)</f>
        <v>196</v>
      </c>
      <c r="AK2199" s="1" t="n">
        <f aca="false">ROUNDUP(SUM(AI2199,AG2199,AA2199,Y2199,AE2199)/360*1.1,0)</f>
        <v>18</v>
      </c>
      <c r="AL2199" s="1" t="n">
        <v>57</v>
      </c>
      <c r="AM2199" s="1" t="n">
        <v>2</v>
      </c>
    </row>
    <row r="2200" customFormat="false" ht="15" hidden="false" customHeight="false" outlineLevel="0" collapsed="false">
      <c r="A2200" s="1" t="n">
        <v>350340</v>
      </c>
      <c r="B2200" s="1" t="str">
        <f aca="false">VLOOKUP(A2200,Municipios!$A$2:$B$5571,2,0)</f>
        <v>Arealva</v>
      </c>
      <c r="C2200" s="1" t="n">
        <v>1</v>
      </c>
      <c r="D2200" s="1" t="n">
        <v>15</v>
      </c>
      <c r="E2200" s="1" t="n">
        <v>0</v>
      </c>
      <c r="F2200" s="1" t="n">
        <v>0</v>
      </c>
      <c r="G2200" s="1" t="n">
        <v>2</v>
      </c>
      <c r="H2200" s="1" t="n">
        <f aca="false">SUM(C2200:G2200)</f>
        <v>18</v>
      </c>
      <c r="I2200" s="1" t="n">
        <v>0</v>
      </c>
      <c r="J2200" s="1" t="n">
        <v>598</v>
      </c>
      <c r="K2200" s="1" t="n">
        <v>0</v>
      </c>
      <c r="L2200" s="1" t="n">
        <v>0</v>
      </c>
      <c r="M2200" s="1" t="n">
        <v>0</v>
      </c>
      <c r="N2200" s="1" t="n">
        <v>0</v>
      </c>
      <c r="O2200" s="1" t="n">
        <v>0</v>
      </c>
      <c r="P2200" s="1" t="n">
        <v>0</v>
      </c>
      <c r="Q2200" s="1" t="n">
        <v>0</v>
      </c>
      <c r="R2200" s="1" t="n">
        <v>0</v>
      </c>
      <c r="S2200" s="1" t="n">
        <v>0</v>
      </c>
      <c r="T2200" s="1" t="n">
        <v>0</v>
      </c>
      <c r="U2200" s="1" t="n">
        <v>0</v>
      </c>
      <c r="V2200" s="1" t="n">
        <f aca="false">ROUNDUP(SUM(J2200,R2200,L2200,N2200,T2200)/360,0)</f>
        <v>2</v>
      </c>
      <c r="W2200" s="1" t="n">
        <f aca="false">ROUNDUP(SUM(U2200,S2200,M2200,K2200,Q2200)/360*1.1,0)</f>
        <v>0</v>
      </c>
      <c r="X2200" s="1" t="n">
        <v>492</v>
      </c>
      <c r="Y2200" s="1" t="n">
        <v>0</v>
      </c>
      <c r="Z2200" s="1" t="n">
        <v>0</v>
      </c>
      <c r="AA2200" s="1" t="n">
        <v>0</v>
      </c>
      <c r="AB2200" s="1" t="n">
        <v>0</v>
      </c>
      <c r="AC2200" s="1" t="n">
        <v>0</v>
      </c>
      <c r="AD2200" s="1" t="n">
        <v>0</v>
      </c>
      <c r="AE2200" s="1" t="n">
        <v>0</v>
      </c>
      <c r="AF2200" s="1" t="n">
        <v>0</v>
      </c>
      <c r="AG2200" s="1" t="n">
        <v>0</v>
      </c>
      <c r="AH2200" s="1" t="n">
        <v>0</v>
      </c>
      <c r="AI2200" s="1" t="n">
        <v>0</v>
      </c>
      <c r="AJ2200" s="1" t="n">
        <f aca="false">ROUNDUP(SUM(AF2200,X2200,Z2200,AB2200,AH2200)/360,0)</f>
        <v>2</v>
      </c>
      <c r="AK2200" s="1" t="n">
        <f aca="false">ROUNDUP(SUM(AI2200,AG2200,AA2200,Y2200,AE2200)/360*1.1,0)</f>
        <v>0</v>
      </c>
      <c r="AL2200" s="1" t="n">
        <v>1</v>
      </c>
      <c r="AM2200" s="1" t="n">
        <v>0</v>
      </c>
    </row>
    <row r="2201" customFormat="false" ht="15" hidden="false" customHeight="false" outlineLevel="0" collapsed="false">
      <c r="A2201" s="1" t="n">
        <v>350370</v>
      </c>
      <c r="B2201" s="1" t="str">
        <f aca="false">VLOOKUP(A2201,Municipios!$A$2:$B$5571,2,0)</f>
        <v>Ariranha</v>
      </c>
      <c r="C2201" s="1" t="n">
        <v>0</v>
      </c>
      <c r="D2201" s="1" t="n">
        <v>0</v>
      </c>
      <c r="E2201" s="1" t="n">
        <v>0</v>
      </c>
      <c r="F2201" s="1" t="n">
        <v>0</v>
      </c>
      <c r="G2201" s="1" t="n">
        <v>0</v>
      </c>
      <c r="H2201" s="1" t="n">
        <f aca="false">SUM(C2201:G2201)</f>
        <v>0</v>
      </c>
      <c r="I2201" s="1" t="n">
        <v>0</v>
      </c>
      <c r="V2201" s="1" t="n">
        <f aca="false">ROUNDUP(SUM(J2201,R2201,L2201,N2201,T2201)/360,0)</f>
        <v>0</v>
      </c>
      <c r="W2201" s="1" t="n">
        <f aca="false">ROUNDUP(SUM(U2201,S2201,M2201,K2201,Q2201)/360*1.1,0)</f>
        <v>0</v>
      </c>
      <c r="AJ2201" s="1" t="n">
        <f aca="false">ROUNDUP(SUM(AF2201,X2201,Z2201,AB2201,AH2201)/360,0)</f>
        <v>0</v>
      </c>
      <c r="AK2201" s="1" t="n">
        <f aca="false">ROUNDUP(SUM(AI2201,AG2201,AA2201,Y2201,AE2201)/360*1.1,0)</f>
        <v>0</v>
      </c>
      <c r="AL2201" s="1" t="n">
        <v>0</v>
      </c>
      <c r="AM2201" s="1" t="n">
        <v>0</v>
      </c>
    </row>
    <row r="2202" customFormat="false" ht="15" hidden="false" customHeight="false" outlineLevel="0" collapsed="false">
      <c r="A2202" s="1" t="n">
        <v>350380</v>
      </c>
      <c r="B2202" s="1" t="str">
        <f aca="false">VLOOKUP(A2202,Municipios!$A$2:$B$5571,2,0)</f>
        <v>Artur Nogueira</v>
      </c>
      <c r="C2202" s="1" t="n">
        <v>0</v>
      </c>
      <c r="D2202" s="1" t="n">
        <v>0</v>
      </c>
      <c r="E2202" s="1" t="n">
        <v>0</v>
      </c>
      <c r="F2202" s="1" t="n">
        <v>0</v>
      </c>
      <c r="G2202" s="1" t="n">
        <v>0</v>
      </c>
      <c r="H2202" s="1" t="n">
        <f aca="false">SUM(C2202:G2202)</f>
        <v>0</v>
      </c>
      <c r="I2202" s="1" t="n">
        <v>0</v>
      </c>
      <c r="V2202" s="1" t="n">
        <f aca="false">ROUNDUP(SUM(J2202,R2202,L2202,N2202,T2202)/360,0)</f>
        <v>0</v>
      </c>
      <c r="W2202" s="1" t="n">
        <f aca="false">ROUNDUP(SUM(U2202,S2202,M2202,K2202,Q2202)/360*1.1,0)</f>
        <v>0</v>
      </c>
      <c r="AJ2202" s="1" t="n">
        <f aca="false">ROUNDUP(SUM(AF2202,X2202,Z2202,AB2202,AH2202)/360,0)</f>
        <v>0</v>
      </c>
      <c r="AK2202" s="1" t="n">
        <f aca="false">ROUNDUP(SUM(AI2202,AG2202,AA2202,Y2202,AE2202)/360*1.1,0)</f>
        <v>0</v>
      </c>
      <c r="AL2202" s="1" t="n">
        <v>4</v>
      </c>
      <c r="AM2202" s="1" t="n">
        <v>0</v>
      </c>
    </row>
    <row r="2203" customFormat="false" ht="15" hidden="false" customHeight="false" outlineLevel="0" collapsed="false">
      <c r="A2203" s="1" t="n">
        <v>350390</v>
      </c>
      <c r="B2203" s="1" t="str">
        <f aca="false">VLOOKUP(A2203,Municipios!$A$2:$B$5571,2,0)</f>
        <v>Arujá</v>
      </c>
      <c r="C2203" s="1" t="n">
        <v>0</v>
      </c>
      <c r="D2203" s="1" t="n">
        <v>9</v>
      </c>
      <c r="E2203" s="1" t="n">
        <v>11</v>
      </c>
      <c r="F2203" s="1" t="n">
        <v>0</v>
      </c>
      <c r="G2203" s="1" t="n">
        <v>4</v>
      </c>
      <c r="H2203" s="1" t="n">
        <f aca="false">SUM(C2203:G2203)</f>
        <v>24</v>
      </c>
      <c r="I2203" s="1" t="n">
        <v>0</v>
      </c>
      <c r="J2203" s="1" t="n">
        <v>613</v>
      </c>
      <c r="K2203" s="1" t="n">
        <v>0</v>
      </c>
      <c r="L2203" s="1" t="n">
        <v>0</v>
      </c>
      <c r="M2203" s="1" t="n">
        <v>0</v>
      </c>
      <c r="N2203" s="1" t="n">
        <v>95</v>
      </c>
      <c r="O2203" s="1" t="n">
        <v>0</v>
      </c>
      <c r="P2203" s="1" t="n">
        <v>0</v>
      </c>
      <c r="Q2203" s="1" t="n">
        <v>0</v>
      </c>
      <c r="R2203" s="1" t="n">
        <v>0</v>
      </c>
      <c r="S2203" s="1" t="n">
        <v>0</v>
      </c>
      <c r="T2203" s="1" t="n">
        <v>0</v>
      </c>
      <c r="U2203" s="1" t="n">
        <v>0</v>
      </c>
      <c r="V2203" s="1" t="n">
        <f aca="false">ROUNDUP(SUM(J2203,R2203,L2203,N2203,T2203)/360,0)</f>
        <v>2</v>
      </c>
      <c r="W2203" s="1" t="n">
        <f aca="false">ROUNDUP(SUM(U2203,S2203,M2203,K2203,Q2203)/360*1.1,0)</f>
        <v>0</v>
      </c>
      <c r="X2203" s="1" t="n">
        <v>842</v>
      </c>
      <c r="Y2203" s="1" t="n">
        <v>0</v>
      </c>
      <c r="Z2203" s="1" t="n">
        <v>2350</v>
      </c>
      <c r="AA2203" s="1" t="n">
        <v>0</v>
      </c>
      <c r="AB2203" s="1" t="n">
        <v>29</v>
      </c>
      <c r="AC2203" s="1" t="n">
        <v>0</v>
      </c>
      <c r="AD2203" s="1" t="n">
        <v>0</v>
      </c>
      <c r="AE2203" s="1" t="n">
        <v>0</v>
      </c>
      <c r="AF2203" s="1" t="n">
        <v>0</v>
      </c>
      <c r="AG2203" s="1" t="n">
        <v>0</v>
      </c>
      <c r="AH2203" s="1" t="n">
        <v>0</v>
      </c>
      <c r="AI2203" s="1" t="n">
        <v>0</v>
      </c>
      <c r="AJ2203" s="1" t="n">
        <f aca="false">ROUNDUP(SUM(AF2203,X2203,Z2203,AB2203,AH2203)/360,0)</f>
        <v>9</v>
      </c>
      <c r="AK2203" s="1" t="n">
        <f aca="false">ROUNDUP(SUM(AI2203,AG2203,AA2203,Y2203,AE2203)/360*1.1,0)</f>
        <v>0</v>
      </c>
      <c r="AL2203" s="1" t="n">
        <v>19</v>
      </c>
      <c r="AM2203" s="1" t="n">
        <v>1</v>
      </c>
    </row>
    <row r="2204" customFormat="false" ht="15" hidden="false" customHeight="false" outlineLevel="0" collapsed="false">
      <c r="A2204" s="1" t="n">
        <v>350400</v>
      </c>
      <c r="B2204" s="1" t="str">
        <f aca="false">VLOOKUP(A2204,Municipios!$A$2:$B$5571,2,0)</f>
        <v>Assis</v>
      </c>
      <c r="C2204" s="1" t="n">
        <v>58</v>
      </c>
      <c r="D2204" s="1" t="n">
        <v>46</v>
      </c>
      <c r="E2204" s="1" t="n">
        <v>28</v>
      </c>
      <c r="F2204" s="1" t="n">
        <v>16</v>
      </c>
      <c r="G2204" s="1" t="n">
        <v>12</v>
      </c>
      <c r="H2204" s="1" t="n">
        <f aca="false">SUM(C2204:G2204)</f>
        <v>160</v>
      </c>
      <c r="I2204" s="1" t="n">
        <v>32</v>
      </c>
      <c r="J2204" s="1" t="n">
        <v>1117</v>
      </c>
      <c r="K2204" s="1" t="n">
        <v>0</v>
      </c>
      <c r="L2204" s="1" t="n">
        <v>0</v>
      </c>
      <c r="M2204" s="1" t="n">
        <v>0</v>
      </c>
      <c r="N2204" s="1" t="n">
        <v>443</v>
      </c>
      <c r="O2204" s="1" t="n">
        <v>0</v>
      </c>
      <c r="P2204" s="1" t="n">
        <v>683</v>
      </c>
      <c r="Q2204" s="1" t="n">
        <v>1121</v>
      </c>
      <c r="R2204" s="1" t="n">
        <v>0</v>
      </c>
      <c r="S2204" s="1" t="n">
        <v>0</v>
      </c>
      <c r="T2204" s="1" t="n">
        <v>0</v>
      </c>
      <c r="U2204" s="1" t="n">
        <v>0</v>
      </c>
      <c r="V2204" s="1" t="n">
        <f aca="false">ROUNDUP(SUM(J2204,R2204,L2204,N2204,T2204)/360,0)</f>
        <v>5</v>
      </c>
      <c r="W2204" s="1" t="n">
        <f aca="false">ROUNDUP(SUM(U2204,S2204,M2204,K2204,Q2204)/360*1.1,0)</f>
        <v>4</v>
      </c>
      <c r="X2204" s="1" t="n">
        <v>9122</v>
      </c>
      <c r="Y2204" s="1" t="n">
        <v>0</v>
      </c>
      <c r="Z2204" s="1" t="n">
        <v>4192</v>
      </c>
      <c r="AA2204" s="1" t="n">
        <v>0</v>
      </c>
      <c r="AB2204" s="1" t="n">
        <v>976</v>
      </c>
      <c r="AC2204" s="1" t="n">
        <v>0</v>
      </c>
      <c r="AD2204" s="1" t="n">
        <v>3942</v>
      </c>
      <c r="AE2204" s="1" t="n">
        <v>7282</v>
      </c>
      <c r="AF2204" s="1" t="n">
        <v>9360</v>
      </c>
      <c r="AG2204" s="1" t="n">
        <v>0</v>
      </c>
      <c r="AH2204" s="1" t="n">
        <v>5003</v>
      </c>
      <c r="AI2204" s="1" t="n">
        <v>0</v>
      </c>
      <c r="AJ2204" s="1" t="n">
        <f aca="false">ROUNDUP(SUM(AF2204,X2204,Z2204,AB2204,AH2204)/360,0)</f>
        <v>80</v>
      </c>
      <c r="AK2204" s="1" t="n">
        <f aca="false">ROUNDUP(SUM(AI2204,AG2204,AA2204,Y2204,AE2204)/360*1.1,0)</f>
        <v>23</v>
      </c>
      <c r="AL2204" s="1" t="n">
        <v>58</v>
      </c>
      <c r="AM2204" s="1" t="n">
        <v>3</v>
      </c>
    </row>
    <row r="2205" customFormat="false" ht="15" hidden="false" customHeight="false" outlineLevel="0" collapsed="false">
      <c r="A2205" s="1" t="n">
        <v>350410</v>
      </c>
      <c r="B2205" s="1" t="str">
        <f aca="false">VLOOKUP(A2205,Municipios!$A$2:$B$5571,2,0)</f>
        <v>Atibaia</v>
      </c>
      <c r="C2205" s="1" t="n">
        <v>17</v>
      </c>
      <c r="D2205" s="1" t="n">
        <v>20</v>
      </c>
      <c r="E2205" s="1" t="n">
        <v>10</v>
      </c>
      <c r="F2205" s="1" t="n">
        <v>0</v>
      </c>
      <c r="G2205" s="1" t="n">
        <v>8</v>
      </c>
      <c r="H2205" s="1" t="n">
        <f aca="false">SUM(C2205:G2205)</f>
        <v>55</v>
      </c>
      <c r="I2205" s="1" t="n">
        <v>0</v>
      </c>
      <c r="J2205" s="1" t="n">
        <v>1621</v>
      </c>
      <c r="K2205" s="1" t="n">
        <v>0</v>
      </c>
      <c r="L2205" s="1" t="n">
        <v>5</v>
      </c>
      <c r="M2205" s="1" t="n">
        <v>0</v>
      </c>
      <c r="N2205" s="1" t="n">
        <v>903</v>
      </c>
      <c r="O2205" s="1" t="n">
        <v>0</v>
      </c>
      <c r="P2205" s="1" t="n">
        <v>0</v>
      </c>
      <c r="Q2205" s="1" t="n">
        <v>0</v>
      </c>
      <c r="R2205" s="1" t="n">
        <v>7</v>
      </c>
      <c r="S2205" s="1" t="n">
        <v>0</v>
      </c>
      <c r="T2205" s="1" t="n">
        <v>0</v>
      </c>
      <c r="U2205" s="1" t="n">
        <v>0</v>
      </c>
      <c r="V2205" s="1" t="n">
        <f aca="false">ROUNDUP(SUM(J2205,R2205,L2205,N2205,T2205)/360,0)</f>
        <v>8</v>
      </c>
      <c r="W2205" s="1" t="n">
        <f aca="false">ROUNDUP(SUM(U2205,S2205,M2205,K2205,Q2205)/360*1.1,0)</f>
        <v>0</v>
      </c>
      <c r="X2205" s="1" t="n">
        <v>5069</v>
      </c>
      <c r="Y2205" s="1" t="n">
        <v>0</v>
      </c>
      <c r="Z2205" s="1" t="n">
        <v>2936</v>
      </c>
      <c r="AA2205" s="1" t="n">
        <v>0</v>
      </c>
      <c r="AB2205" s="1" t="n">
        <v>899</v>
      </c>
      <c r="AC2205" s="1" t="n">
        <v>0</v>
      </c>
      <c r="AD2205" s="1" t="n">
        <v>0</v>
      </c>
      <c r="AE2205" s="1" t="n">
        <v>0</v>
      </c>
      <c r="AF2205" s="1" t="n">
        <v>3502</v>
      </c>
      <c r="AG2205" s="1" t="n">
        <v>0</v>
      </c>
      <c r="AH2205" s="1" t="n">
        <v>0</v>
      </c>
      <c r="AI2205" s="1" t="n">
        <v>0</v>
      </c>
      <c r="AJ2205" s="1" t="n">
        <f aca="false">ROUNDUP(SUM(AF2205,X2205,Z2205,AB2205,AH2205)/360,0)</f>
        <v>35</v>
      </c>
      <c r="AK2205" s="1" t="n">
        <f aca="false">ROUNDUP(SUM(AI2205,AG2205,AA2205,Y2205,AE2205)/360*1.1,0)</f>
        <v>0</v>
      </c>
      <c r="AL2205" s="1" t="n">
        <v>29</v>
      </c>
      <c r="AM2205" s="1" t="n">
        <v>1</v>
      </c>
    </row>
    <row r="2206" customFormat="false" ht="15" hidden="false" customHeight="false" outlineLevel="0" collapsed="false">
      <c r="A2206" s="1" t="n">
        <v>350420</v>
      </c>
      <c r="B2206" s="1" t="str">
        <f aca="false">VLOOKUP(A2206,Municipios!$A$2:$B$5571,2,0)</f>
        <v>Auriflama</v>
      </c>
      <c r="C2206" s="1" t="n">
        <v>8</v>
      </c>
      <c r="D2206" s="1" t="n">
        <v>17</v>
      </c>
      <c r="E2206" s="1" t="n">
        <v>3</v>
      </c>
      <c r="F2206" s="1" t="n">
        <v>0</v>
      </c>
      <c r="G2206" s="1" t="n">
        <v>7</v>
      </c>
      <c r="H2206" s="1" t="n">
        <f aca="false">SUM(C2206:G2206)</f>
        <v>35</v>
      </c>
      <c r="I2206" s="1" t="n">
        <v>0</v>
      </c>
      <c r="J2206" s="1" t="n">
        <v>681</v>
      </c>
      <c r="K2206" s="1" t="n">
        <v>0</v>
      </c>
      <c r="L2206" s="1" t="n">
        <v>0</v>
      </c>
      <c r="M2206" s="1" t="n">
        <v>0</v>
      </c>
      <c r="N2206" s="1" t="n">
        <v>77</v>
      </c>
      <c r="O2206" s="1" t="n">
        <v>0</v>
      </c>
      <c r="P2206" s="1" t="n">
        <v>0</v>
      </c>
      <c r="Q2206" s="1" t="n">
        <v>0</v>
      </c>
      <c r="R2206" s="1" t="n">
        <v>0</v>
      </c>
      <c r="S2206" s="1" t="n">
        <v>0</v>
      </c>
      <c r="T2206" s="1" t="n">
        <v>0</v>
      </c>
      <c r="U2206" s="1" t="n">
        <v>0</v>
      </c>
      <c r="V2206" s="1" t="n">
        <f aca="false">ROUNDUP(SUM(J2206,R2206,L2206,N2206,T2206)/360,0)</f>
        <v>3</v>
      </c>
      <c r="W2206" s="1" t="n">
        <f aca="false">ROUNDUP(SUM(U2206,S2206,M2206,K2206,Q2206)/360*1.1,0)</f>
        <v>0</v>
      </c>
      <c r="X2206" s="1" t="n">
        <v>1559</v>
      </c>
      <c r="Y2206" s="1" t="n">
        <v>0</v>
      </c>
      <c r="Z2206" s="1" t="n">
        <v>301</v>
      </c>
      <c r="AA2206" s="1" t="n">
        <v>0</v>
      </c>
      <c r="AB2206" s="1" t="n">
        <v>63</v>
      </c>
      <c r="AC2206" s="1" t="n">
        <v>0</v>
      </c>
      <c r="AD2206" s="1" t="n">
        <v>0</v>
      </c>
      <c r="AE2206" s="1" t="n">
        <v>0</v>
      </c>
      <c r="AF2206" s="1" t="n">
        <v>794</v>
      </c>
      <c r="AG2206" s="1" t="n">
        <v>0</v>
      </c>
      <c r="AH2206" s="1" t="n">
        <v>0</v>
      </c>
      <c r="AI2206" s="1" t="n">
        <v>0</v>
      </c>
      <c r="AJ2206" s="1" t="n">
        <f aca="false">ROUNDUP(SUM(AF2206,X2206,Z2206,AB2206,AH2206)/360,0)</f>
        <v>8</v>
      </c>
      <c r="AK2206" s="1" t="n">
        <f aca="false">ROUNDUP(SUM(AI2206,AG2206,AA2206,Y2206,AE2206)/360*1.1,0)</f>
        <v>0</v>
      </c>
      <c r="AL2206" s="1" t="n">
        <v>1</v>
      </c>
      <c r="AM2206" s="1" t="n">
        <v>0</v>
      </c>
    </row>
    <row r="2207" customFormat="false" ht="15" hidden="false" customHeight="false" outlineLevel="0" collapsed="false">
      <c r="A2207" s="1" t="n">
        <v>350450</v>
      </c>
      <c r="B2207" s="1" t="str">
        <f aca="false">VLOOKUP(A2207,Municipios!$A$2:$B$5571,2,0)</f>
        <v>Avaré</v>
      </c>
      <c r="C2207" s="1" t="n">
        <v>32</v>
      </c>
      <c r="D2207" s="1" t="n">
        <v>38</v>
      </c>
      <c r="E2207" s="1" t="n">
        <v>16</v>
      </c>
      <c r="F2207" s="1" t="n">
        <v>0</v>
      </c>
      <c r="G2207" s="1" t="n">
        <v>9</v>
      </c>
      <c r="H2207" s="1" t="n">
        <f aca="false">SUM(C2207:G2207)</f>
        <v>95</v>
      </c>
      <c r="I2207" s="1" t="n">
        <v>9</v>
      </c>
      <c r="J2207" s="1" t="n">
        <v>1510</v>
      </c>
      <c r="K2207" s="1" t="n">
        <v>0</v>
      </c>
      <c r="L2207" s="1" t="n">
        <v>0</v>
      </c>
      <c r="M2207" s="1" t="n">
        <v>0</v>
      </c>
      <c r="N2207" s="1" t="n">
        <v>1238</v>
      </c>
      <c r="O2207" s="1" t="n">
        <v>0</v>
      </c>
      <c r="P2207" s="1" t="n">
        <v>133</v>
      </c>
      <c r="Q2207" s="1" t="n">
        <v>184</v>
      </c>
      <c r="R2207" s="1" t="n">
        <v>0</v>
      </c>
      <c r="S2207" s="1" t="n">
        <v>0</v>
      </c>
      <c r="T2207" s="1" t="n">
        <v>0</v>
      </c>
      <c r="U2207" s="1" t="n">
        <v>0</v>
      </c>
      <c r="V2207" s="1" t="n">
        <f aca="false">ROUNDUP(SUM(J2207,R2207,L2207,N2207,T2207)/360,0)</f>
        <v>8</v>
      </c>
      <c r="W2207" s="1" t="n">
        <f aca="false">ROUNDUP(SUM(U2207,S2207,M2207,K2207,Q2207)/360*1.1,0)</f>
        <v>1</v>
      </c>
      <c r="X2207" s="1" t="n">
        <v>11766</v>
      </c>
      <c r="Y2207" s="1" t="n">
        <v>0</v>
      </c>
      <c r="Z2207" s="1" t="n">
        <v>2809</v>
      </c>
      <c r="AA2207" s="1" t="n">
        <v>0</v>
      </c>
      <c r="AB2207" s="1" t="n">
        <v>1073</v>
      </c>
      <c r="AC2207" s="1" t="n">
        <v>0</v>
      </c>
      <c r="AD2207" s="1" t="n">
        <v>1893</v>
      </c>
      <c r="AE2207" s="1" t="n">
        <v>2446</v>
      </c>
      <c r="AF2207" s="1" t="n">
        <v>9789</v>
      </c>
      <c r="AG2207" s="1" t="n">
        <v>0</v>
      </c>
      <c r="AH2207" s="1" t="n">
        <v>0</v>
      </c>
      <c r="AI2207" s="1" t="n">
        <v>0</v>
      </c>
      <c r="AJ2207" s="1" t="n">
        <f aca="false">ROUNDUP(SUM(AF2207,X2207,Z2207,AB2207,AH2207)/360,0)</f>
        <v>71</v>
      </c>
      <c r="AK2207" s="1" t="n">
        <f aca="false">ROUNDUP(SUM(AI2207,AG2207,AA2207,Y2207,AE2207)/360*1.1,0)</f>
        <v>8</v>
      </c>
      <c r="AL2207" s="1" t="n">
        <v>12</v>
      </c>
      <c r="AM2207" s="1" t="n">
        <v>1</v>
      </c>
    </row>
    <row r="2208" customFormat="false" ht="15" hidden="false" customHeight="false" outlineLevel="0" collapsed="false">
      <c r="A2208" s="1" t="n">
        <v>350490</v>
      </c>
      <c r="B2208" s="1" t="str">
        <f aca="false">VLOOKUP(A2208,Municipios!$A$2:$B$5571,2,0)</f>
        <v>Bananal</v>
      </c>
      <c r="C2208" s="1" t="n">
        <v>0</v>
      </c>
      <c r="D2208" s="1" t="n">
        <v>7</v>
      </c>
      <c r="E2208" s="1" t="n">
        <v>5</v>
      </c>
      <c r="F2208" s="1" t="n">
        <v>0</v>
      </c>
      <c r="G2208" s="1" t="n">
        <v>3</v>
      </c>
      <c r="H2208" s="1" t="n">
        <f aca="false">SUM(C2208:G2208)</f>
        <v>15</v>
      </c>
      <c r="I2208" s="1" t="n">
        <v>0</v>
      </c>
      <c r="J2208" s="1" t="n">
        <v>0</v>
      </c>
      <c r="K2208" s="1" t="n">
        <v>0</v>
      </c>
      <c r="L2208" s="1" t="n">
        <v>0</v>
      </c>
      <c r="M2208" s="1" t="n">
        <v>0</v>
      </c>
      <c r="N2208" s="1" t="n">
        <v>0</v>
      </c>
      <c r="O2208" s="1" t="n">
        <v>0</v>
      </c>
      <c r="P2208" s="1" t="n">
        <v>0</v>
      </c>
      <c r="Q2208" s="1" t="n">
        <v>0</v>
      </c>
      <c r="R2208" s="1" t="n">
        <v>0</v>
      </c>
      <c r="S2208" s="1" t="n">
        <v>0</v>
      </c>
      <c r="T2208" s="1" t="n">
        <v>0</v>
      </c>
      <c r="U2208" s="1" t="n">
        <v>0</v>
      </c>
      <c r="V2208" s="1" t="n">
        <f aca="false">ROUNDUP(SUM(J2208,R2208,L2208,N2208,T2208)/360,0)</f>
        <v>0</v>
      </c>
      <c r="W2208" s="1" t="n">
        <f aca="false">ROUNDUP(SUM(U2208,S2208,M2208,K2208,Q2208)/360*1.1,0)</f>
        <v>0</v>
      </c>
      <c r="X2208" s="1" t="n">
        <v>7</v>
      </c>
      <c r="Y2208" s="1" t="n">
        <v>0</v>
      </c>
      <c r="Z2208" s="1" t="n">
        <v>2</v>
      </c>
      <c r="AA2208" s="1" t="n">
        <v>0</v>
      </c>
      <c r="AB2208" s="1" t="n">
        <v>0</v>
      </c>
      <c r="AC2208" s="1" t="n">
        <v>0</v>
      </c>
      <c r="AD2208" s="1" t="n">
        <v>0</v>
      </c>
      <c r="AE2208" s="1" t="n">
        <v>0</v>
      </c>
      <c r="AF2208" s="1" t="n">
        <v>0</v>
      </c>
      <c r="AG2208" s="1" t="n">
        <v>0</v>
      </c>
      <c r="AH2208" s="1" t="n">
        <v>0</v>
      </c>
      <c r="AI2208" s="1" t="n">
        <v>0</v>
      </c>
      <c r="AJ2208" s="1" t="n">
        <f aca="false">ROUNDUP(SUM(AF2208,X2208,Z2208,AB2208,AH2208)/360,0)</f>
        <v>1</v>
      </c>
      <c r="AK2208" s="1" t="n">
        <f aca="false">ROUNDUP(SUM(AI2208,AG2208,AA2208,Y2208,AE2208)/360*1.1,0)</f>
        <v>0</v>
      </c>
      <c r="AL2208" s="1" t="n">
        <v>2</v>
      </c>
      <c r="AM2208" s="1" t="n">
        <v>0</v>
      </c>
    </row>
    <row r="2209" customFormat="false" ht="15" hidden="false" customHeight="false" outlineLevel="0" collapsed="false">
      <c r="A2209" s="1" t="n">
        <v>350520</v>
      </c>
      <c r="B2209" s="1" t="str">
        <f aca="false">VLOOKUP(A2209,Municipios!$A$2:$B$5571,2,0)</f>
        <v>Bariri</v>
      </c>
      <c r="C2209" s="1" t="n">
        <v>4</v>
      </c>
      <c r="D2209" s="1" t="n">
        <v>15</v>
      </c>
      <c r="E2209" s="1" t="n">
        <v>9</v>
      </c>
      <c r="F2209" s="1" t="n">
        <v>0</v>
      </c>
      <c r="G2209" s="1" t="n">
        <v>6</v>
      </c>
      <c r="H2209" s="1" t="n">
        <f aca="false">SUM(C2209:G2209)</f>
        <v>34</v>
      </c>
      <c r="I2209" s="1" t="n">
        <v>0</v>
      </c>
      <c r="J2209" s="1" t="n">
        <v>1286</v>
      </c>
      <c r="K2209" s="1" t="n">
        <v>0</v>
      </c>
      <c r="L2209" s="1" t="n">
        <v>0</v>
      </c>
      <c r="M2209" s="1" t="n">
        <v>0</v>
      </c>
      <c r="N2209" s="1" t="n">
        <v>87</v>
      </c>
      <c r="O2209" s="1" t="n">
        <v>0</v>
      </c>
      <c r="P2209" s="1" t="n">
        <v>0</v>
      </c>
      <c r="Q2209" s="1" t="n">
        <v>0</v>
      </c>
      <c r="R2209" s="1" t="n">
        <v>0</v>
      </c>
      <c r="S2209" s="1" t="n">
        <v>0</v>
      </c>
      <c r="T2209" s="1" t="n">
        <v>0</v>
      </c>
      <c r="U2209" s="1" t="n">
        <v>0</v>
      </c>
      <c r="V2209" s="1" t="n">
        <f aca="false">ROUNDUP(SUM(J2209,R2209,L2209,N2209,T2209)/360,0)</f>
        <v>4</v>
      </c>
      <c r="W2209" s="1" t="n">
        <f aca="false">ROUNDUP(SUM(U2209,S2209,M2209,K2209,Q2209)/360*1.1,0)</f>
        <v>0</v>
      </c>
      <c r="X2209" s="1" t="n">
        <v>2858</v>
      </c>
      <c r="Y2209" s="1" t="n">
        <v>0</v>
      </c>
      <c r="Z2209" s="1" t="n">
        <v>767</v>
      </c>
      <c r="AA2209" s="1" t="n">
        <v>0</v>
      </c>
      <c r="AB2209" s="1" t="n">
        <v>170</v>
      </c>
      <c r="AC2209" s="1" t="n">
        <v>0</v>
      </c>
      <c r="AD2209" s="1" t="n">
        <v>0</v>
      </c>
      <c r="AE2209" s="1" t="n">
        <v>0</v>
      </c>
      <c r="AF2209" s="1" t="n">
        <v>438</v>
      </c>
      <c r="AG2209" s="1" t="n">
        <v>0</v>
      </c>
      <c r="AH2209" s="1" t="n">
        <v>0</v>
      </c>
      <c r="AI2209" s="1" t="n">
        <v>0</v>
      </c>
      <c r="AJ2209" s="1" t="n">
        <f aca="false">ROUNDUP(SUM(AF2209,X2209,Z2209,AB2209,AH2209)/360,0)</f>
        <v>12</v>
      </c>
      <c r="AK2209" s="1" t="n">
        <f aca="false">ROUNDUP(SUM(AI2209,AG2209,AA2209,Y2209,AE2209)/360*1.1,0)</f>
        <v>0</v>
      </c>
      <c r="AL2209" s="1" t="n">
        <v>1</v>
      </c>
      <c r="AM2209" s="1" t="n">
        <v>0</v>
      </c>
    </row>
    <row r="2210" customFormat="false" ht="15" hidden="false" customHeight="false" outlineLevel="0" collapsed="false">
      <c r="A2210" s="1" t="n">
        <v>350530</v>
      </c>
      <c r="B2210" s="1" t="str">
        <f aca="false">VLOOKUP(A2210,Municipios!$A$2:$B$5571,2,0)</f>
        <v>Barra Bonita</v>
      </c>
      <c r="C2210" s="1" t="n">
        <v>16</v>
      </c>
      <c r="D2210" s="1" t="n">
        <v>23</v>
      </c>
      <c r="E2210" s="1" t="n">
        <v>8</v>
      </c>
      <c r="F2210" s="1" t="n">
        <v>0</v>
      </c>
      <c r="G2210" s="1" t="n">
        <v>12</v>
      </c>
      <c r="H2210" s="1" t="n">
        <f aca="false">SUM(C2210:G2210)</f>
        <v>59</v>
      </c>
      <c r="I2210" s="1" t="n">
        <v>0</v>
      </c>
      <c r="J2210" s="1" t="n">
        <v>1142</v>
      </c>
      <c r="K2210" s="1" t="n">
        <v>0</v>
      </c>
      <c r="L2210" s="1" t="n">
        <v>0</v>
      </c>
      <c r="M2210" s="1" t="n">
        <v>0</v>
      </c>
      <c r="N2210" s="1" t="n">
        <v>274</v>
      </c>
      <c r="O2210" s="1" t="n">
        <v>0</v>
      </c>
      <c r="P2210" s="1" t="n">
        <v>0</v>
      </c>
      <c r="Q2210" s="1" t="n">
        <v>0</v>
      </c>
      <c r="R2210" s="1" t="n">
        <v>0</v>
      </c>
      <c r="S2210" s="1" t="n">
        <v>0</v>
      </c>
      <c r="T2210" s="1" t="n">
        <v>0</v>
      </c>
      <c r="U2210" s="1" t="n">
        <v>0</v>
      </c>
      <c r="V2210" s="1" t="n">
        <f aca="false">ROUNDUP(SUM(J2210,R2210,L2210,N2210,T2210)/360,0)</f>
        <v>4</v>
      </c>
      <c r="W2210" s="1" t="n">
        <f aca="false">ROUNDUP(SUM(U2210,S2210,M2210,K2210,Q2210)/360*1.1,0)</f>
        <v>0</v>
      </c>
      <c r="X2210" s="1" t="n">
        <v>4176</v>
      </c>
      <c r="Y2210" s="1" t="n">
        <v>0</v>
      </c>
      <c r="Z2210" s="1" t="n">
        <v>723</v>
      </c>
      <c r="AA2210" s="1" t="n">
        <v>0</v>
      </c>
      <c r="AB2210" s="1" t="n">
        <v>267</v>
      </c>
      <c r="AC2210" s="1" t="n">
        <v>0</v>
      </c>
      <c r="AD2210" s="1" t="n">
        <v>0</v>
      </c>
      <c r="AE2210" s="1" t="n">
        <v>0</v>
      </c>
      <c r="AF2210" s="1" t="n">
        <v>1012</v>
      </c>
      <c r="AG2210" s="1" t="n">
        <v>0</v>
      </c>
      <c r="AH2210" s="1" t="n">
        <v>0</v>
      </c>
      <c r="AI2210" s="1" t="n">
        <v>0</v>
      </c>
      <c r="AJ2210" s="1" t="n">
        <f aca="false">ROUNDUP(SUM(AF2210,X2210,Z2210,AB2210,AH2210)/360,0)</f>
        <v>18</v>
      </c>
      <c r="AK2210" s="1" t="n">
        <f aca="false">ROUNDUP(SUM(AI2210,AG2210,AA2210,Y2210,AE2210)/360*1.1,0)</f>
        <v>0</v>
      </c>
      <c r="AL2210" s="1" t="n">
        <v>6</v>
      </c>
      <c r="AM2210" s="1" t="n">
        <v>1</v>
      </c>
    </row>
    <row r="2211" customFormat="false" ht="15" hidden="false" customHeight="false" outlineLevel="0" collapsed="false">
      <c r="A2211" s="1" t="n">
        <v>350550</v>
      </c>
      <c r="B2211" s="1" t="str">
        <f aca="false">VLOOKUP(A2211,Municipios!$A$2:$B$5571,2,0)</f>
        <v>Barretos</v>
      </c>
      <c r="C2211" s="1" t="n">
        <v>90</v>
      </c>
      <c r="D2211" s="1" t="n">
        <v>136</v>
      </c>
      <c r="E2211" s="1" t="n">
        <v>17</v>
      </c>
      <c r="F2211" s="1" t="n">
        <v>101</v>
      </c>
      <c r="G2211" s="1" t="n">
        <v>15</v>
      </c>
      <c r="H2211" s="1" t="n">
        <f aca="false">SUM(C2211:G2211)</f>
        <v>359</v>
      </c>
      <c r="I2211" s="1" t="n">
        <v>66</v>
      </c>
      <c r="J2211" s="1" t="n">
        <v>1728</v>
      </c>
      <c r="K2211" s="1" t="n">
        <v>55</v>
      </c>
      <c r="L2211" s="1" t="n">
        <v>0</v>
      </c>
      <c r="M2211" s="1" t="n">
        <v>0</v>
      </c>
      <c r="N2211" s="1" t="n">
        <v>858</v>
      </c>
      <c r="O2211" s="1" t="n">
        <v>0</v>
      </c>
      <c r="P2211" s="1" t="n">
        <v>930</v>
      </c>
      <c r="Q2211" s="1" t="n">
        <v>1085</v>
      </c>
      <c r="R2211" s="1" t="n">
        <v>8</v>
      </c>
      <c r="S2211" s="1" t="n">
        <v>0</v>
      </c>
      <c r="T2211" s="1" t="n">
        <v>0</v>
      </c>
      <c r="U2211" s="1" t="n">
        <v>0</v>
      </c>
      <c r="V2211" s="1" t="n">
        <f aca="false">ROUNDUP(SUM(J2211,R2211,L2211,N2211,T2211)/360,0)</f>
        <v>8</v>
      </c>
      <c r="W2211" s="1" t="n">
        <f aca="false">ROUNDUP(SUM(U2211,S2211,M2211,K2211,Q2211)/360*1.1,0)</f>
        <v>4</v>
      </c>
      <c r="X2211" s="1" t="n">
        <v>37877</v>
      </c>
      <c r="Y2211" s="1" t="n">
        <v>429</v>
      </c>
      <c r="Z2211" s="1" t="n">
        <v>2990</v>
      </c>
      <c r="AA2211" s="1" t="n">
        <v>0</v>
      </c>
      <c r="AB2211" s="1" t="n">
        <v>1665</v>
      </c>
      <c r="AC2211" s="1" t="n">
        <v>0</v>
      </c>
      <c r="AD2211" s="1" t="n">
        <v>17997</v>
      </c>
      <c r="AE2211" s="1" t="n">
        <v>15400</v>
      </c>
      <c r="AF2211" s="1" t="n">
        <v>19274</v>
      </c>
      <c r="AG2211" s="1" t="n">
        <v>202</v>
      </c>
      <c r="AH2211" s="1" t="n">
        <v>30514</v>
      </c>
      <c r="AI2211" s="1" t="n">
        <v>0</v>
      </c>
      <c r="AJ2211" s="1" t="n">
        <f aca="false">ROUNDUP(SUM(AF2211,X2211,Z2211,AB2211,AH2211)/360,0)</f>
        <v>257</v>
      </c>
      <c r="AK2211" s="1" t="n">
        <f aca="false">ROUNDUP(SUM(AI2211,AG2211,AA2211,Y2211,AE2211)/360*1.1,0)</f>
        <v>49</v>
      </c>
      <c r="AL2211" s="1" t="n">
        <v>112</v>
      </c>
      <c r="AM2211" s="1" t="n">
        <v>7</v>
      </c>
    </row>
    <row r="2212" customFormat="false" ht="15" hidden="false" customHeight="false" outlineLevel="0" collapsed="false">
      <c r="A2212" s="1" t="n">
        <v>350570</v>
      </c>
      <c r="B2212" s="1" t="str">
        <f aca="false">VLOOKUP(A2212,Municipios!$A$2:$B$5571,2,0)</f>
        <v>Barueri</v>
      </c>
      <c r="C2212" s="1" t="n">
        <v>72</v>
      </c>
      <c r="D2212" s="1" t="n">
        <v>110</v>
      </c>
      <c r="E2212" s="1" t="n">
        <v>58</v>
      </c>
      <c r="F2212" s="1" t="n">
        <v>12</v>
      </c>
      <c r="G2212" s="1" t="n">
        <v>90</v>
      </c>
      <c r="H2212" s="1" t="n">
        <f aca="false">SUM(C2212:G2212)</f>
        <v>342</v>
      </c>
      <c r="I2212" s="1" t="n">
        <v>39</v>
      </c>
      <c r="J2212" s="1" t="n">
        <v>3084</v>
      </c>
      <c r="K2212" s="1" t="n">
        <v>0</v>
      </c>
      <c r="L2212" s="1" t="n">
        <v>0</v>
      </c>
      <c r="M2212" s="1" t="n">
        <v>0</v>
      </c>
      <c r="N2212" s="1" t="n">
        <v>9072</v>
      </c>
      <c r="O2212" s="1" t="n">
        <v>0</v>
      </c>
      <c r="P2212" s="1" t="n">
        <v>912</v>
      </c>
      <c r="Q2212" s="1" t="n">
        <v>954</v>
      </c>
      <c r="R2212" s="1" t="n">
        <v>61</v>
      </c>
      <c r="S2212" s="1" t="n">
        <v>0</v>
      </c>
      <c r="T2212" s="1" t="n">
        <v>0</v>
      </c>
      <c r="U2212" s="1" t="n">
        <v>0</v>
      </c>
      <c r="V2212" s="1" t="n">
        <f aca="false">ROUNDUP(SUM(J2212,R2212,L2212,N2212,T2212)/360,0)</f>
        <v>34</v>
      </c>
      <c r="W2212" s="1" t="n">
        <f aca="false">ROUNDUP(SUM(U2212,S2212,M2212,K2212,Q2212)/360*1.1,0)</f>
        <v>3</v>
      </c>
      <c r="X2212" s="1" t="n">
        <v>34419</v>
      </c>
      <c r="Y2212" s="1" t="n">
        <v>0</v>
      </c>
      <c r="Z2212" s="1" t="n">
        <v>14449</v>
      </c>
      <c r="AA2212" s="1" t="n">
        <v>0</v>
      </c>
      <c r="AB2212" s="1" t="n">
        <v>10163</v>
      </c>
      <c r="AC2212" s="1" t="n">
        <v>86</v>
      </c>
      <c r="AD2212" s="1" t="n">
        <v>13323</v>
      </c>
      <c r="AE2212" s="1" t="n">
        <v>12438</v>
      </c>
      <c r="AF2212" s="1" t="n">
        <v>25632</v>
      </c>
      <c r="AG2212" s="1" t="n">
        <v>0</v>
      </c>
      <c r="AH2212" s="1" t="n">
        <v>3576</v>
      </c>
      <c r="AI2212" s="1" t="n">
        <v>0</v>
      </c>
      <c r="AJ2212" s="1" t="n">
        <f aca="false">ROUNDUP(SUM(AF2212,X2212,Z2212,AB2212,AH2212)/360,0)</f>
        <v>246</v>
      </c>
      <c r="AK2212" s="1" t="n">
        <f aca="false">ROUNDUP(SUM(AI2212,AG2212,AA2212,Y2212,AE2212)/360*1.1,0)</f>
        <v>39</v>
      </c>
      <c r="AL2212" s="1" t="n">
        <v>103</v>
      </c>
      <c r="AM2212" s="1" t="n">
        <v>2</v>
      </c>
    </row>
    <row r="2213" customFormat="false" ht="15" hidden="false" customHeight="false" outlineLevel="0" collapsed="false">
      <c r="A2213" s="1" t="n">
        <v>350580</v>
      </c>
      <c r="B2213" s="1" t="str">
        <f aca="false">VLOOKUP(A2213,Municipios!$A$2:$B$5571,2,0)</f>
        <v>Bastos</v>
      </c>
      <c r="C2213" s="1" t="n">
        <v>4</v>
      </c>
      <c r="D2213" s="1" t="n">
        <v>12</v>
      </c>
      <c r="E2213" s="1" t="n">
        <v>5</v>
      </c>
      <c r="F2213" s="1" t="n">
        <v>0</v>
      </c>
      <c r="G2213" s="1" t="n">
        <v>7</v>
      </c>
      <c r="H2213" s="1" t="n">
        <f aca="false">SUM(C2213:G2213)</f>
        <v>28</v>
      </c>
      <c r="I2213" s="1" t="n">
        <v>0</v>
      </c>
      <c r="J2213" s="1" t="n">
        <v>198</v>
      </c>
      <c r="K2213" s="1" t="n">
        <v>0</v>
      </c>
      <c r="L2213" s="1" t="n">
        <v>0</v>
      </c>
      <c r="M2213" s="1" t="n">
        <v>0</v>
      </c>
      <c r="N2213" s="1" t="n">
        <v>85</v>
      </c>
      <c r="O2213" s="1" t="n">
        <v>0</v>
      </c>
      <c r="P2213" s="1" t="n">
        <v>0</v>
      </c>
      <c r="Q2213" s="1" t="n">
        <v>0</v>
      </c>
      <c r="R2213" s="1" t="n">
        <v>0</v>
      </c>
      <c r="S2213" s="1" t="n">
        <v>0</v>
      </c>
      <c r="T2213" s="1" t="n">
        <v>0</v>
      </c>
      <c r="U2213" s="1" t="n">
        <v>0</v>
      </c>
      <c r="V2213" s="1" t="n">
        <f aca="false">ROUNDUP(SUM(J2213,R2213,L2213,N2213,T2213)/360,0)</f>
        <v>1</v>
      </c>
      <c r="W2213" s="1" t="n">
        <f aca="false">ROUNDUP(SUM(U2213,S2213,M2213,K2213,Q2213)/360*1.1,0)</f>
        <v>0</v>
      </c>
      <c r="X2213" s="1" t="n">
        <v>2903</v>
      </c>
      <c r="Y2213" s="1" t="n">
        <v>0</v>
      </c>
      <c r="Z2213" s="1" t="n">
        <v>254</v>
      </c>
      <c r="AA2213" s="1" t="n">
        <v>0</v>
      </c>
      <c r="AB2213" s="1" t="n">
        <v>1029</v>
      </c>
      <c r="AC2213" s="1" t="n">
        <v>0</v>
      </c>
      <c r="AD2213" s="1" t="n">
        <v>0</v>
      </c>
      <c r="AE2213" s="1" t="n">
        <v>0</v>
      </c>
      <c r="AF2213" s="1" t="n">
        <v>139</v>
      </c>
      <c r="AG2213" s="1" t="n">
        <v>0</v>
      </c>
      <c r="AH2213" s="1" t="n">
        <v>0</v>
      </c>
      <c r="AI2213" s="1" t="n">
        <v>0</v>
      </c>
      <c r="AJ2213" s="1" t="n">
        <f aca="false">ROUNDUP(SUM(AF2213,X2213,Z2213,AB2213,AH2213)/360,0)</f>
        <v>13</v>
      </c>
      <c r="AK2213" s="1" t="n">
        <f aca="false">ROUNDUP(SUM(AI2213,AG2213,AA2213,Y2213,AE2213)/360*1.1,0)</f>
        <v>0</v>
      </c>
      <c r="AL2213" s="1" t="n">
        <v>1</v>
      </c>
      <c r="AM2213" s="1" t="n">
        <v>0</v>
      </c>
    </row>
    <row r="2214" customFormat="false" ht="15" hidden="false" customHeight="false" outlineLevel="0" collapsed="false">
      <c r="A2214" s="1" t="n">
        <v>350590</v>
      </c>
      <c r="B2214" s="1" t="str">
        <f aca="false">VLOOKUP(A2214,Municipios!$A$2:$B$5571,2,0)</f>
        <v>Batatais</v>
      </c>
      <c r="C2214" s="1" t="n">
        <v>11</v>
      </c>
      <c r="D2214" s="1" t="n">
        <v>33</v>
      </c>
      <c r="E2214" s="1" t="n">
        <v>14</v>
      </c>
      <c r="F2214" s="1" t="n">
        <v>30</v>
      </c>
      <c r="G2214" s="1" t="n">
        <v>13</v>
      </c>
      <c r="H2214" s="1" t="n">
        <f aca="false">SUM(C2214:G2214)</f>
        <v>101</v>
      </c>
      <c r="I2214" s="1" t="n">
        <v>7</v>
      </c>
      <c r="J2214" s="1" t="n">
        <v>1468</v>
      </c>
      <c r="K2214" s="1" t="n">
        <v>0</v>
      </c>
      <c r="L2214" s="1" t="n">
        <v>5</v>
      </c>
      <c r="M2214" s="1" t="n">
        <v>0</v>
      </c>
      <c r="N2214" s="1" t="n">
        <v>637</v>
      </c>
      <c r="O2214" s="1" t="n">
        <v>0</v>
      </c>
      <c r="P2214" s="1" t="n">
        <v>171</v>
      </c>
      <c r="Q2214" s="1" t="n">
        <v>305</v>
      </c>
      <c r="R2214" s="1" t="n">
        <v>0</v>
      </c>
      <c r="S2214" s="1" t="n">
        <v>0</v>
      </c>
      <c r="T2214" s="1" t="n">
        <v>0</v>
      </c>
      <c r="U2214" s="1" t="n">
        <v>0</v>
      </c>
      <c r="V2214" s="1" t="n">
        <f aca="false">ROUNDUP(SUM(J2214,R2214,L2214,N2214,T2214)/360,0)</f>
        <v>6</v>
      </c>
      <c r="W2214" s="1" t="n">
        <f aca="false">ROUNDUP(SUM(U2214,S2214,M2214,K2214,Q2214)/360*1.1,0)</f>
        <v>1</v>
      </c>
      <c r="X2214" s="1" t="n">
        <v>4071</v>
      </c>
      <c r="Y2214" s="1" t="n">
        <v>0</v>
      </c>
      <c r="Z2214" s="1" t="n">
        <v>990</v>
      </c>
      <c r="AA2214" s="1" t="n">
        <v>0</v>
      </c>
      <c r="AB2214" s="1" t="n">
        <v>836</v>
      </c>
      <c r="AC2214" s="1" t="n">
        <v>0</v>
      </c>
      <c r="AD2214" s="1" t="n">
        <v>911</v>
      </c>
      <c r="AE2214" s="1" t="n">
        <v>1836</v>
      </c>
      <c r="AF2214" s="1" t="n">
        <v>1766</v>
      </c>
      <c r="AG2214" s="1" t="n">
        <v>0</v>
      </c>
      <c r="AH2214" s="1" t="n">
        <v>3238</v>
      </c>
      <c r="AI2214" s="1" t="n">
        <v>0</v>
      </c>
      <c r="AJ2214" s="1" t="n">
        <f aca="false">ROUNDUP(SUM(AF2214,X2214,Z2214,AB2214,AH2214)/360,0)</f>
        <v>31</v>
      </c>
      <c r="AK2214" s="1" t="n">
        <f aca="false">ROUNDUP(SUM(AI2214,AG2214,AA2214,Y2214,AE2214)/360*1.1,0)</f>
        <v>6</v>
      </c>
      <c r="AL2214" s="1" t="n">
        <v>5</v>
      </c>
      <c r="AM2214" s="1" t="n">
        <v>1</v>
      </c>
    </row>
    <row r="2215" customFormat="false" ht="15" hidden="false" customHeight="false" outlineLevel="0" collapsed="false">
      <c r="A2215" s="1" t="n">
        <v>350600</v>
      </c>
      <c r="B2215" s="1" t="str">
        <f aca="false">VLOOKUP(A2215,Municipios!$A$2:$B$5571,2,0)</f>
        <v>Bauru</v>
      </c>
      <c r="C2215" s="1" t="n">
        <v>251</v>
      </c>
      <c r="D2215" s="1" t="n">
        <v>246</v>
      </c>
      <c r="E2215" s="1" t="n">
        <v>46</v>
      </c>
      <c r="F2215" s="1" t="n">
        <v>25</v>
      </c>
      <c r="G2215" s="1" t="n">
        <v>49</v>
      </c>
      <c r="H2215" s="1" t="n">
        <f aca="false">SUM(C2215:G2215)</f>
        <v>617</v>
      </c>
      <c r="I2215" s="1" t="n">
        <v>75</v>
      </c>
      <c r="J2215" s="1" t="n">
        <v>6377</v>
      </c>
      <c r="K2215" s="1" t="n">
        <v>0</v>
      </c>
      <c r="L2215" s="1" t="n">
        <v>0</v>
      </c>
      <c r="M2215" s="1" t="n">
        <v>0</v>
      </c>
      <c r="N2215" s="1" t="n">
        <v>1513</v>
      </c>
      <c r="O2215" s="1" t="n">
        <v>0</v>
      </c>
      <c r="P2215" s="1" t="n">
        <v>2525</v>
      </c>
      <c r="Q2215" s="1" t="n">
        <v>2318</v>
      </c>
      <c r="R2215" s="1" t="n">
        <v>230</v>
      </c>
      <c r="S2215" s="1" t="n">
        <v>0</v>
      </c>
      <c r="T2215" s="1" t="n">
        <v>0</v>
      </c>
      <c r="U2215" s="1" t="n">
        <v>0</v>
      </c>
      <c r="V2215" s="1" t="n">
        <f aca="false">ROUNDUP(SUM(J2215,R2215,L2215,N2215,T2215)/360,0)</f>
        <v>23</v>
      </c>
      <c r="W2215" s="1" t="n">
        <f aca="false">ROUNDUP(SUM(U2215,S2215,M2215,K2215,Q2215)/360*1.1,0)</f>
        <v>8</v>
      </c>
      <c r="X2215" s="1" t="n">
        <v>60206</v>
      </c>
      <c r="Y2215" s="1" t="n">
        <v>0</v>
      </c>
      <c r="Z2215" s="1" t="n">
        <v>12013</v>
      </c>
      <c r="AA2215" s="1" t="n">
        <v>0</v>
      </c>
      <c r="AB2215" s="1" t="n">
        <v>7071</v>
      </c>
      <c r="AC2215" s="1" t="n">
        <v>0</v>
      </c>
      <c r="AD2215" s="1" t="n">
        <v>31221</v>
      </c>
      <c r="AE2215" s="1" t="n">
        <v>20990</v>
      </c>
      <c r="AF2215" s="1" t="n">
        <v>44978</v>
      </c>
      <c r="AG2215" s="1" t="n">
        <v>0</v>
      </c>
      <c r="AH2215" s="1" t="n">
        <v>1764</v>
      </c>
      <c r="AI2215" s="1" t="n">
        <v>0</v>
      </c>
      <c r="AJ2215" s="1" t="n">
        <f aca="false">ROUNDUP(SUM(AF2215,X2215,Z2215,AB2215,AH2215)/360,0)</f>
        <v>351</v>
      </c>
      <c r="AK2215" s="1" t="n">
        <f aca="false">ROUNDUP(SUM(AI2215,AG2215,AA2215,Y2215,AE2215)/360*1.1,0)</f>
        <v>65</v>
      </c>
      <c r="AL2215" s="1" t="n">
        <v>161</v>
      </c>
      <c r="AM2215" s="1" t="n">
        <v>8</v>
      </c>
    </row>
    <row r="2216" customFormat="false" ht="15" hidden="false" customHeight="false" outlineLevel="0" collapsed="false">
      <c r="A2216" s="1" t="n">
        <v>350610</v>
      </c>
      <c r="B2216" s="1" t="str">
        <f aca="false">VLOOKUP(A2216,Municipios!$A$2:$B$5571,2,0)</f>
        <v>Bebedouro</v>
      </c>
      <c r="C2216" s="1" t="n">
        <v>20</v>
      </c>
      <c r="D2216" s="1" t="n">
        <v>23</v>
      </c>
      <c r="E2216" s="1" t="n">
        <v>13</v>
      </c>
      <c r="F2216" s="1" t="n">
        <v>0</v>
      </c>
      <c r="G2216" s="1" t="n">
        <v>14</v>
      </c>
      <c r="H2216" s="1" t="n">
        <f aca="false">SUM(C2216:G2216)</f>
        <v>70</v>
      </c>
      <c r="I2216" s="1" t="n">
        <v>0</v>
      </c>
      <c r="J2216" s="1" t="n">
        <v>303</v>
      </c>
      <c r="K2216" s="1" t="n">
        <v>0</v>
      </c>
      <c r="L2216" s="1" t="n">
        <v>0</v>
      </c>
      <c r="M2216" s="1" t="n">
        <v>0</v>
      </c>
      <c r="N2216" s="1" t="n">
        <v>257</v>
      </c>
      <c r="O2216" s="1" t="n">
        <v>0</v>
      </c>
      <c r="P2216" s="1" t="n">
        <v>0</v>
      </c>
      <c r="Q2216" s="1" t="n">
        <v>0</v>
      </c>
      <c r="R2216" s="1" t="n">
        <v>0</v>
      </c>
      <c r="S2216" s="1" t="n">
        <v>0</v>
      </c>
      <c r="T2216" s="1" t="n">
        <v>0</v>
      </c>
      <c r="U2216" s="1" t="n">
        <v>0</v>
      </c>
      <c r="V2216" s="1" t="n">
        <f aca="false">ROUNDUP(SUM(J2216,R2216,L2216,N2216,T2216)/360,0)</f>
        <v>2</v>
      </c>
      <c r="W2216" s="1" t="n">
        <f aca="false">ROUNDUP(SUM(U2216,S2216,M2216,K2216,Q2216)/360*1.1,0)</f>
        <v>0</v>
      </c>
      <c r="X2216" s="1" t="n">
        <v>4275</v>
      </c>
      <c r="Y2216" s="1" t="n">
        <v>0</v>
      </c>
      <c r="Z2216" s="1" t="n">
        <v>1215</v>
      </c>
      <c r="AA2216" s="1" t="n">
        <v>0</v>
      </c>
      <c r="AB2216" s="1" t="n">
        <v>510</v>
      </c>
      <c r="AC2216" s="1" t="n">
        <v>0</v>
      </c>
      <c r="AD2216" s="1" t="n">
        <v>0</v>
      </c>
      <c r="AE2216" s="1" t="n">
        <v>0</v>
      </c>
      <c r="AF2216" s="1" t="n">
        <v>3328</v>
      </c>
      <c r="AG2216" s="1" t="n">
        <v>0</v>
      </c>
      <c r="AH2216" s="1" t="n">
        <v>0</v>
      </c>
      <c r="AI2216" s="1" t="n">
        <v>0</v>
      </c>
      <c r="AJ2216" s="1" t="n">
        <f aca="false">ROUNDUP(SUM(AF2216,X2216,Z2216,AB2216,AH2216)/360,0)</f>
        <v>26</v>
      </c>
      <c r="AK2216" s="1" t="n">
        <f aca="false">ROUNDUP(SUM(AI2216,AG2216,AA2216,Y2216,AE2216)/360*1.1,0)</f>
        <v>0</v>
      </c>
      <c r="AL2216" s="1" t="n">
        <v>20</v>
      </c>
      <c r="AM2216" s="1" t="n">
        <v>0</v>
      </c>
    </row>
    <row r="2217" customFormat="false" ht="15" hidden="false" customHeight="false" outlineLevel="0" collapsed="false">
      <c r="A2217" s="1" t="n">
        <v>350630</v>
      </c>
      <c r="B2217" s="1" t="str">
        <f aca="false">VLOOKUP(A2217,Municipios!$A$2:$B$5571,2,0)</f>
        <v>Bernardino de Campos</v>
      </c>
      <c r="C2217" s="1" t="n">
        <v>1</v>
      </c>
      <c r="D2217" s="1" t="n">
        <v>17</v>
      </c>
      <c r="E2217" s="1" t="n">
        <v>1</v>
      </c>
      <c r="F2217" s="1" t="n">
        <v>0</v>
      </c>
      <c r="G2217" s="1" t="n">
        <v>4</v>
      </c>
      <c r="H2217" s="1" t="n">
        <f aca="false">SUM(C2217:G2217)</f>
        <v>23</v>
      </c>
      <c r="I2217" s="1" t="n">
        <v>0</v>
      </c>
      <c r="J2217" s="1" t="n">
        <v>613</v>
      </c>
      <c r="K2217" s="1" t="n">
        <v>0</v>
      </c>
      <c r="L2217" s="1" t="n">
        <v>0</v>
      </c>
      <c r="M2217" s="1" t="n">
        <v>0</v>
      </c>
      <c r="N2217" s="1" t="n">
        <v>232</v>
      </c>
      <c r="O2217" s="1" t="n">
        <v>0</v>
      </c>
      <c r="P2217" s="1" t="n">
        <v>0</v>
      </c>
      <c r="Q2217" s="1" t="n">
        <v>0</v>
      </c>
      <c r="R2217" s="1" t="n">
        <v>0</v>
      </c>
      <c r="S2217" s="1" t="n">
        <v>0</v>
      </c>
      <c r="T2217" s="1" t="n">
        <v>0</v>
      </c>
      <c r="U2217" s="1" t="n">
        <v>0</v>
      </c>
      <c r="V2217" s="1" t="n">
        <f aca="false">ROUNDUP(SUM(J2217,R2217,L2217,N2217,T2217)/360,0)</f>
        <v>3</v>
      </c>
      <c r="W2217" s="1" t="n">
        <f aca="false">ROUNDUP(SUM(U2217,S2217,M2217,K2217,Q2217)/360*1.1,0)</f>
        <v>0</v>
      </c>
      <c r="X2217" s="1" t="n">
        <v>1344</v>
      </c>
      <c r="Y2217" s="1" t="n">
        <v>0</v>
      </c>
      <c r="Z2217" s="1" t="n">
        <v>4</v>
      </c>
      <c r="AA2217" s="1" t="n">
        <v>0</v>
      </c>
      <c r="AB2217" s="1" t="n">
        <v>107</v>
      </c>
      <c r="AC2217" s="1" t="n">
        <v>0</v>
      </c>
      <c r="AD2217" s="1" t="n">
        <v>0</v>
      </c>
      <c r="AE2217" s="1" t="n">
        <v>0</v>
      </c>
      <c r="AF2217" s="1" t="n">
        <v>0</v>
      </c>
      <c r="AG2217" s="1" t="n">
        <v>0</v>
      </c>
      <c r="AH2217" s="1" t="n">
        <v>0</v>
      </c>
      <c r="AI2217" s="1" t="n">
        <v>0</v>
      </c>
      <c r="AJ2217" s="1" t="n">
        <f aca="false">ROUNDUP(SUM(AF2217,X2217,Z2217,AB2217,AH2217)/360,0)</f>
        <v>5</v>
      </c>
      <c r="AK2217" s="1" t="n">
        <f aca="false">ROUNDUP(SUM(AI2217,AG2217,AA2217,Y2217,AE2217)/360*1.1,0)</f>
        <v>0</v>
      </c>
      <c r="AL2217" s="1" t="n">
        <v>2</v>
      </c>
      <c r="AM2217" s="1" t="n">
        <v>0</v>
      </c>
    </row>
    <row r="2218" customFormat="false" ht="15" hidden="false" customHeight="false" outlineLevel="0" collapsed="false">
      <c r="A2218" s="1" t="n">
        <v>350635</v>
      </c>
      <c r="B2218" s="1" t="str">
        <f aca="false">VLOOKUP(A2218,Municipios!$A$2:$B$5571,2,0)</f>
        <v>Bertioga</v>
      </c>
      <c r="C2218" s="1" t="n">
        <v>10</v>
      </c>
      <c r="D2218" s="1" t="n">
        <v>15</v>
      </c>
      <c r="E2218" s="1" t="n">
        <v>12</v>
      </c>
      <c r="F2218" s="1" t="n">
        <v>2</v>
      </c>
      <c r="G2218" s="1" t="n">
        <v>10</v>
      </c>
      <c r="H2218" s="1" t="n">
        <f aca="false">SUM(C2218:G2218)</f>
        <v>49</v>
      </c>
      <c r="I2218" s="1" t="n">
        <v>0</v>
      </c>
      <c r="J2218" s="1" t="n">
        <v>411</v>
      </c>
      <c r="K2218" s="1" t="n">
        <v>0</v>
      </c>
      <c r="L2218" s="1" t="n">
        <v>0</v>
      </c>
      <c r="M2218" s="1" t="n">
        <v>0</v>
      </c>
      <c r="N2218" s="1" t="n">
        <v>708</v>
      </c>
      <c r="O2218" s="1" t="n">
        <v>0</v>
      </c>
      <c r="P2218" s="1" t="n">
        <v>0</v>
      </c>
      <c r="Q2218" s="1" t="n">
        <v>0</v>
      </c>
      <c r="R2218" s="1" t="n">
        <v>26</v>
      </c>
      <c r="S2218" s="1" t="n">
        <v>0</v>
      </c>
      <c r="T2218" s="1" t="n">
        <v>0</v>
      </c>
      <c r="U2218" s="1" t="n">
        <v>0</v>
      </c>
      <c r="V2218" s="1" t="n">
        <f aca="false">ROUNDUP(SUM(J2218,R2218,L2218,N2218,T2218)/360,0)</f>
        <v>4</v>
      </c>
      <c r="W2218" s="1" t="n">
        <f aca="false">ROUNDUP(SUM(U2218,S2218,M2218,K2218,Q2218)/360*1.1,0)</f>
        <v>0</v>
      </c>
      <c r="X2218" s="1" t="n">
        <v>5085</v>
      </c>
      <c r="Y2218" s="1" t="n">
        <v>0</v>
      </c>
      <c r="Z2218" s="1" t="n">
        <v>1909</v>
      </c>
      <c r="AA2218" s="1" t="n">
        <v>0</v>
      </c>
      <c r="AB2218" s="1" t="n">
        <v>1301</v>
      </c>
      <c r="AC2218" s="1" t="n">
        <v>0</v>
      </c>
      <c r="AD2218" s="1" t="n">
        <v>0</v>
      </c>
      <c r="AE2218" s="1" t="n">
        <v>0</v>
      </c>
      <c r="AF2218" s="1" t="n">
        <v>2039</v>
      </c>
      <c r="AG2218" s="1" t="n">
        <v>0</v>
      </c>
      <c r="AH2218" s="1" t="n">
        <v>216</v>
      </c>
      <c r="AI2218" s="1" t="n">
        <v>0</v>
      </c>
      <c r="AJ2218" s="1" t="n">
        <f aca="false">ROUNDUP(SUM(AF2218,X2218,Z2218,AB2218,AH2218)/360,0)</f>
        <v>30</v>
      </c>
      <c r="AK2218" s="1" t="n">
        <f aca="false">ROUNDUP(SUM(AI2218,AG2218,AA2218,Y2218,AE2218)/360*1.1,0)</f>
        <v>0</v>
      </c>
      <c r="AL2218" s="1" t="n">
        <v>5</v>
      </c>
      <c r="AM2218" s="1" t="n">
        <v>0</v>
      </c>
    </row>
    <row r="2219" customFormat="false" ht="15" hidden="false" customHeight="false" outlineLevel="0" collapsed="false">
      <c r="A2219" s="1" t="n">
        <v>350640</v>
      </c>
      <c r="B2219" s="1" t="str">
        <f aca="false">VLOOKUP(A2219,Municipios!$A$2:$B$5571,2,0)</f>
        <v>Bilac</v>
      </c>
      <c r="C2219" s="1" t="n">
        <v>10</v>
      </c>
      <c r="D2219" s="1" t="n">
        <v>16</v>
      </c>
      <c r="E2219" s="1" t="n">
        <v>0</v>
      </c>
      <c r="F2219" s="1" t="n">
        <v>2</v>
      </c>
      <c r="G2219" s="1" t="n">
        <v>7</v>
      </c>
      <c r="H2219" s="1" t="n">
        <f aca="false">SUM(C2219:G2219)</f>
        <v>35</v>
      </c>
      <c r="I2219" s="1" t="n">
        <v>0</v>
      </c>
      <c r="J2219" s="1" t="n">
        <v>149</v>
      </c>
      <c r="K2219" s="1" t="n">
        <v>0</v>
      </c>
      <c r="L2219" s="1" t="n">
        <v>0</v>
      </c>
      <c r="M2219" s="1" t="n">
        <v>0</v>
      </c>
      <c r="N2219" s="1" t="n">
        <v>4</v>
      </c>
      <c r="O2219" s="1" t="n">
        <v>0</v>
      </c>
      <c r="P2219" s="1" t="n">
        <v>0</v>
      </c>
      <c r="Q2219" s="1" t="n">
        <v>0</v>
      </c>
      <c r="R2219" s="1" t="n">
        <v>0</v>
      </c>
      <c r="S2219" s="1" t="n">
        <v>0</v>
      </c>
      <c r="T2219" s="1" t="n">
        <v>0</v>
      </c>
      <c r="U2219" s="1" t="n">
        <v>0</v>
      </c>
      <c r="V2219" s="1" t="n">
        <f aca="false">ROUNDUP(SUM(J2219,R2219,L2219,N2219,T2219)/360,0)</f>
        <v>1</v>
      </c>
      <c r="W2219" s="1" t="n">
        <f aca="false">ROUNDUP(SUM(U2219,S2219,M2219,K2219,Q2219)/360*1.1,0)</f>
        <v>0</v>
      </c>
      <c r="X2219" s="1" t="n">
        <v>186</v>
      </c>
      <c r="Y2219" s="1" t="n">
        <v>0</v>
      </c>
      <c r="Z2219" s="1" t="n">
        <v>0</v>
      </c>
      <c r="AA2219" s="1" t="n">
        <v>0</v>
      </c>
      <c r="AB2219" s="1" t="n">
        <v>0</v>
      </c>
      <c r="AC2219" s="1" t="n">
        <v>0</v>
      </c>
      <c r="AD2219" s="1" t="n">
        <v>0</v>
      </c>
      <c r="AE2219" s="1" t="n">
        <v>0</v>
      </c>
      <c r="AF2219" s="1" t="n">
        <v>0</v>
      </c>
      <c r="AG2219" s="1" t="n">
        <v>0</v>
      </c>
      <c r="AH2219" s="1" t="n">
        <v>0</v>
      </c>
      <c r="AI2219" s="1" t="n">
        <v>0</v>
      </c>
      <c r="AJ2219" s="1" t="n">
        <f aca="false">ROUNDUP(SUM(AF2219,X2219,Z2219,AB2219,AH2219)/360,0)</f>
        <v>1</v>
      </c>
      <c r="AK2219" s="1" t="n">
        <f aca="false">ROUNDUP(SUM(AI2219,AG2219,AA2219,Y2219,AE2219)/360*1.1,0)</f>
        <v>0</v>
      </c>
      <c r="AL2219" s="1" t="n">
        <v>2</v>
      </c>
      <c r="AM2219" s="1" t="n">
        <v>0</v>
      </c>
    </row>
    <row r="2220" customFormat="false" ht="15" hidden="false" customHeight="false" outlineLevel="0" collapsed="false">
      <c r="A2220" s="1" t="n">
        <v>350650</v>
      </c>
      <c r="B2220" s="1" t="str">
        <f aca="false">VLOOKUP(A2220,Municipios!$A$2:$B$5571,2,0)</f>
        <v>Birigui</v>
      </c>
      <c r="C2220" s="1" t="n">
        <v>12</v>
      </c>
      <c r="D2220" s="1" t="n">
        <v>25</v>
      </c>
      <c r="E2220" s="1" t="n">
        <v>14</v>
      </c>
      <c r="F2220" s="1" t="n">
        <v>0</v>
      </c>
      <c r="G2220" s="1" t="n">
        <v>15</v>
      </c>
      <c r="H2220" s="1" t="n">
        <f aca="false">SUM(C2220:G2220)</f>
        <v>66</v>
      </c>
      <c r="I2220" s="1" t="n">
        <v>10</v>
      </c>
      <c r="J2220" s="1" t="n">
        <v>3165</v>
      </c>
      <c r="K2220" s="1" t="n">
        <v>0</v>
      </c>
      <c r="L2220" s="1" t="n">
        <v>0</v>
      </c>
      <c r="M2220" s="1" t="n">
        <v>0</v>
      </c>
      <c r="N2220" s="1" t="n">
        <v>1232</v>
      </c>
      <c r="O2220" s="1" t="n">
        <v>0</v>
      </c>
      <c r="P2220" s="1" t="n">
        <v>957</v>
      </c>
      <c r="Q2220" s="1" t="n">
        <v>955</v>
      </c>
      <c r="R2220" s="1" t="n">
        <v>235</v>
      </c>
      <c r="S2220" s="1" t="n">
        <v>0</v>
      </c>
      <c r="T2220" s="1" t="n">
        <v>0</v>
      </c>
      <c r="U2220" s="1" t="n">
        <v>0</v>
      </c>
      <c r="V2220" s="1" t="n">
        <f aca="false">ROUNDUP(SUM(J2220,R2220,L2220,N2220,T2220)/360,0)</f>
        <v>13</v>
      </c>
      <c r="W2220" s="1" t="n">
        <f aca="false">ROUNDUP(SUM(U2220,S2220,M2220,K2220,Q2220)/360*1.1,0)</f>
        <v>3</v>
      </c>
      <c r="X2220" s="1" t="n">
        <v>4010</v>
      </c>
      <c r="Y2220" s="1" t="n">
        <v>0</v>
      </c>
      <c r="Z2220" s="1" t="n">
        <v>2045</v>
      </c>
      <c r="AA2220" s="1" t="n">
        <v>0</v>
      </c>
      <c r="AB2220" s="1" t="n">
        <v>905</v>
      </c>
      <c r="AC2220" s="1" t="n">
        <v>0</v>
      </c>
      <c r="AD2220" s="1" t="n">
        <v>1345</v>
      </c>
      <c r="AE2220" s="1" t="n">
        <v>1298</v>
      </c>
      <c r="AF2220" s="1" t="n">
        <v>4208</v>
      </c>
      <c r="AG2220" s="1" t="n">
        <v>0</v>
      </c>
      <c r="AH2220" s="1" t="n">
        <v>0</v>
      </c>
      <c r="AI2220" s="1" t="n">
        <v>0</v>
      </c>
      <c r="AJ2220" s="1" t="n">
        <f aca="false">ROUNDUP(SUM(AF2220,X2220,Z2220,AB2220,AH2220)/360,0)</f>
        <v>32</v>
      </c>
      <c r="AK2220" s="1" t="n">
        <f aca="false">ROUNDUP(SUM(AI2220,AG2220,AA2220,Y2220,AE2220)/360*1.1,0)</f>
        <v>4</v>
      </c>
      <c r="AL2220" s="1" t="n">
        <v>10</v>
      </c>
      <c r="AM2220" s="1" t="n">
        <v>1</v>
      </c>
    </row>
    <row r="2221" customFormat="false" ht="15" hidden="false" customHeight="false" outlineLevel="0" collapsed="false">
      <c r="A2221" s="1" t="n">
        <v>350670</v>
      </c>
      <c r="B2221" s="1" t="str">
        <f aca="false">VLOOKUP(A2221,Municipios!$A$2:$B$5571,2,0)</f>
        <v>Boa Esperança do Sul</v>
      </c>
      <c r="C2221" s="1" t="n">
        <v>4</v>
      </c>
      <c r="D2221" s="1" t="n">
        <v>6</v>
      </c>
      <c r="E2221" s="1" t="n">
        <v>0</v>
      </c>
      <c r="F2221" s="1" t="n">
        <v>0</v>
      </c>
      <c r="G2221" s="1" t="n">
        <v>3</v>
      </c>
      <c r="H2221" s="1" t="n">
        <f aca="false">SUM(C2221:G2221)</f>
        <v>13</v>
      </c>
      <c r="I2221" s="1" t="n">
        <v>0</v>
      </c>
      <c r="J2221" s="1" t="n">
        <v>37</v>
      </c>
      <c r="K2221" s="1" t="n">
        <v>0</v>
      </c>
      <c r="L2221" s="1" t="n">
        <v>0</v>
      </c>
      <c r="M2221" s="1" t="n">
        <v>0</v>
      </c>
      <c r="N2221" s="1" t="n">
        <v>0</v>
      </c>
      <c r="O2221" s="1" t="n">
        <v>0</v>
      </c>
      <c r="P2221" s="1" t="n">
        <v>0</v>
      </c>
      <c r="Q2221" s="1" t="n">
        <v>0</v>
      </c>
      <c r="R2221" s="1" t="n">
        <v>0</v>
      </c>
      <c r="S2221" s="1" t="n">
        <v>0</v>
      </c>
      <c r="T2221" s="1" t="n">
        <v>0</v>
      </c>
      <c r="U2221" s="1" t="n">
        <v>0</v>
      </c>
      <c r="V2221" s="1" t="n">
        <f aca="false">ROUNDUP(SUM(J2221,R2221,L2221,N2221,T2221)/360,0)</f>
        <v>1</v>
      </c>
      <c r="W2221" s="1" t="n">
        <f aca="false">ROUNDUP(SUM(U2221,S2221,M2221,K2221,Q2221)/360*1.1,0)</f>
        <v>0</v>
      </c>
      <c r="X2221" s="1" t="n">
        <v>187</v>
      </c>
      <c r="Y2221" s="1" t="n">
        <v>0</v>
      </c>
      <c r="Z2221" s="1" t="n">
        <v>0</v>
      </c>
      <c r="AA2221" s="1" t="n">
        <v>0</v>
      </c>
      <c r="AB2221" s="1" t="n">
        <v>0</v>
      </c>
      <c r="AC2221" s="1" t="n">
        <v>0</v>
      </c>
      <c r="AD2221" s="1" t="n">
        <v>0</v>
      </c>
      <c r="AE2221" s="1" t="n">
        <v>0</v>
      </c>
      <c r="AF2221" s="1" t="n">
        <v>0</v>
      </c>
      <c r="AG2221" s="1" t="n">
        <v>0</v>
      </c>
      <c r="AH2221" s="1" t="n">
        <v>0</v>
      </c>
      <c r="AI2221" s="1" t="n">
        <v>0</v>
      </c>
      <c r="AJ2221" s="1" t="n">
        <f aca="false">ROUNDUP(SUM(AF2221,X2221,Z2221,AB2221,AH2221)/360,0)</f>
        <v>1</v>
      </c>
      <c r="AK2221" s="1" t="n">
        <f aca="false">ROUNDUP(SUM(AI2221,AG2221,AA2221,Y2221,AE2221)/360*1.1,0)</f>
        <v>0</v>
      </c>
      <c r="AL2221" s="1" t="n">
        <v>1</v>
      </c>
      <c r="AM2221" s="1" t="n">
        <v>0</v>
      </c>
    </row>
    <row r="2222" customFormat="false" ht="15" hidden="false" customHeight="false" outlineLevel="0" collapsed="false">
      <c r="A2222" s="1" t="n">
        <v>350680</v>
      </c>
      <c r="B2222" s="1" t="str">
        <f aca="false">VLOOKUP(A2222,Municipios!$A$2:$B$5571,2,0)</f>
        <v>Bocaina</v>
      </c>
      <c r="C2222" s="1" t="n">
        <v>1</v>
      </c>
      <c r="D2222" s="1" t="n">
        <v>18</v>
      </c>
      <c r="E2222" s="1" t="n">
        <v>4</v>
      </c>
      <c r="F2222" s="1" t="n">
        <v>0</v>
      </c>
      <c r="G2222" s="1" t="n">
        <v>6</v>
      </c>
      <c r="H2222" s="1" t="n">
        <f aca="false">SUM(C2222:G2222)</f>
        <v>29</v>
      </c>
      <c r="I2222" s="1" t="n">
        <v>0</v>
      </c>
      <c r="J2222" s="1" t="n">
        <v>343</v>
      </c>
      <c r="K2222" s="1" t="n">
        <v>0</v>
      </c>
      <c r="L2222" s="1" t="n">
        <v>0</v>
      </c>
      <c r="M2222" s="1" t="n">
        <v>0</v>
      </c>
      <c r="N2222" s="1" t="n">
        <v>11</v>
      </c>
      <c r="O2222" s="1" t="n">
        <v>0</v>
      </c>
      <c r="P2222" s="1" t="n">
        <v>0</v>
      </c>
      <c r="Q2222" s="1" t="n">
        <v>0</v>
      </c>
      <c r="R2222" s="1" t="n">
        <v>0</v>
      </c>
      <c r="S2222" s="1" t="n">
        <v>0</v>
      </c>
      <c r="T2222" s="1" t="n">
        <v>0</v>
      </c>
      <c r="U2222" s="1" t="n">
        <v>0</v>
      </c>
      <c r="V2222" s="1" t="n">
        <f aca="false">ROUNDUP(SUM(J2222,R2222,L2222,N2222,T2222)/360,0)</f>
        <v>1</v>
      </c>
      <c r="W2222" s="1" t="n">
        <f aca="false">ROUNDUP(SUM(U2222,S2222,M2222,K2222,Q2222)/360*1.1,0)</f>
        <v>0</v>
      </c>
      <c r="X2222" s="1" t="n">
        <v>255</v>
      </c>
      <c r="Y2222" s="1" t="n">
        <v>0</v>
      </c>
      <c r="Z2222" s="1" t="n">
        <v>0</v>
      </c>
      <c r="AA2222" s="1" t="n">
        <v>0</v>
      </c>
      <c r="AB2222" s="1" t="n">
        <v>0</v>
      </c>
      <c r="AC2222" s="1" t="n">
        <v>0</v>
      </c>
      <c r="AD2222" s="1" t="n">
        <v>0</v>
      </c>
      <c r="AE2222" s="1" t="n">
        <v>0</v>
      </c>
      <c r="AF2222" s="1" t="n">
        <v>54</v>
      </c>
      <c r="AG2222" s="1" t="n">
        <v>0</v>
      </c>
      <c r="AH2222" s="1" t="n">
        <v>0</v>
      </c>
      <c r="AI2222" s="1" t="n">
        <v>0</v>
      </c>
      <c r="AJ2222" s="1" t="n">
        <f aca="false">ROUNDUP(SUM(AF2222,X2222,Z2222,AB2222,AH2222)/360,0)</f>
        <v>1</v>
      </c>
      <c r="AK2222" s="1" t="n">
        <f aca="false">ROUNDUP(SUM(AI2222,AG2222,AA2222,Y2222,AE2222)/360*1.1,0)</f>
        <v>0</v>
      </c>
      <c r="AL2222" s="1" t="n">
        <v>2</v>
      </c>
      <c r="AM2222" s="1" t="n">
        <v>0</v>
      </c>
    </row>
    <row r="2223" customFormat="false" ht="15" hidden="false" customHeight="false" outlineLevel="0" collapsed="false">
      <c r="A2223" s="1" t="n">
        <v>350700</v>
      </c>
      <c r="B2223" s="1" t="str">
        <f aca="false">VLOOKUP(A2223,Municipios!$A$2:$B$5571,2,0)</f>
        <v>Boituva</v>
      </c>
      <c r="C2223" s="1" t="n">
        <v>10</v>
      </c>
      <c r="D2223" s="1" t="n">
        <v>9</v>
      </c>
      <c r="E2223" s="1" t="n">
        <v>8</v>
      </c>
      <c r="F2223" s="1" t="n">
        <v>0</v>
      </c>
      <c r="G2223" s="1" t="n">
        <v>9</v>
      </c>
      <c r="H2223" s="1" t="n">
        <f aca="false">SUM(C2223:G2223)</f>
        <v>36</v>
      </c>
      <c r="I2223" s="1" t="n">
        <v>0</v>
      </c>
      <c r="J2223" s="1" t="n">
        <v>1562</v>
      </c>
      <c r="K2223" s="1" t="n">
        <v>0</v>
      </c>
      <c r="L2223" s="1" t="n">
        <v>0</v>
      </c>
      <c r="M2223" s="1" t="n">
        <v>0</v>
      </c>
      <c r="N2223" s="1" t="n">
        <v>368</v>
      </c>
      <c r="O2223" s="1" t="n">
        <v>0</v>
      </c>
      <c r="P2223" s="1" t="n">
        <v>0</v>
      </c>
      <c r="Q2223" s="1" t="n">
        <v>0</v>
      </c>
      <c r="R2223" s="1" t="n">
        <v>0</v>
      </c>
      <c r="S2223" s="1" t="n">
        <v>0</v>
      </c>
      <c r="T2223" s="1" t="n">
        <v>0</v>
      </c>
      <c r="U2223" s="1" t="n">
        <v>0</v>
      </c>
      <c r="V2223" s="1" t="n">
        <f aca="false">ROUNDUP(SUM(J2223,R2223,L2223,N2223,T2223)/360,0)</f>
        <v>6</v>
      </c>
      <c r="W2223" s="1" t="n">
        <f aca="false">ROUNDUP(SUM(U2223,S2223,M2223,K2223,Q2223)/360*1.1,0)</f>
        <v>0</v>
      </c>
      <c r="X2223" s="1" t="n">
        <v>3074</v>
      </c>
      <c r="Y2223" s="1" t="n">
        <v>0</v>
      </c>
      <c r="Z2223" s="1" t="n">
        <v>1785</v>
      </c>
      <c r="AA2223" s="1" t="n">
        <v>0</v>
      </c>
      <c r="AB2223" s="1" t="n">
        <v>258</v>
      </c>
      <c r="AC2223" s="1" t="n">
        <v>0</v>
      </c>
      <c r="AD2223" s="1" t="n">
        <v>0</v>
      </c>
      <c r="AE2223" s="1" t="n">
        <v>0</v>
      </c>
      <c r="AF2223" s="1" t="n">
        <v>709</v>
      </c>
      <c r="AG2223" s="1" t="n">
        <v>0</v>
      </c>
      <c r="AH2223" s="1" t="n">
        <v>0</v>
      </c>
      <c r="AI2223" s="1" t="n">
        <v>0</v>
      </c>
      <c r="AJ2223" s="1" t="n">
        <f aca="false">ROUNDUP(SUM(AF2223,X2223,Z2223,AB2223,AH2223)/360,0)</f>
        <v>17</v>
      </c>
      <c r="AK2223" s="1" t="n">
        <f aca="false">ROUNDUP(SUM(AI2223,AG2223,AA2223,Y2223,AE2223)/360*1.1,0)</f>
        <v>0</v>
      </c>
      <c r="AL2223" s="1" t="n">
        <v>6</v>
      </c>
      <c r="AM2223" s="1" t="n">
        <v>0</v>
      </c>
    </row>
    <row r="2224" customFormat="false" ht="15" hidden="false" customHeight="false" outlineLevel="0" collapsed="false">
      <c r="A2224" s="1" t="n">
        <v>350710</v>
      </c>
      <c r="B2224" s="1" t="str">
        <f aca="false">VLOOKUP(A2224,Municipios!$A$2:$B$5571,2,0)</f>
        <v>Bom Jesus dos Perdões</v>
      </c>
      <c r="C2224" s="1" t="n">
        <v>0</v>
      </c>
      <c r="D2224" s="1" t="n">
        <v>8</v>
      </c>
      <c r="E2224" s="1" t="n">
        <v>1</v>
      </c>
      <c r="F2224" s="1" t="n">
        <v>0</v>
      </c>
      <c r="G2224" s="1" t="n">
        <v>3</v>
      </c>
      <c r="H2224" s="1" t="n">
        <f aca="false">SUM(C2224:G2224)</f>
        <v>12</v>
      </c>
      <c r="I2224" s="1" t="n">
        <v>0</v>
      </c>
      <c r="J2224" s="1" t="n">
        <v>184</v>
      </c>
      <c r="K2224" s="1" t="n">
        <v>0</v>
      </c>
      <c r="L2224" s="1" t="n">
        <v>0</v>
      </c>
      <c r="M2224" s="1" t="n">
        <v>0</v>
      </c>
      <c r="N2224" s="1" t="n">
        <v>0</v>
      </c>
      <c r="O2224" s="1" t="n">
        <v>0</v>
      </c>
      <c r="P2224" s="1" t="n">
        <v>0</v>
      </c>
      <c r="Q2224" s="1" t="n">
        <v>0</v>
      </c>
      <c r="R2224" s="1" t="n">
        <v>0</v>
      </c>
      <c r="S2224" s="1" t="n">
        <v>0</v>
      </c>
      <c r="T2224" s="1" t="n">
        <v>0</v>
      </c>
      <c r="U2224" s="1" t="n">
        <v>0</v>
      </c>
      <c r="V2224" s="1" t="n">
        <f aca="false">ROUNDUP(SUM(J2224,R2224,L2224,N2224,T2224)/360,0)</f>
        <v>1</v>
      </c>
      <c r="W2224" s="1" t="n">
        <f aca="false">ROUNDUP(SUM(U2224,S2224,M2224,K2224,Q2224)/360*1.1,0)</f>
        <v>0</v>
      </c>
      <c r="X2224" s="1" t="n">
        <v>330</v>
      </c>
      <c r="Y2224" s="1" t="n">
        <v>0</v>
      </c>
      <c r="Z2224" s="1" t="n">
        <v>0</v>
      </c>
      <c r="AA2224" s="1" t="n">
        <v>0</v>
      </c>
      <c r="AB2224" s="1" t="n">
        <v>0</v>
      </c>
      <c r="AC2224" s="1" t="n">
        <v>0</v>
      </c>
      <c r="AD2224" s="1" t="n">
        <v>0</v>
      </c>
      <c r="AE2224" s="1" t="n">
        <v>0</v>
      </c>
      <c r="AF2224" s="1" t="n">
        <v>0</v>
      </c>
      <c r="AG2224" s="1" t="n">
        <v>0</v>
      </c>
      <c r="AH2224" s="1" t="n">
        <v>0</v>
      </c>
      <c r="AI2224" s="1" t="n">
        <v>0</v>
      </c>
      <c r="AJ2224" s="1" t="n">
        <f aca="false">ROUNDUP(SUM(AF2224,X2224,Z2224,AB2224,AH2224)/360,0)</f>
        <v>1</v>
      </c>
      <c r="AK2224" s="1" t="n">
        <f aca="false">ROUNDUP(SUM(AI2224,AG2224,AA2224,Y2224,AE2224)/360*1.1,0)</f>
        <v>0</v>
      </c>
      <c r="AL2224" s="1" t="n">
        <v>1</v>
      </c>
      <c r="AM2224" s="1" t="n">
        <v>0</v>
      </c>
    </row>
    <row r="2225" customFormat="false" ht="15" hidden="false" customHeight="false" outlineLevel="0" collapsed="false">
      <c r="A2225" s="1" t="n">
        <v>350740</v>
      </c>
      <c r="B2225" s="1" t="str">
        <f aca="false">VLOOKUP(A2225,Municipios!$A$2:$B$5571,2,0)</f>
        <v>Borborema</v>
      </c>
      <c r="C2225" s="1" t="n">
        <v>2</v>
      </c>
      <c r="D2225" s="1" t="n">
        <v>10</v>
      </c>
      <c r="E2225" s="1" t="n">
        <v>2</v>
      </c>
      <c r="F2225" s="1" t="n">
        <v>0</v>
      </c>
      <c r="G2225" s="1" t="n">
        <v>2</v>
      </c>
      <c r="H2225" s="1" t="n">
        <f aca="false">SUM(C2225:G2225)</f>
        <v>16</v>
      </c>
      <c r="I2225" s="1" t="n">
        <v>0</v>
      </c>
      <c r="J2225" s="1" t="n">
        <v>483</v>
      </c>
      <c r="K2225" s="1" t="n">
        <v>0</v>
      </c>
      <c r="L2225" s="1" t="n">
        <v>0</v>
      </c>
      <c r="M2225" s="1" t="n">
        <v>0</v>
      </c>
      <c r="N2225" s="1" t="n">
        <v>39</v>
      </c>
      <c r="O2225" s="1" t="n">
        <v>0</v>
      </c>
      <c r="P2225" s="1" t="n">
        <v>0</v>
      </c>
      <c r="Q2225" s="1" t="n">
        <v>0</v>
      </c>
      <c r="R2225" s="1" t="n">
        <v>0</v>
      </c>
      <c r="S2225" s="1" t="n">
        <v>0</v>
      </c>
      <c r="T2225" s="1" t="n">
        <v>0</v>
      </c>
      <c r="U2225" s="1" t="n">
        <v>0</v>
      </c>
      <c r="V2225" s="1" t="n">
        <f aca="false">ROUNDUP(SUM(J2225,R2225,L2225,N2225,T2225)/360,0)</f>
        <v>2</v>
      </c>
      <c r="W2225" s="1" t="n">
        <f aca="false">ROUNDUP(SUM(U2225,S2225,M2225,K2225,Q2225)/360*1.1,0)</f>
        <v>0</v>
      </c>
      <c r="X2225" s="1" t="n">
        <v>2054</v>
      </c>
      <c r="Y2225" s="1" t="n">
        <v>0</v>
      </c>
      <c r="Z2225" s="1" t="n">
        <v>72</v>
      </c>
      <c r="AA2225" s="1" t="n">
        <v>0</v>
      </c>
      <c r="AB2225" s="1" t="n">
        <v>44</v>
      </c>
      <c r="AC2225" s="1" t="n">
        <v>0</v>
      </c>
      <c r="AD2225" s="1" t="n">
        <v>0</v>
      </c>
      <c r="AE2225" s="1" t="n">
        <v>0</v>
      </c>
      <c r="AF2225" s="1" t="n">
        <v>193</v>
      </c>
      <c r="AG2225" s="1" t="n">
        <v>0</v>
      </c>
      <c r="AH2225" s="1" t="n">
        <v>0</v>
      </c>
      <c r="AI2225" s="1" t="n">
        <v>0</v>
      </c>
      <c r="AJ2225" s="1" t="n">
        <f aca="false">ROUNDUP(SUM(AF2225,X2225,Z2225,AB2225,AH2225)/360,0)</f>
        <v>7</v>
      </c>
      <c r="AK2225" s="1" t="n">
        <f aca="false">ROUNDUP(SUM(AI2225,AG2225,AA2225,Y2225,AE2225)/360*1.1,0)</f>
        <v>0</v>
      </c>
      <c r="AL2225" s="1" t="n">
        <v>1</v>
      </c>
      <c r="AM2225" s="1" t="n">
        <v>0</v>
      </c>
    </row>
    <row r="2226" customFormat="false" ht="15" hidden="false" customHeight="false" outlineLevel="0" collapsed="false">
      <c r="A2226" s="1" t="n">
        <v>350750</v>
      </c>
      <c r="B2226" s="1" t="str">
        <f aca="false">VLOOKUP(A2226,Municipios!$A$2:$B$5571,2,0)</f>
        <v>Botucatu</v>
      </c>
      <c r="C2226" s="1" t="n">
        <v>158</v>
      </c>
      <c r="D2226" s="1" t="n">
        <v>136</v>
      </c>
      <c r="E2226" s="1" t="n">
        <v>29</v>
      </c>
      <c r="F2226" s="1" t="n">
        <v>83</v>
      </c>
      <c r="G2226" s="1" t="n">
        <v>71</v>
      </c>
      <c r="H2226" s="1" t="n">
        <f aca="false">SUM(C2226:G2226)</f>
        <v>477</v>
      </c>
      <c r="I2226" s="1" t="n">
        <v>54</v>
      </c>
      <c r="J2226" s="1" t="n">
        <v>3667</v>
      </c>
      <c r="K2226" s="1" t="n">
        <v>0</v>
      </c>
      <c r="L2226" s="1" t="n">
        <v>0</v>
      </c>
      <c r="M2226" s="1" t="n">
        <v>0</v>
      </c>
      <c r="N2226" s="1" t="n">
        <v>2755</v>
      </c>
      <c r="O2226" s="1" t="n">
        <v>0</v>
      </c>
      <c r="P2226" s="1" t="n">
        <v>932</v>
      </c>
      <c r="Q2226" s="1" t="n">
        <v>1031</v>
      </c>
      <c r="R2226" s="1" t="n">
        <v>24</v>
      </c>
      <c r="S2226" s="1" t="n">
        <v>0</v>
      </c>
      <c r="T2226" s="1" t="n">
        <v>0</v>
      </c>
      <c r="U2226" s="1" t="n">
        <v>0</v>
      </c>
      <c r="V2226" s="1" t="n">
        <f aca="false">ROUNDUP(SUM(J2226,R2226,L2226,N2226,T2226)/360,0)</f>
        <v>18</v>
      </c>
      <c r="W2226" s="1" t="n">
        <f aca="false">ROUNDUP(SUM(U2226,S2226,M2226,K2226,Q2226)/360*1.1,0)</f>
        <v>4</v>
      </c>
      <c r="X2226" s="1" t="n">
        <v>49574</v>
      </c>
      <c r="Y2226" s="1" t="n">
        <v>0</v>
      </c>
      <c r="Z2226" s="1" t="n">
        <v>7661</v>
      </c>
      <c r="AA2226" s="1" t="n">
        <v>0</v>
      </c>
      <c r="AB2226" s="1" t="n">
        <v>9891</v>
      </c>
      <c r="AC2226" s="1" t="n">
        <v>5</v>
      </c>
      <c r="AD2226" s="1" t="n">
        <v>11387</v>
      </c>
      <c r="AE2226" s="1" t="n">
        <v>16164</v>
      </c>
      <c r="AF2226" s="1" t="n">
        <v>38867</v>
      </c>
      <c r="AG2226" s="1" t="n">
        <v>0</v>
      </c>
      <c r="AH2226" s="1" t="n">
        <v>9306</v>
      </c>
      <c r="AI2226" s="1" t="n">
        <v>0</v>
      </c>
      <c r="AJ2226" s="1" t="n">
        <f aca="false">ROUNDUP(SUM(AF2226,X2226,Z2226,AB2226,AH2226)/360,0)</f>
        <v>321</v>
      </c>
      <c r="AK2226" s="1" t="n">
        <f aca="false">ROUNDUP(SUM(AI2226,AG2226,AA2226,Y2226,AE2226)/360*1.1,0)</f>
        <v>50</v>
      </c>
      <c r="AL2226" s="1" t="n">
        <v>120</v>
      </c>
      <c r="AM2226" s="1" t="n">
        <v>4</v>
      </c>
    </row>
    <row r="2227" customFormat="false" ht="15" hidden="false" customHeight="false" outlineLevel="0" collapsed="false">
      <c r="A2227" s="1" t="n">
        <v>350760</v>
      </c>
      <c r="B2227" s="1" t="str">
        <f aca="false">VLOOKUP(A2227,Municipios!$A$2:$B$5571,2,0)</f>
        <v>Bragança Paulista</v>
      </c>
      <c r="C2227" s="1" t="n">
        <v>54</v>
      </c>
      <c r="D2227" s="1" t="n">
        <v>55</v>
      </c>
      <c r="E2227" s="1" t="n">
        <v>32</v>
      </c>
      <c r="F2227" s="1" t="n">
        <v>0</v>
      </c>
      <c r="G2227" s="1" t="n">
        <v>22</v>
      </c>
      <c r="H2227" s="1" t="n">
        <f aca="false">SUM(C2227:G2227)</f>
        <v>163</v>
      </c>
      <c r="I2227" s="1" t="n">
        <v>29</v>
      </c>
      <c r="J2227" s="1" t="n">
        <v>3145</v>
      </c>
      <c r="K2227" s="1" t="n">
        <v>0</v>
      </c>
      <c r="L2227" s="1" t="n">
        <v>0</v>
      </c>
      <c r="M2227" s="1" t="n">
        <v>0</v>
      </c>
      <c r="N2227" s="1" t="n">
        <v>933</v>
      </c>
      <c r="O2227" s="1" t="n">
        <v>0</v>
      </c>
      <c r="P2227" s="1" t="n">
        <v>285</v>
      </c>
      <c r="Q2227" s="1" t="n">
        <v>293</v>
      </c>
      <c r="R2227" s="1" t="n">
        <v>42</v>
      </c>
      <c r="S2227" s="1" t="n">
        <v>0</v>
      </c>
      <c r="T2227" s="1" t="n">
        <v>0</v>
      </c>
      <c r="U2227" s="1" t="n">
        <v>0</v>
      </c>
      <c r="V2227" s="1" t="n">
        <f aca="false">ROUNDUP(SUM(J2227,R2227,L2227,N2227,T2227)/360,0)</f>
        <v>12</v>
      </c>
      <c r="W2227" s="1" t="n">
        <f aca="false">ROUNDUP(SUM(U2227,S2227,M2227,K2227,Q2227)/360*1.1,0)</f>
        <v>1</v>
      </c>
      <c r="X2227" s="1" t="n">
        <v>18881</v>
      </c>
      <c r="Y2227" s="1" t="n">
        <v>0</v>
      </c>
      <c r="Z2227" s="1" t="n">
        <v>8010</v>
      </c>
      <c r="AA2227" s="1" t="n">
        <v>0</v>
      </c>
      <c r="AB2227" s="1" t="n">
        <v>3602</v>
      </c>
      <c r="AC2227" s="1" t="n">
        <v>62</v>
      </c>
      <c r="AD2227" s="1" t="n">
        <v>7273</v>
      </c>
      <c r="AE2227" s="1" t="n">
        <v>6865</v>
      </c>
      <c r="AF2227" s="1" t="n">
        <v>13786</v>
      </c>
      <c r="AG2227" s="1" t="n">
        <v>0</v>
      </c>
      <c r="AH2227" s="1" t="n">
        <v>0</v>
      </c>
      <c r="AI2227" s="1" t="n">
        <v>0</v>
      </c>
      <c r="AJ2227" s="1" t="n">
        <f aca="false">ROUNDUP(SUM(AF2227,X2227,Z2227,AB2227,AH2227)/360,0)</f>
        <v>123</v>
      </c>
      <c r="AK2227" s="1" t="n">
        <f aca="false">ROUNDUP(SUM(AI2227,AG2227,AA2227,Y2227,AE2227)/360*1.1,0)</f>
        <v>21</v>
      </c>
      <c r="AL2227" s="1" t="n">
        <v>63</v>
      </c>
      <c r="AM2227" s="1" t="n">
        <v>4</v>
      </c>
    </row>
    <row r="2228" customFormat="false" ht="15" hidden="false" customHeight="false" outlineLevel="0" collapsed="false">
      <c r="A2228" s="1" t="n">
        <v>350790</v>
      </c>
      <c r="B2228" s="1" t="str">
        <f aca="false">VLOOKUP(A2228,Municipios!$A$2:$B$5571,2,0)</f>
        <v>Brotas</v>
      </c>
      <c r="C2228" s="1" t="n">
        <v>6</v>
      </c>
      <c r="D2228" s="1" t="n">
        <v>16</v>
      </c>
      <c r="E2228" s="1" t="n">
        <v>8</v>
      </c>
      <c r="F2228" s="1" t="n">
        <v>0</v>
      </c>
      <c r="G2228" s="1" t="n">
        <v>5</v>
      </c>
      <c r="H2228" s="1" t="n">
        <f aca="false">SUM(C2228:G2228)</f>
        <v>35</v>
      </c>
      <c r="I2228" s="1" t="n">
        <v>0</v>
      </c>
      <c r="J2228" s="1" t="n">
        <v>1020</v>
      </c>
      <c r="K2228" s="1" t="n">
        <v>0</v>
      </c>
      <c r="L2228" s="1" t="n">
        <v>0</v>
      </c>
      <c r="M2228" s="1" t="n">
        <v>0</v>
      </c>
      <c r="N2228" s="1" t="n">
        <v>362</v>
      </c>
      <c r="O2228" s="1" t="n">
        <v>0</v>
      </c>
      <c r="P2228" s="1" t="n">
        <v>0</v>
      </c>
      <c r="Q2228" s="1" t="n">
        <v>0</v>
      </c>
      <c r="R2228" s="1" t="n">
        <v>0</v>
      </c>
      <c r="S2228" s="1" t="n">
        <v>0</v>
      </c>
      <c r="T2228" s="1" t="n">
        <v>0</v>
      </c>
      <c r="U2228" s="1" t="n">
        <v>0</v>
      </c>
      <c r="V2228" s="1" t="n">
        <f aca="false">ROUNDUP(SUM(J2228,R2228,L2228,N2228,T2228)/360,0)</f>
        <v>4</v>
      </c>
      <c r="W2228" s="1" t="n">
        <f aca="false">ROUNDUP(SUM(U2228,S2228,M2228,K2228,Q2228)/360*1.1,0)</f>
        <v>0</v>
      </c>
      <c r="X2228" s="1" t="n">
        <v>1441</v>
      </c>
      <c r="Y2228" s="1" t="n">
        <v>0</v>
      </c>
      <c r="Z2228" s="1" t="n">
        <v>461</v>
      </c>
      <c r="AA2228" s="1" t="n">
        <v>0</v>
      </c>
      <c r="AB2228" s="1" t="n">
        <v>113</v>
      </c>
      <c r="AC2228" s="1" t="n">
        <v>0</v>
      </c>
      <c r="AD2228" s="1" t="n">
        <v>0</v>
      </c>
      <c r="AE2228" s="1" t="n">
        <v>0</v>
      </c>
      <c r="AF2228" s="1" t="n">
        <v>279</v>
      </c>
      <c r="AG2228" s="1" t="n">
        <v>0</v>
      </c>
      <c r="AH2228" s="1" t="n">
        <v>0</v>
      </c>
      <c r="AI2228" s="1" t="n">
        <v>0</v>
      </c>
      <c r="AJ2228" s="1" t="n">
        <f aca="false">ROUNDUP(SUM(AF2228,X2228,Z2228,AB2228,AH2228)/360,0)</f>
        <v>7</v>
      </c>
      <c r="AK2228" s="1" t="n">
        <f aca="false">ROUNDUP(SUM(AI2228,AG2228,AA2228,Y2228,AE2228)/360*1.1,0)</f>
        <v>0</v>
      </c>
      <c r="AL2228" s="1" t="n">
        <v>1</v>
      </c>
      <c r="AM2228" s="1" t="n">
        <v>0</v>
      </c>
    </row>
    <row r="2229" customFormat="false" ht="15" hidden="false" customHeight="false" outlineLevel="0" collapsed="false">
      <c r="A2229" s="1" t="n">
        <v>350810</v>
      </c>
      <c r="B2229" s="1" t="str">
        <f aca="false">VLOOKUP(A2229,Municipios!$A$2:$B$5571,2,0)</f>
        <v>Buritama</v>
      </c>
      <c r="C2229" s="1" t="n">
        <v>2</v>
      </c>
      <c r="D2229" s="1" t="n">
        <v>8</v>
      </c>
      <c r="E2229" s="1" t="n">
        <v>4</v>
      </c>
      <c r="F2229" s="1" t="n">
        <v>0</v>
      </c>
      <c r="G2229" s="1" t="n">
        <v>8</v>
      </c>
      <c r="H2229" s="1" t="n">
        <f aca="false">SUM(C2229:G2229)</f>
        <v>22</v>
      </c>
      <c r="I2229" s="1" t="n">
        <v>0</v>
      </c>
      <c r="J2229" s="1" t="n">
        <v>993</v>
      </c>
      <c r="K2229" s="1" t="n">
        <v>0</v>
      </c>
      <c r="L2229" s="1" t="n">
        <v>0</v>
      </c>
      <c r="M2229" s="1" t="n">
        <v>0</v>
      </c>
      <c r="N2229" s="1" t="n">
        <v>152</v>
      </c>
      <c r="O2229" s="1" t="n">
        <v>0</v>
      </c>
      <c r="P2229" s="1" t="n">
        <v>0</v>
      </c>
      <c r="Q2229" s="1" t="n">
        <v>0</v>
      </c>
      <c r="R2229" s="1" t="n">
        <v>0</v>
      </c>
      <c r="S2229" s="1" t="n">
        <v>0</v>
      </c>
      <c r="T2229" s="1" t="n">
        <v>0</v>
      </c>
      <c r="U2229" s="1" t="n">
        <v>0</v>
      </c>
      <c r="V2229" s="1" t="n">
        <f aca="false">ROUNDUP(SUM(J2229,R2229,L2229,N2229,T2229)/360,0)</f>
        <v>4</v>
      </c>
      <c r="W2229" s="1" t="n">
        <f aca="false">ROUNDUP(SUM(U2229,S2229,M2229,K2229,Q2229)/360*1.1,0)</f>
        <v>0</v>
      </c>
      <c r="X2229" s="1" t="n">
        <v>1668</v>
      </c>
      <c r="Y2229" s="1" t="n">
        <v>0</v>
      </c>
      <c r="Z2229" s="1" t="n">
        <v>172</v>
      </c>
      <c r="AA2229" s="1" t="n">
        <v>0</v>
      </c>
      <c r="AB2229" s="1" t="n">
        <v>95</v>
      </c>
      <c r="AC2229" s="1" t="n">
        <v>0</v>
      </c>
      <c r="AD2229" s="1" t="n">
        <v>0</v>
      </c>
      <c r="AE2229" s="1" t="n">
        <v>0</v>
      </c>
      <c r="AF2229" s="1" t="n">
        <v>19</v>
      </c>
      <c r="AG2229" s="1" t="n">
        <v>0</v>
      </c>
      <c r="AH2229" s="1" t="n">
        <v>0</v>
      </c>
      <c r="AI2229" s="1" t="n">
        <v>0</v>
      </c>
      <c r="AJ2229" s="1" t="n">
        <f aca="false">ROUNDUP(SUM(AF2229,X2229,Z2229,AB2229,AH2229)/360,0)</f>
        <v>6</v>
      </c>
      <c r="AK2229" s="1" t="n">
        <f aca="false">ROUNDUP(SUM(AI2229,AG2229,AA2229,Y2229,AE2229)/360*1.1,0)</f>
        <v>0</v>
      </c>
      <c r="AL2229" s="1" t="n">
        <v>0</v>
      </c>
      <c r="AM2229" s="1" t="n">
        <v>0</v>
      </c>
    </row>
    <row r="2230" customFormat="false" ht="15" hidden="false" customHeight="false" outlineLevel="0" collapsed="false">
      <c r="A2230" s="1" t="n">
        <v>350840</v>
      </c>
      <c r="B2230" s="1" t="str">
        <f aca="false">VLOOKUP(A2230,Municipios!$A$2:$B$5571,2,0)</f>
        <v>Cabreúva</v>
      </c>
      <c r="C2230" s="1" t="n">
        <v>2</v>
      </c>
      <c r="D2230" s="1" t="n">
        <v>2</v>
      </c>
      <c r="E2230" s="1" t="n">
        <v>5</v>
      </c>
      <c r="F2230" s="1" t="n">
        <v>0</v>
      </c>
      <c r="G2230" s="1" t="n">
        <v>1</v>
      </c>
      <c r="H2230" s="1" t="n">
        <f aca="false">SUM(C2230:G2230)</f>
        <v>10</v>
      </c>
      <c r="I2230" s="1" t="n">
        <v>0</v>
      </c>
      <c r="J2230" s="1" t="n">
        <v>230</v>
      </c>
      <c r="K2230" s="1" t="n">
        <v>0</v>
      </c>
      <c r="L2230" s="1" t="n">
        <v>0</v>
      </c>
      <c r="M2230" s="1" t="n">
        <v>0</v>
      </c>
      <c r="N2230" s="1" t="n">
        <v>163</v>
      </c>
      <c r="O2230" s="1" t="n">
        <v>0</v>
      </c>
      <c r="P2230" s="1" t="n">
        <v>0</v>
      </c>
      <c r="Q2230" s="1" t="n">
        <v>0</v>
      </c>
      <c r="R2230" s="1" t="n">
        <v>0</v>
      </c>
      <c r="S2230" s="1" t="n">
        <v>0</v>
      </c>
      <c r="T2230" s="1" t="n">
        <v>0</v>
      </c>
      <c r="U2230" s="1" t="n">
        <v>0</v>
      </c>
      <c r="V2230" s="1" t="n">
        <f aca="false">ROUNDUP(SUM(J2230,R2230,L2230,N2230,T2230)/360,0)</f>
        <v>2</v>
      </c>
      <c r="W2230" s="1" t="n">
        <f aca="false">ROUNDUP(SUM(U2230,S2230,M2230,K2230,Q2230)/360*1.1,0)</f>
        <v>0</v>
      </c>
      <c r="X2230" s="1" t="n">
        <v>331</v>
      </c>
      <c r="Y2230" s="1" t="n">
        <v>0</v>
      </c>
      <c r="Z2230" s="1" t="n">
        <v>700</v>
      </c>
      <c r="AA2230" s="1" t="n">
        <v>0</v>
      </c>
      <c r="AB2230" s="1" t="n">
        <v>85</v>
      </c>
      <c r="AC2230" s="1" t="n">
        <v>0</v>
      </c>
      <c r="AD2230" s="1" t="n">
        <v>0</v>
      </c>
      <c r="AE2230" s="1" t="n">
        <v>0</v>
      </c>
      <c r="AF2230" s="1" t="n">
        <v>16</v>
      </c>
      <c r="AG2230" s="1" t="n">
        <v>0</v>
      </c>
      <c r="AH2230" s="1" t="n">
        <v>0</v>
      </c>
      <c r="AI2230" s="1" t="n">
        <v>0</v>
      </c>
      <c r="AJ2230" s="1" t="n">
        <f aca="false">ROUNDUP(SUM(AF2230,X2230,Z2230,AB2230,AH2230)/360,0)</f>
        <v>4</v>
      </c>
      <c r="AK2230" s="1" t="n">
        <f aca="false">ROUNDUP(SUM(AI2230,AG2230,AA2230,Y2230,AE2230)/360*1.1,0)</f>
        <v>0</v>
      </c>
      <c r="AL2230" s="1" t="n">
        <v>2</v>
      </c>
      <c r="AM2230" s="1" t="n">
        <v>0</v>
      </c>
    </row>
    <row r="2231" customFormat="false" ht="15" hidden="false" customHeight="false" outlineLevel="0" collapsed="false">
      <c r="A2231" s="1" t="n">
        <v>350850</v>
      </c>
      <c r="B2231" s="1" t="str">
        <f aca="false">VLOOKUP(A2231,Municipios!$A$2:$B$5571,2,0)</f>
        <v>Caçapava</v>
      </c>
      <c r="C2231" s="1" t="n">
        <v>9</v>
      </c>
      <c r="D2231" s="1" t="n">
        <v>28</v>
      </c>
      <c r="E2231" s="1" t="n">
        <v>13</v>
      </c>
      <c r="F2231" s="1" t="n">
        <v>0</v>
      </c>
      <c r="G2231" s="1" t="n">
        <v>11</v>
      </c>
      <c r="H2231" s="1" t="n">
        <f aca="false">SUM(C2231:G2231)</f>
        <v>61</v>
      </c>
      <c r="I2231" s="1" t="n">
        <v>5</v>
      </c>
      <c r="J2231" s="1" t="n">
        <v>653</v>
      </c>
      <c r="K2231" s="1" t="n">
        <v>0</v>
      </c>
      <c r="L2231" s="1" t="n">
        <v>0</v>
      </c>
      <c r="M2231" s="1" t="n">
        <v>0</v>
      </c>
      <c r="N2231" s="1" t="n">
        <v>621</v>
      </c>
      <c r="O2231" s="1" t="n">
        <v>0</v>
      </c>
      <c r="P2231" s="1" t="n">
        <v>45</v>
      </c>
      <c r="Q2231" s="1" t="n">
        <v>279</v>
      </c>
      <c r="R2231" s="1" t="n">
        <v>0</v>
      </c>
      <c r="S2231" s="1" t="n">
        <v>0</v>
      </c>
      <c r="T2231" s="1" t="n">
        <v>0</v>
      </c>
      <c r="U2231" s="1" t="n">
        <v>0</v>
      </c>
      <c r="V2231" s="1" t="n">
        <f aca="false">ROUNDUP(SUM(J2231,R2231,L2231,N2231,T2231)/360,0)</f>
        <v>4</v>
      </c>
      <c r="W2231" s="1" t="n">
        <f aca="false">ROUNDUP(SUM(U2231,S2231,M2231,K2231,Q2231)/360*1.1,0)</f>
        <v>1</v>
      </c>
      <c r="X2231" s="1" t="n">
        <v>3160</v>
      </c>
      <c r="Y2231" s="1" t="n">
        <v>0</v>
      </c>
      <c r="Z2231" s="1" t="n">
        <v>1198</v>
      </c>
      <c r="AA2231" s="1" t="n">
        <v>0</v>
      </c>
      <c r="AB2231" s="1" t="n">
        <v>524</v>
      </c>
      <c r="AC2231" s="1" t="n">
        <v>0</v>
      </c>
      <c r="AD2231" s="1" t="n">
        <v>684</v>
      </c>
      <c r="AE2231" s="1" t="n">
        <v>939</v>
      </c>
      <c r="AF2231" s="1" t="n">
        <v>1853</v>
      </c>
      <c r="AG2231" s="1" t="n">
        <v>0</v>
      </c>
      <c r="AH2231" s="1" t="n">
        <v>0</v>
      </c>
      <c r="AI2231" s="1" t="n">
        <v>0</v>
      </c>
      <c r="AJ2231" s="1" t="n">
        <f aca="false">ROUNDUP(SUM(AF2231,X2231,Z2231,AB2231,AH2231)/360,0)</f>
        <v>19</v>
      </c>
      <c r="AK2231" s="1" t="n">
        <f aca="false">ROUNDUP(SUM(AI2231,AG2231,AA2231,Y2231,AE2231)/360*1.1,0)</f>
        <v>3</v>
      </c>
      <c r="AL2231" s="1" t="n">
        <v>19</v>
      </c>
      <c r="AM2231" s="1" t="n">
        <v>0</v>
      </c>
    </row>
    <row r="2232" customFormat="false" ht="15" hidden="false" customHeight="false" outlineLevel="0" collapsed="false">
      <c r="A2232" s="1" t="n">
        <v>350860</v>
      </c>
      <c r="B2232" s="1" t="str">
        <f aca="false">VLOOKUP(A2232,Municipios!$A$2:$B$5571,2,0)</f>
        <v>Cachoeira Paulista</v>
      </c>
      <c r="C2232" s="1" t="n">
        <v>0</v>
      </c>
      <c r="D2232" s="1" t="n">
        <v>14</v>
      </c>
      <c r="E2232" s="1" t="n">
        <v>0</v>
      </c>
      <c r="F2232" s="1" t="n">
        <v>0</v>
      </c>
      <c r="G2232" s="1" t="n">
        <v>0</v>
      </c>
      <c r="H2232" s="1" t="n">
        <f aca="false">SUM(C2232:G2232)</f>
        <v>14</v>
      </c>
      <c r="I2232" s="1" t="n">
        <v>0</v>
      </c>
      <c r="J2232" s="1" t="n">
        <v>579</v>
      </c>
      <c r="K2232" s="1" t="n">
        <v>0</v>
      </c>
      <c r="L2232" s="1" t="n">
        <v>0</v>
      </c>
      <c r="M2232" s="1" t="n">
        <v>0</v>
      </c>
      <c r="N2232" s="1" t="n">
        <v>0</v>
      </c>
      <c r="O2232" s="1" t="n">
        <v>0</v>
      </c>
      <c r="P2232" s="1" t="n">
        <v>0</v>
      </c>
      <c r="Q2232" s="1" t="n">
        <v>0</v>
      </c>
      <c r="R2232" s="1" t="n">
        <v>0</v>
      </c>
      <c r="S2232" s="1" t="n">
        <v>0</v>
      </c>
      <c r="T2232" s="1" t="n">
        <v>0</v>
      </c>
      <c r="U2232" s="1" t="n">
        <v>0</v>
      </c>
      <c r="V2232" s="1" t="n">
        <f aca="false">ROUNDUP(SUM(J2232,R2232,L2232,N2232,T2232)/360,0)</f>
        <v>2</v>
      </c>
      <c r="W2232" s="1" t="n">
        <f aca="false">ROUNDUP(SUM(U2232,S2232,M2232,K2232,Q2232)/360*1.1,0)</f>
        <v>0</v>
      </c>
      <c r="X2232" s="1" t="n">
        <v>2453</v>
      </c>
      <c r="Y2232" s="1" t="n">
        <v>0</v>
      </c>
      <c r="Z2232" s="1" t="n">
        <v>0</v>
      </c>
      <c r="AA2232" s="1" t="n">
        <v>0</v>
      </c>
      <c r="AB2232" s="1" t="n">
        <v>0</v>
      </c>
      <c r="AC2232" s="1" t="n">
        <v>0</v>
      </c>
      <c r="AD2232" s="1" t="n">
        <v>0</v>
      </c>
      <c r="AE2232" s="1" t="n">
        <v>0</v>
      </c>
      <c r="AF2232" s="1" t="n">
        <v>0</v>
      </c>
      <c r="AG2232" s="1" t="n">
        <v>0</v>
      </c>
      <c r="AH2232" s="1" t="n">
        <v>0</v>
      </c>
      <c r="AI2232" s="1" t="n">
        <v>0</v>
      </c>
      <c r="AJ2232" s="1" t="n">
        <f aca="false">ROUNDUP(SUM(AF2232,X2232,Z2232,AB2232,AH2232)/360,0)</f>
        <v>7</v>
      </c>
      <c r="AK2232" s="1" t="n">
        <f aca="false">ROUNDUP(SUM(AI2232,AG2232,AA2232,Y2232,AE2232)/360*1.1,0)</f>
        <v>0</v>
      </c>
      <c r="AL2232" s="1" t="n">
        <v>2</v>
      </c>
      <c r="AM2232" s="1" t="n">
        <v>0</v>
      </c>
    </row>
    <row r="2233" customFormat="false" ht="15" hidden="false" customHeight="false" outlineLevel="0" collapsed="false">
      <c r="A2233" s="1" t="n">
        <v>350870</v>
      </c>
      <c r="B2233" s="1" t="str">
        <f aca="false">VLOOKUP(A2233,Municipios!$A$2:$B$5571,2,0)</f>
        <v>Caconde</v>
      </c>
      <c r="C2233" s="1" t="n">
        <v>6</v>
      </c>
      <c r="D2233" s="1" t="n">
        <v>14</v>
      </c>
      <c r="E2233" s="1" t="n">
        <v>0</v>
      </c>
      <c r="F2233" s="1" t="n">
        <v>40</v>
      </c>
      <c r="G2233" s="1" t="n">
        <v>2</v>
      </c>
      <c r="H2233" s="1" t="n">
        <f aca="false">SUM(C2233:G2233)</f>
        <v>62</v>
      </c>
      <c r="I2233" s="1" t="n">
        <v>0</v>
      </c>
      <c r="J2233" s="1" t="n">
        <v>395</v>
      </c>
      <c r="K2233" s="1" t="n">
        <v>0</v>
      </c>
      <c r="L2233" s="1" t="n">
        <v>0</v>
      </c>
      <c r="M2233" s="1" t="n">
        <v>0</v>
      </c>
      <c r="N2233" s="1" t="n">
        <v>39</v>
      </c>
      <c r="O2233" s="1" t="n">
        <v>0</v>
      </c>
      <c r="P2233" s="1" t="n">
        <v>0</v>
      </c>
      <c r="Q2233" s="1" t="n">
        <v>0</v>
      </c>
      <c r="R2233" s="1" t="n">
        <v>0</v>
      </c>
      <c r="S2233" s="1" t="n">
        <v>0</v>
      </c>
      <c r="T2233" s="1" t="n">
        <v>127</v>
      </c>
      <c r="U2233" s="1" t="n">
        <v>0</v>
      </c>
      <c r="V2233" s="1" t="n">
        <f aca="false">ROUNDUP(SUM(J2233,R2233,L2233,N2233,T2233)/360,0)</f>
        <v>2</v>
      </c>
      <c r="W2233" s="1" t="n">
        <f aca="false">ROUNDUP(SUM(U2233,S2233,M2233,K2233,Q2233)/360*1.1,0)</f>
        <v>0</v>
      </c>
      <c r="X2233" s="1" t="n">
        <v>2339</v>
      </c>
      <c r="Y2233" s="1" t="n">
        <v>0</v>
      </c>
      <c r="Z2233" s="1" t="n">
        <v>0</v>
      </c>
      <c r="AA2233" s="1" t="n">
        <v>0</v>
      </c>
      <c r="AB2233" s="1" t="n">
        <v>97</v>
      </c>
      <c r="AC2233" s="1" t="n">
        <v>0</v>
      </c>
      <c r="AD2233" s="1" t="n">
        <v>0</v>
      </c>
      <c r="AE2233" s="1" t="n">
        <v>0</v>
      </c>
      <c r="AF2233" s="1" t="n">
        <v>501</v>
      </c>
      <c r="AG2233" s="1" t="n">
        <v>0</v>
      </c>
      <c r="AH2233" s="1" t="n">
        <v>13974</v>
      </c>
      <c r="AI2233" s="1" t="n">
        <v>0</v>
      </c>
      <c r="AJ2233" s="1" t="n">
        <f aca="false">ROUNDUP(SUM(AF2233,X2233,Z2233,AB2233,AH2233)/360,0)</f>
        <v>47</v>
      </c>
      <c r="AK2233" s="1" t="n">
        <f aca="false">ROUNDUP(SUM(AI2233,AG2233,AA2233,Y2233,AE2233)/360*1.1,0)</f>
        <v>0</v>
      </c>
      <c r="AL2233" s="1" t="n">
        <v>1</v>
      </c>
      <c r="AM2233" s="1" t="n">
        <v>0</v>
      </c>
    </row>
    <row r="2234" customFormat="false" ht="15" hidden="false" customHeight="false" outlineLevel="0" collapsed="false">
      <c r="A2234" s="1" t="n">
        <v>350880</v>
      </c>
      <c r="B2234" s="1" t="str">
        <f aca="false">VLOOKUP(A2234,Municipios!$A$2:$B$5571,2,0)</f>
        <v>Cafelândia</v>
      </c>
      <c r="C2234" s="1" t="n">
        <v>8</v>
      </c>
      <c r="D2234" s="1" t="n">
        <v>18</v>
      </c>
      <c r="E2234" s="1" t="n">
        <v>5</v>
      </c>
      <c r="F2234" s="1" t="n">
        <v>0</v>
      </c>
      <c r="G2234" s="1" t="n">
        <v>6</v>
      </c>
      <c r="H2234" s="1" t="n">
        <f aca="false">SUM(C2234:G2234)</f>
        <v>37</v>
      </c>
      <c r="I2234" s="1" t="n">
        <v>0</v>
      </c>
      <c r="J2234" s="1" t="n">
        <v>734</v>
      </c>
      <c r="K2234" s="1" t="n">
        <v>0</v>
      </c>
      <c r="L2234" s="1" t="n">
        <v>0</v>
      </c>
      <c r="M2234" s="1" t="n">
        <v>0</v>
      </c>
      <c r="N2234" s="1" t="n">
        <v>197</v>
      </c>
      <c r="O2234" s="1" t="n">
        <v>0</v>
      </c>
      <c r="P2234" s="1" t="n">
        <v>0</v>
      </c>
      <c r="Q2234" s="1" t="n">
        <v>0</v>
      </c>
      <c r="R2234" s="1" t="n">
        <v>0</v>
      </c>
      <c r="S2234" s="1" t="n">
        <v>0</v>
      </c>
      <c r="T2234" s="1" t="n">
        <v>0</v>
      </c>
      <c r="U2234" s="1" t="n">
        <v>0</v>
      </c>
      <c r="V2234" s="1" t="n">
        <f aca="false">ROUNDUP(SUM(J2234,R2234,L2234,N2234,T2234)/360,0)</f>
        <v>3</v>
      </c>
      <c r="W2234" s="1" t="n">
        <f aca="false">ROUNDUP(SUM(U2234,S2234,M2234,K2234,Q2234)/360*1.1,0)</f>
        <v>0</v>
      </c>
      <c r="X2234" s="1" t="n">
        <v>923</v>
      </c>
      <c r="Y2234" s="1" t="n">
        <v>0</v>
      </c>
      <c r="Z2234" s="1" t="n">
        <v>337</v>
      </c>
      <c r="AA2234" s="1" t="n">
        <v>0</v>
      </c>
      <c r="AB2234" s="1" t="n">
        <v>101</v>
      </c>
      <c r="AC2234" s="1" t="n">
        <v>0</v>
      </c>
      <c r="AD2234" s="1" t="n">
        <v>0</v>
      </c>
      <c r="AE2234" s="1" t="n">
        <v>0</v>
      </c>
      <c r="AF2234" s="1" t="n">
        <v>113</v>
      </c>
      <c r="AG2234" s="1" t="n">
        <v>0</v>
      </c>
      <c r="AH2234" s="1" t="n">
        <v>0</v>
      </c>
      <c r="AI2234" s="1" t="n">
        <v>0</v>
      </c>
      <c r="AJ2234" s="1" t="n">
        <f aca="false">ROUNDUP(SUM(AF2234,X2234,Z2234,AB2234,AH2234)/360,0)</f>
        <v>5</v>
      </c>
      <c r="AK2234" s="1" t="n">
        <f aca="false">ROUNDUP(SUM(AI2234,AG2234,AA2234,Y2234,AE2234)/360*1.1,0)</f>
        <v>0</v>
      </c>
      <c r="AL2234" s="1" t="n">
        <v>4</v>
      </c>
      <c r="AM2234" s="1" t="n">
        <v>0</v>
      </c>
    </row>
    <row r="2235" customFormat="false" ht="15" hidden="false" customHeight="false" outlineLevel="0" collapsed="false">
      <c r="A2235" s="1" t="n">
        <v>350900</v>
      </c>
      <c r="B2235" s="1" t="str">
        <f aca="false">VLOOKUP(A2235,Municipios!$A$2:$B$5571,2,0)</f>
        <v>Caieiras</v>
      </c>
      <c r="C2235" s="1" t="n">
        <v>0</v>
      </c>
      <c r="D2235" s="1" t="n">
        <v>27</v>
      </c>
      <c r="E2235" s="1" t="n">
        <v>36</v>
      </c>
      <c r="F2235" s="1" t="n">
        <v>0</v>
      </c>
      <c r="G2235" s="1" t="n">
        <v>2</v>
      </c>
      <c r="H2235" s="1" t="n">
        <f aca="false">SUM(C2235:G2235)</f>
        <v>65</v>
      </c>
      <c r="I2235" s="1" t="n">
        <v>6</v>
      </c>
      <c r="J2235" s="1" t="n">
        <v>1044</v>
      </c>
      <c r="K2235" s="1" t="n">
        <v>0</v>
      </c>
      <c r="L2235" s="1" t="n">
        <v>0</v>
      </c>
      <c r="M2235" s="1" t="n">
        <v>0</v>
      </c>
      <c r="N2235" s="1" t="n">
        <v>0</v>
      </c>
      <c r="O2235" s="1" t="n">
        <v>0</v>
      </c>
      <c r="P2235" s="1" t="n">
        <v>0</v>
      </c>
      <c r="Q2235" s="1" t="n">
        <v>0</v>
      </c>
      <c r="R2235" s="1" t="n">
        <v>0</v>
      </c>
      <c r="S2235" s="1" t="n">
        <v>0</v>
      </c>
      <c r="T2235" s="1" t="n">
        <v>0</v>
      </c>
      <c r="U2235" s="1" t="n">
        <v>0</v>
      </c>
      <c r="V2235" s="1" t="n">
        <f aca="false">ROUNDUP(SUM(J2235,R2235,L2235,N2235,T2235)/360,0)</f>
        <v>3</v>
      </c>
      <c r="W2235" s="1" t="n">
        <f aca="false">ROUNDUP(SUM(U2235,S2235,M2235,K2235,Q2235)/360*1.1,0)</f>
        <v>0</v>
      </c>
      <c r="X2235" s="1" t="n">
        <v>2268</v>
      </c>
      <c r="Y2235" s="1" t="n">
        <v>0</v>
      </c>
      <c r="Z2235" s="1" t="n">
        <v>6917</v>
      </c>
      <c r="AA2235" s="1" t="n">
        <v>0</v>
      </c>
      <c r="AB2235" s="1" t="n">
        <v>196</v>
      </c>
      <c r="AC2235" s="1" t="n">
        <v>0</v>
      </c>
      <c r="AD2235" s="1" t="n">
        <v>41</v>
      </c>
      <c r="AE2235" s="1" t="n">
        <v>1035</v>
      </c>
      <c r="AF2235" s="1" t="n">
        <v>0</v>
      </c>
      <c r="AG2235" s="1" t="n">
        <v>0</v>
      </c>
      <c r="AH2235" s="1" t="n">
        <v>0</v>
      </c>
      <c r="AI2235" s="1" t="n">
        <v>0</v>
      </c>
      <c r="AJ2235" s="1" t="n">
        <f aca="false">ROUNDUP(SUM(AF2235,X2235,Z2235,AB2235,AH2235)/360,0)</f>
        <v>27</v>
      </c>
      <c r="AK2235" s="1" t="n">
        <f aca="false">ROUNDUP(SUM(AI2235,AG2235,AA2235,Y2235,AE2235)/360*1.1,0)</f>
        <v>4</v>
      </c>
      <c r="AL2235" s="1" t="n">
        <v>29</v>
      </c>
      <c r="AM2235" s="1" t="n">
        <v>1</v>
      </c>
    </row>
    <row r="2236" customFormat="false" ht="15" hidden="false" customHeight="false" outlineLevel="0" collapsed="false">
      <c r="A2236" s="1" t="n">
        <v>350920</v>
      </c>
      <c r="B2236" s="1" t="str">
        <f aca="false">VLOOKUP(A2236,Municipios!$A$2:$B$5571,2,0)</f>
        <v>Cajamar</v>
      </c>
      <c r="C2236" s="1" t="n">
        <v>7</v>
      </c>
      <c r="D2236" s="1" t="n">
        <v>17</v>
      </c>
      <c r="E2236" s="1" t="n">
        <v>12</v>
      </c>
      <c r="F2236" s="1" t="n">
        <v>1</v>
      </c>
      <c r="G2236" s="1" t="n">
        <v>6</v>
      </c>
      <c r="H2236" s="1" t="n">
        <f aca="false">SUM(C2236:G2236)</f>
        <v>43</v>
      </c>
      <c r="I2236" s="1" t="n">
        <v>0</v>
      </c>
      <c r="J2236" s="1" t="n">
        <v>596</v>
      </c>
      <c r="K2236" s="1" t="n">
        <v>0</v>
      </c>
      <c r="L2236" s="1" t="n">
        <v>0</v>
      </c>
      <c r="M2236" s="1" t="n">
        <v>0</v>
      </c>
      <c r="N2236" s="1" t="n">
        <v>294</v>
      </c>
      <c r="O2236" s="1" t="n">
        <v>0</v>
      </c>
      <c r="P2236" s="1" t="n">
        <v>0</v>
      </c>
      <c r="Q2236" s="1" t="n">
        <v>0</v>
      </c>
      <c r="R2236" s="1" t="n">
        <v>0</v>
      </c>
      <c r="S2236" s="1" t="n">
        <v>0</v>
      </c>
      <c r="T2236" s="1" t="n">
        <v>0</v>
      </c>
      <c r="U2236" s="1" t="n">
        <v>0</v>
      </c>
      <c r="V2236" s="1" t="n">
        <f aca="false">ROUNDUP(SUM(J2236,R2236,L2236,N2236,T2236)/360,0)</f>
        <v>3</v>
      </c>
      <c r="W2236" s="1" t="n">
        <f aca="false">ROUNDUP(SUM(U2236,S2236,M2236,K2236,Q2236)/360*1.1,0)</f>
        <v>0</v>
      </c>
      <c r="X2236" s="1" t="n">
        <v>2858</v>
      </c>
      <c r="Y2236" s="1" t="n">
        <v>0</v>
      </c>
      <c r="Z2236" s="1" t="n">
        <v>1312</v>
      </c>
      <c r="AA2236" s="1" t="n">
        <v>0</v>
      </c>
      <c r="AB2236" s="1" t="n">
        <v>199</v>
      </c>
      <c r="AC2236" s="1" t="n">
        <v>0</v>
      </c>
      <c r="AD2236" s="1" t="n">
        <v>0</v>
      </c>
      <c r="AE2236" s="1" t="n">
        <v>0</v>
      </c>
      <c r="AF2236" s="1" t="n">
        <v>76</v>
      </c>
      <c r="AG2236" s="1" t="n">
        <v>0</v>
      </c>
      <c r="AH2236" s="1" t="n">
        <v>0</v>
      </c>
      <c r="AI2236" s="1" t="n">
        <v>0</v>
      </c>
      <c r="AJ2236" s="1" t="n">
        <f aca="false">ROUNDUP(SUM(AF2236,X2236,Z2236,AB2236,AH2236)/360,0)</f>
        <v>13</v>
      </c>
      <c r="AK2236" s="1" t="n">
        <f aca="false">ROUNDUP(SUM(AI2236,AG2236,AA2236,Y2236,AE2236)/360*1.1,0)</f>
        <v>0</v>
      </c>
      <c r="AL2236" s="1" t="n">
        <v>9</v>
      </c>
      <c r="AM2236" s="1" t="n">
        <v>1</v>
      </c>
    </row>
    <row r="2237" customFormat="false" ht="15" hidden="false" customHeight="false" outlineLevel="0" collapsed="false">
      <c r="A2237" s="1" t="n">
        <v>350930</v>
      </c>
      <c r="B2237" s="1" t="str">
        <f aca="false">VLOOKUP(A2237,Municipios!$A$2:$B$5571,2,0)</f>
        <v>Cajobi</v>
      </c>
      <c r="C2237" s="1" t="n">
        <v>3</v>
      </c>
      <c r="D2237" s="1" t="n">
        <v>14</v>
      </c>
      <c r="E2237" s="1" t="n">
        <v>4</v>
      </c>
      <c r="F2237" s="1" t="n">
        <v>0</v>
      </c>
      <c r="G2237" s="1" t="n">
        <v>5</v>
      </c>
      <c r="H2237" s="1" t="n">
        <f aca="false">SUM(C2237:G2237)</f>
        <v>26</v>
      </c>
      <c r="I2237" s="1" t="n">
        <v>0</v>
      </c>
      <c r="J2237" s="1" t="n">
        <v>298</v>
      </c>
      <c r="K2237" s="1" t="n">
        <v>0</v>
      </c>
      <c r="L2237" s="1" t="n">
        <v>0</v>
      </c>
      <c r="M2237" s="1" t="n">
        <v>0</v>
      </c>
      <c r="N2237" s="1" t="n">
        <v>33</v>
      </c>
      <c r="O2237" s="1" t="n">
        <v>0</v>
      </c>
      <c r="P2237" s="1" t="n">
        <v>0</v>
      </c>
      <c r="Q2237" s="1" t="n">
        <v>0</v>
      </c>
      <c r="R2237" s="1" t="n">
        <v>0</v>
      </c>
      <c r="S2237" s="1" t="n">
        <v>0</v>
      </c>
      <c r="T2237" s="1" t="n">
        <v>0</v>
      </c>
      <c r="U2237" s="1" t="n">
        <v>0</v>
      </c>
      <c r="V2237" s="1" t="n">
        <f aca="false">ROUNDUP(SUM(J2237,R2237,L2237,N2237,T2237)/360,0)</f>
        <v>1</v>
      </c>
      <c r="W2237" s="1" t="n">
        <f aca="false">ROUNDUP(SUM(U2237,S2237,M2237,K2237,Q2237)/360*1.1,0)</f>
        <v>0</v>
      </c>
      <c r="X2237" s="1" t="n">
        <v>714</v>
      </c>
      <c r="Y2237" s="1" t="n">
        <v>0</v>
      </c>
      <c r="Z2237" s="1" t="n">
        <v>48</v>
      </c>
      <c r="AA2237" s="1" t="n">
        <v>0</v>
      </c>
      <c r="AB2237" s="1" t="n">
        <v>56</v>
      </c>
      <c r="AC2237" s="1" t="n">
        <v>0</v>
      </c>
      <c r="AD2237" s="1" t="n">
        <v>0</v>
      </c>
      <c r="AE2237" s="1" t="n">
        <v>0</v>
      </c>
      <c r="AF2237" s="1" t="n">
        <v>47</v>
      </c>
      <c r="AG2237" s="1" t="n">
        <v>0</v>
      </c>
      <c r="AH2237" s="1" t="n">
        <v>0</v>
      </c>
      <c r="AI2237" s="1" t="n">
        <v>0</v>
      </c>
      <c r="AJ2237" s="1" t="n">
        <f aca="false">ROUNDUP(SUM(AF2237,X2237,Z2237,AB2237,AH2237)/360,0)</f>
        <v>3</v>
      </c>
      <c r="AK2237" s="1" t="n">
        <f aca="false">ROUNDUP(SUM(AI2237,AG2237,AA2237,Y2237,AE2237)/360*1.1,0)</f>
        <v>0</v>
      </c>
      <c r="AL2237" s="1" t="n">
        <v>2</v>
      </c>
      <c r="AM2237" s="1" t="n">
        <v>0</v>
      </c>
    </row>
    <row r="2238" customFormat="false" ht="15" hidden="false" customHeight="false" outlineLevel="0" collapsed="false">
      <c r="A2238" s="1" t="n">
        <v>350940</v>
      </c>
      <c r="B2238" s="1" t="str">
        <f aca="false">VLOOKUP(A2238,Municipios!$A$2:$B$5571,2,0)</f>
        <v>Cajuru</v>
      </c>
      <c r="C2238" s="1" t="n">
        <v>6</v>
      </c>
      <c r="D2238" s="1" t="n">
        <v>30</v>
      </c>
      <c r="E2238" s="1" t="n">
        <v>9</v>
      </c>
      <c r="F2238" s="1" t="n">
        <v>0</v>
      </c>
      <c r="G2238" s="1" t="n">
        <v>10</v>
      </c>
      <c r="H2238" s="1" t="n">
        <f aca="false">SUM(C2238:G2238)</f>
        <v>55</v>
      </c>
      <c r="I2238" s="1" t="n">
        <v>0</v>
      </c>
      <c r="J2238" s="1" t="n">
        <v>1666</v>
      </c>
      <c r="K2238" s="1" t="n">
        <v>0</v>
      </c>
      <c r="L2238" s="1" t="n">
        <v>0</v>
      </c>
      <c r="M2238" s="1" t="n">
        <v>0</v>
      </c>
      <c r="N2238" s="1" t="n">
        <v>149</v>
      </c>
      <c r="O2238" s="1" t="n">
        <v>0</v>
      </c>
      <c r="P2238" s="1" t="n">
        <v>0</v>
      </c>
      <c r="Q2238" s="1" t="n">
        <v>0</v>
      </c>
      <c r="R2238" s="1" t="n">
        <v>0</v>
      </c>
      <c r="S2238" s="1" t="n">
        <v>0</v>
      </c>
      <c r="T2238" s="1" t="n">
        <v>0</v>
      </c>
      <c r="U2238" s="1" t="n">
        <v>0</v>
      </c>
      <c r="V2238" s="1" t="n">
        <f aca="false">ROUNDUP(SUM(J2238,R2238,L2238,N2238,T2238)/360,0)</f>
        <v>6</v>
      </c>
      <c r="W2238" s="1" t="n">
        <f aca="false">ROUNDUP(SUM(U2238,S2238,M2238,K2238,Q2238)/360*1.1,0)</f>
        <v>0</v>
      </c>
      <c r="X2238" s="1" t="n">
        <v>6178</v>
      </c>
      <c r="Y2238" s="1" t="n">
        <v>0</v>
      </c>
      <c r="Z2238" s="1" t="n">
        <v>1055</v>
      </c>
      <c r="AA2238" s="1" t="n">
        <v>0</v>
      </c>
      <c r="AB2238" s="1" t="n">
        <v>154</v>
      </c>
      <c r="AC2238" s="1" t="n">
        <v>0</v>
      </c>
      <c r="AD2238" s="1" t="n">
        <v>0</v>
      </c>
      <c r="AE2238" s="1" t="n">
        <v>0</v>
      </c>
      <c r="AF2238" s="1" t="n">
        <v>1087</v>
      </c>
      <c r="AG2238" s="1" t="n">
        <v>0</v>
      </c>
      <c r="AH2238" s="1" t="n">
        <v>0</v>
      </c>
      <c r="AI2238" s="1" t="n">
        <v>0</v>
      </c>
      <c r="AJ2238" s="1" t="n">
        <f aca="false">ROUNDUP(SUM(AF2238,X2238,Z2238,AB2238,AH2238)/360,0)</f>
        <v>24</v>
      </c>
      <c r="AK2238" s="1" t="n">
        <f aca="false">ROUNDUP(SUM(AI2238,AG2238,AA2238,Y2238,AE2238)/360*1.1,0)</f>
        <v>0</v>
      </c>
      <c r="AL2238" s="1" t="n">
        <v>2</v>
      </c>
      <c r="AM2238" s="1" t="n">
        <v>0</v>
      </c>
    </row>
    <row r="2239" customFormat="false" ht="15" hidden="false" customHeight="false" outlineLevel="0" collapsed="false">
      <c r="A2239" s="1" t="n">
        <v>350950</v>
      </c>
      <c r="B2239" s="1" t="str">
        <f aca="false">VLOOKUP(A2239,Municipios!$A$2:$B$5571,2,0)</f>
        <v>Campinas</v>
      </c>
      <c r="C2239" s="1" t="n">
        <v>406</v>
      </c>
      <c r="D2239" s="1" t="n">
        <v>471</v>
      </c>
      <c r="E2239" s="1" t="n">
        <v>172</v>
      </c>
      <c r="F2239" s="1" t="n">
        <v>18</v>
      </c>
      <c r="G2239" s="1" t="n">
        <v>126</v>
      </c>
      <c r="H2239" s="1" t="n">
        <f aca="false">SUM(C2239:G2239)</f>
        <v>1193</v>
      </c>
      <c r="I2239" s="1" t="n">
        <v>236</v>
      </c>
      <c r="J2239" s="1" t="n">
        <v>16809</v>
      </c>
      <c r="K2239" s="1" t="n">
        <v>0</v>
      </c>
      <c r="L2239" s="1" t="n">
        <v>11</v>
      </c>
      <c r="M2239" s="1" t="n">
        <v>0</v>
      </c>
      <c r="N2239" s="1" t="n">
        <v>5231</v>
      </c>
      <c r="O2239" s="1" t="n">
        <v>0</v>
      </c>
      <c r="P2239" s="1" t="n">
        <v>2830</v>
      </c>
      <c r="Q2239" s="1" t="n">
        <v>5142</v>
      </c>
      <c r="R2239" s="1" t="n">
        <v>332</v>
      </c>
      <c r="S2239" s="1" t="n">
        <v>0</v>
      </c>
      <c r="T2239" s="1" t="n">
        <v>0</v>
      </c>
      <c r="U2239" s="1" t="n">
        <v>0</v>
      </c>
      <c r="V2239" s="1" t="n">
        <f aca="false">ROUNDUP(SUM(J2239,R2239,L2239,N2239,T2239)/360,0)</f>
        <v>63</v>
      </c>
      <c r="W2239" s="1" t="n">
        <f aca="false">ROUNDUP(SUM(U2239,S2239,M2239,K2239,Q2239)/360*1.1,0)</f>
        <v>16</v>
      </c>
      <c r="X2239" s="1" t="n">
        <v>155343</v>
      </c>
      <c r="Y2239" s="1" t="n">
        <v>0</v>
      </c>
      <c r="Z2239" s="1" t="n">
        <v>28035</v>
      </c>
      <c r="AA2239" s="1" t="n">
        <v>0</v>
      </c>
      <c r="AB2239" s="1" t="n">
        <v>19371</v>
      </c>
      <c r="AC2239" s="1" t="n">
        <v>30</v>
      </c>
      <c r="AD2239" s="1" t="n">
        <v>59436</v>
      </c>
      <c r="AE2239" s="1" t="n">
        <v>62414</v>
      </c>
      <c r="AF2239" s="1" t="n">
        <v>88273</v>
      </c>
      <c r="AG2239" s="1" t="n">
        <v>21</v>
      </c>
      <c r="AH2239" s="1" t="n">
        <v>7320</v>
      </c>
      <c r="AI2239" s="1" t="n">
        <v>0</v>
      </c>
      <c r="AJ2239" s="1" t="n">
        <f aca="false">ROUNDUP(SUM(AF2239,X2239,Z2239,AB2239,AH2239)/360,0)</f>
        <v>829</v>
      </c>
      <c r="AK2239" s="1" t="n">
        <f aca="false">ROUNDUP(SUM(AI2239,AG2239,AA2239,Y2239,AE2239)/360*1.1,0)</f>
        <v>191</v>
      </c>
      <c r="AL2239" s="1" t="n">
        <v>603</v>
      </c>
      <c r="AM2239" s="1" t="n">
        <v>15</v>
      </c>
    </row>
    <row r="2240" customFormat="false" ht="15" hidden="false" customHeight="false" outlineLevel="0" collapsed="false">
      <c r="A2240" s="1" t="n">
        <v>350960</v>
      </c>
      <c r="B2240" s="1" t="str">
        <f aca="false">VLOOKUP(A2240,Municipios!$A$2:$B$5571,2,0)</f>
        <v>Campo Limpo Paulista</v>
      </c>
      <c r="C2240" s="1" t="n">
        <v>8</v>
      </c>
      <c r="D2240" s="1" t="n">
        <v>16</v>
      </c>
      <c r="E2240" s="1" t="n">
        <v>20</v>
      </c>
      <c r="F2240" s="1" t="n">
        <v>0</v>
      </c>
      <c r="G2240" s="1" t="n">
        <v>24</v>
      </c>
      <c r="H2240" s="1" t="n">
        <f aca="false">SUM(C2240:G2240)</f>
        <v>68</v>
      </c>
      <c r="I2240" s="1" t="n">
        <v>0</v>
      </c>
      <c r="J2240" s="1" t="n">
        <v>1688</v>
      </c>
      <c r="K2240" s="1" t="n">
        <v>0</v>
      </c>
      <c r="L2240" s="1" t="n">
        <v>0</v>
      </c>
      <c r="M2240" s="1" t="n">
        <v>0</v>
      </c>
      <c r="N2240" s="1" t="n">
        <v>455</v>
      </c>
      <c r="O2240" s="1" t="n">
        <v>0</v>
      </c>
      <c r="P2240" s="1" t="n">
        <v>0</v>
      </c>
      <c r="Q2240" s="1" t="n">
        <v>0</v>
      </c>
      <c r="R2240" s="1" t="n">
        <v>0</v>
      </c>
      <c r="S2240" s="1" t="n">
        <v>0</v>
      </c>
      <c r="T2240" s="1" t="n">
        <v>0</v>
      </c>
      <c r="U2240" s="1" t="n">
        <v>0</v>
      </c>
      <c r="V2240" s="1" t="n">
        <f aca="false">ROUNDUP(SUM(J2240,R2240,L2240,N2240,T2240)/360,0)</f>
        <v>6</v>
      </c>
      <c r="W2240" s="1" t="n">
        <f aca="false">ROUNDUP(SUM(U2240,S2240,M2240,K2240,Q2240)/360*1.1,0)</f>
        <v>0</v>
      </c>
      <c r="X2240" s="1" t="n">
        <v>3711</v>
      </c>
      <c r="Y2240" s="1" t="n">
        <v>0</v>
      </c>
      <c r="Z2240" s="1" t="n">
        <v>2389</v>
      </c>
      <c r="AA2240" s="1" t="n">
        <v>0</v>
      </c>
      <c r="AB2240" s="1" t="n">
        <v>507</v>
      </c>
      <c r="AC2240" s="1" t="n">
        <v>0</v>
      </c>
      <c r="AD2240" s="1" t="n">
        <v>0</v>
      </c>
      <c r="AE2240" s="1" t="n">
        <v>0</v>
      </c>
      <c r="AF2240" s="1" t="n">
        <v>547</v>
      </c>
      <c r="AG2240" s="1" t="n">
        <v>0</v>
      </c>
      <c r="AH2240" s="1" t="n">
        <v>0</v>
      </c>
      <c r="AI2240" s="1" t="n">
        <v>0</v>
      </c>
      <c r="AJ2240" s="1" t="n">
        <f aca="false">ROUNDUP(SUM(AF2240,X2240,Z2240,AB2240,AH2240)/360,0)</f>
        <v>20</v>
      </c>
      <c r="AK2240" s="1" t="n">
        <f aca="false">ROUNDUP(SUM(AI2240,AG2240,AA2240,Y2240,AE2240)/360*1.1,0)</f>
        <v>0</v>
      </c>
      <c r="AL2240" s="1" t="n">
        <v>5</v>
      </c>
      <c r="AM2240" s="1" t="n">
        <v>0</v>
      </c>
    </row>
    <row r="2241" customFormat="false" ht="15" hidden="false" customHeight="false" outlineLevel="0" collapsed="false">
      <c r="A2241" s="1" t="n">
        <v>350970</v>
      </c>
      <c r="B2241" s="1" t="str">
        <f aca="false">VLOOKUP(A2241,Municipios!$A$2:$B$5571,2,0)</f>
        <v>Campos do Jordão</v>
      </c>
      <c r="C2241" s="1" t="n">
        <v>14</v>
      </c>
      <c r="D2241" s="1" t="n">
        <v>18</v>
      </c>
      <c r="E2241" s="1" t="n">
        <v>14</v>
      </c>
      <c r="F2241" s="1" t="n">
        <v>136</v>
      </c>
      <c r="G2241" s="1" t="n">
        <v>9</v>
      </c>
      <c r="H2241" s="1" t="n">
        <f aca="false">SUM(C2241:G2241)</f>
        <v>191</v>
      </c>
      <c r="I2241" s="1" t="n">
        <v>0</v>
      </c>
      <c r="J2241" s="1" t="n">
        <v>1353</v>
      </c>
      <c r="K2241" s="1" t="n">
        <v>0</v>
      </c>
      <c r="L2241" s="1" t="n">
        <v>0</v>
      </c>
      <c r="M2241" s="1" t="n">
        <v>0</v>
      </c>
      <c r="N2241" s="1" t="n">
        <v>501</v>
      </c>
      <c r="O2241" s="1" t="n">
        <v>0</v>
      </c>
      <c r="P2241" s="1" t="n">
        <v>0</v>
      </c>
      <c r="Q2241" s="1" t="n">
        <v>0</v>
      </c>
      <c r="R2241" s="1" t="n">
        <v>0</v>
      </c>
      <c r="S2241" s="1" t="n">
        <v>0</v>
      </c>
      <c r="T2241" s="1" t="n">
        <v>0</v>
      </c>
      <c r="U2241" s="1" t="n">
        <v>0</v>
      </c>
      <c r="V2241" s="1" t="n">
        <f aca="false">ROUNDUP(SUM(J2241,R2241,L2241,N2241,T2241)/360,0)</f>
        <v>6</v>
      </c>
      <c r="W2241" s="1" t="n">
        <f aca="false">ROUNDUP(SUM(U2241,S2241,M2241,K2241,Q2241)/360*1.1,0)</f>
        <v>0</v>
      </c>
      <c r="X2241" s="1" t="n">
        <v>3533</v>
      </c>
      <c r="Y2241" s="1" t="n">
        <v>0</v>
      </c>
      <c r="Z2241" s="1" t="n">
        <v>1880</v>
      </c>
      <c r="AA2241" s="1" t="n">
        <v>0</v>
      </c>
      <c r="AB2241" s="1" t="n">
        <v>331</v>
      </c>
      <c r="AC2241" s="1" t="n">
        <v>0</v>
      </c>
      <c r="AD2241" s="1" t="n">
        <v>0</v>
      </c>
      <c r="AE2241" s="1" t="n">
        <v>0</v>
      </c>
      <c r="AF2241" s="1" t="n">
        <v>596</v>
      </c>
      <c r="AG2241" s="1" t="n">
        <v>0</v>
      </c>
      <c r="AH2241" s="1" t="n">
        <v>43406</v>
      </c>
      <c r="AI2241" s="1" t="n">
        <v>0</v>
      </c>
      <c r="AJ2241" s="1" t="n">
        <f aca="false">ROUNDUP(SUM(AF2241,X2241,Z2241,AB2241,AH2241)/360,0)</f>
        <v>139</v>
      </c>
      <c r="AK2241" s="1" t="n">
        <f aca="false">ROUNDUP(SUM(AI2241,AG2241,AA2241,Y2241,AE2241)/360*1.1,0)</f>
        <v>0</v>
      </c>
      <c r="AL2241" s="1" t="n">
        <v>13</v>
      </c>
      <c r="AM2241" s="1" t="n">
        <v>1</v>
      </c>
    </row>
    <row r="2242" customFormat="false" ht="15" hidden="false" customHeight="false" outlineLevel="0" collapsed="false">
      <c r="A2242" s="1" t="n">
        <v>351000</v>
      </c>
      <c r="B2242" s="1" t="str">
        <f aca="false">VLOOKUP(A2242,Municipios!$A$2:$B$5571,2,0)</f>
        <v>Cândido Mota</v>
      </c>
      <c r="C2242" s="1" t="n">
        <v>8</v>
      </c>
      <c r="D2242" s="1" t="n">
        <v>8</v>
      </c>
      <c r="E2242" s="1" t="n">
        <v>6</v>
      </c>
      <c r="F2242" s="1" t="n">
        <v>0</v>
      </c>
      <c r="G2242" s="1" t="n">
        <v>3</v>
      </c>
      <c r="H2242" s="1" t="n">
        <f aca="false">SUM(C2242:G2242)</f>
        <v>25</v>
      </c>
      <c r="I2242" s="1" t="n">
        <v>0</v>
      </c>
      <c r="J2242" s="1" t="n">
        <v>911</v>
      </c>
      <c r="K2242" s="1" t="n">
        <v>0</v>
      </c>
      <c r="L2242" s="1" t="n">
        <v>0</v>
      </c>
      <c r="M2242" s="1" t="n">
        <v>0</v>
      </c>
      <c r="N2242" s="1" t="n">
        <v>38</v>
      </c>
      <c r="O2242" s="1" t="n">
        <v>0</v>
      </c>
      <c r="P2242" s="1" t="n">
        <v>0</v>
      </c>
      <c r="Q2242" s="1" t="n">
        <v>0</v>
      </c>
      <c r="R2242" s="1" t="n">
        <v>0</v>
      </c>
      <c r="S2242" s="1" t="n">
        <v>0</v>
      </c>
      <c r="T2242" s="1" t="n">
        <v>0</v>
      </c>
      <c r="U2242" s="1" t="n">
        <v>0</v>
      </c>
      <c r="V2242" s="1" t="n">
        <f aca="false">ROUNDUP(SUM(J2242,R2242,L2242,N2242,T2242)/360,0)</f>
        <v>3</v>
      </c>
      <c r="W2242" s="1" t="n">
        <f aca="false">ROUNDUP(SUM(U2242,S2242,M2242,K2242,Q2242)/360*1.1,0)</f>
        <v>0</v>
      </c>
      <c r="X2242" s="1" t="n">
        <v>3024</v>
      </c>
      <c r="Y2242" s="1" t="n">
        <v>0</v>
      </c>
      <c r="Z2242" s="1" t="n">
        <v>227</v>
      </c>
      <c r="AA2242" s="1" t="n">
        <v>0</v>
      </c>
      <c r="AB2242" s="1" t="n">
        <v>117</v>
      </c>
      <c r="AC2242" s="1" t="n">
        <v>0</v>
      </c>
      <c r="AD2242" s="1" t="n">
        <v>0</v>
      </c>
      <c r="AE2242" s="1" t="n">
        <v>0</v>
      </c>
      <c r="AF2242" s="1" t="n">
        <v>1126</v>
      </c>
      <c r="AG2242" s="1" t="n">
        <v>0</v>
      </c>
      <c r="AH2242" s="1" t="n">
        <v>0</v>
      </c>
      <c r="AI2242" s="1" t="n">
        <v>0</v>
      </c>
      <c r="AJ2242" s="1" t="n">
        <f aca="false">ROUNDUP(SUM(AF2242,X2242,Z2242,AB2242,AH2242)/360,0)</f>
        <v>13</v>
      </c>
      <c r="AK2242" s="1" t="n">
        <f aca="false">ROUNDUP(SUM(AI2242,AG2242,AA2242,Y2242,AE2242)/360*1.1,0)</f>
        <v>0</v>
      </c>
      <c r="AL2242" s="1" t="n">
        <v>1</v>
      </c>
      <c r="AM2242" s="1" t="n">
        <v>0</v>
      </c>
    </row>
    <row r="2243" customFormat="false" ht="15" hidden="false" customHeight="false" outlineLevel="0" collapsed="false">
      <c r="A2243" s="1" t="n">
        <v>351020</v>
      </c>
      <c r="B2243" s="1" t="str">
        <f aca="false">VLOOKUP(A2243,Municipios!$A$2:$B$5571,2,0)</f>
        <v>Capão Bonito</v>
      </c>
      <c r="C2243" s="1" t="n">
        <v>12</v>
      </c>
      <c r="D2243" s="1" t="n">
        <v>13</v>
      </c>
      <c r="E2243" s="1" t="n">
        <v>11</v>
      </c>
      <c r="F2243" s="1" t="n">
        <v>0</v>
      </c>
      <c r="G2243" s="1" t="n">
        <v>12</v>
      </c>
      <c r="H2243" s="1" t="n">
        <f aca="false">SUM(C2243:G2243)</f>
        <v>48</v>
      </c>
      <c r="I2243" s="1" t="n">
        <v>0</v>
      </c>
      <c r="J2243" s="1" t="n">
        <v>1174</v>
      </c>
      <c r="K2243" s="1" t="n">
        <v>0</v>
      </c>
      <c r="L2243" s="1" t="n">
        <v>0</v>
      </c>
      <c r="M2243" s="1" t="n">
        <v>0</v>
      </c>
      <c r="N2243" s="1" t="n">
        <v>239</v>
      </c>
      <c r="O2243" s="1" t="n">
        <v>0</v>
      </c>
      <c r="P2243" s="1" t="n">
        <v>0</v>
      </c>
      <c r="Q2243" s="1" t="n">
        <v>0</v>
      </c>
      <c r="R2243" s="1" t="n">
        <v>0</v>
      </c>
      <c r="S2243" s="1" t="n">
        <v>0</v>
      </c>
      <c r="T2243" s="1" t="n">
        <v>0</v>
      </c>
      <c r="U2243" s="1" t="n">
        <v>0</v>
      </c>
      <c r="V2243" s="1" t="n">
        <f aca="false">ROUNDUP(SUM(J2243,R2243,L2243,N2243,T2243)/360,0)</f>
        <v>4</v>
      </c>
      <c r="W2243" s="1" t="n">
        <f aca="false">ROUNDUP(SUM(U2243,S2243,M2243,K2243,Q2243)/360*1.1,0)</f>
        <v>0</v>
      </c>
      <c r="X2243" s="1" t="n">
        <v>3034</v>
      </c>
      <c r="Y2243" s="1" t="n">
        <v>0</v>
      </c>
      <c r="Z2243" s="1" t="n">
        <v>1582</v>
      </c>
      <c r="AA2243" s="1" t="n">
        <v>0</v>
      </c>
      <c r="AB2243" s="1" t="n">
        <v>567</v>
      </c>
      <c r="AC2243" s="1" t="n">
        <v>0</v>
      </c>
      <c r="AD2243" s="1" t="n">
        <v>0</v>
      </c>
      <c r="AE2243" s="1" t="n">
        <v>0</v>
      </c>
      <c r="AF2243" s="1" t="n">
        <v>698</v>
      </c>
      <c r="AG2243" s="1" t="n">
        <v>0</v>
      </c>
      <c r="AH2243" s="1" t="n">
        <v>0</v>
      </c>
      <c r="AI2243" s="1" t="n">
        <v>0</v>
      </c>
      <c r="AJ2243" s="1" t="n">
        <f aca="false">ROUNDUP(SUM(AF2243,X2243,Z2243,AB2243,AH2243)/360,0)</f>
        <v>17</v>
      </c>
      <c r="AK2243" s="1" t="n">
        <f aca="false">ROUNDUP(SUM(AI2243,AG2243,AA2243,Y2243,AE2243)/360*1.1,0)</f>
        <v>0</v>
      </c>
      <c r="AL2243" s="1" t="n">
        <v>5</v>
      </c>
      <c r="AM2243" s="1" t="n">
        <v>0</v>
      </c>
    </row>
    <row r="2244" customFormat="false" ht="15" hidden="false" customHeight="false" outlineLevel="0" collapsed="false">
      <c r="A2244" s="1" t="n">
        <v>351040</v>
      </c>
      <c r="B2244" s="1" t="str">
        <f aca="false">VLOOKUP(A2244,Municipios!$A$2:$B$5571,2,0)</f>
        <v>Capivari</v>
      </c>
      <c r="C2244" s="1" t="n">
        <v>15</v>
      </c>
      <c r="D2244" s="1" t="n">
        <v>13</v>
      </c>
      <c r="E2244" s="1" t="n">
        <v>17</v>
      </c>
      <c r="F2244" s="1" t="n">
        <v>0</v>
      </c>
      <c r="G2244" s="1" t="n">
        <v>2</v>
      </c>
      <c r="H2244" s="1" t="n">
        <f aca="false">SUM(C2244:G2244)</f>
        <v>47</v>
      </c>
      <c r="I2244" s="1" t="n">
        <v>0</v>
      </c>
      <c r="J2244" s="1" t="n">
        <v>1020</v>
      </c>
      <c r="K2244" s="1" t="n">
        <v>0</v>
      </c>
      <c r="L2244" s="1" t="n">
        <v>0</v>
      </c>
      <c r="M2244" s="1" t="n">
        <v>0</v>
      </c>
      <c r="N2244" s="1" t="n">
        <v>105</v>
      </c>
      <c r="O2244" s="1" t="n">
        <v>0</v>
      </c>
      <c r="P2244" s="1" t="n">
        <v>0</v>
      </c>
      <c r="Q2244" s="1" t="n">
        <v>0</v>
      </c>
      <c r="R2244" s="1" t="n">
        <v>98</v>
      </c>
      <c r="S2244" s="1" t="n">
        <v>0</v>
      </c>
      <c r="T2244" s="1" t="n">
        <v>0</v>
      </c>
      <c r="U2244" s="1" t="n">
        <v>0</v>
      </c>
      <c r="V2244" s="1" t="n">
        <f aca="false">ROUNDUP(SUM(J2244,R2244,L2244,N2244,T2244)/360,0)</f>
        <v>4</v>
      </c>
      <c r="W2244" s="1" t="n">
        <f aca="false">ROUNDUP(SUM(U2244,S2244,M2244,K2244,Q2244)/360*1.1,0)</f>
        <v>0</v>
      </c>
      <c r="X2244" s="1" t="n">
        <v>3066</v>
      </c>
      <c r="Y2244" s="1" t="n">
        <v>0</v>
      </c>
      <c r="Z2244" s="1" t="n">
        <v>1681</v>
      </c>
      <c r="AA2244" s="1" t="n">
        <v>0</v>
      </c>
      <c r="AB2244" s="1" t="n">
        <v>142</v>
      </c>
      <c r="AC2244" s="1" t="n">
        <v>0</v>
      </c>
      <c r="AD2244" s="1" t="n">
        <v>0</v>
      </c>
      <c r="AE2244" s="1" t="n">
        <v>0</v>
      </c>
      <c r="AF2244" s="1" t="n">
        <v>1541</v>
      </c>
      <c r="AG2244" s="1" t="n">
        <v>0</v>
      </c>
      <c r="AH2244" s="1" t="n">
        <v>0</v>
      </c>
      <c r="AI2244" s="1" t="n">
        <v>0</v>
      </c>
      <c r="AJ2244" s="1" t="n">
        <f aca="false">ROUNDUP(SUM(AF2244,X2244,Z2244,AB2244,AH2244)/360,0)</f>
        <v>18</v>
      </c>
      <c r="AK2244" s="1" t="n">
        <f aca="false">ROUNDUP(SUM(AI2244,AG2244,AA2244,Y2244,AE2244)/360*1.1,0)</f>
        <v>0</v>
      </c>
      <c r="AL2244" s="1" t="n">
        <v>24</v>
      </c>
      <c r="AM2244" s="1" t="n">
        <v>2</v>
      </c>
    </row>
    <row r="2245" customFormat="false" ht="15" hidden="false" customHeight="false" outlineLevel="0" collapsed="false">
      <c r="A2245" s="1" t="n">
        <v>351050</v>
      </c>
      <c r="B2245" s="1" t="str">
        <f aca="false">VLOOKUP(A2245,Municipios!$A$2:$B$5571,2,0)</f>
        <v>Caraguatatuba</v>
      </c>
      <c r="C2245" s="1" t="n">
        <v>25</v>
      </c>
      <c r="D2245" s="1" t="n">
        <v>40</v>
      </c>
      <c r="E2245" s="1" t="n">
        <v>27</v>
      </c>
      <c r="F2245" s="1" t="n">
        <v>0</v>
      </c>
      <c r="G2245" s="1" t="n">
        <v>13</v>
      </c>
      <c r="H2245" s="1" t="n">
        <f aca="false">SUM(C2245:G2245)</f>
        <v>105</v>
      </c>
      <c r="I2245" s="1" t="n">
        <v>16</v>
      </c>
      <c r="J2245" s="1" t="n">
        <v>2550</v>
      </c>
      <c r="K2245" s="1" t="n">
        <v>0</v>
      </c>
      <c r="L2245" s="1" t="n">
        <v>0</v>
      </c>
      <c r="M2245" s="1" t="n">
        <v>0</v>
      </c>
      <c r="N2245" s="1" t="n">
        <v>965</v>
      </c>
      <c r="O2245" s="1" t="n">
        <v>0</v>
      </c>
      <c r="P2245" s="1" t="n">
        <v>164</v>
      </c>
      <c r="Q2245" s="1" t="n">
        <v>211</v>
      </c>
      <c r="R2245" s="1" t="n">
        <v>0</v>
      </c>
      <c r="S2245" s="1" t="n">
        <v>0</v>
      </c>
      <c r="T2245" s="1" t="n">
        <v>0</v>
      </c>
      <c r="U2245" s="1" t="n">
        <v>0</v>
      </c>
      <c r="V2245" s="1" t="n">
        <f aca="false">ROUNDUP(SUM(J2245,R2245,L2245,N2245,T2245)/360,0)</f>
        <v>10</v>
      </c>
      <c r="W2245" s="1" t="n">
        <f aca="false">ROUNDUP(SUM(U2245,S2245,M2245,K2245,Q2245)/360*1.1,0)</f>
        <v>1</v>
      </c>
      <c r="X2245" s="1" t="n">
        <v>12829</v>
      </c>
      <c r="Y2245" s="1" t="n">
        <v>0</v>
      </c>
      <c r="Z2245" s="1" t="n">
        <v>5143</v>
      </c>
      <c r="AA2245" s="1" t="n">
        <v>0</v>
      </c>
      <c r="AB2245" s="1" t="n">
        <v>2201</v>
      </c>
      <c r="AC2245" s="1" t="n">
        <v>0</v>
      </c>
      <c r="AD2245" s="1" t="n">
        <v>1283</v>
      </c>
      <c r="AE2245" s="1" t="n">
        <v>4362</v>
      </c>
      <c r="AF2245" s="1" t="n">
        <v>7261</v>
      </c>
      <c r="AG2245" s="1" t="n">
        <v>0</v>
      </c>
      <c r="AH2245" s="1" t="n">
        <v>0</v>
      </c>
      <c r="AI2245" s="1" t="n">
        <v>0</v>
      </c>
      <c r="AJ2245" s="1" t="n">
        <f aca="false">ROUNDUP(SUM(AF2245,X2245,Z2245,AB2245,AH2245)/360,0)</f>
        <v>77</v>
      </c>
      <c r="AK2245" s="1" t="n">
        <f aca="false">ROUNDUP(SUM(AI2245,AG2245,AA2245,Y2245,AE2245)/360*1.1,0)</f>
        <v>14</v>
      </c>
      <c r="AL2245" s="1" t="n">
        <v>12</v>
      </c>
      <c r="AM2245" s="1" t="n">
        <v>1</v>
      </c>
    </row>
    <row r="2246" customFormat="false" ht="15" hidden="false" customHeight="false" outlineLevel="0" collapsed="false">
      <c r="A2246" s="1" t="n">
        <v>351060</v>
      </c>
      <c r="B2246" s="1" t="str">
        <f aca="false">VLOOKUP(A2246,Municipios!$A$2:$B$5571,2,0)</f>
        <v>Carapicuíba</v>
      </c>
      <c r="C2246" s="1" t="n">
        <v>73</v>
      </c>
      <c r="D2246" s="1" t="n">
        <v>57</v>
      </c>
      <c r="E2246" s="1" t="n">
        <v>34</v>
      </c>
      <c r="F2246" s="1" t="n">
        <v>10</v>
      </c>
      <c r="G2246" s="1" t="n">
        <v>35</v>
      </c>
      <c r="H2246" s="1" t="n">
        <f aca="false">SUM(C2246:G2246)</f>
        <v>209</v>
      </c>
      <c r="I2246" s="1" t="n">
        <v>39</v>
      </c>
      <c r="J2246" s="1" t="n">
        <v>2449</v>
      </c>
      <c r="K2246" s="1" t="n">
        <v>0</v>
      </c>
      <c r="L2246" s="1" t="n">
        <v>2</v>
      </c>
      <c r="M2246" s="1" t="n">
        <v>0</v>
      </c>
      <c r="N2246" s="1" t="n">
        <v>2086</v>
      </c>
      <c r="O2246" s="1" t="n">
        <v>0</v>
      </c>
      <c r="P2246" s="1" t="n">
        <v>617</v>
      </c>
      <c r="Q2246" s="1" t="n">
        <v>945</v>
      </c>
      <c r="R2246" s="1" t="n">
        <v>50</v>
      </c>
      <c r="S2246" s="1" t="n">
        <v>0</v>
      </c>
      <c r="T2246" s="1" t="n">
        <v>0</v>
      </c>
      <c r="U2246" s="1" t="n">
        <v>0</v>
      </c>
      <c r="V2246" s="1" t="n">
        <f aca="false">ROUNDUP(SUM(J2246,R2246,L2246,N2246,T2246)/360,0)</f>
        <v>13</v>
      </c>
      <c r="W2246" s="1" t="n">
        <f aca="false">ROUNDUP(SUM(U2246,S2246,M2246,K2246,Q2246)/360*1.1,0)</f>
        <v>3</v>
      </c>
      <c r="X2246" s="1" t="n">
        <v>16953</v>
      </c>
      <c r="Y2246" s="1" t="n">
        <v>0</v>
      </c>
      <c r="Z2246" s="1" t="n">
        <v>14892</v>
      </c>
      <c r="AA2246" s="1" t="n">
        <v>0</v>
      </c>
      <c r="AB2246" s="1" t="n">
        <v>4490</v>
      </c>
      <c r="AC2246" s="1" t="n">
        <v>17</v>
      </c>
      <c r="AD2246" s="1" t="n">
        <v>8406</v>
      </c>
      <c r="AE2246" s="1" t="n">
        <v>9086</v>
      </c>
      <c r="AF2246" s="1" t="n">
        <v>14733</v>
      </c>
      <c r="AG2246" s="1" t="n">
        <v>0</v>
      </c>
      <c r="AH2246" s="1" t="n">
        <v>2960</v>
      </c>
      <c r="AI2246" s="1" t="n">
        <v>0</v>
      </c>
      <c r="AJ2246" s="1" t="n">
        <f aca="false">ROUNDUP(SUM(AF2246,X2246,Z2246,AB2246,AH2246)/360,0)</f>
        <v>151</v>
      </c>
      <c r="AK2246" s="1" t="n">
        <f aca="false">ROUNDUP(SUM(AI2246,AG2246,AA2246,Y2246,AE2246)/360*1.1,0)</f>
        <v>28</v>
      </c>
      <c r="AL2246" s="1" t="n">
        <v>45</v>
      </c>
      <c r="AM2246" s="1" t="n">
        <v>1</v>
      </c>
    </row>
    <row r="2247" customFormat="false" ht="15" hidden="false" customHeight="false" outlineLevel="0" collapsed="false">
      <c r="A2247" s="1" t="n">
        <v>351070</v>
      </c>
      <c r="B2247" s="1" t="str">
        <f aca="false">VLOOKUP(A2247,Municipios!$A$2:$B$5571,2,0)</f>
        <v>Cardoso</v>
      </c>
      <c r="C2247" s="1" t="n">
        <v>1</v>
      </c>
      <c r="D2247" s="1" t="n">
        <v>9</v>
      </c>
      <c r="E2247" s="1" t="n">
        <v>0</v>
      </c>
      <c r="F2247" s="1" t="n">
        <v>0</v>
      </c>
      <c r="G2247" s="1" t="n">
        <v>2</v>
      </c>
      <c r="H2247" s="1" t="n">
        <f aca="false">SUM(C2247:G2247)</f>
        <v>12</v>
      </c>
      <c r="I2247" s="1" t="n">
        <v>0</v>
      </c>
      <c r="J2247" s="1" t="n">
        <v>216</v>
      </c>
      <c r="K2247" s="1" t="n">
        <v>0</v>
      </c>
      <c r="L2247" s="1" t="n">
        <v>0</v>
      </c>
      <c r="M2247" s="1" t="n">
        <v>0</v>
      </c>
      <c r="N2247" s="1" t="n">
        <v>0</v>
      </c>
      <c r="O2247" s="1" t="n">
        <v>0</v>
      </c>
      <c r="P2247" s="1" t="n">
        <v>0</v>
      </c>
      <c r="Q2247" s="1" t="n">
        <v>0</v>
      </c>
      <c r="R2247" s="1" t="n">
        <v>0</v>
      </c>
      <c r="S2247" s="1" t="n">
        <v>0</v>
      </c>
      <c r="T2247" s="1" t="n">
        <v>0</v>
      </c>
      <c r="U2247" s="1" t="n">
        <v>0</v>
      </c>
      <c r="V2247" s="1" t="n">
        <f aca="false">ROUNDUP(SUM(J2247,R2247,L2247,N2247,T2247)/360,0)</f>
        <v>1</v>
      </c>
      <c r="W2247" s="1" t="n">
        <f aca="false">ROUNDUP(SUM(U2247,S2247,M2247,K2247,Q2247)/360*1.1,0)</f>
        <v>0</v>
      </c>
      <c r="X2247" s="1" t="n">
        <v>1055</v>
      </c>
      <c r="Y2247" s="1" t="n">
        <v>0</v>
      </c>
      <c r="Z2247" s="1" t="n">
        <v>0</v>
      </c>
      <c r="AA2247" s="1" t="n">
        <v>0</v>
      </c>
      <c r="AB2247" s="1" t="n">
        <v>0</v>
      </c>
      <c r="AC2247" s="1" t="n">
        <v>0</v>
      </c>
      <c r="AD2247" s="1" t="n">
        <v>0</v>
      </c>
      <c r="AE2247" s="1" t="n">
        <v>0</v>
      </c>
      <c r="AF2247" s="1" t="n">
        <v>95</v>
      </c>
      <c r="AG2247" s="1" t="n">
        <v>0</v>
      </c>
      <c r="AH2247" s="1" t="n">
        <v>0</v>
      </c>
      <c r="AI2247" s="1" t="n">
        <v>0</v>
      </c>
      <c r="AJ2247" s="1" t="n">
        <f aca="false">ROUNDUP(SUM(AF2247,X2247,Z2247,AB2247,AH2247)/360,0)</f>
        <v>4</v>
      </c>
      <c r="AK2247" s="1" t="n">
        <f aca="false">ROUNDUP(SUM(AI2247,AG2247,AA2247,Y2247,AE2247)/360*1.1,0)</f>
        <v>0</v>
      </c>
      <c r="AL2247" s="1" t="n">
        <v>2</v>
      </c>
      <c r="AM2247" s="1" t="n">
        <v>0</v>
      </c>
    </row>
    <row r="2248" customFormat="false" ht="15" hidden="false" customHeight="false" outlineLevel="0" collapsed="false">
      <c r="A2248" s="1" t="n">
        <v>351080</v>
      </c>
      <c r="B2248" s="1" t="str">
        <f aca="false">VLOOKUP(A2248,Municipios!$A$2:$B$5571,2,0)</f>
        <v>Casa Branca</v>
      </c>
      <c r="C2248" s="1" t="n">
        <v>10</v>
      </c>
      <c r="D2248" s="1" t="n">
        <v>17</v>
      </c>
      <c r="E2248" s="1" t="n">
        <v>2</v>
      </c>
      <c r="F2248" s="1" t="n">
        <v>320</v>
      </c>
      <c r="G2248" s="1" t="n">
        <v>2</v>
      </c>
      <c r="H2248" s="1" t="n">
        <f aca="false">SUM(C2248:G2248)</f>
        <v>351</v>
      </c>
      <c r="I2248" s="1" t="n">
        <v>0</v>
      </c>
      <c r="J2248" s="1" t="n">
        <v>900</v>
      </c>
      <c r="K2248" s="1" t="n">
        <v>0</v>
      </c>
      <c r="L2248" s="1" t="n">
        <v>0</v>
      </c>
      <c r="M2248" s="1" t="n">
        <v>0</v>
      </c>
      <c r="N2248" s="1" t="n">
        <v>59</v>
      </c>
      <c r="O2248" s="1" t="n">
        <v>0</v>
      </c>
      <c r="P2248" s="1" t="n">
        <v>0</v>
      </c>
      <c r="Q2248" s="1" t="n">
        <v>0</v>
      </c>
      <c r="R2248" s="1" t="n">
        <v>0</v>
      </c>
      <c r="S2248" s="1" t="n">
        <v>0</v>
      </c>
      <c r="T2248" s="1" t="n">
        <v>0</v>
      </c>
      <c r="U2248" s="1" t="n">
        <v>0</v>
      </c>
      <c r="V2248" s="1" t="n">
        <f aca="false">ROUNDUP(SUM(J2248,R2248,L2248,N2248,T2248)/360,0)</f>
        <v>3</v>
      </c>
      <c r="W2248" s="1" t="n">
        <f aca="false">ROUNDUP(SUM(U2248,S2248,M2248,K2248,Q2248)/360*1.1,0)</f>
        <v>0</v>
      </c>
      <c r="X2248" s="1" t="n">
        <v>3087</v>
      </c>
      <c r="Y2248" s="1" t="n">
        <v>0</v>
      </c>
      <c r="Z2248" s="1" t="n">
        <v>17</v>
      </c>
      <c r="AA2248" s="1" t="n">
        <v>0</v>
      </c>
      <c r="AB2248" s="1" t="n">
        <v>49</v>
      </c>
      <c r="AC2248" s="1" t="n">
        <v>0</v>
      </c>
      <c r="AD2248" s="1" t="n">
        <v>0</v>
      </c>
      <c r="AE2248" s="1" t="n">
        <v>0</v>
      </c>
      <c r="AF2248" s="1" t="n">
        <v>816</v>
      </c>
      <c r="AG2248" s="1" t="n">
        <v>0</v>
      </c>
      <c r="AH2248" s="1" t="n">
        <v>59968</v>
      </c>
      <c r="AI2248" s="1" t="n">
        <v>0</v>
      </c>
      <c r="AJ2248" s="1" t="n">
        <f aca="false">ROUNDUP(SUM(AF2248,X2248,Z2248,AB2248,AH2248)/360,0)</f>
        <v>178</v>
      </c>
      <c r="AK2248" s="1" t="n">
        <f aca="false">ROUNDUP(SUM(AI2248,AG2248,AA2248,Y2248,AE2248)/360*1.1,0)</f>
        <v>0</v>
      </c>
      <c r="AL2248" s="1" t="n">
        <v>2</v>
      </c>
      <c r="AM2248" s="1" t="n">
        <v>0</v>
      </c>
    </row>
    <row r="2249" customFormat="false" ht="15" hidden="false" customHeight="false" outlineLevel="0" collapsed="false">
      <c r="A2249" s="1" t="n">
        <v>351100</v>
      </c>
      <c r="B2249" s="1" t="str">
        <f aca="false">VLOOKUP(A2249,Municipios!$A$2:$B$5571,2,0)</f>
        <v>Castilho</v>
      </c>
      <c r="C2249" s="1" t="n">
        <v>4</v>
      </c>
      <c r="D2249" s="1" t="n">
        <v>6</v>
      </c>
      <c r="E2249" s="1" t="n">
        <v>7</v>
      </c>
      <c r="F2249" s="1" t="n">
        <v>0</v>
      </c>
      <c r="G2249" s="1" t="n">
        <v>13</v>
      </c>
      <c r="H2249" s="1" t="n">
        <f aca="false">SUM(C2249:G2249)</f>
        <v>30</v>
      </c>
      <c r="I2249" s="1" t="n">
        <v>0</v>
      </c>
      <c r="J2249" s="1" t="n">
        <v>324</v>
      </c>
      <c r="K2249" s="1" t="n">
        <v>0</v>
      </c>
      <c r="L2249" s="1" t="n">
        <v>0</v>
      </c>
      <c r="M2249" s="1" t="n">
        <v>0</v>
      </c>
      <c r="N2249" s="1" t="n">
        <v>117</v>
      </c>
      <c r="O2249" s="1" t="n">
        <v>0</v>
      </c>
      <c r="P2249" s="1" t="n">
        <v>0</v>
      </c>
      <c r="Q2249" s="1" t="n">
        <v>0</v>
      </c>
      <c r="R2249" s="1" t="n">
        <v>0</v>
      </c>
      <c r="S2249" s="1" t="n">
        <v>0</v>
      </c>
      <c r="T2249" s="1" t="n">
        <v>0</v>
      </c>
      <c r="U2249" s="1" t="n">
        <v>0</v>
      </c>
      <c r="V2249" s="1" t="n">
        <f aca="false">ROUNDUP(SUM(J2249,R2249,L2249,N2249,T2249)/360,0)</f>
        <v>2</v>
      </c>
      <c r="W2249" s="1" t="n">
        <f aca="false">ROUNDUP(SUM(U2249,S2249,M2249,K2249,Q2249)/360*1.1,0)</f>
        <v>0</v>
      </c>
      <c r="X2249" s="1" t="n">
        <v>1054</v>
      </c>
      <c r="Y2249" s="1" t="n">
        <v>0</v>
      </c>
      <c r="Z2249" s="1" t="n">
        <v>5</v>
      </c>
      <c r="AA2249" s="1" t="n">
        <v>0</v>
      </c>
      <c r="AB2249" s="1" t="n">
        <v>137</v>
      </c>
      <c r="AC2249" s="1" t="n">
        <v>0</v>
      </c>
      <c r="AD2249" s="1" t="n">
        <v>0</v>
      </c>
      <c r="AE2249" s="1" t="n">
        <v>0</v>
      </c>
      <c r="AF2249" s="1" t="n">
        <v>0</v>
      </c>
      <c r="AG2249" s="1" t="n">
        <v>0</v>
      </c>
      <c r="AH2249" s="1" t="n">
        <v>0</v>
      </c>
      <c r="AI2249" s="1" t="n">
        <v>0</v>
      </c>
      <c r="AJ2249" s="1" t="n">
        <f aca="false">ROUNDUP(SUM(AF2249,X2249,Z2249,AB2249,AH2249)/360,0)</f>
        <v>4</v>
      </c>
      <c r="AK2249" s="1" t="n">
        <f aca="false">ROUNDUP(SUM(AI2249,AG2249,AA2249,Y2249,AE2249)/360*1.1,0)</f>
        <v>0</v>
      </c>
      <c r="AL2249" s="1" t="n">
        <v>1</v>
      </c>
      <c r="AM2249" s="1" t="n">
        <v>0</v>
      </c>
    </row>
    <row r="2250" customFormat="false" ht="15" hidden="false" customHeight="false" outlineLevel="0" collapsed="false">
      <c r="A2250" s="1" t="n">
        <v>351110</v>
      </c>
      <c r="B2250" s="1" t="str">
        <f aca="false">VLOOKUP(A2250,Municipios!$A$2:$B$5571,2,0)</f>
        <v>Catanduva</v>
      </c>
      <c r="C2250" s="1" t="n">
        <v>70</v>
      </c>
      <c r="D2250" s="1" t="n">
        <v>132</v>
      </c>
      <c r="E2250" s="1" t="n">
        <v>16</v>
      </c>
      <c r="F2250" s="1" t="n">
        <v>138</v>
      </c>
      <c r="G2250" s="1" t="n">
        <v>15</v>
      </c>
      <c r="H2250" s="1" t="n">
        <f aca="false">SUM(C2250:G2250)</f>
        <v>371</v>
      </c>
      <c r="I2250" s="1" t="n">
        <v>39</v>
      </c>
      <c r="J2250" s="1" t="n">
        <v>5820</v>
      </c>
      <c r="K2250" s="1" t="n">
        <v>0</v>
      </c>
      <c r="L2250" s="1" t="n">
        <v>0</v>
      </c>
      <c r="M2250" s="1" t="n">
        <v>0</v>
      </c>
      <c r="N2250" s="1" t="n">
        <v>778</v>
      </c>
      <c r="O2250" s="1" t="n">
        <v>0</v>
      </c>
      <c r="P2250" s="1" t="n">
        <v>1037</v>
      </c>
      <c r="Q2250" s="1" t="n">
        <v>857</v>
      </c>
      <c r="R2250" s="1" t="n">
        <v>107</v>
      </c>
      <c r="S2250" s="1" t="n">
        <v>0</v>
      </c>
      <c r="T2250" s="1" t="n">
        <v>0</v>
      </c>
      <c r="U2250" s="1" t="n">
        <v>0</v>
      </c>
      <c r="V2250" s="1" t="n">
        <f aca="false">ROUNDUP(SUM(J2250,R2250,L2250,N2250,T2250)/360,0)</f>
        <v>19</v>
      </c>
      <c r="W2250" s="1" t="n">
        <f aca="false">ROUNDUP(SUM(U2250,S2250,M2250,K2250,Q2250)/360*1.1,0)</f>
        <v>3</v>
      </c>
      <c r="X2250" s="1" t="n">
        <v>30634</v>
      </c>
      <c r="Y2250" s="1" t="n">
        <v>0</v>
      </c>
      <c r="Z2250" s="1" t="n">
        <v>2709</v>
      </c>
      <c r="AA2250" s="1" t="n">
        <v>0</v>
      </c>
      <c r="AB2250" s="1" t="n">
        <v>2260</v>
      </c>
      <c r="AC2250" s="1" t="n">
        <v>0</v>
      </c>
      <c r="AD2250" s="1" t="n">
        <v>6488</v>
      </c>
      <c r="AE2250" s="1" t="n">
        <v>10967</v>
      </c>
      <c r="AF2250" s="1" t="n">
        <v>22792</v>
      </c>
      <c r="AG2250" s="1" t="n">
        <v>0</v>
      </c>
      <c r="AH2250" s="1" t="n">
        <v>45887</v>
      </c>
      <c r="AI2250" s="1" t="n">
        <v>0</v>
      </c>
      <c r="AJ2250" s="1" t="n">
        <f aca="false">ROUNDUP(SUM(AF2250,X2250,Z2250,AB2250,AH2250)/360,0)</f>
        <v>290</v>
      </c>
      <c r="AK2250" s="1" t="n">
        <f aca="false">ROUNDUP(SUM(AI2250,AG2250,AA2250,Y2250,AE2250)/360*1.1,0)</f>
        <v>34</v>
      </c>
      <c r="AL2250" s="1" t="n">
        <v>63</v>
      </c>
      <c r="AM2250" s="1" t="n">
        <v>3</v>
      </c>
    </row>
    <row r="2251" customFormat="false" ht="15" hidden="false" customHeight="false" outlineLevel="0" collapsed="false">
      <c r="A2251" s="1" t="n">
        <v>351130</v>
      </c>
      <c r="B2251" s="1" t="str">
        <f aca="false">VLOOKUP(A2251,Municipios!$A$2:$B$5571,2,0)</f>
        <v>Cedral</v>
      </c>
      <c r="C2251" s="1" t="n">
        <v>0</v>
      </c>
      <c r="D2251" s="1" t="n">
        <v>0</v>
      </c>
      <c r="E2251" s="1" t="n">
        <v>0</v>
      </c>
      <c r="F2251" s="1" t="n">
        <v>0</v>
      </c>
      <c r="G2251" s="1" t="n">
        <v>0</v>
      </c>
      <c r="H2251" s="1" t="n">
        <f aca="false">SUM(C2251:G2251)</f>
        <v>0</v>
      </c>
      <c r="I2251" s="1" t="n">
        <v>0</v>
      </c>
      <c r="V2251" s="1" t="n">
        <f aca="false">ROUNDUP(SUM(J2251,R2251,L2251,N2251,T2251)/360,0)</f>
        <v>0</v>
      </c>
      <c r="W2251" s="1" t="n">
        <f aca="false">ROUNDUP(SUM(U2251,S2251,M2251,K2251,Q2251)/360*1.1,0)</f>
        <v>0</v>
      </c>
      <c r="AJ2251" s="1" t="n">
        <f aca="false">ROUNDUP(SUM(AF2251,X2251,Z2251,AB2251,AH2251)/360,0)</f>
        <v>0</v>
      </c>
      <c r="AK2251" s="1" t="n">
        <f aca="false">ROUNDUP(SUM(AI2251,AG2251,AA2251,Y2251,AE2251)/360*1.1,0)</f>
        <v>0</v>
      </c>
      <c r="AL2251" s="1" t="n">
        <v>0</v>
      </c>
      <c r="AM2251" s="1" t="n">
        <v>0</v>
      </c>
    </row>
    <row r="2252" customFormat="false" ht="15" hidden="false" customHeight="false" outlineLevel="0" collapsed="false">
      <c r="A2252" s="1" t="n">
        <v>351140</v>
      </c>
      <c r="B2252" s="1" t="str">
        <f aca="false">VLOOKUP(A2252,Municipios!$A$2:$B$5571,2,0)</f>
        <v>Cerqueira César</v>
      </c>
      <c r="C2252" s="1" t="n">
        <v>3</v>
      </c>
      <c r="D2252" s="1" t="n">
        <v>18</v>
      </c>
      <c r="E2252" s="1" t="n">
        <v>7</v>
      </c>
      <c r="F2252" s="1" t="n">
        <v>0</v>
      </c>
      <c r="G2252" s="1" t="n">
        <v>4</v>
      </c>
      <c r="H2252" s="1" t="n">
        <f aca="false">SUM(C2252:G2252)</f>
        <v>32</v>
      </c>
      <c r="I2252" s="1" t="n">
        <v>0</v>
      </c>
      <c r="J2252" s="1" t="n">
        <v>397</v>
      </c>
      <c r="K2252" s="1" t="n">
        <v>0</v>
      </c>
      <c r="L2252" s="1" t="n">
        <v>0</v>
      </c>
      <c r="M2252" s="1" t="n">
        <v>0</v>
      </c>
      <c r="N2252" s="1" t="n">
        <v>54</v>
      </c>
      <c r="O2252" s="1" t="n">
        <v>0</v>
      </c>
      <c r="P2252" s="1" t="n">
        <v>0</v>
      </c>
      <c r="Q2252" s="1" t="n">
        <v>0</v>
      </c>
      <c r="R2252" s="1" t="n">
        <v>0</v>
      </c>
      <c r="S2252" s="1" t="n">
        <v>0</v>
      </c>
      <c r="T2252" s="1" t="n">
        <v>0</v>
      </c>
      <c r="U2252" s="1" t="n">
        <v>0</v>
      </c>
      <c r="V2252" s="1" t="n">
        <f aca="false">ROUNDUP(SUM(J2252,R2252,L2252,N2252,T2252)/360,0)</f>
        <v>2</v>
      </c>
      <c r="W2252" s="1" t="n">
        <f aca="false">ROUNDUP(SUM(U2252,S2252,M2252,K2252,Q2252)/360*1.1,0)</f>
        <v>0</v>
      </c>
      <c r="X2252" s="1" t="n">
        <v>1928</v>
      </c>
      <c r="Y2252" s="1" t="n">
        <v>0</v>
      </c>
      <c r="Z2252" s="1" t="n">
        <v>352</v>
      </c>
      <c r="AA2252" s="1" t="n">
        <v>0</v>
      </c>
      <c r="AB2252" s="1" t="n">
        <v>97</v>
      </c>
      <c r="AC2252" s="1" t="n">
        <v>0</v>
      </c>
      <c r="AD2252" s="1" t="n">
        <v>0</v>
      </c>
      <c r="AE2252" s="1" t="n">
        <v>0</v>
      </c>
      <c r="AF2252" s="1" t="n">
        <v>30</v>
      </c>
      <c r="AG2252" s="1" t="n">
        <v>0</v>
      </c>
      <c r="AH2252" s="1" t="n">
        <v>0</v>
      </c>
      <c r="AI2252" s="1" t="n">
        <v>0</v>
      </c>
      <c r="AJ2252" s="1" t="n">
        <f aca="false">ROUNDUP(SUM(AF2252,X2252,Z2252,AB2252,AH2252)/360,0)</f>
        <v>7</v>
      </c>
      <c r="AK2252" s="1" t="n">
        <f aca="false">ROUNDUP(SUM(AI2252,AG2252,AA2252,Y2252,AE2252)/360*1.1,0)</f>
        <v>0</v>
      </c>
      <c r="AL2252" s="1" t="n">
        <v>2</v>
      </c>
      <c r="AM2252" s="1" t="n">
        <v>0</v>
      </c>
    </row>
    <row r="2253" customFormat="false" ht="15" hidden="false" customHeight="false" outlineLevel="0" collapsed="false">
      <c r="A2253" s="1" t="n">
        <v>351150</v>
      </c>
      <c r="B2253" s="1" t="str">
        <f aca="false">VLOOKUP(A2253,Municipios!$A$2:$B$5571,2,0)</f>
        <v>Cerquilho</v>
      </c>
      <c r="C2253" s="1" t="n">
        <v>7</v>
      </c>
      <c r="D2253" s="1" t="n">
        <v>8</v>
      </c>
      <c r="E2253" s="1" t="n">
        <v>1</v>
      </c>
      <c r="F2253" s="1" t="n">
        <v>0</v>
      </c>
      <c r="G2253" s="1" t="n">
        <v>5</v>
      </c>
      <c r="H2253" s="1" t="n">
        <f aca="false">SUM(C2253:G2253)</f>
        <v>21</v>
      </c>
      <c r="I2253" s="1" t="n">
        <v>0</v>
      </c>
      <c r="J2253" s="1" t="n">
        <v>682</v>
      </c>
      <c r="K2253" s="1" t="n">
        <v>0</v>
      </c>
      <c r="L2253" s="1" t="n">
        <v>0</v>
      </c>
      <c r="M2253" s="1" t="n">
        <v>0</v>
      </c>
      <c r="N2253" s="1" t="n">
        <v>85</v>
      </c>
      <c r="O2253" s="1" t="n">
        <v>0</v>
      </c>
      <c r="P2253" s="1" t="n">
        <v>0</v>
      </c>
      <c r="Q2253" s="1" t="n">
        <v>0</v>
      </c>
      <c r="R2253" s="1" t="n">
        <v>0</v>
      </c>
      <c r="S2253" s="1" t="n">
        <v>0</v>
      </c>
      <c r="T2253" s="1" t="n">
        <v>0</v>
      </c>
      <c r="U2253" s="1" t="n">
        <v>0</v>
      </c>
      <c r="V2253" s="1" t="n">
        <f aca="false">ROUNDUP(SUM(J2253,R2253,L2253,N2253,T2253)/360,0)</f>
        <v>3</v>
      </c>
      <c r="W2253" s="1" t="n">
        <f aca="false">ROUNDUP(SUM(U2253,S2253,M2253,K2253,Q2253)/360*1.1,0)</f>
        <v>0</v>
      </c>
      <c r="X2253" s="1" t="n">
        <v>2164</v>
      </c>
      <c r="Y2253" s="1" t="n">
        <v>0</v>
      </c>
      <c r="Z2253" s="1" t="n">
        <v>0</v>
      </c>
      <c r="AA2253" s="1" t="n">
        <v>0</v>
      </c>
      <c r="AB2253" s="1" t="n">
        <v>163</v>
      </c>
      <c r="AC2253" s="1" t="n">
        <v>0</v>
      </c>
      <c r="AD2253" s="1" t="n">
        <v>0</v>
      </c>
      <c r="AE2253" s="1" t="n">
        <v>0</v>
      </c>
      <c r="AF2253" s="1" t="n">
        <v>757</v>
      </c>
      <c r="AG2253" s="1" t="n">
        <v>0</v>
      </c>
      <c r="AH2253" s="1" t="n">
        <v>0</v>
      </c>
      <c r="AI2253" s="1" t="n">
        <v>0</v>
      </c>
      <c r="AJ2253" s="1" t="n">
        <f aca="false">ROUNDUP(SUM(AF2253,X2253,Z2253,AB2253,AH2253)/360,0)</f>
        <v>9</v>
      </c>
      <c r="AK2253" s="1" t="n">
        <f aca="false">ROUNDUP(SUM(AI2253,AG2253,AA2253,Y2253,AE2253)/360*1.1,0)</f>
        <v>0</v>
      </c>
      <c r="AL2253" s="1" t="n">
        <v>2</v>
      </c>
      <c r="AM2253" s="1" t="n">
        <v>0</v>
      </c>
    </row>
    <row r="2254" customFormat="false" ht="15" hidden="false" customHeight="false" outlineLevel="0" collapsed="false">
      <c r="A2254" s="1" t="n">
        <v>351160</v>
      </c>
      <c r="B2254" s="1" t="str">
        <f aca="false">VLOOKUP(A2254,Municipios!$A$2:$B$5571,2,0)</f>
        <v>Cesário Lange</v>
      </c>
      <c r="C2254" s="1" t="n">
        <v>2</v>
      </c>
      <c r="D2254" s="1" t="n">
        <v>12</v>
      </c>
      <c r="E2254" s="1" t="n">
        <v>1</v>
      </c>
      <c r="F2254" s="1" t="n">
        <v>0</v>
      </c>
      <c r="G2254" s="1" t="n">
        <v>2</v>
      </c>
      <c r="H2254" s="1" t="n">
        <f aca="false">SUM(C2254:G2254)</f>
        <v>17</v>
      </c>
      <c r="I2254" s="1" t="n">
        <v>0</v>
      </c>
      <c r="J2254" s="1" t="n">
        <v>401</v>
      </c>
      <c r="K2254" s="1" t="n">
        <v>0</v>
      </c>
      <c r="L2254" s="1" t="n">
        <v>0</v>
      </c>
      <c r="M2254" s="1" t="n">
        <v>0</v>
      </c>
      <c r="N2254" s="1" t="n">
        <v>20</v>
      </c>
      <c r="O2254" s="1" t="n">
        <v>0</v>
      </c>
      <c r="P2254" s="1" t="n">
        <v>0</v>
      </c>
      <c r="Q2254" s="1" t="n">
        <v>0</v>
      </c>
      <c r="R2254" s="1" t="n">
        <v>0</v>
      </c>
      <c r="S2254" s="1" t="n">
        <v>0</v>
      </c>
      <c r="T2254" s="1" t="n">
        <v>0</v>
      </c>
      <c r="U2254" s="1" t="n">
        <v>0</v>
      </c>
      <c r="V2254" s="1" t="n">
        <f aca="false">ROUNDUP(SUM(J2254,R2254,L2254,N2254,T2254)/360,0)</f>
        <v>2</v>
      </c>
      <c r="W2254" s="1" t="n">
        <f aca="false">ROUNDUP(SUM(U2254,S2254,M2254,K2254,Q2254)/360*1.1,0)</f>
        <v>0</v>
      </c>
      <c r="X2254" s="1" t="n">
        <v>807</v>
      </c>
      <c r="Y2254" s="1" t="n">
        <v>0</v>
      </c>
      <c r="Z2254" s="1" t="n">
        <v>14</v>
      </c>
      <c r="AA2254" s="1" t="n">
        <v>0</v>
      </c>
      <c r="AB2254" s="1" t="n">
        <v>26</v>
      </c>
      <c r="AC2254" s="1" t="n">
        <v>0</v>
      </c>
      <c r="AD2254" s="1" t="n">
        <v>0</v>
      </c>
      <c r="AE2254" s="1" t="n">
        <v>0</v>
      </c>
      <c r="AF2254" s="1" t="n">
        <v>208</v>
      </c>
      <c r="AG2254" s="1" t="n">
        <v>0</v>
      </c>
      <c r="AH2254" s="1" t="n">
        <v>0</v>
      </c>
      <c r="AI2254" s="1" t="n">
        <v>0</v>
      </c>
      <c r="AJ2254" s="1" t="n">
        <f aca="false">ROUNDUP(SUM(AF2254,X2254,Z2254,AB2254,AH2254)/360,0)</f>
        <v>3</v>
      </c>
      <c r="AK2254" s="1" t="n">
        <f aca="false">ROUNDUP(SUM(AI2254,AG2254,AA2254,Y2254,AE2254)/360*1.1,0)</f>
        <v>0</v>
      </c>
      <c r="AL2254" s="1" t="n">
        <v>1</v>
      </c>
      <c r="AM2254" s="1" t="n">
        <v>0</v>
      </c>
    </row>
    <row r="2255" customFormat="false" ht="15" hidden="false" customHeight="false" outlineLevel="0" collapsed="false">
      <c r="A2255" s="1" t="n">
        <v>351170</v>
      </c>
      <c r="B2255" s="1" t="str">
        <f aca="false">VLOOKUP(A2255,Municipios!$A$2:$B$5571,2,0)</f>
        <v>Charqueada</v>
      </c>
      <c r="C2255" s="1" t="n">
        <v>3</v>
      </c>
      <c r="D2255" s="1" t="n">
        <v>13</v>
      </c>
      <c r="E2255" s="1" t="n">
        <v>4</v>
      </c>
      <c r="F2255" s="1" t="n">
        <v>0</v>
      </c>
      <c r="G2255" s="1" t="n">
        <v>6</v>
      </c>
      <c r="H2255" s="1" t="n">
        <f aca="false">SUM(C2255:G2255)</f>
        <v>26</v>
      </c>
      <c r="I2255" s="1" t="n">
        <v>0</v>
      </c>
      <c r="J2255" s="1" t="n">
        <v>345</v>
      </c>
      <c r="K2255" s="1" t="n">
        <v>0</v>
      </c>
      <c r="L2255" s="1" t="n">
        <v>0</v>
      </c>
      <c r="M2255" s="1" t="n">
        <v>0</v>
      </c>
      <c r="N2255" s="1" t="n">
        <v>13</v>
      </c>
      <c r="O2255" s="1" t="n">
        <v>0</v>
      </c>
      <c r="P2255" s="1" t="n">
        <v>0</v>
      </c>
      <c r="Q2255" s="1" t="n">
        <v>0</v>
      </c>
      <c r="R2255" s="1" t="n">
        <v>0</v>
      </c>
      <c r="S2255" s="1" t="n">
        <v>0</v>
      </c>
      <c r="T2255" s="1" t="n">
        <v>0</v>
      </c>
      <c r="U2255" s="1" t="n">
        <v>0</v>
      </c>
      <c r="V2255" s="1" t="n">
        <f aca="false">ROUNDUP(SUM(J2255,R2255,L2255,N2255,T2255)/360,0)</f>
        <v>1</v>
      </c>
      <c r="W2255" s="1" t="n">
        <f aca="false">ROUNDUP(SUM(U2255,S2255,M2255,K2255,Q2255)/360*1.1,0)</f>
        <v>0</v>
      </c>
      <c r="X2255" s="1" t="n">
        <v>765</v>
      </c>
      <c r="Y2255" s="1" t="n">
        <v>0</v>
      </c>
      <c r="Z2255" s="1" t="n">
        <v>3</v>
      </c>
      <c r="AA2255" s="1" t="n">
        <v>0</v>
      </c>
      <c r="AB2255" s="1" t="n">
        <v>15</v>
      </c>
      <c r="AC2255" s="1" t="n">
        <v>0</v>
      </c>
      <c r="AD2255" s="1" t="n">
        <v>0</v>
      </c>
      <c r="AE2255" s="1" t="n">
        <v>0</v>
      </c>
      <c r="AF2255" s="1" t="n">
        <v>215</v>
      </c>
      <c r="AG2255" s="1" t="n">
        <v>0</v>
      </c>
      <c r="AH2255" s="1" t="n">
        <v>0</v>
      </c>
      <c r="AI2255" s="1" t="n">
        <v>0</v>
      </c>
      <c r="AJ2255" s="1" t="n">
        <f aca="false">ROUNDUP(SUM(AF2255,X2255,Z2255,AB2255,AH2255)/360,0)</f>
        <v>3</v>
      </c>
      <c r="AK2255" s="1" t="n">
        <f aca="false">ROUNDUP(SUM(AI2255,AG2255,AA2255,Y2255,AE2255)/360*1.1,0)</f>
        <v>0</v>
      </c>
      <c r="AL2255" s="1" t="n">
        <v>4</v>
      </c>
      <c r="AM2255" s="1" t="n">
        <v>0</v>
      </c>
    </row>
    <row r="2256" customFormat="false" ht="15" hidden="false" customHeight="false" outlineLevel="0" collapsed="false">
      <c r="A2256" s="1" t="n">
        <v>351190</v>
      </c>
      <c r="B2256" s="1" t="str">
        <f aca="false">VLOOKUP(A2256,Municipios!$A$2:$B$5571,2,0)</f>
        <v>Clementina</v>
      </c>
      <c r="C2256" s="1" t="n">
        <v>3</v>
      </c>
      <c r="D2256" s="1" t="n">
        <v>11</v>
      </c>
      <c r="E2256" s="1" t="n">
        <v>0</v>
      </c>
      <c r="F2256" s="1" t="n">
        <v>0</v>
      </c>
      <c r="G2256" s="1" t="n">
        <v>6</v>
      </c>
      <c r="H2256" s="1" t="n">
        <f aca="false">SUM(C2256:G2256)</f>
        <v>20</v>
      </c>
      <c r="I2256" s="1" t="n">
        <v>0</v>
      </c>
      <c r="J2256" s="1" t="n">
        <v>480</v>
      </c>
      <c r="K2256" s="1" t="n">
        <v>0</v>
      </c>
      <c r="L2256" s="1" t="n">
        <v>0</v>
      </c>
      <c r="M2256" s="1" t="n">
        <v>0</v>
      </c>
      <c r="N2256" s="1" t="n">
        <v>43</v>
      </c>
      <c r="O2256" s="1" t="n">
        <v>0</v>
      </c>
      <c r="P2256" s="1" t="n">
        <v>0</v>
      </c>
      <c r="Q2256" s="1" t="n">
        <v>0</v>
      </c>
      <c r="R2256" s="1" t="n">
        <v>0</v>
      </c>
      <c r="S2256" s="1" t="n">
        <v>0</v>
      </c>
      <c r="T2256" s="1" t="n">
        <v>0</v>
      </c>
      <c r="U2256" s="1" t="n">
        <v>0</v>
      </c>
      <c r="V2256" s="1" t="n">
        <f aca="false">ROUNDUP(SUM(J2256,R2256,L2256,N2256,T2256)/360,0)</f>
        <v>2</v>
      </c>
      <c r="W2256" s="1" t="n">
        <f aca="false">ROUNDUP(SUM(U2256,S2256,M2256,K2256,Q2256)/360*1.1,0)</f>
        <v>0</v>
      </c>
      <c r="X2256" s="1" t="n">
        <v>827</v>
      </c>
      <c r="Y2256" s="1" t="n">
        <v>0</v>
      </c>
      <c r="Z2256" s="1" t="n">
        <v>0</v>
      </c>
      <c r="AA2256" s="1" t="n">
        <v>0</v>
      </c>
      <c r="AB2256" s="1" t="n">
        <v>42</v>
      </c>
      <c r="AC2256" s="1" t="n">
        <v>0</v>
      </c>
      <c r="AD2256" s="1" t="n">
        <v>0</v>
      </c>
      <c r="AE2256" s="1" t="n">
        <v>0</v>
      </c>
      <c r="AF2256" s="1" t="n">
        <v>13</v>
      </c>
      <c r="AG2256" s="1" t="n">
        <v>0</v>
      </c>
      <c r="AH2256" s="1" t="n">
        <v>0</v>
      </c>
      <c r="AI2256" s="1" t="n">
        <v>0</v>
      </c>
      <c r="AJ2256" s="1" t="n">
        <f aca="false">ROUNDUP(SUM(AF2256,X2256,Z2256,AB2256,AH2256)/360,0)</f>
        <v>3</v>
      </c>
      <c r="AK2256" s="1" t="n">
        <f aca="false">ROUNDUP(SUM(AI2256,AG2256,AA2256,Y2256,AE2256)/360*1.1,0)</f>
        <v>0</v>
      </c>
      <c r="AL2256" s="1" t="n">
        <v>1</v>
      </c>
      <c r="AM2256" s="1" t="n">
        <v>0</v>
      </c>
    </row>
    <row r="2257" customFormat="false" ht="15" hidden="false" customHeight="false" outlineLevel="0" collapsed="false">
      <c r="A2257" s="1" t="n">
        <v>351200</v>
      </c>
      <c r="B2257" s="1" t="str">
        <f aca="false">VLOOKUP(A2257,Municipios!$A$2:$B$5571,2,0)</f>
        <v>Colina</v>
      </c>
      <c r="C2257" s="1" t="n">
        <v>6</v>
      </c>
      <c r="D2257" s="1" t="n">
        <v>14</v>
      </c>
      <c r="E2257" s="1" t="n">
        <v>10</v>
      </c>
      <c r="F2257" s="1" t="n">
        <v>0</v>
      </c>
      <c r="G2257" s="1" t="n">
        <v>5</v>
      </c>
      <c r="H2257" s="1" t="n">
        <f aca="false">SUM(C2257:G2257)</f>
        <v>35</v>
      </c>
      <c r="I2257" s="1" t="n">
        <v>0</v>
      </c>
      <c r="J2257" s="1" t="n">
        <v>534</v>
      </c>
      <c r="K2257" s="1" t="n">
        <v>0</v>
      </c>
      <c r="L2257" s="1" t="n">
        <v>0</v>
      </c>
      <c r="M2257" s="1" t="n">
        <v>0</v>
      </c>
      <c r="N2257" s="1" t="n">
        <v>20</v>
      </c>
      <c r="O2257" s="1" t="n">
        <v>0</v>
      </c>
      <c r="P2257" s="1" t="n">
        <v>0</v>
      </c>
      <c r="Q2257" s="1" t="n">
        <v>0</v>
      </c>
      <c r="R2257" s="1" t="n">
        <v>0</v>
      </c>
      <c r="S2257" s="1" t="n">
        <v>0</v>
      </c>
      <c r="T2257" s="1" t="n">
        <v>0</v>
      </c>
      <c r="U2257" s="1" t="n">
        <v>0</v>
      </c>
      <c r="V2257" s="1" t="n">
        <f aca="false">ROUNDUP(SUM(J2257,R2257,L2257,N2257,T2257)/360,0)</f>
        <v>2</v>
      </c>
      <c r="W2257" s="1" t="n">
        <f aca="false">ROUNDUP(SUM(U2257,S2257,M2257,K2257,Q2257)/360*1.1,0)</f>
        <v>0</v>
      </c>
      <c r="X2257" s="1" t="n">
        <v>1259</v>
      </c>
      <c r="Y2257" s="1" t="n">
        <v>0</v>
      </c>
      <c r="Z2257" s="1" t="n">
        <v>267</v>
      </c>
      <c r="AA2257" s="1" t="n">
        <v>0</v>
      </c>
      <c r="AB2257" s="1" t="n">
        <v>11</v>
      </c>
      <c r="AC2257" s="1" t="n">
        <v>0</v>
      </c>
      <c r="AD2257" s="1" t="n">
        <v>0</v>
      </c>
      <c r="AE2257" s="1" t="n">
        <v>0</v>
      </c>
      <c r="AF2257" s="1" t="n">
        <v>140</v>
      </c>
      <c r="AG2257" s="1" t="n">
        <v>0</v>
      </c>
      <c r="AH2257" s="1" t="n">
        <v>0</v>
      </c>
      <c r="AI2257" s="1" t="n">
        <v>0</v>
      </c>
      <c r="AJ2257" s="1" t="n">
        <f aca="false">ROUNDUP(SUM(AF2257,X2257,Z2257,AB2257,AH2257)/360,0)</f>
        <v>5</v>
      </c>
      <c r="AK2257" s="1" t="n">
        <f aca="false">ROUNDUP(SUM(AI2257,AG2257,AA2257,Y2257,AE2257)/360*1.1,0)</f>
        <v>0</v>
      </c>
      <c r="AL2257" s="1" t="n">
        <v>1</v>
      </c>
      <c r="AM2257" s="1" t="n">
        <v>0</v>
      </c>
    </row>
    <row r="2258" customFormat="false" ht="15" hidden="false" customHeight="false" outlineLevel="0" collapsed="false">
      <c r="A2258" s="1" t="n">
        <v>351210</v>
      </c>
      <c r="B2258" s="1" t="str">
        <f aca="false">VLOOKUP(A2258,Municipios!$A$2:$B$5571,2,0)</f>
        <v>Colômbia</v>
      </c>
      <c r="C2258" s="1" t="n">
        <v>6</v>
      </c>
      <c r="D2258" s="1" t="n">
        <v>6</v>
      </c>
      <c r="E2258" s="1" t="n">
        <v>4</v>
      </c>
      <c r="F2258" s="1" t="n">
        <v>0</v>
      </c>
      <c r="G2258" s="1" t="n">
        <v>4</v>
      </c>
      <c r="H2258" s="1" t="n">
        <f aca="false">SUM(C2258:G2258)</f>
        <v>20</v>
      </c>
      <c r="I2258" s="1" t="n">
        <v>0</v>
      </c>
      <c r="J2258" s="1" t="n">
        <v>14</v>
      </c>
      <c r="K2258" s="1" t="n">
        <v>0</v>
      </c>
      <c r="L2258" s="1" t="n">
        <v>0</v>
      </c>
      <c r="M2258" s="1" t="n">
        <v>0</v>
      </c>
      <c r="N2258" s="1" t="n">
        <v>0</v>
      </c>
      <c r="O2258" s="1" t="n">
        <v>0</v>
      </c>
      <c r="P2258" s="1" t="n">
        <v>0</v>
      </c>
      <c r="Q2258" s="1" t="n">
        <v>0</v>
      </c>
      <c r="R2258" s="1" t="n">
        <v>0</v>
      </c>
      <c r="S2258" s="1" t="n">
        <v>0</v>
      </c>
      <c r="T2258" s="1" t="n">
        <v>0</v>
      </c>
      <c r="U2258" s="1" t="n">
        <v>0</v>
      </c>
      <c r="V2258" s="1" t="n">
        <f aca="false">ROUNDUP(SUM(J2258,R2258,L2258,N2258,T2258)/360,0)</f>
        <v>1</v>
      </c>
      <c r="W2258" s="1" t="n">
        <f aca="false">ROUNDUP(SUM(U2258,S2258,M2258,K2258,Q2258)/360*1.1,0)</f>
        <v>0</v>
      </c>
      <c r="X2258" s="1" t="n">
        <v>48</v>
      </c>
      <c r="Y2258" s="1" t="n">
        <v>0</v>
      </c>
      <c r="Z2258" s="1" t="n">
        <v>0</v>
      </c>
      <c r="AA2258" s="1" t="n">
        <v>0</v>
      </c>
      <c r="AB2258" s="1" t="n">
        <v>2</v>
      </c>
      <c r="AC2258" s="1" t="n">
        <v>0</v>
      </c>
      <c r="AD2258" s="1" t="n">
        <v>0</v>
      </c>
      <c r="AE2258" s="1" t="n">
        <v>0</v>
      </c>
      <c r="AF2258" s="1" t="n">
        <v>12</v>
      </c>
      <c r="AG2258" s="1" t="n">
        <v>0</v>
      </c>
      <c r="AH2258" s="1" t="n">
        <v>0</v>
      </c>
      <c r="AI2258" s="1" t="n">
        <v>0</v>
      </c>
      <c r="AJ2258" s="1" t="n">
        <f aca="false">ROUNDUP(SUM(AF2258,X2258,Z2258,AB2258,AH2258)/360,0)</f>
        <v>1</v>
      </c>
      <c r="AK2258" s="1" t="n">
        <f aca="false">ROUNDUP(SUM(AI2258,AG2258,AA2258,Y2258,AE2258)/360*1.1,0)</f>
        <v>0</v>
      </c>
      <c r="AL2258" s="1" t="n">
        <v>0</v>
      </c>
      <c r="AM2258" s="1" t="n">
        <v>0</v>
      </c>
    </row>
    <row r="2259" customFormat="false" ht="15" hidden="false" customHeight="false" outlineLevel="0" collapsed="false">
      <c r="A2259" s="1" t="n">
        <v>351220</v>
      </c>
      <c r="B2259" s="1" t="str">
        <f aca="false">VLOOKUP(A2259,Municipios!$A$2:$B$5571,2,0)</f>
        <v>Conchal</v>
      </c>
      <c r="C2259" s="1" t="n">
        <v>5</v>
      </c>
      <c r="D2259" s="1" t="n">
        <v>15</v>
      </c>
      <c r="E2259" s="1" t="n">
        <v>10</v>
      </c>
      <c r="F2259" s="1" t="n">
        <v>4</v>
      </c>
      <c r="G2259" s="1" t="n">
        <v>8</v>
      </c>
      <c r="H2259" s="1" t="n">
        <f aca="false">SUM(C2259:G2259)</f>
        <v>42</v>
      </c>
      <c r="I2259" s="1" t="n">
        <v>0</v>
      </c>
      <c r="J2259" s="1" t="n">
        <v>727</v>
      </c>
      <c r="K2259" s="1" t="n">
        <v>0</v>
      </c>
      <c r="L2259" s="1" t="n">
        <v>0</v>
      </c>
      <c r="M2259" s="1" t="n">
        <v>0</v>
      </c>
      <c r="N2259" s="1" t="n">
        <v>0</v>
      </c>
      <c r="O2259" s="1" t="n">
        <v>0</v>
      </c>
      <c r="P2259" s="1" t="n">
        <v>0</v>
      </c>
      <c r="Q2259" s="1" t="n">
        <v>0</v>
      </c>
      <c r="R2259" s="1" t="n">
        <v>3</v>
      </c>
      <c r="S2259" s="1" t="n">
        <v>0</v>
      </c>
      <c r="T2259" s="1" t="n">
        <v>0</v>
      </c>
      <c r="U2259" s="1" t="n">
        <v>0</v>
      </c>
      <c r="V2259" s="1" t="n">
        <f aca="false">ROUNDUP(SUM(J2259,R2259,L2259,N2259,T2259)/360,0)</f>
        <v>3</v>
      </c>
      <c r="W2259" s="1" t="n">
        <f aca="false">ROUNDUP(SUM(U2259,S2259,M2259,K2259,Q2259)/360*1.1,0)</f>
        <v>0</v>
      </c>
      <c r="X2259" s="1" t="n">
        <v>2526</v>
      </c>
      <c r="Y2259" s="1" t="n">
        <v>0</v>
      </c>
      <c r="Z2259" s="1" t="n">
        <v>211</v>
      </c>
      <c r="AA2259" s="1" t="n">
        <v>0</v>
      </c>
      <c r="AB2259" s="1" t="n">
        <v>240</v>
      </c>
      <c r="AC2259" s="1" t="n">
        <v>0</v>
      </c>
      <c r="AD2259" s="1" t="n">
        <v>0</v>
      </c>
      <c r="AE2259" s="1" t="n">
        <v>0</v>
      </c>
      <c r="AF2259" s="1" t="n">
        <v>1542</v>
      </c>
      <c r="AG2259" s="1" t="n">
        <v>0</v>
      </c>
      <c r="AH2259" s="1" t="n">
        <v>0</v>
      </c>
      <c r="AI2259" s="1" t="n">
        <v>0</v>
      </c>
      <c r="AJ2259" s="1" t="n">
        <f aca="false">ROUNDUP(SUM(AF2259,X2259,Z2259,AB2259,AH2259)/360,0)</f>
        <v>13</v>
      </c>
      <c r="AK2259" s="1" t="n">
        <f aca="false">ROUNDUP(SUM(AI2259,AG2259,AA2259,Y2259,AE2259)/360*1.1,0)</f>
        <v>0</v>
      </c>
      <c r="AL2259" s="1" t="n">
        <v>3</v>
      </c>
      <c r="AM2259" s="1" t="n">
        <v>0</v>
      </c>
    </row>
    <row r="2260" customFormat="false" ht="15" hidden="false" customHeight="false" outlineLevel="0" collapsed="false">
      <c r="A2260" s="1" t="n">
        <v>351230</v>
      </c>
      <c r="B2260" s="1" t="str">
        <f aca="false">VLOOKUP(A2260,Municipios!$A$2:$B$5571,2,0)</f>
        <v>Conchas</v>
      </c>
      <c r="C2260" s="1" t="n">
        <v>0</v>
      </c>
      <c r="D2260" s="1" t="n">
        <v>28</v>
      </c>
      <c r="E2260" s="1" t="n">
        <v>0</v>
      </c>
      <c r="F2260" s="1" t="n">
        <v>0</v>
      </c>
      <c r="G2260" s="1" t="n">
        <v>4</v>
      </c>
      <c r="H2260" s="1" t="n">
        <f aca="false">SUM(C2260:G2260)</f>
        <v>32</v>
      </c>
      <c r="I2260" s="1" t="n">
        <v>0</v>
      </c>
      <c r="J2260" s="1" t="n">
        <v>59</v>
      </c>
      <c r="K2260" s="1" t="n">
        <v>0</v>
      </c>
      <c r="L2260" s="1" t="n">
        <v>0</v>
      </c>
      <c r="M2260" s="1" t="n">
        <v>0</v>
      </c>
      <c r="N2260" s="1" t="n">
        <v>0</v>
      </c>
      <c r="O2260" s="1" t="n">
        <v>0</v>
      </c>
      <c r="P2260" s="1" t="n">
        <v>0</v>
      </c>
      <c r="Q2260" s="1" t="n">
        <v>0</v>
      </c>
      <c r="R2260" s="1" t="n">
        <v>0</v>
      </c>
      <c r="S2260" s="1" t="n">
        <v>0</v>
      </c>
      <c r="T2260" s="1" t="n">
        <v>0</v>
      </c>
      <c r="U2260" s="1" t="n">
        <v>0</v>
      </c>
      <c r="V2260" s="1" t="n">
        <f aca="false">ROUNDUP(SUM(J2260,R2260,L2260,N2260,T2260)/360,0)</f>
        <v>1</v>
      </c>
      <c r="W2260" s="1" t="n">
        <f aca="false">ROUNDUP(SUM(U2260,S2260,M2260,K2260,Q2260)/360*1.1,0)</f>
        <v>0</v>
      </c>
      <c r="X2260" s="1" t="n">
        <v>127</v>
      </c>
      <c r="Y2260" s="1" t="n">
        <v>0</v>
      </c>
      <c r="Z2260" s="1" t="n">
        <v>0</v>
      </c>
      <c r="AA2260" s="1" t="n">
        <v>0</v>
      </c>
      <c r="AB2260" s="1" t="n">
        <v>0</v>
      </c>
      <c r="AC2260" s="1" t="n">
        <v>0</v>
      </c>
      <c r="AD2260" s="1" t="n">
        <v>0</v>
      </c>
      <c r="AE2260" s="1" t="n">
        <v>0</v>
      </c>
      <c r="AF2260" s="1" t="n">
        <v>0</v>
      </c>
      <c r="AG2260" s="1" t="n">
        <v>0</v>
      </c>
      <c r="AH2260" s="1" t="n">
        <v>0</v>
      </c>
      <c r="AI2260" s="1" t="n">
        <v>0</v>
      </c>
      <c r="AJ2260" s="1" t="n">
        <f aca="false">ROUNDUP(SUM(AF2260,X2260,Z2260,AB2260,AH2260)/360,0)</f>
        <v>1</v>
      </c>
      <c r="AK2260" s="1" t="n">
        <f aca="false">ROUNDUP(SUM(AI2260,AG2260,AA2260,Y2260,AE2260)/360*1.1,0)</f>
        <v>0</v>
      </c>
      <c r="AL2260" s="1" t="n">
        <v>2</v>
      </c>
      <c r="AM2260" s="1" t="n">
        <v>0</v>
      </c>
    </row>
    <row r="2261" customFormat="false" ht="15" hidden="false" customHeight="false" outlineLevel="0" collapsed="false">
      <c r="A2261" s="1" t="n">
        <v>351260</v>
      </c>
      <c r="B2261" s="1" t="str">
        <f aca="false">VLOOKUP(A2261,Municipios!$A$2:$B$5571,2,0)</f>
        <v>Coronel Macedo</v>
      </c>
      <c r="C2261" s="1" t="n">
        <v>0</v>
      </c>
      <c r="D2261" s="1" t="n">
        <v>6</v>
      </c>
      <c r="E2261" s="1" t="n">
        <v>0</v>
      </c>
      <c r="F2261" s="1" t="n">
        <v>0</v>
      </c>
      <c r="G2261" s="1" t="n">
        <v>0</v>
      </c>
      <c r="H2261" s="1" t="n">
        <f aca="false">SUM(C2261:G2261)</f>
        <v>6</v>
      </c>
      <c r="I2261" s="1" t="n">
        <v>0</v>
      </c>
      <c r="V2261" s="1" t="n">
        <f aca="false">ROUNDUP(SUM(J2261,R2261,L2261,N2261,T2261)/360,0)</f>
        <v>0</v>
      </c>
      <c r="W2261" s="1" t="n">
        <f aca="false">ROUNDUP(SUM(U2261,S2261,M2261,K2261,Q2261)/360*1.1,0)</f>
        <v>0</v>
      </c>
      <c r="AJ2261" s="1" t="n">
        <f aca="false">ROUNDUP(SUM(AF2261,X2261,Z2261,AB2261,AH2261)/360,0)</f>
        <v>0</v>
      </c>
      <c r="AK2261" s="1" t="n">
        <f aca="false">ROUNDUP(SUM(AI2261,AG2261,AA2261,Y2261,AE2261)/360*1.1,0)</f>
        <v>0</v>
      </c>
      <c r="AL2261" s="1" t="n">
        <v>0</v>
      </c>
      <c r="AM2261" s="1" t="n">
        <v>0</v>
      </c>
    </row>
    <row r="2262" customFormat="false" ht="15" hidden="false" customHeight="false" outlineLevel="0" collapsed="false">
      <c r="A2262" s="1" t="n">
        <v>351280</v>
      </c>
      <c r="B2262" s="1" t="str">
        <f aca="false">VLOOKUP(A2262,Municipios!$A$2:$B$5571,2,0)</f>
        <v>Cosmópolis</v>
      </c>
      <c r="C2262" s="1" t="n">
        <v>8</v>
      </c>
      <c r="D2262" s="1" t="n">
        <v>6</v>
      </c>
      <c r="E2262" s="1" t="n">
        <v>12</v>
      </c>
      <c r="F2262" s="1" t="n">
        <v>1</v>
      </c>
      <c r="G2262" s="1" t="n">
        <v>6</v>
      </c>
      <c r="H2262" s="1" t="n">
        <f aca="false">SUM(C2262:G2262)</f>
        <v>33</v>
      </c>
      <c r="I2262" s="1" t="n">
        <v>0</v>
      </c>
      <c r="J2262" s="1" t="n">
        <v>433</v>
      </c>
      <c r="K2262" s="1" t="n">
        <v>0</v>
      </c>
      <c r="L2262" s="1" t="n">
        <v>0</v>
      </c>
      <c r="M2262" s="1" t="n">
        <v>0</v>
      </c>
      <c r="N2262" s="1" t="n">
        <v>0</v>
      </c>
      <c r="O2262" s="1" t="n">
        <v>0</v>
      </c>
      <c r="P2262" s="1" t="n">
        <v>0</v>
      </c>
      <c r="Q2262" s="1" t="n">
        <v>0</v>
      </c>
      <c r="R2262" s="1" t="n">
        <v>0</v>
      </c>
      <c r="S2262" s="1" t="n">
        <v>0</v>
      </c>
      <c r="T2262" s="1" t="n">
        <v>0</v>
      </c>
      <c r="U2262" s="1" t="n">
        <v>0</v>
      </c>
      <c r="V2262" s="1" t="n">
        <f aca="false">ROUNDUP(SUM(J2262,R2262,L2262,N2262,T2262)/360,0)</f>
        <v>2</v>
      </c>
      <c r="W2262" s="1" t="n">
        <f aca="false">ROUNDUP(SUM(U2262,S2262,M2262,K2262,Q2262)/360*1.1,0)</f>
        <v>0</v>
      </c>
      <c r="X2262" s="1" t="n">
        <v>1512</v>
      </c>
      <c r="Y2262" s="1" t="n">
        <v>0</v>
      </c>
      <c r="Z2262" s="1" t="n">
        <v>333</v>
      </c>
      <c r="AA2262" s="1" t="n">
        <v>0</v>
      </c>
      <c r="AB2262" s="1" t="n">
        <v>0</v>
      </c>
      <c r="AC2262" s="1" t="n">
        <v>0</v>
      </c>
      <c r="AD2262" s="1" t="n">
        <v>0</v>
      </c>
      <c r="AE2262" s="1" t="n">
        <v>0</v>
      </c>
      <c r="AF2262" s="1" t="n">
        <v>377</v>
      </c>
      <c r="AG2262" s="1" t="n">
        <v>0</v>
      </c>
      <c r="AH2262" s="1" t="n">
        <v>0</v>
      </c>
      <c r="AI2262" s="1" t="n">
        <v>0</v>
      </c>
      <c r="AJ2262" s="1" t="n">
        <f aca="false">ROUNDUP(SUM(AF2262,X2262,Z2262,AB2262,AH2262)/360,0)</f>
        <v>7</v>
      </c>
      <c r="AK2262" s="1" t="n">
        <f aca="false">ROUNDUP(SUM(AI2262,AG2262,AA2262,Y2262,AE2262)/360*1.1,0)</f>
        <v>0</v>
      </c>
      <c r="AL2262" s="1" t="n">
        <v>5</v>
      </c>
      <c r="AM2262" s="1" t="n">
        <v>1</v>
      </c>
    </row>
    <row r="2263" customFormat="false" ht="15" hidden="false" customHeight="false" outlineLevel="0" collapsed="false">
      <c r="A2263" s="1" t="n">
        <v>351300</v>
      </c>
      <c r="B2263" s="1" t="str">
        <f aca="false">VLOOKUP(A2263,Municipios!$A$2:$B$5571,2,0)</f>
        <v>Cotia</v>
      </c>
      <c r="C2263" s="1" t="n">
        <v>34</v>
      </c>
      <c r="D2263" s="1" t="n">
        <v>32</v>
      </c>
      <c r="E2263" s="1" t="n">
        <v>30</v>
      </c>
      <c r="F2263" s="1" t="n">
        <v>0</v>
      </c>
      <c r="G2263" s="1" t="n">
        <v>10</v>
      </c>
      <c r="H2263" s="1" t="n">
        <f aca="false">SUM(C2263:G2263)</f>
        <v>106</v>
      </c>
      <c r="I2263" s="1" t="n">
        <v>16</v>
      </c>
      <c r="J2263" s="1" t="n">
        <v>2064</v>
      </c>
      <c r="K2263" s="1" t="n">
        <v>0</v>
      </c>
      <c r="L2263" s="1" t="n">
        <v>0</v>
      </c>
      <c r="M2263" s="1" t="n">
        <v>0</v>
      </c>
      <c r="N2263" s="1" t="n">
        <v>1154</v>
      </c>
      <c r="O2263" s="1" t="n">
        <v>0</v>
      </c>
      <c r="P2263" s="1" t="n">
        <v>31</v>
      </c>
      <c r="Q2263" s="1" t="n">
        <v>136</v>
      </c>
      <c r="R2263" s="1" t="n">
        <v>34</v>
      </c>
      <c r="S2263" s="1" t="n">
        <v>0</v>
      </c>
      <c r="T2263" s="1" t="n">
        <v>0</v>
      </c>
      <c r="U2263" s="1" t="n">
        <v>0</v>
      </c>
      <c r="V2263" s="1" t="n">
        <f aca="false">ROUNDUP(SUM(J2263,R2263,L2263,N2263,T2263)/360,0)</f>
        <v>10</v>
      </c>
      <c r="W2263" s="1" t="n">
        <f aca="false">ROUNDUP(SUM(U2263,S2263,M2263,K2263,Q2263)/360*1.1,0)</f>
        <v>1</v>
      </c>
      <c r="X2263" s="1" t="n">
        <v>11789</v>
      </c>
      <c r="Y2263" s="1" t="n">
        <v>0</v>
      </c>
      <c r="Z2263" s="1" t="n">
        <v>11246</v>
      </c>
      <c r="AA2263" s="1" t="n">
        <v>0</v>
      </c>
      <c r="AB2263" s="1" t="n">
        <v>1951</v>
      </c>
      <c r="AC2263" s="1" t="n">
        <v>0</v>
      </c>
      <c r="AD2263" s="1" t="n">
        <v>2054</v>
      </c>
      <c r="AE2263" s="1" t="n">
        <v>3107</v>
      </c>
      <c r="AF2263" s="1" t="n">
        <v>10197</v>
      </c>
      <c r="AG2263" s="1" t="n">
        <v>0</v>
      </c>
      <c r="AH2263" s="1" t="n">
        <v>0</v>
      </c>
      <c r="AI2263" s="1" t="n">
        <v>0</v>
      </c>
      <c r="AJ2263" s="1" t="n">
        <f aca="false">ROUNDUP(SUM(AF2263,X2263,Z2263,AB2263,AH2263)/360,0)</f>
        <v>98</v>
      </c>
      <c r="AK2263" s="1" t="n">
        <f aca="false">ROUNDUP(SUM(AI2263,AG2263,AA2263,Y2263,AE2263)/360*1.1,0)</f>
        <v>10</v>
      </c>
      <c r="AL2263" s="1" t="n">
        <v>48</v>
      </c>
      <c r="AM2263" s="1" t="n">
        <v>2</v>
      </c>
    </row>
    <row r="2264" customFormat="false" ht="15" hidden="false" customHeight="false" outlineLevel="0" collapsed="false">
      <c r="A2264" s="1" t="n">
        <v>351310</v>
      </c>
      <c r="B2264" s="1" t="str">
        <f aca="false">VLOOKUP(A2264,Municipios!$A$2:$B$5571,2,0)</f>
        <v>Cravinhos</v>
      </c>
      <c r="C2264" s="1" t="n">
        <v>3</v>
      </c>
      <c r="D2264" s="1" t="n">
        <v>10</v>
      </c>
      <c r="E2264" s="1" t="n">
        <v>0</v>
      </c>
      <c r="F2264" s="1" t="n">
        <v>0</v>
      </c>
      <c r="G2264" s="1" t="n">
        <v>0</v>
      </c>
      <c r="H2264" s="1" t="n">
        <f aca="false">SUM(C2264:G2264)</f>
        <v>13</v>
      </c>
      <c r="I2264" s="1" t="n">
        <v>0</v>
      </c>
      <c r="J2264" s="1" t="n">
        <v>824</v>
      </c>
      <c r="K2264" s="1" t="n">
        <v>0</v>
      </c>
      <c r="L2264" s="1" t="n">
        <v>0</v>
      </c>
      <c r="M2264" s="1" t="n">
        <v>0</v>
      </c>
      <c r="N2264" s="1" t="n">
        <v>0</v>
      </c>
      <c r="O2264" s="1" t="n">
        <v>0</v>
      </c>
      <c r="P2264" s="1" t="n">
        <v>0</v>
      </c>
      <c r="Q2264" s="1" t="n">
        <v>0</v>
      </c>
      <c r="R2264" s="1" t="n">
        <v>0</v>
      </c>
      <c r="S2264" s="1" t="n">
        <v>0</v>
      </c>
      <c r="T2264" s="1" t="n">
        <v>0</v>
      </c>
      <c r="U2264" s="1" t="n">
        <v>0</v>
      </c>
      <c r="V2264" s="1" t="n">
        <f aca="false">ROUNDUP(SUM(J2264,R2264,L2264,N2264,T2264)/360,0)</f>
        <v>3</v>
      </c>
      <c r="W2264" s="1" t="n">
        <f aca="false">ROUNDUP(SUM(U2264,S2264,M2264,K2264,Q2264)/360*1.1,0)</f>
        <v>0</v>
      </c>
      <c r="X2264" s="1" t="n">
        <v>1064</v>
      </c>
      <c r="Y2264" s="1" t="n">
        <v>0</v>
      </c>
      <c r="Z2264" s="1" t="n">
        <v>0</v>
      </c>
      <c r="AA2264" s="1" t="n">
        <v>0</v>
      </c>
      <c r="AB2264" s="1" t="n">
        <v>0</v>
      </c>
      <c r="AC2264" s="1" t="n">
        <v>0</v>
      </c>
      <c r="AD2264" s="1" t="n">
        <v>0</v>
      </c>
      <c r="AE2264" s="1" t="n">
        <v>0</v>
      </c>
      <c r="AF2264" s="1" t="n">
        <v>0</v>
      </c>
      <c r="AG2264" s="1" t="n">
        <v>0</v>
      </c>
      <c r="AH2264" s="1" t="n">
        <v>0</v>
      </c>
      <c r="AI2264" s="1" t="n">
        <v>0</v>
      </c>
      <c r="AJ2264" s="1" t="n">
        <f aca="false">ROUNDUP(SUM(AF2264,X2264,Z2264,AB2264,AH2264)/360,0)</f>
        <v>3</v>
      </c>
      <c r="AK2264" s="1" t="n">
        <f aca="false">ROUNDUP(SUM(AI2264,AG2264,AA2264,Y2264,AE2264)/360*1.1,0)</f>
        <v>0</v>
      </c>
      <c r="AL2264" s="1" t="n">
        <v>1</v>
      </c>
      <c r="AM2264" s="1" t="n">
        <v>0</v>
      </c>
    </row>
    <row r="2265" customFormat="false" ht="15" hidden="false" customHeight="false" outlineLevel="0" collapsed="false">
      <c r="A2265" s="1" t="n">
        <v>351340</v>
      </c>
      <c r="B2265" s="1" t="str">
        <f aca="false">VLOOKUP(A2265,Municipios!$A$2:$B$5571,2,0)</f>
        <v>Cruzeiro</v>
      </c>
      <c r="C2265" s="1" t="n">
        <v>10</v>
      </c>
      <c r="D2265" s="1" t="n">
        <v>31</v>
      </c>
      <c r="E2265" s="1" t="n">
        <v>13</v>
      </c>
      <c r="F2265" s="1" t="n">
        <v>0</v>
      </c>
      <c r="G2265" s="1" t="n">
        <v>13</v>
      </c>
      <c r="H2265" s="1" t="n">
        <f aca="false">SUM(C2265:G2265)</f>
        <v>67</v>
      </c>
      <c r="I2265" s="1" t="n">
        <v>10</v>
      </c>
      <c r="J2265" s="1" t="n">
        <v>1833</v>
      </c>
      <c r="K2265" s="1" t="n">
        <v>0</v>
      </c>
      <c r="L2265" s="1" t="n">
        <v>0</v>
      </c>
      <c r="M2265" s="1" t="n">
        <v>0</v>
      </c>
      <c r="N2265" s="1" t="n">
        <v>903</v>
      </c>
      <c r="O2265" s="1" t="n">
        <v>0</v>
      </c>
      <c r="P2265" s="1" t="n">
        <v>113</v>
      </c>
      <c r="Q2265" s="1" t="n">
        <v>261</v>
      </c>
      <c r="R2265" s="1" t="n">
        <v>47</v>
      </c>
      <c r="S2265" s="1" t="n">
        <v>0</v>
      </c>
      <c r="T2265" s="1" t="n">
        <v>0</v>
      </c>
      <c r="U2265" s="1" t="n">
        <v>0</v>
      </c>
      <c r="V2265" s="1" t="n">
        <f aca="false">ROUNDUP(SUM(J2265,R2265,L2265,N2265,T2265)/360,0)</f>
        <v>8</v>
      </c>
      <c r="W2265" s="1" t="n">
        <f aca="false">ROUNDUP(SUM(U2265,S2265,M2265,K2265,Q2265)/360*1.1,0)</f>
        <v>1</v>
      </c>
      <c r="X2265" s="1" t="n">
        <v>10192</v>
      </c>
      <c r="Y2265" s="1" t="n">
        <v>0</v>
      </c>
      <c r="Z2265" s="1" t="n">
        <v>1885</v>
      </c>
      <c r="AA2265" s="1" t="n">
        <v>0</v>
      </c>
      <c r="AB2265" s="1" t="n">
        <v>1461</v>
      </c>
      <c r="AC2265" s="1" t="n">
        <v>0</v>
      </c>
      <c r="AD2265" s="1" t="n">
        <v>1276</v>
      </c>
      <c r="AE2265" s="1" t="n">
        <v>2706</v>
      </c>
      <c r="AF2265" s="1" t="n">
        <v>3164</v>
      </c>
      <c r="AG2265" s="1" t="n">
        <v>0</v>
      </c>
      <c r="AH2265" s="1" t="n">
        <v>0</v>
      </c>
      <c r="AI2265" s="1" t="n">
        <v>0</v>
      </c>
      <c r="AJ2265" s="1" t="n">
        <f aca="false">ROUNDUP(SUM(AF2265,X2265,Z2265,AB2265,AH2265)/360,0)</f>
        <v>47</v>
      </c>
      <c r="AK2265" s="1" t="n">
        <f aca="false">ROUNDUP(SUM(AI2265,AG2265,AA2265,Y2265,AE2265)/360*1.1,0)</f>
        <v>9</v>
      </c>
      <c r="AL2265" s="1" t="n">
        <v>24</v>
      </c>
      <c r="AM2265" s="1" t="n">
        <v>1</v>
      </c>
    </row>
    <row r="2266" customFormat="false" ht="15" hidden="false" customHeight="false" outlineLevel="0" collapsed="false">
      <c r="A2266" s="1" t="n">
        <v>351350</v>
      </c>
      <c r="B2266" s="1" t="str">
        <f aca="false">VLOOKUP(A2266,Municipios!$A$2:$B$5571,2,0)</f>
        <v>Cubatão</v>
      </c>
      <c r="C2266" s="1" t="n">
        <v>12</v>
      </c>
      <c r="D2266" s="1" t="n">
        <v>25</v>
      </c>
      <c r="E2266" s="1" t="n">
        <v>21</v>
      </c>
      <c r="F2266" s="1" t="n">
        <v>0</v>
      </c>
      <c r="G2266" s="1" t="n">
        <v>8</v>
      </c>
      <c r="H2266" s="1" t="n">
        <f aca="false">SUM(C2266:G2266)</f>
        <v>66</v>
      </c>
      <c r="I2266" s="1" t="n">
        <v>15</v>
      </c>
      <c r="J2266" s="1" t="n">
        <v>790</v>
      </c>
      <c r="K2266" s="1" t="n">
        <v>0</v>
      </c>
      <c r="L2266" s="1" t="n">
        <v>0</v>
      </c>
      <c r="M2266" s="1" t="n">
        <v>0</v>
      </c>
      <c r="N2266" s="1" t="n">
        <v>551</v>
      </c>
      <c r="O2266" s="1" t="n">
        <v>0</v>
      </c>
      <c r="P2266" s="1" t="n">
        <v>492</v>
      </c>
      <c r="Q2266" s="1" t="n">
        <v>309</v>
      </c>
      <c r="R2266" s="1" t="n">
        <v>33</v>
      </c>
      <c r="S2266" s="1" t="n">
        <v>0</v>
      </c>
      <c r="T2266" s="1" t="n">
        <v>0</v>
      </c>
      <c r="U2266" s="1" t="n">
        <v>0</v>
      </c>
      <c r="V2266" s="1" t="n">
        <f aca="false">ROUNDUP(SUM(J2266,R2266,L2266,N2266,T2266)/360,0)</f>
        <v>4</v>
      </c>
      <c r="W2266" s="1" t="n">
        <f aca="false">ROUNDUP(SUM(U2266,S2266,M2266,K2266,Q2266)/360*1.1,0)</f>
        <v>1</v>
      </c>
      <c r="X2266" s="1" t="n">
        <v>6649</v>
      </c>
      <c r="Y2266" s="1" t="n">
        <v>0</v>
      </c>
      <c r="Z2266" s="1" t="n">
        <v>3973</v>
      </c>
      <c r="AA2266" s="1" t="n">
        <v>0</v>
      </c>
      <c r="AB2266" s="1" t="n">
        <v>1338</v>
      </c>
      <c r="AC2266" s="1" t="n">
        <v>75</v>
      </c>
      <c r="AD2266" s="1" t="n">
        <v>3561</v>
      </c>
      <c r="AE2266" s="1" t="n">
        <v>3687</v>
      </c>
      <c r="AF2266" s="1" t="n">
        <v>4168</v>
      </c>
      <c r="AG2266" s="1" t="n">
        <v>0</v>
      </c>
      <c r="AH2266" s="1" t="n">
        <v>0</v>
      </c>
      <c r="AI2266" s="1" t="n">
        <v>0</v>
      </c>
      <c r="AJ2266" s="1" t="n">
        <f aca="false">ROUNDUP(SUM(AF2266,X2266,Z2266,AB2266,AH2266)/360,0)</f>
        <v>45</v>
      </c>
      <c r="AK2266" s="1" t="n">
        <f aca="false">ROUNDUP(SUM(AI2266,AG2266,AA2266,Y2266,AE2266)/360*1.1,0)</f>
        <v>12</v>
      </c>
      <c r="AL2266" s="1" t="n">
        <v>38</v>
      </c>
      <c r="AM2266" s="1" t="n">
        <v>1</v>
      </c>
    </row>
    <row r="2267" customFormat="false" ht="15" hidden="false" customHeight="false" outlineLevel="0" collapsed="false">
      <c r="A2267" s="1" t="n">
        <v>351360</v>
      </c>
      <c r="B2267" s="1" t="str">
        <f aca="false">VLOOKUP(A2267,Municipios!$A$2:$B$5571,2,0)</f>
        <v>Cunha</v>
      </c>
      <c r="C2267" s="1" t="n">
        <v>6</v>
      </c>
      <c r="D2267" s="1" t="n">
        <v>13</v>
      </c>
      <c r="E2267" s="1" t="n">
        <v>4</v>
      </c>
      <c r="F2267" s="1" t="n">
        <v>0</v>
      </c>
      <c r="G2267" s="1" t="n">
        <v>2</v>
      </c>
      <c r="H2267" s="1" t="n">
        <f aca="false">SUM(C2267:G2267)</f>
        <v>25</v>
      </c>
      <c r="I2267" s="1" t="n">
        <v>0</v>
      </c>
      <c r="J2267" s="1" t="n">
        <v>711</v>
      </c>
      <c r="K2267" s="1" t="n">
        <v>0</v>
      </c>
      <c r="L2267" s="1" t="n">
        <v>0</v>
      </c>
      <c r="M2267" s="1" t="n">
        <v>0</v>
      </c>
      <c r="N2267" s="1" t="n">
        <v>97</v>
      </c>
      <c r="O2267" s="1" t="n">
        <v>0</v>
      </c>
      <c r="P2267" s="1" t="n">
        <v>0</v>
      </c>
      <c r="Q2267" s="1" t="n">
        <v>0</v>
      </c>
      <c r="R2267" s="1" t="n">
        <v>0</v>
      </c>
      <c r="S2267" s="1" t="n">
        <v>0</v>
      </c>
      <c r="T2267" s="1" t="n">
        <v>0</v>
      </c>
      <c r="U2267" s="1" t="n">
        <v>0</v>
      </c>
      <c r="V2267" s="1" t="n">
        <f aca="false">ROUNDUP(SUM(J2267,R2267,L2267,N2267,T2267)/360,0)</f>
        <v>3</v>
      </c>
      <c r="W2267" s="1" t="n">
        <f aca="false">ROUNDUP(SUM(U2267,S2267,M2267,K2267,Q2267)/360*1.1,0)</f>
        <v>0</v>
      </c>
      <c r="X2267" s="1" t="n">
        <v>2780</v>
      </c>
      <c r="Y2267" s="1" t="n">
        <v>0</v>
      </c>
      <c r="Z2267" s="1" t="n">
        <v>538</v>
      </c>
      <c r="AA2267" s="1" t="n">
        <v>0</v>
      </c>
      <c r="AB2267" s="1" t="n">
        <v>182</v>
      </c>
      <c r="AC2267" s="1" t="n">
        <v>0</v>
      </c>
      <c r="AD2267" s="1" t="n">
        <v>0</v>
      </c>
      <c r="AE2267" s="1" t="n">
        <v>0</v>
      </c>
      <c r="AF2267" s="1" t="n">
        <v>642</v>
      </c>
      <c r="AG2267" s="1" t="n">
        <v>0</v>
      </c>
      <c r="AH2267" s="1" t="n">
        <v>0</v>
      </c>
      <c r="AI2267" s="1" t="n">
        <v>0</v>
      </c>
      <c r="AJ2267" s="1" t="n">
        <f aca="false">ROUNDUP(SUM(AF2267,X2267,Z2267,AB2267,AH2267)/360,0)</f>
        <v>12</v>
      </c>
      <c r="AK2267" s="1" t="n">
        <f aca="false">ROUNDUP(SUM(AI2267,AG2267,AA2267,Y2267,AE2267)/360*1.1,0)</f>
        <v>0</v>
      </c>
      <c r="AL2267" s="1" t="n">
        <v>5</v>
      </c>
      <c r="AM2267" s="1" t="n">
        <v>0</v>
      </c>
    </row>
    <row r="2268" customFormat="false" ht="15" hidden="false" customHeight="false" outlineLevel="0" collapsed="false">
      <c r="A2268" s="1" t="n">
        <v>351370</v>
      </c>
      <c r="B2268" s="1" t="str">
        <f aca="false">VLOOKUP(A2268,Municipios!$A$2:$B$5571,2,0)</f>
        <v>Descalvado</v>
      </c>
      <c r="C2268" s="1" t="n">
        <v>5</v>
      </c>
      <c r="D2268" s="1" t="n">
        <v>14</v>
      </c>
      <c r="E2268" s="1" t="n">
        <v>3</v>
      </c>
      <c r="F2268" s="1" t="n">
        <v>0</v>
      </c>
      <c r="G2268" s="1" t="n">
        <v>3</v>
      </c>
      <c r="H2268" s="1" t="n">
        <f aca="false">SUM(C2268:G2268)</f>
        <v>25</v>
      </c>
      <c r="I2268" s="1" t="n">
        <v>0</v>
      </c>
      <c r="J2268" s="1" t="n">
        <v>657</v>
      </c>
      <c r="K2268" s="1" t="n">
        <v>0</v>
      </c>
      <c r="L2268" s="1" t="n">
        <v>0</v>
      </c>
      <c r="M2268" s="1" t="n">
        <v>0</v>
      </c>
      <c r="N2268" s="1" t="n">
        <v>12</v>
      </c>
      <c r="O2268" s="1" t="n">
        <v>0</v>
      </c>
      <c r="P2268" s="1" t="n">
        <v>0</v>
      </c>
      <c r="Q2268" s="1" t="n">
        <v>0</v>
      </c>
      <c r="R2268" s="1" t="n">
        <v>0</v>
      </c>
      <c r="S2268" s="1" t="n">
        <v>0</v>
      </c>
      <c r="T2268" s="1" t="n">
        <v>0</v>
      </c>
      <c r="U2268" s="1" t="n">
        <v>0</v>
      </c>
      <c r="V2268" s="1" t="n">
        <f aca="false">ROUNDUP(SUM(J2268,R2268,L2268,N2268,T2268)/360,0)</f>
        <v>2</v>
      </c>
      <c r="W2268" s="1" t="n">
        <f aca="false">ROUNDUP(SUM(U2268,S2268,M2268,K2268,Q2268)/360*1.1,0)</f>
        <v>0</v>
      </c>
      <c r="X2268" s="1" t="n">
        <v>2164</v>
      </c>
      <c r="Y2268" s="1" t="n">
        <v>0</v>
      </c>
      <c r="Z2268" s="1" t="n">
        <v>216</v>
      </c>
      <c r="AA2268" s="1" t="n">
        <v>0</v>
      </c>
      <c r="AB2268" s="1" t="n">
        <v>57</v>
      </c>
      <c r="AC2268" s="1" t="n">
        <v>0</v>
      </c>
      <c r="AD2268" s="1" t="n">
        <v>0</v>
      </c>
      <c r="AE2268" s="1" t="n">
        <v>0</v>
      </c>
      <c r="AF2268" s="1" t="n">
        <v>626</v>
      </c>
      <c r="AG2268" s="1" t="n">
        <v>0</v>
      </c>
      <c r="AH2268" s="1" t="n">
        <v>0</v>
      </c>
      <c r="AI2268" s="1" t="n">
        <v>0</v>
      </c>
      <c r="AJ2268" s="1" t="n">
        <f aca="false">ROUNDUP(SUM(AF2268,X2268,Z2268,AB2268,AH2268)/360,0)</f>
        <v>9</v>
      </c>
      <c r="AK2268" s="1" t="n">
        <f aca="false">ROUNDUP(SUM(AI2268,AG2268,AA2268,Y2268,AE2268)/360*1.1,0)</f>
        <v>0</v>
      </c>
      <c r="AL2268" s="1" t="n">
        <v>2</v>
      </c>
      <c r="AM2268" s="1" t="n">
        <v>0</v>
      </c>
    </row>
    <row r="2269" customFormat="false" ht="15" hidden="false" customHeight="false" outlineLevel="0" collapsed="false">
      <c r="A2269" s="1" t="n">
        <v>351380</v>
      </c>
      <c r="B2269" s="1" t="str">
        <f aca="false">VLOOKUP(A2269,Municipios!$A$2:$B$5571,2,0)</f>
        <v>Diadema</v>
      </c>
      <c r="C2269" s="1" t="n">
        <v>113</v>
      </c>
      <c r="D2269" s="1" t="n">
        <v>148</v>
      </c>
      <c r="E2269" s="1" t="n">
        <v>71</v>
      </c>
      <c r="F2269" s="1" t="n">
        <v>11</v>
      </c>
      <c r="G2269" s="1" t="n">
        <v>58</v>
      </c>
      <c r="H2269" s="1" t="n">
        <f aca="false">SUM(C2269:G2269)</f>
        <v>401</v>
      </c>
      <c r="I2269" s="1" t="n">
        <v>54</v>
      </c>
      <c r="J2269" s="1" t="n">
        <v>8363</v>
      </c>
      <c r="K2269" s="1" t="n">
        <v>0</v>
      </c>
      <c r="L2269" s="1" t="n">
        <v>0</v>
      </c>
      <c r="M2269" s="1" t="n">
        <v>0</v>
      </c>
      <c r="N2269" s="1" t="n">
        <v>5494</v>
      </c>
      <c r="O2269" s="1" t="n">
        <v>0</v>
      </c>
      <c r="P2269" s="1" t="n">
        <v>838</v>
      </c>
      <c r="Q2269" s="1" t="n">
        <v>1011</v>
      </c>
      <c r="R2269" s="1" t="n">
        <v>94</v>
      </c>
      <c r="S2269" s="1" t="n">
        <v>0</v>
      </c>
      <c r="T2269" s="1" t="n">
        <v>3</v>
      </c>
      <c r="U2269" s="1" t="n">
        <v>0</v>
      </c>
      <c r="V2269" s="1" t="n">
        <f aca="false">ROUNDUP(SUM(J2269,R2269,L2269,N2269,T2269)/360,0)</f>
        <v>39</v>
      </c>
      <c r="W2269" s="1" t="n">
        <f aca="false">ROUNDUP(SUM(U2269,S2269,M2269,K2269,Q2269)/360*1.1,0)</f>
        <v>4</v>
      </c>
      <c r="X2269" s="1" t="n">
        <v>46061</v>
      </c>
      <c r="Y2269" s="1" t="n">
        <v>0</v>
      </c>
      <c r="Z2269" s="1" t="n">
        <v>13106</v>
      </c>
      <c r="AA2269" s="1" t="n">
        <v>0</v>
      </c>
      <c r="AB2269" s="1" t="n">
        <v>9147</v>
      </c>
      <c r="AC2269" s="1" t="n">
        <v>7</v>
      </c>
      <c r="AD2269" s="1" t="n">
        <v>11965</v>
      </c>
      <c r="AE2269" s="1" t="n">
        <v>12736</v>
      </c>
      <c r="AF2269" s="1" t="n">
        <v>25073</v>
      </c>
      <c r="AG2269" s="1" t="n">
        <v>0</v>
      </c>
      <c r="AH2269" s="1" t="n">
        <v>5850</v>
      </c>
      <c r="AI2269" s="1" t="n">
        <v>0</v>
      </c>
      <c r="AJ2269" s="1" t="n">
        <f aca="false">ROUNDUP(SUM(AF2269,X2269,Z2269,AB2269,AH2269)/360,0)</f>
        <v>276</v>
      </c>
      <c r="AK2269" s="1" t="n">
        <f aca="false">ROUNDUP(SUM(AI2269,AG2269,AA2269,Y2269,AE2269)/360*1.1,0)</f>
        <v>39</v>
      </c>
      <c r="AL2269" s="1" t="n">
        <v>142</v>
      </c>
      <c r="AM2269" s="1" t="n">
        <v>3</v>
      </c>
    </row>
    <row r="2270" customFormat="false" ht="15" hidden="false" customHeight="false" outlineLevel="0" collapsed="false">
      <c r="A2270" s="1" t="n">
        <v>351390</v>
      </c>
      <c r="B2270" s="1" t="str">
        <f aca="false">VLOOKUP(A2270,Municipios!$A$2:$B$5571,2,0)</f>
        <v>Divinolândia</v>
      </c>
      <c r="C2270" s="1" t="n">
        <v>8</v>
      </c>
      <c r="D2270" s="1" t="n">
        <v>12</v>
      </c>
      <c r="E2270" s="1" t="n">
        <v>0</v>
      </c>
      <c r="F2270" s="1" t="n">
        <v>150</v>
      </c>
      <c r="G2270" s="1" t="n">
        <v>3</v>
      </c>
      <c r="H2270" s="1" t="n">
        <f aca="false">SUM(C2270:G2270)</f>
        <v>173</v>
      </c>
      <c r="I2270" s="1" t="n">
        <v>0</v>
      </c>
      <c r="J2270" s="1" t="n">
        <v>844</v>
      </c>
      <c r="K2270" s="1" t="n">
        <v>0</v>
      </c>
      <c r="L2270" s="1" t="n">
        <v>0</v>
      </c>
      <c r="M2270" s="1" t="n">
        <v>0</v>
      </c>
      <c r="N2270" s="1" t="n">
        <v>21</v>
      </c>
      <c r="O2270" s="1" t="n">
        <v>0</v>
      </c>
      <c r="P2270" s="1" t="n">
        <v>0</v>
      </c>
      <c r="Q2270" s="1" t="n">
        <v>0</v>
      </c>
      <c r="R2270" s="1" t="n">
        <v>2</v>
      </c>
      <c r="S2270" s="1" t="n">
        <v>0</v>
      </c>
      <c r="T2270" s="1" t="n">
        <v>0</v>
      </c>
      <c r="U2270" s="1" t="n">
        <v>0</v>
      </c>
      <c r="V2270" s="1" t="n">
        <f aca="false">ROUNDUP(SUM(J2270,R2270,L2270,N2270,T2270)/360,0)</f>
        <v>3</v>
      </c>
      <c r="W2270" s="1" t="n">
        <f aca="false">ROUNDUP(SUM(U2270,S2270,M2270,K2270,Q2270)/360*1.1,0)</f>
        <v>0</v>
      </c>
      <c r="X2270" s="1" t="n">
        <v>1369</v>
      </c>
      <c r="Y2270" s="1" t="n">
        <v>0</v>
      </c>
      <c r="Z2270" s="1" t="n">
        <v>0</v>
      </c>
      <c r="AA2270" s="1" t="n">
        <v>0</v>
      </c>
      <c r="AB2270" s="1" t="n">
        <v>34</v>
      </c>
      <c r="AC2270" s="1" t="n">
        <v>0</v>
      </c>
      <c r="AD2270" s="1" t="n">
        <v>0</v>
      </c>
      <c r="AE2270" s="1" t="n">
        <v>0</v>
      </c>
      <c r="AF2270" s="1" t="n">
        <v>2417</v>
      </c>
      <c r="AG2270" s="1" t="n">
        <v>0</v>
      </c>
      <c r="AH2270" s="1" t="n">
        <v>54026</v>
      </c>
      <c r="AI2270" s="1" t="n">
        <v>0</v>
      </c>
      <c r="AJ2270" s="1" t="n">
        <f aca="false">ROUNDUP(SUM(AF2270,X2270,Z2270,AB2270,AH2270)/360,0)</f>
        <v>161</v>
      </c>
      <c r="AK2270" s="1" t="n">
        <f aca="false">ROUNDUP(SUM(AI2270,AG2270,AA2270,Y2270,AE2270)/360*1.1,0)</f>
        <v>0</v>
      </c>
      <c r="AL2270" s="1" t="n">
        <v>2</v>
      </c>
      <c r="AM2270" s="1" t="n">
        <v>0</v>
      </c>
    </row>
    <row r="2271" customFormat="false" ht="15" hidden="false" customHeight="false" outlineLevel="0" collapsed="false">
      <c r="A2271" s="1" t="n">
        <v>351410</v>
      </c>
      <c r="B2271" s="1" t="str">
        <f aca="false">VLOOKUP(A2271,Municipios!$A$2:$B$5571,2,0)</f>
        <v>Dois Córregos</v>
      </c>
      <c r="C2271" s="1" t="n">
        <v>5</v>
      </c>
      <c r="D2271" s="1" t="n">
        <v>21</v>
      </c>
      <c r="E2271" s="1" t="n">
        <v>8</v>
      </c>
      <c r="F2271" s="1" t="n">
        <v>0</v>
      </c>
      <c r="G2271" s="1" t="n">
        <v>13</v>
      </c>
      <c r="H2271" s="1" t="n">
        <f aca="false">SUM(C2271:G2271)</f>
        <v>47</v>
      </c>
      <c r="I2271" s="1" t="n">
        <v>0</v>
      </c>
      <c r="J2271" s="1" t="n">
        <v>1284</v>
      </c>
      <c r="K2271" s="1" t="n">
        <v>0</v>
      </c>
      <c r="L2271" s="1" t="n">
        <v>0</v>
      </c>
      <c r="M2271" s="1" t="n">
        <v>0</v>
      </c>
      <c r="N2271" s="1" t="n">
        <v>635</v>
      </c>
      <c r="O2271" s="1" t="n">
        <v>0</v>
      </c>
      <c r="P2271" s="1" t="n">
        <v>0</v>
      </c>
      <c r="Q2271" s="1" t="n">
        <v>0</v>
      </c>
      <c r="R2271" s="1" t="n">
        <v>0</v>
      </c>
      <c r="S2271" s="1" t="n">
        <v>0</v>
      </c>
      <c r="T2271" s="1" t="n">
        <v>0</v>
      </c>
      <c r="U2271" s="1" t="n">
        <v>0</v>
      </c>
      <c r="V2271" s="1" t="n">
        <f aca="false">ROUNDUP(SUM(J2271,R2271,L2271,N2271,T2271)/360,0)</f>
        <v>6</v>
      </c>
      <c r="W2271" s="1" t="n">
        <f aca="false">ROUNDUP(SUM(U2271,S2271,M2271,K2271,Q2271)/360*1.1,0)</f>
        <v>0</v>
      </c>
      <c r="X2271" s="1" t="n">
        <v>2133</v>
      </c>
      <c r="Y2271" s="1" t="n">
        <v>0</v>
      </c>
      <c r="Z2271" s="1" t="n">
        <v>238</v>
      </c>
      <c r="AA2271" s="1" t="n">
        <v>0</v>
      </c>
      <c r="AB2271" s="1" t="n">
        <v>436</v>
      </c>
      <c r="AC2271" s="1" t="n">
        <v>0</v>
      </c>
      <c r="AD2271" s="1" t="n">
        <v>0</v>
      </c>
      <c r="AE2271" s="1" t="n">
        <v>0</v>
      </c>
      <c r="AF2271" s="1" t="n">
        <v>555</v>
      </c>
      <c r="AG2271" s="1" t="n">
        <v>0</v>
      </c>
      <c r="AH2271" s="1" t="n">
        <v>0</v>
      </c>
      <c r="AI2271" s="1" t="n">
        <v>0</v>
      </c>
      <c r="AJ2271" s="1" t="n">
        <f aca="false">ROUNDUP(SUM(AF2271,X2271,Z2271,AB2271,AH2271)/360,0)</f>
        <v>10</v>
      </c>
      <c r="AK2271" s="1" t="n">
        <f aca="false">ROUNDUP(SUM(AI2271,AG2271,AA2271,Y2271,AE2271)/360*1.1,0)</f>
        <v>0</v>
      </c>
      <c r="AL2271" s="1" t="n">
        <v>2</v>
      </c>
      <c r="AM2271" s="1" t="n">
        <v>0</v>
      </c>
    </row>
    <row r="2272" customFormat="false" ht="15" hidden="false" customHeight="false" outlineLevel="0" collapsed="false">
      <c r="A2272" s="1" t="n">
        <v>351430</v>
      </c>
      <c r="B2272" s="1" t="str">
        <f aca="false">VLOOKUP(A2272,Municipios!$A$2:$B$5571,2,0)</f>
        <v>Dourado</v>
      </c>
      <c r="C2272" s="1" t="n">
        <v>1</v>
      </c>
      <c r="D2272" s="1" t="n">
        <v>6</v>
      </c>
      <c r="E2272" s="1" t="n">
        <v>5</v>
      </c>
      <c r="F2272" s="1" t="n">
        <v>0</v>
      </c>
      <c r="G2272" s="1" t="n">
        <v>2</v>
      </c>
      <c r="H2272" s="1" t="n">
        <f aca="false">SUM(C2272:G2272)</f>
        <v>14</v>
      </c>
      <c r="I2272" s="1" t="n">
        <v>0</v>
      </c>
      <c r="V2272" s="1" t="n">
        <f aca="false">ROUNDUP(SUM(J2272,R2272,L2272,N2272,T2272)/360,0)</f>
        <v>0</v>
      </c>
      <c r="W2272" s="1" t="n">
        <f aca="false">ROUNDUP(SUM(U2272,S2272,M2272,K2272,Q2272)/360*1.1,0)</f>
        <v>0</v>
      </c>
      <c r="AJ2272" s="1" t="n">
        <f aca="false">ROUNDUP(SUM(AF2272,X2272,Z2272,AB2272,AH2272)/360,0)</f>
        <v>0</v>
      </c>
      <c r="AK2272" s="1" t="n">
        <f aca="false">ROUNDUP(SUM(AI2272,AG2272,AA2272,Y2272,AE2272)/360*1.1,0)</f>
        <v>0</v>
      </c>
      <c r="AL2272" s="1" t="n">
        <v>1</v>
      </c>
      <c r="AM2272" s="1" t="n">
        <v>0</v>
      </c>
    </row>
    <row r="2273" customFormat="false" ht="15" hidden="false" customHeight="false" outlineLevel="0" collapsed="false">
      <c r="A2273" s="1" t="n">
        <v>351440</v>
      </c>
      <c r="B2273" s="1" t="str">
        <f aca="false">VLOOKUP(A2273,Municipios!$A$2:$B$5571,2,0)</f>
        <v>Dracena</v>
      </c>
      <c r="C2273" s="1" t="n">
        <v>21</v>
      </c>
      <c r="D2273" s="1" t="n">
        <v>53</v>
      </c>
      <c r="E2273" s="1" t="n">
        <v>7</v>
      </c>
      <c r="F2273" s="1" t="n">
        <v>1</v>
      </c>
      <c r="G2273" s="1" t="n">
        <v>26</v>
      </c>
      <c r="H2273" s="1" t="n">
        <f aca="false">SUM(C2273:G2273)</f>
        <v>108</v>
      </c>
      <c r="I2273" s="1" t="n">
        <v>10</v>
      </c>
      <c r="J2273" s="1" t="n">
        <v>1926</v>
      </c>
      <c r="K2273" s="1" t="n">
        <v>0</v>
      </c>
      <c r="L2273" s="1" t="n">
        <v>0</v>
      </c>
      <c r="M2273" s="1" t="n">
        <v>0</v>
      </c>
      <c r="N2273" s="1" t="n">
        <v>532</v>
      </c>
      <c r="O2273" s="1" t="n">
        <v>0</v>
      </c>
      <c r="P2273" s="1" t="n">
        <v>319</v>
      </c>
      <c r="Q2273" s="1" t="n">
        <v>626</v>
      </c>
      <c r="R2273" s="1" t="n">
        <v>0</v>
      </c>
      <c r="S2273" s="1" t="n">
        <v>0</v>
      </c>
      <c r="T2273" s="1" t="n">
        <v>0</v>
      </c>
      <c r="U2273" s="1" t="n">
        <v>0</v>
      </c>
      <c r="V2273" s="1" t="n">
        <f aca="false">ROUNDUP(SUM(J2273,R2273,L2273,N2273,T2273)/360,0)</f>
        <v>7</v>
      </c>
      <c r="W2273" s="1" t="n">
        <f aca="false">ROUNDUP(SUM(U2273,S2273,M2273,K2273,Q2273)/360*1.1,0)</f>
        <v>2</v>
      </c>
      <c r="X2273" s="1" t="n">
        <v>6520</v>
      </c>
      <c r="Y2273" s="1" t="n">
        <v>0</v>
      </c>
      <c r="Z2273" s="1" t="n">
        <v>821</v>
      </c>
      <c r="AA2273" s="1" t="n">
        <v>0</v>
      </c>
      <c r="AB2273" s="1" t="n">
        <v>723</v>
      </c>
      <c r="AC2273" s="1" t="n">
        <v>0</v>
      </c>
      <c r="AD2273" s="1" t="n">
        <v>1733</v>
      </c>
      <c r="AE2273" s="1" t="n">
        <v>2386</v>
      </c>
      <c r="AF2273" s="1" t="n">
        <v>1613</v>
      </c>
      <c r="AG2273" s="1" t="n">
        <v>0</v>
      </c>
      <c r="AH2273" s="1" t="n">
        <v>0</v>
      </c>
      <c r="AI2273" s="1" t="n">
        <v>0</v>
      </c>
      <c r="AJ2273" s="1" t="n">
        <f aca="false">ROUNDUP(SUM(AF2273,X2273,Z2273,AB2273,AH2273)/360,0)</f>
        <v>27</v>
      </c>
      <c r="AK2273" s="1" t="n">
        <f aca="false">ROUNDUP(SUM(AI2273,AG2273,AA2273,Y2273,AE2273)/360*1.1,0)</f>
        <v>8</v>
      </c>
      <c r="AL2273" s="1" t="n">
        <v>15</v>
      </c>
      <c r="AM2273" s="1" t="n">
        <v>1</v>
      </c>
    </row>
    <row r="2274" customFormat="false" ht="15" hidden="false" customHeight="false" outlineLevel="0" collapsed="false">
      <c r="A2274" s="1" t="n">
        <v>351450</v>
      </c>
      <c r="B2274" s="1" t="str">
        <f aca="false">VLOOKUP(A2274,Municipios!$A$2:$B$5571,2,0)</f>
        <v>Duartina</v>
      </c>
      <c r="C2274" s="1" t="n">
        <v>8</v>
      </c>
      <c r="D2274" s="1" t="n">
        <v>36</v>
      </c>
      <c r="E2274" s="1" t="n">
        <v>11</v>
      </c>
      <c r="F2274" s="1" t="n">
        <v>0</v>
      </c>
      <c r="G2274" s="1" t="n">
        <v>22</v>
      </c>
      <c r="H2274" s="1" t="n">
        <f aca="false">SUM(C2274:G2274)</f>
        <v>77</v>
      </c>
      <c r="I2274" s="1" t="n">
        <v>0</v>
      </c>
      <c r="J2274" s="1" t="n">
        <v>814</v>
      </c>
      <c r="K2274" s="1" t="n">
        <v>0</v>
      </c>
      <c r="L2274" s="1" t="n">
        <v>0</v>
      </c>
      <c r="M2274" s="1" t="n">
        <v>0</v>
      </c>
      <c r="N2274" s="1" t="n">
        <v>283</v>
      </c>
      <c r="O2274" s="1" t="n">
        <v>0</v>
      </c>
      <c r="P2274" s="1" t="n">
        <v>0</v>
      </c>
      <c r="Q2274" s="1" t="n">
        <v>0</v>
      </c>
      <c r="R2274" s="1" t="n">
        <v>0</v>
      </c>
      <c r="S2274" s="1" t="n">
        <v>0</v>
      </c>
      <c r="T2274" s="1" t="n">
        <v>0</v>
      </c>
      <c r="U2274" s="1" t="n">
        <v>0</v>
      </c>
      <c r="V2274" s="1" t="n">
        <f aca="false">ROUNDUP(SUM(J2274,R2274,L2274,N2274,T2274)/360,0)</f>
        <v>4</v>
      </c>
      <c r="W2274" s="1" t="n">
        <f aca="false">ROUNDUP(SUM(U2274,S2274,M2274,K2274,Q2274)/360*1.1,0)</f>
        <v>0</v>
      </c>
      <c r="X2274" s="1" t="n">
        <v>3050</v>
      </c>
      <c r="Y2274" s="1" t="n">
        <v>0</v>
      </c>
      <c r="Z2274" s="1" t="n">
        <v>139</v>
      </c>
      <c r="AA2274" s="1" t="n">
        <v>0</v>
      </c>
      <c r="AB2274" s="1" t="n">
        <v>261</v>
      </c>
      <c r="AC2274" s="1" t="n">
        <v>0</v>
      </c>
      <c r="AD2274" s="1" t="n">
        <v>0</v>
      </c>
      <c r="AE2274" s="1" t="n">
        <v>0</v>
      </c>
      <c r="AF2274" s="1" t="n">
        <v>30</v>
      </c>
      <c r="AG2274" s="1" t="n">
        <v>0</v>
      </c>
      <c r="AH2274" s="1" t="n">
        <v>0</v>
      </c>
      <c r="AI2274" s="1" t="n">
        <v>0</v>
      </c>
      <c r="AJ2274" s="1" t="n">
        <f aca="false">ROUNDUP(SUM(AF2274,X2274,Z2274,AB2274,AH2274)/360,0)</f>
        <v>10</v>
      </c>
      <c r="AK2274" s="1" t="n">
        <f aca="false">ROUNDUP(SUM(AI2274,AG2274,AA2274,Y2274,AE2274)/360*1.1,0)</f>
        <v>0</v>
      </c>
      <c r="AL2274" s="1" t="n">
        <v>3</v>
      </c>
      <c r="AM2274" s="1" t="n">
        <v>0</v>
      </c>
    </row>
    <row r="2275" customFormat="false" ht="15" hidden="false" customHeight="false" outlineLevel="0" collapsed="false">
      <c r="A2275" s="1" t="n">
        <v>351480</v>
      </c>
      <c r="B2275" s="1" t="str">
        <f aca="false">VLOOKUP(A2275,Municipios!$A$2:$B$5571,2,0)</f>
        <v>Eldorado</v>
      </c>
      <c r="C2275" s="1" t="n">
        <v>0</v>
      </c>
      <c r="D2275" s="1" t="n">
        <v>2</v>
      </c>
      <c r="E2275" s="1" t="n">
        <v>0</v>
      </c>
      <c r="F2275" s="1" t="n">
        <v>0</v>
      </c>
      <c r="G2275" s="1" t="n">
        <v>0</v>
      </c>
      <c r="H2275" s="1" t="n">
        <f aca="false">SUM(C2275:G2275)</f>
        <v>2</v>
      </c>
      <c r="I2275" s="1" t="n">
        <v>0</v>
      </c>
      <c r="V2275" s="1" t="n">
        <f aca="false">ROUNDUP(SUM(J2275,R2275,L2275,N2275,T2275)/360,0)</f>
        <v>0</v>
      </c>
      <c r="W2275" s="1" t="n">
        <f aca="false">ROUNDUP(SUM(U2275,S2275,M2275,K2275,Q2275)/360*1.1,0)</f>
        <v>0</v>
      </c>
      <c r="AJ2275" s="1" t="n">
        <f aca="false">ROUNDUP(SUM(AF2275,X2275,Z2275,AB2275,AH2275)/360,0)</f>
        <v>0</v>
      </c>
      <c r="AK2275" s="1" t="n">
        <f aca="false">ROUNDUP(SUM(AI2275,AG2275,AA2275,Y2275,AE2275)/360*1.1,0)</f>
        <v>0</v>
      </c>
      <c r="AL2275" s="1" t="n">
        <v>0</v>
      </c>
      <c r="AM2275" s="1" t="n">
        <v>0</v>
      </c>
    </row>
    <row r="2276" customFormat="false" ht="15" hidden="false" customHeight="false" outlineLevel="0" collapsed="false">
      <c r="A2276" s="1" t="n">
        <v>351490</v>
      </c>
      <c r="B2276" s="1" t="str">
        <f aca="false">VLOOKUP(A2276,Municipios!$A$2:$B$5571,2,0)</f>
        <v>Elias Fausto</v>
      </c>
      <c r="C2276" s="1" t="n">
        <v>0</v>
      </c>
      <c r="D2276" s="1" t="n">
        <v>6</v>
      </c>
      <c r="E2276" s="1" t="n">
        <v>0</v>
      </c>
      <c r="F2276" s="1" t="n">
        <v>0</v>
      </c>
      <c r="G2276" s="1" t="n">
        <v>0</v>
      </c>
      <c r="H2276" s="1" t="n">
        <f aca="false">SUM(C2276:G2276)</f>
        <v>6</v>
      </c>
      <c r="I2276" s="1" t="n">
        <v>0</v>
      </c>
      <c r="V2276" s="1" t="n">
        <f aca="false">ROUNDUP(SUM(J2276,R2276,L2276,N2276,T2276)/360,0)</f>
        <v>0</v>
      </c>
      <c r="W2276" s="1" t="n">
        <f aca="false">ROUNDUP(SUM(U2276,S2276,M2276,K2276,Q2276)/360*1.1,0)</f>
        <v>0</v>
      </c>
      <c r="AJ2276" s="1" t="n">
        <f aca="false">ROUNDUP(SUM(AF2276,X2276,Z2276,AB2276,AH2276)/360,0)</f>
        <v>0</v>
      </c>
      <c r="AK2276" s="1" t="n">
        <f aca="false">ROUNDUP(SUM(AI2276,AG2276,AA2276,Y2276,AE2276)/360*1.1,0)</f>
        <v>0</v>
      </c>
      <c r="AL2276" s="1" t="n">
        <v>4</v>
      </c>
      <c r="AM2276" s="1" t="n">
        <v>0</v>
      </c>
    </row>
    <row r="2277" customFormat="false" ht="15" hidden="false" customHeight="false" outlineLevel="0" collapsed="false">
      <c r="A2277" s="1" t="n">
        <v>351500</v>
      </c>
      <c r="B2277" s="1" t="str">
        <f aca="false">VLOOKUP(A2277,Municipios!$A$2:$B$5571,2,0)</f>
        <v>Embu</v>
      </c>
      <c r="C2277" s="1" t="n">
        <v>3</v>
      </c>
      <c r="D2277" s="1" t="n">
        <v>53</v>
      </c>
      <c r="E2277" s="1" t="n">
        <v>22</v>
      </c>
      <c r="F2277" s="1" t="n">
        <v>0</v>
      </c>
      <c r="G2277" s="1" t="n">
        <v>11</v>
      </c>
      <c r="H2277" s="1" t="n">
        <f aca="false">SUM(C2277:G2277)</f>
        <v>89</v>
      </c>
      <c r="I2277" s="1" t="n">
        <v>0</v>
      </c>
      <c r="J2277" s="1" t="n">
        <v>1442</v>
      </c>
      <c r="K2277" s="1" t="n">
        <v>0</v>
      </c>
      <c r="L2277" s="1" t="n">
        <v>0</v>
      </c>
      <c r="M2277" s="1" t="n">
        <v>0</v>
      </c>
      <c r="N2277" s="1" t="n">
        <v>33</v>
      </c>
      <c r="O2277" s="1" t="n">
        <v>0</v>
      </c>
      <c r="P2277" s="1" t="n">
        <v>0</v>
      </c>
      <c r="Q2277" s="1" t="n">
        <v>0</v>
      </c>
      <c r="R2277" s="1" t="n">
        <v>0</v>
      </c>
      <c r="S2277" s="1" t="n">
        <v>0</v>
      </c>
      <c r="T2277" s="1" t="n">
        <v>0</v>
      </c>
      <c r="U2277" s="1" t="n">
        <v>0</v>
      </c>
      <c r="V2277" s="1" t="n">
        <f aca="false">ROUNDUP(SUM(J2277,R2277,L2277,N2277,T2277)/360,0)</f>
        <v>5</v>
      </c>
      <c r="W2277" s="1" t="n">
        <f aca="false">ROUNDUP(SUM(U2277,S2277,M2277,K2277,Q2277)/360*1.1,0)</f>
        <v>0</v>
      </c>
      <c r="X2277" s="1" t="n">
        <v>5219</v>
      </c>
      <c r="Y2277" s="1" t="n">
        <v>0</v>
      </c>
      <c r="Z2277" s="1" t="n">
        <v>2430</v>
      </c>
      <c r="AA2277" s="1" t="n">
        <v>0</v>
      </c>
      <c r="AB2277" s="1" t="n">
        <v>431</v>
      </c>
      <c r="AC2277" s="1" t="n">
        <v>0</v>
      </c>
      <c r="AD2277" s="1" t="n">
        <v>0</v>
      </c>
      <c r="AE2277" s="1" t="n">
        <v>0</v>
      </c>
      <c r="AF2277" s="1" t="n">
        <v>395</v>
      </c>
      <c r="AG2277" s="1" t="n">
        <v>0</v>
      </c>
      <c r="AH2277" s="1" t="n">
        <v>0</v>
      </c>
      <c r="AI2277" s="1" t="n">
        <v>0</v>
      </c>
      <c r="AJ2277" s="1" t="n">
        <f aca="false">ROUNDUP(SUM(AF2277,X2277,Z2277,AB2277,AH2277)/360,0)</f>
        <v>24</v>
      </c>
      <c r="AK2277" s="1" t="n">
        <f aca="false">ROUNDUP(SUM(AI2277,AG2277,AA2277,Y2277,AE2277)/360*1.1,0)</f>
        <v>0</v>
      </c>
      <c r="AL2277" s="1" t="n">
        <v>11</v>
      </c>
      <c r="AM2277" s="1" t="n">
        <v>0</v>
      </c>
    </row>
    <row r="2278" customFormat="false" ht="15" hidden="false" customHeight="false" outlineLevel="0" collapsed="false">
      <c r="A2278" s="1" t="n">
        <v>351510</v>
      </c>
      <c r="B2278" s="1" t="str">
        <f aca="false">VLOOKUP(A2278,Municipios!$A$2:$B$5571,2,0)</f>
        <v>Embu-Guaçu</v>
      </c>
      <c r="C2278" s="1" t="n">
        <v>1</v>
      </c>
      <c r="D2278" s="1" t="n">
        <v>12</v>
      </c>
      <c r="E2278" s="1" t="n">
        <v>1</v>
      </c>
      <c r="F2278" s="1" t="n">
        <v>0</v>
      </c>
      <c r="G2278" s="1" t="n">
        <v>3</v>
      </c>
      <c r="H2278" s="1" t="n">
        <f aca="false">SUM(C2278:G2278)</f>
        <v>17</v>
      </c>
      <c r="I2278" s="1" t="n">
        <v>0</v>
      </c>
      <c r="J2278" s="1" t="n">
        <v>857</v>
      </c>
      <c r="K2278" s="1" t="n">
        <v>0</v>
      </c>
      <c r="L2278" s="1" t="n">
        <v>0</v>
      </c>
      <c r="M2278" s="1" t="n">
        <v>0</v>
      </c>
      <c r="N2278" s="1" t="n">
        <v>0</v>
      </c>
      <c r="O2278" s="1" t="n">
        <v>0</v>
      </c>
      <c r="P2278" s="1" t="n">
        <v>0</v>
      </c>
      <c r="Q2278" s="1" t="n">
        <v>0</v>
      </c>
      <c r="R2278" s="1" t="n">
        <v>0</v>
      </c>
      <c r="S2278" s="1" t="n">
        <v>0</v>
      </c>
      <c r="T2278" s="1" t="n">
        <v>0</v>
      </c>
      <c r="U2278" s="1" t="n">
        <v>0</v>
      </c>
      <c r="V2278" s="1" t="n">
        <f aca="false">ROUNDUP(SUM(J2278,R2278,L2278,N2278,T2278)/360,0)</f>
        <v>3</v>
      </c>
      <c r="W2278" s="1" t="n">
        <f aca="false">ROUNDUP(SUM(U2278,S2278,M2278,K2278,Q2278)/360*1.1,0)</f>
        <v>0</v>
      </c>
      <c r="X2278" s="1" t="n">
        <v>2334</v>
      </c>
      <c r="Y2278" s="1" t="n">
        <v>0</v>
      </c>
      <c r="Z2278" s="1" t="n">
        <v>0</v>
      </c>
      <c r="AA2278" s="1" t="n">
        <v>0</v>
      </c>
      <c r="AB2278" s="1" t="n">
        <v>0</v>
      </c>
      <c r="AC2278" s="1" t="n">
        <v>0</v>
      </c>
      <c r="AD2278" s="1" t="n">
        <v>0</v>
      </c>
      <c r="AE2278" s="1" t="n">
        <v>0</v>
      </c>
      <c r="AF2278" s="1" t="n">
        <v>37</v>
      </c>
      <c r="AG2278" s="1" t="n">
        <v>0</v>
      </c>
      <c r="AH2278" s="1" t="n">
        <v>0</v>
      </c>
      <c r="AI2278" s="1" t="n">
        <v>0</v>
      </c>
      <c r="AJ2278" s="1" t="n">
        <f aca="false">ROUNDUP(SUM(AF2278,X2278,Z2278,AB2278,AH2278)/360,0)</f>
        <v>7</v>
      </c>
      <c r="AK2278" s="1" t="n">
        <f aca="false">ROUNDUP(SUM(AI2278,AG2278,AA2278,Y2278,AE2278)/360*1.1,0)</f>
        <v>0</v>
      </c>
      <c r="AL2278" s="1" t="n">
        <v>1</v>
      </c>
      <c r="AM2278" s="1" t="n">
        <v>0</v>
      </c>
    </row>
    <row r="2279" customFormat="false" ht="15" hidden="false" customHeight="false" outlineLevel="0" collapsed="false">
      <c r="A2279" s="1" t="n">
        <v>351518</v>
      </c>
      <c r="B2279" s="1" t="str">
        <f aca="false">VLOOKUP(A2279,Municipios!$A$2:$B$5571,2,0)</f>
        <v>Espírito Santo do Pinhal</v>
      </c>
      <c r="C2279" s="1" t="n">
        <v>6</v>
      </c>
      <c r="D2279" s="1" t="n">
        <v>33</v>
      </c>
      <c r="E2279" s="1" t="n">
        <v>4</v>
      </c>
      <c r="F2279" s="1" t="n">
        <v>309</v>
      </c>
      <c r="G2279" s="1" t="n">
        <v>2</v>
      </c>
      <c r="H2279" s="1" t="n">
        <f aca="false">SUM(C2279:G2279)</f>
        <v>354</v>
      </c>
      <c r="I2279" s="1" t="n">
        <v>0</v>
      </c>
      <c r="J2279" s="1" t="n">
        <v>1509</v>
      </c>
      <c r="K2279" s="1" t="n">
        <v>0</v>
      </c>
      <c r="L2279" s="1" t="n">
        <v>0</v>
      </c>
      <c r="M2279" s="1" t="n">
        <v>0</v>
      </c>
      <c r="N2279" s="1" t="n">
        <v>329</v>
      </c>
      <c r="O2279" s="1" t="n">
        <v>0</v>
      </c>
      <c r="P2279" s="1" t="n">
        <v>0</v>
      </c>
      <c r="Q2279" s="1" t="n">
        <v>0</v>
      </c>
      <c r="R2279" s="1" t="n">
        <v>0</v>
      </c>
      <c r="S2279" s="1" t="n">
        <v>0</v>
      </c>
      <c r="T2279" s="1" t="n">
        <v>0</v>
      </c>
      <c r="U2279" s="1" t="n">
        <v>0</v>
      </c>
      <c r="V2279" s="1" t="n">
        <f aca="false">ROUNDUP(SUM(J2279,R2279,L2279,N2279,T2279)/360,0)</f>
        <v>6</v>
      </c>
      <c r="W2279" s="1" t="n">
        <f aca="false">ROUNDUP(SUM(U2279,S2279,M2279,K2279,Q2279)/360*1.1,0)</f>
        <v>0</v>
      </c>
      <c r="X2279" s="1" t="n">
        <v>5563</v>
      </c>
      <c r="Y2279" s="1" t="n">
        <v>0</v>
      </c>
      <c r="Z2279" s="1" t="n">
        <v>1013</v>
      </c>
      <c r="AA2279" s="1" t="n">
        <v>0</v>
      </c>
      <c r="AB2279" s="1" t="n">
        <v>322</v>
      </c>
      <c r="AC2279" s="1" t="n">
        <v>0</v>
      </c>
      <c r="AD2279" s="1" t="n">
        <v>0</v>
      </c>
      <c r="AE2279" s="1" t="n">
        <v>0</v>
      </c>
      <c r="AF2279" s="1" t="n">
        <v>2227</v>
      </c>
      <c r="AG2279" s="1" t="n">
        <v>0</v>
      </c>
      <c r="AH2279" s="1" t="n">
        <v>91613</v>
      </c>
      <c r="AI2279" s="1" t="n">
        <v>0</v>
      </c>
      <c r="AJ2279" s="1" t="n">
        <f aca="false">ROUNDUP(SUM(AF2279,X2279,Z2279,AB2279,AH2279)/360,0)</f>
        <v>280</v>
      </c>
      <c r="AK2279" s="1" t="n">
        <f aca="false">ROUNDUP(SUM(AI2279,AG2279,AA2279,Y2279,AE2279)/360*1.1,0)</f>
        <v>0</v>
      </c>
      <c r="AL2279" s="1" t="n">
        <v>5</v>
      </c>
      <c r="AM2279" s="1" t="n">
        <v>1</v>
      </c>
    </row>
    <row r="2280" customFormat="false" ht="15" hidden="false" customHeight="false" outlineLevel="0" collapsed="false">
      <c r="A2280" s="1" t="n">
        <v>351520</v>
      </c>
      <c r="B2280" s="1" t="str">
        <f aca="false">VLOOKUP(A2280,Municipios!$A$2:$B$5571,2,0)</f>
        <v>Estrela d'Oeste</v>
      </c>
      <c r="C2280" s="1" t="n">
        <v>2</v>
      </c>
      <c r="D2280" s="1" t="n">
        <v>41</v>
      </c>
      <c r="E2280" s="1" t="n">
        <v>1</v>
      </c>
      <c r="F2280" s="1" t="n">
        <v>16</v>
      </c>
      <c r="G2280" s="1" t="n">
        <v>1</v>
      </c>
      <c r="H2280" s="1" t="n">
        <f aca="false">SUM(C2280:G2280)</f>
        <v>61</v>
      </c>
      <c r="I2280" s="1" t="n">
        <v>0</v>
      </c>
      <c r="J2280" s="1" t="n">
        <v>371</v>
      </c>
      <c r="K2280" s="1" t="n">
        <v>0</v>
      </c>
      <c r="L2280" s="1" t="n">
        <v>0</v>
      </c>
      <c r="M2280" s="1" t="n">
        <v>0</v>
      </c>
      <c r="N2280" s="1" t="n">
        <v>36</v>
      </c>
      <c r="O2280" s="1" t="n">
        <v>0</v>
      </c>
      <c r="P2280" s="1" t="n">
        <v>0</v>
      </c>
      <c r="Q2280" s="1" t="n">
        <v>0</v>
      </c>
      <c r="R2280" s="1" t="n">
        <v>0</v>
      </c>
      <c r="S2280" s="1" t="n">
        <v>0</v>
      </c>
      <c r="T2280" s="1" t="n">
        <v>0</v>
      </c>
      <c r="U2280" s="1" t="n">
        <v>0</v>
      </c>
      <c r="V2280" s="1" t="n">
        <f aca="false">ROUNDUP(SUM(J2280,R2280,L2280,N2280,T2280)/360,0)</f>
        <v>2</v>
      </c>
      <c r="W2280" s="1" t="n">
        <f aca="false">ROUNDUP(SUM(U2280,S2280,M2280,K2280,Q2280)/360*1.1,0)</f>
        <v>0</v>
      </c>
      <c r="X2280" s="1" t="n">
        <v>992</v>
      </c>
      <c r="Y2280" s="1" t="n">
        <v>0</v>
      </c>
      <c r="Z2280" s="1" t="n">
        <v>116</v>
      </c>
      <c r="AA2280" s="1" t="n">
        <v>0</v>
      </c>
      <c r="AB2280" s="1" t="n">
        <v>30</v>
      </c>
      <c r="AC2280" s="1" t="n">
        <v>0</v>
      </c>
      <c r="AD2280" s="1" t="n">
        <v>0</v>
      </c>
      <c r="AE2280" s="1" t="n">
        <v>0</v>
      </c>
      <c r="AF2280" s="1" t="n">
        <v>16</v>
      </c>
      <c r="AG2280" s="1" t="n">
        <v>0</v>
      </c>
      <c r="AH2280" s="1" t="n">
        <v>0</v>
      </c>
      <c r="AI2280" s="1" t="n">
        <v>0</v>
      </c>
      <c r="AJ2280" s="1" t="n">
        <f aca="false">ROUNDUP(SUM(AF2280,X2280,Z2280,AB2280,AH2280)/360,0)</f>
        <v>4</v>
      </c>
      <c r="AK2280" s="1" t="n">
        <f aca="false">ROUNDUP(SUM(AI2280,AG2280,AA2280,Y2280,AE2280)/360*1.1,0)</f>
        <v>0</v>
      </c>
      <c r="AL2280" s="1" t="n">
        <v>2</v>
      </c>
      <c r="AM2280" s="1" t="n">
        <v>0</v>
      </c>
    </row>
    <row r="2281" customFormat="false" ht="15" hidden="false" customHeight="false" outlineLevel="0" collapsed="false">
      <c r="A2281" s="1" t="n">
        <v>351540</v>
      </c>
      <c r="B2281" s="1" t="str">
        <f aca="false">VLOOKUP(A2281,Municipios!$A$2:$B$5571,2,0)</f>
        <v>Fartura</v>
      </c>
      <c r="C2281" s="1" t="n">
        <v>3</v>
      </c>
      <c r="D2281" s="1" t="n">
        <v>5</v>
      </c>
      <c r="E2281" s="1" t="n">
        <v>2</v>
      </c>
      <c r="F2281" s="1" t="n">
        <v>0</v>
      </c>
      <c r="G2281" s="1" t="n">
        <v>2</v>
      </c>
      <c r="H2281" s="1" t="n">
        <f aca="false">SUM(C2281:G2281)</f>
        <v>12</v>
      </c>
      <c r="I2281" s="1" t="n">
        <v>0</v>
      </c>
      <c r="J2281" s="1" t="n">
        <v>295</v>
      </c>
      <c r="K2281" s="1" t="n">
        <v>0</v>
      </c>
      <c r="L2281" s="1" t="n">
        <v>0</v>
      </c>
      <c r="M2281" s="1" t="n">
        <v>0</v>
      </c>
      <c r="N2281" s="1" t="n">
        <v>93</v>
      </c>
      <c r="O2281" s="1" t="n">
        <v>0</v>
      </c>
      <c r="P2281" s="1" t="n">
        <v>0</v>
      </c>
      <c r="Q2281" s="1" t="n">
        <v>0</v>
      </c>
      <c r="R2281" s="1" t="n">
        <v>0</v>
      </c>
      <c r="S2281" s="1" t="n">
        <v>0</v>
      </c>
      <c r="T2281" s="1" t="n">
        <v>0</v>
      </c>
      <c r="U2281" s="1" t="n">
        <v>0</v>
      </c>
      <c r="V2281" s="1" t="n">
        <f aca="false">ROUNDUP(SUM(J2281,R2281,L2281,N2281,T2281)/360,0)</f>
        <v>2</v>
      </c>
      <c r="W2281" s="1" t="n">
        <f aca="false">ROUNDUP(SUM(U2281,S2281,M2281,K2281,Q2281)/360*1.1,0)</f>
        <v>0</v>
      </c>
      <c r="X2281" s="1" t="n">
        <v>1703</v>
      </c>
      <c r="Y2281" s="1" t="n">
        <v>0</v>
      </c>
      <c r="Z2281" s="1" t="n">
        <v>395</v>
      </c>
      <c r="AA2281" s="1" t="n">
        <v>0</v>
      </c>
      <c r="AB2281" s="1" t="n">
        <v>99</v>
      </c>
      <c r="AC2281" s="1" t="n">
        <v>0</v>
      </c>
      <c r="AD2281" s="1" t="n">
        <v>0</v>
      </c>
      <c r="AE2281" s="1" t="n">
        <v>0</v>
      </c>
      <c r="AF2281" s="1" t="n">
        <v>255</v>
      </c>
      <c r="AG2281" s="1" t="n">
        <v>0</v>
      </c>
      <c r="AH2281" s="1" t="n">
        <v>0</v>
      </c>
      <c r="AI2281" s="1" t="n">
        <v>0</v>
      </c>
      <c r="AJ2281" s="1" t="n">
        <f aca="false">ROUNDUP(SUM(AF2281,X2281,Z2281,AB2281,AH2281)/360,0)</f>
        <v>7</v>
      </c>
      <c r="AK2281" s="1" t="n">
        <f aca="false">ROUNDUP(SUM(AI2281,AG2281,AA2281,Y2281,AE2281)/360*1.1,0)</f>
        <v>0</v>
      </c>
      <c r="AL2281" s="1" t="n">
        <v>3</v>
      </c>
      <c r="AM2281" s="1" t="n">
        <v>0</v>
      </c>
    </row>
    <row r="2282" customFormat="false" ht="15" hidden="false" customHeight="false" outlineLevel="0" collapsed="false">
      <c r="A2282" s="1" t="n">
        <v>351550</v>
      </c>
      <c r="B2282" s="1" t="str">
        <f aca="false">VLOOKUP(A2282,Municipios!$A$2:$B$5571,2,0)</f>
        <v>Fernandópolis</v>
      </c>
      <c r="C2282" s="1" t="n">
        <v>21</v>
      </c>
      <c r="D2282" s="1" t="n">
        <v>49</v>
      </c>
      <c r="E2282" s="1" t="n">
        <v>7</v>
      </c>
      <c r="F2282" s="1" t="n">
        <v>0</v>
      </c>
      <c r="G2282" s="1" t="n">
        <v>7</v>
      </c>
      <c r="H2282" s="1" t="n">
        <f aca="false">SUM(C2282:G2282)</f>
        <v>84</v>
      </c>
      <c r="I2282" s="1" t="n">
        <v>9</v>
      </c>
      <c r="J2282" s="1" t="n">
        <v>1534</v>
      </c>
      <c r="K2282" s="1" t="n">
        <v>0</v>
      </c>
      <c r="L2282" s="1" t="n">
        <v>0</v>
      </c>
      <c r="M2282" s="1" t="n">
        <v>0</v>
      </c>
      <c r="N2282" s="1" t="n">
        <v>381</v>
      </c>
      <c r="O2282" s="1" t="n">
        <v>0</v>
      </c>
      <c r="P2282" s="1" t="n">
        <v>350</v>
      </c>
      <c r="Q2282" s="1" t="n">
        <v>465</v>
      </c>
      <c r="R2282" s="1" t="n">
        <v>1</v>
      </c>
      <c r="S2282" s="1" t="n">
        <v>0</v>
      </c>
      <c r="T2282" s="1" t="n">
        <v>0</v>
      </c>
      <c r="U2282" s="1" t="n">
        <v>0</v>
      </c>
      <c r="V2282" s="1" t="n">
        <f aca="false">ROUNDUP(SUM(J2282,R2282,L2282,N2282,T2282)/360,0)</f>
        <v>6</v>
      </c>
      <c r="W2282" s="1" t="n">
        <f aca="false">ROUNDUP(SUM(U2282,S2282,M2282,K2282,Q2282)/360*1.1,0)</f>
        <v>2</v>
      </c>
      <c r="X2282" s="1" t="n">
        <v>7763</v>
      </c>
      <c r="Y2282" s="1" t="n">
        <v>0</v>
      </c>
      <c r="Z2282" s="1" t="n">
        <v>1672</v>
      </c>
      <c r="AA2282" s="1" t="n">
        <v>0</v>
      </c>
      <c r="AB2282" s="1" t="n">
        <v>838</v>
      </c>
      <c r="AC2282" s="1" t="n">
        <v>0</v>
      </c>
      <c r="AD2282" s="1" t="n">
        <v>2413</v>
      </c>
      <c r="AE2282" s="1" t="n">
        <v>2236</v>
      </c>
      <c r="AF2282" s="1" t="n">
        <v>4287</v>
      </c>
      <c r="AG2282" s="1" t="n">
        <v>0</v>
      </c>
      <c r="AH2282" s="1" t="n">
        <v>0</v>
      </c>
      <c r="AI2282" s="1" t="n">
        <v>0</v>
      </c>
      <c r="AJ2282" s="1" t="n">
        <f aca="false">ROUNDUP(SUM(AF2282,X2282,Z2282,AB2282,AH2282)/360,0)</f>
        <v>41</v>
      </c>
      <c r="AK2282" s="1" t="n">
        <f aca="false">ROUNDUP(SUM(AI2282,AG2282,AA2282,Y2282,AE2282)/360*1.1,0)</f>
        <v>7</v>
      </c>
      <c r="AL2282" s="1" t="n">
        <v>28</v>
      </c>
      <c r="AM2282" s="1" t="n">
        <v>1</v>
      </c>
    </row>
    <row r="2283" customFormat="false" ht="15" hidden="false" customHeight="false" outlineLevel="0" collapsed="false">
      <c r="A2283" s="1" t="n">
        <v>351570</v>
      </c>
      <c r="B2283" s="1" t="str">
        <f aca="false">VLOOKUP(A2283,Municipios!$A$2:$B$5571,2,0)</f>
        <v>Ferraz de Vasconcelos</v>
      </c>
      <c r="C2283" s="1" t="n">
        <v>55</v>
      </c>
      <c r="D2283" s="1" t="n">
        <v>60</v>
      </c>
      <c r="E2283" s="1" t="n">
        <v>34</v>
      </c>
      <c r="F2283" s="1" t="n">
        <v>11</v>
      </c>
      <c r="G2283" s="1" t="n">
        <v>27</v>
      </c>
      <c r="H2283" s="1" t="n">
        <f aca="false">SUM(C2283:G2283)</f>
        <v>187</v>
      </c>
      <c r="I2283" s="1" t="n">
        <v>27</v>
      </c>
      <c r="J2283" s="1" t="n">
        <v>3607</v>
      </c>
      <c r="K2283" s="1" t="n">
        <v>0</v>
      </c>
      <c r="L2283" s="1" t="n">
        <v>0</v>
      </c>
      <c r="M2283" s="1" t="n">
        <v>0</v>
      </c>
      <c r="N2283" s="1" t="n">
        <v>297</v>
      </c>
      <c r="O2283" s="1" t="n">
        <v>0</v>
      </c>
      <c r="P2283" s="1" t="n">
        <v>253</v>
      </c>
      <c r="Q2283" s="1" t="n">
        <v>309</v>
      </c>
      <c r="R2283" s="1" t="n">
        <v>1</v>
      </c>
      <c r="S2283" s="1" t="n">
        <v>0</v>
      </c>
      <c r="T2283" s="1" t="n">
        <v>0</v>
      </c>
      <c r="U2283" s="1" t="n">
        <v>0</v>
      </c>
      <c r="V2283" s="1" t="n">
        <f aca="false">ROUNDUP(SUM(J2283,R2283,L2283,N2283,T2283)/360,0)</f>
        <v>11</v>
      </c>
      <c r="W2283" s="1" t="n">
        <f aca="false">ROUNDUP(SUM(U2283,S2283,M2283,K2283,Q2283)/360*1.1,0)</f>
        <v>1</v>
      </c>
      <c r="X2283" s="1" t="n">
        <v>28418</v>
      </c>
      <c r="Y2283" s="1" t="n">
        <v>0</v>
      </c>
      <c r="Z2283" s="1" t="n">
        <v>6818</v>
      </c>
      <c r="AA2283" s="1" t="n">
        <v>0</v>
      </c>
      <c r="AB2283" s="1" t="n">
        <v>1481</v>
      </c>
      <c r="AC2283" s="1" t="n">
        <v>0</v>
      </c>
      <c r="AD2283" s="1" t="n">
        <v>4031</v>
      </c>
      <c r="AE2283" s="1" t="n">
        <v>3933</v>
      </c>
      <c r="AF2283" s="1" t="n">
        <v>7213</v>
      </c>
      <c r="AG2283" s="1" t="n">
        <v>0</v>
      </c>
      <c r="AH2283" s="1" t="n">
        <v>24</v>
      </c>
      <c r="AI2283" s="1" t="n">
        <v>0</v>
      </c>
      <c r="AJ2283" s="1" t="n">
        <f aca="false">ROUNDUP(SUM(AF2283,X2283,Z2283,AB2283,AH2283)/360,0)</f>
        <v>123</v>
      </c>
      <c r="AK2283" s="1" t="n">
        <f aca="false">ROUNDUP(SUM(AI2283,AG2283,AA2283,Y2283,AE2283)/360*1.1,0)</f>
        <v>13</v>
      </c>
      <c r="AL2283" s="1" t="n">
        <v>26</v>
      </c>
      <c r="AM2283" s="1" t="n">
        <v>1</v>
      </c>
    </row>
    <row r="2284" customFormat="false" ht="15" hidden="false" customHeight="false" outlineLevel="0" collapsed="false">
      <c r="A2284" s="1" t="n">
        <v>351600</v>
      </c>
      <c r="B2284" s="1" t="str">
        <f aca="false">VLOOKUP(A2284,Municipios!$A$2:$B$5571,2,0)</f>
        <v>Flórida Paulista</v>
      </c>
      <c r="C2284" s="1" t="n">
        <v>1</v>
      </c>
      <c r="D2284" s="1" t="n">
        <v>17</v>
      </c>
      <c r="E2284" s="1" t="n">
        <v>5</v>
      </c>
      <c r="F2284" s="1" t="n">
        <v>0</v>
      </c>
      <c r="G2284" s="1" t="n">
        <v>7</v>
      </c>
      <c r="H2284" s="1" t="n">
        <f aca="false">SUM(C2284:G2284)</f>
        <v>30</v>
      </c>
      <c r="I2284" s="1" t="n">
        <v>0</v>
      </c>
      <c r="J2284" s="1" t="n">
        <v>485</v>
      </c>
      <c r="K2284" s="1" t="n">
        <v>0</v>
      </c>
      <c r="L2284" s="1" t="n">
        <v>0</v>
      </c>
      <c r="M2284" s="1" t="n">
        <v>0</v>
      </c>
      <c r="N2284" s="1" t="n">
        <v>56</v>
      </c>
      <c r="O2284" s="1" t="n">
        <v>0</v>
      </c>
      <c r="P2284" s="1" t="n">
        <v>0</v>
      </c>
      <c r="Q2284" s="1" t="n">
        <v>0</v>
      </c>
      <c r="R2284" s="1" t="n">
        <v>0</v>
      </c>
      <c r="S2284" s="1" t="n">
        <v>0</v>
      </c>
      <c r="T2284" s="1" t="n">
        <v>0</v>
      </c>
      <c r="U2284" s="1" t="n">
        <v>0</v>
      </c>
      <c r="V2284" s="1" t="n">
        <f aca="false">ROUNDUP(SUM(J2284,R2284,L2284,N2284,T2284)/360,0)</f>
        <v>2</v>
      </c>
      <c r="W2284" s="1" t="n">
        <f aca="false">ROUNDUP(SUM(U2284,S2284,M2284,K2284,Q2284)/360*1.1,0)</f>
        <v>0</v>
      </c>
      <c r="X2284" s="1" t="n">
        <v>1826</v>
      </c>
      <c r="Y2284" s="1" t="n">
        <v>0</v>
      </c>
      <c r="Z2284" s="1" t="n">
        <v>220</v>
      </c>
      <c r="AA2284" s="1" t="n">
        <v>0</v>
      </c>
      <c r="AB2284" s="1" t="n">
        <v>181</v>
      </c>
      <c r="AC2284" s="1" t="n">
        <v>0</v>
      </c>
      <c r="AD2284" s="1" t="n">
        <v>0</v>
      </c>
      <c r="AE2284" s="1" t="n">
        <v>0</v>
      </c>
      <c r="AF2284" s="1" t="n">
        <v>22</v>
      </c>
      <c r="AG2284" s="1" t="n">
        <v>0</v>
      </c>
      <c r="AH2284" s="1" t="n">
        <v>0</v>
      </c>
      <c r="AI2284" s="1" t="n">
        <v>0</v>
      </c>
      <c r="AJ2284" s="1" t="n">
        <f aca="false">ROUNDUP(SUM(AF2284,X2284,Z2284,AB2284,AH2284)/360,0)</f>
        <v>7</v>
      </c>
      <c r="AK2284" s="1" t="n">
        <f aca="false">ROUNDUP(SUM(AI2284,AG2284,AA2284,Y2284,AE2284)/360*1.1,0)</f>
        <v>0</v>
      </c>
      <c r="AL2284" s="1" t="n">
        <v>2</v>
      </c>
      <c r="AM2284" s="1" t="n">
        <v>0</v>
      </c>
    </row>
    <row r="2285" customFormat="false" ht="15" hidden="false" customHeight="false" outlineLevel="0" collapsed="false">
      <c r="A2285" s="1" t="n">
        <v>351620</v>
      </c>
      <c r="B2285" s="1" t="str">
        <f aca="false">VLOOKUP(A2285,Municipios!$A$2:$B$5571,2,0)</f>
        <v>Franca</v>
      </c>
      <c r="C2285" s="1" t="n">
        <v>52</v>
      </c>
      <c r="D2285" s="1" t="n">
        <v>114</v>
      </c>
      <c r="E2285" s="1" t="n">
        <v>37</v>
      </c>
      <c r="F2285" s="1" t="n">
        <v>210</v>
      </c>
      <c r="G2285" s="1" t="n">
        <v>25</v>
      </c>
      <c r="H2285" s="1" t="n">
        <f aca="false">SUM(C2285:G2285)</f>
        <v>438</v>
      </c>
      <c r="I2285" s="1" t="n">
        <v>45</v>
      </c>
      <c r="J2285" s="1" t="n">
        <v>5161</v>
      </c>
      <c r="K2285" s="1" t="n">
        <v>0</v>
      </c>
      <c r="L2285" s="1" t="n">
        <v>0</v>
      </c>
      <c r="M2285" s="1" t="n">
        <v>0</v>
      </c>
      <c r="N2285" s="1" t="n">
        <v>1557</v>
      </c>
      <c r="O2285" s="1" t="n">
        <v>0</v>
      </c>
      <c r="P2285" s="1" t="n">
        <v>916</v>
      </c>
      <c r="Q2285" s="1" t="n">
        <v>983</v>
      </c>
      <c r="R2285" s="1" t="n">
        <v>145</v>
      </c>
      <c r="S2285" s="1" t="n">
        <v>0</v>
      </c>
      <c r="T2285" s="1" t="n">
        <v>0</v>
      </c>
      <c r="U2285" s="1" t="n">
        <v>0</v>
      </c>
      <c r="V2285" s="1" t="n">
        <f aca="false">ROUNDUP(SUM(J2285,R2285,L2285,N2285,T2285)/360,0)</f>
        <v>20</v>
      </c>
      <c r="W2285" s="1" t="n">
        <f aca="false">ROUNDUP(SUM(U2285,S2285,M2285,K2285,Q2285)/360*1.1,0)</f>
        <v>4</v>
      </c>
      <c r="X2285" s="1" t="n">
        <v>20174</v>
      </c>
      <c r="Y2285" s="1" t="n">
        <v>0</v>
      </c>
      <c r="Z2285" s="1" t="n">
        <v>11185</v>
      </c>
      <c r="AA2285" s="1" t="n">
        <v>0</v>
      </c>
      <c r="AB2285" s="1" t="n">
        <v>2928</v>
      </c>
      <c r="AC2285" s="1" t="n">
        <v>0</v>
      </c>
      <c r="AD2285" s="1" t="n">
        <v>9900</v>
      </c>
      <c r="AE2285" s="1" t="n">
        <v>13553</v>
      </c>
      <c r="AF2285" s="1" t="n">
        <v>18266</v>
      </c>
      <c r="AG2285" s="1" t="n">
        <v>9</v>
      </c>
      <c r="AH2285" s="1" t="n">
        <v>63462</v>
      </c>
      <c r="AI2285" s="1" t="n">
        <v>0</v>
      </c>
      <c r="AJ2285" s="1" t="n">
        <f aca="false">ROUNDUP(SUM(AF2285,X2285,Z2285,AB2285,AH2285)/360,0)</f>
        <v>323</v>
      </c>
      <c r="AK2285" s="1" t="n">
        <f aca="false">ROUNDUP(SUM(AI2285,AG2285,AA2285,Y2285,AE2285)/360*1.1,0)</f>
        <v>42</v>
      </c>
      <c r="AL2285" s="1" t="n">
        <v>106</v>
      </c>
      <c r="AM2285" s="1" t="n">
        <v>3</v>
      </c>
    </row>
    <row r="2286" customFormat="false" ht="15" hidden="false" customHeight="false" outlineLevel="0" collapsed="false">
      <c r="A2286" s="1" t="n">
        <v>351630</v>
      </c>
      <c r="B2286" s="1" t="str">
        <f aca="false">VLOOKUP(A2286,Municipios!$A$2:$B$5571,2,0)</f>
        <v>Francisco Morato</v>
      </c>
      <c r="C2286" s="1" t="n">
        <v>36</v>
      </c>
      <c r="D2286" s="1" t="n">
        <v>15</v>
      </c>
      <c r="E2286" s="1" t="n">
        <v>35</v>
      </c>
      <c r="F2286" s="1" t="n">
        <v>0</v>
      </c>
      <c r="G2286" s="1" t="n">
        <v>12</v>
      </c>
      <c r="H2286" s="1" t="n">
        <f aca="false">SUM(C2286:G2286)</f>
        <v>98</v>
      </c>
      <c r="I2286" s="1" t="n">
        <v>29</v>
      </c>
      <c r="J2286" s="1" t="n">
        <v>2391</v>
      </c>
      <c r="K2286" s="1" t="n">
        <v>0</v>
      </c>
      <c r="L2286" s="1" t="n">
        <v>0</v>
      </c>
      <c r="M2286" s="1" t="n">
        <v>0</v>
      </c>
      <c r="N2286" s="1" t="n">
        <v>1160</v>
      </c>
      <c r="O2286" s="1" t="n">
        <v>0</v>
      </c>
      <c r="P2286" s="1" t="n">
        <v>186</v>
      </c>
      <c r="Q2286" s="1" t="n">
        <v>411</v>
      </c>
      <c r="R2286" s="1" t="n">
        <v>0</v>
      </c>
      <c r="S2286" s="1" t="n">
        <v>0</v>
      </c>
      <c r="T2286" s="1" t="n">
        <v>0</v>
      </c>
      <c r="U2286" s="1" t="n">
        <v>0</v>
      </c>
      <c r="V2286" s="1" t="n">
        <f aca="false">ROUNDUP(SUM(J2286,R2286,L2286,N2286,T2286)/360,0)</f>
        <v>10</v>
      </c>
      <c r="W2286" s="1" t="n">
        <f aca="false">ROUNDUP(SUM(U2286,S2286,M2286,K2286,Q2286)/360*1.1,0)</f>
        <v>2</v>
      </c>
      <c r="X2286" s="1" t="n">
        <v>7554</v>
      </c>
      <c r="Y2286" s="1" t="n">
        <v>0</v>
      </c>
      <c r="Z2286" s="1" t="n">
        <v>7040</v>
      </c>
      <c r="AA2286" s="1" t="n">
        <v>0</v>
      </c>
      <c r="AB2286" s="1" t="n">
        <v>2901</v>
      </c>
      <c r="AC2286" s="1" t="n">
        <v>0</v>
      </c>
      <c r="AD2286" s="1" t="n">
        <v>2719</v>
      </c>
      <c r="AE2286" s="1" t="n">
        <v>4522</v>
      </c>
      <c r="AF2286" s="1" t="n">
        <v>6015</v>
      </c>
      <c r="AG2286" s="1" t="n">
        <v>0</v>
      </c>
      <c r="AH2286" s="1" t="n">
        <v>0</v>
      </c>
      <c r="AI2286" s="1" t="n">
        <v>0</v>
      </c>
      <c r="AJ2286" s="1" t="n">
        <f aca="false">ROUNDUP(SUM(AF2286,X2286,Z2286,AB2286,AH2286)/360,0)</f>
        <v>66</v>
      </c>
      <c r="AK2286" s="1" t="n">
        <f aca="false">ROUNDUP(SUM(AI2286,AG2286,AA2286,Y2286,AE2286)/360*1.1,0)</f>
        <v>14</v>
      </c>
      <c r="AL2286" s="1" t="n">
        <v>30</v>
      </c>
      <c r="AM2286" s="1" t="n">
        <v>1</v>
      </c>
    </row>
    <row r="2287" customFormat="false" ht="15" hidden="false" customHeight="false" outlineLevel="0" collapsed="false">
      <c r="A2287" s="1" t="n">
        <v>351640</v>
      </c>
      <c r="B2287" s="1" t="str">
        <f aca="false">VLOOKUP(A2287,Municipios!$A$2:$B$5571,2,0)</f>
        <v>Franco da Rocha</v>
      </c>
      <c r="C2287" s="1" t="n">
        <v>88</v>
      </c>
      <c r="D2287" s="1" t="n">
        <v>30</v>
      </c>
      <c r="E2287" s="1" t="n">
        <v>0</v>
      </c>
      <c r="F2287" s="1" t="n">
        <v>281</v>
      </c>
      <c r="G2287" s="1" t="n">
        <v>0</v>
      </c>
      <c r="H2287" s="1" t="n">
        <f aca="false">SUM(C2287:G2287)</f>
        <v>399</v>
      </c>
      <c r="I2287" s="1" t="n">
        <v>11</v>
      </c>
      <c r="J2287" s="1" t="n">
        <v>1545</v>
      </c>
      <c r="K2287" s="1" t="n">
        <v>0</v>
      </c>
      <c r="L2287" s="1" t="n">
        <v>0</v>
      </c>
      <c r="M2287" s="1" t="n">
        <v>0</v>
      </c>
      <c r="N2287" s="1" t="n">
        <v>0</v>
      </c>
      <c r="O2287" s="1" t="n">
        <v>0</v>
      </c>
      <c r="P2287" s="1" t="n">
        <v>43</v>
      </c>
      <c r="Q2287" s="1" t="n">
        <v>38</v>
      </c>
      <c r="R2287" s="1" t="n">
        <v>80</v>
      </c>
      <c r="S2287" s="1" t="n">
        <v>0</v>
      </c>
      <c r="T2287" s="1" t="n">
        <v>0</v>
      </c>
      <c r="U2287" s="1" t="n">
        <v>0</v>
      </c>
      <c r="V2287" s="1" t="n">
        <f aca="false">ROUNDUP(SUM(J2287,R2287,L2287,N2287,T2287)/360,0)</f>
        <v>5</v>
      </c>
      <c r="W2287" s="1" t="n">
        <f aca="false">ROUNDUP(SUM(U2287,S2287,M2287,K2287,Q2287)/360*1.1,0)</f>
        <v>1</v>
      </c>
      <c r="X2287" s="1" t="n">
        <v>15424</v>
      </c>
      <c r="Y2287" s="1" t="n">
        <v>0</v>
      </c>
      <c r="Z2287" s="1" t="n">
        <v>0</v>
      </c>
      <c r="AA2287" s="1" t="n">
        <v>0</v>
      </c>
      <c r="AB2287" s="1" t="n">
        <v>0</v>
      </c>
      <c r="AC2287" s="1" t="n">
        <v>0</v>
      </c>
      <c r="AD2287" s="1" t="n">
        <v>5539</v>
      </c>
      <c r="AE2287" s="1" t="n">
        <v>3663</v>
      </c>
      <c r="AF2287" s="1" t="n">
        <v>15897</v>
      </c>
      <c r="AG2287" s="1" t="n">
        <v>0</v>
      </c>
      <c r="AH2287" s="1" t="n">
        <v>37160</v>
      </c>
      <c r="AI2287" s="1" t="n">
        <v>0</v>
      </c>
      <c r="AJ2287" s="1" t="n">
        <f aca="false">ROUNDUP(SUM(AF2287,X2287,Z2287,AB2287,AH2287)/360,0)</f>
        <v>191</v>
      </c>
      <c r="AK2287" s="1" t="n">
        <f aca="false">ROUNDUP(SUM(AI2287,AG2287,AA2287,Y2287,AE2287)/360*1.1,0)</f>
        <v>12</v>
      </c>
      <c r="AL2287" s="1" t="n">
        <v>31</v>
      </c>
      <c r="AM2287" s="1" t="n">
        <v>2</v>
      </c>
    </row>
    <row r="2288" customFormat="false" ht="15" hidden="false" customHeight="false" outlineLevel="0" collapsed="false">
      <c r="A2288" s="1" t="n">
        <v>351660</v>
      </c>
      <c r="B2288" s="1" t="str">
        <f aca="false">VLOOKUP(A2288,Municipios!$A$2:$B$5571,2,0)</f>
        <v>Gália</v>
      </c>
      <c r="C2288" s="1" t="n">
        <v>6</v>
      </c>
      <c r="D2288" s="1" t="n">
        <v>15</v>
      </c>
      <c r="E2288" s="1" t="n">
        <v>0</v>
      </c>
      <c r="F2288" s="1" t="n">
        <v>0</v>
      </c>
      <c r="G2288" s="1" t="n">
        <v>6</v>
      </c>
      <c r="H2288" s="1" t="n">
        <f aca="false">SUM(C2288:G2288)</f>
        <v>27</v>
      </c>
      <c r="I2288" s="1" t="n">
        <v>0</v>
      </c>
      <c r="J2288" s="1" t="n">
        <v>42</v>
      </c>
      <c r="K2288" s="1" t="n">
        <v>0</v>
      </c>
      <c r="L2288" s="1" t="n">
        <v>0</v>
      </c>
      <c r="M2288" s="1" t="n">
        <v>0</v>
      </c>
      <c r="N2288" s="1" t="n">
        <v>0</v>
      </c>
      <c r="O2288" s="1" t="n">
        <v>0</v>
      </c>
      <c r="P2288" s="1" t="n">
        <v>0</v>
      </c>
      <c r="Q2288" s="1" t="n">
        <v>0</v>
      </c>
      <c r="R2288" s="1" t="n">
        <v>0</v>
      </c>
      <c r="S2288" s="1" t="n">
        <v>0</v>
      </c>
      <c r="T2288" s="1" t="n">
        <v>0</v>
      </c>
      <c r="U2288" s="1" t="n">
        <v>0</v>
      </c>
      <c r="V2288" s="1" t="n">
        <f aca="false">ROUNDUP(SUM(J2288,R2288,L2288,N2288,T2288)/360,0)</f>
        <v>1</v>
      </c>
      <c r="W2288" s="1" t="n">
        <f aca="false">ROUNDUP(SUM(U2288,S2288,M2288,K2288,Q2288)/360*1.1,0)</f>
        <v>0</v>
      </c>
      <c r="X2288" s="1" t="n">
        <v>1186</v>
      </c>
      <c r="Y2288" s="1" t="n">
        <v>0</v>
      </c>
      <c r="Z2288" s="1" t="n">
        <v>0</v>
      </c>
      <c r="AA2288" s="1" t="n">
        <v>0</v>
      </c>
      <c r="AB2288" s="1" t="n">
        <v>0</v>
      </c>
      <c r="AC2288" s="1" t="n">
        <v>0</v>
      </c>
      <c r="AD2288" s="1" t="n">
        <v>0</v>
      </c>
      <c r="AE2288" s="1" t="n">
        <v>0</v>
      </c>
      <c r="AF2288" s="1" t="n">
        <v>0</v>
      </c>
      <c r="AG2288" s="1" t="n">
        <v>0</v>
      </c>
      <c r="AH2288" s="1" t="n">
        <v>0</v>
      </c>
      <c r="AI2288" s="1" t="n">
        <v>0</v>
      </c>
      <c r="AJ2288" s="1" t="n">
        <f aca="false">ROUNDUP(SUM(AF2288,X2288,Z2288,AB2288,AH2288)/360,0)</f>
        <v>4</v>
      </c>
      <c r="AK2288" s="1" t="n">
        <f aca="false">ROUNDUP(SUM(AI2288,AG2288,AA2288,Y2288,AE2288)/360*1.1,0)</f>
        <v>0</v>
      </c>
      <c r="AL2288" s="1" t="n">
        <v>1</v>
      </c>
      <c r="AM2288" s="1" t="n">
        <v>0</v>
      </c>
    </row>
    <row r="2289" customFormat="false" ht="15" hidden="false" customHeight="false" outlineLevel="0" collapsed="false">
      <c r="A2289" s="1" t="n">
        <v>351670</v>
      </c>
      <c r="B2289" s="1" t="str">
        <f aca="false">VLOOKUP(A2289,Municipios!$A$2:$B$5571,2,0)</f>
        <v>Garça</v>
      </c>
      <c r="C2289" s="1" t="n">
        <v>11</v>
      </c>
      <c r="D2289" s="1" t="n">
        <v>16</v>
      </c>
      <c r="E2289" s="1" t="n">
        <v>13</v>
      </c>
      <c r="F2289" s="1" t="n">
        <v>195</v>
      </c>
      <c r="G2289" s="1" t="n">
        <v>17</v>
      </c>
      <c r="H2289" s="1" t="n">
        <f aca="false">SUM(C2289:G2289)</f>
        <v>252</v>
      </c>
      <c r="I2289" s="1" t="n">
        <v>0</v>
      </c>
      <c r="J2289" s="1" t="n">
        <v>1050</v>
      </c>
      <c r="K2289" s="1" t="n">
        <v>0</v>
      </c>
      <c r="L2289" s="1" t="n">
        <v>0</v>
      </c>
      <c r="M2289" s="1" t="n">
        <v>0</v>
      </c>
      <c r="N2289" s="1" t="n">
        <v>206</v>
      </c>
      <c r="O2289" s="1" t="n">
        <v>0</v>
      </c>
      <c r="P2289" s="1" t="n">
        <v>0</v>
      </c>
      <c r="Q2289" s="1" t="n">
        <v>0</v>
      </c>
      <c r="R2289" s="1" t="n">
        <v>0</v>
      </c>
      <c r="S2289" s="1" t="n">
        <v>0</v>
      </c>
      <c r="T2289" s="1" t="n">
        <v>0</v>
      </c>
      <c r="U2289" s="1" t="n">
        <v>0</v>
      </c>
      <c r="V2289" s="1" t="n">
        <f aca="false">ROUNDUP(SUM(J2289,R2289,L2289,N2289,T2289)/360,0)</f>
        <v>4</v>
      </c>
      <c r="W2289" s="1" t="n">
        <f aca="false">ROUNDUP(SUM(U2289,S2289,M2289,K2289,Q2289)/360*1.1,0)</f>
        <v>0</v>
      </c>
      <c r="X2289" s="1" t="n">
        <v>2833</v>
      </c>
      <c r="Y2289" s="1" t="n">
        <v>0</v>
      </c>
      <c r="Z2289" s="1" t="n">
        <v>948</v>
      </c>
      <c r="AA2289" s="1" t="n">
        <v>0</v>
      </c>
      <c r="AB2289" s="1" t="n">
        <v>238</v>
      </c>
      <c r="AC2289" s="1" t="n">
        <v>0</v>
      </c>
      <c r="AD2289" s="1" t="n">
        <v>0</v>
      </c>
      <c r="AE2289" s="1" t="n">
        <v>0</v>
      </c>
      <c r="AF2289" s="1" t="n">
        <v>1040</v>
      </c>
      <c r="AG2289" s="1" t="n">
        <v>0</v>
      </c>
      <c r="AH2289" s="1" t="n">
        <v>65591</v>
      </c>
      <c r="AI2289" s="1" t="n">
        <v>0</v>
      </c>
      <c r="AJ2289" s="1" t="n">
        <f aca="false">ROUNDUP(SUM(AF2289,X2289,Z2289,AB2289,AH2289)/360,0)</f>
        <v>197</v>
      </c>
      <c r="AK2289" s="1" t="n">
        <f aca="false">ROUNDUP(SUM(AI2289,AG2289,AA2289,Y2289,AE2289)/360*1.1,0)</f>
        <v>0</v>
      </c>
      <c r="AL2289" s="1" t="n">
        <v>3</v>
      </c>
      <c r="AM2289" s="1" t="n">
        <v>0</v>
      </c>
    </row>
    <row r="2290" customFormat="false" ht="15" hidden="false" customHeight="false" outlineLevel="0" collapsed="false">
      <c r="A2290" s="1" t="n">
        <v>351690</v>
      </c>
      <c r="B2290" s="1" t="str">
        <f aca="false">VLOOKUP(A2290,Municipios!$A$2:$B$5571,2,0)</f>
        <v>General Salgado</v>
      </c>
      <c r="C2290" s="1" t="n">
        <v>1</v>
      </c>
      <c r="D2290" s="1" t="n">
        <v>19</v>
      </c>
      <c r="E2290" s="1" t="n">
        <v>0</v>
      </c>
      <c r="F2290" s="1" t="n">
        <v>0</v>
      </c>
      <c r="G2290" s="1" t="n">
        <v>0</v>
      </c>
      <c r="H2290" s="1" t="n">
        <f aca="false">SUM(C2290:G2290)</f>
        <v>20</v>
      </c>
      <c r="I2290" s="1" t="n">
        <v>0</v>
      </c>
      <c r="J2290" s="1" t="n">
        <v>419</v>
      </c>
      <c r="K2290" s="1" t="n">
        <v>0</v>
      </c>
      <c r="L2290" s="1" t="n">
        <v>0</v>
      </c>
      <c r="M2290" s="1" t="n">
        <v>0</v>
      </c>
      <c r="N2290" s="1" t="n">
        <v>0</v>
      </c>
      <c r="O2290" s="1" t="n">
        <v>0</v>
      </c>
      <c r="P2290" s="1" t="n">
        <v>0</v>
      </c>
      <c r="Q2290" s="1" t="n">
        <v>0</v>
      </c>
      <c r="R2290" s="1" t="n">
        <v>0</v>
      </c>
      <c r="S2290" s="1" t="n">
        <v>0</v>
      </c>
      <c r="T2290" s="1" t="n">
        <v>0</v>
      </c>
      <c r="U2290" s="1" t="n">
        <v>0</v>
      </c>
      <c r="V2290" s="1" t="n">
        <f aca="false">ROUNDUP(SUM(J2290,R2290,L2290,N2290,T2290)/360,0)</f>
        <v>2</v>
      </c>
      <c r="W2290" s="1" t="n">
        <f aca="false">ROUNDUP(SUM(U2290,S2290,M2290,K2290,Q2290)/360*1.1,0)</f>
        <v>0</v>
      </c>
      <c r="X2290" s="1" t="n">
        <v>1311</v>
      </c>
      <c r="Y2290" s="1" t="n">
        <v>0</v>
      </c>
      <c r="Z2290" s="1" t="n">
        <v>0</v>
      </c>
      <c r="AA2290" s="1" t="n">
        <v>0</v>
      </c>
      <c r="AB2290" s="1" t="n">
        <v>0</v>
      </c>
      <c r="AC2290" s="1" t="n">
        <v>0</v>
      </c>
      <c r="AD2290" s="1" t="n">
        <v>0</v>
      </c>
      <c r="AE2290" s="1" t="n">
        <v>0</v>
      </c>
      <c r="AF2290" s="1" t="n">
        <v>0</v>
      </c>
      <c r="AG2290" s="1" t="n">
        <v>0</v>
      </c>
      <c r="AH2290" s="1" t="n">
        <v>0</v>
      </c>
      <c r="AI2290" s="1" t="n">
        <v>0</v>
      </c>
      <c r="AJ2290" s="1" t="n">
        <f aca="false">ROUNDUP(SUM(AF2290,X2290,Z2290,AB2290,AH2290)/360,0)</f>
        <v>4</v>
      </c>
      <c r="AK2290" s="1" t="n">
        <f aca="false">ROUNDUP(SUM(AI2290,AG2290,AA2290,Y2290,AE2290)/360*1.1,0)</f>
        <v>0</v>
      </c>
      <c r="AL2290" s="1" t="n">
        <v>1</v>
      </c>
      <c r="AM2290" s="1" t="n">
        <v>0</v>
      </c>
    </row>
    <row r="2291" customFormat="false" ht="15" hidden="false" customHeight="false" outlineLevel="0" collapsed="false">
      <c r="A2291" s="1" t="n">
        <v>351700</v>
      </c>
      <c r="B2291" s="1" t="str">
        <f aca="false">VLOOKUP(A2291,Municipios!$A$2:$B$5571,2,0)</f>
        <v>Getulina</v>
      </c>
      <c r="C2291" s="1" t="n">
        <v>1</v>
      </c>
      <c r="D2291" s="1" t="n">
        <v>27</v>
      </c>
      <c r="E2291" s="1" t="n">
        <v>2</v>
      </c>
      <c r="F2291" s="1" t="n">
        <v>0</v>
      </c>
      <c r="G2291" s="1" t="n">
        <v>6</v>
      </c>
      <c r="H2291" s="1" t="n">
        <f aca="false">SUM(C2291:G2291)</f>
        <v>36</v>
      </c>
      <c r="I2291" s="1" t="n">
        <v>0</v>
      </c>
      <c r="V2291" s="1" t="n">
        <f aca="false">ROUNDUP(SUM(J2291,R2291,L2291,N2291,T2291)/360,0)</f>
        <v>0</v>
      </c>
      <c r="W2291" s="1" t="n">
        <f aca="false">ROUNDUP(SUM(U2291,S2291,M2291,K2291,Q2291)/360*1.1,0)</f>
        <v>0</v>
      </c>
      <c r="AJ2291" s="1" t="n">
        <f aca="false">ROUNDUP(SUM(AF2291,X2291,Z2291,AB2291,AH2291)/360,0)</f>
        <v>0</v>
      </c>
      <c r="AK2291" s="1" t="n">
        <f aca="false">ROUNDUP(SUM(AI2291,AG2291,AA2291,Y2291,AE2291)/360*1.1,0)</f>
        <v>0</v>
      </c>
      <c r="AL2291" s="1" t="n">
        <v>0</v>
      </c>
      <c r="AM2291" s="1" t="n">
        <v>0</v>
      </c>
    </row>
    <row r="2292" customFormat="false" ht="15" hidden="false" customHeight="false" outlineLevel="0" collapsed="false">
      <c r="A2292" s="1" t="n">
        <v>351740</v>
      </c>
      <c r="B2292" s="1" t="str">
        <f aca="false">VLOOKUP(A2292,Municipios!$A$2:$B$5571,2,0)</f>
        <v>Guaíra</v>
      </c>
      <c r="C2292" s="1" t="n">
        <v>9</v>
      </c>
      <c r="D2292" s="1" t="n">
        <v>15</v>
      </c>
      <c r="E2292" s="1" t="n">
        <v>6</v>
      </c>
      <c r="F2292" s="1" t="n">
        <v>0</v>
      </c>
      <c r="G2292" s="1" t="n">
        <v>12</v>
      </c>
      <c r="H2292" s="1" t="n">
        <f aca="false">SUM(C2292:G2292)</f>
        <v>42</v>
      </c>
      <c r="I2292" s="1" t="n">
        <v>0</v>
      </c>
      <c r="J2292" s="1" t="n">
        <v>784</v>
      </c>
      <c r="K2292" s="1" t="n">
        <v>0</v>
      </c>
      <c r="L2292" s="1" t="n">
        <v>0</v>
      </c>
      <c r="M2292" s="1" t="n">
        <v>0</v>
      </c>
      <c r="N2292" s="1" t="n">
        <v>138</v>
      </c>
      <c r="O2292" s="1" t="n">
        <v>0</v>
      </c>
      <c r="P2292" s="1" t="n">
        <v>0</v>
      </c>
      <c r="Q2292" s="1" t="n">
        <v>0</v>
      </c>
      <c r="R2292" s="1" t="n">
        <v>0</v>
      </c>
      <c r="S2292" s="1" t="n">
        <v>0</v>
      </c>
      <c r="T2292" s="1" t="n">
        <v>0</v>
      </c>
      <c r="U2292" s="1" t="n">
        <v>0</v>
      </c>
      <c r="V2292" s="1" t="n">
        <f aca="false">ROUNDUP(SUM(J2292,R2292,L2292,N2292,T2292)/360,0)</f>
        <v>3</v>
      </c>
      <c r="W2292" s="1" t="n">
        <f aca="false">ROUNDUP(SUM(U2292,S2292,M2292,K2292,Q2292)/360*1.1,0)</f>
        <v>0</v>
      </c>
      <c r="X2292" s="1" t="n">
        <v>2085</v>
      </c>
      <c r="Y2292" s="1" t="n">
        <v>0</v>
      </c>
      <c r="Z2292" s="1" t="n">
        <v>348</v>
      </c>
      <c r="AA2292" s="1" t="n">
        <v>0</v>
      </c>
      <c r="AB2292" s="1" t="n">
        <v>305</v>
      </c>
      <c r="AC2292" s="1" t="n">
        <v>0</v>
      </c>
      <c r="AD2292" s="1" t="n">
        <v>0</v>
      </c>
      <c r="AE2292" s="1" t="n">
        <v>0</v>
      </c>
      <c r="AF2292" s="1" t="n">
        <v>1110</v>
      </c>
      <c r="AG2292" s="1" t="n">
        <v>0</v>
      </c>
      <c r="AH2292" s="1" t="n">
        <v>0</v>
      </c>
      <c r="AI2292" s="1" t="n">
        <v>0</v>
      </c>
      <c r="AJ2292" s="1" t="n">
        <f aca="false">ROUNDUP(SUM(AF2292,X2292,Z2292,AB2292,AH2292)/360,0)</f>
        <v>11</v>
      </c>
      <c r="AK2292" s="1" t="n">
        <f aca="false">ROUNDUP(SUM(AI2292,AG2292,AA2292,Y2292,AE2292)/360*1.1,0)</f>
        <v>0</v>
      </c>
      <c r="AL2292" s="1" t="n">
        <v>2</v>
      </c>
      <c r="AM2292" s="1" t="n">
        <v>0</v>
      </c>
    </row>
    <row r="2293" customFormat="false" ht="15" hidden="false" customHeight="false" outlineLevel="0" collapsed="false">
      <c r="A2293" s="1" t="n">
        <v>351760</v>
      </c>
      <c r="B2293" s="1" t="str">
        <f aca="false">VLOOKUP(A2293,Municipios!$A$2:$B$5571,2,0)</f>
        <v>Guapiara</v>
      </c>
      <c r="C2293" s="1" t="n">
        <v>2</v>
      </c>
      <c r="D2293" s="1" t="n">
        <v>11</v>
      </c>
      <c r="E2293" s="1" t="n">
        <v>6</v>
      </c>
      <c r="F2293" s="1" t="n">
        <v>0</v>
      </c>
      <c r="G2293" s="1" t="n">
        <v>8</v>
      </c>
      <c r="H2293" s="1" t="n">
        <f aca="false">SUM(C2293:G2293)</f>
        <v>27</v>
      </c>
      <c r="I2293" s="1" t="n">
        <v>0</v>
      </c>
      <c r="J2293" s="1" t="n">
        <v>685</v>
      </c>
      <c r="K2293" s="1" t="n">
        <v>0</v>
      </c>
      <c r="L2293" s="1" t="n">
        <v>0</v>
      </c>
      <c r="M2293" s="1" t="n">
        <v>0</v>
      </c>
      <c r="N2293" s="1" t="n">
        <v>490</v>
      </c>
      <c r="O2293" s="1" t="n">
        <v>0</v>
      </c>
      <c r="P2293" s="1" t="n">
        <v>0</v>
      </c>
      <c r="Q2293" s="1" t="n">
        <v>0</v>
      </c>
      <c r="R2293" s="1" t="n">
        <v>0</v>
      </c>
      <c r="S2293" s="1" t="n">
        <v>0</v>
      </c>
      <c r="T2293" s="1" t="n">
        <v>0</v>
      </c>
      <c r="U2293" s="1" t="n">
        <v>0</v>
      </c>
      <c r="V2293" s="1" t="n">
        <f aca="false">ROUNDUP(SUM(J2293,R2293,L2293,N2293,T2293)/360,0)</f>
        <v>4</v>
      </c>
      <c r="W2293" s="1" t="n">
        <f aca="false">ROUNDUP(SUM(U2293,S2293,M2293,K2293,Q2293)/360*1.1,0)</f>
        <v>0</v>
      </c>
      <c r="X2293" s="1" t="n">
        <v>1241</v>
      </c>
      <c r="Y2293" s="1" t="n">
        <v>0</v>
      </c>
      <c r="Z2293" s="1" t="n">
        <v>785</v>
      </c>
      <c r="AA2293" s="1" t="n">
        <v>0</v>
      </c>
      <c r="AB2293" s="1" t="n">
        <v>117</v>
      </c>
      <c r="AC2293" s="1" t="n">
        <v>0</v>
      </c>
      <c r="AD2293" s="1" t="n">
        <v>0</v>
      </c>
      <c r="AE2293" s="1" t="n">
        <v>0</v>
      </c>
      <c r="AF2293" s="1" t="n">
        <v>50</v>
      </c>
      <c r="AG2293" s="1" t="n">
        <v>0</v>
      </c>
      <c r="AH2293" s="1" t="n">
        <v>0</v>
      </c>
      <c r="AI2293" s="1" t="n">
        <v>0</v>
      </c>
      <c r="AJ2293" s="1" t="n">
        <f aca="false">ROUNDUP(SUM(AF2293,X2293,Z2293,AB2293,AH2293)/360,0)</f>
        <v>7</v>
      </c>
      <c r="AK2293" s="1" t="n">
        <f aca="false">ROUNDUP(SUM(AI2293,AG2293,AA2293,Y2293,AE2293)/360*1.1,0)</f>
        <v>0</v>
      </c>
      <c r="AL2293" s="1" t="n">
        <v>2</v>
      </c>
      <c r="AM2293" s="1" t="n">
        <v>0</v>
      </c>
    </row>
    <row r="2294" customFormat="false" ht="15" hidden="false" customHeight="false" outlineLevel="0" collapsed="false">
      <c r="A2294" s="1" t="n">
        <v>351770</v>
      </c>
      <c r="B2294" s="1" t="str">
        <f aca="false">VLOOKUP(A2294,Municipios!$A$2:$B$5571,2,0)</f>
        <v>Guará</v>
      </c>
      <c r="C2294" s="1" t="n">
        <v>4</v>
      </c>
      <c r="D2294" s="1" t="n">
        <v>18</v>
      </c>
      <c r="E2294" s="1" t="n">
        <v>14</v>
      </c>
      <c r="F2294" s="1" t="n">
        <v>0</v>
      </c>
      <c r="G2294" s="1" t="n">
        <v>4</v>
      </c>
      <c r="H2294" s="1" t="n">
        <f aca="false">SUM(C2294:G2294)</f>
        <v>40</v>
      </c>
      <c r="I2294" s="1" t="n">
        <v>0</v>
      </c>
      <c r="J2294" s="1" t="n">
        <v>271</v>
      </c>
      <c r="K2294" s="1" t="n">
        <v>0</v>
      </c>
      <c r="L2294" s="1" t="n">
        <v>0</v>
      </c>
      <c r="M2294" s="1" t="n">
        <v>0</v>
      </c>
      <c r="N2294" s="1" t="n">
        <v>0</v>
      </c>
      <c r="O2294" s="1" t="n">
        <v>0</v>
      </c>
      <c r="P2294" s="1" t="n">
        <v>0</v>
      </c>
      <c r="Q2294" s="1" t="n">
        <v>0</v>
      </c>
      <c r="R2294" s="1" t="n">
        <v>0</v>
      </c>
      <c r="S2294" s="1" t="n">
        <v>0</v>
      </c>
      <c r="T2294" s="1" t="n">
        <v>0</v>
      </c>
      <c r="U2294" s="1" t="n">
        <v>0</v>
      </c>
      <c r="V2294" s="1" t="n">
        <f aca="false">ROUNDUP(SUM(J2294,R2294,L2294,N2294,T2294)/360,0)</f>
        <v>1</v>
      </c>
      <c r="W2294" s="1" t="n">
        <f aca="false">ROUNDUP(SUM(U2294,S2294,M2294,K2294,Q2294)/360*1.1,0)</f>
        <v>0</v>
      </c>
      <c r="X2294" s="1" t="n">
        <v>511</v>
      </c>
      <c r="Y2294" s="1" t="n">
        <v>0</v>
      </c>
      <c r="Z2294" s="1" t="n">
        <v>1</v>
      </c>
      <c r="AA2294" s="1" t="n">
        <v>0</v>
      </c>
      <c r="AB2294" s="1" t="n">
        <v>0</v>
      </c>
      <c r="AC2294" s="1" t="n">
        <v>0</v>
      </c>
      <c r="AD2294" s="1" t="n">
        <v>0</v>
      </c>
      <c r="AE2294" s="1" t="n">
        <v>0</v>
      </c>
      <c r="AF2294" s="1" t="n">
        <v>166</v>
      </c>
      <c r="AG2294" s="1" t="n">
        <v>0</v>
      </c>
      <c r="AH2294" s="1" t="n">
        <v>0</v>
      </c>
      <c r="AI2294" s="1" t="n">
        <v>0</v>
      </c>
      <c r="AJ2294" s="1" t="n">
        <f aca="false">ROUNDUP(SUM(AF2294,X2294,Z2294,AB2294,AH2294)/360,0)</f>
        <v>2</v>
      </c>
      <c r="AK2294" s="1" t="n">
        <f aca="false">ROUNDUP(SUM(AI2294,AG2294,AA2294,Y2294,AE2294)/360*1.1,0)</f>
        <v>0</v>
      </c>
      <c r="AL2294" s="1" t="n">
        <v>1</v>
      </c>
      <c r="AM2294" s="1" t="n">
        <v>0</v>
      </c>
    </row>
    <row r="2295" customFormat="false" ht="15" hidden="false" customHeight="false" outlineLevel="0" collapsed="false">
      <c r="A2295" s="1" t="n">
        <v>351780</v>
      </c>
      <c r="B2295" s="1" t="str">
        <f aca="false">VLOOKUP(A2295,Municipios!$A$2:$B$5571,2,0)</f>
        <v>Guaraçaí</v>
      </c>
      <c r="C2295" s="1" t="n">
        <v>3</v>
      </c>
      <c r="D2295" s="1" t="n">
        <v>12</v>
      </c>
      <c r="E2295" s="1" t="n">
        <v>0</v>
      </c>
      <c r="F2295" s="1" t="n">
        <v>0</v>
      </c>
      <c r="G2295" s="1" t="n">
        <v>0</v>
      </c>
      <c r="H2295" s="1" t="n">
        <f aca="false">SUM(C2295:G2295)</f>
        <v>15</v>
      </c>
      <c r="I2295" s="1" t="n">
        <v>0</v>
      </c>
      <c r="J2295" s="1" t="n">
        <v>169</v>
      </c>
      <c r="K2295" s="1" t="n">
        <v>0</v>
      </c>
      <c r="L2295" s="1" t="n">
        <v>0</v>
      </c>
      <c r="M2295" s="1" t="n">
        <v>0</v>
      </c>
      <c r="N2295" s="1" t="n">
        <v>0</v>
      </c>
      <c r="O2295" s="1" t="n">
        <v>0</v>
      </c>
      <c r="P2295" s="1" t="n">
        <v>0</v>
      </c>
      <c r="Q2295" s="1" t="n">
        <v>0</v>
      </c>
      <c r="R2295" s="1" t="n">
        <v>0</v>
      </c>
      <c r="S2295" s="1" t="n">
        <v>0</v>
      </c>
      <c r="T2295" s="1" t="n">
        <v>0</v>
      </c>
      <c r="U2295" s="1" t="n">
        <v>0</v>
      </c>
      <c r="V2295" s="1" t="n">
        <f aca="false">ROUNDUP(SUM(J2295,R2295,L2295,N2295,T2295)/360,0)</f>
        <v>1</v>
      </c>
      <c r="W2295" s="1" t="n">
        <f aca="false">ROUNDUP(SUM(U2295,S2295,M2295,K2295,Q2295)/360*1.1,0)</f>
        <v>0</v>
      </c>
      <c r="X2295" s="1" t="n">
        <v>1161</v>
      </c>
      <c r="Y2295" s="1" t="n">
        <v>0</v>
      </c>
      <c r="Z2295" s="1" t="n">
        <v>0</v>
      </c>
      <c r="AA2295" s="1" t="n">
        <v>0</v>
      </c>
      <c r="AB2295" s="1" t="n">
        <v>0</v>
      </c>
      <c r="AC2295" s="1" t="n">
        <v>0</v>
      </c>
      <c r="AD2295" s="1" t="n">
        <v>0</v>
      </c>
      <c r="AE2295" s="1" t="n">
        <v>0</v>
      </c>
      <c r="AF2295" s="1" t="n">
        <v>0</v>
      </c>
      <c r="AG2295" s="1" t="n">
        <v>0</v>
      </c>
      <c r="AH2295" s="1" t="n">
        <v>0</v>
      </c>
      <c r="AI2295" s="1" t="n">
        <v>0</v>
      </c>
      <c r="AJ2295" s="1" t="n">
        <f aca="false">ROUNDUP(SUM(AF2295,X2295,Z2295,AB2295,AH2295)/360,0)</f>
        <v>4</v>
      </c>
      <c r="AK2295" s="1" t="n">
        <f aca="false">ROUNDUP(SUM(AI2295,AG2295,AA2295,Y2295,AE2295)/360*1.1,0)</f>
        <v>0</v>
      </c>
      <c r="AL2295" s="1" t="n">
        <v>0</v>
      </c>
      <c r="AM2295" s="1" t="n">
        <v>0</v>
      </c>
    </row>
    <row r="2296" customFormat="false" ht="15" hidden="false" customHeight="false" outlineLevel="0" collapsed="false">
      <c r="A2296" s="1" t="n">
        <v>351820</v>
      </c>
      <c r="B2296" s="1" t="str">
        <f aca="false">VLOOKUP(A2296,Municipios!$A$2:$B$5571,2,0)</f>
        <v>Guararapes</v>
      </c>
      <c r="C2296" s="1" t="n">
        <v>13</v>
      </c>
      <c r="D2296" s="1" t="n">
        <v>22</v>
      </c>
      <c r="E2296" s="1" t="n">
        <v>7</v>
      </c>
      <c r="F2296" s="1" t="n">
        <v>0</v>
      </c>
      <c r="G2296" s="1" t="n">
        <v>6</v>
      </c>
      <c r="H2296" s="1" t="n">
        <f aca="false">SUM(C2296:G2296)</f>
        <v>48</v>
      </c>
      <c r="I2296" s="1" t="n">
        <v>0</v>
      </c>
      <c r="J2296" s="1" t="n">
        <v>1224</v>
      </c>
      <c r="K2296" s="1" t="n">
        <v>0</v>
      </c>
      <c r="L2296" s="1" t="n">
        <v>0</v>
      </c>
      <c r="M2296" s="1" t="n">
        <v>0</v>
      </c>
      <c r="N2296" s="1" t="n">
        <v>138</v>
      </c>
      <c r="O2296" s="1" t="n">
        <v>0</v>
      </c>
      <c r="P2296" s="1" t="n">
        <v>0</v>
      </c>
      <c r="Q2296" s="1" t="n">
        <v>0</v>
      </c>
      <c r="R2296" s="1" t="n">
        <v>0</v>
      </c>
      <c r="S2296" s="1" t="n">
        <v>0</v>
      </c>
      <c r="T2296" s="1" t="n">
        <v>0</v>
      </c>
      <c r="U2296" s="1" t="n">
        <v>0</v>
      </c>
      <c r="V2296" s="1" t="n">
        <f aca="false">ROUNDUP(SUM(J2296,R2296,L2296,N2296,T2296)/360,0)</f>
        <v>4</v>
      </c>
      <c r="W2296" s="1" t="n">
        <f aca="false">ROUNDUP(SUM(U2296,S2296,M2296,K2296,Q2296)/360*1.1,0)</f>
        <v>0</v>
      </c>
      <c r="X2296" s="1" t="n">
        <v>2601</v>
      </c>
      <c r="Y2296" s="1" t="n">
        <v>0</v>
      </c>
      <c r="Z2296" s="1" t="n">
        <v>308</v>
      </c>
      <c r="AA2296" s="1" t="n">
        <v>0</v>
      </c>
      <c r="AB2296" s="1" t="n">
        <v>209</v>
      </c>
      <c r="AC2296" s="1" t="n">
        <v>0</v>
      </c>
      <c r="AD2296" s="1" t="n">
        <v>0</v>
      </c>
      <c r="AE2296" s="1" t="n">
        <v>0</v>
      </c>
      <c r="AF2296" s="1" t="n">
        <v>1031</v>
      </c>
      <c r="AG2296" s="1" t="n">
        <v>0</v>
      </c>
      <c r="AH2296" s="1" t="n">
        <v>0</v>
      </c>
      <c r="AI2296" s="1" t="n">
        <v>0</v>
      </c>
      <c r="AJ2296" s="1" t="n">
        <f aca="false">ROUNDUP(SUM(AF2296,X2296,Z2296,AB2296,AH2296)/360,0)</f>
        <v>12</v>
      </c>
      <c r="AK2296" s="1" t="n">
        <f aca="false">ROUNDUP(SUM(AI2296,AG2296,AA2296,Y2296,AE2296)/360*1.1,0)</f>
        <v>0</v>
      </c>
      <c r="AL2296" s="1" t="n">
        <v>5</v>
      </c>
      <c r="AM2296" s="1" t="n">
        <v>0</v>
      </c>
    </row>
    <row r="2297" customFormat="false" ht="15" hidden="false" customHeight="false" outlineLevel="0" collapsed="false">
      <c r="A2297" s="1" t="n">
        <v>351830</v>
      </c>
      <c r="B2297" s="1" t="str">
        <f aca="false">VLOOKUP(A2297,Municipios!$A$2:$B$5571,2,0)</f>
        <v>Guararema</v>
      </c>
      <c r="C2297" s="1" t="n">
        <v>2</v>
      </c>
      <c r="D2297" s="1" t="n">
        <v>19</v>
      </c>
      <c r="E2297" s="1" t="n">
        <v>3</v>
      </c>
      <c r="F2297" s="1" t="n">
        <v>0</v>
      </c>
      <c r="G2297" s="1" t="n">
        <v>5</v>
      </c>
      <c r="H2297" s="1" t="n">
        <f aca="false">SUM(C2297:G2297)</f>
        <v>29</v>
      </c>
      <c r="I2297" s="1" t="n">
        <v>0</v>
      </c>
      <c r="J2297" s="1" t="n">
        <v>627</v>
      </c>
      <c r="K2297" s="1" t="n">
        <v>0</v>
      </c>
      <c r="L2297" s="1" t="n">
        <v>0</v>
      </c>
      <c r="M2297" s="1" t="n">
        <v>0</v>
      </c>
      <c r="N2297" s="1" t="n">
        <v>422</v>
      </c>
      <c r="O2297" s="1" t="n">
        <v>0</v>
      </c>
      <c r="P2297" s="1" t="n">
        <v>0</v>
      </c>
      <c r="Q2297" s="1" t="n">
        <v>0</v>
      </c>
      <c r="R2297" s="1" t="n">
        <v>0</v>
      </c>
      <c r="S2297" s="1" t="n">
        <v>0</v>
      </c>
      <c r="T2297" s="1" t="n">
        <v>0</v>
      </c>
      <c r="U2297" s="1" t="n">
        <v>0</v>
      </c>
      <c r="V2297" s="1" t="n">
        <f aca="false">ROUNDUP(SUM(J2297,R2297,L2297,N2297,T2297)/360,0)</f>
        <v>3</v>
      </c>
      <c r="W2297" s="1" t="n">
        <f aca="false">ROUNDUP(SUM(U2297,S2297,M2297,K2297,Q2297)/360*1.1,0)</f>
        <v>0</v>
      </c>
      <c r="X2297" s="1" t="n">
        <v>2035</v>
      </c>
      <c r="Y2297" s="1" t="n">
        <v>0</v>
      </c>
      <c r="Z2297" s="1" t="n">
        <v>715</v>
      </c>
      <c r="AA2297" s="1" t="n">
        <v>0</v>
      </c>
      <c r="AB2297" s="1" t="n">
        <v>348</v>
      </c>
      <c r="AC2297" s="1" t="n">
        <v>0</v>
      </c>
      <c r="AD2297" s="1" t="n">
        <v>0</v>
      </c>
      <c r="AE2297" s="1" t="n">
        <v>0</v>
      </c>
      <c r="AF2297" s="1" t="n">
        <v>111</v>
      </c>
      <c r="AG2297" s="1" t="n">
        <v>0</v>
      </c>
      <c r="AH2297" s="1" t="n">
        <v>0</v>
      </c>
      <c r="AI2297" s="1" t="n">
        <v>0</v>
      </c>
      <c r="AJ2297" s="1" t="n">
        <f aca="false">ROUNDUP(SUM(AF2297,X2297,Z2297,AB2297,AH2297)/360,0)</f>
        <v>9</v>
      </c>
      <c r="AK2297" s="1" t="n">
        <f aca="false">ROUNDUP(SUM(AI2297,AG2297,AA2297,Y2297,AE2297)/360*1.1,0)</f>
        <v>0</v>
      </c>
      <c r="AL2297" s="1" t="n">
        <v>7</v>
      </c>
      <c r="AM2297" s="1" t="n">
        <v>0</v>
      </c>
    </row>
    <row r="2298" customFormat="false" ht="15" hidden="false" customHeight="false" outlineLevel="0" collapsed="false">
      <c r="A2298" s="1" t="n">
        <v>351840</v>
      </c>
      <c r="B2298" s="1" t="str">
        <f aca="false">VLOOKUP(A2298,Municipios!$A$2:$B$5571,2,0)</f>
        <v>Guaratinguetá</v>
      </c>
      <c r="C2298" s="1" t="n">
        <v>30</v>
      </c>
      <c r="D2298" s="1" t="n">
        <v>94</v>
      </c>
      <c r="E2298" s="1" t="n">
        <v>14</v>
      </c>
      <c r="F2298" s="1" t="n">
        <v>10</v>
      </c>
      <c r="G2298" s="1" t="n">
        <v>6</v>
      </c>
      <c r="H2298" s="1" t="n">
        <f aca="false">SUM(C2298:G2298)</f>
        <v>154</v>
      </c>
      <c r="I2298" s="1" t="n">
        <v>30</v>
      </c>
      <c r="J2298" s="1" t="n">
        <v>1962</v>
      </c>
      <c r="K2298" s="1" t="n">
        <v>0</v>
      </c>
      <c r="L2298" s="1" t="n">
        <v>0</v>
      </c>
      <c r="M2298" s="1" t="n">
        <v>0</v>
      </c>
      <c r="N2298" s="1" t="n">
        <v>984</v>
      </c>
      <c r="O2298" s="1" t="n">
        <v>0</v>
      </c>
      <c r="P2298" s="1" t="n">
        <v>292</v>
      </c>
      <c r="Q2298" s="1" t="n">
        <v>698</v>
      </c>
      <c r="R2298" s="1" t="n">
        <v>28</v>
      </c>
      <c r="S2298" s="1" t="n">
        <v>0</v>
      </c>
      <c r="T2298" s="1" t="n">
        <v>0</v>
      </c>
      <c r="U2298" s="1" t="n">
        <v>0</v>
      </c>
      <c r="V2298" s="1" t="n">
        <f aca="false">ROUNDUP(SUM(J2298,R2298,L2298,N2298,T2298)/360,0)</f>
        <v>9</v>
      </c>
      <c r="W2298" s="1" t="n">
        <f aca="false">ROUNDUP(SUM(U2298,S2298,M2298,K2298,Q2298)/360*1.1,0)</f>
        <v>3</v>
      </c>
      <c r="X2298" s="1" t="n">
        <v>11031</v>
      </c>
      <c r="Y2298" s="1" t="n">
        <v>0</v>
      </c>
      <c r="Z2298" s="1" t="n">
        <v>3542</v>
      </c>
      <c r="AA2298" s="1" t="n">
        <v>0</v>
      </c>
      <c r="AB2298" s="1" t="n">
        <v>1330</v>
      </c>
      <c r="AC2298" s="1" t="n">
        <v>0</v>
      </c>
      <c r="AD2298" s="1" t="n">
        <v>4286</v>
      </c>
      <c r="AE2298" s="1" t="n">
        <v>8311</v>
      </c>
      <c r="AF2298" s="1" t="n">
        <v>6139</v>
      </c>
      <c r="AG2298" s="1" t="n">
        <v>19</v>
      </c>
      <c r="AH2298" s="1" t="n">
        <v>2855</v>
      </c>
      <c r="AI2298" s="1" t="n">
        <v>0</v>
      </c>
      <c r="AJ2298" s="1" t="n">
        <f aca="false">ROUNDUP(SUM(AF2298,X2298,Z2298,AB2298,AH2298)/360,0)</f>
        <v>70</v>
      </c>
      <c r="AK2298" s="1" t="n">
        <f aca="false">ROUNDUP(SUM(AI2298,AG2298,AA2298,Y2298,AE2298)/360*1.1,0)</f>
        <v>26</v>
      </c>
      <c r="AL2298" s="1" t="n">
        <v>58</v>
      </c>
      <c r="AM2298" s="1" t="n">
        <v>4</v>
      </c>
    </row>
    <row r="2299" customFormat="false" ht="15" hidden="false" customHeight="false" outlineLevel="0" collapsed="false">
      <c r="A2299" s="1" t="n">
        <v>351860</v>
      </c>
      <c r="B2299" s="1" t="str">
        <f aca="false">VLOOKUP(A2299,Municipios!$A$2:$B$5571,2,0)</f>
        <v>Guariba</v>
      </c>
      <c r="C2299" s="1" t="n">
        <v>5</v>
      </c>
      <c r="D2299" s="1" t="n">
        <v>14</v>
      </c>
      <c r="E2299" s="1" t="n">
        <v>16</v>
      </c>
      <c r="F2299" s="1" t="n">
        <v>20</v>
      </c>
      <c r="G2299" s="1" t="n">
        <v>4</v>
      </c>
      <c r="H2299" s="1" t="n">
        <f aca="false">SUM(C2299:G2299)</f>
        <v>59</v>
      </c>
      <c r="I2299" s="1" t="n">
        <v>0</v>
      </c>
      <c r="J2299" s="1" t="n">
        <v>698</v>
      </c>
      <c r="K2299" s="1" t="n">
        <v>0</v>
      </c>
      <c r="L2299" s="1" t="n">
        <v>0</v>
      </c>
      <c r="M2299" s="1" t="n">
        <v>0</v>
      </c>
      <c r="N2299" s="1" t="n">
        <v>265</v>
      </c>
      <c r="O2299" s="1" t="n">
        <v>0</v>
      </c>
      <c r="P2299" s="1" t="n">
        <v>0</v>
      </c>
      <c r="Q2299" s="1" t="n">
        <v>0</v>
      </c>
      <c r="R2299" s="1" t="n">
        <v>0</v>
      </c>
      <c r="S2299" s="1" t="n">
        <v>0</v>
      </c>
      <c r="T2299" s="1" t="n">
        <v>0</v>
      </c>
      <c r="U2299" s="1" t="n">
        <v>0</v>
      </c>
      <c r="V2299" s="1" t="n">
        <f aca="false">ROUNDUP(SUM(J2299,R2299,L2299,N2299,T2299)/360,0)</f>
        <v>3</v>
      </c>
      <c r="W2299" s="1" t="n">
        <f aca="false">ROUNDUP(SUM(U2299,S2299,M2299,K2299,Q2299)/360*1.1,0)</f>
        <v>0</v>
      </c>
      <c r="X2299" s="1" t="n">
        <v>1607</v>
      </c>
      <c r="Y2299" s="1" t="n">
        <v>0</v>
      </c>
      <c r="Z2299" s="1" t="n">
        <v>1140</v>
      </c>
      <c r="AA2299" s="1" t="n">
        <v>0</v>
      </c>
      <c r="AB2299" s="1" t="n">
        <v>623</v>
      </c>
      <c r="AC2299" s="1" t="n">
        <v>0</v>
      </c>
      <c r="AD2299" s="1" t="n">
        <v>0</v>
      </c>
      <c r="AE2299" s="1" t="n">
        <v>0</v>
      </c>
      <c r="AF2299" s="1" t="n">
        <v>326</v>
      </c>
      <c r="AG2299" s="1" t="n">
        <v>0</v>
      </c>
      <c r="AH2299" s="1" t="n">
        <v>0</v>
      </c>
      <c r="AI2299" s="1" t="n">
        <v>0</v>
      </c>
      <c r="AJ2299" s="1" t="n">
        <f aca="false">ROUNDUP(SUM(AF2299,X2299,Z2299,AB2299,AH2299)/360,0)</f>
        <v>11</v>
      </c>
      <c r="AK2299" s="1" t="n">
        <f aca="false">ROUNDUP(SUM(AI2299,AG2299,AA2299,Y2299,AE2299)/360*1.1,0)</f>
        <v>0</v>
      </c>
      <c r="AL2299" s="1" t="n">
        <v>5</v>
      </c>
      <c r="AM2299" s="1" t="n">
        <v>0</v>
      </c>
    </row>
    <row r="2300" customFormat="false" ht="15" hidden="false" customHeight="false" outlineLevel="0" collapsed="false">
      <c r="A2300" s="1" t="n">
        <v>351870</v>
      </c>
      <c r="B2300" s="1" t="str">
        <f aca="false">VLOOKUP(A2300,Municipios!$A$2:$B$5571,2,0)</f>
        <v>Guarujá</v>
      </c>
      <c r="C2300" s="1" t="n">
        <v>44</v>
      </c>
      <c r="D2300" s="1" t="n">
        <v>99</v>
      </c>
      <c r="E2300" s="1" t="n">
        <v>44</v>
      </c>
      <c r="F2300" s="1" t="n">
        <v>6</v>
      </c>
      <c r="G2300" s="1" t="n">
        <v>16</v>
      </c>
      <c r="H2300" s="1" t="n">
        <f aca="false">SUM(C2300:G2300)</f>
        <v>209</v>
      </c>
      <c r="I2300" s="1" t="n">
        <v>42</v>
      </c>
      <c r="J2300" s="1" t="n">
        <v>1786</v>
      </c>
      <c r="K2300" s="1" t="n">
        <v>0</v>
      </c>
      <c r="L2300" s="1" t="n">
        <v>0</v>
      </c>
      <c r="M2300" s="1" t="n">
        <v>0</v>
      </c>
      <c r="N2300" s="1" t="n">
        <v>1786</v>
      </c>
      <c r="O2300" s="1" t="n">
        <v>0</v>
      </c>
      <c r="P2300" s="1" t="n">
        <v>1249</v>
      </c>
      <c r="Q2300" s="1" t="n">
        <v>2063</v>
      </c>
      <c r="R2300" s="1" t="n">
        <v>66</v>
      </c>
      <c r="S2300" s="1" t="n">
        <v>0</v>
      </c>
      <c r="T2300" s="1" t="n">
        <v>0</v>
      </c>
      <c r="U2300" s="1" t="n">
        <v>0</v>
      </c>
      <c r="V2300" s="1" t="n">
        <f aca="false">ROUNDUP(SUM(J2300,R2300,L2300,N2300,T2300)/360,0)</f>
        <v>11</v>
      </c>
      <c r="W2300" s="1" t="n">
        <f aca="false">ROUNDUP(SUM(U2300,S2300,M2300,K2300,Q2300)/360*1.1,0)</f>
        <v>7</v>
      </c>
      <c r="X2300" s="1" t="n">
        <v>15690</v>
      </c>
      <c r="Y2300" s="1" t="n">
        <v>0</v>
      </c>
      <c r="Z2300" s="1" t="n">
        <v>10234</v>
      </c>
      <c r="AA2300" s="1" t="n">
        <v>0</v>
      </c>
      <c r="AB2300" s="1" t="n">
        <v>2565</v>
      </c>
      <c r="AC2300" s="1" t="n">
        <v>94</v>
      </c>
      <c r="AD2300" s="1" t="n">
        <v>9111</v>
      </c>
      <c r="AE2300" s="1" t="n">
        <v>10733</v>
      </c>
      <c r="AF2300" s="1" t="n">
        <v>12256</v>
      </c>
      <c r="AG2300" s="1" t="n">
        <v>0</v>
      </c>
      <c r="AH2300" s="1" t="n">
        <v>2522</v>
      </c>
      <c r="AI2300" s="1" t="n">
        <v>0</v>
      </c>
      <c r="AJ2300" s="1" t="n">
        <f aca="false">ROUNDUP(SUM(AF2300,X2300,Z2300,AB2300,AH2300)/360,0)</f>
        <v>121</v>
      </c>
      <c r="AK2300" s="1" t="n">
        <f aca="false">ROUNDUP(SUM(AI2300,AG2300,AA2300,Y2300,AE2300)/360*1.1,0)</f>
        <v>33</v>
      </c>
      <c r="AL2300" s="1" t="n">
        <v>104</v>
      </c>
      <c r="AM2300" s="1" t="n">
        <v>3</v>
      </c>
    </row>
    <row r="2301" customFormat="false" ht="15" hidden="false" customHeight="false" outlineLevel="0" collapsed="false">
      <c r="A2301" s="1" t="n">
        <v>351880</v>
      </c>
      <c r="B2301" s="1" t="str">
        <f aca="false">VLOOKUP(A2301,Municipios!$A$2:$B$5571,2,0)</f>
        <v>Guarulhos</v>
      </c>
      <c r="C2301" s="1" t="n">
        <v>262</v>
      </c>
      <c r="D2301" s="1" t="n">
        <v>279</v>
      </c>
      <c r="E2301" s="1" t="n">
        <v>138</v>
      </c>
      <c r="F2301" s="1" t="n">
        <v>623</v>
      </c>
      <c r="G2301" s="1" t="n">
        <v>127</v>
      </c>
      <c r="H2301" s="1" t="n">
        <f aca="false">SUM(C2301:G2301)</f>
        <v>1429</v>
      </c>
      <c r="I2301" s="1" t="n">
        <v>122</v>
      </c>
      <c r="J2301" s="1" t="n">
        <v>11098</v>
      </c>
      <c r="K2301" s="1" t="n">
        <v>0</v>
      </c>
      <c r="L2301" s="1" t="n">
        <v>0</v>
      </c>
      <c r="M2301" s="1" t="n">
        <v>0</v>
      </c>
      <c r="N2301" s="1" t="n">
        <v>10186</v>
      </c>
      <c r="O2301" s="1" t="n">
        <v>0</v>
      </c>
      <c r="P2301" s="1" t="n">
        <v>1580</v>
      </c>
      <c r="Q2301" s="1" t="n">
        <v>2930</v>
      </c>
      <c r="R2301" s="1" t="n">
        <v>320</v>
      </c>
      <c r="S2301" s="1" t="n">
        <v>0</v>
      </c>
      <c r="T2301" s="1" t="n">
        <v>0</v>
      </c>
      <c r="U2301" s="1" t="n">
        <v>0</v>
      </c>
      <c r="V2301" s="1" t="n">
        <f aca="false">ROUNDUP(SUM(J2301,R2301,L2301,N2301,T2301)/360,0)</f>
        <v>61</v>
      </c>
      <c r="W2301" s="1" t="n">
        <f aca="false">ROUNDUP(SUM(U2301,S2301,M2301,K2301,Q2301)/360*1.1,0)</f>
        <v>9</v>
      </c>
      <c r="X2301" s="1" t="n">
        <v>85919</v>
      </c>
      <c r="Y2301" s="1" t="n">
        <v>0</v>
      </c>
      <c r="Z2301" s="1" t="n">
        <v>39183</v>
      </c>
      <c r="AA2301" s="1" t="n">
        <v>0</v>
      </c>
      <c r="AB2301" s="1" t="n">
        <v>16105</v>
      </c>
      <c r="AC2301" s="1" t="n">
        <v>0</v>
      </c>
      <c r="AD2301" s="1" t="n">
        <v>20667</v>
      </c>
      <c r="AE2301" s="1" t="n">
        <v>29519</v>
      </c>
      <c r="AF2301" s="1" t="n">
        <v>51145</v>
      </c>
      <c r="AG2301" s="1" t="n">
        <v>0</v>
      </c>
      <c r="AH2301" s="1" t="n">
        <v>210788</v>
      </c>
      <c r="AI2301" s="1" t="n">
        <v>0</v>
      </c>
      <c r="AJ2301" s="1" t="n">
        <f aca="false">ROUNDUP(SUM(AF2301,X2301,Z2301,AB2301,AH2301)/360,0)</f>
        <v>1120</v>
      </c>
      <c r="AK2301" s="1" t="n">
        <f aca="false">ROUNDUP(SUM(AI2301,AG2301,AA2301,Y2301,AE2301)/360*1.1,0)</f>
        <v>91</v>
      </c>
      <c r="AL2301" s="1" t="n">
        <v>359</v>
      </c>
      <c r="AM2301" s="1" t="n">
        <v>8</v>
      </c>
    </row>
    <row r="2302" customFormat="false" ht="15" hidden="false" customHeight="false" outlineLevel="0" collapsed="false">
      <c r="A2302" s="1" t="n">
        <v>351900</v>
      </c>
      <c r="B2302" s="1" t="str">
        <f aca="false">VLOOKUP(A2302,Municipios!$A$2:$B$5571,2,0)</f>
        <v>Herculândia</v>
      </c>
      <c r="C2302" s="1" t="n">
        <v>7</v>
      </c>
      <c r="D2302" s="1" t="n">
        <v>49</v>
      </c>
      <c r="E2302" s="1" t="n">
        <v>0</v>
      </c>
      <c r="F2302" s="1" t="n">
        <v>0</v>
      </c>
      <c r="G2302" s="1" t="n">
        <v>2</v>
      </c>
      <c r="H2302" s="1" t="n">
        <f aca="false">SUM(C2302:G2302)</f>
        <v>58</v>
      </c>
      <c r="I2302" s="1" t="n">
        <v>0</v>
      </c>
      <c r="J2302" s="1" t="n">
        <v>564</v>
      </c>
      <c r="K2302" s="1" t="n">
        <v>0</v>
      </c>
      <c r="L2302" s="1" t="n">
        <v>0</v>
      </c>
      <c r="M2302" s="1" t="n">
        <v>0</v>
      </c>
      <c r="N2302" s="1" t="n">
        <v>87</v>
      </c>
      <c r="O2302" s="1" t="n">
        <v>0</v>
      </c>
      <c r="P2302" s="1" t="n">
        <v>0</v>
      </c>
      <c r="Q2302" s="1" t="n">
        <v>0</v>
      </c>
      <c r="R2302" s="1" t="n">
        <v>0</v>
      </c>
      <c r="S2302" s="1" t="n">
        <v>0</v>
      </c>
      <c r="T2302" s="1" t="n">
        <v>0</v>
      </c>
      <c r="U2302" s="1" t="n">
        <v>0</v>
      </c>
      <c r="V2302" s="1" t="n">
        <f aca="false">ROUNDUP(SUM(J2302,R2302,L2302,N2302,T2302)/360,0)</f>
        <v>2</v>
      </c>
      <c r="W2302" s="1" t="n">
        <f aca="false">ROUNDUP(SUM(U2302,S2302,M2302,K2302,Q2302)/360*1.1,0)</f>
        <v>0</v>
      </c>
      <c r="X2302" s="1" t="n">
        <v>2366</v>
      </c>
      <c r="Y2302" s="1" t="n">
        <v>0</v>
      </c>
      <c r="Z2302" s="1" t="n">
        <v>0</v>
      </c>
      <c r="AA2302" s="1" t="n">
        <v>0</v>
      </c>
      <c r="AB2302" s="1" t="n">
        <v>194</v>
      </c>
      <c r="AC2302" s="1" t="n">
        <v>0</v>
      </c>
      <c r="AD2302" s="1" t="n">
        <v>0</v>
      </c>
      <c r="AE2302" s="1" t="n">
        <v>0</v>
      </c>
      <c r="AF2302" s="1" t="n">
        <v>119</v>
      </c>
      <c r="AG2302" s="1" t="n">
        <v>0</v>
      </c>
      <c r="AH2302" s="1" t="n">
        <v>0</v>
      </c>
      <c r="AI2302" s="1" t="n">
        <v>0</v>
      </c>
      <c r="AJ2302" s="1" t="n">
        <f aca="false">ROUNDUP(SUM(AF2302,X2302,Z2302,AB2302,AH2302)/360,0)</f>
        <v>8</v>
      </c>
      <c r="AK2302" s="1" t="n">
        <f aca="false">ROUNDUP(SUM(AI2302,AG2302,AA2302,Y2302,AE2302)/360*1.1,0)</f>
        <v>0</v>
      </c>
      <c r="AL2302" s="1" t="n">
        <v>1</v>
      </c>
      <c r="AM2302" s="1" t="n">
        <v>0</v>
      </c>
    </row>
    <row r="2303" customFormat="false" ht="15" hidden="false" customHeight="false" outlineLevel="0" collapsed="false">
      <c r="A2303" s="1" t="n">
        <v>351907</v>
      </c>
      <c r="B2303" s="1" t="str">
        <f aca="false">VLOOKUP(A2303,Municipios!$A$2:$B$5571,2,0)</f>
        <v>Hortolândia</v>
      </c>
      <c r="C2303" s="1" t="n">
        <v>9</v>
      </c>
      <c r="D2303" s="1" t="n">
        <v>25</v>
      </c>
      <c r="E2303" s="1" t="n">
        <v>18</v>
      </c>
      <c r="F2303" s="1" t="n">
        <v>0</v>
      </c>
      <c r="G2303" s="1" t="n">
        <v>10</v>
      </c>
      <c r="H2303" s="1" t="n">
        <f aca="false">SUM(C2303:G2303)</f>
        <v>62</v>
      </c>
      <c r="I2303" s="1" t="n">
        <v>0</v>
      </c>
      <c r="J2303" s="1" t="n">
        <v>1568</v>
      </c>
      <c r="K2303" s="1" t="n">
        <v>0</v>
      </c>
      <c r="L2303" s="1" t="n">
        <v>1</v>
      </c>
      <c r="M2303" s="1" t="n">
        <v>0</v>
      </c>
      <c r="N2303" s="1" t="n">
        <v>1106</v>
      </c>
      <c r="O2303" s="1" t="n">
        <v>0</v>
      </c>
      <c r="P2303" s="1" t="n">
        <v>0</v>
      </c>
      <c r="Q2303" s="1" t="n">
        <v>0</v>
      </c>
      <c r="R2303" s="1" t="n">
        <v>75</v>
      </c>
      <c r="S2303" s="1" t="n">
        <v>0</v>
      </c>
      <c r="T2303" s="1" t="n">
        <v>0</v>
      </c>
      <c r="U2303" s="1" t="n">
        <v>0</v>
      </c>
      <c r="V2303" s="1" t="n">
        <f aca="false">ROUNDUP(SUM(J2303,R2303,L2303,N2303,T2303)/360,0)</f>
        <v>8</v>
      </c>
      <c r="W2303" s="1" t="n">
        <f aca="false">ROUNDUP(SUM(U2303,S2303,M2303,K2303,Q2303)/360*1.1,0)</f>
        <v>0</v>
      </c>
      <c r="X2303" s="1" t="n">
        <v>6997</v>
      </c>
      <c r="Y2303" s="1" t="n">
        <v>0</v>
      </c>
      <c r="Z2303" s="1" t="n">
        <v>5389</v>
      </c>
      <c r="AA2303" s="1" t="n">
        <v>0</v>
      </c>
      <c r="AB2303" s="1" t="n">
        <v>532</v>
      </c>
      <c r="AC2303" s="1" t="n">
        <v>0</v>
      </c>
      <c r="AD2303" s="1" t="n">
        <v>0</v>
      </c>
      <c r="AE2303" s="1" t="n">
        <v>0</v>
      </c>
      <c r="AF2303" s="1" t="n">
        <v>3236</v>
      </c>
      <c r="AG2303" s="1" t="n">
        <v>0</v>
      </c>
      <c r="AH2303" s="1" t="n">
        <v>0</v>
      </c>
      <c r="AI2303" s="1" t="n">
        <v>0</v>
      </c>
      <c r="AJ2303" s="1" t="n">
        <f aca="false">ROUNDUP(SUM(AF2303,X2303,Z2303,AB2303,AH2303)/360,0)</f>
        <v>45</v>
      </c>
      <c r="AK2303" s="1" t="n">
        <f aca="false">ROUNDUP(SUM(AI2303,AG2303,AA2303,Y2303,AE2303)/360*1.1,0)</f>
        <v>0</v>
      </c>
      <c r="AL2303" s="1" t="n">
        <v>8</v>
      </c>
      <c r="AM2303" s="1" t="n">
        <v>0</v>
      </c>
    </row>
    <row r="2304" customFormat="false" ht="15" hidden="false" customHeight="false" outlineLevel="0" collapsed="false">
      <c r="A2304" s="1" t="n">
        <v>351910</v>
      </c>
      <c r="B2304" s="1" t="str">
        <f aca="false">VLOOKUP(A2304,Municipios!$A$2:$B$5571,2,0)</f>
        <v>Iacanga</v>
      </c>
      <c r="C2304" s="1" t="n">
        <v>4</v>
      </c>
      <c r="D2304" s="1" t="n">
        <v>13</v>
      </c>
      <c r="E2304" s="1" t="n">
        <v>6</v>
      </c>
      <c r="F2304" s="1" t="n">
        <v>0</v>
      </c>
      <c r="G2304" s="1" t="n">
        <v>5</v>
      </c>
      <c r="H2304" s="1" t="n">
        <f aca="false">SUM(C2304:G2304)</f>
        <v>28</v>
      </c>
      <c r="I2304" s="1" t="n">
        <v>0</v>
      </c>
      <c r="J2304" s="1" t="n">
        <v>117</v>
      </c>
      <c r="K2304" s="1" t="n">
        <v>0</v>
      </c>
      <c r="L2304" s="1" t="n">
        <v>0</v>
      </c>
      <c r="M2304" s="1" t="n">
        <v>0</v>
      </c>
      <c r="N2304" s="1" t="n">
        <v>0</v>
      </c>
      <c r="O2304" s="1" t="n">
        <v>0</v>
      </c>
      <c r="P2304" s="1" t="n">
        <v>0</v>
      </c>
      <c r="Q2304" s="1" t="n">
        <v>0</v>
      </c>
      <c r="R2304" s="1" t="n">
        <v>0</v>
      </c>
      <c r="S2304" s="1" t="n">
        <v>0</v>
      </c>
      <c r="T2304" s="1" t="n">
        <v>0</v>
      </c>
      <c r="U2304" s="1" t="n">
        <v>0</v>
      </c>
      <c r="V2304" s="1" t="n">
        <f aca="false">ROUNDUP(SUM(J2304,R2304,L2304,N2304,T2304)/360,0)</f>
        <v>1</v>
      </c>
      <c r="W2304" s="1" t="n">
        <f aca="false">ROUNDUP(SUM(U2304,S2304,M2304,K2304,Q2304)/360*1.1,0)</f>
        <v>0</v>
      </c>
      <c r="X2304" s="1" t="n">
        <v>305</v>
      </c>
      <c r="Y2304" s="1" t="n">
        <v>0</v>
      </c>
      <c r="Z2304" s="1" t="n">
        <v>2</v>
      </c>
      <c r="AA2304" s="1" t="n">
        <v>0</v>
      </c>
      <c r="AB2304" s="1" t="n">
        <v>0</v>
      </c>
      <c r="AC2304" s="1" t="n">
        <v>0</v>
      </c>
      <c r="AD2304" s="1" t="n">
        <v>0</v>
      </c>
      <c r="AE2304" s="1" t="n">
        <v>0</v>
      </c>
      <c r="AF2304" s="1" t="n">
        <v>214</v>
      </c>
      <c r="AG2304" s="1" t="n">
        <v>0</v>
      </c>
      <c r="AH2304" s="1" t="n">
        <v>0</v>
      </c>
      <c r="AI2304" s="1" t="n">
        <v>0</v>
      </c>
      <c r="AJ2304" s="1" t="n">
        <f aca="false">ROUNDUP(SUM(AF2304,X2304,Z2304,AB2304,AH2304)/360,0)</f>
        <v>2</v>
      </c>
      <c r="AK2304" s="1" t="n">
        <f aca="false">ROUNDUP(SUM(AI2304,AG2304,AA2304,Y2304,AE2304)/360*1.1,0)</f>
        <v>0</v>
      </c>
      <c r="AL2304" s="1" t="n">
        <v>0</v>
      </c>
      <c r="AM2304" s="1" t="n">
        <v>0</v>
      </c>
    </row>
    <row r="2305" customFormat="false" ht="15" hidden="false" customHeight="false" outlineLevel="0" collapsed="false">
      <c r="A2305" s="1" t="n">
        <v>351930</v>
      </c>
      <c r="B2305" s="1" t="str">
        <f aca="false">VLOOKUP(A2305,Municipios!$A$2:$B$5571,2,0)</f>
        <v>Ibaté</v>
      </c>
      <c r="C2305" s="1" t="n">
        <v>4</v>
      </c>
      <c r="D2305" s="1" t="n">
        <v>10</v>
      </c>
      <c r="E2305" s="1" t="n">
        <v>7</v>
      </c>
      <c r="F2305" s="1" t="n">
        <v>0</v>
      </c>
      <c r="G2305" s="1" t="n">
        <v>6</v>
      </c>
      <c r="H2305" s="1" t="n">
        <f aca="false">SUM(C2305:G2305)</f>
        <v>27</v>
      </c>
      <c r="I2305" s="1" t="n">
        <v>0</v>
      </c>
      <c r="J2305" s="1" t="n">
        <v>337</v>
      </c>
      <c r="K2305" s="1" t="n">
        <v>0</v>
      </c>
      <c r="L2305" s="1" t="n">
        <v>0</v>
      </c>
      <c r="M2305" s="1" t="n">
        <v>0</v>
      </c>
      <c r="N2305" s="1" t="n">
        <v>168</v>
      </c>
      <c r="O2305" s="1" t="n">
        <v>0</v>
      </c>
      <c r="P2305" s="1" t="n">
        <v>0</v>
      </c>
      <c r="Q2305" s="1" t="n">
        <v>0</v>
      </c>
      <c r="R2305" s="1" t="n">
        <v>0</v>
      </c>
      <c r="S2305" s="1" t="n">
        <v>0</v>
      </c>
      <c r="T2305" s="1" t="n">
        <v>0</v>
      </c>
      <c r="U2305" s="1" t="n">
        <v>0</v>
      </c>
      <c r="V2305" s="1" t="n">
        <f aca="false">ROUNDUP(SUM(J2305,R2305,L2305,N2305,T2305)/360,0)</f>
        <v>2</v>
      </c>
      <c r="W2305" s="1" t="n">
        <f aca="false">ROUNDUP(SUM(U2305,S2305,M2305,K2305,Q2305)/360*1.1,0)</f>
        <v>0</v>
      </c>
      <c r="X2305" s="1" t="n">
        <v>795</v>
      </c>
      <c r="Y2305" s="1" t="n">
        <v>0</v>
      </c>
      <c r="Z2305" s="1" t="n">
        <v>626</v>
      </c>
      <c r="AA2305" s="1" t="n">
        <v>0</v>
      </c>
      <c r="AB2305" s="1" t="n">
        <v>156</v>
      </c>
      <c r="AC2305" s="1" t="n">
        <v>0</v>
      </c>
      <c r="AD2305" s="1" t="n">
        <v>0</v>
      </c>
      <c r="AE2305" s="1" t="n">
        <v>0</v>
      </c>
      <c r="AF2305" s="1" t="n">
        <v>270</v>
      </c>
      <c r="AG2305" s="1" t="n">
        <v>0</v>
      </c>
      <c r="AH2305" s="1" t="n">
        <v>0</v>
      </c>
      <c r="AI2305" s="1" t="n">
        <v>0</v>
      </c>
      <c r="AJ2305" s="1" t="n">
        <f aca="false">ROUNDUP(SUM(AF2305,X2305,Z2305,AB2305,AH2305)/360,0)</f>
        <v>6</v>
      </c>
      <c r="AK2305" s="1" t="n">
        <f aca="false">ROUNDUP(SUM(AI2305,AG2305,AA2305,Y2305,AE2305)/360*1.1,0)</f>
        <v>0</v>
      </c>
      <c r="AL2305" s="1" t="n">
        <v>3</v>
      </c>
      <c r="AM2305" s="1" t="n">
        <v>0</v>
      </c>
    </row>
    <row r="2306" customFormat="false" ht="15" hidden="false" customHeight="false" outlineLevel="0" collapsed="false">
      <c r="A2306" s="1" t="n">
        <v>351940</v>
      </c>
      <c r="B2306" s="1" t="str">
        <f aca="false">VLOOKUP(A2306,Municipios!$A$2:$B$5571,2,0)</f>
        <v>Ibirá</v>
      </c>
      <c r="C2306" s="1" t="n">
        <v>2</v>
      </c>
      <c r="D2306" s="1" t="n">
        <v>5</v>
      </c>
      <c r="E2306" s="1" t="n">
        <v>0</v>
      </c>
      <c r="F2306" s="1" t="n">
        <v>0</v>
      </c>
      <c r="G2306" s="1" t="n">
        <v>2</v>
      </c>
      <c r="H2306" s="1" t="n">
        <f aca="false">SUM(C2306:G2306)</f>
        <v>9</v>
      </c>
      <c r="I2306" s="1" t="n">
        <v>0</v>
      </c>
      <c r="J2306" s="1" t="n">
        <v>426</v>
      </c>
      <c r="K2306" s="1" t="n">
        <v>0</v>
      </c>
      <c r="L2306" s="1" t="n">
        <v>0</v>
      </c>
      <c r="M2306" s="1" t="n">
        <v>0</v>
      </c>
      <c r="N2306" s="1" t="n">
        <v>0</v>
      </c>
      <c r="O2306" s="1" t="n">
        <v>0</v>
      </c>
      <c r="P2306" s="1" t="n">
        <v>0</v>
      </c>
      <c r="Q2306" s="1" t="n">
        <v>0</v>
      </c>
      <c r="R2306" s="1" t="n">
        <v>0</v>
      </c>
      <c r="S2306" s="1" t="n">
        <v>0</v>
      </c>
      <c r="T2306" s="1" t="n">
        <v>0</v>
      </c>
      <c r="U2306" s="1" t="n">
        <v>0</v>
      </c>
      <c r="V2306" s="1" t="n">
        <f aca="false">ROUNDUP(SUM(J2306,R2306,L2306,N2306,T2306)/360,0)</f>
        <v>2</v>
      </c>
      <c r="W2306" s="1" t="n">
        <f aca="false">ROUNDUP(SUM(U2306,S2306,M2306,K2306,Q2306)/360*1.1,0)</f>
        <v>0</v>
      </c>
      <c r="X2306" s="1" t="n">
        <v>983</v>
      </c>
      <c r="Y2306" s="1" t="n">
        <v>0</v>
      </c>
      <c r="Z2306" s="1" t="n">
        <v>0</v>
      </c>
      <c r="AA2306" s="1" t="n">
        <v>0</v>
      </c>
      <c r="AB2306" s="1" t="n">
        <v>0</v>
      </c>
      <c r="AC2306" s="1" t="n">
        <v>0</v>
      </c>
      <c r="AD2306" s="1" t="n">
        <v>0</v>
      </c>
      <c r="AE2306" s="1" t="n">
        <v>0</v>
      </c>
      <c r="AF2306" s="1" t="n">
        <v>0</v>
      </c>
      <c r="AG2306" s="1" t="n">
        <v>0</v>
      </c>
      <c r="AH2306" s="1" t="n">
        <v>0</v>
      </c>
      <c r="AI2306" s="1" t="n">
        <v>0</v>
      </c>
      <c r="AJ2306" s="1" t="n">
        <f aca="false">ROUNDUP(SUM(AF2306,X2306,Z2306,AB2306,AH2306)/360,0)</f>
        <v>3</v>
      </c>
      <c r="AK2306" s="1" t="n">
        <f aca="false">ROUNDUP(SUM(AI2306,AG2306,AA2306,Y2306,AE2306)/360*1.1,0)</f>
        <v>0</v>
      </c>
      <c r="AL2306" s="1" t="n">
        <v>1</v>
      </c>
      <c r="AM2306" s="1" t="n">
        <v>0</v>
      </c>
    </row>
    <row r="2307" customFormat="false" ht="15" hidden="false" customHeight="false" outlineLevel="0" collapsed="false">
      <c r="A2307" s="1" t="n">
        <v>351960</v>
      </c>
      <c r="B2307" s="1" t="str">
        <f aca="false">VLOOKUP(A2307,Municipios!$A$2:$B$5571,2,0)</f>
        <v>Ibitinga</v>
      </c>
      <c r="C2307" s="1" t="n">
        <v>17</v>
      </c>
      <c r="D2307" s="1" t="n">
        <v>19</v>
      </c>
      <c r="E2307" s="1" t="n">
        <v>6</v>
      </c>
      <c r="F2307" s="1" t="n">
        <v>1</v>
      </c>
      <c r="G2307" s="1" t="n">
        <v>3</v>
      </c>
      <c r="H2307" s="1" t="n">
        <f aca="false">SUM(C2307:G2307)</f>
        <v>46</v>
      </c>
      <c r="I2307" s="1" t="n">
        <v>4</v>
      </c>
      <c r="J2307" s="1" t="n">
        <v>1188</v>
      </c>
      <c r="K2307" s="1" t="n">
        <v>0</v>
      </c>
      <c r="L2307" s="1" t="n">
        <v>0</v>
      </c>
      <c r="M2307" s="1" t="n">
        <v>0</v>
      </c>
      <c r="N2307" s="1" t="n">
        <v>263</v>
      </c>
      <c r="O2307" s="1" t="n">
        <v>0</v>
      </c>
      <c r="P2307" s="1" t="n">
        <v>271</v>
      </c>
      <c r="Q2307" s="1" t="n">
        <v>289</v>
      </c>
      <c r="R2307" s="1" t="n">
        <v>0</v>
      </c>
      <c r="S2307" s="1" t="n">
        <v>0</v>
      </c>
      <c r="T2307" s="1" t="n">
        <v>0</v>
      </c>
      <c r="U2307" s="1" t="n">
        <v>0</v>
      </c>
      <c r="V2307" s="1" t="n">
        <f aca="false">ROUNDUP(SUM(J2307,R2307,L2307,N2307,T2307)/360,0)</f>
        <v>5</v>
      </c>
      <c r="W2307" s="1" t="n">
        <f aca="false">ROUNDUP(SUM(U2307,S2307,M2307,K2307,Q2307)/360*1.1,0)</f>
        <v>1</v>
      </c>
      <c r="X2307" s="1" t="n">
        <v>7580</v>
      </c>
      <c r="Y2307" s="1" t="n">
        <v>0</v>
      </c>
      <c r="Z2307" s="1" t="n">
        <v>748</v>
      </c>
      <c r="AA2307" s="1" t="n">
        <v>0</v>
      </c>
      <c r="AB2307" s="1" t="n">
        <v>317</v>
      </c>
      <c r="AC2307" s="1" t="n">
        <v>0</v>
      </c>
      <c r="AD2307" s="1" t="n">
        <v>1132</v>
      </c>
      <c r="AE2307" s="1" t="n">
        <v>1181</v>
      </c>
      <c r="AF2307" s="1" t="n">
        <v>2941</v>
      </c>
      <c r="AG2307" s="1" t="n">
        <v>0</v>
      </c>
      <c r="AH2307" s="1" t="n">
        <v>0</v>
      </c>
      <c r="AI2307" s="1" t="n">
        <v>0</v>
      </c>
      <c r="AJ2307" s="1" t="n">
        <f aca="false">ROUNDUP(SUM(AF2307,X2307,Z2307,AB2307,AH2307)/360,0)</f>
        <v>33</v>
      </c>
      <c r="AK2307" s="1" t="n">
        <f aca="false">ROUNDUP(SUM(AI2307,AG2307,AA2307,Y2307,AE2307)/360*1.1,0)</f>
        <v>4</v>
      </c>
      <c r="AL2307" s="1" t="n">
        <v>5</v>
      </c>
      <c r="AM2307" s="1" t="n">
        <v>1</v>
      </c>
    </row>
    <row r="2308" customFormat="false" ht="15" hidden="false" customHeight="false" outlineLevel="0" collapsed="false">
      <c r="A2308" s="1" t="n">
        <v>351970</v>
      </c>
      <c r="B2308" s="1" t="str">
        <f aca="false">VLOOKUP(A2308,Municipios!$A$2:$B$5571,2,0)</f>
        <v>Ibiúna</v>
      </c>
      <c r="C2308" s="1" t="n">
        <v>12</v>
      </c>
      <c r="D2308" s="1" t="n">
        <v>17</v>
      </c>
      <c r="E2308" s="1" t="n">
        <v>15</v>
      </c>
      <c r="F2308" s="1" t="n">
        <v>0</v>
      </c>
      <c r="G2308" s="1" t="n">
        <v>19</v>
      </c>
      <c r="H2308" s="1" t="n">
        <f aca="false">SUM(C2308:G2308)</f>
        <v>63</v>
      </c>
      <c r="I2308" s="1" t="n">
        <v>0</v>
      </c>
      <c r="J2308" s="1" t="n">
        <v>1871</v>
      </c>
      <c r="K2308" s="1" t="n">
        <v>0</v>
      </c>
      <c r="L2308" s="1" t="n">
        <v>0</v>
      </c>
      <c r="M2308" s="1" t="n">
        <v>0</v>
      </c>
      <c r="N2308" s="1" t="n">
        <v>395</v>
      </c>
      <c r="O2308" s="1" t="n">
        <v>0</v>
      </c>
      <c r="P2308" s="1" t="n">
        <v>0</v>
      </c>
      <c r="Q2308" s="1" t="n">
        <v>0</v>
      </c>
      <c r="R2308" s="1" t="n">
        <v>0</v>
      </c>
      <c r="S2308" s="1" t="n">
        <v>0</v>
      </c>
      <c r="T2308" s="1" t="n">
        <v>0</v>
      </c>
      <c r="U2308" s="1" t="n">
        <v>0</v>
      </c>
      <c r="V2308" s="1" t="n">
        <f aca="false">ROUNDUP(SUM(J2308,R2308,L2308,N2308,T2308)/360,0)</f>
        <v>7</v>
      </c>
      <c r="W2308" s="1" t="n">
        <f aca="false">ROUNDUP(SUM(U2308,S2308,M2308,K2308,Q2308)/360*1.1,0)</f>
        <v>0</v>
      </c>
      <c r="X2308" s="1" t="n">
        <v>1159</v>
      </c>
      <c r="Y2308" s="1" t="n">
        <v>0</v>
      </c>
      <c r="Z2308" s="1" t="n">
        <v>1088</v>
      </c>
      <c r="AA2308" s="1" t="n">
        <v>0</v>
      </c>
      <c r="AB2308" s="1" t="n">
        <v>53</v>
      </c>
      <c r="AC2308" s="1" t="n">
        <v>0</v>
      </c>
      <c r="AD2308" s="1" t="n">
        <v>0</v>
      </c>
      <c r="AE2308" s="1" t="n">
        <v>0</v>
      </c>
      <c r="AF2308" s="1" t="n">
        <v>123</v>
      </c>
      <c r="AG2308" s="1" t="n">
        <v>0</v>
      </c>
      <c r="AH2308" s="1" t="n">
        <v>0</v>
      </c>
      <c r="AI2308" s="1" t="n">
        <v>0</v>
      </c>
      <c r="AJ2308" s="1" t="n">
        <f aca="false">ROUNDUP(SUM(AF2308,X2308,Z2308,AB2308,AH2308)/360,0)</f>
        <v>7</v>
      </c>
      <c r="AK2308" s="1" t="n">
        <f aca="false">ROUNDUP(SUM(AI2308,AG2308,AA2308,Y2308,AE2308)/360*1.1,0)</f>
        <v>0</v>
      </c>
      <c r="AL2308" s="1" t="n">
        <v>4</v>
      </c>
      <c r="AM2308" s="1" t="n">
        <v>0</v>
      </c>
    </row>
    <row r="2309" customFormat="false" ht="15" hidden="false" customHeight="false" outlineLevel="0" collapsed="false">
      <c r="A2309" s="1" t="n">
        <v>351990</v>
      </c>
      <c r="B2309" s="1" t="str">
        <f aca="false">VLOOKUP(A2309,Municipios!$A$2:$B$5571,2,0)</f>
        <v>Iepê</v>
      </c>
      <c r="C2309" s="1" t="n">
        <v>3</v>
      </c>
      <c r="D2309" s="1" t="n">
        <v>10</v>
      </c>
      <c r="E2309" s="1" t="n">
        <v>0</v>
      </c>
      <c r="F2309" s="1" t="n">
        <v>0</v>
      </c>
      <c r="G2309" s="1" t="n">
        <v>5</v>
      </c>
      <c r="H2309" s="1" t="n">
        <f aca="false">SUM(C2309:G2309)</f>
        <v>18</v>
      </c>
      <c r="I2309" s="1" t="n">
        <v>0</v>
      </c>
      <c r="J2309" s="1" t="n">
        <v>689</v>
      </c>
      <c r="K2309" s="1" t="n">
        <v>0</v>
      </c>
      <c r="L2309" s="1" t="n">
        <v>0</v>
      </c>
      <c r="M2309" s="1" t="n">
        <v>0</v>
      </c>
      <c r="N2309" s="1" t="n">
        <v>56</v>
      </c>
      <c r="O2309" s="1" t="n">
        <v>0</v>
      </c>
      <c r="P2309" s="1" t="n">
        <v>0</v>
      </c>
      <c r="Q2309" s="1" t="n">
        <v>0</v>
      </c>
      <c r="R2309" s="1" t="n">
        <v>0</v>
      </c>
      <c r="S2309" s="1" t="n">
        <v>0</v>
      </c>
      <c r="T2309" s="1" t="n">
        <v>0</v>
      </c>
      <c r="U2309" s="1" t="n">
        <v>0</v>
      </c>
      <c r="V2309" s="1" t="n">
        <f aca="false">ROUNDUP(SUM(J2309,R2309,L2309,N2309,T2309)/360,0)</f>
        <v>3</v>
      </c>
      <c r="W2309" s="1" t="n">
        <f aca="false">ROUNDUP(SUM(U2309,S2309,M2309,K2309,Q2309)/360*1.1,0)</f>
        <v>0</v>
      </c>
      <c r="X2309" s="1" t="n">
        <v>1522</v>
      </c>
      <c r="Y2309" s="1" t="n">
        <v>0</v>
      </c>
      <c r="Z2309" s="1" t="n">
        <v>0</v>
      </c>
      <c r="AA2309" s="1" t="n">
        <v>0</v>
      </c>
      <c r="AB2309" s="1" t="n">
        <v>121</v>
      </c>
      <c r="AC2309" s="1" t="n">
        <v>0</v>
      </c>
      <c r="AD2309" s="1" t="n">
        <v>0</v>
      </c>
      <c r="AE2309" s="1" t="n">
        <v>0</v>
      </c>
      <c r="AF2309" s="1" t="n">
        <v>209</v>
      </c>
      <c r="AG2309" s="1" t="n">
        <v>0</v>
      </c>
      <c r="AH2309" s="1" t="n">
        <v>0</v>
      </c>
      <c r="AI2309" s="1" t="n">
        <v>0</v>
      </c>
      <c r="AJ2309" s="1" t="n">
        <f aca="false">ROUNDUP(SUM(AF2309,X2309,Z2309,AB2309,AH2309)/360,0)</f>
        <v>6</v>
      </c>
      <c r="AK2309" s="1" t="n">
        <f aca="false">ROUNDUP(SUM(AI2309,AG2309,AA2309,Y2309,AE2309)/360*1.1,0)</f>
        <v>0</v>
      </c>
      <c r="AL2309" s="1" t="n">
        <v>1</v>
      </c>
      <c r="AM2309" s="1" t="n">
        <v>0</v>
      </c>
    </row>
    <row r="2310" customFormat="false" ht="15" hidden="false" customHeight="false" outlineLevel="0" collapsed="false">
      <c r="A2310" s="1" t="n">
        <v>352000</v>
      </c>
      <c r="B2310" s="1" t="str">
        <f aca="false">VLOOKUP(A2310,Municipios!$A$2:$B$5571,2,0)</f>
        <v>Igaraçu do Tietê</v>
      </c>
      <c r="C2310" s="1" t="n">
        <v>0</v>
      </c>
      <c r="D2310" s="1" t="n">
        <v>0</v>
      </c>
      <c r="E2310" s="1" t="n">
        <v>0</v>
      </c>
      <c r="F2310" s="1" t="n">
        <v>0</v>
      </c>
      <c r="G2310" s="1" t="n">
        <v>0</v>
      </c>
      <c r="H2310" s="1" t="n">
        <f aca="false">SUM(C2310:G2310)</f>
        <v>0</v>
      </c>
      <c r="I2310" s="1" t="n">
        <v>0</v>
      </c>
      <c r="V2310" s="1" t="n">
        <f aca="false">ROUNDUP(SUM(J2310,R2310,L2310,N2310,T2310)/360,0)</f>
        <v>0</v>
      </c>
      <c r="W2310" s="1" t="n">
        <f aca="false">ROUNDUP(SUM(U2310,S2310,M2310,K2310,Q2310)/360*1.1,0)</f>
        <v>0</v>
      </c>
      <c r="AJ2310" s="1" t="n">
        <f aca="false">ROUNDUP(SUM(AF2310,X2310,Z2310,AB2310,AH2310)/360,0)</f>
        <v>0</v>
      </c>
      <c r="AK2310" s="1" t="n">
        <f aca="false">ROUNDUP(SUM(AI2310,AG2310,AA2310,Y2310,AE2310)/360*1.1,0)</f>
        <v>0</v>
      </c>
      <c r="AL2310" s="1" t="n">
        <v>0</v>
      </c>
      <c r="AM2310" s="1" t="n">
        <v>0</v>
      </c>
    </row>
    <row r="2311" customFormat="false" ht="15" hidden="false" customHeight="false" outlineLevel="0" collapsed="false">
      <c r="A2311" s="1" t="n">
        <v>352010</v>
      </c>
      <c r="B2311" s="1" t="str">
        <f aca="false">VLOOKUP(A2311,Municipios!$A$2:$B$5571,2,0)</f>
        <v>Igarapava</v>
      </c>
      <c r="C2311" s="1" t="n">
        <v>4</v>
      </c>
      <c r="D2311" s="1" t="n">
        <v>27</v>
      </c>
      <c r="E2311" s="1" t="n">
        <v>8</v>
      </c>
      <c r="F2311" s="1" t="n">
        <v>0</v>
      </c>
      <c r="G2311" s="1" t="n">
        <v>3</v>
      </c>
      <c r="H2311" s="1" t="n">
        <f aca="false">SUM(C2311:G2311)</f>
        <v>42</v>
      </c>
      <c r="I2311" s="1" t="n">
        <v>0</v>
      </c>
      <c r="J2311" s="1" t="n">
        <v>789</v>
      </c>
      <c r="K2311" s="1" t="n">
        <v>0</v>
      </c>
      <c r="L2311" s="1" t="n">
        <v>0</v>
      </c>
      <c r="M2311" s="1" t="n">
        <v>0</v>
      </c>
      <c r="N2311" s="1" t="n">
        <v>113</v>
      </c>
      <c r="O2311" s="1" t="n">
        <v>0</v>
      </c>
      <c r="P2311" s="1" t="n">
        <v>0</v>
      </c>
      <c r="Q2311" s="1" t="n">
        <v>0</v>
      </c>
      <c r="R2311" s="1" t="n">
        <v>0</v>
      </c>
      <c r="S2311" s="1" t="n">
        <v>0</v>
      </c>
      <c r="T2311" s="1" t="n">
        <v>0</v>
      </c>
      <c r="U2311" s="1" t="n">
        <v>0</v>
      </c>
      <c r="V2311" s="1" t="n">
        <f aca="false">ROUNDUP(SUM(J2311,R2311,L2311,N2311,T2311)/360,0)</f>
        <v>3</v>
      </c>
      <c r="W2311" s="1" t="n">
        <f aca="false">ROUNDUP(SUM(U2311,S2311,M2311,K2311,Q2311)/360*1.1,0)</f>
        <v>0</v>
      </c>
      <c r="X2311" s="1" t="n">
        <v>4849</v>
      </c>
      <c r="Y2311" s="1" t="n">
        <v>0</v>
      </c>
      <c r="Z2311" s="1" t="n">
        <v>228</v>
      </c>
      <c r="AA2311" s="1" t="n">
        <v>0</v>
      </c>
      <c r="AB2311" s="1" t="n">
        <v>131</v>
      </c>
      <c r="AC2311" s="1" t="n">
        <v>0</v>
      </c>
      <c r="AD2311" s="1" t="n">
        <v>0</v>
      </c>
      <c r="AE2311" s="1" t="n">
        <v>0</v>
      </c>
      <c r="AF2311" s="1" t="n">
        <v>1140</v>
      </c>
      <c r="AG2311" s="1" t="n">
        <v>0</v>
      </c>
      <c r="AH2311" s="1" t="n">
        <v>0</v>
      </c>
      <c r="AI2311" s="1" t="n">
        <v>0</v>
      </c>
      <c r="AJ2311" s="1" t="n">
        <f aca="false">ROUNDUP(SUM(AF2311,X2311,Z2311,AB2311,AH2311)/360,0)</f>
        <v>18</v>
      </c>
      <c r="AK2311" s="1" t="n">
        <f aca="false">ROUNDUP(SUM(AI2311,AG2311,AA2311,Y2311,AE2311)/360*1.1,0)</f>
        <v>0</v>
      </c>
      <c r="AL2311" s="1" t="n">
        <v>2</v>
      </c>
      <c r="AM2311" s="1" t="n">
        <v>0</v>
      </c>
    </row>
    <row r="2312" customFormat="false" ht="15" hidden="false" customHeight="false" outlineLevel="0" collapsed="false">
      <c r="A2312" s="1" t="n">
        <v>352020</v>
      </c>
      <c r="B2312" s="1" t="str">
        <f aca="false">VLOOKUP(A2312,Municipios!$A$2:$B$5571,2,0)</f>
        <v>Igaratá</v>
      </c>
      <c r="C2312" s="1" t="n">
        <v>0</v>
      </c>
      <c r="D2312" s="1" t="n">
        <v>8</v>
      </c>
      <c r="E2312" s="1" t="n">
        <v>0</v>
      </c>
      <c r="F2312" s="1" t="n">
        <v>0</v>
      </c>
      <c r="G2312" s="1" t="n">
        <v>0</v>
      </c>
      <c r="H2312" s="1" t="n">
        <f aca="false">SUM(C2312:G2312)</f>
        <v>8</v>
      </c>
      <c r="I2312" s="1" t="n">
        <v>0</v>
      </c>
      <c r="V2312" s="1" t="n">
        <f aca="false">ROUNDUP(SUM(J2312,R2312,L2312,N2312,T2312)/360,0)</f>
        <v>0</v>
      </c>
      <c r="W2312" s="1" t="n">
        <f aca="false">ROUNDUP(SUM(U2312,S2312,M2312,K2312,Q2312)/360*1.1,0)</f>
        <v>0</v>
      </c>
      <c r="AJ2312" s="1" t="n">
        <f aca="false">ROUNDUP(SUM(AF2312,X2312,Z2312,AB2312,AH2312)/360,0)</f>
        <v>0</v>
      </c>
      <c r="AK2312" s="1" t="n">
        <f aca="false">ROUNDUP(SUM(AI2312,AG2312,AA2312,Y2312,AE2312)/360*1.1,0)</f>
        <v>0</v>
      </c>
      <c r="AL2312" s="1" t="n">
        <v>0</v>
      </c>
      <c r="AM2312" s="1" t="n">
        <v>0</v>
      </c>
    </row>
    <row r="2313" customFormat="false" ht="15" hidden="false" customHeight="false" outlineLevel="0" collapsed="false">
      <c r="A2313" s="1" t="n">
        <v>352030</v>
      </c>
      <c r="B2313" s="1" t="str">
        <f aca="false">VLOOKUP(A2313,Municipios!$A$2:$B$5571,2,0)</f>
        <v>Iguape</v>
      </c>
      <c r="C2313" s="1" t="n">
        <v>0</v>
      </c>
      <c r="D2313" s="1" t="n">
        <v>9</v>
      </c>
      <c r="E2313" s="1" t="n">
        <v>0</v>
      </c>
      <c r="F2313" s="1" t="n">
        <v>0</v>
      </c>
      <c r="G2313" s="1" t="n">
        <v>0</v>
      </c>
      <c r="H2313" s="1" t="n">
        <f aca="false">SUM(C2313:G2313)</f>
        <v>9</v>
      </c>
      <c r="I2313" s="1" t="n">
        <v>0</v>
      </c>
      <c r="V2313" s="1" t="n">
        <f aca="false">ROUNDUP(SUM(J2313,R2313,L2313,N2313,T2313)/360,0)</f>
        <v>0</v>
      </c>
      <c r="W2313" s="1" t="n">
        <f aca="false">ROUNDUP(SUM(U2313,S2313,M2313,K2313,Q2313)/360*1.1,0)</f>
        <v>0</v>
      </c>
      <c r="AJ2313" s="1" t="n">
        <f aca="false">ROUNDUP(SUM(AF2313,X2313,Z2313,AB2313,AH2313)/360,0)</f>
        <v>0</v>
      </c>
      <c r="AK2313" s="1" t="n">
        <f aca="false">ROUNDUP(SUM(AI2313,AG2313,AA2313,Y2313,AE2313)/360*1.1,0)</f>
        <v>0</v>
      </c>
      <c r="AL2313" s="1" t="n">
        <v>1</v>
      </c>
      <c r="AM2313" s="1" t="n">
        <v>0</v>
      </c>
    </row>
    <row r="2314" customFormat="false" ht="15" hidden="false" customHeight="false" outlineLevel="0" collapsed="false">
      <c r="A2314" s="1" t="n">
        <v>352040</v>
      </c>
      <c r="B2314" s="1" t="str">
        <f aca="false">VLOOKUP(A2314,Municipios!$A$2:$B$5571,2,0)</f>
        <v>Ilha Bela</v>
      </c>
      <c r="C2314" s="1" t="n">
        <v>14</v>
      </c>
      <c r="D2314" s="1" t="n">
        <v>16</v>
      </c>
      <c r="E2314" s="1" t="n">
        <v>13</v>
      </c>
      <c r="F2314" s="1" t="n">
        <v>2</v>
      </c>
      <c r="G2314" s="1" t="n">
        <v>6</v>
      </c>
      <c r="H2314" s="1" t="n">
        <f aca="false">SUM(C2314:G2314)</f>
        <v>51</v>
      </c>
      <c r="I2314" s="1" t="n">
        <v>0</v>
      </c>
      <c r="J2314" s="1" t="n">
        <v>753</v>
      </c>
      <c r="K2314" s="1" t="n">
        <v>0</v>
      </c>
      <c r="L2314" s="1" t="n">
        <v>0</v>
      </c>
      <c r="M2314" s="1" t="n">
        <v>0</v>
      </c>
      <c r="N2314" s="1" t="n">
        <v>476</v>
      </c>
      <c r="O2314" s="1" t="n">
        <v>0</v>
      </c>
      <c r="P2314" s="1" t="n">
        <v>0</v>
      </c>
      <c r="Q2314" s="1" t="n">
        <v>0</v>
      </c>
      <c r="R2314" s="1" t="n">
        <v>0</v>
      </c>
      <c r="S2314" s="1" t="n">
        <v>0</v>
      </c>
      <c r="T2314" s="1" t="n">
        <v>0</v>
      </c>
      <c r="U2314" s="1" t="n">
        <v>0</v>
      </c>
      <c r="V2314" s="1" t="n">
        <f aca="false">ROUNDUP(SUM(J2314,R2314,L2314,N2314,T2314)/360,0)</f>
        <v>4</v>
      </c>
      <c r="W2314" s="1" t="n">
        <f aca="false">ROUNDUP(SUM(U2314,S2314,M2314,K2314,Q2314)/360*1.1,0)</f>
        <v>0</v>
      </c>
      <c r="X2314" s="1" t="n">
        <v>3905</v>
      </c>
      <c r="Y2314" s="1" t="n">
        <v>0</v>
      </c>
      <c r="Z2314" s="1" t="n">
        <v>570</v>
      </c>
      <c r="AA2314" s="1" t="n">
        <v>0</v>
      </c>
      <c r="AB2314" s="1" t="n">
        <v>526</v>
      </c>
      <c r="AC2314" s="1" t="n">
        <v>0</v>
      </c>
      <c r="AD2314" s="1" t="n">
        <v>0</v>
      </c>
      <c r="AE2314" s="1" t="n">
        <v>0</v>
      </c>
      <c r="AF2314" s="1" t="n">
        <v>2698</v>
      </c>
      <c r="AG2314" s="1" t="n">
        <v>0</v>
      </c>
      <c r="AH2314" s="1" t="n">
        <v>57</v>
      </c>
      <c r="AI2314" s="1" t="n">
        <v>0</v>
      </c>
      <c r="AJ2314" s="1" t="n">
        <f aca="false">ROUNDUP(SUM(AF2314,X2314,Z2314,AB2314,AH2314)/360,0)</f>
        <v>22</v>
      </c>
      <c r="AK2314" s="1" t="n">
        <f aca="false">ROUNDUP(SUM(AI2314,AG2314,AA2314,Y2314,AE2314)/360*1.1,0)</f>
        <v>0</v>
      </c>
      <c r="AL2314" s="1" t="n">
        <v>6</v>
      </c>
      <c r="AM2314" s="1" t="n">
        <v>1</v>
      </c>
    </row>
    <row r="2315" customFormat="false" ht="15" hidden="false" customHeight="false" outlineLevel="0" collapsed="false">
      <c r="A2315" s="1" t="n">
        <v>352044</v>
      </c>
      <c r="B2315" s="1" t="str">
        <f aca="false">VLOOKUP(A2315,Municipios!$A$2:$B$5571,2,0)</f>
        <v>Ilha Solteira</v>
      </c>
      <c r="C2315" s="1" t="n">
        <v>22</v>
      </c>
      <c r="D2315" s="1" t="n">
        <v>30</v>
      </c>
      <c r="E2315" s="1" t="n">
        <v>6</v>
      </c>
      <c r="F2315" s="1" t="n">
        <v>0</v>
      </c>
      <c r="G2315" s="1" t="n">
        <v>16</v>
      </c>
      <c r="H2315" s="1" t="n">
        <f aca="false">SUM(C2315:G2315)</f>
        <v>74</v>
      </c>
      <c r="I2315" s="1" t="n">
        <v>4</v>
      </c>
      <c r="J2315" s="1" t="n">
        <v>2251</v>
      </c>
      <c r="K2315" s="1" t="n">
        <v>0</v>
      </c>
      <c r="L2315" s="1" t="n">
        <v>0</v>
      </c>
      <c r="M2315" s="1" t="n">
        <v>0</v>
      </c>
      <c r="N2315" s="1" t="n">
        <v>381</v>
      </c>
      <c r="O2315" s="1" t="n">
        <v>0</v>
      </c>
      <c r="P2315" s="1" t="n">
        <v>0</v>
      </c>
      <c r="Q2315" s="1" t="n">
        <v>0</v>
      </c>
      <c r="R2315" s="1" t="n">
        <v>0</v>
      </c>
      <c r="S2315" s="1" t="n">
        <v>0</v>
      </c>
      <c r="T2315" s="1" t="n">
        <v>0</v>
      </c>
      <c r="U2315" s="1" t="n">
        <v>0</v>
      </c>
      <c r="V2315" s="1" t="n">
        <f aca="false">ROUNDUP(SUM(J2315,R2315,L2315,N2315,T2315)/360,0)</f>
        <v>8</v>
      </c>
      <c r="W2315" s="1" t="n">
        <f aca="false">ROUNDUP(SUM(U2315,S2315,M2315,K2315,Q2315)/360*1.1,0)</f>
        <v>0</v>
      </c>
      <c r="X2315" s="1" t="n">
        <v>4530</v>
      </c>
      <c r="Y2315" s="1" t="n">
        <v>0</v>
      </c>
      <c r="Z2315" s="1" t="n">
        <v>491</v>
      </c>
      <c r="AA2315" s="1" t="n">
        <v>0</v>
      </c>
      <c r="AB2315" s="1" t="n">
        <v>727</v>
      </c>
      <c r="AC2315" s="1" t="n">
        <v>0</v>
      </c>
      <c r="AD2315" s="1" t="n">
        <v>0</v>
      </c>
      <c r="AE2315" s="1" t="n">
        <v>0</v>
      </c>
      <c r="AF2315" s="1" t="n">
        <v>1379</v>
      </c>
      <c r="AG2315" s="1" t="n">
        <v>0</v>
      </c>
      <c r="AH2315" s="1" t="n">
        <v>0</v>
      </c>
      <c r="AI2315" s="1" t="n">
        <v>0</v>
      </c>
      <c r="AJ2315" s="1" t="n">
        <f aca="false">ROUNDUP(SUM(AF2315,X2315,Z2315,AB2315,AH2315)/360,0)</f>
        <v>20</v>
      </c>
      <c r="AK2315" s="1" t="n">
        <f aca="false">ROUNDUP(SUM(AI2315,AG2315,AA2315,Y2315,AE2315)/360*1.1,0)</f>
        <v>0</v>
      </c>
      <c r="AL2315" s="1" t="n">
        <v>9</v>
      </c>
      <c r="AM2315" s="1" t="n">
        <v>1</v>
      </c>
    </row>
    <row r="2316" customFormat="false" ht="15" hidden="false" customHeight="false" outlineLevel="0" collapsed="false">
      <c r="A2316" s="1" t="n">
        <v>352050</v>
      </c>
      <c r="B2316" s="1" t="str">
        <f aca="false">VLOOKUP(A2316,Municipios!$A$2:$B$5571,2,0)</f>
        <v>Indaiatuba</v>
      </c>
      <c r="C2316" s="1" t="n">
        <v>35</v>
      </c>
      <c r="D2316" s="1" t="n">
        <v>53</v>
      </c>
      <c r="E2316" s="1" t="n">
        <v>24</v>
      </c>
      <c r="F2316" s="1" t="n">
        <v>69</v>
      </c>
      <c r="G2316" s="1" t="n">
        <v>15</v>
      </c>
      <c r="H2316" s="1" t="n">
        <f aca="false">SUM(C2316:G2316)</f>
        <v>196</v>
      </c>
      <c r="I2316" s="1" t="n">
        <v>26</v>
      </c>
      <c r="J2316" s="1" t="n">
        <v>1948</v>
      </c>
      <c r="K2316" s="1" t="n">
        <v>0</v>
      </c>
      <c r="L2316" s="1" t="n">
        <v>0</v>
      </c>
      <c r="M2316" s="1" t="n">
        <v>0</v>
      </c>
      <c r="N2316" s="1" t="n">
        <v>912</v>
      </c>
      <c r="O2316" s="1" t="n">
        <v>0</v>
      </c>
      <c r="P2316" s="1" t="n">
        <v>286</v>
      </c>
      <c r="Q2316" s="1" t="n">
        <v>525</v>
      </c>
      <c r="R2316" s="1" t="n">
        <v>63</v>
      </c>
      <c r="S2316" s="1" t="n">
        <v>0</v>
      </c>
      <c r="T2316" s="1" t="n">
        <v>0</v>
      </c>
      <c r="U2316" s="1" t="n">
        <v>0</v>
      </c>
      <c r="V2316" s="1" t="n">
        <f aca="false">ROUNDUP(SUM(J2316,R2316,L2316,N2316,T2316)/360,0)</f>
        <v>9</v>
      </c>
      <c r="W2316" s="1" t="n">
        <f aca="false">ROUNDUP(SUM(U2316,S2316,M2316,K2316,Q2316)/360*1.1,0)</f>
        <v>2</v>
      </c>
      <c r="X2316" s="1" t="n">
        <v>14294</v>
      </c>
      <c r="Y2316" s="1" t="n">
        <v>0</v>
      </c>
      <c r="Z2316" s="1" t="n">
        <v>4867</v>
      </c>
      <c r="AA2316" s="1" t="n">
        <v>0</v>
      </c>
      <c r="AB2316" s="1" t="n">
        <v>1485</v>
      </c>
      <c r="AC2316" s="1" t="n">
        <v>0</v>
      </c>
      <c r="AD2316" s="1" t="n">
        <v>3711</v>
      </c>
      <c r="AE2316" s="1" t="n">
        <v>6505</v>
      </c>
      <c r="AF2316" s="1" t="n">
        <v>7353</v>
      </c>
      <c r="AG2316" s="1" t="n">
        <v>0</v>
      </c>
      <c r="AH2316" s="1" t="n">
        <v>23671</v>
      </c>
      <c r="AI2316" s="1" t="n">
        <v>0</v>
      </c>
      <c r="AJ2316" s="1" t="n">
        <f aca="false">ROUNDUP(SUM(AF2316,X2316,Z2316,AB2316,AH2316)/360,0)</f>
        <v>144</v>
      </c>
      <c r="AK2316" s="1" t="n">
        <f aca="false">ROUNDUP(SUM(AI2316,AG2316,AA2316,Y2316,AE2316)/360*1.1,0)</f>
        <v>20</v>
      </c>
      <c r="AL2316" s="1" t="n">
        <v>61</v>
      </c>
      <c r="AM2316" s="1" t="n">
        <v>2</v>
      </c>
    </row>
    <row r="2317" customFormat="false" ht="15" hidden="false" customHeight="false" outlineLevel="0" collapsed="false">
      <c r="A2317" s="1" t="n">
        <v>352070</v>
      </c>
      <c r="B2317" s="1" t="str">
        <f aca="false">VLOOKUP(A2317,Municipios!$A$2:$B$5571,2,0)</f>
        <v>Indiaporã</v>
      </c>
      <c r="C2317" s="1" t="n">
        <v>1</v>
      </c>
      <c r="D2317" s="1" t="n">
        <v>3</v>
      </c>
      <c r="E2317" s="1" t="n">
        <v>0</v>
      </c>
      <c r="F2317" s="1" t="n">
        <v>0</v>
      </c>
      <c r="G2317" s="1" t="n">
        <v>0</v>
      </c>
      <c r="H2317" s="1" t="n">
        <f aca="false">SUM(C2317:G2317)</f>
        <v>4</v>
      </c>
      <c r="I2317" s="1" t="n">
        <v>0</v>
      </c>
      <c r="J2317" s="1" t="n">
        <v>514</v>
      </c>
      <c r="K2317" s="1" t="n">
        <v>0</v>
      </c>
      <c r="L2317" s="1" t="n">
        <v>0</v>
      </c>
      <c r="M2317" s="1" t="n">
        <v>0</v>
      </c>
      <c r="N2317" s="1" t="n">
        <v>0</v>
      </c>
      <c r="O2317" s="1" t="n">
        <v>0</v>
      </c>
      <c r="P2317" s="1" t="n">
        <v>0</v>
      </c>
      <c r="Q2317" s="1" t="n">
        <v>0</v>
      </c>
      <c r="R2317" s="1" t="n">
        <v>0</v>
      </c>
      <c r="S2317" s="1" t="n">
        <v>0</v>
      </c>
      <c r="T2317" s="1" t="n">
        <v>0</v>
      </c>
      <c r="U2317" s="1" t="n">
        <v>0</v>
      </c>
      <c r="V2317" s="1" t="n">
        <f aca="false">ROUNDUP(SUM(J2317,R2317,L2317,N2317,T2317)/360,0)</f>
        <v>2</v>
      </c>
      <c r="W2317" s="1" t="n">
        <f aca="false">ROUNDUP(SUM(U2317,S2317,M2317,K2317,Q2317)/360*1.1,0)</f>
        <v>0</v>
      </c>
      <c r="X2317" s="1" t="n">
        <v>553</v>
      </c>
      <c r="Y2317" s="1" t="n">
        <v>0</v>
      </c>
      <c r="Z2317" s="1" t="n">
        <v>0</v>
      </c>
      <c r="AA2317" s="1" t="n">
        <v>0</v>
      </c>
      <c r="AB2317" s="1" t="n">
        <v>0</v>
      </c>
      <c r="AC2317" s="1" t="n">
        <v>0</v>
      </c>
      <c r="AD2317" s="1" t="n">
        <v>0</v>
      </c>
      <c r="AE2317" s="1" t="n">
        <v>0</v>
      </c>
      <c r="AF2317" s="1" t="n">
        <v>95</v>
      </c>
      <c r="AG2317" s="1" t="n">
        <v>0</v>
      </c>
      <c r="AH2317" s="1" t="n">
        <v>0</v>
      </c>
      <c r="AI2317" s="1" t="n">
        <v>0</v>
      </c>
      <c r="AJ2317" s="1" t="n">
        <f aca="false">ROUNDUP(SUM(AF2317,X2317,Z2317,AB2317,AH2317)/360,0)</f>
        <v>2</v>
      </c>
      <c r="AK2317" s="1" t="n">
        <f aca="false">ROUNDUP(SUM(AI2317,AG2317,AA2317,Y2317,AE2317)/360*1.1,0)</f>
        <v>0</v>
      </c>
      <c r="AL2317" s="1" t="n">
        <v>1</v>
      </c>
      <c r="AM2317" s="1" t="n">
        <v>0</v>
      </c>
    </row>
    <row r="2318" customFormat="false" ht="15" hidden="false" customHeight="false" outlineLevel="0" collapsed="false">
      <c r="A2318" s="1" t="n">
        <v>352090</v>
      </c>
      <c r="B2318" s="1" t="str">
        <f aca="false">VLOOKUP(A2318,Municipios!$A$2:$B$5571,2,0)</f>
        <v>Ipaussu</v>
      </c>
      <c r="C2318" s="1" t="n">
        <v>3</v>
      </c>
      <c r="D2318" s="1" t="n">
        <v>14</v>
      </c>
      <c r="E2318" s="1" t="n">
        <v>7</v>
      </c>
      <c r="F2318" s="1" t="n">
        <v>0</v>
      </c>
      <c r="G2318" s="1" t="n">
        <v>5</v>
      </c>
      <c r="H2318" s="1" t="n">
        <f aca="false">SUM(C2318:G2318)</f>
        <v>29</v>
      </c>
      <c r="I2318" s="1" t="n">
        <v>0</v>
      </c>
      <c r="J2318" s="1" t="n">
        <v>219</v>
      </c>
      <c r="K2318" s="1" t="n">
        <v>0</v>
      </c>
      <c r="L2318" s="1" t="n">
        <v>0</v>
      </c>
      <c r="M2318" s="1" t="n">
        <v>0</v>
      </c>
      <c r="N2318" s="1" t="n">
        <v>35</v>
      </c>
      <c r="O2318" s="1" t="n">
        <v>0</v>
      </c>
      <c r="P2318" s="1" t="n">
        <v>0</v>
      </c>
      <c r="Q2318" s="1" t="n">
        <v>0</v>
      </c>
      <c r="R2318" s="1" t="n">
        <v>0</v>
      </c>
      <c r="S2318" s="1" t="n">
        <v>0</v>
      </c>
      <c r="T2318" s="1" t="n">
        <v>0</v>
      </c>
      <c r="U2318" s="1" t="n">
        <v>0</v>
      </c>
      <c r="V2318" s="1" t="n">
        <f aca="false">ROUNDUP(SUM(J2318,R2318,L2318,N2318,T2318)/360,0)</f>
        <v>1</v>
      </c>
      <c r="W2318" s="1" t="n">
        <f aca="false">ROUNDUP(SUM(U2318,S2318,M2318,K2318,Q2318)/360*1.1,0)</f>
        <v>0</v>
      </c>
      <c r="X2318" s="1" t="n">
        <v>1645</v>
      </c>
      <c r="Y2318" s="1" t="n">
        <v>0</v>
      </c>
      <c r="Z2318" s="1" t="n">
        <v>324</v>
      </c>
      <c r="AA2318" s="1" t="n">
        <v>0</v>
      </c>
      <c r="AB2318" s="1" t="n">
        <v>68</v>
      </c>
      <c r="AC2318" s="1" t="n">
        <v>0</v>
      </c>
      <c r="AD2318" s="1" t="n">
        <v>0</v>
      </c>
      <c r="AE2318" s="1" t="n">
        <v>0</v>
      </c>
      <c r="AF2318" s="1" t="n">
        <v>31</v>
      </c>
      <c r="AG2318" s="1" t="n">
        <v>0</v>
      </c>
      <c r="AH2318" s="1" t="n">
        <v>0</v>
      </c>
      <c r="AI2318" s="1" t="n">
        <v>0</v>
      </c>
      <c r="AJ2318" s="1" t="n">
        <f aca="false">ROUNDUP(SUM(AF2318,X2318,Z2318,AB2318,AH2318)/360,0)</f>
        <v>6</v>
      </c>
      <c r="AK2318" s="1" t="n">
        <f aca="false">ROUNDUP(SUM(AI2318,AG2318,AA2318,Y2318,AE2318)/360*1.1,0)</f>
        <v>0</v>
      </c>
      <c r="AL2318" s="1" t="n">
        <v>1</v>
      </c>
      <c r="AM2318" s="1" t="n">
        <v>0</v>
      </c>
    </row>
    <row r="2319" customFormat="false" ht="15" hidden="false" customHeight="false" outlineLevel="0" collapsed="false">
      <c r="A2319" s="1" t="n">
        <v>352100</v>
      </c>
      <c r="B2319" s="1" t="str">
        <f aca="false">VLOOKUP(A2319,Municipios!$A$2:$B$5571,2,0)</f>
        <v>Iperó</v>
      </c>
      <c r="C2319" s="1" t="n">
        <v>0</v>
      </c>
      <c r="D2319" s="1" t="n">
        <v>13</v>
      </c>
      <c r="E2319" s="1" t="n">
        <v>0</v>
      </c>
      <c r="F2319" s="1" t="n">
        <v>0</v>
      </c>
      <c r="G2319" s="1" t="n">
        <v>2</v>
      </c>
      <c r="H2319" s="1" t="n">
        <f aca="false">SUM(C2319:G2319)</f>
        <v>15</v>
      </c>
      <c r="I2319" s="1" t="n">
        <v>0</v>
      </c>
      <c r="V2319" s="1" t="n">
        <f aca="false">ROUNDUP(SUM(J2319,R2319,L2319,N2319,T2319)/360,0)</f>
        <v>0</v>
      </c>
      <c r="W2319" s="1" t="n">
        <f aca="false">ROUNDUP(SUM(U2319,S2319,M2319,K2319,Q2319)/360*1.1,0)</f>
        <v>0</v>
      </c>
      <c r="AJ2319" s="1" t="n">
        <f aca="false">ROUNDUP(SUM(AF2319,X2319,Z2319,AB2319,AH2319)/360,0)</f>
        <v>0</v>
      </c>
      <c r="AK2319" s="1" t="n">
        <f aca="false">ROUNDUP(SUM(AI2319,AG2319,AA2319,Y2319,AE2319)/360*1.1,0)</f>
        <v>0</v>
      </c>
      <c r="AL2319" s="1" t="n">
        <v>0</v>
      </c>
      <c r="AM2319" s="1" t="n">
        <v>0</v>
      </c>
    </row>
    <row r="2320" customFormat="false" ht="15" hidden="false" customHeight="false" outlineLevel="0" collapsed="false">
      <c r="A2320" s="1" t="n">
        <v>352130</v>
      </c>
      <c r="B2320" s="1" t="str">
        <f aca="false">VLOOKUP(A2320,Municipios!$A$2:$B$5571,2,0)</f>
        <v>Ipuã</v>
      </c>
      <c r="C2320" s="1" t="n">
        <v>1</v>
      </c>
      <c r="D2320" s="1" t="n">
        <v>29</v>
      </c>
      <c r="E2320" s="1" t="n">
        <v>5</v>
      </c>
      <c r="F2320" s="1" t="n">
        <v>0</v>
      </c>
      <c r="G2320" s="1" t="n">
        <v>4</v>
      </c>
      <c r="H2320" s="1" t="n">
        <f aca="false">SUM(C2320:G2320)</f>
        <v>39</v>
      </c>
      <c r="I2320" s="1" t="n">
        <v>0</v>
      </c>
      <c r="J2320" s="1" t="n">
        <v>131</v>
      </c>
      <c r="K2320" s="1" t="n">
        <v>0</v>
      </c>
      <c r="L2320" s="1" t="n">
        <v>0</v>
      </c>
      <c r="M2320" s="1" t="n">
        <v>0</v>
      </c>
      <c r="N2320" s="1" t="n">
        <v>2</v>
      </c>
      <c r="O2320" s="1" t="n">
        <v>0</v>
      </c>
      <c r="P2320" s="1" t="n">
        <v>0</v>
      </c>
      <c r="Q2320" s="1" t="n">
        <v>0</v>
      </c>
      <c r="R2320" s="1" t="n">
        <v>0</v>
      </c>
      <c r="S2320" s="1" t="n">
        <v>0</v>
      </c>
      <c r="T2320" s="1" t="n">
        <v>0</v>
      </c>
      <c r="U2320" s="1" t="n">
        <v>0</v>
      </c>
      <c r="V2320" s="1" t="n">
        <f aca="false">ROUNDUP(SUM(J2320,R2320,L2320,N2320,T2320)/360,0)</f>
        <v>1</v>
      </c>
      <c r="W2320" s="1" t="n">
        <f aca="false">ROUNDUP(SUM(U2320,S2320,M2320,K2320,Q2320)/360*1.1,0)</f>
        <v>0</v>
      </c>
      <c r="X2320" s="1" t="n">
        <v>315</v>
      </c>
      <c r="Y2320" s="1" t="n">
        <v>0</v>
      </c>
      <c r="Z2320" s="1" t="n">
        <v>128</v>
      </c>
      <c r="AA2320" s="1" t="n">
        <v>0</v>
      </c>
      <c r="AB2320" s="1" t="n">
        <v>7</v>
      </c>
      <c r="AC2320" s="1" t="n">
        <v>0</v>
      </c>
      <c r="AD2320" s="1" t="n">
        <v>0</v>
      </c>
      <c r="AE2320" s="1" t="n">
        <v>0</v>
      </c>
      <c r="AF2320" s="1" t="n">
        <v>10</v>
      </c>
      <c r="AG2320" s="1" t="n">
        <v>0</v>
      </c>
      <c r="AH2320" s="1" t="n">
        <v>0</v>
      </c>
      <c r="AI2320" s="1" t="n">
        <v>0</v>
      </c>
      <c r="AJ2320" s="1" t="n">
        <f aca="false">ROUNDUP(SUM(AF2320,X2320,Z2320,AB2320,AH2320)/360,0)</f>
        <v>2</v>
      </c>
      <c r="AK2320" s="1" t="n">
        <f aca="false">ROUNDUP(SUM(AI2320,AG2320,AA2320,Y2320,AE2320)/360*1.1,0)</f>
        <v>0</v>
      </c>
      <c r="AL2320" s="1" t="n">
        <v>1</v>
      </c>
      <c r="AM2320" s="1" t="n">
        <v>0</v>
      </c>
    </row>
    <row r="2321" customFormat="false" ht="15" hidden="false" customHeight="false" outlineLevel="0" collapsed="false">
      <c r="A2321" s="1" t="n">
        <v>352140</v>
      </c>
      <c r="B2321" s="1" t="str">
        <f aca="false">VLOOKUP(A2321,Municipios!$A$2:$B$5571,2,0)</f>
        <v>Iracemápolis</v>
      </c>
      <c r="C2321" s="1" t="n">
        <v>0</v>
      </c>
      <c r="D2321" s="1" t="n">
        <v>2</v>
      </c>
      <c r="E2321" s="1" t="n">
        <v>0</v>
      </c>
      <c r="F2321" s="1" t="n">
        <v>0</v>
      </c>
      <c r="G2321" s="1" t="n">
        <v>1</v>
      </c>
      <c r="H2321" s="1" t="n">
        <f aca="false">SUM(C2321:G2321)</f>
        <v>3</v>
      </c>
      <c r="I2321" s="1" t="n">
        <v>0</v>
      </c>
      <c r="V2321" s="1" t="n">
        <f aca="false">ROUNDUP(SUM(J2321,R2321,L2321,N2321,T2321)/360,0)</f>
        <v>0</v>
      </c>
      <c r="W2321" s="1" t="n">
        <f aca="false">ROUNDUP(SUM(U2321,S2321,M2321,K2321,Q2321)/360*1.1,0)</f>
        <v>0</v>
      </c>
      <c r="AJ2321" s="1" t="n">
        <f aca="false">ROUNDUP(SUM(AF2321,X2321,Z2321,AB2321,AH2321)/360,0)</f>
        <v>0</v>
      </c>
      <c r="AK2321" s="1" t="n">
        <f aca="false">ROUNDUP(SUM(AI2321,AG2321,AA2321,Y2321,AE2321)/360*1.1,0)</f>
        <v>0</v>
      </c>
      <c r="AL2321" s="1" t="n">
        <v>1</v>
      </c>
      <c r="AM2321" s="1" t="n">
        <v>0</v>
      </c>
    </row>
    <row r="2322" customFormat="false" ht="15" hidden="false" customHeight="false" outlineLevel="0" collapsed="false">
      <c r="A2322" s="1" t="n">
        <v>352170</v>
      </c>
      <c r="B2322" s="1" t="str">
        <f aca="false">VLOOKUP(A2322,Municipios!$A$2:$B$5571,2,0)</f>
        <v>Itaberá</v>
      </c>
      <c r="C2322" s="1" t="n">
        <v>6</v>
      </c>
      <c r="D2322" s="1" t="n">
        <v>6</v>
      </c>
      <c r="E2322" s="1" t="n">
        <v>4</v>
      </c>
      <c r="F2322" s="1" t="n">
        <v>0</v>
      </c>
      <c r="G2322" s="1" t="n">
        <v>3</v>
      </c>
      <c r="H2322" s="1" t="n">
        <f aca="false">SUM(C2322:G2322)</f>
        <v>19</v>
      </c>
      <c r="I2322" s="1" t="n">
        <v>0</v>
      </c>
      <c r="J2322" s="1" t="n">
        <v>444</v>
      </c>
      <c r="K2322" s="1" t="n">
        <v>0</v>
      </c>
      <c r="L2322" s="1" t="n">
        <v>0</v>
      </c>
      <c r="M2322" s="1" t="n">
        <v>0</v>
      </c>
      <c r="N2322" s="1" t="n">
        <v>5</v>
      </c>
      <c r="O2322" s="1" t="n">
        <v>0</v>
      </c>
      <c r="P2322" s="1" t="n">
        <v>0</v>
      </c>
      <c r="Q2322" s="1" t="n">
        <v>0</v>
      </c>
      <c r="R2322" s="1" t="n">
        <v>0</v>
      </c>
      <c r="S2322" s="1" t="n">
        <v>0</v>
      </c>
      <c r="T2322" s="1" t="n">
        <v>0</v>
      </c>
      <c r="U2322" s="1" t="n">
        <v>0</v>
      </c>
      <c r="V2322" s="1" t="n">
        <f aca="false">ROUNDUP(SUM(J2322,R2322,L2322,N2322,T2322)/360,0)</f>
        <v>2</v>
      </c>
      <c r="W2322" s="1" t="n">
        <f aca="false">ROUNDUP(SUM(U2322,S2322,M2322,K2322,Q2322)/360*1.1,0)</f>
        <v>0</v>
      </c>
      <c r="X2322" s="1" t="n">
        <v>920</v>
      </c>
      <c r="Y2322" s="1" t="n">
        <v>0</v>
      </c>
      <c r="Z2322" s="1" t="n">
        <v>48</v>
      </c>
      <c r="AA2322" s="1" t="n">
        <v>0</v>
      </c>
      <c r="AB2322" s="1" t="n">
        <v>16</v>
      </c>
      <c r="AC2322" s="1" t="n">
        <v>0</v>
      </c>
      <c r="AD2322" s="1" t="n">
        <v>0</v>
      </c>
      <c r="AE2322" s="1" t="n">
        <v>0</v>
      </c>
      <c r="AF2322" s="1" t="n">
        <v>220</v>
      </c>
      <c r="AG2322" s="1" t="n">
        <v>0</v>
      </c>
      <c r="AH2322" s="1" t="n">
        <v>0</v>
      </c>
      <c r="AI2322" s="1" t="n">
        <v>0</v>
      </c>
      <c r="AJ2322" s="1" t="n">
        <f aca="false">ROUNDUP(SUM(AF2322,X2322,Z2322,AB2322,AH2322)/360,0)</f>
        <v>4</v>
      </c>
      <c r="AK2322" s="1" t="n">
        <f aca="false">ROUNDUP(SUM(AI2322,AG2322,AA2322,Y2322,AE2322)/360*1.1,0)</f>
        <v>0</v>
      </c>
      <c r="AL2322" s="1" t="n">
        <v>1</v>
      </c>
      <c r="AM2322" s="1" t="n">
        <v>0</v>
      </c>
    </row>
    <row r="2323" customFormat="false" ht="15" hidden="false" customHeight="false" outlineLevel="0" collapsed="false">
      <c r="A2323" s="1" t="n">
        <v>352180</v>
      </c>
      <c r="B2323" s="1" t="str">
        <f aca="false">VLOOKUP(A2323,Municipios!$A$2:$B$5571,2,0)</f>
        <v>Itaí</v>
      </c>
      <c r="C2323" s="1" t="n">
        <v>4</v>
      </c>
      <c r="D2323" s="1" t="n">
        <v>18</v>
      </c>
      <c r="E2323" s="1" t="n">
        <v>9</v>
      </c>
      <c r="F2323" s="1" t="n">
        <v>0</v>
      </c>
      <c r="G2323" s="1" t="n">
        <v>4</v>
      </c>
      <c r="H2323" s="1" t="n">
        <f aca="false">SUM(C2323:G2323)</f>
        <v>35</v>
      </c>
      <c r="I2323" s="1" t="n">
        <v>0</v>
      </c>
      <c r="J2323" s="1" t="n">
        <v>205</v>
      </c>
      <c r="K2323" s="1" t="n">
        <v>0</v>
      </c>
      <c r="L2323" s="1" t="n">
        <v>0</v>
      </c>
      <c r="M2323" s="1" t="n">
        <v>0</v>
      </c>
      <c r="N2323" s="1" t="n">
        <v>13</v>
      </c>
      <c r="O2323" s="1" t="n">
        <v>0</v>
      </c>
      <c r="P2323" s="1" t="n">
        <v>0</v>
      </c>
      <c r="Q2323" s="1" t="n">
        <v>0</v>
      </c>
      <c r="R2323" s="1" t="n">
        <v>0</v>
      </c>
      <c r="S2323" s="1" t="n">
        <v>0</v>
      </c>
      <c r="T2323" s="1" t="n">
        <v>0</v>
      </c>
      <c r="U2323" s="1" t="n">
        <v>0</v>
      </c>
      <c r="V2323" s="1" t="n">
        <f aca="false">ROUNDUP(SUM(J2323,R2323,L2323,N2323,T2323)/360,0)</f>
        <v>1</v>
      </c>
      <c r="W2323" s="1" t="n">
        <f aca="false">ROUNDUP(SUM(U2323,S2323,M2323,K2323,Q2323)/360*1.1,0)</f>
        <v>0</v>
      </c>
      <c r="X2323" s="1" t="n">
        <v>478</v>
      </c>
      <c r="Y2323" s="1" t="n">
        <v>0</v>
      </c>
      <c r="Z2323" s="1" t="n">
        <v>5</v>
      </c>
      <c r="AA2323" s="1" t="n">
        <v>0</v>
      </c>
      <c r="AB2323" s="1" t="n">
        <v>4</v>
      </c>
      <c r="AC2323" s="1" t="n">
        <v>0</v>
      </c>
      <c r="AD2323" s="1" t="n">
        <v>0</v>
      </c>
      <c r="AE2323" s="1" t="n">
        <v>0</v>
      </c>
      <c r="AF2323" s="1" t="n">
        <v>0</v>
      </c>
      <c r="AG2323" s="1" t="n">
        <v>0</v>
      </c>
      <c r="AH2323" s="1" t="n">
        <v>0</v>
      </c>
      <c r="AI2323" s="1" t="n">
        <v>0</v>
      </c>
      <c r="AJ2323" s="1" t="n">
        <f aca="false">ROUNDUP(SUM(AF2323,X2323,Z2323,AB2323,AH2323)/360,0)</f>
        <v>2</v>
      </c>
      <c r="AK2323" s="1" t="n">
        <f aca="false">ROUNDUP(SUM(AI2323,AG2323,AA2323,Y2323,AE2323)/360*1.1,0)</f>
        <v>0</v>
      </c>
      <c r="AL2323" s="1" t="n">
        <v>3</v>
      </c>
      <c r="AM2323" s="1" t="n">
        <v>0</v>
      </c>
    </row>
    <row r="2324" customFormat="false" ht="15" hidden="false" customHeight="false" outlineLevel="0" collapsed="false">
      <c r="A2324" s="1" t="n">
        <v>352190</v>
      </c>
      <c r="B2324" s="1" t="str">
        <f aca="false">VLOOKUP(A2324,Municipios!$A$2:$B$5571,2,0)</f>
        <v>Itajobi</v>
      </c>
      <c r="C2324" s="1" t="n">
        <v>0</v>
      </c>
      <c r="D2324" s="1" t="n">
        <v>28</v>
      </c>
      <c r="E2324" s="1" t="n">
        <v>2</v>
      </c>
      <c r="F2324" s="1" t="n">
        <v>0</v>
      </c>
      <c r="G2324" s="1" t="n">
        <v>2</v>
      </c>
      <c r="H2324" s="1" t="n">
        <f aca="false">SUM(C2324:G2324)</f>
        <v>32</v>
      </c>
      <c r="I2324" s="1" t="n">
        <v>0</v>
      </c>
      <c r="J2324" s="1" t="n">
        <v>547</v>
      </c>
      <c r="K2324" s="1" t="n">
        <v>0</v>
      </c>
      <c r="L2324" s="1" t="n">
        <v>0</v>
      </c>
      <c r="M2324" s="1" t="n">
        <v>0</v>
      </c>
      <c r="N2324" s="1" t="n">
        <v>0</v>
      </c>
      <c r="O2324" s="1" t="n">
        <v>0</v>
      </c>
      <c r="P2324" s="1" t="n">
        <v>0</v>
      </c>
      <c r="Q2324" s="1" t="n">
        <v>0</v>
      </c>
      <c r="R2324" s="1" t="n">
        <v>0</v>
      </c>
      <c r="S2324" s="1" t="n">
        <v>0</v>
      </c>
      <c r="T2324" s="1" t="n">
        <v>0</v>
      </c>
      <c r="U2324" s="1" t="n">
        <v>0</v>
      </c>
      <c r="V2324" s="1" t="n">
        <f aca="false">ROUNDUP(SUM(J2324,R2324,L2324,N2324,T2324)/360,0)</f>
        <v>2</v>
      </c>
      <c r="W2324" s="1" t="n">
        <f aca="false">ROUNDUP(SUM(U2324,S2324,M2324,K2324,Q2324)/360*1.1,0)</f>
        <v>0</v>
      </c>
      <c r="X2324" s="1" t="n">
        <v>911</v>
      </c>
      <c r="Y2324" s="1" t="n">
        <v>0</v>
      </c>
      <c r="Z2324" s="1" t="n">
        <v>0</v>
      </c>
      <c r="AA2324" s="1" t="n">
        <v>0</v>
      </c>
      <c r="AB2324" s="1" t="n">
        <v>0</v>
      </c>
      <c r="AC2324" s="1" t="n">
        <v>0</v>
      </c>
      <c r="AD2324" s="1" t="n">
        <v>0</v>
      </c>
      <c r="AE2324" s="1" t="n">
        <v>0</v>
      </c>
      <c r="AF2324" s="1" t="n">
        <v>0</v>
      </c>
      <c r="AG2324" s="1" t="n">
        <v>0</v>
      </c>
      <c r="AH2324" s="1" t="n">
        <v>0</v>
      </c>
      <c r="AI2324" s="1" t="n">
        <v>0</v>
      </c>
      <c r="AJ2324" s="1" t="n">
        <f aca="false">ROUNDUP(SUM(AF2324,X2324,Z2324,AB2324,AH2324)/360,0)</f>
        <v>3</v>
      </c>
      <c r="AK2324" s="1" t="n">
        <f aca="false">ROUNDUP(SUM(AI2324,AG2324,AA2324,Y2324,AE2324)/360*1.1,0)</f>
        <v>0</v>
      </c>
      <c r="AL2324" s="1" t="n">
        <v>1</v>
      </c>
      <c r="AM2324" s="1" t="n">
        <v>0</v>
      </c>
    </row>
    <row r="2325" customFormat="false" ht="15" hidden="false" customHeight="false" outlineLevel="0" collapsed="false">
      <c r="A2325" s="1" t="n">
        <v>352210</v>
      </c>
      <c r="B2325" s="1" t="str">
        <f aca="false">VLOOKUP(A2325,Municipios!$A$2:$B$5571,2,0)</f>
        <v>Itanhaém</v>
      </c>
      <c r="C2325" s="1" t="n">
        <v>51</v>
      </c>
      <c r="D2325" s="1" t="n">
        <v>30</v>
      </c>
      <c r="E2325" s="1" t="n">
        <v>39</v>
      </c>
      <c r="F2325" s="1" t="n">
        <v>1</v>
      </c>
      <c r="G2325" s="1" t="n">
        <v>5</v>
      </c>
      <c r="H2325" s="1" t="n">
        <f aca="false">SUM(C2325:G2325)</f>
        <v>126</v>
      </c>
      <c r="I2325" s="1" t="n">
        <v>0</v>
      </c>
      <c r="J2325" s="1" t="n">
        <v>1636</v>
      </c>
      <c r="K2325" s="1" t="n">
        <v>0</v>
      </c>
      <c r="L2325" s="1" t="n">
        <v>7</v>
      </c>
      <c r="M2325" s="1" t="n">
        <v>0</v>
      </c>
      <c r="N2325" s="1" t="n">
        <v>0</v>
      </c>
      <c r="O2325" s="1" t="n">
        <v>0</v>
      </c>
      <c r="P2325" s="1" t="n">
        <v>0</v>
      </c>
      <c r="Q2325" s="1" t="n">
        <v>0</v>
      </c>
      <c r="R2325" s="1" t="n">
        <v>65</v>
      </c>
      <c r="S2325" s="1" t="n">
        <v>0</v>
      </c>
      <c r="T2325" s="1" t="n">
        <v>0</v>
      </c>
      <c r="U2325" s="1" t="n">
        <v>0</v>
      </c>
      <c r="V2325" s="1" t="n">
        <f aca="false">ROUNDUP(SUM(J2325,R2325,L2325,N2325,T2325)/360,0)</f>
        <v>5</v>
      </c>
      <c r="W2325" s="1" t="n">
        <f aca="false">ROUNDUP(SUM(U2325,S2325,M2325,K2325,Q2325)/360*1.1,0)</f>
        <v>0</v>
      </c>
      <c r="X2325" s="1" t="n">
        <v>11020</v>
      </c>
      <c r="Y2325" s="1" t="n">
        <v>0</v>
      </c>
      <c r="Z2325" s="1" t="n">
        <v>11843</v>
      </c>
      <c r="AA2325" s="1" t="n">
        <v>0</v>
      </c>
      <c r="AB2325" s="1" t="n">
        <v>9517</v>
      </c>
      <c r="AC2325" s="1" t="n">
        <v>0</v>
      </c>
      <c r="AD2325" s="1" t="n">
        <v>0</v>
      </c>
      <c r="AE2325" s="1" t="n">
        <v>0</v>
      </c>
      <c r="AF2325" s="1" t="n">
        <v>11580</v>
      </c>
      <c r="AG2325" s="1" t="n">
        <v>0</v>
      </c>
      <c r="AH2325" s="1" t="n">
        <v>0</v>
      </c>
      <c r="AI2325" s="1" t="n">
        <v>0</v>
      </c>
      <c r="AJ2325" s="1" t="n">
        <f aca="false">ROUNDUP(SUM(AF2325,X2325,Z2325,AB2325,AH2325)/360,0)</f>
        <v>123</v>
      </c>
      <c r="AK2325" s="1" t="n">
        <f aca="false">ROUNDUP(SUM(AI2325,AG2325,AA2325,Y2325,AE2325)/360*1.1,0)</f>
        <v>0</v>
      </c>
      <c r="AL2325" s="1" t="n">
        <v>23</v>
      </c>
      <c r="AM2325" s="1" t="n">
        <v>0</v>
      </c>
    </row>
    <row r="2326" customFormat="false" ht="15" hidden="false" customHeight="false" outlineLevel="0" collapsed="false">
      <c r="A2326" s="1" t="n">
        <v>352220</v>
      </c>
      <c r="B2326" s="1" t="str">
        <f aca="false">VLOOKUP(A2326,Municipios!$A$2:$B$5571,2,0)</f>
        <v>Itapecerica da Serra</v>
      </c>
      <c r="C2326" s="1" t="n">
        <v>64</v>
      </c>
      <c r="D2326" s="1" t="n">
        <v>32</v>
      </c>
      <c r="E2326" s="1" t="n">
        <v>47</v>
      </c>
      <c r="F2326" s="1" t="n">
        <v>0</v>
      </c>
      <c r="G2326" s="1" t="n">
        <v>23</v>
      </c>
      <c r="H2326" s="1" t="n">
        <f aca="false">SUM(C2326:G2326)</f>
        <v>166</v>
      </c>
      <c r="I2326" s="1" t="n">
        <v>34</v>
      </c>
      <c r="J2326" s="1" t="n">
        <v>4591</v>
      </c>
      <c r="K2326" s="1" t="n">
        <v>0</v>
      </c>
      <c r="L2326" s="1" t="n">
        <v>0</v>
      </c>
      <c r="M2326" s="1" t="n">
        <v>0</v>
      </c>
      <c r="N2326" s="1" t="n">
        <v>2282</v>
      </c>
      <c r="O2326" s="1" t="n">
        <v>0</v>
      </c>
      <c r="P2326" s="1" t="n">
        <v>246</v>
      </c>
      <c r="Q2326" s="1" t="n">
        <v>414</v>
      </c>
      <c r="R2326" s="1" t="n">
        <v>140</v>
      </c>
      <c r="S2326" s="1" t="n">
        <v>0</v>
      </c>
      <c r="T2326" s="1" t="n">
        <v>0</v>
      </c>
      <c r="U2326" s="1" t="n">
        <v>0</v>
      </c>
      <c r="V2326" s="1" t="n">
        <f aca="false">ROUNDUP(SUM(J2326,R2326,L2326,N2326,T2326)/360,0)</f>
        <v>20</v>
      </c>
      <c r="W2326" s="1" t="n">
        <f aca="false">ROUNDUP(SUM(U2326,S2326,M2326,K2326,Q2326)/360*1.1,0)</f>
        <v>2</v>
      </c>
      <c r="X2326" s="1" t="n">
        <v>21672</v>
      </c>
      <c r="Y2326" s="1" t="n">
        <v>0</v>
      </c>
      <c r="Z2326" s="1" t="n">
        <v>10225</v>
      </c>
      <c r="AA2326" s="1" t="n">
        <v>0</v>
      </c>
      <c r="AB2326" s="1" t="n">
        <v>3498</v>
      </c>
      <c r="AC2326" s="1" t="n">
        <v>0</v>
      </c>
      <c r="AD2326" s="1" t="n">
        <v>3387</v>
      </c>
      <c r="AE2326" s="1" t="n">
        <v>4614</v>
      </c>
      <c r="AF2326" s="1" t="n">
        <v>14888</v>
      </c>
      <c r="AG2326" s="1" t="n">
        <v>0</v>
      </c>
      <c r="AH2326" s="1" t="n">
        <v>0</v>
      </c>
      <c r="AI2326" s="1" t="n">
        <v>0</v>
      </c>
      <c r="AJ2326" s="1" t="n">
        <f aca="false">ROUNDUP(SUM(AF2326,X2326,Z2326,AB2326,AH2326)/360,0)</f>
        <v>140</v>
      </c>
      <c r="AK2326" s="1" t="n">
        <f aca="false">ROUNDUP(SUM(AI2326,AG2326,AA2326,Y2326,AE2326)/360*1.1,0)</f>
        <v>15</v>
      </c>
      <c r="AL2326" s="1" t="n">
        <v>61</v>
      </c>
      <c r="AM2326" s="1" t="n">
        <v>1</v>
      </c>
    </row>
    <row r="2327" customFormat="false" ht="15" hidden="false" customHeight="false" outlineLevel="0" collapsed="false">
      <c r="A2327" s="1" t="n">
        <v>352230</v>
      </c>
      <c r="B2327" s="1" t="str">
        <f aca="false">VLOOKUP(A2327,Municipios!$A$2:$B$5571,2,0)</f>
        <v>Itapetininga</v>
      </c>
      <c r="C2327" s="1" t="n">
        <v>24</v>
      </c>
      <c r="D2327" s="1" t="n">
        <v>46</v>
      </c>
      <c r="E2327" s="1" t="n">
        <v>22</v>
      </c>
      <c r="F2327" s="1" t="n">
        <v>0</v>
      </c>
      <c r="G2327" s="1" t="n">
        <v>8</v>
      </c>
      <c r="H2327" s="1" t="n">
        <f aca="false">SUM(C2327:G2327)</f>
        <v>100</v>
      </c>
      <c r="I2327" s="1" t="n">
        <v>8</v>
      </c>
      <c r="J2327" s="1" t="n">
        <v>4102</v>
      </c>
      <c r="K2327" s="1" t="n">
        <v>0</v>
      </c>
      <c r="L2327" s="1" t="n">
        <v>0</v>
      </c>
      <c r="M2327" s="1" t="n">
        <v>0</v>
      </c>
      <c r="N2327" s="1" t="n">
        <v>1023</v>
      </c>
      <c r="O2327" s="1" t="n">
        <v>0</v>
      </c>
      <c r="P2327" s="1" t="n">
        <v>253</v>
      </c>
      <c r="Q2327" s="1" t="n">
        <v>303</v>
      </c>
      <c r="R2327" s="1" t="n">
        <v>0</v>
      </c>
      <c r="S2327" s="1" t="n">
        <v>0</v>
      </c>
      <c r="T2327" s="1" t="n">
        <v>0</v>
      </c>
      <c r="U2327" s="1" t="n">
        <v>0</v>
      </c>
      <c r="V2327" s="1" t="n">
        <f aca="false">ROUNDUP(SUM(J2327,R2327,L2327,N2327,T2327)/360,0)</f>
        <v>15</v>
      </c>
      <c r="W2327" s="1" t="n">
        <f aca="false">ROUNDUP(SUM(U2327,S2327,M2327,K2327,Q2327)/360*1.1,0)</f>
        <v>1</v>
      </c>
      <c r="X2327" s="1" t="n">
        <v>13197</v>
      </c>
      <c r="Y2327" s="1" t="n">
        <v>0</v>
      </c>
      <c r="Z2327" s="1" t="n">
        <v>6211</v>
      </c>
      <c r="AA2327" s="1" t="n">
        <v>0</v>
      </c>
      <c r="AB2327" s="1" t="n">
        <v>1647</v>
      </c>
      <c r="AC2327" s="1" t="n">
        <v>0</v>
      </c>
      <c r="AD2327" s="1" t="n">
        <v>2502</v>
      </c>
      <c r="AE2327" s="1" t="n">
        <v>1978</v>
      </c>
      <c r="AF2327" s="1" t="n">
        <v>7545</v>
      </c>
      <c r="AG2327" s="1" t="n">
        <v>0</v>
      </c>
      <c r="AH2327" s="1" t="n">
        <v>0</v>
      </c>
      <c r="AI2327" s="1" t="n">
        <v>0</v>
      </c>
      <c r="AJ2327" s="1" t="n">
        <f aca="false">ROUNDUP(SUM(AF2327,X2327,Z2327,AB2327,AH2327)/360,0)</f>
        <v>80</v>
      </c>
      <c r="AK2327" s="1" t="n">
        <f aca="false">ROUNDUP(SUM(AI2327,AG2327,AA2327,Y2327,AE2327)/360*1.1,0)</f>
        <v>7</v>
      </c>
      <c r="AL2327" s="1" t="n">
        <v>21</v>
      </c>
      <c r="AM2327" s="1" t="n">
        <v>2</v>
      </c>
    </row>
    <row r="2328" customFormat="false" ht="15" hidden="false" customHeight="false" outlineLevel="0" collapsed="false">
      <c r="A2328" s="1" t="n">
        <v>352240</v>
      </c>
      <c r="B2328" s="1" t="str">
        <f aca="false">VLOOKUP(A2328,Municipios!$A$2:$B$5571,2,0)</f>
        <v>Itapeva</v>
      </c>
      <c r="C2328" s="1" t="n">
        <v>16</v>
      </c>
      <c r="D2328" s="1" t="n">
        <v>40</v>
      </c>
      <c r="E2328" s="1" t="n">
        <v>20</v>
      </c>
      <c r="F2328" s="1" t="n">
        <v>0</v>
      </c>
      <c r="G2328" s="1" t="n">
        <v>10</v>
      </c>
      <c r="H2328" s="1" t="n">
        <f aca="false">SUM(C2328:G2328)</f>
        <v>86</v>
      </c>
      <c r="I2328" s="1" t="n">
        <v>18</v>
      </c>
      <c r="J2328" s="1" t="n">
        <v>2416</v>
      </c>
      <c r="K2328" s="1" t="n">
        <v>0</v>
      </c>
      <c r="L2328" s="1" t="n">
        <v>0</v>
      </c>
      <c r="M2328" s="1" t="n">
        <v>0</v>
      </c>
      <c r="N2328" s="1" t="n">
        <v>1157</v>
      </c>
      <c r="O2328" s="1" t="n">
        <v>0</v>
      </c>
      <c r="P2328" s="1" t="n">
        <v>74</v>
      </c>
      <c r="Q2328" s="1" t="n">
        <v>124</v>
      </c>
      <c r="R2328" s="1" t="n">
        <v>6</v>
      </c>
      <c r="S2328" s="1" t="n">
        <v>0</v>
      </c>
      <c r="T2328" s="1" t="n">
        <v>0</v>
      </c>
      <c r="U2328" s="1" t="n">
        <v>0</v>
      </c>
      <c r="V2328" s="1" t="n">
        <f aca="false">ROUNDUP(SUM(J2328,R2328,L2328,N2328,T2328)/360,0)</f>
        <v>10</v>
      </c>
      <c r="W2328" s="1" t="n">
        <f aca="false">ROUNDUP(SUM(U2328,S2328,M2328,K2328,Q2328)/360*1.1,0)</f>
        <v>1</v>
      </c>
      <c r="X2328" s="1" t="n">
        <v>10086</v>
      </c>
      <c r="Y2328" s="1" t="n">
        <v>0</v>
      </c>
      <c r="Z2328" s="1" t="n">
        <v>5956</v>
      </c>
      <c r="AA2328" s="1" t="n">
        <v>0</v>
      </c>
      <c r="AB2328" s="1" t="n">
        <v>1505</v>
      </c>
      <c r="AC2328" s="1" t="n">
        <v>0</v>
      </c>
      <c r="AD2328" s="1" t="n">
        <v>3014</v>
      </c>
      <c r="AE2328" s="1" t="n">
        <v>5918</v>
      </c>
      <c r="AF2328" s="1" t="n">
        <v>5616</v>
      </c>
      <c r="AG2328" s="1" t="n">
        <v>0</v>
      </c>
      <c r="AH2328" s="1" t="n">
        <v>0</v>
      </c>
      <c r="AI2328" s="1" t="n">
        <v>0</v>
      </c>
      <c r="AJ2328" s="1" t="n">
        <f aca="false">ROUNDUP(SUM(AF2328,X2328,Z2328,AB2328,AH2328)/360,0)</f>
        <v>65</v>
      </c>
      <c r="AK2328" s="1" t="n">
        <f aca="false">ROUNDUP(SUM(AI2328,AG2328,AA2328,Y2328,AE2328)/360*1.1,0)</f>
        <v>19</v>
      </c>
      <c r="AL2328" s="1" t="n">
        <v>19</v>
      </c>
      <c r="AM2328" s="1" t="n">
        <v>1</v>
      </c>
    </row>
    <row r="2329" customFormat="false" ht="15" hidden="false" customHeight="false" outlineLevel="0" collapsed="false">
      <c r="A2329" s="1" t="n">
        <v>352250</v>
      </c>
      <c r="B2329" s="1" t="str">
        <f aca="false">VLOOKUP(A2329,Municipios!$A$2:$B$5571,2,0)</f>
        <v>Itapevi</v>
      </c>
      <c r="C2329" s="1" t="n">
        <v>73</v>
      </c>
      <c r="D2329" s="1" t="n">
        <v>38</v>
      </c>
      <c r="E2329" s="1" t="n">
        <v>34</v>
      </c>
      <c r="F2329" s="1" t="n">
        <v>12</v>
      </c>
      <c r="G2329" s="1" t="n">
        <v>48</v>
      </c>
      <c r="H2329" s="1" t="n">
        <f aca="false">SUM(C2329:G2329)</f>
        <v>205</v>
      </c>
      <c r="I2329" s="1" t="n">
        <v>30</v>
      </c>
      <c r="J2329" s="1" t="n">
        <v>1030</v>
      </c>
      <c r="K2329" s="1" t="n">
        <v>0</v>
      </c>
      <c r="L2329" s="1" t="n">
        <v>0</v>
      </c>
      <c r="M2329" s="1" t="n">
        <v>0</v>
      </c>
      <c r="N2329" s="1" t="n">
        <v>1698</v>
      </c>
      <c r="O2329" s="1" t="n">
        <v>0</v>
      </c>
      <c r="P2329" s="1" t="n">
        <v>295</v>
      </c>
      <c r="Q2329" s="1" t="n">
        <v>261</v>
      </c>
      <c r="R2329" s="1" t="n">
        <v>115</v>
      </c>
      <c r="S2329" s="1" t="n">
        <v>0</v>
      </c>
      <c r="T2329" s="1" t="n">
        <v>0</v>
      </c>
      <c r="U2329" s="1" t="n">
        <v>0</v>
      </c>
      <c r="V2329" s="1" t="n">
        <f aca="false">ROUNDUP(SUM(J2329,R2329,L2329,N2329,T2329)/360,0)</f>
        <v>8</v>
      </c>
      <c r="W2329" s="1" t="n">
        <f aca="false">ROUNDUP(SUM(U2329,S2329,M2329,K2329,Q2329)/360*1.1,0)</f>
        <v>1</v>
      </c>
      <c r="X2329" s="1" t="n">
        <v>10697</v>
      </c>
      <c r="Y2329" s="1" t="n">
        <v>0</v>
      </c>
      <c r="Z2329" s="1" t="n">
        <v>15444</v>
      </c>
      <c r="AA2329" s="1" t="n">
        <v>0</v>
      </c>
      <c r="AB2329" s="1" t="n">
        <v>4839</v>
      </c>
      <c r="AC2329" s="1" t="n">
        <v>178</v>
      </c>
      <c r="AD2329" s="1" t="n">
        <v>9969</v>
      </c>
      <c r="AE2329" s="1" t="n">
        <v>7821</v>
      </c>
      <c r="AF2329" s="1" t="n">
        <v>18615</v>
      </c>
      <c r="AG2329" s="1" t="n">
        <v>0</v>
      </c>
      <c r="AH2329" s="1" t="n">
        <v>2597</v>
      </c>
      <c r="AI2329" s="1" t="n">
        <v>0</v>
      </c>
      <c r="AJ2329" s="1" t="n">
        <f aca="false">ROUNDUP(SUM(AF2329,X2329,Z2329,AB2329,AH2329)/360,0)</f>
        <v>145</v>
      </c>
      <c r="AK2329" s="1" t="n">
        <f aca="false">ROUNDUP(SUM(AI2329,AG2329,AA2329,Y2329,AE2329)/360*1.1,0)</f>
        <v>24</v>
      </c>
      <c r="AL2329" s="1" t="n">
        <v>74</v>
      </c>
      <c r="AM2329" s="1" t="n">
        <v>2</v>
      </c>
    </row>
    <row r="2330" customFormat="false" ht="15" hidden="false" customHeight="false" outlineLevel="0" collapsed="false">
      <c r="A2330" s="1" t="n">
        <v>352260</v>
      </c>
      <c r="B2330" s="1" t="str">
        <f aca="false">VLOOKUP(A2330,Municipios!$A$2:$B$5571,2,0)</f>
        <v>Itapira</v>
      </c>
      <c r="C2330" s="1" t="n">
        <v>21</v>
      </c>
      <c r="D2330" s="1" t="n">
        <v>29</v>
      </c>
      <c r="E2330" s="1" t="n">
        <v>14</v>
      </c>
      <c r="F2330" s="1" t="n">
        <v>501</v>
      </c>
      <c r="G2330" s="1" t="n">
        <v>10</v>
      </c>
      <c r="H2330" s="1" t="n">
        <f aca="false">SUM(C2330:G2330)</f>
        <v>575</v>
      </c>
      <c r="I2330" s="1" t="n">
        <v>4</v>
      </c>
      <c r="J2330" s="1" t="n">
        <v>1323</v>
      </c>
      <c r="K2330" s="1" t="n">
        <v>0</v>
      </c>
      <c r="L2330" s="1" t="n">
        <v>0</v>
      </c>
      <c r="M2330" s="1" t="n">
        <v>0</v>
      </c>
      <c r="N2330" s="1" t="n">
        <v>217</v>
      </c>
      <c r="O2330" s="1" t="n">
        <v>0</v>
      </c>
      <c r="P2330" s="1" t="n">
        <v>127</v>
      </c>
      <c r="Q2330" s="1" t="n">
        <v>213</v>
      </c>
      <c r="R2330" s="1" t="n">
        <v>21</v>
      </c>
      <c r="S2330" s="1" t="n">
        <v>0</v>
      </c>
      <c r="T2330" s="1" t="n">
        <v>0</v>
      </c>
      <c r="U2330" s="1" t="n">
        <v>0</v>
      </c>
      <c r="V2330" s="1" t="n">
        <f aca="false">ROUNDUP(SUM(J2330,R2330,L2330,N2330,T2330)/360,0)</f>
        <v>5</v>
      </c>
      <c r="W2330" s="1" t="n">
        <f aca="false">ROUNDUP(SUM(U2330,S2330,M2330,K2330,Q2330)/360*1.1,0)</f>
        <v>1</v>
      </c>
      <c r="X2330" s="1" t="n">
        <v>5070</v>
      </c>
      <c r="Y2330" s="1" t="n">
        <v>0</v>
      </c>
      <c r="Z2330" s="1" t="n">
        <v>1587</v>
      </c>
      <c r="AA2330" s="1" t="n">
        <v>0</v>
      </c>
      <c r="AB2330" s="1" t="n">
        <v>499</v>
      </c>
      <c r="AC2330" s="1" t="n">
        <v>0</v>
      </c>
      <c r="AD2330" s="1" t="n">
        <v>775</v>
      </c>
      <c r="AE2330" s="1" t="n">
        <v>1220</v>
      </c>
      <c r="AF2330" s="1" t="n">
        <v>3469</v>
      </c>
      <c r="AG2330" s="1" t="n">
        <v>0</v>
      </c>
      <c r="AH2330" s="1" t="n">
        <v>177623</v>
      </c>
      <c r="AI2330" s="1" t="n">
        <v>0</v>
      </c>
      <c r="AJ2330" s="1" t="n">
        <f aca="false">ROUNDUP(SUM(AF2330,X2330,Z2330,AB2330,AH2330)/360,0)</f>
        <v>523</v>
      </c>
      <c r="AK2330" s="1" t="n">
        <f aca="false">ROUNDUP(SUM(AI2330,AG2330,AA2330,Y2330,AE2330)/360*1.1,0)</f>
        <v>4</v>
      </c>
      <c r="AL2330" s="1" t="n">
        <v>18</v>
      </c>
      <c r="AM2330" s="1" t="n">
        <v>0</v>
      </c>
    </row>
    <row r="2331" customFormat="false" ht="15" hidden="false" customHeight="false" outlineLevel="0" collapsed="false">
      <c r="A2331" s="1" t="n">
        <v>352270</v>
      </c>
      <c r="B2331" s="1" t="str">
        <f aca="false">VLOOKUP(A2331,Municipios!$A$2:$B$5571,2,0)</f>
        <v>Itápolis</v>
      </c>
      <c r="C2331" s="1" t="n">
        <v>7</v>
      </c>
      <c r="D2331" s="1" t="n">
        <v>27</v>
      </c>
      <c r="E2331" s="1" t="n">
        <v>8</v>
      </c>
      <c r="F2331" s="1" t="n">
        <v>0</v>
      </c>
      <c r="G2331" s="1" t="n">
        <v>4</v>
      </c>
      <c r="H2331" s="1" t="n">
        <f aca="false">SUM(C2331:G2331)</f>
        <v>46</v>
      </c>
      <c r="I2331" s="1" t="n">
        <v>4</v>
      </c>
      <c r="J2331" s="1" t="n">
        <v>1079</v>
      </c>
      <c r="K2331" s="1" t="n">
        <v>0</v>
      </c>
      <c r="L2331" s="1" t="n">
        <v>0</v>
      </c>
      <c r="M2331" s="1" t="n">
        <v>0</v>
      </c>
      <c r="N2331" s="1" t="n">
        <v>917</v>
      </c>
      <c r="O2331" s="1" t="n">
        <v>0</v>
      </c>
      <c r="P2331" s="1" t="n">
        <v>298</v>
      </c>
      <c r="Q2331" s="1" t="n">
        <v>435</v>
      </c>
      <c r="R2331" s="1" t="n">
        <v>0</v>
      </c>
      <c r="S2331" s="1" t="n">
        <v>0</v>
      </c>
      <c r="T2331" s="1" t="n">
        <v>0</v>
      </c>
      <c r="U2331" s="1" t="n">
        <v>0</v>
      </c>
      <c r="V2331" s="1" t="n">
        <f aca="false">ROUNDUP(SUM(J2331,R2331,L2331,N2331,T2331)/360,0)</f>
        <v>6</v>
      </c>
      <c r="W2331" s="1" t="n">
        <f aca="false">ROUNDUP(SUM(U2331,S2331,M2331,K2331,Q2331)/360*1.1,0)</f>
        <v>2</v>
      </c>
      <c r="X2331" s="1" t="n">
        <v>4410</v>
      </c>
      <c r="Y2331" s="1" t="n">
        <v>0</v>
      </c>
      <c r="Z2331" s="1" t="n">
        <v>467</v>
      </c>
      <c r="AA2331" s="1" t="n">
        <v>0</v>
      </c>
      <c r="AB2331" s="1" t="n">
        <v>507</v>
      </c>
      <c r="AC2331" s="1" t="n">
        <v>0</v>
      </c>
      <c r="AD2331" s="1" t="n">
        <v>805</v>
      </c>
      <c r="AE2331" s="1" t="n">
        <v>1026</v>
      </c>
      <c r="AF2331" s="1" t="n">
        <v>1463</v>
      </c>
      <c r="AG2331" s="1" t="n">
        <v>0</v>
      </c>
      <c r="AH2331" s="1" t="n">
        <v>0</v>
      </c>
      <c r="AI2331" s="1" t="n">
        <v>0</v>
      </c>
      <c r="AJ2331" s="1" t="n">
        <f aca="false">ROUNDUP(SUM(AF2331,X2331,Z2331,AB2331,AH2331)/360,0)</f>
        <v>20</v>
      </c>
      <c r="AK2331" s="1" t="n">
        <f aca="false">ROUNDUP(SUM(AI2331,AG2331,AA2331,Y2331,AE2331)/360*1.1,0)</f>
        <v>4</v>
      </c>
      <c r="AL2331" s="1" t="n">
        <v>8</v>
      </c>
      <c r="AM2331" s="1" t="n">
        <v>1</v>
      </c>
    </row>
    <row r="2332" customFormat="false" ht="15" hidden="false" customHeight="false" outlineLevel="0" collapsed="false">
      <c r="A2332" s="1" t="n">
        <v>352280</v>
      </c>
      <c r="B2332" s="1" t="str">
        <f aca="false">VLOOKUP(A2332,Municipios!$A$2:$B$5571,2,0)</f>
        <v>Itaporanga</v>
      </c>
      <c r="C2332" s="1" t="n">
        <v>4</v>
      </c>
      <c r="D2332" s="1" t="n">
        <v>13</v>
      </c>
      <c r="E2332" s="1" t="n">
        <v>6</v>
      </c>
      <c r="F2332" s="1" t="n">
        <v>0</v>
      </c>
      <c r="G2332" s="1" t="n">
        <v>4</v>
      </c>
      <c r="H2332" s="1" t="n">
        <f aca="false">SUM(C2332:G2332)</f>
        <v>27</v>
      </c>
      <c r="I2332" s="1" t="n">
        <v>0</v>
      </c>
      <c r="J2332" s="1" t="n">
        <v>633</v>
      </c>
      <c r="K2332" s="1" t="n">
        <v>0</v>
      </c>
      <c r="L2332" s="1" t="n">
        <v>0</v>
      </c>
      <c r="M2332" s="1" t="n">
        <v>0</v>
      </c>
      <c r="N2332" s="1" t="n">
        <v>115</v>
      </c>
      <c r="O2332" s="1" t="n">
        <v>0</v>
      </c>
      <c r="P2332" s="1" t="n">
        <v>0</v>
      </c>
      <c r="Q2332" s="1" t="n">
        <v>0</v>
      </c>
      <c r="R2332" s="1" t="n">
        <v>0</v>
      </c>
      <c r="S2332" s="1" t="n">
        <v>0</v>
      </c>
      <c r="T2332" s="1" t="n">
        <v>0</v>
      </c>
      <c r="U2332" s="1" t="n">
        <v>0</v>
      </c>
      <c r="V2332" s="1" t="n">
        <f aca="false">ROUNDUP(SUM(J2332,R2332,L2332,N2332,T2332)/360,0)</f>
        <v>3</v>
      </c>
      <c r="W2332" s="1" t="n">
        <f aca="false">ROUNDUP(SUM(U2332,S2332,M2332,K2332,Q2332)/360*1.1,0)</f>
        <v>0</v>
      </c>
      <c r="X2332" s="1" t="n">
        <v>1858</v>
      </c>
      <c r="Y2332" s="1" t="n">
        <v>0</v>
      </c>
      <c r="Z2332" s="1" t="n">
        <v>335</v>
      </c>
      <c r="AA2332" s="1" t="n">
        <v>0</v>
      </c>
      <c r="AB2332" s="1" t="n">
        <v>117</v>
      </c>
      <c r="AC2332" s="1" t="n">
        <v>0</v>
      </c>
      <c r="AD2332" s="1" t="n">
        <v>0</v>
      </c>
      <c r="AE2332" s="1" t="n">
        <v>0</v>
      </c>
      <c r="AF2332" s="1" t="n">
        <v>224</v>
      </c>
      <c r="AG2332" s="1" t="n">
        <v>0</v>
      </c>
      <c r="AH2332" s="1" t="n">
        <v>0</v>
      </c>
      <c r="AI2332" s="1" t="n">
        <v>0</v>
      </c>
      <c r="AJ2332" s="1" t="n">
        <f aca="false">ROUNDUP(SUM(AF2332,X2332,Z2332,AB2332,AH2332)/360,0)</f>
        <v>8</v>
      </c>
      <c r="AK2332" s="1" t="n">
        <f aca="false">ROUNDUP(SUM(AI2332,AG2332,AA2332,Y2332,AE2332)/360*1.1,0)</f>
        <v>0</v>
      </c>
      <c r="AL2332" s="1" t="n">
        <v>2</v>
      </c>
      <c r="AM2332" s="1" t="n">
        <v>0</v>
      </c>
    </row>
    <row r="2333" customFormat="false" ht="15" hidden="false" customHeight="false" outlineLevel="0" collapsed="false">
      <c r="A2333" s="1" t="n">
        <v>352290</v>
      </c>
      <c r="B2333" s="1" t="str">
        <f aca="false">VLOOKUP(A2333,Municipios!$A$2:$B$5571,2,0)</f>
        <v>Itapuí</v>
      </c>
      <c r="C2333" s="1" t="n">
        <v>5</v>
      </c>
      <c r="D2333" s="1" t="n">
        <v>16</v>
      </c>
      <c r="E2333" s="1" t="n">
        <v>0</v>
      </c>
      <c r="F2333" s="1" t="n">
        <v>0</v>
      </c>
      <c r="G2333" s="1" t="n">
        <v>9</v>
      </c>
      <c r="H2333" s="1" t="n">
        <f aca="false">SUM(C2333:G2333)</f>
        <v>30</v>
      </c>
      <c r="I2333" s="1" t="n">
        <v>0</v>
      </c>
      <c r="J2333" s="1" t="n">
        <v>239</v>
      </c>
      <c r="K2333" s="1" t="n">
        <v>0</v>
      </c>
      <c r="L2333" s="1" t="n">
        <v>0</v>
      </c>
      <c r="M2333" s="1" t="n">
        <v>0</v>
      </c>
      <c r="N2333" s="1" t="n">
        <v>0</v>
      </c>
      <c r="O2333" s="1" t="n">
        <v>0</v>
      </c>
      <c r="P2333" s="1" t="n">
        <v>0</v>
      </c>
      <c r="Q2333" s="1" t="n">
        <v>0</v>
      </c>
      <c r="R2333" s="1" t="n">
        <v>0</v>
      </c>
      <c r="S2333" s="1" t="n">
        <v>0</v>
      </c>
      <c r="T2333" s="1" t="n">
        <v>0</v>
      </c>
      <c r="U2333" s="1" t="n">
        <v>0</v>
      </c>
      <c r="V2333" s="1" t="n">
        <f aca="false">ROUNDUP(SUM(J2333,R2333,L2333,N2333,T2333)/360,0)</f>
        <v>1</v>
      </c>
      <c r="W2333" s="1" t="n">
        <f aca="false">ROUNDUP(SUM(U2333,S2333,M2333,K2333,Q2333)/360*1.1,0)</f>
        <v>0</v>
      </c>
      <c r="X2333" s="1" t="n">
        <v>487</v>
      </c>
      <c r="Y2333" s="1" t="n">
        <v>0</v>
      </c>
      <c r="Z2333" s="1" t="n">
        <v>0</v>
      </c>
      <c r="AA2333" s="1" t="n">
        <v>0</v>
      </c>
      <c r="AB2333" s="1" t="n">
        <v>0</v>
      </c>
      <c r="AC2333" s="1" t="n">
        <v>0</v>
      </c>
      <c r="AD2333" s="1" t="n">
        <v>0</v>
      </c>
      <c r="AE2333" s="1" t="n">
        <v>0</v>
      </c>
      <c r="AF2333" s="1" t="n">
        <v>0</v>
      </c>
      <c r="AG2333" s="1" t="n">
        <v>0</v>
      </c>
      <c r="AH2333" s="1" t="n">
        <v>0</v>
      </c>
      <c r="AI2333" s="1" t="n">
        <v>0</v>
      </c>
      <c r="AJ2333" s="1" t="n">
        <f aca="false">ROUNDUP(SUM(AF2333,X2333,Z2333,AB2333,AH2333)/360,0)</f>
        <v>2</v>
      </c>
      <c r="AK2333" s="1" t="n">
        <f aca="false">ROUNDUP(SUM(AI2333,AG2333,AA2333,Y2333,AE2333)/360*1.1,0)</f>
        <v>0</v>
      </c>
      <c r="AL2333" s="1" t="n">
        <v>2</v>
      </c>
      <c r="AM2333" s="1" t="n">
        <v>0</v>
      </c>
    </row>
    <row r="2334" customFormat="false" ht="15" hidden="false" customHeight="false" outlineLevel="0" collapsed="false">
      <c r="A2334" s="1" t="n">
        <v>352310</v>
      </c>
      <c r="B2334" s="1" t="str">
        <f aca="false">VLOOKUP(A2334,Municipios!$A$2:$B$5571,2,0)</f>
        <v>Itaquaquecetuba</v>
      </c>
      <c r="C2334" s="1" t="n">
        <v>57</v>
      </c>
      <c r="D2334" s="1" t="n">
        <v>40</v>
      </c>
      <c r="E2334" s="1" t="n">
        <v>58</v>
      </c>
      <c r="F2334" s="1" t="n">
        <v>17</v>
      </c>
      <c r="G2334" s="1" t="n">
        <v>52</v>
      </c>
      <c r="H2334" s="1" t="n">
        <f aca="false">SUM(C2334:G2334)</f>
        <v>224</v>
      </c>
      <c r="I2334" s="1" t="n">
        <v>20</v>
      </c>
      <c r="J2334" s="1" t="n">
        <v>3374</v>
      </c>
      <c r="K2334" s="1" t="n">
        <v>0</v>
      </c>
      <c r="L2334" s="1" t="n">
        <v>0</v>
      </c>
      <c r="M2334" s="1" t="n">
        <v>0</v>
      </c>
      <c r="N2334" s="1" t="n">
        <v>949</v>
      </c>
      <c r="O2334" s="1" t="n">
        <v>0</v>
      </c>
      <c r="P2334" s="1" t="n">
        <v>95</v>
      </c>
      <c r="Q2334" s="1" t="n">
        <v>74</v>
      </c>
      <c r="R2334" s="1" t="n">
        <v>81</v>
      </c>
      <c r="S2334" s="1" t="n">
        <v>0</v>
      </c>
      <c r="T2334" s="1" t="n">
        <v>0</v>
      </c>
      <c r="U2334" s="1" t="n">
        <v>0</v>
      </c>
      <c r="V2334" s="1" t="n">
        <f aca="false">ROUNDUP(SUM(J2334,R2334,L2334,N2334,T2334)/360,0)</f>
        <v>13</v>
      </c>
      <c r="W2334" s="1" t="n">
        <f aca="false">ROUNDUP(SUM(U2334,S2334,M2334,K2334,Q2334)/360*1.1,0)</f>
        <v>1</v>
      </c>
      <c r="X2334" s="1" t="n">
        <v>30008</v>
      </c>
      <c r="Y2334" s="1" t="n">
        <v>0</v>
      </c>
      <c r="Z2334" s="1" t="n">
        <v>12744</v>
      </c>
      <c r="AA2334" s="1" t="n">
        <v>0</v>
      </c>
      <c r="AB2334" s="1" t="n">
        <v>3602</v>
      </c>
      <c r="AC2334" s="1" t="n">
        <v>0</v>
      </c>
      <c r="AD2334" s="1" t="n">
        <v>4501</v>
      </c>
      <c r="AE2334" s="1" t="n">
        <v>5618</v>
      </c>
      <c r="AF2334" s="1" t="n">
        <v>16649</v>
      </c>
      <c r="AG2334" s="1" t="n">
        <v>0</v>
      </c>
      <c r="AH2334" s="1" t="n">
        <v>10170</v>
      </c>
      <c r="AI2334" s="1" t="n">
        <v>0</v>
      </c>
      <c r="AJ2334" s="1" t="n">
        <f aca="false">ROUNDUP(SUM(AF2334,X2334,Z2334,AB2334,AH2334)/360,0)</f>
        <v>204</v>
      </c>
      <c r="AK2334" s="1" t="n">
        <f aca="false">ROUNDUP(SUM(AI2334,AG2334,AA2334,Y2334,AE2334)/360*1.1,0)</f>
        <v>18</v>
      </c>
      <c r="AL2334" s="1" t="n">
        <v>52</v>
      </c>
      <c r="AM2334" s="1" t="n">
        <v>1</v>
      </c>
    </row>
    <row r="2335" customFormat="false" ht="15" hidden="false" customHeight="false" outlineLevel="0" collapsed="false">
      <c r="A2335" s="1" t="n">
        <v>352320</v>
      </c>
      <c r="B2335" s="1" t="str">
        <f aca="false">VLOOKUP(A2335,Municipios!$A$2:$B$5571,2,0)</f>
        <v>Itararé</v>
      </c>
      <c r="C2335" s="1" t="n">
        <v>8</v>
      </c>
      <c r="D2335" s="1" t="n">
        <v>29</v>
      </c>
      <c r="E2335" s="1" t="n">
        <v>17</v>
      </c>
      <c r="F2335" s="1" t="n">
        <v>0</v>
      </c>
      <c r="G2335" s="1" t="n">
        <v>10</v>
      </c>
      <c r="H2335" s="1" t="n">
        <f aca="false">SUM(C2335:G2335)</f>
        <v>64</v>
      </c>
      <c r="I2335" s="1" t="n">
        <v>0</v>
      </c>
      <c r="J2335" s="1" t="n">
        <v>2013</v>
      </c>
      <c r="K2335" s="1" t="n">
        <v>0</v>
      </c>
      <c r="L2335" s="1" t="n">
        <v>0</v>
      </c>
      <c r="M2335" s="1" t="n">
        <v>0</v>
      </c>
      <c r="N2335" s="1" t="n">
        <v>243</v>
      </c>
      <c r="O2335" s="1" t="n">
        <v>0</v>
      </c>
      <c r="P2335" s="1" t="n">
        <v>0</v>
      </c>
      <c r="Q2335" s="1" t="n">
        <v>0</v>
      </c>
      <c r="R2335" s="1" t="n">
        <v>0</v>
      </c>
      <c r="S2335" s="1" t="n">
        <v>0</v>
      </c>
      <c r="T2335" s="1" t="n">
        <v>0</v>
      </c>
      <c r="U2335" s="1" t="n">
        <v>0</v>
      </c>
      <c r="V2335" s="1" t="n">
        <f aca="false">ROUNDUP(SUM(J2335,R2335,L2335,N2335,T2335)/360,0)</f>
        <v>7</v>
      </c>
      <c r="W2335" s="1" t="n">
        <f aca="false">ROUNDUP(SUM(U2335,S2335,M2335,K2335,Q2335)/360*1.1,0)</f>
        <v>0</v>
      </c>
      <c r="X2335" s="1" t="n">
        <v>6504</v>
      </c>
      <c r="Y2335" s="1" t="n">
        <v>0</v>
      </c>
      <c r="Z2335" s="1" t="n">
        <v>927</v>
      </c>
      <c r="AA2335" s="1" t="n">
        <v>0</v>
      </c>
      <c r="AB2335" s="1" t="n">
        <v>469</v>
      </c>
      <c r="AC2335" s="1" t="n">
        <v>0</v>
      </c>
      <c r="AD2335" s="1" t="n">
        <v>0</v>
      </c>
      <c r="AE2335" s="1" t="n">
        <v>0</v>
      </c>
      <c r="AF2335" s="1" t="n">
        <v>955</v>
      </c>
      <c r="AG2335" s="1" t="n">
        <v>0</v>
      </c>
      <c r="AH2335" s="1" t="n">
        <v>0</v>
      </c>
      <c r="AI2335" s="1" t="n">
        <v>0</v>
      </c>
      <c r="AJ2335" s="1" t="n">
        <f aca="false">ROUNDUP(SUM(AF2335,X2335,Z2335,AB2335,AH2335)/360,0)</f>
        <v>25</v>
      </c>
      <c r="AK2335" s="1" t="n">
        <f aca="false">ROUNDUP(SUM(AI2335,AG2335,AA2335,Y2335,AE2335)/360*1.1,0)</f>
        <v>0</v>
      </c>
      <c r="AL2335" s="1" t="n">
        <v>3</v>
      </c>
      <c r="AM2335" s="1" t="n">
        <v>0</v>
      </c>
    </row>
    <row r="2336" customFormat="false" ht="15" hidden="false" customHeight="false" outlineLevel="0" collapsed="false">
      <c r="A2336" s="1" t="n">
        <v>352340</v>
      </c>
      <c r="B2336" s="1" t="str">
        <f aca="false">VLOOKUP(A2336,Municipios!$A$2:$B$5571,2,0)</f>
        <v>Itatiba</v>
      </c>
      <c r="C2336" s="1" t="n">
        <v>24</v>
      </c>
      <c r="D2336" s="1" t="n">
        <v>16</v>
      </c>
      <c r="E2336" s="1" t="n">
        <v>17</v>
      </c>
      <c r="F2336" s="1" t="n">
        <v>2</v>
      </c>
      <c r="G2336" s="1" t="n">
        <v>10</v>
      </c>
      <c r="H2336" s="1" t="n">
        <f aca="false">SUM(C2336:G2336)</f>
        <v>69</v>
      </c>
      <c r="I2336" s="1" t="n">
        <v>6</v>
      </c>
      <c r="J2336" s="1" t="n">
        <v>953</v>
      </c>
      <c r="K2336" s="1" t="n">
        <v>0</v>
      </c>
      <c r="L2336" s="1" t="n">
        <v>0</v>
      </c>
      <c r="M2336" s="1" t="n">
        <v>0</v>
      </c>
      <c r="N2336" s="1" t="n">
        <v>558</v>
      </c>
      <c r="O2336" s="1" t="n">
        <v>0</v>
      </c>
      <c r="P2336" s="1" t="n">
        <v>25</v>
      </c>
      <c r="Q2336" s="1" t="n">
        <v>26</v>
      </c>
      <c r="R2336" s="1" t="n">
        <v>0</v>
      </c>
      <c r="S2336" s="1" t="n">
        <v>0</v>
      </c>
      <c r="T2336" s="1" t="n">
        <v>0</v>
      </c>
      <c r="U2336" s="1" t="n">
        <v>0</v>
      </c>
      <c r="V2336" s="1" t="n">
        <f aca="false">ROUNDUP(SUM(J2336,R2336,L2336,N2336,T2336)/360,0)</f>
        <v>5</v>
      </c>
      <c r="W2336" s="1" t="n">
        <f aca="false">ROUNDUP(SUM(U2336,S2336,M2336,K2336,Q2336)/360*1.1,0)</f>
        <v>1</v>
      </c>
      <c r="X2336" s="1" t="n">
        <v>6991</v>
      </c>
      <c r="Y2336" s="1" t="n">
        <v>0</v>
      </c>
      <c r="Z2336" s="1" t="n">
        <v>2234</v>
      </c>
      <c r="AA2336" s="1" t="n">
        <v>0</v>
      </c>
      <c r="AB2336" s="1" t="n">
        <v>565</v>
      </c>
      <c r="AC2336" s="1" t="n">
        <v>0</v>
      </c>
      <c r="AD2336" s="1" t="n">
        <v>905</v>
      </c>
      <c r="AE2336" s="1" t="n">
        <v>1210</v>
      </c>
      <c r="AF2336" s="1" t="n">
        <v>3558</v>
      </c>
      <c r="AG2336" s="1" t="n">
        <v>0</v>
      </c>
      <c r="AH2336" s="1" t="n">
        <v>0</v>
      </c>
      <c r="AI2336" s="1" t="n">
        <v>0</v>
      </c>
      <c r="AJ2336" s="1" t="n">
        <f aca="false">ROUNDUP(SUM(AF2336,X2336,Z2336,AB2336,AH2336)/360,0)</f>
        <v>38</v>
      </c>
      <c r="AK2336" s="1" t="n">
        <f aca="false">ROUNDUP(SUM(AI2336,AG2336,AA2336,Y2336,AE2336)/360*1.1,0)</f>
        <v>4</v>
      </c>
      <c r="AL2336" s="1" t="n">
        <v>27</v>
      </c>
      <c r="AM2336" s="1" t="n">
        <v>2</v>
      </c>
    </row>
    <row r="2337" customFormat="false" ht="15" hidden="false" customHeight="false" outlineLevel="0" collapsed="false">
      <c r="A2337" s="1" t="n">
        <v>352350</v>
      </c>
      <c r="B2337" s="1" t="str">
        <f aca="false">VLOOKUP(A2337,Municipios!$A$2:$B$5571,2,0)</f>
        <v>Itatinga</v>
      </c>
      <c r="C2337" s="1" t="n">
        <v>0</v>
      </c>
      <c r="D2337" s="1" t="n">
        <v>6</v>
      </c>
      <c r="E2337" s="1" t="n">
        <v>0</v>
      </c>
      <c r="F2337" s="1" t="n">
        <v>0</v>
      </c>
      <c r="G2337" s="1" t="n">
        <v>1</v>
      </c>
      <c r="H2337" s="1" t="n">
        <f aca="false">SUM(C2337:G2337)</f>
        <v>7</v>
      </c>
      <c r="I2337" s="1" t="n">
        <v>0</v>
      </c>
      <c r="J2337" s="1" t="n">
        <v>311</v>
      </c>
      <c r="K2337" s="1" t="n">
        <v>0</v>
      </c>
      <c r="L2337" s="1" t="n">
        <v>0</v>
      </c>
      <c r="M2337" s="1" t="n">
        <v>0</v>
      </c>
      <c r="N2337" s="1" t="n">
        <v>2</v>
      </c>
      <c r="O2337" s="1" t="n">
        <v>0</v>
      </c>
      <c r="P2337" s="1" t="n">
        <v>0</v>
      </c>
      <c r="Q2337" s="1" t="n">
        <v>0</v>
      </c>
      <c r="R2337" s="1" t="n">
        <v>0</v>
      </c>
      <c r="S2337" s="1" t="n">
        <v>0</v>
      </c>
      <c r="T2337" s="1" t="n">
        <v>0</v>
      </c>
      <c r="U2337" s="1" t="n">
        <v>0</v>
      </c>
      <c r="V2337" s="1" t="n">
        <f aca="false">ROUNDUP(SUM(J2337,R2337,L2337,N2337,T2337)/360,0)</f>
        <v>1</v>
      </c>
      <c r="W2337" s="1" t="n">
        <f aca="false">ROUNDUP(SUM(U2337,S2337,M2337,K2337,Q2337)/360*1.1,0)</f>
        <v>0</v>
      </c>
      <c r="X2337" s="1" t="n">
        <v>852</v>
      </c>
      <c r="Y2337" s="1" t="n">
        <v>0</v>
      </c>
      <c r="Z2337" s="1" t="n">
        <v>0</v>
      </c>
      <c r="AA2337" s="1" t="n">
        <v>0</v>
      </c>
      <c r="AB2337" s="1" t="n">
        <v>12</v>
      </c>
      <c r="AC2337" s="1" t="n">
        <v>0</v>
      </c>
      <c r="AD2337" s="1" t="n">
        <v>0</v>
      </c>
      <c r="AE2337" s="1" t="n">
        <v>0</v>
      </c>
      <c r="AF2337" s="1" t="n">
        <v>0</v>
      </c>
      <c r="AG2337" s="1" t="n">
        <v>0</v>
      </c>
      <c r="AH2337" s="1" t="n">
        <v>0</v>
      </c>
      <c r="AI2337" s="1" t="n">
        <v>0</v>
      </c>
      <c r="AJ2337" s="1" t="n">
        <f aca="false">ROUNDUP(SUM(AF2337,X2337,Z2337,AB2337,AH2337)/360,0)</f>
        <v>3</v>
      </c>
      <c r="AK2337" s="1" t="n">
        <f aca="false">ROUNDUP(SUM(AI2337,AG2337,AA2337,Y2337,AE2337)/360*1.1,0)</f>
        <v>0</v>
      </c>
      <c r="AL2337" s="1" t="n">
        <v>2</v>
      </c>
      <c r="AM2337" s="1" t="n">
        <v>0</v>
      </c>
    </row>
    <row r="2338" customFormat="false" ht="15" hidden="false" customHeight="false" outlineLevel="0" collapsed="false">
      <c r="A2338" s="1" t="n">
        <v>352360</v>
      </c>
      <c r="B2338" s="1" t="str">
        <f aca="false">VLOOKUP(A2338,Municipios!$A$2:$B$5571,2,0)</f>
        <v>Itirapina</v>
      </c>
      <c r="C2338" s="1" t="n">
        <v>8</v>
      </c>
      <c r="D2338" s="1" t="n">
        <v>8</v>
      </c>
      <c r="E2338" s="1" t="n">
        <v>4</v>
      </c>
      <c r="F2338" s="1" t="n">
        <v>0</v>
      </c>
      <c r="G2338" s="1" t="n">
        <v>5</v>
      </c>
      <c r="H2338" s="1" t="n">
        <f aca="false">SUM(C2338:G2338)</f>
        <v>25</v>
      </c>
      <c r="I2338" s="1" t="n">
        <v>0</v>
      </c>
      <c r="J2338" s="1" t="n">
        <v>278</v>
      </c>
      <c r="K2338" s="1" t="n">
        <v>0</v>
      </c>
      <c r="L2338" s="1" t="n">
        <v>0</v>
      </c>
      <c r="M2338" s="1" t="n">
        <v>0</v>
      </c>
      <c r="N2338" s="1" t="n">
        <v>9</v>
      </c>
      <c r="O2338" s="1" t="n">
        <v>0</v>
      </c>
      <c r="P2338" s="1" t="n">
        <v>0</v>
      </c>
      <c r="Q2338" s="1" t="n">
        <v>0</v>
      </c>
      <c r="R2338" s="1" t="n">
        <v>0</v>
      </c>
      <c r="S2338" s="1" t="n">
        <v>0</v>
      </c>
      <c r="T2338" s="1" t="n">
        <v>0</v>
      </c>
      <c r="U2338" s="1" t="n">
        <v>0</v>
      </c>
      <c r="V2338" s="1" t="n">
        <f aca="false">ROUNDUP(SUM(J2338,R2338,L2338,N2338,T2338)/360,0)</f>
        <v>1</v>
      </c>
      <c r="W2338" s="1" t="n">
        <f aca="false">ROUNDUP(SUM(U2338,S2338,M2338,K2338,Q2338)/360*1.1,0)</f>
        <v>0</v>
      </c>
      <c r="X2338" s="1" t="n">
        <v>507</v>
      </c>
      <c r="Y2338" s="1" t="n">
        <v>0</v>
      </c>
      <c r="Z2338" s="1" t="n">
        <v>0</v>
      </c>
      <c r="AA2338" s="1" t="n">
        <v>0</v>
      </c>
      <c r="AB2338" s="1" t="n">
        <v>15</v>
      </c>
      <c r="AC2338" s="1" t="n">
        <v>0</v>
      </c>
      <c r="AD2338" s="1" t="n">
        <v>0</v>
      </c>
      <c r="AE2338" s="1" t="n">
        <v>0</v>
      </c>
      <c r="AF2338" s="1" t="n">
        <v>0</v>
      </c>
      <c r="AG2338" s="1" t="n">
        <v>0</v>
      </c>
      <c r="AH2338" s="1" t="n">
        <v>0</v>
      </c>
      <c r="AI2338" s="1" t="n">
        <v>0</v>
      </c>
      <c r="AJ2338" s="1" t="n">
        <f aca="false">ROUNDUP(SUM(AF2338,X2338,Z2338,AB2338,AH2338)/360,0)</f>
        <v>2</v>
      </c>
      <c r="AK2338" s="1" t="n">
        <f aca="false">ROUNDUP(SUM(AI2338,AG2338,AA2338,Y2338,AE2338)/360*1.1,0)</f>
        <v>0</v>
      </c>
      <c r="AL2338" s="1" t="n">
        <v>3</v>
      </c>
      <c r="AM2338" s="1" t="n">
        <v>0</v>
      </c>
    </row>
    <row r="2339" customFormat="false" ht="15" hidden="false" customHeight="false" outlineLevel="0" collapsed="false">
      <c r="A2339" s="1" t="n">
        <v>352390</v>
      </c>
      <c r="B2339" s="1" t="str">
        <f aca="false">VLOOKUP(A2339,Municipios!$A$2:$B$5571,2,0)</f>
        <v>Itu</v>
      </c>
      <c r="C2339" s="1" t="n">
        <v>30</v>
      </c>
      <c r="D2339" s="1" t="n">
        <v>42</v>
      </c>
      <c r="E2339" s="1" t="n">
        <v>14</v>
      </c>
      <c r="F2339" s="1" t="n">
        <v>258</v>
      </c>
      <c r="G2339" s="1" t="n">
        <v>12</v>
      </c>
      <c r="H2339" s="1" t="n">
        <f aca="false">SUM(C2339:G2339)</f>
        <v>356</v>
      </c>
      <c r="I2339" s="1" t="n">
        <v>34</v>
      </c>
      <c r="J2339" s="1" t="n">
        <v>975</v>
      </c>
      <c r="K2339" s="1" t="n">
        <v>0</v>
      </c>
      <c r="L2339" s="1" t="n">
        <v>0</v>
      </c>
      <c r="M2339" s="1" t="n">
        <v>0</v>
      </c>
      <c r="N2339" s="1" t="n">
        <v>173</v>
      </c>
      <c r="O2339" s="1" t="n">
        <v>0</v>
      </c>
      <c r="P2339" s="1" t="n">
        <v>193</v>
      </c>
      <c r="Q2339" s="1" t="n">
        <v>176</v>
      </c>
      <c r="R2339" s="1" t="n">
        <v>12</v>
      </c>
      <c r="S2339" s="1" t="n">
        <v>0</v>
      </c>
      <c r="T2339" s="1" t="n">
        <v>0</v>
      </c>
      <c r="U2339" s="1" t="n">
        <v>0</v>
      </c>
      <c r="V2339" s="1" t="n">
        <f aca="false">ROUNDUP(SUM(J2339,R2339,L2339,N2339,T2339)/360,0)</f>
        <v>4</v>
      </c>
      <c r="W2339" s="1" t="n">
        <f aca="false">ROUNDUP(SUM(U2339,S2339,M2339,K2339,Q2339)/360*1.1,0)</f>
        <v>1</v>
      </c>
      <c r="X2339" s="1" t="n">
        <v>4308</v>
      </c>
      <c r="Y2339" s="1" t="n">
        <v>0</v>
      </c>
      <c r="Z2339" s="1" t="n">
        <v>4835</v>
      </c>
      <c r="AA2339" s="1" t="n">
        <v>0</v>
      </c>
      <c r="AB2339" s="1" t="n">
        <v>1078</v>
      </c>
      <c r="AC2339" s="1" t="n">
        <v>0</v>
      </c>
      <c r="AD2339" s="1" t="n">
        <v>4833</v>
      </c>
      <c r="AE2339" s="1" t="n">
        <v>8795</v>
      </c>
      <c r="AF2339" s="1" t="n">
        <v>4275</v>
      </c>
      <c r="AG2339" s="1" t="n">
        <v>0</v>
      </c>
      <c r="AH2339" s="1" t="n">
        <v>44847</v>
      </c>
      <c r="AI2339" s="1" t="n">
        <v>0</v>
      </c>
      <c r="AJ2339" s="1" t="n">
        <f aca="false">ROUNDUP(SUM(AF2339,X2339,Z2339,AB2339,AH2339)/360,0)</f>
        <v>165</v>
      </c>
      <c r="AK2339" s="1" t="n">
        <f aca="false">ROUNDUP(SUM(AI2339,AG2339,AA2339,Y2339,AE2339)/360*1.1,0)</f>
        <v>27</v>
      </c>
      <c r="AL2339" s="1" t="n">
        <v>40</v>
      </c>
      <c r="AM2339" s="1" t="n">
        <v>2</v>
      </c>
    </row>
    <row r="2340" customFormat="false" ht="15" hidden="false" customHeight="false" outlineLevel="0" collapsed="false">
      <c r="A2340" s="1" t="n">
        <v>352400</v>
      </c>
      <c r="B2340" s="1" t="str">
        <f aca="false">VLOOKUP(A2340,Municipios!$A$2:$B$5571,2,0)</f>
        <v>Itupeva</v>
      </c>
      <c r="C2340" s="1" t="n">
        <v>8</v>
      </c>
      <c r="D2340" s="1" t="n">
        <v>21</v>
      </c>
      <c r="E2340" s="1" t="n">
        <v>11</v>
      </c>
      <c r="F2340" s="1" t="n">
        <v>2</v>
      </c>
      <c r="G2340" s="1" t="n">
        <v>6</v>
      </c>
      <c r="H2340" s="1" t="n">
        <f aca="false">SUM(C2340:G2340)</f>
        <v>48</v>
      </c>
      <c r="I2340" s="1" t="n">
        <v>0</v>
      </c>
      <c r="J2340" s="1" t="n">
        <v>540</v>
      </c>
      <c r="K2340" s="1" t="n">
        <v>0</v>
      </c>
      <c r="L2340" s="1" t="n">
        <v>0</v>
      </c>
      <c r="M2340" s="1" t="n">
        <v>0</v>
      </c>
      <c r="N2340" s="1" t="n">
        <v>128</v>
      </c>
      <c r="O2340" s="1" t="n">
        <v>0</v>
      </c>
      <c r="P2340" s="1" t="n">
        <v>0</v>
      </c>
      <c r="Q2340" s="1" t="n">
        <v>0</v>
      </c>
      <c r="R2340" s="1" t="n">
        <v>0</v>
      </c>
      <c r="S2340" s="1" t="n">
        <v>0</v>
      </c>
      <c r="T2340" s="1" t="n">
        <v>0</v>
      </c>
      <c r="U2340" s="1" t="n">
        <v>0</v>
      </c>
      <c r="V2340" s="1" t="n">
        <f aca="false">ROUNDUP(SUM(J2340,R2340,L2340,N2340,T2340)/360,0)</f>
        <v>2</v>
      </c>
      <c r="W2340" s="1" t="n">
        <f aca="false">ROUNDUP(SUM(U2340,S2340,M2340,K2340,Q2340)/360*1.1,0)</f>
        <v>0</v>
      </c>
      <c r="X2340" s="1" t="n">
        <v>1648</v>
      </c>
      <c r="Y2340" s="1" t="n">
        <v>0</v>
      </c>
      <c r="Z2340" s="1" t="n">
        <v>827</v>
      </c>
      <c r="AA2340" s="1" t="n">
        <v>0</v>
      </c>
      <c r="AB2340" s="1" t="n">
        <v>246</v>
      </c>
      <c r="AC2340" s="1" t="n">
        <v>0</v>
      </c>
      <c r="AD2340" s="1" t="n">
        <v>0</v>
      </c>
      <c r="AE2340" s="1" t="n">
        <v>0</v>
      </c>
      <c r="AF2340" s="1" t="n">
        <v>131</v>
      </c>
      <c r="AG2340" s="1" t="n">
        <v>0</v>
      </c>
      <c r="AH2340" s="1" t="n">
        <v>0</v>
      </c>
      <c r="AI2340" s="1" t="n">
        <v>0</v>
      </c>
      <c r="AJ2340" s="1" t="n">
        <f aca="false">ROUNDUP(SUM(AF2340,X2340,Z2340,AB2340,AH2340)/360,0)</f>
        <v>8</v>
      </c>
      <c r="AK2340" s="1" t="n">
        <f aca="false">ROUNDUP(SUM(AI2340,AG2340,AA2340,Y2340,AE2340)/360*1.1,0)</f>
        <v>0</v>
      </c>
      <c r="AL2340" s="1" t="n">
        <v>8</v>
      </c>
      <c r="AM2340" s="1" t="n">
        <v>0</v>
      </c>
    </row>
    <row r="2341" customFormat="false" ht="15" hidden="false" customHeight="false" outlineLevel="0" collapsed="false">
      <c r="A2341" s="1" t="n">
        <v>352410</v>
      </c>
      <c r="B2341" s="1" t="str">
        <f aca="false">VLOOKUP(A2341,Municipios!$A$2:$B$5571,2,0)</f>
        <v>Ituverava</v>
      </c>
      <c r="C2341" s="1" t="n">
        <v>11</v>
      </c>
      <c r="D2341" s="1" t="n">
        <v>22</v>
      </c>
      <c r="E2341" s="1" t="n">
        <v>10</v>
      </c>
      <c r="F2341" s="1" t="n">
        <v>0</v>
      </c>
      <c r="G2341" s="1" t="n">
        <v>10</v>
      </c>
      <c r="H2341" s="1" t="n">
        <f aca="false">SUM(C2341:G2341)</f>
        <v>53</v>
      </c>
      <c r="I2341" s="1" t="n">
        <v>9</v>
      </c>
      <c r="J2341" s="1" t="n">
        <v>614</v>
      </c>
      <c r="K2341" s="1" t="n">
        <v>0</v>
      </c>
      <c r="L2341" s="1" t="n">
        <v>0</v>
      </c>
      <c r="M2341" s="1" t="n">
        <v>0</v>
      </c>
      <c r="N2341" s="1" t="n">
        <v>179</v>
      </c>
      <c r="O2341" s="1" t="n">
        <v>0</v>
      </c>
      <c r="P2341" s="1" t="n">
        <v>65</v>
      </c>
      <c r="Q2341" s="1" t="n">
        <v>128</v>
      </c>
      <c r="R2341" s="1" t="n">
        <v>0</v>
      </c>
      <c r="S2341" s="1" t="n">
        <v>0</v>
      </c>
      <c r="T2341" s="1" t="n">
        <v>0</v>
      </c>
      <c r="U2341" s="1" t="n">
        <v>0</v>
      </c>
      <c r="V2341" s="1" t="n">
        <f aca="false">ROUNDUP(SUM(J2341,R2341,L2341,N2341,T2341)/360,0)</f>
        <v>3</v>
      </c>
      <c r="W2341" s="1" t="n">
        <f aca="false">ROUNDUP(SUM(U2341,S2341,M2341,K2341,Q2341)/360*1.1,0)</f>
        <v>1</v>
      </c>
      <c r="X2341" s="1" t="n">
        <v>2754</v>
      </c>
      <c r="Y2341" s="1" t="n">
        <v>0</v>
      </c>
      <c r="Z2341" s="1" t="n">
        <v>903</v>
      </c>
      <c r="AA2341" s="1" t="n">
        <v>0</v>
      </c>
      <c r="AB2341" s="1" t="n">
        <v>270</v>
      </c>
      <c r="AC2341" s="1" t="n">
        <v>0</v>
      </c>
      <c r="AD2341" s="1" t="n">
        <v>1003</v>
      </c>
      <c r="AE2341" s="1" t="n">
        <v>2703</v>
      </c>
      <c r="AF2341" s="1" t="n">
        <v>2178</v>
      </c>
      <c r="AG2341" s="1" t="n">
        <v>0</v>
      </c>
      <c r="AH2341" s="1" t="n">
        <v>0</v>
      </c>
      <c r="AI2341" s="1" t="n">
        <v>0</v>
      </c>
      <c r="AJ2341" s="1" t="n">
        <f aca="false">ROUNDUP(SUM(AF2341,X2341,Z2341,AB2341,AH2341)/360,0)</f>
        <v>17</v>
      </c>
      <c r="AK2341" s="1" t="n">
        <f aca="false">ROUNDUP(SUM(AI2341,AG2341,AA2341,Y2341,AE2341)/360*1.1,0)</f>
        <v>9</v>
      </c>
      <c r="AL2341" s="1" t="n">
        <v>9</v>
      </c>
      <c r="AM2341" s="1" t="n">
        <v>2</v>
      </c>
    </row>
    <row r="2342" customFormat="false" ht="15" hidden="false" customHeight="false" outlineLevel="0" collapsed="false">
      <c r="A2342" s="1" t="n">
        <v>352420</v>
      </c>
      <c r="B2342" s="1" t="str">
        <f aca="false">VLOOKUP(A2342,Municipios!$A$2:$B$5571,2,0)</f>
        <v>Jaborandi</v>
      </c>
      <c r="C2342" s="1" t="n">
        <v>1</v>
      </c>
      <c r="D2342" s="1" t="n">
        <v>8</v>
      </c>
      <c r="E2342" s="1" t="n">
        <v>2</v>
      </c>
      <c r="F2342" s="1" t="n">
        <v>0</v>
      </c>
      <c r="G2342" s="1" t="n">
        <v>6</v>
      </c>
      <c r="H2342" s="1" t="n">
        <f aca="false">SUM(C2342:G2342)</f>
        <v>17</v>
      </c>
      <c r="I2342" s="1" t="n">
        <v>0</v>
      </c>
      <c r="J2342" s="1" t="n">
        <v>205</v>
      </c>
      <c r="K2342" s="1" t="n">
        <v>0</v>
      </c>
      <c r="L2342" s="1" t="n">
        <v>0</v>
      </c>
      <c r="M2342" s="1" t="n">
        <v>0</v>
      </c>
      <c r="N2342" s="1" t="n">
        <v>0</v>
      </c>
      <c r="O2342" s="1" t="n">
        <v>0</v>
      </c>
      <c r="P2342" s="1" t="n">
        <v>0</v>
      </c>
      <c r="Q2342" s="1" t="n">
        <v>0</v>
      </c>
      <c r="R2342" s="1" t="n">
        <v>0</v>
      </c>
      <c r="S2342" s="1" t="n">
        <v>0</v>
      </c>
      <c r="T2342" s="1" t="n">
        <v>0</v>
      </c>
      <c r="U2342" s="1" t="n">
        <v>0</v>
      </c>
      <c r="V2342" s="1" t="n">
        <f aca="false">ROUNDUP(SUM(J2342,R2342,L2342,N2342,T2342)/360,0)</f>
        <v>1</v>
      </c>
      <c r="W2342" s="1" t="n">
        <f aca="false">ROUNDUP(SUM(U2342,S2342,M2342,K2342,Q2342)/360*1.1,0)</f>
        <v>0</v>
      </c>
      <c r="X2342" s="1" t="n">
        <v>408</v>
      </c>
      <c r="Y2342" s="1" t="n">
        <v>0</v>
      </c>
      <c r="Z2342" s="1" t="n">
        <v>0</v>
      </c>
      <c r="AA2342" s="1" t="n">
        <v>0</v>
      </c>
      <c r="AB2342" s="1" t="n">
        <v>0</v>
      </c>
      <c r="AC2342" s="1" t="n">
        <v>0</v>
      </c>
      <c r="AD2342" s="1" t="n">
        <v>0</v>
      </c>
      <c r="AE2342" s="1" t="n">
        <v>0</v>
      </c>
      <c r="AF2342" s="1" t="n">
        <v>0</v>
      </c>
      <c r="AG2342" s="1" t="n">
        <v>0</v>
      </c>
      <c r="AH2342" s="1" t="n">
        <v>0</v>
      </c>
      <c r="AI2342" s="1" t="n">
        <v>0</v>
      </c>
      <c r="AJ2342" s="1" t="n">
        <f aca="false">ROUNDUP(SUM(AF2342,X2342,Z2342,AB2342,AH2342)/360,0)</f>
        <v>2</v>
      </c>
      <c r="AK2342" s="1" t="n">
        <f aca="false">ROUNDUP(SUM(AI2342,AG2342,AA2342,Y2342,AE2342)/360*1.1,0)</f>
        <v>0</v>
      </c>
      <c r="AL2342" s="1" t="n">
        <v>0</v>
      </c>
      <c r="AM2342" s="1" t="n">
        <v>0</v>
      </c>
    </row>
    <row r="2343" customFormat="false" ht="15" hidden="false" customHeight="false" outlineLevel="0" collapsed="false">
      <c r="A2343" s="1" t="n">
        <v>352430</v>
      </c>
      <c r="B2343" s="1" t="str">
        <f aca="false">VLOOKUP(A2343,Municipios!$A$2:$B$5571,2,0)</f>
        <v>Jaboticabal</v>
      </c>
      <c r="C2343" s="1" t="n">
        <v>15</v>
      </c>
      <c r="D2343" s="1" t="n">
        <v>24</v>
      </c>
      <c r="E2343" s="1" t="n">
        <v>11</v>
      </c>
      <c r="F2343" s="1" t="n">
        <v>0</v>
      </c>
      <c r="G2343" s="1" t="n">
        <v>6</v>
      </c>
      <c r="H2343" s="1" t="n">
        <f aca="false">SUM(C2343:G2343)</f>
        <v>56</v>
      </c>
      <c r="I2343" s="1" t="n">
        <v>3</v>
      </c>
      <c r="J2343" s="1" t="n">
        <v>965</v>
      </c>
      <c r="K2343" s="1" t="n">
        <v>0</v>
      </c>
      <c r="L2343" s="1" t="n">
        <v>0</v>
      </c>
      <c r="M2343" s="1" t="n">
        <v>0</v>
      </c>
      <c r="N2343" s="1" t="n">
        <v>87</v>
      </c>
      <c r="O2343" s="1" t="n">
        <v>0</v>
      </c>
      <c r="P2343" s="1" t="n">
        <v>68</v>
      </c>
      <c r="Q2343" s="1" t="n">
        <v>106</v>
      </c>
      <c r="R2343" s="1" t="n">
        <v>36</v>
      </c>
      <c r="S2343" s="1" t="n">
        <v>0</v>
      </c>
      <c r="T2343" s="1" t="n">
        <v>0</v>
      </c>
      <c r="U2343" s="1" t="n">
        <v>0</v>
      </c>
      <c r="V2343" s="1" t="n">
        <f aca="false">ROUNDUP(SUM(J2343,R2343,L2343,N2343,T2343)/360,0)</f>
        <v>4</v>
      </c>
      <c r="W2343" s="1" t="n">
        <f aca="false">ROUNDUP(SUM(U2343,S2343,M2343,K2343,Q2343)/360*1.1,0)</f>
        <v>1</v>
      </c>
      <c r="X2343" s="1" t="n">
        <v>4171</v>
      </c>
      <c r="Y2343" s="1" t="n">
        <v>0</v>
      </c>
      <c r="Z2343" s="1" t="n">
        <v>998</v>
      </c>
      <c r="AA2343" s="1" t="n">
        <v>0</v>
      </c>
      <c r="AB2343" s="1" t="n">
        <v>373</v>
      </c>
      <c r="AC2343" s="1" t="n">
        <v>0</v>
      </c>
      <c r="AD2343" s="1" t="n">
        <v>933</v>
      </c>
      <c r="AE2343" s="1" t="n">
        <v>982</v>
      </c>
      <c r="AF2343" s="1" t="n">
        <v>2086</v>
      </c>
      <c r="AG2343" s="1" t="n">
        <v>0</v>
      </c>
      <c r="AH2343" s="1" t="n">
        <v>0</v>
      </c>
      <c r="AI2343" s="1" t="n">
        <v>0</v>
      </c>
      <c r="AJ2343" s="1" t="n">
        <f aca="false">ROUNDUP(SUM(AF2343,X2343,Z2343,AB2343,AH2343)/360,0)</f>
        <v>22</v>
      </c>
      <c r="AK2343" s="1" t="n">
        <f aca="false">ROUNDUP(SUM(AI2343,AG2343,AA2343,Y2343,AE2343)/360*1.1,0)</f>
        <v>4</v>
      </c>
      <c r="AL2343" s="1" t="n">
        <v>8</v>
      </c>
      <c r="AM2343" s="1" t="n">
        <v>2</v>
      </c>
    </row>
    <row r="2344" customFormat="false" ht="15" hidden="false" customHeight="false" outlineLevel="0" collapsed="false">
      <c r="A2344" s="1" t="n">
        <v>352440</v>
      </c>
      <c r="B2344" s="1" t="str">
        <f aca="false">VLOOKUP(A2344,Municipios!$A$2:$B$5571,2,0)</f>
        <v>Jacareí</v>
      </c>
      <c r="C2344" s="1" t="n">
        <v>42</v>
      </c>
      <c r="D2344" s="1" t="n">
        <v>70</v>
      </c>
      <c r="E2344" s="1" t="n">
        <v>31</v>
      </c>
      <c r="F2344" s="1" t="n">
        <v>0</v>
      </c>
      <c r="G2344" s="1" t="n">
        <v>24</v>
      </c>
      <c r="H2344" s="1" t="n">
        <f aca="false">SUM(C2344:G2344)</f>
        <v>167</v>
      </c>
      <c r="I2344" s="1" t="n">
        <v>28</v>
      </c>
      <c r="J2344" s="1" t="n">
        <v>1851</v>
      </c>
      <c r="K2344" s="1" t="n">
        <v>0</v>
      </c>
      <c r="L2344" s="1" t="n">
        <v>0</v>
      </c>
      <c r="M2344" s="1" t="n">
        <v>0</v>
      </c>
      <c r="N2344" s="1" t="n">
        <v>905</v>
      </c>
      <c r="O2344" s="1" t="n">
        <v>0</v>
      </c>
      <c r="P2344" s="1" t="n">
        <v>84</v>
      </c>
      <c r="Q2344" s="1" t="n">
        <v>381</v>
      </c>
      <c r="R2344" s="1" t="n">
        <v>18</v>
      </c>
      <c r="S2344" s="1" t="n">
        <v>0</v>
      </c>
      <c r="T2344" s="1" t="n">
        <v>0</v>
      </c>
      <c r="U2344" s="1" t="n">
        <v>0</v>
      </c>
      <c r="V2344" s="1" t="n">
        <f aca="false">ROUNDUP(SUM(J2344,R2344,L2344,N2344,T2344)/360,0)</f>
        <v>8</v>
      </c>
      <c r="W2344" s="1" t="n">
        <f aca="false">ROUNDUP(SUM(U2344,S2344,M2344,K2344,Q2344)/360*1.1,0)</f>
        <v>2</v>
      </c>
      <c r="X2344" s="1" t="n">
        <v>23059</v>
      </c>
      <c r="Y2344" s="1" t="n">
        <v>13</v>
      </c>
      <c r="Z2344" s="1" t="n">
        <v>5585</v>
      </c>
      <c r="AA2344" s="1" t="n">
        <v>0</v>
      </c>
      <c r="AB2344" s="1" t="n">
        <v>1405</v>
      </c>
      <c r="AC2344" s="1" t="n">
        <v>0</v>
      </c>
      <c r="AD2344" s="1" t="n">
        <v>4059</v>
      </c>
      <c r="AE2344" s="1" t="n">
        <v>8021</v>
      </c>
      <c r="AF2344" s="1" t="n">
        <v>9446</v>
      </c>
      <c r="AG2344" s="1" t="n">
        <v>0</v>
      </c>
      <c r="AH2344" s="1" t="n">
        <v>0</v>
      </c>
      <c r="AI2344" s="1" t="n">
        <v>0</v>
      </c>
      <c r="AJ2344" s="1" t="n">
        <f aca="false">ROUNDUP(SUM(AF2344,X2344,Z2344,AB2344,AH2344)/360,0)</f>
        <v>110</v>
      </c>
      <c r="AK2344" s="1" t="n">
        <f aca="false">ROUNDUP(SUM(AI2344,AG2344,AA2344,Y2344,AE2344)/360*1.1,0)</f>
        <v>25</v>
      </c>
      <c r="AL2344" s="1" t="n">
        <v>83</v>
      </c>
      <c r="AM2344" s="1" t="n">
        <v>4</v>
      </c>
    </row>
    <row r="2345" customFormat="false" ht="15" hidden="false" customHeight="false" outlineLevel="0" collapsed="false">
      <c r="A2345" s="1" t="n">
        <v>352450</v>
      </c>
      <c r="B2345" s="1" t="str">
        <f aca="false">VLOOKUP(A2345,Municipios!$A$2:$B$5571,2,0)</f>
        <v>Jaci</v>
      </c>
      <c r="C2345" s="1" t="n">
        <v>3</v>
      </c>
      <c r="D2345" s="1" t="n">
        <v>4</v>
      </c>
      <c r="E2345" s="1" t="n">
        <v>0</v>
      </c>
      <c r="F2345" s="1" t="n">
        <v>142</v>
      </c>
      <c r="G2345" s="1" t="n">
        <v>0</v>
      </c>
      <c r="H2345" s="1" t="n">
        <f aca="false">SUM(C2345:G2345)</f>
        <v>149</v>
      </c>
      <c r="I2345" s="1" t="n">
        <v>0</v>
      </c>
      <c r="J2345" s="1" t="n">
        <v>393</v>
      </c>
      <c r="K2345" s="1" t="n">
        <v>0</v>
      </c>
      <c r="L2345" s="1" t="n">
        <v>0</v>
      </c>
      <c r="M2345" s="1" t="n">
        <v>0</v>
      </c>
      <c r="N2345" s="1" t="n">
        <v>1</v>
      </c>
      <c r="O2345" s="1" t="n">
        <v>0</v>
      </c>
      <c r="P2345" s="1" t="n">
        <v>0</v>
      </c>
      <c r="Q2345" s="1" t="n">
        <v>0</v>
      </c>
      <c r="R2345" s="1" t="n">
        <v>0</v>
      </c>
      <c r="S2345" s="1" t="n">
        <v>0</v>
      </c>
      <c r="T2345" s="1" t="n">
        <v>0</v>
      </c>
      <c r="U2345" s="1" t="n">
        <v>0</v>
      </c>
      <c r="V2345" s="1" t="n">
        <f aca="false">ROUNDUP(SUM(J2345,R2345,L2345,N2345,T2345)/360,0)</f>
        <v>2</v>
      </c>
      <c r="W2345" s="1" t="n">
        <f aca="false">ROUNDUP(SUM(U2345,S2345,M2345,K2345,Q2345)/360*1.1,0)</f>
        <v>0</v>
      </c>
      <c r="X2345" s="1" t="n">
        <v>611</v>
      </c>
      <c r="Y2345" s="1" t="n">
        <v>0</v>
      </c>
      <c r="Z2345" s="1" t="n">
        <v>0</v>
      </c>
      <c r="AA2345" s="1" t="n">
        <v>0</v>
      </c>
      <c r="AB2345" s="1" t="n">
        <v>0</v>
      </c>
      <c r="AC2345" s="1" t="n">
        <v>0</v>
      </c>
      <c r="AD2345" s="1" t="n">
        <v>0</v>
      </c>
      <c r="AE2345" s="1" t="n">
        <v>0</v>
      </c>
      <c r="AF2345" s="1" t="n">
        <v>214</v>
      </c>
      <c r="AG2345" s="1" t="n">
        <v>0</v>
      </c>
      <c r="AH2345" s="1" t="n">
        <v>50222</v>
      </c>
      <c r="AI2345" s="1" t="n">
        <v>0</v>
      </c>
      <c r="AJ2345" s="1" t="n">
        <f aca="false">ROUNDUP(SUM(AF2345,X2345,Z2345,AB2345,AH2345)/360,0)</f>
        <v>142</v>
      </c>
      <c r="AK2345" s="1" t="n">
        <f aca="false">ROUNDUP(SUM(AI2345,AG2345,AA2345,Y2345,AE2345)/360*1.1,0)</f>
        <v>0</v>
      </c>
      <c r="AL2345" s="1" t="n">
        <v>2</v>
      </c>
      <c r="AM2345" s="1" t="n">
        <v>0</v>
      </c>
    </row>
    <row r="2346" customFormat="false" ht="15" hidden="false" customHeight="false" outlineLevel="0" collapsed="false">
      <c r="A2346" s="1" t="n">
        <v>352470</v>
      </c>
      <c r="B2346" s="1" t="str">
        <f aca="false">VLOOKUP(A2346,Municipios!$A$2:$B$5571,2,0)</f>
        <v>Jaguariúna</v>
      </c>
      <c r="C2346" s="1" t="n">
        <v>20</v>
      </c>
      <c r="D2346" s="1" t="n">
        <v>25</v>
      </c>
      <c r="E2346" s="1" t="n">
        <v>14</v>
      </c>
      <c r="F2346" s="1" t="n">
        <v>0</v>
      </c>
      <c r="G2346" s="1" t="n">
        <v>19</v>
      </c>
      <c r="H2346" s="1" t="n">
        <f aca="false">SUM(C2346:G2346)</f>
        <v>78</v>
      </c>
      <c r="I2346" s="1" t="n">
        <v>0</v>
      </c>
      <c r="J2346" s="1" t="n">
        <v>777</v>
      </c>
      <c r="K2346" s="1" t="n">
        <v>0</v>
      </c>
      <c r="L2346" s="1" t="n">
        <v>0</v>
      </c>
      <c r="M2346" s="1" t="n">
        <v>0</v>
      </c>
      <c r="N2346" s="1" t="n">
        <v>695</v>
      </c>
      <c r="O2346" s="1" t="n">
        <v>0</v>
      </c>
      <c r="P2346" s="1" t="n">
        <v>0</v>
      </c>
      <c r="Q2346" s="1" t="n">
        <v>0</v>
      </c>
      <c r="R2346" s="1" t="n">
        <v>22</v>
      </c>
      <c r="S2346" s="1" t="n">
        <v>0</v>
      </c>
      <c r="T2346" s="1" t="n">
        <v>0</v>
      </c>
      <c r="U2346" s="1" t="n">
        <v>0</v>
      </c>
      <c r="V2346" s="1" t="n">
        <f aca="false">ROUNDUP(SUM(J2346,R2346,L2346,N2346,T2346)/360,0)</f>
        <v>5</v>
      </c>
      <c r="W2346" s="1" t="n">
        <f aca="false">ROUNDUP(SUM(U2346,S2346,M2346,K2346,Q2346)/360*1.1,0)</f>
        <v>0</v>
      </c>
      <c r="X2346" s="1" t="n">
        <v>4664</v>
      </c>
      <c r="Y2346" s="1" t="n">
        <v>0</v>
      </c>
      <c r="Z2346" s="1" t="n">
        <v>2400</v>
      </c>
      <c r="AA2346" s="1" t="n">
        <v>0</v>
      </c>
      <c r="AB2346" s="1" t="n">
        <v>796</v>
      </c>
      <c r="AC2346" s="1" t="n">
        <v>0</v>
      </c>
      <c r="AD2346" s="1" t="n">
        <v>0</v>
      </c>
      <c r="AE2346" s="1" t="n">
        <v>0</v>
      </c>
      <c r="AF2346" s="1" t="n">
        <v>2606</v>
      </c>
      <c r="AG2346" s="1" t="n">
        <v>0</v>
      </c>
      <c r="AH2346" s="1" t="n">
        <v>0</v>
      </c>
      <c r="AI2346" s="1" t="n">
        <v>0</v>
      </c>
      <c r="AJ2346" s="1" t="n">
        <f aca="false">ROUNDUP(SUM(AF2346,X2346,Z2346,AB2346,AH2346)/360,0)</f>
        <v>30</v>
      </c>
      <c r="AK2346" s="1" t="n">
        <f aca="false">ROUNDUP(SUM(AI2346,AG2346,AA2346,Y2346,AE2346)/360*1.1,0)</f>
        <v>0</v>
      </c>
      <c r="AL2346" s="1" t="n">
        <v>13</v>
      </c>
      <c r="AM2346" s="1" t="n">
        <v>1</v>
      </c>
    </row>
    <row r="2347" customFormat="false" ht="15" hidden="false" customHeight="false" outlineLevel="0" collapsed="false">
      <c r="A2347" s="1" t="n">
        <v>352480</v>
      </c>
      <c r="B2347" s="1" t="str">
        <f aca="false">VLOOKUP(A2347,Municipios!$A$2:$B$5571,2,0)</f>
        <v>Jales</v>
      </c>
      <c r="C2347" s="1" t="n">
        <v>32</v>
      </c>
      <c r="D2347" s="1" t="n">
        <v>48</v>
      </c>
      <c r="E2347" s="1" t="n">
        <v>9</v>
      </c>
      <c r="F2347" s="1" t="n">
        <v>0</v>
      </c>
      <c r="G2347" s="1" t="n">
        <v>8</v>
      </c>
      <c r="H2347" s="1" t="n">
        <f aca="false">SUM(C2347:G2347)</f>
        <v>97</v>
      </c>
      <c r="I2347" s="1" t="n">
        <v>23</v>
      </c>
      <c r="J2347" s="1" t="n">
        <v>2290</v>
      </c>
      <c r="K2347" s="1" t="n">
        <v>0</v>
      </c>
      <c r="L2347" s="1" t="n">
        <v>0</v>
      </c>
      <c r="M2347" s="1" t="n">
        <v>0</v>
      </c>
      <c r="N2347" s="1" t="n">
        <v>489</v>
      </c>
      <c r="O2347" s="1" t="n">
        <v>0</v>
      </c>
      <c r="P2347" s="1" t="n">
        <v>494</v>
      </c>
      <c r="Q2347" s="1" t="n">
        <v>863</v>
      </c>
      <c r="R2347" s="1" t="n">
        <v>0</v>
      </c>
      <c r="S2347" s="1" t="n">
        <v>0</v>
      </c>
      <c r="T2347" s="1" t="n">
        <v>0</v>
      </c>
      <c r="U2347" s="1" t="n">
        <v>0</v>
      </c>
      <c r="V2347" s="1" t="n">
        <f aca="false">ROUNDUP(SUM(J2347,R2347,L2347,N2347,T2347)/360,0)</f>
        <v>8</v>
      </c>
      <c r="W2347" s="1" t="n">
        <f aca="false">ROUNDUP(SUM(U2347,S2347,M2347,K2347,Q2347)/360*1.1,0)</f>
        <v>3</v>
      </c>
      <c r="X2347" s="1" t="n">
        <v>11132</v>
      </c>
      <c r="Y2347" s="1" t="n">
        <v>0</v>
      </c>
      <c r="Z2347" s="1" t="n">
        <v>1773</v>
      </c>
      <c r="AA2347" s="1" t="n">
        <v>0</v>
      </c>
      <c r="AB2347" s="1" t="n">
        <v>1044</v>
      </c>
      <c r="AC2347" s="1" t="n">
        <v>0</v>
      </c>
      <c r="AD2347" s="1" t="n">
        <v>3837</v>
      </c>
      <c r="AE2347" s="1" t="n">
        <v>4574</v>
      </c>
      <c r="AF2347" s="1" t="n">
        <v>6018</v>
      </c>
      <c r="AG2347" s="1" t="n">
        <v>0</v>
      </c>
      <c r="AH2347" s="1" t="n">
        <v>0</v>
      </c>
      <c r="AI2347" s="1" t="n">
        <v>0</v>
      </c>
      <c r="AJ2347" s="1" t="n">
        <f aca="false">ROUNDUP(SUM(AF2347,X2347,Z2347,AB2347,AH2347)/360,0)</f>
        <v>56</v>
      </c>
      <c r="AK2347" s="1" t="n">
        <f aca="false">ROUNDUP(SUM(AI2347,AG2347,AA2347,Y2347,AE2347)/360*1.1,0)</f>
        <v>14</v>
      </c>
      <c r="AL2347" s="1" t="n">
        <v>30</v>
      </c>
      <c r="AM2347" s="1" t="n">
        <v>3</v>
      </c>
    </row>
    <row r="2348" customFormat="false" ht="15" hidden="false" customHeight="false" outlineLevel="0" collapsed="false">
      <c r="A2348" s="1" t="n">
        <v>352520</v>
      </c>
      <c r="B2348" s="1" t="str">
        <f aca="false">VLOOKUP(A2348,Municipios!$A$2:$B$5571,2,0)</f>
        <v>Jarinu</v>
      </c>
      <c r="C2348" s="1" t="n">
        <v>0</v>
      </c>
      <c r="D2348" s="1" t="n">
        <v>10</v>
      </c>
      <c r="E2348" s="1" t="n">
        <v>0</v>
      </c>
      <c r="F2348" s="1" t="n">
        <v>1</v>
      </c>
      <c r="G2348" s="1" t="n">
        <v>6</v>
      </c>
      <c r="H2348" s="1" t="n">
        <f aca="false">SUM(C2348:G2348)</f>
        <v>17</v>
      </c>
      <c r="I2348" s="1" t="n">
        <v>0</v>
      </c>
      <c r="J2348" s="1" t="n">
        <v>772</v>
      </c>
      <c r="K2348" s="1" t="n">
        <v>0</v>
      </c>
      <c r="L2348" s="1" t="n">
        <v>0</v>
      </c>
      <c r="M2348" s="1" t="n">
        <v>0</v>
      </c>
      <c r="N2348" s="1" t="n">
        <v>123</v>
      </c>
      <c r="O2348" s="1" t="n">
        <v>0</v>
      </c>
      <c r="P2348" s="1" t="n">
        <v>0</v>
      </c>
      <c r="Q2348" s="1" t="n">
        <v>0</v>
      </c>
      <c r="R2348" s="1" t="n">
        <v>0</v>
      </c>
      <c r="S2348" s="1" t="n">
        <v>0</v>
      </c>
      <c r="T2348" s="1" t="n">
        <v>0</v>
      </c>
      <c r="U2348" s="1" t="n">
        <v>0</v>
      </c>
      <c r="V2348" s="1" t="n">
        <f aca="false">ROUNDUP(SUM(J2348,R2348,L2348,N2348,T2348)/360,0)</f>
        <v>3</v>
      </c>
      <c r="W2348" s="1" t="n">
        <f aca="false">ROUNDUP(SUM(U2348,S2348,M2348,K2348,Q2348)/360*1.1,0)</f>
        <v>0</v>
      </c>
      <c r="X2348" s="1" t="n">
        <v>1624</v>
      </c>
      <c r="Y2348" s="1" t="n">
        <v>0</v>
      </c>
      <c r="Z2348" s="1" t="n">
        <v>0</v>
      </c>
      <c r="AA2348" s="1" t="n">
        <v>0</v>
      </c>
      <c r="AB2348" s="1" t="n">
        <v>131</v>
      </c>
      <c r="AC2348" s="1" t="n">
        <v>0</v>
      </c>
      <c r="AD2348" s="1" t="n">
        <v>0</v>
      </c>
      <c r="AE2348" s="1" t="n">
        <v>0</v>
      </c>
      <c r="AF2348" s="1" t="n">
        <v>0</v>
      </c>
      <c r="AG2348" s="1" t="n">
        <v>0</v>
      </c>
      <c r="AH2348" s="1" t="n">
        <v>0</v>
      </c>
      <c r="AI2348" s="1" t="n">
        <v>0</v>
      </c>
      <c r="AJ2348" s="1" t="n">
        <f aca="false">ROUNDUP(SUM(AF2348,X2348,Z2348,AB2348,AH2348)/360,0)</f>
        <v>5</v>
      </c>
      <c r="AK2348" s="1" t="n">
        <f aca="false">ROUNDUP(SUM(AI2348,AG2348,AA2348,Y2348,AE2348)/360*1.1,0)</f>
        <v>0</v>
      </c>
      <c r="AL2348" s="1" t="n">
        <v>6</v>
      </c>
      <c r="AM2348" s="1" t="n">
        <v>0</v>
      </c>
    </row>
    <row r="2349" customFormat="false" ht="15" hidden="false" customHeight="false" outlineLevel="0" collapsed="false">
      <c r="A2349" s="1" t="n">
        <v>352530</v>
      </c>
      <c r="B2349" s="1" t="str">
        <f aca="false">VLOOKUP(A2349,Municipios!$A$2:$B$5571,2,0)</f>
        <v>Jaú</v>
      </c>
      <c r="C2349" s="1" t="n">
        <v>172</v>
      </c>
      <c r="D2349" s="1" t="n">
        <v>169</v>
      </c>
      <c r="E2349" s="1" t="n">
        <v>24</v>
      </c>
      <c r="F2349" s="1" t="n">
        <v>227</v>
      </c>
      <c r="G2349" s="1" t="n">
        <v>47</v>
      </c>
      <c r="H2349" s="1" t="n">
        <f aca="false">SUM(C2349:G2349)</f>
        <v>639</v>
      </c>
      <c r="I2349" s="1" t="n">
        <v>49</v>
      </c>
      <c r="J2349" s="1" t="n">
        <v>4374</v>
      </c>
      <c r="K2349" s="1" t="n">
        <v>0</v>
      </c>
      <c r="L2349" s="1" t="n">
        <v>0</v>
      </c>
      <c r="M2349" s="1" t="n">
        <v>0</v>
      </c>
      <c r="N2349" s="1" t="n">
        <v>1448</v>
      </c>
      <c r="O2349" s="1" t="n">
        <v>0</v>
      </c>
      <c r="P2349" s="1" t="n">
        <v>780</v>
      </c>
      <c r="Q2349" s="1" t="n">
        <v>1843</v>
      </c>
      <c r="R2349" s="1" t="n">
        <v>27</v>
      </c>
      <c r="S2349" s="1" t="n">
        <v>0</v>
      </c>
      <c r="T2349" s="1" t="n">
        <v>0</v>
      </c>
      <c r="U2349" s="1" t="n">
        <v>0</v>
      </c>
      <c r="V2349" s="1" t="n">
        <f aca="false">ROUNDUP(SUM(J2349,R2349,L2349,N2349,T2349)/360,0)</f>
        <v>17</v>
      </c>
      <c r="W2349" s="1" t="n">
        <f aca="false">ROUNDUP(SUM(U2349,S2349,M2349,K2349,Q2349)/360*1.1,0)</f>
        <v>6</v>
      </c>
      <c r="X2349" s="1" t="n">
        <v>32234</v>
      </c>
      <c r="Y2349" s="1" t="n">
        <v>0</v>
      </c>
      <c r="Z2349" s="1" t="n">
        <v>5274</v>
      </c>
      <c r="AA2349" s="1" t="n">
        <v>0</v>
      </c>
      <c r="AB2349" s="1" t="n">
        <v>4397</v>
      </c>
      <c r="AC2349" s="1" t="n">
        <v>0</v>
      </c>
      <c r="AD2349" s="1" t="n">
        <v>11937</v>
      </c>
      <c r="AE2349" s="1" t="n">
        <v>14098</v>
      </c>
      <c r="AF2349" s="1" t="n">
        <v>27799</v>
      </c>
      <c r="AG2349" s="1" t="n">
        <v>0</v>
      </c>
      <c r="AH2349" s="1" t="n">
        <v>70823</v>
      </c>
      <c r="AI2349" s="1" t="n">
        <v>0</v>
      </c>
      <c r="AJ2349" s="1" t="n">
        <f aca="false">ROUNDUP(SUM(AF2349,X2349,Z2349,AB2349,AH2349)/360,0)</f>
        <v>391</v>
      </c>
      <c r="AK2349" s="1" t="n">
        <f aca="false">ROUNDUP(SUM(AI2349,AG2349,AA2349,Y2349,AE2349)/360*1.1,0)</f>
        <v>44</v>
      </c>
      <c r="AL2349" s="1" t="n">
        <v>92</v>
      </c>
      <c r="AM2349" s="1" t="n">
        <v>2</v>
      </c>
    </row>
    <row r="2350" customFormat="false" ht="15" hidden="false" customHeight="false" outlineLevel="0" collapsed="false">
      <c r="A2350" s="1" t="n">
        <v>352550</v>
      </c>
      <c r="B2350" s="1" t="str">
        <f aca="false">VLOOKUP(A2350,Municipios!$A$2:$B$5571,2,0)</f>
        <v>Joanópolis</v>
      </c>
      <c r="C2350" s="1" t="n">
        <v>0</v>
      </c>
      <c r="D2350" s="1" t="n">
        <v>9</v>
      </c>
      <c r="E2350" s="1" t="n">
        <v>2</v>
      </c>
      <c r="F2350" s="1" t="n">
        <v>0</v>
      </c>
      <c r="G2350" s="1" t="n">
        <v>0</v>
      </c>
      <c r="H2350" s="1" t="n">
        <f aca="false">SUM(C2350:G2350)</f>
        <v>11</v>
      </c>
      <c r="I2350" s="1" t="n">
        <v>0</v>
      </c>
      <c r="J2350" s="1" t="n">
        <v>383</v>
      </c>
      <c r="K2350" s="1" t="n">
        <v>0</v>
      </c>
      <c r="L2350" s="1" t="n">
        <v>0</v>
      </c>
      <c r="M2350" s="1" t="n">
        <v>0</v>
      </c>
      <c r="N2350" s="1" t="n">
        <v>0</v>
      </c>
      <c r="O2350" s="1" t="n">
        <v>0</v>
      </c>
      <c r="P2350" s="1" t="n">
        <v>0</v>
      </c>
      <c r="Q2350" s="1" t="n">
        <v>0</v>
      </c>
      <c r="R2350" s="1" t="n">
        <v>0</v>
      </c>
      <c r="S2350" s="1" t="n">
        <v>0</v>
      </c>
      <c r="T2350" s="1" t="n">
        <v>0</v>
      </c>
      <c r="U2350" s="1" t="n">
        <v>0</v>
      </c>
      <c r="V2350" s="1" t="n">
        <f aca="false">ROUNDUP(SUM(J2350,R2350,L2350,N2350,T2350)/360,0)</f>
        <v>2</v>
      </c>
      <c r="W2350" s="1" t="n">
        <f aca="false">ROUNDUP(SUM(U2350,S2350,M2350,K2350,Q2350)/360*1.1,0)</f>
        <v>0</v>
      </c>
      <c r="X2350" s="1" t="n">
        <v>582</v>
      </c>
      <c r="Y2350" s="1" t="n">
        <v>0</v>
      </c>
      <c r="Z2350" s="1" t="n">
        <v>0</v>
      </c>
      <c r="AA2350" s="1" t="n">
        <v>0</v>
      </c>
      <c r="AB2350" s="1" t="n">
        <v>4</v>
      </c>
      <c r="AC2350" s="1" t="n">
        <v>0</v>
      </c>
      <c r="AD2350" s="1" t="n">
        <v>0</v>
      </c>
      <c r="AE2350" s="1" t="n">
        <v>0</v>
      </c>
      <c r="AF2350" s="1" t="n">
        <v>0</v>
      </c>
      <c r="AG2350" s="1" t="n">
        <v>0</v>
      </c>
      <c r="AH2350" s="1" t="n">
        <v>0</v>
      </c>
      <c r="AI2350" s="1" t="n">
        <v>0</v>
      </c>
      <c r="AJ2350" s="1" t="n">
        <f aca="false">ROUNDUP(SUM(AF2350,X2350,Z2350,AB2350,AH2350)/360,0)</f>
        <v>2</v>
      </c>
      <c r="AK2350" s="1" t="n">
        <f aca="false">ROUNDUP(SUM(AI2350,AG2350,AA2350,Y2350,AE2350)/360*1.1,0)</f>
        <v>0</v>
      </c>
      <c r="AL2350" s="1" t="n">
        <v>1</v>
      </c>
      <c r="AM2350" s="1" t="n">
        <v>0</v>
      </c>
    </row>
    <row r="2351" customFormat="false" ht="15" hidden="false" customHeight="false" outlineLevel="0" collapsed="false">
      <c r="A2351" s="1" t="n">
        <v>352570</v>
      </c>
      <c r="B2351" s="1" t="str">
        <f aca="false">VLOOKUP(A2351,Municipios!$A$2:$B$5571,2,0)</f>
        <v>José Bonifácio</v>
      </c>
      <c r="C2351" s="1" t="n">
        <v>1</v>
      </c>
      <c r="D2351" s="1" t="n">
        <v>15</v>
      </c>
      <c r="E2351" s="1" t="n">
        <v>0</v>
      </c>
      <c r="F2351" s="1" t="n">
        <v>0</v>
      </c>
      <c r="G2351" s="1" t="n">
        <v>6</v>
      </c>
      <c r="H2351" s="1" t="n">
        <f aca="false">SUM(C2351:G2351)</f>
        <v>22</v>
      </c>
      <c r="I2351" s="1" t="n">
        <v>0</v>
      </c>
      <c r="J2351" s="1" t="n">
        <v>1120</v>
      </c>
      <c r="K2351" s="1" t="n">
        <v>0</v>
      </c>
      <c r="L2351" s="1" t="n">
        <v>0</v>
      </c>
      <c r="M2351" s="1" t="n">
        <v>0</v>
      </c>
      <c r="N2351" s="1" t="n">
        <v>58</v>
      </c>
      <c r="O2351" s="1" t="n">
        <v>0</v>
      </c>
      <c r="P2351" s="1" t="n">
        <v>0</v>
      </c>
      <c r="Q2351" s="1" t="n">
        <v>0</v>
      </c>
      <c r="R2351" s="1" t="n">
        <v>0</v>
      </c>
      <c r="S2351" s="1" t="n">
        <v>0</v>
      </c>
      <c r="T2351" s="1" t="n">
        <v>0</v>
      </c>
      <c r="U2351" s="1" t="n">
        <v>0</v>
      </c>
      <c r="V2351" s="1" t="n">
        <f aca="false">ROUNDUP(SUM(J2351,R2351,L2351,N2351,T2351)/360,0)</f>
        <v>4</v>
      </c>
      <c r="W2351" s="1" t="n">
        <f aca="false">ROUNDUP(SUM(U2351,S2351,M2351,K2351,Q2351)/360*1.1,0)</f>
        <v>0</v>
      </c>
      <c r="X2351" s="1" t="n">
        <v>3362</v>
      </c>
      <c r="Y2351" s="1" t="n">
        <v>0</v>
      </c>
      <c r="Z2351" s="1" t="n">
        <v>0</v>
      </c>
      <c r="AA2351" s="1" t="n">
        <v>0</v>
      </c>
      <c r="AB2351" s="1" t="n">
        <v>160</v>
      </c>
      <c r="AC2351" s="1" t="n">
        <v>0</v>
      </c>
      <c r="AD2351" s="1" t="n">
        <v>0</v>
      </c>
      <c r="AE2351" s="1" t="n">
        <v>0</v>
      </c>
      <c r="AF2351" s="1" t="n">
        <v>0</v>
      </c>
      <c r="AG2351" s="1" t="n">
        <v>0</v>
      </c>
      <c r="AH2351" s="1" t="n">
        <v>0</v>
      </c>
      <c r="AI2351" s="1" t="n">
        <v>0</v>
      </c>
      <c r="AJ2351" s="1" t="n">
        <f aca="false">ROUNDUP(SUM(AF2351,X2351,Z2351,AB2351,AH2351)/360,0)</f>
        <v>10</v>
      </c>
      <c r="AK2351" s="1" t="n">
        <f aca="false">ROUNDUP(SUM(AI2351,AG2351,AA2351,Y2351,AE2351)/360*1.1,0)</f>
        <v>0</v>
      </c>
      <c r="AL2351" s="1" t="n">
        <v>3</v>
      </c>
      <c r="AM2351" s="1" t="n">
        <v>0</v>
      </c>
    </row>
    <row r="2352" customFormat="false" ht="15" hidden="false" customHeight="false" outlineLevel="0" collapsed="false">
      <c r="A2352" s="1" t="n">
        <v>352590</v>
      </c>
      <c r="B2352" s="1" t="str">
        <f aca="false">VLOOKUP(A2352,Municipios!$A$2:$B$5571,2,0)</f>
        <v>Jundiaí</v>
      </c>
      <c r="C2352" s="1" t="n">
        <v>179</v>
      </c>
      <c r="D2352" s="1" t="n">
        <v>155</v>
      </c>
      <c r="E2352" s="1" t="n">
        <v>40</v>
      </c>
      <c r="F2352" s="1" t="n">
        <v>0</v>
      </c>
      <c r="G2352" s="1" t="n">
        <v>27</v>
      </c>
      <c r="H2352" s="1" t="n">
        <f aca="false">SUM(C2352:G2352)</f>
        <v>401</v>
      </c>
      <c r="I2352" s="1" t="n">
        <v>66</v>
      </c>
      <c r="J2352" s="1" t="n">
        <v>5614</v>
      </c>
      <c r="K2352" s="1" t="n">
        <v>0</v>
      </c>
      <c r="L2352" s="1" t="n">
        <v>0</v>
      </c>
      <c r="M2352" s="1" t="n">
        <v>0</v>
      </c>
      <c r="N2352" s="1" t="n">
        <v>293</v>
      </c>
      <c r="O2352" s="1" t="n">
        <v>0</v>
      </c>
      <c r="P2352" s="1" t="n">
        <v>591</v>
      </c>
      <c r="Q2352" s="1" t="n">
        <v>604</v>
      </c>
      <c r="R2352" s="1" t="n">
        <v>187</v>
      </c>
      <c r="S2352" s="1" t="n">
        <v>0</v>
      </c>
      <c r="T2352" s="1" t="n">
        <v>0</v>
      </c>
      <c r="U2352" s="1" t="n">
        <v>0</v>
      </c>
      <c r="V2352" s="1" t="n">
        <f aca="false">ROUNDUP(SUM(J2352,R2352,L2352,N2352,T2352)/360,0)</f>
        <v>17</v>
      </c>
      <c r="W2352" s="1" t="n">
        <f aca="false">ROUNDUP(SUM(U2352,S2352,M2352,K2352,Q2352)/360*1.1,0)</f>
        <v>2</v>
      </c>
      <c r="X2352" s="1" t="n">
        <v>43271</v>
      </c>
      <c r="Y2352" s="1" t="n">
        <v>12</v>
      </c>
      <c r="Z2352" s="1" t="n">
        <v>2260</v>
      </c>
      <c r="AA2352" s="1" t="n">
        <v>0</v>
      </c>
      <c r="AB2352" s="1" t="n">
        <v>2727</v>
      </c>
      <c r="AC2352" s="1" t="n">
        <v>0</v>
      </c>
      <c r="AD2352" s="1" t="n">
        <v>11221</v>
      </c>
      <c r="AE2352" s="1" t="n">
        <v>12291</v>
      </c>
      <c r="AF2352" s="1" t="n">
        <v>49865</v>
      </c>
      <c r="AG2352" s="1" t="n">
        <v>0</v>
      </c>
      <c r="AH2352" s="1" t="n">
        <v>0</v>
      </c>
      <c r="AI2352" s="1" t="n">
        <v>0</v>
      </c>
      <c r="AJ2352" s="1" t="n">
        <f aca="false">ROUNDUP(SUM(AF2352,X2352,Z2352,AB2352,AH2352)/360,0)</f>
        <v>273</v>
      </c>
      <c r="AK2352" s="1" t="n">
        <f aca="false">ROUNDUP(SUM(AI2352,AG2352,AA2352,Y2352,AE2352)/360*1.1,0)</f>
        <v>38</v>
      </c>
      <c r="AL2352" s="1" t="n">
        <v>160</v>
      </c>
      <c r="AM2352" s="1" t="n">
        <v>3</v>
      </c>
    </row>
    <row r="2353" customFormat="false" ht="15" hidden="false" customHeight="false" outlineLevel="0" collapsed="false">
      <c r="A2353" s="1" t="n">
        <v>352600</v>
      </c>
      <c r="B2353" s="1" t="str">
        <f aca="false">VLOOKUP(A2353,Municipios!$A$2:$B$5571,2,0)</f>
        <v>Junqueirópolis</v>
      </c>
      <c r="C2353" s="1" t="n">
        <v>2</v>
      </c>
      <c r="D2353" s="1" t="n">
        <v>13</v>
      </c>
      <c r="E2353" s="1" t="n">
        <v>3</v>
      </c>
      <c r="F2353" s="1" t="n">
        <v>0</v>
      </c>
      <c r="G2353" s="1" t="n">
        <v>7</v>
      </c>
      <c r="H2353" s="1" t="n">
        <f aca="false">SUM(C2353:G2353)</f>
        <v>25</v>
      </c>
      <c r="I2353" s="1" t="n">
        <v>0</v>
      </c>
      <c r="J2353" s="1" t="n">
        <v>1029</v>
      </c>
      <c r="K2353" s="1" t="n">
        <v>0</v>
      </c>
      <c r="L2353" s="1" t="n">
        <v>0</v>
      </c>
      <c r="M2353" s="1" t="n">
        <v>0</v>
      </c>
      <c r="N2353" s="1" t="n">
        <v>0</v>
      </c>
      <c r="O2353" s="1" t="n">
        <v>0</v>
      </c>
      <c r="P2353" s="1" t="n">
        <v>0</v>
      </c>
      <c r="Q2353" s="1" t="n">
        <v>0</v>
      </c>
      <c r="R2353" s="1" t="n">
        <v>0</v>
      </c>
      <c r="S2353" s="1" t="n">
        <v>0</v>
      </c>
      <c r="T2353" s="1" t="n">
        <v>0</v>
      </c>
      <c r="U2353" s="1" t="n">
        <v>0</v>
      </c>
      <c r="V2353" s="1" t="n">
        <f aca="false">ROUNDUP(SUM(J2353,R2353,L2353,N2353,T2353)/360,0)</f>
        <v>3</v>
      </c>
      <c r="W2353" s="1" t="n">
        <f aca="false">ROUNDUP(SUM(U2353,S2353,M2353,K2353,Q2353)/360*1.1,0)</f>
        <v>0</v>
      </c>
      <c r="X2353" s="1" t="n">
        <v>3461</v>
      </c>
      <c r="Y2353" s="1" t="n">
        <v>0</v>
      </c>
      <c r="Z2353" s="1" t="n">
        <v>498</v>
      </c>
      <c r="AA2353" s="1" t="n">
        <v>0</v>
      </c>
      <c r="AB2353" s="1" t="n">
        <v>17</v>
      </c>
      <c r="AC2353" s="1" t="n">
        <v>0</v>
      </c>
      <c r="AD2353" s="1" t="n">
        <v>0</v>
      </c>
      <c r="AE2353" s="1" t="n">
        <v>0</v>
      </c>
      <c r="AF2353" s="1" t="n">
        <v>396</v>
      </c>
      <c r="AG2353" s="1" t="n">
        <v>0</v>
      </c>
      <c r="AH2353" s="1" t="n">
        <v>0</v>
      </c>
      <c r="AI2353" s="1" t="n">
        <v>0</v>
      </c>
      <c r="AJ2353" s="1" t="n">
        <f aca="false">ROUNDUP(SUM(AF2353,X2353,Z2353,AB2353,AH2353)/360,0)</f>
        <v>13</v>
      </c>
      <c r="AK2353" s="1" t="n">
        <f aca="false">ROUNDUP(SUM(AI2353,AG2353,AA2353,Y2353,AE2353)/360*1.1,0)</f>
        <v>0</v>
      </c>
      <c r="AL2353" s="1" t="n">
        <v>2</v>
      </c>
      <c r="AM2353" s="1" t="n">
        <v>0</v>
      </c>
    </row>
    <row r="2354" customFormat="false" ht="15" hidden="false" customHeight="false" outlineLevel="0" collapsed="false">
      <c r="A2354" s="1" t="n">
        <v>352620</v>
      </c>
      <c r="B2354" s="1" t="str">
        <f aca="false">VLOOKUP(A2354,Municipios!$A$2:$B$5571,2,0)</f>
        <v>Juquitiba</v>
      </c>
      <c r="C2354" s="1" t="n">
        <v>0</v>
      </c>
      <c r="D2354" s="1" t="n">
        <v>0</v>
      </c>
      <c r="E2354" s="1" t="n">
        <v>0</v>
      </c>
      <c r="F2354" s="1" t="n">
        <v>0</v>
      </c>
      <c r="G2354" s="1" t="n">
        <v>0</v>
      </c>
      <c r="H2354" s="1" t="n">
        <f aca="false">SUM(C2354:G2354)</f>
        <v>0</v>
      </c>
      <c r="I2354" s="1" t="n">
        <v>0</v>
      </c>
      <c r="V2354" s="1" t="n">
        <f aca="false">ROUNDUP(SUM(J2354,R2354,L2354,N2354,T2354)/360,0)</f>
        <v>0</v>
      </c>
      <c r="W2354" s="1" t="n">
        <f aca="false">ROUNDUP(SUM(U2354,S2354,M2354,K2354,Q2354)/360*1.1,0)</f>
        <v>0</v>
      </c>
      <c r="AJ2354" s="1" t="n">
        <f aca="false">ROUNDUP(SUM(AF2354,X2354,Z2354,AB2354,AH2354)/360,0)</f>
        <v>0</v>
      </c>
      <c r="AK2354" s="1" t="n">
        <f aca="false">ROUNDUP(SUM(AI2354,AG2354,AA2354,Y2354,AE2354)/360*1.1,0)</f>
        <v>0</v>
      </c>
      <c r="AL2354" s="1" t="n">
        <v>1</v>
      </c>
      <c r="AM2354" s="1" t="n">
        <v>0</v>
      </c>
    </row>
    <row r="2355" customFormat="false" ht="15" hidden="false" customHeight="false" outlineLevel="0" collapsed="false">
      <c r="A2355" s="1" t="n">
        <v>352640</v>
      </c>
      <c r="B2355" s="1" t="str">
        <f aca="false">VLOOKUP(A2355,Municipios!$A$2:$B$5571,2,0)</f>
        <v>Laranjal Paulista</v>
      </c>
      <c r="C2355" s="1" t="n">
        <v>2</v>
      </c>
      <c r="D2355" s="1" t="n">
        <v>16</v>
      </c>
      <c r="E2355" s="1" t="n">
        <v>7</v>
      </c>
      <c r="F2355" s="1" t="n">
        <v>0</v>
      </c>
      <c r="G2355" s="1" t="n">
        <v>3</v>
      </c>
      <c r="H2355" s="1" t="n">
        <f aca="false">SUM(C2355:G2355)</f>
        <v>28</v>
      </c>
      <c r="I2355" s="1" t="n">
        <v>0</v>
      </c>
      <c r="J2355" s="1" t="n">
        <v>815</v>
      </c>
      <c r="K2355" s="1" t="n">
        <v>0</v>
      </c>
      <c r="L2355" s="1" t="n">
        <v>0</v>
      </c>
      <c r="M2355" s="1" t="n">
        <v>0</v>
      </c>
      <c r="N2355" s="1" t="n">
        <v>293</v>
      </c>
      <c r="O2355" s="1" t="n">
        <v>0</v>
      </c>
      <c r="P2355" s="1" t="n">
        <v>0</v>
      </c>
      <c r="Q2355" s="1" t="n">
        <v>0</v>
      </c>
      <c r="R2355" s="1" t="n">
        <v>0</v>
      </c>
      <c r="S2355" s="1" t="n">
        <v>0</v>
      </c>
      <c r="T2355" s="1" t="n">
        <v>0</v>
      </c>
      <c r="U2355" s="1" t="n">
        <v>0</v>
      </c>
      <c r="V2355" s="1" t="n">
        <f aca="false">ROUNDUP(SUM(J2355,R2355,L2355,N2355,T2355)/360,0)</f>
        <v>4</v>
      </c>
      <c r="W2355" s="1" t="n">
        <f aca="false">ROUNDUP(SUM(U2355,S2355,M2355,K2355,Q2355)/360*1.1,0)</f>
        <v>0</v>
      </c>
      <c r="X2355" s="1" t="n">
        <v>2208</v>
      </c>
      <c r="Y2355" s="1" t="n">
        <v>0</v>
      </c>
      <c r="Z2355" s="1" t="n">
        <v>871</v>
      </c>
      <c r="AA2355" s="1" t="n">
        <v>0</v>
      </c>
      <c r="AB2355" s="1" t="n">
        <v>272</v>
      </c>
      <c r="AC2355" s="1" t="n">
        <v>0</v>
      </c>
      <c r="AD2355" s="1" t="n">
        <v>0</v>
      </c>
      <c r="AE2355" s="1" t="n">
        <v>0</v>
      </c>
      <c r="AF2355" s="1" t="n">
        <v>212</v>
      </c>
      <c r="AG2355" s="1" t="n">
        <v>0</v>
      </c>
      <c r="AH2355" s="1" t="n">
        <v>0</v>
      </c>
      <c r="AI2355" s="1" t="n">
        <v>0</v>
      </c>
      <c r="AJ2355" s="1" t="n">
        <f aca="false">ROUNDUP(SUM(AF2355,X2355,Z2355,AB2355,AH2355)/360,0)</f>
        <v>10</v>
      </c>
      <c r="AK2355" s="1" t="n">
        <f aca="false">ROUNDUP(SUM(AI2355,AG2355,AA2355,Y2355,AE2355)/360*1.1,0)</f>
        <v>0</v>
      </c>
      <c r="AL2355" s="1" t="n">
        <v>3</v>
      </c>
      <c r="AM2355" s="1" t="n">
        <v>0</v>
      </c>
    </row>
    <row r="2356" customFormat="false" ht="15" hidden="false" customHeight="false" outlineLevel="0" collapsed="false">
      <c r="A2356" s="1" t="n">
        <v>352670</v>
      </c>
      <c r="B2356" s="1" t="str">
        <f aca="false">VLOOKUP(A2356,Municipios!$A$2:$B$5571,2,0)</f>
        <v>Leme</v>
      </c>
      <c r="C2356" s="1" t="n">
        <v>14</v>
      </c>
      <c r="D2356" s="1" t="n">
        <v>25</v>
      </c>
      <c r="E2356" s="1" t="n">
        <v>17</v>
      </c>
      <c r="F2356" s="1" t="n">
        <v>0</v>
      </c>
      <c r="G2356" s="1" t="n">
        <v>21</v>
      </c>
      <c r="H2356" s="1" t="n">
        <f aca="false">SUM(C2356:G2356)</f>
        <v>77</v>
      </c>
      <c r="I2356" s="1" t="n">
        <v>6</v>
      </c>
      <c r="J2356" s="1" t="n">
        <v>993</v>
      </c>
      <c r="K2356" s="1" t="n">
        <v>0</v>
      </c>
      <c r="L2356" s="1" t="n">
        <v>0</v>
      </c>
      <c r="M2356" s="1" t="n">
        <v>0</v>
      </c>
      <c r="N2356" s="1" t="n">
        <v>998</v>
      </c>
      <c r="O2356" s="1" t="n">
        <v>0</v>
      </c>
      <c r="P2356" s="1" t="n">
        <v>152</v>
      </c>
      <c r="Q2356" s="1" t="n">
        <v>222</v>
      </c>
      <c r="R2356" s="1" t="n">
        <v>90</v>
      </c>
      <c r="S2356" s="1" t="n">
        <v>0</v>
      </c>
      <c r="T2356" s="1" t="n">
        <v>0</v>
      </c>
      <c r="U2356" s="1" t="n">
        <v>0</v>
      </c>
      <c r="V2356" s="1" t="n">
        <f aca="false">ROUNDUP(SUM(J2356,R2356,L2356,N2356,T2356)/360,0)</f>
        <v>6</v>
      </c>
      <c r="W2356" s="1" t="n">
        <f aca="false">ROUNDUP(SUM(U2356,S2356,M2356,K2356,Q2356)/360*1.1,0)</f>
        <v>1</v>
      </c>
      <c r="X2356" s="1" t="n">
        <v>6109</v>
      </c>
      <c r="Y2356" s="1" t="n">
        <v>0</v>
      </c>
      <c r="Z2356" s="1" t="n">
        <v>2522</v>
      </c>
      <c r="AA2356" s="1" t="n">
        <v>0</v>
      </c>
      <c r="AB2356" s="1" t="n">
        <v>1719</v>
      </c>
      <c r="AC2356" s="1" t="n">
        <v>0</v>
      </c>
      <c r="AD2356" s="1" t="n">
        <v>2546</v>
      </c>
      <c r="AE2356" s="1" t="n">
        <v>1860</v>
      </c>
      <c r="AF2356" s="1" t="n">
        <v>3213</v>
      </c>
      <c r="AG2356" s="1" t="n">
        <v>0</v>
      </c>
      <c r="AH2356" s="1" t="n">
        <v>0</v>
      </c>
      <c r="AI2356" s="1" t="n">
        <v>0</v>
      </c>
      <c r="AJ2356" s="1" t="n">
        <f aca="false">ROUNDUP(SUM(AF2356,X2356,Z2356,AB2356,AH2356)/360,0)</f>
        <v>38</v>
      </c>
      <c r="AK2356" s="1" t="n">
        <f aca="false">ROUNDUP(SUM(AI2356,AG2356,AA2356,Y2356,AE2356)/360*1.1,0)</f>
        <v>6</v>
      </c>
      <c r="AL2356" s="1" t="n">
        <v>18</v>
      </c>
      <c r="AM2356" s="1" t="n">
        <v>1</v>
      </c>
    </row>
    <row r="2357" customFormat="false" ht="15" hidden="false" customHeight="false" outlineLevel="0" collapsed="false">
      <c r="A2357" s="1" t="n">
        <v>352680</v>
      </c>
      <c r="B2357" s="1" t="str">
        <f aca="false">VLOOKUP(A2357,Municipios!$A$2:$B$5571,2,0)</f>
        <v>Lençóis Paulista</v>
      </c>
      <c r="C2357" s="1" t="n">
        <v>9</v>
      </c>
      <c r="D2357" s="1" t="n">
        <v>21</v>
      </c>
      <c r="E2357" s="1" t="n">
        <v>13</v>
      </c>
      <c r="F2357" s="1" t="n">
        <v>0</v>
      </c>
      <c r="G2357" s="1" t="n">
        <v>2</v>
      </c>
      <c r="H2357" s="1" t="n">
        <f aca="false">SUM(C2357:G2357)</f>
        <v>45</v>
      </c>
      <c r="I2357" s="1" t="n">
        <v>0</v>
      </c>
      <c r="J2357" s="1" t="n">
        <v>1037</v>
      </c>
      <c r="K2357" s="1" t="n">
        <v>0</v>
      </c>
      <c r="L2357" s="1" t="n">
        <v>0</v>
      </c>
      <c r="M2357" s="1" t="n">
        <v>0</v>
      </c>
      <c r="N2357" s="1" t="n">
        <v>95</v>
      </c>
      <c r="O2357" s="1" t="n">
        <v>0</v>
      </c>
      <c r="P2357" s="1" t="n">
        <v>0</v>
      </c>
      <c r="Q2357" s="1" t="n">
        <v>0</v>
      </c>
      <c r="R2357" s="1" t="n">
        <v>0</v>
      </c>
      <c r="S2357" s="1" t="n">
        <v>0</v>
      </c>
      <c r="T2357" s="1" t="n">
        <v>0</v>
      </c>
      <c r="U2357" s="1" t="n">
        <v>0</v>
      </c>
      <c r="V2357" s="1" t="n">
        <f aca="false">ROUNDUP(SUM(J2357,R2357,L2357,N2357,T2357)/360,0)</f>
        <v>4</v>
      </c>
      <c r="W2357" s="1" t="n">
        <f aca="false">ROUNDUP(SUM(U2357,S2357,M2357,K2357,Q2357)/360*1.1,0)</f>
        <v>0</v>
      </c>
      <c r="X2357" s="1" t="n">
        <v>3572</v>
      </c>
      <c r="Y2357" s="1" t="n">
        <v>0</v>
      </c>
      <c r="Z2357" s="1" t="n">
        <v>1402</v>
      </c>
      <c r="AA2357" s="1" t="n">
        <v>0</v>
      </c>
      <c r="AB2357" s="1" t="n">
        <v>238</v>
      </c>
      <c r="AC2357" s="1" t="n">
        <v>0</v>
      </c>
      <c r="AD2357" s="1" t="n">
        <v>0</v>
      </c>
      <c r="AE2357" s="1" t="n">
        <v>0</v>
      </c>
      <c r="AF2357" s="1" t="n">
        <v>1461</v>
      </c>
      <c r="AG2357" s="1" t="n">
        <v>0</v>
      </c>
      <c r="AH2357" s="1" t="n">
        <v>0</v>
      </c>
      <c r="AI2357" s="1" t="n">
        <v>0</v>
      </c>
      <c r="AJ2357" s="1" t="n">
        <f aca="false">ROUNDUP(SUM(AF2357,X2357,Z2357,AB2357,AH2357)/360,0)</f>
        <v>19</v>
      </c>
      <c r="AK2357" s="1" t="n">
        <f aca="false">ROUNDUP(SUM(AI2357,AG2357,AA2357,Y2357,AE2357)/360*1.1,0)</f>
        <v>0</v>
      </c>
      <c r="AL2357" s="1" t="n">
        <v>5</v>
      </c>
      <c r="AM2357" s="1" t="n">
        <v>1</v>
      </c>
    </row>
    <row r="2358" customFormat="false" ht="15" hidden="false" customHeight="false" outlineLevel="0" collapsed="false">
      <c r="A2358" s="1" t="n">
        <v>352690</v>
      </c>
      <c r="B2358" s="1" t="str">
        <f aca="false">VLOOKUP(A2358,Municipios!$A$2:$B$5571,2,0)</f>
        <v>Limeira</v>
      </c>
      <c r="C2358" s="1" t="n">
        <v>57</v>
      </c>
      <c r="D2358" s="1" t="n">
        <v>56</v>
      </c>
      <c r="E2358" s="1" t="n">
        <v>38</v>
      </c>
      <c r="F2358" s="1" t="n">
        <v>1</v>
      </c>
      <c r="G2358" s="1" t="n">
        <v>20</v>
      </c>
      <c r="H2358" s="1" t="n">
        <f aca="false">SUM(C2358:G2358)</f>
        <v>172</v>
      </c>
      <c r="I2358" s="1" t="n">
        <v>52</v>
      </c>
      <c r="J2358" s="1" t="n">
        <v>2431</v>
      </c>
      <c r="K2358" s="1" t="n">
        <v>0</v>
      </c>
      <c r="L2358" s="1" t="n">
        <v>0</v>
      </c>
      <c r="M2358" s="1" t="n">
        <v>0</v>
      </c>
      <c r="N2358" s="1" t="n">
        <v>1287</v>
      </c>
      <c r="O2358" s="1" t="n">
        <v>0</v>
      </c>
      <c r="P2358" s="1" t="n">
        <v>644</v>
      </c>
      <c r="Q2358" s="1" t="n">
        <v>1628</v>
      </c>
      <c r="R2358" s="1" t="n">
        <v>52</v>
      </c>
      <c r="S2358" s="1" t="n">
        <v>0</v>
      </c>
      <c r="T2358" s="1" t="n">
        <v>0</v>
      </c>
      <c r="U2358" s="1" t="n">
        <v>0</v>
      </c>
      <c r="V2358" s="1" t="n">
        <f aca="false">ROUNDUP(SUM(J2358,R2358,L2358,N2358,T2358)/360,0)</f>
        <v>11</v>
      </c>
      <c r="W2358" s="1" t="n">
        <f aca="false">ROUNDUP(SUM(U2358,S2358,M2358,K2358,Q2358)/360*1.1,0)</f>
        <v>5</v>
      </c>
      <c r="X2358" s="1" t="n">
        <v>15020</v>
      </c>
      <c r="Y2358" s="1" t="n">
        <v>0</v>
      </c>
      <c r="Z2358" s="1" t="n">
        <v>6190</v>
      </c>
      <c r="AA2358" s="1" t="n">
        <v>0</v>
      </c>
      <c r="AB2358" s="1" t="n">
        <v>2388</v>
      </c>
      <c r="AC2358" s="1" t="n">
        <v>17</v>
      </c>
      <c r="AD2358" s="1" t="n">
        <v>6432</v>
      </c>
      <c r="AE2358" s="1" t="n">
        <v>11031</v>
      </c>
      <c r="AF2358" s="1" t="n">
        <v>17573</v>
      </c>
      <c r="AG2358" s="1" t="n">
        <v>53</v>
      </c>
      <c r="AH2358" s="1" t="n">
        <v>0</v>
      </c>
      <c r="AI2358" s="1" t="n">
        <v>0</v>
      </c>
      <c r="AJ2358" s="1" t="n">
        <f aca="false">ROUNDUP(SUM(AF2358,X2358,Z2358,AB2358,AH2358)/360,0)</f>
        <v>115</v>
      </c>
      <c r="AK2358" s="1" t="n">
        <f aca="false">ROUNDUP(SUM(AI2358,AG2358,AA2358,Y2358,AE2358)/360*1.1,0)</f>
        <v>34</v>
      </c>
      <c r="AL2358" s="1" t="n">
        <v>84</v>
      </c>
      <c r="AM2358" s="1" t="n">
        <v>3</v>
      </c>
    </row>
    <row r="2359" customFormat="false" ht="15" hidden="false" customHeight="false" outlineLevel="0" collapsed="false">
      <c r="A2359" s="1" t="n">
        <v>352710</v>
      </c>
      <c r="B2359" s="1" t="str">
        <f aca="false">VLOOKUP(A2359,Municipios!$A$2:$B$5571,2,0)</f>
        <v>Lins</v>
      </c>
      <c r="C2359" s="1" t="n">
        <v>13</v>
      </c>
      <c r="D2359" s="1" t="n">
        <v>13</v>
      </c>
      <c r="E2359" s="1" t="n">
        <v>13</v>
      </c>
      <c r="F2359" s="1" t="n">
        <v>276</v>
      </c>
      <c r="G2359" s="1" t="n">
        <v>9</v>
      </c>
      <c r="H2359" s="1" t="n">
        <f aca="false">SUM(C2359:G2359)</f>
        <v>324</v>
      </c>
      <c r="I2359" s="1" t="n">
        <v>14</v>
      </c>
      <c r="J2359" s="1" t="n">
        <v>777</v>
      </c>
      <c r="K2359" s="1" t="n">
        <v>0</v>
      </c>
      <c r="L2359" s="1" t="n">
        <v>0</v>
      </c>
      <c r="M2359" s="1" t="n">
        <v>0</v>
      </c>
      <c r="N2359" s="1" t="n">
        <v>154</v>
      </c>
      <c r="O2359" s="1" t="n">
        <v>0</v>
      </c>
      <c r="P2359" s="1" t="n">
        <v>139</v>
      </c>
      <c r="Q2359" s="1" t="n">
        <v>443</v>
      </c>
      <c r="R2359" s="1" t="n">
        <v>0</v>
      </c>
      <c r="S2359" s="1" t="n">
        <v>0</v>
      </c>
      <c r="T2359" s="1" t="n">
        <v>0</v>
      </c>
      <c r="U2359" s="1" t="n">
        <v>0</v>
      </c>
      <c r="V2359" s="1" t="n">
        <f aca="false">ROUNDUP(SUM(J2359,R2359,L2359,N2359,T2359)/360,0)</f>
        <v>3</v>
      </c>
      <c r="W2359" s="1" t="n">
        <f aca="false">ROUNDUP(SUM(U2359,S2359,M2359,K2359,Q2359)/360*1.1,0)</f>
        <v>2</v>
      </c>
      <c r="X2359" s="1" t="n">
        <v>7046</v>
      </c>
      <c r="Y2359" s="1" t="n">
        <v>0</v>
      </c>
      <c r="Z2359" s="1" t="n">
        <v>2519</v>
      </c>
      <c r="AA2359" s="1" t="n">
        <v>0</v>
      </c>
      <c r="AB2359" s="1" t="n">
        <v>538</v>
      </c>
      <c r="AC2359" s="1" t="n">
        <v>0</v>
      </c>
      <c r="AD2359" s="1" t="n">
        <v>1145</v>
      </c>
      <c r="AE2359" s="1" t="n">
        <v>3173</v>
      </c>
      <c r="AF2359" s="1" t="n">
        <v>3861</v>
      </c>
      <c r="AG2359" s="1" t="n">
        <v>0</v>
      </c>
      <c r="AH2359" s="1" t="n">
        <v>85563</v>
      </c>
      <c r="AI2359" s="1" t="n">
        <v>0</v>
      </c>
      <c r="AJ2359" s="1" t="n">
        <f aca="false">ROUNDUP(SUM(AF2359,X2359,Z2359,AB2359,AH2359)/360,0)</f>
        <v>277</v>
      </c>
      <c r="AK2359" s="1" t="n">
        <f aca="false">ROUNDUP(SUM(AI2359,AG2359,AA2359,Y2359,AE2359)/360*1.1,0)</f>
        <v>10</v>
      </c>
      <c r="AL2359" s="1" t="n">
        <v>31</v>
      </c>
      <c r="AM2359" s="1" t="n">
        <v>2</v>
      </c>
    </row>
    <row r="2360" customFormat="false" ht="15" hidden="false" customHeight="false" outlineLevel="0" collapsed="false">
      <c r="A2360" s="1" t="n">
        <v>352720</v>
      </c>
      <c r="B2360" s="1" t="str">
        <f aca="false">VLOOKUP(A2360,Municipios!$A$2:$B$5571,2,0)</f>
        <v>Lorena</v>
      </c>
      <c r="C2360" s="1" t="n">
        <v>21</v>
      </c>
      <c r="D2360" s="1" t="n">
        <v>36</v>
      </c>
      <c r="E2360" s="1" t="n">
        <v>16</v>
      </c>
      <c r="F2360" s="1" t="n">
        <v>0</v>
      </c>
      <c r="G2360" s="1" t="n">
        <v>12</v>
      </c>
      <c r="H2360" s="1" t="n">
        <f aca="false">SUM(C2360:G2360)</f>
        <v>85</v>
      </c>
      <c r="I2360" s="1" t="n">
        <v>14</v>
      </c>
      <c r="J2360" s="1" t="n">
        <v>2029</v>
      </c>
      <c r="K2360" s="1" t="n">
        <v>0</v>
      </c>
      <c r="L2360" s="1" t="n">
        <v>1</v>
      </c>
      <c r="M2360" s="1" t="n">
        <v>0</v>
      </c>
      <c r="N2360" s="1" t="n">
        <v>894</v>
      </c>
      <c r="O2360" s="1" t="n">
        <v>0</v>
      </c>
      <c r="P2360" s="1" t="n">
        <v>365</v>
      </c>
      <c r="Q2360" s="1" t="n">
        <v>388</v>
      </c>
      <c r="R2360" s="1" t="n">
        <v>0</v>
      </c>
      <c r="S2360" s="1" t="n">
        <v>0</v>
      </c>
      <c r="T2360" s="1" t="n">
        <v>0</v>
      </c>
      <c r="U2360" s="1" t="n">
        <v>0</v>
      </c>
      <c r="V2360" s="1" t="n">
        <f aca="false">ROUNDUP(SUM(J2360,R2360,L2360,N2360,T2360)/360,0)</f>
        <v>9</v>
      </c>
      <c r="W2360" s="1" t="n">
        <f aca="false">ROUNDUP(SUM(U2360,S2360,M2360,K2360,Q2360)/360*1.1,0)</f>
        <v>2</v>
      </c>
      <c r="X2360" s="1" t="n">
        <v>12181</v>
      </c>
      <c r="Y2360" s="1" t="n">
        <v>0</v>
      </c>
      <c r="Z2360" s="1" t="n">
        <v>5174</v>
      </c>
      <c r="AA2360" s="1" t="n">
        <v>0</v>
      </c>
      <c r="AB2360" s="1" t="n">
        <v>1163</v>
      </c>
      <c r="AC2360" s="1" t="n">
        <v>0</v>
      </c>
      <c r="AD2360" s="1" t="n">
        <v>2117</v>
      </c>
      <c r="AE2360" s="1" t="n">
        <v>4389</v>
      </c>
      <c r="AF2360" s="1" t="n">
        <v>3112</v>
      </c>
      <c r="AG2360" s="1" t="n">
        <v>0</v>
      </c>
      <c r="AH2360" s="1" t="n">
        <v>0</v>
      </c>
      <c r="AI2360" s="1" t="n">
        <v>0</v>
      </c>
      <c r="AJ2360" s="1" t="n">
        <f aca="false">ROUNDUP(SUM(AF2360,X2360,Z2360,AB2360,AH2360)/360,0)</f>
        <v>61</v>
      </c>
      <c r="AK2360" s="1" t="n">
        <f aca="false">ROUNDUP(SUM(AI2360,AG2360,AA2360,Y2360,AE2360)/360*1.1,0)</f>
        <v>14</v>
      </c>
      <c r="AL2360" s="1" t="n">
        <v>24</v>
      </c>
      <c r="AM2360" s="1" t="n">
        <v>1</v>
      </c>
    </row>
    <row r="2361" customFormat="false" ht="15" hidden="false" customHeight="false" outlineLevel="0" collapsed="false">
      <c r="A2361" s="1" t="n">
        <v>352730</v>
      </c>
      <c r="B2361" s="1" t="str">
        <f aca="false">VLOOKUP(A2361,Municipios!$A$2:$B$5571,2,0)</f>
        <v>Louveira</v>
      </c>
      <c r="C2361" s="1" t="n">
        <v>7</v>
      </c>
      <c r="D2361" s="1" t="n">
        <v>8</v>
      </c>
      <c r="E2361" s="1" t="n">
        <v>9</v>
      </c>
      <c r="F2361" s="1" t="n">
        <v>1</v>
      </c>
      <c r="G2361" s="1" t="n">
        <v>3</v>
      </c>
      <c r="H2361" s="1" t="n">
        <f aca="false">SUM(C2361:G2361)</f>
        <v>28</v>
      </c>
      <c r="I2361" s="1" t="n">
        <v>0</v>
      </c>
      <c r="J2361" s="1" t="n">
        <v>1136</v>
      </c>
      <c r="K2361" s="1" t="n">
        <v>0</v>
      </c>
      <c r="L2361" s="1" t="n">
        <v>0</v>
      </c>
      <c r="M2361" s="1" t="n">
        <v>0</v>
      </c>
      <c r="N2361" s="1" t="n">
        <v>277</v>
      </c>
      <c r="O2361" s="1" t="n">
        <v>0</v>
      </c>
      <c r="P2361" s="1" t="n">
        <v>0</v>
      </c>
      <c r="Q2361" s="1" t="n">
        <v>0</v>
      </c>
      <c r="R2361" s="1" t="n">
        <v>0</v>
      </c>
      <c r="S2361" s="1" t="n">
        <v>0</v>
      </c>
      <c r="T2361" s="1" t="n">
        <v>0</v>
      </c>
      <c r="U2361" s="1" t="n">
        <v>0</v>
      </c>
      <c r="V2361" s="1" t="n">
        <f aca="false">ROUNDUP(SUM(J2361,R2361,L2361,N2361,T2361)/360,0)</f>
        <v>4</v>
      </c>
      <c r="W2361" s="1" t="n">
        <f aca="false">ROUNDUP(SUM(U2361,S2361,M2361,K2361,Q2361)/360*1.1,0)</f>
        <v>0</v>
      </c>
      <c r="X2361" s="1" t="n">
        <v>3145</v>
      </c>
      <c r="Y2361" s="1" t="n">
        <v>0</v>
      </c>
      <c r="Z2361" s="1" t="n">
        <v>1070</v>
      </c>
      <c r="AA2361" s="1" t="n">
        <v>0</v>
      </c>
      <c r="AB2361" s="1" t="n">
        <v>365</v>
      </c>
      <c r="AC2361" s="1" t="n">
        <v>0</v>
      </c>
      <c r="AD2361" s="1" t="n">
        <v>0</v>
      </c>
      <c r="AE2361" s="1" t="n">
        <v>0</v>
      </c>
      <c r="AF2361" s="1" t="n">
        <v>1116</v>
      </c>
      <c r="AG2361" s="1" t="n">
        <v>0</v>
      </c>
      <c r="AH2361" s="1" t="n">
        <v>0</v>
      </c>
      <c r="AI2361" s="1" t="n">
        <v>0</v>
      </c>
      <c r="AJ2361" s="1" t="n">
        <f aca="false">ROUNDUP(SUM(AF2361,X2361,Z2361,AB2361,AH2361)/360,0)</f>
        <v>16</v>
      </c>
      <c r="AK2361" s="1" t="n">
        <f aca="false">ROUNDUP(SUM(AI2361,AG2361,AA2361,Y2361,AE2361)/360*1.1,0)</f>
        <v>0</v>
      </c>
      <c r="AL2361" s="1" t="n">
        <v>8</v>
      </c>
      <c r="AM2361" s="1" t="n">
        <v>0</v>
      </c>
    </row>
    <row r="2362" customFormat="false" ht="15" hidden="false" customHeight="false" outlineLevel="0" collapsed="false">
      <c r="A2362" s="1" t="n">
        <v>352740</v>
      </c>
      <c r="B2362" s="1" t="str">
        <f aca="false">VLOOKUP(A2362,Municipios!$A$2:$B$5571,2,0)</f>
        <v>Lucélia</v>
      </c>
      <c r="C2362" s="1" t="n">
        <v>0</v>
      </c>
      <c r="D2362" s="1" t="n">
        <v>10</v>
      </c>
      <c r="E2362" s="1" t="n">
        <v>0</v>
      </c>
      <c r="F2362" s="1" t="n">
        <v>0</v>
      </c>
      <c r="G2362" s="1" t="n">
        <v>0</v>
      </c>
      <c r="H2362" s="1" t="n">
        <f aca="false">SUM(C2362:G2362)</f>
        <v>10</v>
      </c>
      <c r="I2362" s="1" t="n">
        <v>0</v>
      </c>
      <c r="J2362" s="1" t="n">
        <v>872</v>
      </c>
      <c r="K2362" s="1" t="n">
        <v>0</v>
      </c>
      <c r="L2362" s="1" t="n">
        <v>0</v>
      </c>
      <c r="M2362" s="1" t="n">
        <v>0</v>
      </c>
      <c r="N2362" s="1" t="n">
        <v>0</v>
      </c>
      <c r="O2362" s="1" t="n">
        <v>0</v>
      </c>
      <c r="P2362" s="1" t="n">
        <v>0</v>
      </c>
      <c r="Q2362" s="1" t="n">
        <v>0</v>
      </c>
      <c r="R2362" s="1" t="n">
        <v>0</v>
      </c>
      <c r="S2362" s="1" t="n">
        <v>0</v>
      </c>
      <c r="T2362" s="1" t="n">
        <v>0</v>
      </c>
      <c r="U2362" s="1" t="n">
        <v>0</v>
      </c>
      <c r="V2362" s="1" t="n">
        <f aca="false">ROUNDUP(SUM(J2362,R2362,L2362,N2362,T2362)/360,0)</f>
        <v>3</v>
      </c>
      <c r="W2362" s="1" t="n">
        <f aca="false">ROUNDUP(SUM(U2362,S2362,M2362,K2362,Q2362)/360*1.1,0)</f>
        <v>0</v>
      </c>
      <c r="X2362" s="1" t="n">
        <v>1692</v>
      </c>
      <c r="Y2362" s="1" t="n">
        <v>0</v>
      </c>
      <c r="Z2362" s="1" t="n">
        <v>0</v>
      </c>
      <c r="AA2362" s="1" t="n">
        <v>0</v>
      </c>
      <c r="AB2362" s="1" t="n">
        <v>0</v>
      </c>
      <c r="AC2362" s="1" t="n">
        <v>0</v>
      </c>
      <c r="AD2362" s="1" t="n">
        <v>0</v>
      </c>
      <c r="AE2362" s="1" t="n">
        <v>0</v>
      </c>
      <c r="AF2362" s="1" t="n">
        <v>0</v>
      </c>
      <c r="AG2362" s="1" t="n">
        <v>0</v>
      </c>
      <c r="AH2362" s="1" t="n">
        <v>0</v>
      </c>
      <c r="AI2362" s="1" t="n">
        <v>0</v>
      </c>
      <c r="AJ2362" s="1" t="n">
        <f aca="false">ROUNDUP(SUM(AF2362,X2362,Z2362,AB2362,AH2362)/360,0)</f>
        <v>5</v>
      </c>
      <c r="AK2362" s="1" t="n">
        <f aca="false">ROUNDUP(SUM(AI2362,AG2362,AA2362,Y2362,AE2362)/360*1.1,0)</f>
        <v>0</v>
      </c>
      <c r="AL2362" s="1" t="n">
        <v>3</v>
      </c>
      <c r="AM2362" s="1" t="n">
        <v>0</v>
      </c>
    </row>
    <row r="2363" customFormat="false" ht="15" hidden="false" customHeight="false" outlineLevel="0" collapsed="false">
      <c r="A2363" s="1" t="n">
        <v>352770</v>
      </c>
      <c r="B2363" s="1" t="str">
        <f aca="false">VLOOKUP(A2363,Municipios!$A$2:$B$5571,2,0)</f>
        <v>Luiziânia</v>
      </c>
      <c r="C2363" s="1" t="n">
        <v>0</v>
      </c>
      <c r="D2363" s="1" t="n">
        <v>3</v>
      </c>
      <c r="E2363" s="1" t="n">
        <v>0</v>
      </c>
      <c r="F2363" s="1" t="n">
        <v>0</v>
      </c>
      <c r="G2363" s="1" t="n">
        <v>0</v>
      </c>
      <c r="H2363" s="1" t="n">
        <f aca="false">SUM(C2363:G2363)</f>
        <v>3</v>
      </c>
      <c r="I2363" s="1" t="n">
        <v>0</v>
      </c>
      <c r="V2363" s="1" t="n">
        <f aca="false">ROUNDUP(SUM(J2363,R2363,L2363,N2363,T2363)/360,0)</f>
        <v>0</v>
      </c>
      <c r="W2363" s="1" t="n">
        <f aca="false">ROUNDUP(SUM(U2363,S2363,M2363,K2363,Q2363)/360*1.1,0)</f>
        <v>0</v>
      </c>
      <c r="AJ2363" s="1" t="n">
        <f aca="false">ROUNDUP(SUM(AF2363,X2363,Z2363,AB2363,AH2363)/360,0)</f>
        <v>0</v>
      </c>
      <c r="AK2363" s="1" t="n">
        <f aca="false">ROUNDUP(SUM(AI2363,AG2363,AA2363,Y2363,AE2363)/360*1.1,0)</f>
        <v>0</v>
      </c>
      <c r="AL2363" s="1" t="n">
        <v>1</v>
      </c>
      <c r="AM2363" s="1" t="n">
        <v>0</v>
      </c>
    </row>
    <row r="2364" customFormat="false" ht="15" hidden="false" customHeight="false" outlineLevel="0" collapsed="false">
      <c r="A2364" s="1" t="n">
        <v>352800</v>
      </c>
      <c r="B2364" s="1" t="str">
        <f aca="false">VLOOKUP(A2364,Municipios!$A$2:$B$5571,2,0)</f>
        <v>Macatuba</v>
      </c>
      <c r="C2364" s="1" t="n">
        <v>3</v>
      </c>
      <c r="D2364" s="1" t="n">
        <v>8</v>
      </c>
      <c r="E2364" s="1" t="n">
        <v>4</v>
      </c>
      <c r="F2364" s="1" t="n">
        <v>0</v>
      </c>
      <c r="G2364" s="1" t="n">
        <v>3</v>
      </c>
      <c r="H2364" s="1" t="n">
        <f aca="false">SUM(C2364:G2364)</f>
        <v>18</v>
      </c>
      <c r="I2364" s="1" t="n">
        <v>0</v>
      </c>
      <c r="J2364" s="1" t="n">
        <v>446</v>
      </c>
      <c r="K2364" s="1" t="n">
        <v>0</v>
      </c>
      <c r="L2364" s="1" t="n">
        <v>0</v>
      </c>
      <c r="M2364" s="1" t="n">
        <v>0</v>
      </c>
      <c r="N2364" s="1" t="n">
        <v>159</v>
      </c>
      <c r="O2364" s="1" t="n">
        <v>0</v>
      </c>
      <c r="P2364" s="1" t="n">
        <v>0</v>
      </c>
      <c r="Q2364" s="1" t="n">
        <v>0</v>
      </c>
      <c r="R2364" s="1" t="n">
        <v>0</v>
      </c>
      <c r="S2364" s="1" t="n">
        <v>0</v>
      </c>
      <c r="T2364" s="1" t="n">
        <v>0</v>
      </c>
      <c r="U2364" s="1" t="n">
        <v>0</v>
      </c>
      <c r="V2364" s="1" t="n">
        <f aca="false">ROUNDUP(SUM(J2364,R2364,L2364,N2364,T2364)/360,0)</f>
        <v>2</v>
      </c>
      <c r="W2364" s="1" t="n">
        <f aca="false">ROUNDUP(SUM(U2364,S2364,M2364,K2364,Q2364)/360*1.1,0)</f>
        <v>0</v>
      </c>
      <c r="X2364" s="1" t="n">
        <v>1258</v>
      </c>
      <c r="Y2364" s="1" t="n">
        <v>0</v>
      </c>
      <c r="Z2364" s="1" t="n">
        <v>284</v>
      </c>
      <c r="AA2364" s="1" t="n">
        <v>0</v>
      </c>
      <c r="AB2364" s="1" t="n">
        <v>212</v>
      </c>
      <c r="AC2364" s="1" t="n">
        <v>0</v>
      </c>
      <c r="AD2364" s="1" t="n">
        <v>0</v>
      </c>
      <c r="AE2364" s="1" t="n">
        <v>0</v>
      </c>
      <c r="AF2364" s="1" t="n">
        <v>89</v>
      </c>
      <c r="AG2364" s="1" t="n">
        <v>0</v>
      </c>
      <c r="AH2364" s="1" t="n">
        <v>0</v>
      </c>
      <c r="AI2364" s="1" t="n">
        <v>0</v>
      </c>
      <c r="AJ2364" s="1" t="n">
        <f aca="false">ROUNDUP(SUM(AF2364,X2364,Z2364,AB2364,AH2364)/360,0)</f>
        <v>6</v>
      </c>
      <c r="AK2364" s="1" t="n">
        <f aca="false">ROUNDUP(SUM(AI2364,AG2364,AA2364,Y2364,AE2364)/360*1.1,0)</f>
        <v>0</v>
      </c>
      <c r="AL2364" s="1" t="n">
        <v>1</v>
      </c>
      <c r="AM2364" s="1" t="n">
        <v>0</v>
      </c>
    </row>
    <row r="2365" customFormat="false" ht="15" hidden="false" customHeight="false" outlineLevel="0" collapsed="false">
      <c r="A2365" s="1" t="n">
        <v>352810</v>
      </c>
      <c r="B2365" s="1" t="str">
        <f aca="false">VLOOKUP(A2365,Municipios!$A$2:$B$5571,2,0)</f>
        <v>Macaubal</v>
      </c>
      <c r="C2365" s="1" t="n">
        <v>0</v>
      </c>
      <c r="D2365" s="1" t="n">
        <v>14</v>
      </c>
      <c r="E2365" s="1" t="n">
        <v>0</v>
      </c>
      <c r="F2365" s="1" t="n">
        <v>0</v>
      </c>
      <c r="G2365" s="1" t="n">
        <v>1</v>
      </c>
      <c r="H2365" s="1" t="n">
        <f aca="false">SUM(C2365:G2365)</f>
        <v>15</v>
      </c>
      <c r="I2365" s="1" t="n">
        <v>0</v>
      </c>
      <c r="J2365" s="1" t="n">
        <v>132</v>
      </c>
      <c r="K2365" s="1" t="n">
        <v>0</v>
      </c>
      <c r="L2365" s="1" t="n">
        <v>0</v>
      </c>
      <c r="M2365" s="1" t="n">
        <v>0</v>
      </c>
      <c r="N2365" s="1" t="n">
        <v>5</v>
      </c>
      <c r="O2365" s="1" t="n">
        <v>0</v>
      </c>
      <c r="P2365" s="1" t="n">
        <v>0</v>
      </c>
      <c r="Q2365" s="1" t="n">
        <v>0</v>
      </c>
      <c r="R2365" s="1" t="n">
        <v>0</v>
      </c>
      <c r="S2365" s="1" t="n">
        <v>0</v>
      </c>
      <c r="T2365" s="1" t="n">
        <v>0</v>
      </c>
      <c r="U2365" s="1" t="n">
        <v>0</v>
      </c>
      <c r="V2365" s="1" t="n">
        <f aca="false">ROUNDUP(SUM(J2365,R2365,L2365,N2365,T2365)/360,0)</f>
        <v>1</v>
      </c>
      <c r="W2365" s="1" t="n">
        <f aca="false">ROUNDUP(SUM(U2365,S2365,M2365,K2365,Q2365)/360*1.1,0)</f>
        <v>0</v>
      </c>
      <c r="X2365" s="1" t="n">
        <v>119</v>
      </c>
      <c r="Y2365" s="1" t="n">
        <v>0</v>
      </c>
      <c r="Z2365" s="1" t="n">
        <v>0</v>
      </c>
      <c r="AA2365" s="1" t="n">
        <v>0</v>
      </c>
      <c r="AB2365" s="1" t="n">
        <v>1</v>
      </c>
      <c r="AC2365" s="1" t="n">
        <v>0</v>
      </c>
      <c r="AD2365" s="1" t="n">
        <v>0</v>
      </c>
      <c r="AE2365" s="1" t="n">
        <v>0</v>
      </c>
      <c r="AF2365" s="1" t="n">
        <v>0</v>
      </c>
      <c r="AG2365" s="1" t="n">
        <v>0</v>
      </c>
      <c r="AH2365" s="1" t="n">
        <v>0</v>
      </c>
      <c r="AI2365" s="1" t="n">
        <v>0</v>
      </c>
      <c r="AJ2365" s="1" t="n">
        <f aca="false">ROUNDUP(SUM(AF2365,X2365,Z2365,AB2365,AH2365)/360,0)</f>
        <v>1</v>
      </c>
      <c r="AK2365" s="1" t="n">
        <f aca="false">ROUNDUP(SUM(AI2365,AG2365,AA2365,Y2365,AE2365)/360*1.1,0)</f>
        <v>0</v>
      </c>
      <c r="AL2365" s="1" t="n">
        <v>0</v>
      </c>
      <c r="AM2365" s="1" t="n">
        <v>0</v>
      </c>
    </row>
    <row r="2366" customFormat="false" ht="15" hidden="false" customHeight="false" outlineLevel="0" collapsed="false">
      <c r="A2366" s="1" t="n">
        <v>352850</v>
      </c>
      <c r="B2366" s="1" t="str">
        <f aca="false">VLOOKUP(A2366,Municipios!$A$2:$B$5571,2,0)</f>
        <v>Mairiporã</v>
      </c>
      <c r="C2366" s="1" t="n">
        <v>4</v>
      </c>
      <c r="D2366" s="1" t="n">
        <v>13</v>
      </c>
      <c r="E2366" s="1" t="n">
        <v>10</v>
      </c>
      <c r="F2366" s="1" t="n">
        <v>0</v>
      </c>
      <c r="G2366" s="1" t="n">
        <v>11</v>
      </c>
      <c r="H2366" s="1" t="n">
        <f aca="false">SUM(C2366:G2366)</f>
        <v>38</v>
      </c>
      <c r="I2366" s="1" t="n">
        <v>0</v>
      </c>
      <c r="J2366" s="1" t="n">
        <v>567</v>
      </c>
      <c r="K2366" s="1" t="n">
        <v>0</v>
      </c>
      <c r="L2366" s="1" t="n">
        <v>0</v>
      </c>
      <c r="M2366" s="1" t="n">
        <v>0</v>
      </c>
      <c r="N2366" s="1" t="n">
        <v>413</v>
      </c>
      <c r="O2366" s="1" t="n">
        <v>0</v>
      </c>
      <c r="P2366" s="1" t="n">
        <v>0</v>
      </c>
      <c r="Q2366" s="1" t="n">
        <v>0</v>
      </c>
      <c r="R2366" s="1" t="n">
        <v>0</v>
      </c>
      <c r="S2366" s="1" t="n">
        <v>0</v>
      </c>
      <c r="T2366" s="1" t="n">
        <v>0</v>
      </c>
      <c r="U2366" s="1" t="n">
        <v>0</v>
      </c>
      <c r="V2366" s="1" t="n">
        <f aca="false">ROUNDUP(SUM(J2366,R2366,L2366,N2366,T2366)/360,0)</f>
        <v>3</v>
      </c>
      <c r="W2366" s="1" t="n">
        <f aca="false">ROUNDUP(SUM(U2366,S2366,M2366,K2366,Q2366)/360*1.1,0)</f>
        <v>0</v>
      </c>
      <c r="X2366" s="1" t="n">
        <v>4391</v>
      </c>
      <c r="Y2366" s="1" t="n">
        <v>0</v>
      </c>
      <c r="Z2366" s="1" t="n">
        <v>946</v>
      </c>
      <c r="AA2366" s="1" t="n">
        <v>0</v>
      </c>
      <c r="AB2366" s="1" t="n">
        <v>443</v>
      </c>
      <c r="AC2366" s="1" t="n">
        <v>0</v>
      </c>
      <c r="AD2366" s="1" t="n">
        <v>0</v>
      </c>
      <c r="AE2366" s="1" t="n">
        <v>0</v>
      </c>
      <c r="AF2366" s="1" t="n">
        <v>818</v>
      </c>
      <c r="AG2366" s="1" t="n">
        <v>0</v>
      </c>
      <c r="AH2366" s="1" t="n">
        <v>0</v>
      </c>
      <c r="AI2366" s="1" t="n">
        <v>0</v>
      </c>
      <c r="AJ2366" s="1" t="n">
        <f aca="false">ROUNDUP(SUM(AF2366,X2366,Z2366,AB2366,AH2366)/360,0)</f>
        <v>19</v>
      </c>
      <c r="AK2366" s="1" t="n">
        <f aca="false">ROUNDUP(SUM(AI2366,AG2366,AA2366,Y2366,AE2366)/360*1.1,0)</f>
        <v>0</v>
      </c>
      <c r="AL2366" s="1" t="n">
        <v>3</v>
      </c>
      <c r="AM2366" s="1" t="n">
        <v>0</v>
      </c>
    </row>
    <row r="2367" customFormat="false" ht="15" hidden="false" customHeight="false" outlineLevel="0" collapsed="false">
      <c r="A2367" s="1" t="n">
        <v>352880</v>
      </c>
      <c r="B2367" s="1" t="str">
        <f aca="false">VLOOKUP(A2367,Municipios!$A$2:$B$5571,2,0)</f>
        <v>Maracaí</v>
      </c>
      <c r="C2367" s="1" t="n">
        <v>2</v>
      </c>
      <c r="D2367" s="1" t="n">
        <v>12</v>
      </c>
      <c r="E2367" s="1" t="n">
        <v>4</v>
      </c>
      <c r="F2367" s="1" t="n">
        <v>0</v>
      </c>
      <c r="G2367" s="1" t="n">
        <v>4</v>
      </c>
      <c r="H2367" s="1" t="n">
        <f aca="false">SUM(C2367:G2367)</f>
        <v>22</v>
      </c>
      <c r="I2367" s="1" t="n">
        <v>0</v>
      </c>
      <c r="J2367" s="1" t="n">
        <v>493</v>
      </c>
      <c r="K2367" s="1" t="n">
        <v>0</v>
      </c>
      <c r="L2367" s="1" t="n">
        <v>0</v>
      </c>
      <c r="M2367" s="1" t="n">
        <v>0</v>
      </c>
      <c r="N2367" s="1" t="n">
        <v>12</v>
      </c>
      <c r="O2367" s="1" t="n">
        <v>0</v>
      </c>
      <c r="P2367" s="1" t="n">
        <v>0</v>
      </c>
      <c r="Q2367" s="1" t="n">
        <v>0</v>
      </c>
      <c r="R2367" s="1" t="n">
        <v>0</v>
      </c>
      <c r="S2367" s="1" t="n">
        <v>0</v>
      </c>
      <c r="T2367" s="1" t="n">
        <v>0</v>
      </c>
      <c r="U2367" s="1" t="n">
        <v>0</v>
      </c>
      <c r="V2367" s="1" t="n">
        <f aca="false">ROUNDUP(SUM(J2367,R2367,L2367,N2367,T2367)/360,0)</f>
        <v>2</v>
      </c>
      <c r="W2367" s="1" t="n">
        <f aca="false">ROUNDUP(SUM(U2367,S2367,M2367,K2367,Q2367)/360*1.1,0)</f>
        <v>0</v>
      </c>
      <c r="X2367" s="1" t="n">
        <v>2037</v>
      </c>
      <c r="Y2367" s="1" t="n">
        <v>0</v>
      </c>
      <c r="Z2367" s="1" t="n">
        <v>112</v>
      </c>
      <c r="AA2367" s="1" t="n">
        <v>0</v>
      </c>
      <c r="AB2367" s="1" t="n">
        <v>31</v>
      </c>
      <c r="AC2367" s="1" t="n">
        <v>0</v>
      </c>
      <c r="AD2367" s="1" t="n">
        <v>0</v>
      </c>
      <c r="AE2367" s="1" t="n">
        <v>0</v>
      </c>
      <c r="AF2367" s="1" t="n">
        <v>198</v>
      </c>
      <c r="AG2367" s="1" t="n">
        <v>0</v>
      </c>
      <c r="AH2367" s="1" t="n">
        <v>0</v>
      </c>
      <c r="AI2367" s="1" t="n">
        <v>0</v>
      </c>
      <c r="AJ2367" s="1" t="n">
        <f aca="false">ROUNDUP(SUM(AF2367,X2367,Z2367,AB2367,AH2367)/360,0)</f>
        <v>7</v>
      </c>
      <c r="AK2367" s="1" t="n">
        <f aca="false">ROUNDUP(SUM(AI2367,AG2367,AA2367,Y2367,AE2367)/360*1.1,0)</f>
        <v>0</v>
      </c>
      <c r="AL2367" s="1" t="n">
        <v>1</v>
      </c>
      <c r="AM2367" s="1" t="n">
        <v>0</v>
      </c>
    </row>
    <row r="2368" customFormat="false" ht="15" hidden="false" customHeight="false" outlineLevel="0" collapsed="false">
      <c r="A2368" s="1" t="n">
        <v>352900</v>
      </c>
      <c r="B2368" s="1" t="str">
        <f aca="false">VLOOKUP(A2368,Municipios!$A$2:$B$5571,2,0)</f>
        <v>Marília</v>
      </c>
      <c r="C2368" s="1" t="n">
        <v>151</v>
      </c>
      <c r="D2368" s="1" t="n">
        <v>179</v>
      </c>
      <c r="E2368" s="1" t="n">
        <v>67</v>
      </c>
      <c r="F2368" s="1" t="n">
        <v>182</v>
      </c>
      <c r="G2368" s="1" t="n">
        <v>38</v>
      </c>
      <c r="H2368" s="1" t="n">
        <f aca="false">SUM(C2368:G2368)</f>
        <v>617</v>
      </c>
      <c r="I2368" s="1" t="n">
        <v>86</v>
      </c>
      <c r="J2368" s="1" t="n">
        <v>7175</v>
      </c>
      <c r="K2368" s="1" t="n">
        <v>0</v>
      </c>
      <c r="L2368" s="1" t="n">
        <v>0</v>
      </c>
      <c r="M2368" s="1" t="n">
        <v>0</v>
      </c>
      <c r="N2368" s="1" t="n">
        <v>1375</v>
      </c>
      <c r="O2368" s="1" t="n">
        <v>0</v>
      </c>
      <c r="P2368" s="1" t="n">
        <v>2097</v>
      </c>
      <c r="Q2368" s="1" t="n">
        <v>2128</v>
      </c>
      <c r="R2368" s="1" t="n">
        <v>117</v>
      </c>
      <c r="S2368" s="1" t="n">
        <v>0</v>
      </c>
      <c r="T2368" s="1" t="n">
        <v>293</v>
      </c>
      <c r="U2368" s="1" t="n">
        <v>0</v>
      </c>
      <c r="V2368" s="1" t="n">
        <f aca="false">ROUNDUP(SUM(J2368,R2368,L2368,N2368,T2368)/360,0)</f>
        <v>25</v>
      </c>
      <c r="W2368" s="1" t="n">
        <f aca="false">ROUNDUP(SUM(U2368,S2368,M2368,K2368,Q2368)/360*1.1,0)</f>
        <v>7</v>
      </c>
      <c r="X2368" s="1" t="n">
        <v>30729</v>
      </c>
      <c r="Y2368" s="1" t="n">
        <v>0</v>
      </c>
      <c r="Z2368" s="1" t="n">
        <v>9635</v>
      </c>
      <c r="AA2368" s="1" t="n">
        <v>0</v>
      </c>
      <c r="AB2368" s="1" t="n">
        <v>5306</v>
      </c>
      <c r="AC2368" s="1" t="n">
        <v>0</v>
      </c>
      <c r="AD2368" s="1" t="n">
        <v>22710</v>
      </c>
      <c r="AE2368" s="1" t="n">
        <v>22028</v>
      </c>
      <c r="AF2368" s="1" t="n">
        <v>25965</v>
      </c>
      <c r="AG2368" s="1" t="n">
        <v>23</v>
      </c>
      <c r="AH2368" s="1" t="n">
        <v>51103</v>
      </c>
      <c r="AI2368" s="1" t="n">
        <v>0</v>
      </c>
      <c r="AJ2368" s="1" t="n">
        <f aca="false">ROUNDUP(SUM(AF2368,X2368,Z2368,AB2368,AH2368)/360,0)</f>
        <v>341</v>
      </c>
      <c r="AK2368" s="1" t="n">
        <f aca="false">ROUNDUP(SUM(AI2368,AG2368,AA2368,Y2368,AE2368)/360*1.1,0)</f>
        <v>68</v>
      </c>
      <c r="AL2368" s="1" t="n">
        <v>106</v>
      </c>
      <c r="AM2368" s="1" t="n">
        <v>4</v>
      </c>
    </row>
    <row r="2369" customFormat="false" ht="15" hidden="false" customHeight="false" outlineLevel="0" collapsed="false">
      <c r="A2369" s="1" t="n">
        <v>352920</v>
      </c>
      <c r="B2369" s="1" t="str">
        <f aca="false">VLOOKUP(A2369,Municipios!$A$2:$B$5571,2,0)</f>
        <v>Martinópolis</v>
      </c>
      <c r="C2369" s="1" t="n">
        <v>1</v>
      </c>
      <c r="D2369" s="1" t="n">
        <v>15</v>
      </c>
      <c r="E2369" s="1" t="n">
        <v>9</v>
      </c>
      <c r="F2369" s="1" t="n">
        <v>0</v>
      </c>
      <c r="G2369" s="1" t="n">
        <v>5</v>
      </c>
      <c r="H2369" s="1" t="n">
        <f aca="false">SUM(C2369:G2369)</f>
        <v>30</v>
      </c>
      <c r="I2369" s="1" t="n">
        <v>0</v>
      </c>
      <c r="J2369" s="1" t="n">
        <v>508</v>
      </c>
      <c r="K2369" s="1" t="n">
        <v>0</v>
      </c>
      <c r="L2369" s="1" t="n">
        <v>0</v>
      </c>
      <c r="M2369" s="1" t="n">
        <v>0</v>
      </c>
      <c r="N2369" s="1" t="n">
        <v>186</v>
      </c>
      <c r="O2369" s="1" t="n">
        <v>0</v>
      </c>
      <c r="P2369" s="1" t="n">
        <v>0</v>
      </c>
      <c r="Q2369" s="1" t="n">
        <v>0</v>
      </c>
      <c r="R2369" s="1" t="n">
        <v>0</v>
      </c>
      <c r="S2369" s="1" t="n">
        <v>0</v>
      </c>
      <c r="T2369" s="1" t="n">
        <v>0</v>
      </c>
      <c r="U2369" s="1" t="n">
        <v>0</v>
      </c>
      <c r="V2369" s="1" t="n">
        <f aca="false">ROUNDUP(SUM(J2369,R2369,L2369,N2369,T2369)/360,0)</f>
        <v>2</v>
      </c>
      <c r="W2369" s="1" t="n">
        <f aca="false">ROUNDUP(SUM(U2369,S2369,M2369,K2369,Q2369)/360*1.1,0)</f>
        <v>0</v>
      </c>
      <c r="X2369" s="1" t="n">
        <v>1946</v>
      </c>
      <c r="Y2369" s="1" t="n">
        <v>0</v>
      </c>
      <c r="Z2369" s="1" t="n">
        <v>619</v>
      </c>
      <c r="AA2369" s="1" t="n">
        <v>0</v>
      </c>
      <c r="AB2369" s="1" t="n">
        <v>201</v>
      </c>
      <c r="AC2369" s="1" t="n">
        <v>0</v>
      </c>
      <c r="AD2369" s="1" t="n">
        <v>0</v>
      </c>
      <c r="AE2369" s="1" t="n">
        <v>0</v>
      </c>
      <c r="AF2369" s="1" t="n">
        <v>12</v>
      </c>
      <c r="AG2369" s="1" t="n">
        <v>0</v>
      </c>
      <c r="AH2369" s="1" t="n">
        <v>0</v>
      </c>
      <c r="AI2369" s="1" t="n">
        <v>0</v>
      </c>
      <c r="AJ2369" s="1" t="n">
        <f aca="false">ROUNDUP(SUM(AF2369,X2369,Z2369,AB2369,AH2369)/360,0)</f>
        <v>8</v>
      </c>
      <c r="AK2369" s="1" t="n">
        <f aca="false">ROUNDUP(SUM(AI2369,AG2369,AA2369,Y2369,AE2369)/360*1.1,0)</f>
        <v>0</v>
      </c>
      <c r="AL2369" s="1" t="n">
        <v>2</v>
      </c>
      <c r="AM2369" s="1" t="n">
        <v>0</v>
      </c>
    </row>
    <row r="2370" customFormat="false" ht="15" hidden="false" customHeight="false" outlineLevel="0" collapsed="false">
      <c r="A2370" s="1" t="n">
        <v>352930</v>
      </c>
      <c r="B2370" s="1" t="str">
        <f aca="false">VLOOKUP(A2370,Municipios!$A$2:$B$5571,2,0)</f>
        <v>Matão</v>
      </c>
      <c r="C2370" s="1" t="n">
        <v>18</v>
      </c>
      <c r="D2370" s="1" t="n">
        <v>51</v>
      </c>
      <c r="E2370" s="1" t="n">
        <v>20</v>
      </c>
      <c r="F2370" s="1" t="n">
        <v>0</v>
      </c>
      <c r="G2370" s="1" t="n">
        <v>7</v>
      </c>
      <c r="H2370" s="1" t="n">
        <f aca="false">SUM(C2370:G2370)</f>
        <v>96</v>
      </c>
      <c r="I2370" s="1" t="n">
        <v>22</v>
      </c>
      <c r="J2370" s="1" t="n">
        <v>1774</v>
      </c>
      <c r="K2370" s="1" t="n">
        <v>0</v>
      </c>
      <c r="L2370" s="1" t="n">
        <v>0</v>
      </c>
      <c r="M2370" s="1" t="n">
        <v>0</v>
      </c>
      <c r="N2370" s="1" t="n">
        <v>368</v>
      </c>
      <c r="O2370" s="1" t="n">
        <v>0</v>
      </c>
      <c r="P2370" s="1" t="n">
        <v>468</v>
      </c>
      <c r="Q2370" s="1" t="n">
        <v>494</v>
      </c>
      <c r="R2370" s="1" t="n">
        <v>0</v>
      </c>
      <c r="S2370" s="1" t="n">
        <v>0</v>
      </c>
      <c r="T2370" s="1" t="n">
        <v>0</v>
      </c>
      <c r="U2370" s="1" t="n">
        <v>0</v>
      </c>
      <c r="V2370" s="1" t="n">
        <f aca="false">ROUNDUP(SUM(J2370,R2370,L2370,N2370,T2370)/360,0)</f>
        <v>6</v>
      </c>
      <c r="W2370" s="1" t="n">
        <f aca="false">ROUNDUP(SUM(U2370,S2370,M2370,K2370,Q2370)/360*1.1,0)</f>
        <v>2</v>
      </c>
      <c r="X2370" s="1" t="n">
        <v>8102</v>
      </c>
      <c r="Y2370" s="1" t="n">
        <v>0</v>
      </c>
      <c r="Z2370" s="1" t="n">
        <v>1801</v>
      </c>
      <c r="AA2370" s="1" t="n">
        <v>0</v>
      </c>
      <c r="AB2370" s="1" t="n">
        <v>469</v>
      </c>
      <c r="AC2370" s="1" t="n">
        <v>42</v>
      </c>
      <c r="AD2370" s="1" t="n">
        <v>3377</v>
      </c>
      <c r="AE2370" s="1" t="n">
        <v>5998</v>
      </c>
      <c r="AF2370" s="1" t="n">
        <v>5453</v>
      </c>
      <c r="AG2370" s="1" t="n">
        <v>0</v>
      </c>
      <c r="AH2370" s="1" t="n">
        <v>0</v>
      </c>
      <c r="AI2370" s="1" t="n">
        <v>0</v>
      </c>
      <c r="AJ2370" s="1" t="n">
        <f aca="false">ROUNDUP(SUM(AF2370,X2370,Z2370,AB2370,AH2370)/360,0)</f>
        <v>44</v>
      </c>
      <c r="AK2370" s="1" t="n">
        <f aca="false">ROUNDUP(SUM(AI2370,AG2370,AA2370,Y2370,AE2370)/360*1.1,0)</f>
        <v>19</v>
      </c>
      <c r="AL2370" s="1" t="n">
        <v>32</v>
      </c>
      <c r="AM2370" s="1" t="n">
        <v>1</v>
      </c>
    </row>
    <row r="2371" customFormat="false" ht="15" hidden="false" customHeight="false" outlineLevel="0" collapsed="false">
      <c r="A2371" s="1" t="n">
        <v>352940</v>
      </c>
      <c r="B2371" s="1" t="str">
        <f aca="false">VLOOKUP(A2371,Municipios!$A$2:$B$5571,2,0)</f>
        <v>Mauá</v>
      </c>
      <c r="C2371" s="1" t="n">
        <v>28</v>
      </c>
      <c r="D2371" s="1" t="n">
        <v>78</v>
      </c>
      <c r="E2371" s="1" t="n">
        <v>22</v>
      </c>
      <c r="F2371" s="1" t="n">
        <v>20</v>
      </c>
      <c r="G2371" s="1" t="n">
        <v>17</v>
      </c>
      <c r="H2371" s="1" t="n">
        <f aca="false">SUM(C2371:G2371)</f>
        <v>165</v>
      </c>
      <c r="I2371" s="1" t="n">
        <v>48</v>
      </c>
      <c r="J2371" s="1" t="n">
        <v>1878</v>
      </c>
      <c r="K2371" s="1" t="n">
        <v>0</v>
      </c>
      <c r="L2371" s="1" t="n">
        <v>0</v>
      </c>
      <c r="M2371" s="1" t="n">
        <v>0</v>
      </c>
      <c r="N2371" s="1" t="n">
        <v>1103</v>
      </c>
      <c r="O2371" s="1" t="n">
        <v>0</v>
      </c>
      <c r="P2371" s="1" t="n">
        <v>509</v>
      </c>
      <c r="Q2371" s="1" t="n">
        <v>512</v>
      </c>
      <c r="R2371" s="1" t="n">
        <v>28</v>
      </c>
      <c r="S2371" s="1" t="n">
        <v>0</v>
      </c>
      <c r="T2371" s="1" t="n">
        <v>0</v>
      </c>
      <c r="U2371" s="1" t="n">
        <v>0</v>
      </c>
      <c r="V2371" s="1" t="n">
        <f aca="false">ROUNDUP(SUM(J2371,R2371,L2371,N2371,T2371)/360,0)</f>
        <v>9</v>
      </c>
      <c r="W2371" s="1" t="n">
        <f aca="false">ROUNDUP(SUM(U2371,S2371,M2371,K2371,Q2371)/360*1.1,0)</f>
        <v>2</v>
      </c>
      <c r="X2371" s="1" t="n">
        <v>23507</v>
      </c>
      <c r="Y2371" s="1" t="n">
        <v>0</v>
      </c>
      <c r="Z2371" s="1" t="n">
        <v>7175</v>
      </c>
      <c r="AA2371" s="1" t="n">
        <v>0</v>
      </c>
      <c r="AB2371" s="1" t="n">
        <v>1994</v>
      </c>
      <c r="AC2371" s="1" t="n">
        <v>0</v>
      </c>
      <c r="AD2371" s="1" t="n">
        <v>5804</v>
      </c>
      <c r="AE2371" s="1" t="n">
        <v>7029</v>
      </c>
      <c r="AF2371" s="1" t="n">
        <v>10532</v>
      </c>
      <c r="AG2371" s="1" t="n">
        <v>0</v>
      </c>
      <c r="AH2371" s="1" t="n">
        <v>6688</v>
      </c>
      <c r="AI2371" s="1" t="n">
        <v>0</v>
      </c>
      <c r="AJ2371" s="1" t="n">
        <f aca="false">ROUNDUP(SUM(AF2371,X2371,Z2371,AB2371,AH2371)/360,0)</f>
        <v>139</v>
      </c>
      <c r="AK2371" s="1" t="n">
        <f aca="false">ROUNDUP(SUM(AI2371,AG2371,AA2371,Y2371,AE2371)/360*1.1,0)</f>
        <v>22</v>
      </c>
      <c r="AL2371" s="1" t="n">
        <v>67</v>
      </c>
      <c r="AM2371" s="1" t="n">
        <v>4</v>
      </c>
    </row>
    <row r="2372" customFormat="false" ht="15" hidden="false" customHeight="false" outlineLevel="0" collapsed="false">
      <c r="A2372" s="1" t="n">
        <v>352970</v>
      </c>
      <c r="B2372" s="1" t="str">
        <f aca="false">VLOOKUP(A2372,Municipios!$A$2:$B$5571,2,0)</f>
        <v>Miguelópolis</v>
      </c>
      <c r="C2372" s="1" t="n">
        <v>15</v>
      </c>
      <c r="D2372" s="1" t="n">
        <v>7</v>
      </c>
      <c r="E2372" s="1" t="n">
        <v>9</v>
      </c>
      <c r="F2372" s="1" t="n">
        <v>0</v>
      </c>
      <c r="G2372" s="1" t="n">
        <v>16</v>
      </c>
      <c r="H2372" s="1" t="n">
        <f aca="false">SUM(C2372:G2372)</f>
        <v>47</v>
      </c>
      <c r="I2372" s="1" t="n">
        <v>0</v>
      </c>
      <c r="J2372" s="1" t="n">
        <v>772</v>
      </c>
      <c r="K2372" s="1" t="n">
        <v>0</v>
      </c>
      <c r="L2372" s="1" t="n">
        <v>0</v>
      </c>
      <c r="M2372" s="1" t="n">
        <v>0</v>
      </c>
      <c r="N2372" s="1" t="n">
        <v>226</v>
      </c>
      <c r="O2372" s="1" t="n">
        <v>0</v>
      </c>
      <c r="P2372" s="1" t="n">
        <v>0</v>
      </c>
      <c r="Q2372" s="1" t="n">
        <v>0</v>
      </c>
      <c r="R2372" s="1" t="n">
        <v>0</v>
      </c>
      <c r="S2372" s="1" t="n">
        <v>0</v>
      </c>
      <c r="T2372" s="1" t="n">
        <v>0</v>
      </c>
      <c r="U2372" s="1" t="n">
        <v>0</v>
      </c>
      <c r="V2372" s="1" t="n">
        <f aca="false">ROUNDUP(SUM(J2372,R2372,L2372,N2372,T2372)/360,0)</f>
        <v>3</v>
      </c>
      <c r="W2372" s="1" t="n">
        <f aca="false">ROUNDUP(SUM(U2372,S2372,M2372,K2372,Q2372)/360*1.1,0)</f>
        <v>0</v>
      </c>
      <c r="X2372" s="1" t="n">
        <v>1968</v>
      </c>
      <c r="Y2372" s="1" t="n">
        <v>0</v>
      </c>
      <c r="Z2372" s="1" t="n">
        <v>160</v>
      </c>
      <c r="AA2372" s="1" t="n">
        <v>0</v>
      </c>
      <c r="AB2372" s="1" t="n">
        <v>102</v>
      </c>
      <c r="AC2372" s="1" t="n">
        <v>0</v>
      </c>
      <c r="AD2372" s="1" t="n">
        <v>0</v>
      </c>
      <c r="AE2372" s="1" t="n">
        <v>0</v>
      </c>
      <c r="AF2372" s="1" t="n">
        <v>278</v>
      </c>
      <c r="AG2372" s="1" t="n">
        <v>0</v>
      </c>
      <c r="AH2372" s="1" t="n">
        <v>0</v>
      </c>
      <c r="AI2372" s="1" t="n">
        <v>0</v>
      </c>
      <c r="AJ2372" s="1" t="n">
        <f aca="false">ROUNDUP(SUM(AF2372,X2372,Z2372,AB2372,AH2372)/360,0)</f>
        <v>7</v>
      </c>
      <c r="AK2372" s="1" t="n">
        <f aca="false">ROUNDUP(SUM(AI2372,AG2372,AA2372,Y2372,AE2372)/360*1.1,0)</f>
        <v>0</v>
      </c>
      <c r="AL2372" s="1" t="n">
        <v>2</v>
      </c>
      <c r="AM2372" s="1" t="n">
        <v>0</v>
      </c>
    </row>
    <row r="2373" customFormat="false" ht="15" hidden="false" customHeight="false" outlineLevel="0" collapsed="false">
      <c r="A2373" s="1" t="n">
        <v>352980</v>
      </c>
      <c r="B2373" s="1" t="str">
        <f aca="false">VLOOKUP(A2373,Municipios!$A$2:$B$5571,2,0)</f>
        <v>Mineiros do Tietê</v>
      </c>
      <c r="C2373" s="1" t="n">
        <v>0</v>
      </c>
      <c r="D2373" s="1" t="n">
        <v>6</v>
      </c>
      <c r="E2373" s="1" t="n">
        <v>0</v>
      </c>
      <c r="F2373" s="1" t="n">
        <v>1</v>
      </c>
      <c r="G2373" s="1" t="n">
        <v>3</v>
      </c>
      <c r="H2373" s="1" t="n">
        <f aca="false">SUM(C2373:G2373)</f>
        <v>10</v>
      </c>
      <c r="I2373" s="1" t="n">
        <v>0</v>
      </c>
      <c r="V2373" s="1" t="n">
        <f aca="false">ROUNDUP(SUM(J2373,R2373,L2373,N2373,T2373)/360,0)</f>
        <v>0</v>
      </c>
      <c r="W2373" s="1" t="n">
        <f aca="false">ROUNDUP(SUM(U2373,S2373,M2373,K2373,Q2373)/360*1.1,0)</f>
        <v>0</v>
      </c>
      <c r="AJ2373" s="1" t="n">
        <f aca="false">ROUNDUP(SUM(AF2373,X2373,Z2373,AB2373,AH2373)/360,0)</f>
        <v>0</v>
      </c>
      <c r="AK2373" s="1" t="n">
        <f aca="false">ROUNDUP(SUM(AI2373,AG2373,AA2373,Y2373,AE2373)/360*1.1,0)</f>
        <v>0</v>
      </c>
      <c r="AL2373" s="1" t="n">
        <v>1</v>
      </c>
      <c r="AM2373" s="1" t="n">
        <v>0</v>
      </c>
    </row>
    <row r="2374" customFormat="false" ht="15" hidden="false" customHeight="false" outlineLevel="0" collapsed="false">
      <c r="A2374" s="1" t="n">
        <v>353010</v>
      </c>
      <c r="B2374" s="1" t="str">
        <f aca="false">VLOOKUP(A2374,Municipios!$A$2:$B$5571,2,0)</f>
        <v>Mirandópolis</v>
      </c>
      <c r="C2374" s="1" t="n">
        <v>15</v>
      </c>
      <c r="D2374" s="1" t="n">
        <v>29</v>
      </c>
      <c r="E2374" s="1" t="n">
        <v>10</v>
      </c>
      <c r="F2374" s="1" t="n">
        <v>6</v>
      </c>
      <c r="G2374" s="1" t="n">
        <v>8</v>
      </c>
      <c r="H2374" s="1" t="n">
        <f aca="false">SUM(C2374:G2374)</f>
        <v>68</v>
      </c>
      <c r="I2374" s="1" t="n">
        <v>10</v>
      </c>
      <c r="J2374" s="1" t="n">
        <v>2568</v>
      </c>
      <c r="K2374" s="1" t="n">
        <v>0</v>
      </c>
      <c r="L2374" s="1" t="n">
        <v>0</v>
      </c>
      <c r="M2374" s="1" t="n">
        <v>0</v>
      </c>
      <c r="N2374" s="1" t="n">
        <v>281</v>
      </c>
      <c r="O2374" s="1" t="n">
        <v>0</v>
      </c>
      <c r="P2374" s="1" t="n">
        <v>0</v>
      </c>
      <c r="Q2374" s="1" t="n">
        <v>0</v>
      </c>
      <c r="R2374" s="1" t="n">
        <v>38</v>
      </c>
      <c r="S2374" s="1" t="n">
        <v>0</v>
      </c>
      <c r="T2374" s="1" t="n">
        <v>0</v>
      </c>
      <c r="U2374" s="1" t="n">
        <v>0</v>
      </c>
      <c r="V2374" s="1" t="n">
        <f aca="false">ROUNDUP(SUM(J2374,R2374,L2374,N2374,T2374)/360,0)</f>
        <v>9</v>
      </c>
      <c r="W2374" s="1" t="n">
        <f aca="false">ROUNDUP(SUM(U2374,S2374,M2374,K2374,Q2374)/360*1.1,0)</f>
        <v>0</v>
      </c>
      <c r="X2374" s="1" t="n">
        <v>8985</v>
      </c>
      <c r="Y2374" s="1" t="n">
        <v>0</v>
      </c>
      <c r="Z2374" s="1" t="n">
        <v>1427</v>
      </c>
      <c r="AA2374" s="1" t="n">
        <v>0</v>
      </c>
      <c r="AB2374" s="1" t="n">
        <v>753</v>
      </c>
      <c r="AC2374" s="1" t="n">
        <v>0</v>
      </c>
      <c r="AD2374" s="1" t="n">
        <v>0</v>
      </c>
      <c r="AE2374" s="1" t="n">
        <v>0</v>
      </c>
      <c r="AF2374" s="1" t="n">
        <v>3691</v>
      </c>
      <c r="AG2374" s="1" t="n">
        <v>0</v>
      </c>
      <c r="AH2374" s="1" t="n">
        <v>0</v>
      </c>
      <c r="AI2374" s="1" t="n">
        <v>0</v>
      </c>
      <c r="AJ2374" s="1" t="n">
        <f aca="false">ROUNDUP(SUM(AF2374,X2374,Z2374,AB2374,AH2374)/360,0)</f>
        <v>42</v>
      </c>
      <c r="AK2374" s="1" t="n">
        <f aca="false">ROUNDUP(SUM(AI2374,AG2374,AA2374,Y2374,AE2374)/360*1.1,0)</f>
        <v>0</v>
      </c>
      <c r="AL2374" s="1" t="n">
        <v>10</v>
      </c>
      <c r="AM2374" s="1" t="n">
        <v>1</v>
      </c>
    </row>
    <row r="2375" customFormat="false" ht="15" hidden="false" customHeight="false" outlineLevel="0" collapsed="false">
      <c r="A2375" s="1" t="n">
        <v>353030</v>
      </c>
      <c r="B2375" s="1" t="str">
        <f aca="false">VLOOKUP(A2375,Municipios!$A$2:$B$5571,2,0)</f>
        <v>Mirassol</v>
      </c>
      <c r="C2375" s="1" t="n">
        <v>7</v>
      </c>
      <c r="D2375" s="1" t="n">
        <v>15</v>
      </c>
      <c r="E2375" s="1" t="n">
        <v>6</v>
      </c>
      <c r="F2375" s="1" t="n">
        <v>0</v>
      </c>
      <c r="G2375" s="1" t="n">
        <v>2</v>
      </c>
      <c r="H2375" s="1" t="n">
        <f aca="false">SUM(C2375:G2375)</f>
        <v>30</v>
      </c>
      <c r="I2375" s="1" t="n">
        <v>0</v>
      </c>
      <c r="J2375" s="1" t="n">
        <v>1614</v>
      </c>
      <c r="K2375" s="1" t="n">
        <v>0</v>
      </c>
      <c r="L2375" s="1" t="n">
        <v>0</v>
      </c>
      <c r="M2375" s="1" t="n">
        <v>0</v>
      </c>
      <c r="N2375" s="1" t="n">
        <v>61</v>
      </c>
      <c r="O2375" s="1" t="n">
        <v>0</v>
      </c>
      <c r="P2375" s="1" t="n">
        <v>0</v>
      </c>
      <c r="Q2375" s="1" t="n">
        <v>0</v>
      </c>
      <c r="R2375" s="1" t="n">
        <v>0</v>
      </c>
      <c r="S2375" s="1" t="n">
        <v>0</v>
      </c>
      <c r="T2375" s="1" t="n">
        <v>0</v>
      </c>
      <c r="U2375" s="1" t="n">
        <v>0</v>
      </c>
      <c r="V2375" s="1" t="n">
        <f aca="false">ROUNDUP(SUM(J2375,R2375,L2375,N2375,T2375)/360,0)</f>
        <v>5</v>
      </c>
      <c r="W2375" s="1" t="n">
        <f aca="false">ROUNDUP(SUM(U2375,S2375,M2375,K2375,Q2375)/360*1.1,0)</f>
        <v>0</v>
      </c>
      <c r="X2375" s="1" t="n">
        <v>2735</v>
      </c>
      <c r="Y2375" s="1" t="n">
        <v>0</v>
      </c>
      <c r="Z2375" s="1" t="n">
        <v>768</v>
      </c>
      <c r="AA2375" s="1" t="n">
        <v>0</v>
      </c>
      <c r="AB2375" s="1" t="n">
        <v>131</v>
      </c>
      <c r="AC2375" s="1" t="n">
        <v>0</v>
      </c>
      <c r="AD2375" s="1" t="n">
        <v>0</v>
      </c>
      <c r="AE2375" s="1" t="n">
        <v>0</v>
      </c>
      <c r="AF2375" s="1" t="n">
        <v>422</v>
      </c>
      <c r="AG2375" s="1" t="n">
        <v>0</v>
      </c>
      <c r="AH2375" s="1" t="n">
        <v>0</v>
      </c>
      <c r="AI2375" s="1" t="n">
        <v>0</v>
      </c>
      <c r="AJ2375" s="1" t="n">
        <f aca="false">ROUNDUP(SUM(AF2375,X2375,Z2375,AB2375,AH2375)/360,0)</f>
        <v>12</v>
      </c>
      <c r="AK2375" s="1" t="n">
        <f aca="false">ROUNDUP(SUM(AI2375,AG2375,AA2375,Y2375,AE2375)/360*1.1,0)</f>
        <v>0</v>
      </c>
      <c r="AL2375" s="1" t="n">
        <v>4</v>
      </c>
      <c r="AM2375" s="1" t="n">
        <v>0</v>
      </c>
    </row>
    <row r="2376" customFormat="false" ht="15" hidden="false" customHeight="false" outlineLevel="0" collapsed="false">
      <c r="A2376" s="1" t="n">
        <v>353050</v>
      </c>
      <c r="B2376" s="1" t="str">
        <f aca="false">VLOOKUP(A2376,Municipios!$A$2:$B$5571,2,0)</f>
        <v>Mococa</v>
      </c>
      <c r="C2376" s="1" t="n">
        <v>15</v>
      </c>
      <c r="D2376" s="1" t="n">
        <v>47</v>
      </c>
      <c r="E2376" s="1" t="n">
        <v>11</v>
      </c>
      <c r="F2376" s="1" t="n">
        <v>3</v>
      </c>
      <c r="G2376" s="1" t="n">
        <v>12</v>
      </c>
      <c r="H2376" s="1" t="n">
        <f aca="false">SUM(C2376:G2376)</f>
        <v>88</v>
      </c>
      <c r="I2376" s="1" t="n">
        <v>8</v>
      </c>
      <c r="J2376" s="1" t="n">
        <v>1641</v>
      </c>
      <c r="K2376" s="1" t="n">
        <v>0</v>
      </c>
      <c r="L2376" s="1" t="n">
        <v>0</v>
      </c>
      <c r="M2376" s="1" t="n">
        <v>0</v>
      </c>
      <c r="N2376" s="1" t="n">
        <v>343</v>
      </c>
      <c r="O2376" s="1" t="n">
        <v>0</v>
      </c>
      <c r="P2376" s="1" t="n">
        <v>287</v>
      </c>
      <c r="Q2376" s="1" t="n">
        <v>537</v>
      </c>
      <c r="R2376" s="1" t="n">
        <v>0</v>
      </c>
      <c r="S2376" s="1" t="n">
        <v>0</v>
      </c>
      <c r="T2376" s="1" t="n">
        <v>0</v>
      </c>
      <c r="U2376" s="1" t="n">
        <v>0</v>
      </c>
      <c r="V2376" s="1" t="n">
        <f aca="false">ROUNDUP(SUM(J2376,R2376,L2376,N2376,T2376)/360,0)</f>
        <v>6</v>
      </c>
      <c r="W2376" s="1" t="n">
        <f aca="false">ROUNDUP(SUM(U2376,S2376,M2376,K2376,Q2376)/360*1.1,0)</f>
        <v>2</v>
      </c>
      <c r="X2376" s="1" t="n">
        <v>8058</v>
      </c>
      <c r="Y2376" s="1" t="n">
        <v>0</v>
      </c>
      <c r="Z2376" s="1" t="n">
        <v>2253</v>
      </c>
      <c r="AA2376" s="1" t="n">
        <v>0</v>
      </c>
      <c r="AB2376" s="1" t="n">
        <v>620</v>
      </c>
      <c r="AC2376" s="1" t="n">
        <v>0</v>
      </c>
      <c r="AD2376" s="1" t="n">
        <v>1168</v>
      </c>
      <c r="AE2376" s="1" t="n">
        <v>1937</v>
      </c>
      <c r="AF2376" s="1" t="n">
        <v>2601</v>
      </c>
      <c r="AG2376" s="1" t="n">
        <v>0</v>
      </c>
      <c r="AH2376" s="1" t="n">
        <v>310</v>
      </c>
      <c r="AI2376" s="1" t="n">
        <v>0</v>
      </c>
      <c r="AJ2376" s="1" t="n">
        <f aca="false">ROUNDUP(SUM(AF2376,X2376,Z2376,AB2376,AH2376)/360,0)</f>
        <v>39</v>
      </c>
      <c r="AK2376" s="1" t="n">
        <f aca="false">ROUNDUP(SUM(AI2376,AG2376,AA2376,Y2376,AE2376)/360*1.1,0)</f>
        <v>6</v>
      </c>
      <c r="AL2376" s="1" t="n">
        <v>18</v>
      </c>
      <c r="AM2376" s="1" t="n">
        <v>0</v>
      </c>
    </row>
    <row r="2377" customFormat="false" ht="15" hidden="false" customHeight="false" outlineLevel="0" collapsed="false">
      <c r="A2377" s="1" t="n">
        <v>353060</v>
      </c>
      <c r="B2377" s="1" t="str">
        <f aca="false">VLOOKUP(A2377,Municipios!$A$2:$B$5571,2,0)</f>
        <v>Mogi das Cruzes</v>
      </c>
      <c r="C2377" s="1" t="n">
        <v>183</v>
      </c>
      <c r="D2377" s="1" t="n">
        <v>133</v>
      </c>
      <c r="E2377" s="1" t="n">
        <v>65</v>
      </c>
      <c r="F2377" s="1" t="n">
        <v>123</v>
      </c>
      <c r="G2377" s="1" t="n">
        <v>84</v>
      </c>
      <c r="H2377" s="1" t="n">
        <f aca="false">SUM(C2377:G2377)</f>
        <v>588</v>
      </c>
      <c r="I2377" s="1" t="n">
        <v>92</v>
      </c>
      <c r="J2377" s="1" t="n">
        <v>6691</v>
      </c>
      <c r="K2377" s="1" t="n">
        <v>16</v>
      </c>
      <c r="L2377" s="1" t="n">
        <v>3</v>
      </c>
      <c r="M2377" s="1" t="n">
        <v>0</v>
      </c>
      <c r="N2377" s="1" t="n">
        <v>5129</v>
      </c>
      <c r="O2377" s="1" t="n">
        <v>0</v>
      </c>
      <c r="P2377" s="1" t="n">
        <v>1080</v>
      </c>
      <c r="Q2377" s="1" t="n">
        <v>1870</v>
      </c>
      <c r="R2377" s="1" t="n">
        <v>40</v>
      </c>
      <c r="S2377" s="1" t="n">
        <v>0</v>
      </c>
      <c r="T2377" s="1" t="n">
        <v>742</v>
      </c>
      <c r="U2377" s="1" t="n">
        <v>0</v>
      </c>
      <c r="V2377" s="1" t="n">
        <f aca="false">ROUNDUP(SUM(J2377,R2377,L2377,N2377,T2377)/360,0)</f>
        <v>36</v>
      </c>
      <c r="W2377" s="1" t="n">
        <f aca="false">ROUNDUP(SUM(U2377,S2377,M2377,K2377,Q2377)/360*1.1,0)</f>
        <v>6</v>
      </c>
      <c r="X2377" s="1" t="n">
        <v>55666</v>
      </c>
      <c r="Y2377" s="1" t="n">
        <v>28</v>
      </c>
      <c r="Z2377" s="1" t="n">
        <v>18555</v>
      </c>
      <c r="AA2377" s="1" t="n">
        <v>0</v>
      </c>
      <c r="AB2377" s="1" t="n">
        <v>4900</v>
      </c>
      <c r="AC2377" s="1" t="n">
        <v>0</v>
      </c>
      <c r="AD2377" s="1" t="n">
        <v>16021</v>
      </c>
      <c r="AE2377" s="1" t="n">
        <v>22054</v>
      </c>
      <c r="AF2377" s="1" t="n">
        <v>43424</v>
      </c>
      <c r="AG2377" s="1" t="n">
        <v>34</v>
      </c>
      <c r="AH2377" s="1" t="n">
        <v>36448</v>
      </c>
      <c r="AI2377" s="1" t="n">
        <v>0</v>
      </c>
      <c r="AJ2377" s="1" t="n">
        <f aca="false">ROUNDUP(SUM(AF2377,X2377,Z2377,AB2377,AH2377)/360,0)</f>
        <v>442</v>
      </c>
      <c r="AK2377" s="1" t="n">
        <f aca="false">ROUNDUP(SUM(AI2377,AG2377,AA2377,Y2377,AE2377)/360*1.1,0)</f>
        <v>68</v>
      </c>
      <c r="AL2377" s="1" t="n">
        <v>175</v>
      </c>
      <c r="AM2377" s="1" t="n">
        <v>6</v>
      </c>
    </row>
    <row r="2378" customFormat="false" ht="15" hidden="false" customHeight="false" outlineLevel="0" collapsed="false">
      <c r="A2378" s="1" t="n">
        <v>353070</v>
      </c>
      <c r="B2378" s="1" t="str">
        <f aca="false">VLOOKUP(A2378,Municipios!$A$2:$B$5571,2,0)</f>
        <v>Mogi Guaçu</v>
      </c>
      <c r="C2378" s="1" t="n">
        <v>38</v>
      </c>
      <c r="D2378" s="1" t="n">
        <v>77</v>
      </c>
      <c r="E2378" s="1" t="n">
        <v>15</v>
      </c>
      <c r="F2378" s="1" t="n">
        <v>2</v>
      </c>
      <c r="G2378" s="1" t="n">
        <v>9</v>
      </c>
      <c r="H2378" s="1" t="n">
        <f aca="false">SUM(C2378:G2378)</f>
        <v>141</v>
      </c>
      <c r="I2378" s="1" t="n">
        <v>18</v>
      </c>
      <c r="J2378" s="1" t="n">
        <v>1829</v>
      </c>
      <c r="K2378" s="1" t="n">
        <v>0</v>
      </c>
      <c r="L2378" s="1" t="n">
        <v>0</v>
      </c>
      <c r="M2378" s="1" t="n">
        <v>0</v>
      </c>
      <c r="N2378" s="1" t="n">
        <v>502</v>
      </c>
      <c r="O2378" s="1" t="n">
        <v>0</v>
      </c>
      <c r="P2378" s="1" t="n">
        <v>168</v>
      </c>
      <c r="Q2378" s="1" t="n">
        <v>226</v>
      </c>
      <c r="R2378" s="1" t="n">
        <v>2</v>
      </c>
      <c r="S2378" s="1" t="n">
        <v>0</v>
      </c>
      <c r="T2378" s="1" t="n">
        <v>0</v>
      </c>
      <c r="U2378" s="1" t="n">
        <v>0</v>
      </c>
      <c r="V2378" s="1" t="n">
        <f aca="false">ROUNDUP(SUM(J2378,R2378,L2378,N2378,T2378)/360,0)</f>
        <v>7</v>
      </c>
      <c r="W2378" s="1" t="n">
        <f aca="false">ROUNDUP(SUM(U2378,S2378,M2378,K2378,Q2378)/360*1.1,0)</f>
        <v>1</v>
      </c>
      <c r="X2378" s="1" t="n">
        <v>15278</v>
      </c>
      <c r="Y2378" s="1" t="n">
        <v>0</v>
      </c>
      <c r="Z2378" s="1" t="n">
        <v>4013</v>
      </c>
      <c r="AA2378" s="1" t="n">
        <v>0</v>
      </c>
      <c r="AB2378" s="1" t="n">
        <v>1724</v>
      </c>
      <c r="AC2378" s="1" t="n">
        <v>0</v>
      </c>
      <c r="AD2378" s="1" t="n">
        <v>3143</v>
      </c>
      <c r="AE2378" s="1" t="n">
        <v>5337</v>
      </c>
      <c r="AF2378" s="1" t="n">
        <v>11337</v>
      </c>
      <c r="AG2378" s="1" t="n">
        <v>0</v>
      </c>
      <c r="AH2378" s="1" t="n">
        <v>0</v>
      </c>
      <c r="AI2378" s="1" t="n">
        <v>0</v>
      </c>
      <c r="AJ2378" s="1" t="n">
        <f aca="false">ROUNDUP(SUM(AF2378,X2378,Z2378,AB2378,AH2378)/360,0)</f>
        <v>90</v>
      </c>
      <c r="AK2378" s="1" t="n">
        <f aca="false">ROUNDUP(SUM(AI2378,AG2378,AA2378,Y2378,AE2378)/360*1.1,0)</f>
        <v>17</v>
      </c>
      <c r="AL2378" s="1" t="n">
        <v>31</v>
      </c>
      <c r="AM2378" s="1" t="n">
        <v>2</v>
      </c>
    </row>
    <row r="2379" customFormat="false" ht="15" hidden="false" customHeight="false" outlineLevel="0" collapsed="false">
      <c r="A2379" s="1" t="n">
        <v>353080</v>
      </c>
      <c r="B2379" s="1" t="str">
        <f aca="false">VLOOKUP(A2379,Municipios!$A$2:$B$5571,2,0)</f>
        <v>Moji Mirim</v>
      </c>
      <c r="C2379" s="1" t="n">
        <v>18</v>
      </c>
      <c r="D2379" s="1" t="n">
        <v>20</v>
      </c>
      <c r="E2379" s="1" t="n">
        <v>11</v>
      </c>
      <c r="F2379" s="1" t="n">
        <v>55</v>
      </c>
      <c r="G2379" s="1" t="n">
        <v>10</v>
      </c>
      <c r="H2379" s="1" t="n">
        <f aca="false">SUM(C2379:G2379)</f>
        <v>114</v>
      </c>
      <c r="I2379" s="1" t="n">
        <v>10</v>
      </c>
      <c r="J2379" s="1" t="n">
        <v>777</v>
      </c>
      <c r="K2379" s="1" t="n">
        <v>0</v>
      </c>
      <c r="L2379" s="1" t="n">
        <v>0</v>
      </c>
      <c r="M2379" s="1" t="n">
        <v>0</v>
      </c>
      <c r="N2379" s="1" t="n">
        <v>252</v>
      </c>
      <c r="O2379" s="1" t="n">
        <v>0</v>
      </c>
      <c r="P2379" s="1" t="n">
        <v>211</v>
      </c>
      <c r="Q2379" s="1" t="n">
        <v>294</v>
      </c>
      <c r="R2379" s="1" t="n">
        <v>19</v>
      </c>
      <c r="S2379" s="1" t="n">
        <v>0</v>
      </c>
      <c r="T2379" s="1" t="n">
        <v>0</v>
      </c>
      <c r="U2379" s="1" t="n">
        <v>0</v>
      </c>
      <c r="V2379" s="1" t="n">
        <f aca="false">ROUNDUP(SUM(J2379,R2379,L2379,N2379,T2379)/360,0)</f>
        <v>3</v>
      </c>
      <c r="W2379" s="1" t="n">
        <f aca="false">ROUNDUP(SUM(U2379,S2379,M2379,K2379,Q2379)/360*1.1,0)</f>
        <v>1</v>
      </c>
      <c r="X2379" s="1" t="n">
        <v>4095</v>
      </c>
      <c r="Y2379" s="1" t="n">
        <v>0</v>
      </c>
      <c r="Z2379" s="1" t="n">
        <v>1843</v>
      </c>
      <c r="AA2379" s="1" t="n">
        <v>0</v>
      </c>
      <c r="AB2379" s="1" t="n">
        <v>493</v>
      </c>
      <c r="AC2379" s="1" t="n">
        <v>0</v>
      </c>
      <c r="AD2379" s="1" t="n">
        <v>1615</v>
      </c>
      <c r="AE2379" s="1" t="n">
        <v>2847</v>
      </c>
      <c r="AF2379" s="1" t="n">
        <v>2723</v>
      </c>
      <c r="AG2379" s="1" t="n">
        <v>0</v>
      </c>
      <c r="AH2379" s="1" t="n">
        <v>19836</v>
      </c>
      <c r="AI2379" s="1" t="n">
        <v>0</v>
      </c>
      <c r="AJ2379" s="1" t="n">
        <f aca="false">ROUNDUP(SUM(AF2379,X2379,Z2379,AB2379,AH2379)/360,0)</f>
        <v>81</v>
      </c>
      <c r="AK2379" s="1" t="n">
        <f aca="false">ROUNDUP(SUM(AI2379,AG2379,AA2379,Y2379,AE2379)/360*1.1,0)</f>
        <v>9</v>
      </c>
      <c r="AL2379" s="1" t="n">
        <v>26</v>
      </c>
      <c r="AM2379" s="1" t="n">
        <v>2</v>
      </c>
    </row>
    <row r="2380" customFormat="false" ht="15" hidden="false" customHeight="false" outlineLevel="0" collapsed="false">
      <c r="A2380" s="1" t="n">
        <v>353110</v>
      </c>
      <c r="B2380" s="1" t="str">
        <f aca="false">VLOOKUP(A2380,Municipios!$A$2:$B$5571,2,0)</f>
        <v>Mongaguá</v>
      </c>
      <c r="C2380" s="1" t="n">
        <v>6</v>
      </c>
      <c r="D2380" s="1" t="n">
        <v>10</v>
      </c>
      <c r="E2380" s="1" t="n">
        <v>8</v>
      </c>
      <c r="F2380" s="1" t="n">
        <v>0</v>
      </c>
      <c r="G2380" s="1" t="n">
        <v>12</v>
      </c>
      <c r="H2380" s="1" t="n">
        <f aca="false">SUM(C2380:G2380)</f>
        <v>36</v>
      </c>
      <c r="I2380" s="1" t="n">
        <v>0</v>
      </c>
      <c r="J2380" s="1" t="n">
        <v>363</v>
      </c>
      <c r="K2380" s="1" t="n">
        <v>0</v>
      </c>
      <c r="L2380" s="1" t="n">
        <v>0</v>
      </c>
      <c r="M2380" s="1" t="n">
        <v>0</v>
      </c>
      <c r="N2380" s="1" t="n">
        <v>624</v>
      </c>
      <c r="O2380" s="1" t="n">
        <v>0</v>
      </c>
      <c r="P2380" s="1" t="n">
        <v>0</v>
      </c>
      <c r="Q2380" s="1" t="n">
        <v>0</v>
      </c>
      <c r="R2380" s="1" t="n">
        <v>0</v>
      </c>
      <c r="S2380" s="1" t="n">
        <v>0</v>
      </c>
      <c r="T2380" s="1" t="n">
        <v>0</v>
      </c>
      <c r="U2380" s="1" t="n">
        <v>0</v>
      </c>
      <c r="V2380" s="1" t="n">
        <f aca="false">ROUNDUP(SUM(J2380,R2380,L2380,N2380,T2380)/360,0)</f>
        <v>3</v>
      </c>
      <c r="W2380" s="1" t="n">
        <f aca="false">ROUNDUP(SUM(U2380,S2380,M2380,K2380,Q2380)/360*1.1,0)</f>
        <v>0</v>
      </c>
      <c r="X2380" s="1" t="n">
        <v>1950</v>
      </c>
      <c r="Y2380" s="1" t="n">
        <v>0</v>
      </c>
      <c r="Z2380" s="1" t="n">
        <v>88</v>
      </c>
      <c r="AA2380" s="1" t="n">
        <v>0</v>
      </c>
      <c r="AB2380" s="1" t="n">
        <v>600</v>
      </c>
      <c r="AC2380" s="1" t="n">
        <v>0</v>
      </c>
      <c r="AD2380" s="1" t="n">
        <v>0</v>
      </c>
      <c r="AE2380" s="1" t="n">
        <v>0</v>
      </c>
      <c r="AF2380" s="1" t="n">
        <v>0</v>
      </c>
      <c r="AG2380" s="1" t="n">
        <v>0</v>
      </c>
      <c r="AH2380" s="1" t="n">
        <v>0</v>
      </c>
      <c r="AI2380" s="1" t="n">
        <v>0</v>
      </c>
      <c r="AJ2380" s="1" t="n">
        <f aca="false">ROUNDUP(SUM(AF2380,X2380,Z2380,AB2380,AH2380)/360,0)</f>
        <v>8</v>
      </c>
      <c r="AK2380" s="1" t="n">
        <f aca="false">ROUNDUP(SUM(AI2380,AG2380,AA2380,Y2380,AE2380)/360*1.1,0)</f>
        <v>0</v>
      </c>
      <c r="AL2380" s="1" t="n">
        <v>4</v>
      </c>
      <c r="AM2380" s="1" t="n">
        <v>0</v>
      </c>
    </row>
    <row r="2381" customFormat="false" ht="15" hidden="false" customHeight="false" outlineLevel="0" collapsed="false">
      <c r="A2381" s="1" t="n">
        <v>353130</v>
      </c>
      <c r="B2381" s="1" t="str">
        <f aca="false">VLOOKUP(A2381,Municipios!$A$2:$B$5571,2,0)</f>
        <v>Monte Alto</v>
      </c>
      <c r="C2381" s="1" t="n">
        <v>15</v>
      </c>
      <c r="D2381" s="1" t="n">
        <v>23</v>
      </c>
      <c r="E2381" s="1" t="n">
        <v>10</v>
      </c>
      <c r="F2381" s="1" t="n">
        <v>0</v>
      </c>
      <c r="G2381" s="1" t="n">
        <v>10</v>
      </c>
      <c r="H2381" s="1" t="n">
        <f aca="false">SUM(C2381:G2381)</f>
        <v>58</v>
      </c>
      <c r="I2381" s="1" t="n">
        <v>8</v>
      </c>
      <c r="J2381" s="1" t="n">
        <v>635</v>
      </c>
      <c r="K2381" s="1" t="n">
        <v>0</v>
      </c>
      <c r="L2381" s="1" t="n">
        <v>0</v>
      </c>
      <c r="M2381" s="1" t="n">
        <v>0</v>
      </c>
      <c r="N2381" s="1" t="n">
        <v>148</v>
      </c>
      <c r="O2381" s="1" t="n">
        <v>0</v>
      </c>
      <c r="P2381" s="1" t="n">
        <v>325</v>
      </c>
      <c r="Q2381" s="1" t="n">
        <v>476</v>
      </c>
      <c r="R2381" s="1" t="n">
        <v>0</v>
      </c>
      <c r="S2381" s="1" t="n">
        <v>0</v>
      </c>
      <c r="T2381" s="1" t="n">
        <v>0</v>
      </c>
      <c r="U2381" s="1" t="n">
        <v>0</v>
      </c>
      <c r="V2381" s="1" t="n">
        <f aca="false">ROUNDUP(SUM(J2381,R2381,L2381,N2381,T2381)/360,0)</f>
        <v>3</v>
      </c>
      <c r="W2381" s="1" t="n">
        <f aca="false">ROUNDUP(SUM(U2381,S2381,M2381,K2381,Q2381)/360*1.1,0)</f>
        <v>2</v>
      </c>
      <c r="X2381" s="1" t="n">
        <v>2389</v>
      </c>
      <c r="Y2381" s="1" t="n">
        <v>0</v>
      </c>
      <c r="Z2381" s="1" t="n">
        <v>796</v>
      </c>
      <c r="AA2381" s="1" t="n">
        <v>0</v>
      </c>
      <c r="AB2381" s="1" t="n">
        <v>369</v>
      </c>
      <c r="AC2381" s="1" t="n">
        <v>0</v>
      </c>
      <c r="AD2381" s="1" t="n">
        <v>878</v>
      </c>
      <c r="AE2381" s="1" t="n">
        <v>1672</v>
      </c>
      <c r="AF2381" s="1" t="n">
        <v>1325</v>
      </c>
      <c r="AG2381" s="1" t="n">
        <v>0</v>
      </c>
      <c r="AH2381" s="1" t="n">
        <v>0</v>
      </c>
      <c r="AI2381" s="1" t="n">
        <v>0</v>
      </c>
      <c r="AJ2381" s="1" t="n">
        <f aca="false">ROUNDUP(SUM(AF2381,X2381,Z2381,AB2381,AH2381)/360,0)</f>
        <v>14</v>
      </c>
      <c r="AK2381" s="1" t="n">
        <f aca="false">ROUNDUP(SUM(AI2381,AG2381,AA2381,Y2381,AE2381)/360*1.1,0)</f>
        <v>6</v>
      </c>
      <c r="AL2381" s="1" t="n">
        <v>14</v>
      </c>
      <c r="AM2381" s="1" t="n">
        <v>0</v>
      </c>
    </row>
    <row r="2382" customFormat="false" ht="15" hidden="false" customHeight="false" outlineLevel="0" collapsed="false">
      <c r="A2382" s="1" t="n">
        <v>353140</v>
      </c>
      <c r="B2382" s="1" t="str">
        <f aca="false">VLOOKUP(A2382,Municipios!$A$2:$B$5571,2,0)</f>
        <v>Monte Aprazível</v>
      </c>
      <c r="C2382" s="1" t="n">
        <v>6</v>
      </c>
      <c r="D2382" s="1" t="n">
        <v>22</v>
      </c>
      <c r="E2382" s="1" t="n">
        <v>0</v>
      </c>
      <c r="F2382" s="1" t="n">
        <v>0</v>
      </c>
      <c r="G2382" s="1" t="n">
        <v>2</v>
      </c>
      <c r="H2382" s="1" t="n">
        <f aca="false">SUM(C2382:G2382)</f>
        <v>30</v>
      </c>
      <c r="I2382" s="1" t="n">
        <v>0</v>
      </c>
      <c r="J2382" s="1" t="n">
        <v>1210</v>
      </c>
      <c r="K2382" s="1" t="n">
        <v>0</v>
      </c>
      <c r="L2382" s="1" t="n">
        <v>0</v>
      </c>
      <c r="M2382" s="1" t="n">
        <v>0</v>
      </c>
      <c r="N2382" s="1" t="n">
        <v>205</v>
      </c>
      <c r="O2382" s="1" t="n">
        <v>0</v>
      </c>
      <c r="P2382" s="1" t="n">
        <v>0</v>
      </c>
      <c r="Q2382" s="1" t="n">
        <v>0</v>
      </c>
      <c r="R2382" s="1" t="n">
        <v>0</v>
      </c>
      <c r="S2382" s="1" t="n">
        <v>0</v>
      </c>
      <c r="T2382" s="1" t="n">
        <v>0</v>
      </c>
      <c r="U2382" s="1" t="n">
        <v>0</v>
      </c>
      <c r="V2382" s="1" t="n">
        <f aca="false">ROUNDUP(SUM(J2382,R2382,L2382,N2382,T2382)/360,0)</f>
        <v>4</v>
      </c>
      <c r="W2382" s="1" t="n">
        <f aca="false">ROUNDUP(SUM(U2382,S2382,M2382,K2382,Q2382)/360*1.1,0)</f>
        <v>0</v>
      </c>
      <c r="X2382" s="1" t="n">
        <v>4591</v>
      </c>
      <c r="Y2382" s="1" t="n">
        <v>0</v>
      </c>
      <c r="Z2382" s="1" t="n">
        <v>0</v>
      </c>
      <c r="AA2382" s="1" t="n">
        <v>0</v>
      </c>
      <c r="AB2382" s="1" t="n">
        <v>507</v>
      </c>
      <c r="AC2382" s="1" t="n">
        <v>0</v>
      </c>
      <c r="AD2382" s="1" t="n">
        <v>0</v>
      </c>
      <c r="AE2382" s="1" t="n">
        <v>0</v>
      </c>
      <c r="AF2382" s="1" t="n">
        <v>712</v>
      </c>
      <c r="AG2382" s="1" t="n">
        <v>0</v>
      </c>
      <c r="AH2382" s="1" t="n">
        <v>0</v>
      </c>
      <c r="AI2382" s="1" t="n">
        <v>0</v>
      </c>
      <c r="AJ2382" s="1" t="n">
        <f aca="false">ROUNDUP(SUM(AF2382,X2382,Z2382,AB2382,AH2382)/360,0)</f>
        <v>17</v>
      </c>
      <c r="AK2382" s="1" t="n">
        <f aca="false">ROUNDUP(SUM(AI2382,AG2382,AA2382,Y2382,AE2382)/360*1.1,0)</f>
        <v>0</v>
      </c>
      <c r="AL2382" s="1" t="n">
        <v>3</v>
      </c>
      <c r="AM2382" s="1" t="n">
        <v>0</v>
      </c>
    </row>
    <row r="2383" customFormat="false" ht="15" hidden="false" customHeight="false" outlineLevel="0" collapsed="false">
      <c r="A2383" s="1" t="n">
        <v>353150</v>
      </c>
      <c r="B2383" s="1" t="str">
        <f aca="false">VLOOKUP(A2383,Municipios!$A$2:$B$5571,2,0)</f>
        <v>Monte Azul Paulista</v>
      </c>
      <c r="C2383" s="1" t="n">
        <v>5</v>
      </c>
      <c r="D2383" s="1" t="n">
        <v>26</v>
      </c>
      <c r="E2383" s="1" t="n">
        <v>12</v>
      </c>
      <c r="F2383" s="1" t="n">
        <v>0</v>
      </c>
      <c r="G2383" s="1" t="n">
        <v>8</v>
      </c>
      <c r="H2383" s="1" t="n">
        <f aca="false">SUM(C2383:G2383)</f>
        <v>51</v>
      </c>
      <c r="I2383" s="1" t="n">
        <v>0</v>
      </c>
      <c r="J2383" s="1" t="n">
        <v>750</v>
      </c>
      <c r="K2383" s="1" t="n">
        <v>0</v>
      </c>
      <c r="L2383" s="1" t="n">
        <v>0</v>
      </c>
      <c r="M2383" s="1" t="n">
        <v>0</v>
      </c>
      <c r="N2383" s="1" t="n">
        <v>426</v>
      </c>
      <c r="O2383" s="1" t="n">
        <v>0</v>
      </c>
      <c r="P2383" s="1" t="n">
        <v>0</v>
      </c>
      <c r="Q2383" s="1" t="n">
        <v>0</v>
      </c>
      <c r="R2383" s="1" t="n">
        <v>0</v>
      </c>
      <c r="S2383" s="1" t="n">
        <v>0</v>
      </c>
      <c r="T2383" s="1" t="n">
        <v>0</v>
      </c>
      <c r="U2383" s="1" t="n">
        <v>0</v>
      </c>
      <c r="V2383" s="1" t="n">
        <f aca="false">ROUNDUP(SUM(J2383,R2383,L2383,N2383,T2383)/360,0)</f>
        <v>4</v>
      </c>
      <c r="W2383" s="1" t="n">
        <f aca="false">ROUNDUP(SUM(U2383,S2383,M2383,K2383,Q2383)/360*1.1,0)</f>
        <v>0</v>
      </c>
      <c r="X2383" s="1" t="n">
        <v>2425</v>
      </c>
      <c r="Y2383" s="1" t="n">
        <v>0</v>
      </c>
      <c r="Z2383" s="1" t="n">
        <v>665</v>
      </c>
      <c r="AA2383" s="1" t="n">
        <v>0</v>
      </c>
      <c r="AB2383" s="1" t="n">
        <v>112</v>
      </c>
      <c r="AC2383" s="1" t="n">
        <v>0</v>
      </c>
      <c r="AD2383" s="1" t="n">
        <v>0</v>
      </c>
      <c r="AE2383" s="1" t="n">
        <v>0</v>
      </c>
      <c r="AF2383" s="1" t="n">
        <v>217</v>
      </c>
      <c r="AG2383" s="1" t="n">
        <v>0</v>
      </c>
      <c r="AH2383" s="1" t="n">
        <v>0</v>
      </c>
      <c r="AI2383" s="1" t="n">
        <v>0</v>
      </c>
      <c r="AJ2383" s="1" t="n">
        <f aca="false">ROUNDUP(SUM(AF2383,X2383,Z2383,AB2383,AH2383)/360,0)</f>
        <v>10</v>
      </c>
      <c r="AK2383" s="1" t="n">
        <f aca="false">ROUNDUP(SUM(AI2383,AG2383,AA2383,Y2383,AE2383)/360*1.1,0)</f>
        <v>0</v>
      </c>
      <c r="AL2383" s="1" t="n">
        <v>5</v>
      </c>
      <c r="AM2383" s="1" t="n">
        <v>0</v>
      </c>
    </row>
    <row r="2384" customFormat="false" ht="15" hidden="false" customHeight="false" outlineLevel="0" collapsed="false">
      <c r="A2384" s="1" t="n">
        <v>353180</v>
      </c>
      <c r="B2384" s="1" t="str">
        <f aca="false">VLOOKUP(A2384,Municipios!$A$2:$B$5571,2,0)</f>
        <v>Monte Mor</v>
      </c>
      <c r="C2384" s="1" t="n">
        <v>2</v>
      </c>
      <c r="D2384" s="1" t="n">
        <v>5</v>
      </c>
      <c r="E2384" s="1" t="n">
        <v>17</v>
      </c>
      <c r="F2384" s="1" t="n">
        <v>0</v>
      </c>
      <c r="G2384" s="1" t="n">
        <v>2</v>
      </c>
      <c r="H2384" s="1" t="n">
        <f aca="false">SUM(C2384:G2384)</f>
        <v>26</v>
      </c>
      <c r="I2384" s="1" t="n">
        <v>0</v>
      </c>
      <c r="J2384" s="1" t="n">
        <v>372</v>
      </c>
      <c r="K2384" s="1" t="n">
        <v>0</v>
      </c>
      <c r="L2384" s="1" t="n">
        <v>0</v>
      </c>
      <c r="M2384" s="1" t="n">
        <v>0</v>
      </c>
      <c r="N2384" s="1" t="n">
        <v>4</v>
      </c>
      <c r="O2384" s="1" t="n">
        <v>0</v>
      </c>
      <c r="P2384" s="1" t="n">
        <v>0</v>
      </c>
      <c r="Q2384" s="1" t="n">
        <v>0</v>
      </c>
      <c r="R2384" s="1" t="n">
        <v>0</v>
      </c>
      <c r="S2384" s="1" t="n">
        <v>0</v>
      </c>
      <c r="T2384" s="1" t="n">
        <v>0</v>
      </c>
      <c r="U2384" s="1" t="n">
        <v>0</v>
      </c>
      <c r="V2384" s="1" t="n">
        <f aca="false">ROUNDUP(SUM(J2384,R2384,L2384,N2384,T2384)/360,0)</f>
        <v>2</v>
      </c>
      <c r="W2384" s="1" t="n">
        <f aca="false">ROUNDUP(SUM(U2384,S2384,M2384,K2384,Q2384)/360*1.1,0)</f>
        <v>0</v>
      </c>
      <c r="X2384" s="1" t="n">
        <v>1877</v>
      </c>
      <c r="Y2384" s="1" t="n">
        <v>0</v>
      </c>
      <c r="Z2384" s="1" t="n">
        <v>1575</v>
      </c>
      <c r="AA2384" s="1" t="n">
        <v>0</v>
      </c>
      <c r="AB2384" s="1" t="n">
        <v>8</v>
      </c>
      <c r="AC2384" s="1" t="n">
        <v>0</v>
      </c>
      <c r="AD2384" s="1" t="n">
        <v>0</v>
      </c>
      <c r="AE2384" s="1" t="n">
        <v>0</v>
      </c>
      <c r="AF2384" s="1" t="n">
        <v>295</v>
      </c>
      <c r="AG2384" s="1" t="n">
        <v>0</v>
      </c>
      <c r="AH2384" s="1" t="n">
        <v>0</v>
      </c>
      <c r="AI2384" s="1" t="n">
        <v>0</v>
      </c>
      <c r="AJ2384" s="1" t="n">
        <f aca="false">ROUNDUP(SUM(AF2384,X2384,Z2384,AB2384,AH2384)/360,0)</f>
        <v>11</v>
      </c>
      <c r="AK2384" s="1" t="n">
        <f aca="false">ROUNDUP(SUM(AI2384,AG2384,AA2384,Y2384,AE2384)/360*1.1,0)</f>
        <v>0</v>
      </c>
      <c r="AL2384" s="1" t="n">
        <v>3</v>
      </c>
      <c r="AM2384" s="1" t="n">
        <v>0</v>
      </c>
    </row>
    <row r="2385" customFormat="false" ht="15" hidden="false" customHeight="false" outlineLevel="0" collapsed="false">
      <c r="A2385" s="1" t="n">
        <v>353190</v>
      </c>
      <c r="B2385" s="1" t="str">
        <f aca="false">VLOOKUP(A2385,Municipios!$A$2:$B$5571,2,0)</f>
        <v>Morro Agudo</v>
      </c>
      <c r="C2385" s="1" t="n">
        <v>8</v>
      </c>
      <c r="D2385" s="1" t="n">
        <v>11</v>
      </c>
      <c r="E2385" s="1" t="n">
        <v>6</v>
      </c>
      <c r="F2385" s="1" t="n">
        <v>0</v>
      </c>
      <c r="G2385" s="1" t="n">
        <v>6</v>
      </c>
      <c r="H2385" s="1" t="n">
        <f aca="false">SUM(C2385:G2385)</f>
        <v>31</v>
      </c>
      <c r="I2385" s="1" t="n">
        <v>0</v>
      </c>
      <c r="J2385" s="1" t="n">
        <v>507</v>
      </c>
      <c r="K2385" s="1" t="n">
        <v>0</v>
      </c>
      <c r="L2385" s="1" t="n">
        <v>0</v>
      </c>
      <c r="M2385" s="1" t="n">
        <v>0</v>
      </c>
      <c r="N2385" s="1" t="n">
        <v>120</v>
      </c>
      <c r="O2385" s="1" t="n">
        <v>0</v>
      </c>
      <c r="P2385" s="1" t="n">
        <v>0</v>
      </c>
      <c r="Q2385" s="1" t="n">
        <v>0</v>
      </c>
      <c r="R2385" s="1" t="n">
        <v>0</v>
      </c>
      <c r="S2385" s="1" t="n">
        <v>0</v>
      </c>
      <c r="T2385" s="1" t="n">
        <v>0</v>
      </c>
      <c r="U2385" s="1" t="n">
        <v>0</v>
      </c>
      <c r="V2385" s="1" t="n">
        <f aca="false">ROUNDUP(SUM(J2385,R2385,L2385,N2385,T2385)/360,0)</f>
        <v>2</v>
      </c>
      <c r="W2385" s="1" t="n">
        <f aca="false">ROUNDUP(SUM(U2385,S2385,M2385,K2385,Q2385)/360*1.1,0)</f>
        <v>0</v>
      </c>
      <c r="X2385" s="1" t="n">
        <v>1754</v>
      </c>
      <c r="Y2385" s="1" t="n">
        <v>0</v>
      </c>
      <c r="Z2385" s="1" t="n">
        <v>485</v>
      </c>
      <c r="AA2385" s="1" t="n">
        <v>0</v>
      </c>
      <c r="AB2385" s="1" t="n">
        <v>192</v>
      </c>
      <c r="AC2385" s="1" t="n">
        <v>0</v>
      </c>
      <c r="AD2385" s="1" t="n">
        <v>0</v>
      </c>
      <c r="AE2385" s="1" t="n">
        <v>0</v>
      </c>
      <c r="AF2385" s="1" t="n">
        <v>576</v>
      </c>
      <c r="AG2385" s="1" t="n">
        <v>0</v>
      </c>
      <c r="AH2385" s="1" t="n">
        <v>0</v>
      </c>
      <c r="AI2385" s="1" t="n">
        <v>0</v>
      </c>
      <c r="AJ2385" s="1" t="n">
        <f aca="false">ROUNDUP(SUM(AF2385,X2385,Z2385,AB2385,AH2385)/360,0)</f>
        <v>9</v>
      </c>
      <c r="AK2385" s="1" t="n">
        <f aca="false">ROUNDUP(SUM(AI2385,AG2385,AA2385,Y2385,AE2385)/360*1.1,0)</f>
        <v>0</v>
      </c>
      <c r="AL2385" s="1" t="n">
        <v>2</v>
      </c>
      <c r="AM2385" s="1" t="n">
        <v>0</v>
      </c>
    </row>
    <row r="2386" customFormat="false" ht="15" hidden="false" customHeight="false" outlineLevel="0" collapsed="false">
      <c r="A2386" s="1" t="n">
        <v>353200</v>
      </c>
      <c r="B2386" s="1" t="str">
        <f aca="false">VLOOKUP(A2386,Municipios!$A$2:$B$5571,2,0)</f>
        <v>Morungaba</v>
      </c>
      <c r="C2386" s="1" t="n">
        <v>0</v>
      </c>
      <c r="D2386" s="1" t="n">
        <v>6</v>
      </c>
      <c r="E2386" s="1" t="n">
        <v>0</v>
      </c>
      <c r="F2386" s="1" t="n">
        <v>0</v>
      </c>
      <c r="G2386" s="1" t="n">
        <v>3</v>
      </c>
      <c r="H2386" s="1" t="n">
        <f aca="false">SUM(C2386:G2386)</f>
        <v>9</v>
      </c>
      <c r="I2386" s="1" t="n">
        <v>0</v>
      </c>
      <c r="J2386" s="1" t="n">
        <v>71</v>
      </c>
      <c r="K2386" s="1" t="n">
        <v>0</v>
      </c>
      <c r="L2386" s="1" t="n">
        <v>0</v>
      </c>
      <c r="M2386" s="1" t="n">
        <v>0</v>
      </c>
      <c r="N2386" s="1" t="n">
        <v>0</v>
      </c>
      <c r="O2386" s="1" t="n">
        <v>0</v>
      </c>
      <c r="P2386" s="1" t="n">
        <v>0</v>
      </c>
      <c r="Q2386" s="1" t="n">
        <v>0</v>
      </c>
      <c r="R2386" s="1" t="n">
        <v>0</v>
      </c>
      <c r="S2386" s="1" t="n">
        <v>0</v>
      </c>
      <c r="T2386" s="1" t="n">
        <v>0</v>
      </c>
      <c r="U2386" s="1" t="n">
        <v>0</v>
      </c>
      <c r="V2386" s="1" t="n">
        <f aca="false">ROUNDUP(SUM(J2386,R2386,L2386,N2386,T2386)/360,0)</f>
        <v>1</v>
      </c>
      <c r="W2386" s="1" t="n">
        <f aca="false">ROUNDUP(SUM(U2386,S2386,M2386,K2386,Q2386)/360*1.1,0)</f>
        <v>0</v>
      </c>
      <c r="X2386" s="1" t="n">
        <v>283</v>
      </c>
      <c r="Y2386" s="1" t="n">
        <v>0</v>
      </c>
      <c r="Z2386" s="1" t="n">
        <v>0</v>
      </c>
      <c r="AA2386" s="1" t="n">
        <v>0</v>
      </c>
      <c r="AB2386" s="1" t="n">
        <v>0</v>
      </c>
      <c r="AC2386" s="1" t="n">
        <v>0</v>
      </c>
      <c r="AD2386" s="1" t="n">
        <v>0</v>
      </c>
      <c r="AE2386" s="1" t="n">
        <v>0</v>
      </c>
      <c r="AF2386" s="1" t="n">
        <v>0</v>
      </c>
      <c r="AG2386" s="1" t="n">
        <v>0</v>
      </c>
      <c r="AH2386" s="1" t="n">
        <v>0</v>
      </c>
      <c r="AI2386" s="1" t="n">
        <v>0</v>
      </c>
      <c r="AJ2386" s="1" t="n">
        <f aca="false">ROUNDUP(SUM(AF2386,X2386,Z2386,AB2386,AH2386)/360,0)</f>
        <v>1</v>
      </c>
      <c r="AK2386" s="1" t="n">
        <f aca="false">ROUNDUP(SUM(AI2386,AG2386,AA2386,Y2386,AE2386)/360*1.1,0)</f>
        <v>0</v>
      </c>
      <c r="AL2386" s="1" t="n">
        <v>2</v>
      </c>
      <c r="AM2386" s="1" t="n">
        <v>0</v>
      </c>
    </row>
    <row r="2387" customFormat="false" ht="15" hidden="false" customHeight="false" outlineLevel="0" collapsed="false">
      <c r="A2387" s="1" t="n">
        <v>353240</v>
      </c>
      <c r="B2387" s="1" t="str">
        <f aca="false">VLOOKUP(A2387,Municipios!$A$2:$B$5571,2,0)</f>
        <v>Nazaré Paulista</v>
      </c>
      <c r="C2387" s="1" t="n">
        <v>0</v>
      </c>
      <c r="D2387" s="1" t="n">
        <v>11</v>
      </c>
      <c r="E2387" s="1" t="n">
        <v>5</v>
      </c>
      <c r="F2387" s="1" t="n">
        <v>0</v>
      </c>
      <c r="G2387" s="1" t="n">
        <v>4</v>
      </c>
      <c r="H2387" s="1" t="n">
        <f aca="false">SUM(C2387:G2387)</f>
        <v>20</v>
      </c>
      <c r="I2387" s="1" t="n">
        <v>0</v>
      </c>
      <c r="J2387" s="1" t="n">
        <v>528</v>
      </c>
      <c r="K2387" s="1" t="n">
        <v>0</v>
      </c>
      <c r="L2387" s="1" t="n">
        <v>0</v>
      </c>
      <c r="M2387" s="1" t="n">
        <v>0</v>
      </c>
      <c r="N2387" s="1" t="n">
        <v>19</v>
      </c>
      <c r="O2387" s="1" t="n">
        <v>0</v>
      </c>
      <c r="P2387" s="1" t="n">
        <v>0</v>
      </c>
      <c r="Q2387" s="1" t="n">
        <v>0</v>
      </c>
      <c r="R2387" s="1" t="n">
        <v>0</v>
      </c>
      <c r="S2387" s="1" t="n">
        <v>0</v>
      </c>
      <c r="T2387" s="1" t="n">
        <v>0</v>
      </c>
      <c r="U2387" s="1" t="n">
        <v>0</v>
      </c>
      <c r="V2387" s="1" t="n">
        <f aca="false">ROUNDUP(SUM(J2387,R2387,L2387,N2387,T2387)/360,0)</f>
        <v>2</v>
      </c>
      <c r="W2387" s="1" t="n">
        <f aca="false">ROUNDUP(SUM(U2387,S2387,M2387,K2387,Q2387)/360*1.1,0)</f>
        <v>0</v>
      </c>
      <c r="X2387" s="1" t="n">
        <v>1336</v>
      </c>
      <c r="Y2387" s="1" t="n">
        <v>0</v>
      </c>
      <c r="Z2387" s="1" t="n">
        <v>8</v>
      </c>
      <c r="AA2387" s="1" t="n">
        <v>0</v>
      </c>
      <c r="AB2387" s="1" t="n">
        <v>41</v>
      </c>
      <c r="AC2387" s="1" t="n">
        <v>0</v>
      </c>
      <c r="AD2387" s="1" t="n">
        <v>0</v>
      </c>
      <c r="AE2387" s="1" t="n">
        <v>0</v>
      </c>
      <c r="AF2387" s="1" t="n">
        <v>0</v>
      </c>
      <c r="AG2387" s="1" t="n">
        <v>0</v>
      </c>
      <c r="AH2387" s="1" t="n">
        <v>0</v>
      </c>
      <c r="AI2387" s="1" t="n">
        <v>0</v>
      </c>
      <c r="AJ2387" s="1" t="n">
        <f aca="false">ROUNDUP(SUM(AF2387,X2387,Z2387,AB2387,AH2387)/360,0)</f>
        <v>4</v>
      </c>
      <c r="AK2387" s="1" t="n">
        <f aca="false">ROUNDUP(SUM(AI2387,AG2387,AA2387,Y2387,AE2387)/360*1.1,0)</f>
        <v>0</v>
      </c>
      <c r="AL2387" s="1" t="n">
        <v>5</v>
      </c>
      <c r="AM2387" s="1" t="n">
        <v>0</v>
      </c>
    </row>
    <row r="2388" customFormat="false" ht="15" hidden="false" customHeight="false" outlineLevel="0" collapsed="false">
      <c r="A2388" s="1" t="n">
        <v>353250</v>
      </c>
      <c r="B2388" s="1" t="str">
        <f aca="false">VLOOKUP(A2388,Municipios!$A$2:$B$5571,2,0)</f>
        <v>Neves Paulista</v>
      </c>
      <c r="C2388" s="1" t="n">
        <v>0</v>
      </c>
      <c r="D2388" s="1" t="n">
        <v>10</v>
      </c>
      <c r="E2388" s="1" t="n">
        <v>0</v>
      </c>
      <c r="F2388" s="1" t="n">
        <v>0</v>
      </c>
      <c r="G2388" s="1" t="n">
        <v>0</v>
      </c>
      <c r="H2388" s="1" t="n">
        <f aca="false">SUM(C2388:G2388)</f>
        <v>10</v>
      </c>
      <c r="I2388" s="1" t="n">
        <v>0</v>
      </c>
      <c r="J2388" s="1" t="n">
        <v>169</v>
      </c>
      <c r="K2388" s="1" t="n">
        <v>0</v>
      </c>
      <c r="L2388" s="1" t="n">
        <v>0</v>
      </c>
      <c r="M2388" s="1" t="n">
        <v>0</v>
      </c>
      <c r="N2388" s="1" t="n">
        <v>0</v>
      </c>
      <c r="O2388" s="1" t="n">
        <v>0</v>
      </c>
      <c r="P2388" s="1" t="n">
        <v>0</v>
      </c>
      <c r="Q2388" s="1" t="n">
        <v>0</v>
      </c>
      <c r="R2388" s="1" t="n">
        <v>0</v>
      </c>
      <c r="S2388" s="1" t="n">
        <v>0</v>
      </c>
      <c r="T2388" s="1" t="n">
        <v>0</v>
      </c>
      <c r="U2388" s="1" t="n">
        <v>0</v>
      </c>
      <c r="V2388" s="1" t="n">
        <f aca="false">ROUNDUP(SUM(J2388,R2388,L2388,N2388,T2388)/360,0)</f>
        <v>1</v>
      </c>
      <c r="W2388" s="1" t="n">
        <f aca="false">ROUNDUP(SUM(U2388,S2388,M2388,K2388,Q2388)/360*1.1,0)</f>
        <v>0</v>
      </c>
      <c r="X2388" s="1" t="n">
        <v>295</v>
      </c>
      <c r="Y2388" s="1" t="n">
        <v>0</v>
      </c>
      <c r="Z2388" s="1" t="n">
        <v>0</v>
      </c>
      <c r="AA2388" s="1" t="n">
        <v>0</v>
      </c>
      <c r="AB2388" s="1" t="n">
        <v>0</v>
      </c>
      <c r="AC2388" s="1" t="n">
        <v>0</v>
      </c>
      <c r="AD2388" s="1" t="n">
        <v>0</v>
      </c>
      <c r="AE2388" s="1" t="n">
        <v>0</v>
      </c>
      <c r="AF2388" s="1" t="n">
        <v>0</v>
      </c>
      <c r="AG2388" s="1" t="n">
        <v>0</v>
      </c>
      <c r="AH2388" s="1" t="n">
        <v>0</v>
      </c>
      <c r="AI2388" s="1" t="n">
        <v>0</v>
      </c>
      <c r="AJ2388" s="1" t="n">
        <f aca="false">ROUNDUP(SUM(AF2388,X2388,Z2388,AB2388,AH2388)/360,0)</f>
        <v>1</v>
      </c>
      <c r="AK2388" s="1" t="n">
        <f aca="false">ROUNDUP(SUM(AI2388,AG2388,AA2388,Y2388,AE2388)/360*1.1,0)</f>
        <v>0</v>
      </c>
      <c r="AL2388" s="1" t="n">
        <v>0</v>
      </c>
      <c r="AM2388" s="1" t="n">
        <v>0</v>
      </c>
    </row>
    <row r="2389" customFormat="false" ht="15" hidden="false" customHeight="false" outlineLevel="0" collapsed="false">
      <c r="A2389" s="1" t="n">
        <v>353260</v>
      </c>
      <c r="B2389" s="1" t="str">
        <f aca="false">VLOOKUP(A2389,Municipios!$A$2:$B$5571,2,0)</f>
        <v>Nhandeara</v>
      </c>
      <c r="C2389" s="1" t="n">
        <v>4</v>
      </c>
      <c r="D2389" s="1" t="n">
        <v>18</v>
      </c>
      <c r="E2389" s="1" t="n">
        <v>0</v>
      </c>
      <c r="F2389" s="1" t="n">
        <v>11</v>
      </c>
      <c r="G2389" s="1" t="n">
        <v>2</v>
      </c>
      <c r="H2389" s="1" t="n">
        <f aca="false">SUM(C2389:G2389)</f>
        <v>35</v>
      </c>
      <c r="I2389" s="1" t="n">
        <v>0</v>
      </c>
      <c r="J2389" s="1" t="n">
        <v>1731</v>
      </c>
      <c r="K2389" s="1" t="n">
        <v>0</v>
      </c>
      <c r="L2389" s="1" t="n">
        <v>0</v>
      </c>
      <c r="M2389" s="1" t="n">
        <v>0</v>
      </c>
      <c r="N2389" s="1" t="n">
        <v>119</v>
      </c>
      <c r="O2389" s="1" t="n">
        <v>0</v>
      </c>
      <c r="P2389" s="1" t="n">
        <v>0</v>
      </c>
      <c r="Q2389" s="1" t="n">
        <v>0</v>
      </c>
      <c r="R2389" s="1" t="n">
        <v>0</v>
      </c>
      <c r="S2389" s="1" t="n">
        <v>0</v>
      </c>
      <c r="T2389" s="1" t="n">
        <v>0</v>
      </c>
      <c r="U2389" s="1" t="n">
        <v>0</v>
      </c>
      <c r="V2389" s="1" t="n">
        <f aca="false">ROUNDUP(SUM(J2389,R2389,L2389,N2389,T2389)/360,0)</f>
        <v>6</v>
      </c>
      <c r="W2389" s="1" t="n">
        <f aca="false">ROUNDUP(SUM(U2389,S2389,M2389,K2389,Q2389)/360*1.1,0)</f>
        <v>0</v>
      </c>
      <c r="X2389" s="1" t="n">
        <v>1129</v>
      </c>
      <c r="Y2389" s="1" t="n">
        <v>0</v>
      </c>
      <c r="Z2389" s="1" t="n">
        <v>0</v>
      </c>
      <c r="AA2389" s="1" t="n">
        <v>0</v>
      </c>
      <c r="AB2389" s="1" t="n">
        <v>73</v>
      </c>
      <c r="AC2389" s="1" t="n">
        <v>0</v>
      </c>
      <c r="AD2389" s="1" t="n">
        <v>0</v>
      </c>
      <c r="AE2389" s="1" t="n">
        <v>0</v>
      </c>
      <c r="AF2389" s="1" t="n">
        <v>581</v>
      </c>
      <c r="AG2389" s="1" t="n">
        <v>0</v>
      </c>
      <c r="AH2389" s="1" t="n">
        <v>4015</v>
      </c>
      <c r="AI2389" s="1" t="n">
        <v>0</v>
      </c>
      <c r="AJ2389" s="1" t="n">
        <f aca="false">ROUNDUP(SUM(AF2389,X2389,Z2389,AB2389,AH2389)/360,0)</f>
        <v>17</v>
      </c>
      <c r="AK2389" s="1" t="n">
        <f aca="false">ROUNDUP(SUM(AI2389,AG2389,AA2389,Y2389,AE2389)/360*1.1,0)</f>
        <v>0</v>
      </c>
      <c r="AL2389" s="1" t="n">
        <v>2</v>
      </c>
      <c r="AM2389" s="1" t="n">
        <v>0</v>
      </c>
    </row>
    <row r="2390" customFormat="false" ht="15" hidden="false" customHeight="false" outlineLevel="0" collapsed="false">
      <c r="A2390" s="1" t="n">
        <v>353290</v>
      </c>
      <c r="B2390" s="1" t="str">
        <f aca="false">VLOOKUP(A2390,Municipios!$A$2:$B$5571,2,0)</f>
        <v>Nova Europa</v>
      </c>
      <c r="C2390" s="1" t="n">
        <v>1</v>
      </c>
      <c r="D2390" s="1" t="n">
        <v>4</v>
      </c>
      <c r="E2390" s="1" t="n">
        <v>1</v>
      </c>
      <c r="F2390" s="1" t="n">
        <v>0</v>
      </c>
      <c r="G2390" s="1" t="n">
        <v>1</v>
      </c>
      <c r="H2390" s="1" t="n">
        <f aca="false">SUM(C2390:G2390)</f>
        <v>7</v>
      </c>
      <c r="I2390" s="1" t="n">
        <v>0</v>
      </c>
      <c r="J2390" s="1" t="n">
        <v>250</v>
      </c>
      <c r="K2390" s="1" t="n">
        <v>0</v>
      </c>
      <c r="L2390" s="1" t="n">
        <v>0</v>
      </c>
      <c r="M2390" s="1" t="n">
        <v>0</v>
      </c>
      <c r="N2390" s="1" t="n">
        <v>18</v>
      </c>
      <c r="O2390" s="1" t="n">
        <v>0</v>
      </c>
      <c r="P2390" s="1" t="n">
        <v>0</v>
      </c>
      <c r="Q2390" s="1" t="n">
        <v>0</v>
      </c>
      <c r="R2390" s="1" t="n">
        <v>0</v>
      </c>
      <c r="S2390" s="1" t="n">
        <v>0</v>
      </c>
      <c r="T2390" s="1" t="n">
        <v>0</v>
      </c>
      <c r="U2390" s="1" t="n">
        <v>0</v>
      </c>
      <c r="V2390" s="1" t="n">
        <f aca="false">ROUNDUP(SUM(J2390,R2390,L2390,N2390,T2390)/360,0)</f>
        <v>1</v>
      </c>
      <c r="W2390" s="1" t="n">
        <f aca="false">ROUNDUP(SUM(U2390,S2390,M2390,K2390,Q2390)/360*1.1,0)</f>
        <v>0</v>
      </c>
      <c r="X2390" s="1" t="n">
        <v>707</v>
      </c>
      <c r="Y2390" s="1" t="n">
        <v>0</v>
      </c>
      <c r="Z2390" s="1" t="n">
        <v>52</v>
      </c>
      <c r="AA2390" s="1" t="n">
        <v>0</v>
      </c>
      <c r="AB2390" s="1" t="n">
        <v>16</v>
      </c>
      <c r="AC2390" s="1" t="n">
        <v>0</v>
      </c>
      <c r="AD2390" s="1" t="n">
        <v>0</v>
      </c>
      <c r="AE2390" s="1" t="n">
        <v>0</v>
      </c>
      <c r="AF2390" s="1" t="n">
        <v>67</v>
      </c>
      <c r="AG2390" s="1" t="n">
        <v>0</v>
      </c>
      <c r="AH2390" s="1" t="n">
        <v>0</v>
      </c>
      <c r="AI2390" s="1" t="n">
        <v>0</v>
      </c>
      <c r="AJ2390" s="1" t="n">
        <f aca="false">ROUNDUP(SUM(AF2390,X2390,Z2390,AB2390,AH2390)/360,0)</f>
        <v>3</v>
      </c>
      <c r="AK2390" s="1" t="n">
        <f aca="false">ROUNDUP(SUM(AI2390,AG2390,AA2390,Y2390,AE2390)/360*1.1,0)</f>
        <v>0</v>
      </c>
      <c r="AL2390" s="1" t="n">
        <v>2</v>
      </c>
      <c r="AM2390" s="1" t="n">
        <v>0</v>
      </c>
    </row>
    <row r="2391" customFormat="false" ht="15" hidden="false" customHeight="false" outlineLevel="0" collapsed="false">
      <c r="A2391" s="1" t="n">
        <v>353300</v>
      </c>
      <c r="B2391" s="1" t="str">
        <f aca="false">VLOOKUP(A2391,Municipios!$A$2:$B$5571,2,0)</f>
        <v>Nova Granada</v>
      </c>
      <c r="C2391" s="1" t="n">
        <v>1</v>
      </c>
      <c r="D2391" s="1" t="n">
        <v>15</v>
      </c>
      <c r="E2391" s="1" t="n">
        <v>0</v>
      </c>
      <c r="F2391" s="1" t="n">
        <v>0</v>
      </c>
      <c r="G2391" s="1" t="n">
        <v>3</v>
      </c>
      <c r="H2391" s="1" t="n">
        <f aca="false">SUM(C2391:G2391)</f>
        <v>19</v>
      </c>
      <c r="I2391" s="1" t="n">
        <v>0</v>
      </c>
      <c r="J2391" s="1" t="n">
        <v>939</v>
      </c>
      <c r="K2391" s="1" t="n">
        <v>0</v>
      </c>
      <c r="L2391" s="1" t="n">
        <v>0</v>
      </c>
      <c r="M2391" s="1" t="n">
        <v>0</v>
      </c>
      <c r="N2391" s="1" t="n">
        <v>113</v>
      </c>
      <c r="O2391" s="1" t="n">
        <v>0</v>
      </c>
      <c r="P2391" s="1" t="n">
        <v>0</v>
      </c>
      <c r="Q2391" s="1" t="n">
        <v>0</v>
      </c>
      <c r="R2391" s="1" t="n">
        <v>0</v>
      </c>
      <c r="S2391" s="1" t="n">
        <v>0</v>
      </c>
      <c r="T2391" s="1" t="n">
        <v>0</v>
      </c>
      <c r="U2391" s="1" t="n">
        <v>0</v>
      </c>
      <c r="V2391" s="1" t="n">
        <f aca="false">ROUNDUP(SUM(J2391,R2391,L2391,N2391,T2391)/360,0)</f>
        <v>3</v>
      </c>
      <c r="W2391" s="1" t="n">
        <f aca="false">ROUNDUP(SUM(U2391,S2391,M2391,K2391,Q2391)/360*1.1,0)</f>
        <v>0</v>
      </c>
      <c r="X2391" s="1" t="n">
        <v>3036</v>
      </c>
      <c r="Y2391" s="1" t="n">
        <v>0</v>
      </c>
      <c r="Z2391" s="1" t="n">
        <v>0</v>
      </c>
      <c r="AA2391" s="1" t="n">
        <v>0</v>
      </c>
      <c r="AB2391" s="1" t="n">
        <v>176</v>
      </c>
      <c r="AC2391" s="1" t="n">
        <v>0</v>
      </c>
      <c r="AD2391" s="1" t="n">
        <v>0</v>
      </c>
      <c r="AE2391" s="1" t="n">
        <v>0</v>
      </c>
      <c r="AF2391" s="1" t="n">
        <v>116</v>
      </c>
      <c r="AG2391" s="1" t="n">
        <v>0</v>
      </c>
      <c r="AH2391" s="1" t="n">
        <v>0</v>
      </c>
      <c r="AI2391" s="1" t="n">
        <v>0</v>
      </c>
      <c r="AJ2391" s="1" t="n">
        <f aca="false">ROUNDUP(SUM(AF2391,X2391,Z2391,AB2391,AH2391)/360,0)</f>
        <v>10</v>
      </c>
      <c r="AK2391" s="1" t="n">
        <f aca="false">ROUNDUP(SUM(AI2391,AG2391,AA2391,Y2391,AE2391)/360*1.1,0)</f>
        <v>0</v>
      </c>
      <c r="AL2391" s="1" t="n">
        <v>1</v>
      </c>
      <c r="AM2391" s="1" t="n">
        <v>0</v>
      </c>
    </row>
    <row r="2392" customFormat="false" ht="15" hidden="false" customHeight="false" outlineLevel="0" collapsed="false">
      <c r="A2392" s="1" t="n">
        <v>353340</v>
      </c>
      <c r="B2392" s="1" t="str">
        <f aca="false">VLOOKUP(A2392,Municipios!$A$2:$B$5571,2,0)</f>
        <v>Nova Odessa</v>
      </c>
      <c r="C2392" s="1" t="n">
        <v>17</v>
      </c>
      <c r="D2392" s="1" t="n">
        <v>17</v>
      </c>
      <c r="E2392" s="1" t="n">
        <v>8</v>
      </c>
      <c r="F2392" s="1" t="n">
        <v>0</v>
      </c>
      <c r="G2392" s="1" t="n">
        <v>11</v>
      </c>
      <c r="H2392" s="1" t="n">
        <f aca="false">SUM(C2392:G2392)</f>
        <v>53</v>
      </c>
      <c r="I2392" s="1" t="n">
        <v>0</v>
      </c>
      <c r="J2392" s="1" t="n">
        <v>941</v>
      </c>
      <c r="K2392" s="1" t="n">
        <v>0</v>
      </c>
      <c r="L2392" s="1" t="n">
        <v>0</v>
      </c>
      <c r="M2392" s="1" t="n">
        <v>0</v>
      </c>
      <c r="N2392" s="1" t="n">
        <v>182</v>
      </c>
      <c r="O2392" s="1" t="n">
        <v>0</v>
      </c>
      <c r="P2392" s="1" t="n">
        <v>0</v>
      </c>
      <c r="Q2392" s="1" t="n">
        <v>0</v>
      </c>
      <c r="R2392" s="1" t="n">
        <v>0</v>
      </c>
      <c r="S2392" s="1" t="n">
        <v>0</v>
      </c>
      <c r="T2392" s="1" t="n">
        <v>0</v>
      </c>
      <c r="U2392" s="1" t="n">
        <v>0</v>
      </c>
      <c r="V2392" s="1" t="n">
        <f aca="false">ROUNDUP(SUM(J2392,R2392,L2392,N2392,T2392)/360,0)</f>
        <v>4</v>
      </c>
      <c r="W2392" s="1" t="n">
        <f aca="false">ROUNDUP(SUM(U2392,S2392,M2392,K2392,Q2392)/360*1.1,0)</f>
        <v>0</v>
      </c>
      <c r="X2392" s="1" t="n">
        <v>3059</v>
      </c>
      <c r="Y2392" s="1" t="n">
        <v>0</v>
      </c>
      <c r="Z2392" s="1" t="n">
        <v>588</v>
      </c>
      <c r="AA2392" s="1" t="n">
        <v>0</v>
      </c>
      <c r="AB2392" s="1" t="n">
        <v>149</v>
      </c>
      <c r="AC2392" s="1" t="n">
        <v>0</v>
      </c>
      <c r="AD2392" s="1" t="n">
        <v>0</v>
      </c>
      <c r="AE2392" s="1" t="n">
        <v>0</v>
      </c>
      <c r="AF2392" s="1" t="n">
        <v>562</v>
      </c>
      <c r="AG2392" s="1" t="n">
        <v>0</v>
      </c>
      <c r="AH2392" s="1" t="n">
        <v>0</v>
      </c>
      <c r="AI2392" s="1" t="n">
        <v>0</v>
      </c>
      <c r="AJ2392" s="1" t="n">
        <f aca="false">ROUNDUP(SUM(AF2392,X2392,Z2392,AB2392,AH2392)/360,0)</f>
        <v>13</v>
      </c>
      <c r="AK2392" s="1" t="n">
        <f aca="false">ROUNDUP(SUM(AI2392,AG2392,AA2392,Y2392,AE2392)/360*1.1,0)</f>
        <v>0</v>
      </c>
      <c r="AL2392" s="1" t="n">
        <v>4</v>
      </c>
      <c r="AM2392" s="1" t="n">
        <v>0</v>
      </c>
    </row>
    <row r="2393" customFormat="false" ht="15" hidden="false" customHeight="false" outlineLevel="0" collapsed="false">
      <c r="A2393" s="1" t="n">
        <v>353350</v>
      </c>
      <c r="B2393" s="1" t="str">
        <f aca="false">VLOOKUP(A2393,Municipios!$A$2:$B$5571,2,0)</f>
        <v>Novo Horizonte</v>
      </c>
      <c r="C2393" s="1" t="n">
        <v>7</v>
      </c>
      <c r="D2393" s="1" t="n">
        <v>21</v>
      </c>
      <c r="E2393" s="1" t="n">
        <v>2</v>
      </c>
      <c r="F2393" s="1" t="n">
        <v>0</v>
      </c>
      <c r="G2393" s="1" t="n">
        <v>5</v>
      </c>
      <c r="H2393" s="1" t="n">
        <f aca="false">SUM(C2393:G2393)</f>
        <v>35</v>
      </c>
      <c r="I2393" s="1" t="n">
        <v>0</v>
      </c>
      <c r="J2393" s="1" t="n">
        <v>1017</v>
      </c>
      <c r="K2393" s="1" t="n">
        <v>0</v>
      </c>
      <c r="L2393" s="1" t="n">
        <v>0</v>
      </c>
      <c r="M2393" s="1" t="n">
        <v>0</v>
      </c>
      <c r="N2393" s="1" t="n">
        <v>368</v>
      </c>
      <c r="O2393" s="1" t="n">
        <v>0</v>
      </c>
      <c r="P2393" s="1" t="n">
        <v>0</v>
      </c>
      <c r="Q2393" s="1" t="n">
        <v>0</v>
      </c>
      <c r="R2393" s="1" t="n">
        <v>0</v>
      </c>
      <c r="S2393" s="1" t="n">
        <v>0</v>
      </c>
      <c r="T2393" s="1" t="n">
        <v>0</v>
      </c>
      <c r="U2393" s="1" t="n">
        <v>0</v>
      </c>
      <c r="V2393" s="1" t="n">
        <f aca="false">ROUNDUP(SUM(J2393,R2393,L2393,N2393,T2393)/360,0)</f>
        <v>4</v>
      </c>
      <c r="W2393" s="1" t="n">
        <f aca="false">ROUNDUP(SUM(U2393,S2393,M2393,K2393,Q2393)/360*1.1,0)</f>
        <v>0</v>
      </c>
      <c r="X2393" s="1" t="n">
        <v>3222</v>
      </c>
      <c r="Y2393" s="1" t="n">
        <v>0</v>
      </c>
      <c r="Z2393" s="1" t="n">
        <v>589</v>
      </c>
      <c r="AA2393" s="1" t="n">
        <v>0</v>
      </c>
      <c r="AB2393" s="1" t="n">
        <v>378</v>
      </c>
      <c r="AC2393" s="1" t="n">
        <v>0</v>
      </c>
      <c r="AD2393" s="1" t="n">
        <v>0</v>
      </c>
      <c r="AE2393" s="1" t="n">
        <v>0</v>
      </c>
      <c r="AF2393" s="1" t="n">
        <v>1909</v>
      </c>
      <c r="AG2393" s="1" t="n">
        <v>0</v>
      </c>
      <c r="AH2393" s="1" t="n">
        <v>0</v>
      </c>
      <c r="AI2393" s="1" t="n">
        <v>0</v>
      </c>
      <c r="AJ2393" s="1" t="n">
        <f aca="false">ROUNDUP(SUM(AF2393,X2393,Z2393,AB2393,AH2393)/360,0)</f>
        <v>17</v>
      </c>
      <c r="AK2393" s="1" t="n">
        <f aca="false">ROUNDUP(SUM(AI2393,AG2393,AA2393,Y2393,AE2393)/360*1.1,0)</f>
        <v>0</v>
      </c>
      <c r="AL2393" s="1" t="n">
        <v>3</v>
      </c>
      <c r="AM2393" s="1" t="n">
        <v>1</v>
      </c>
    </row>
    <row r="2394" customFormat="false" ht="15" hidden="false" customHeight="false" outlineLevel="0" collapsed="false">
      <c r="A2394" s="1" t="n">
        <v>353390</v>
      </c>
      <c r="B2394" s="1" t="str">
        <f aca="false">VLOOKUP(A2394,Municipios!$A$2:$B$5571,2,0)</f>
        <v>Olímpia</v>
      </c>
      <c r="C2394" s="1" t="n">
        <v>12</v>
      </c>
      <c r="D2394" s="1" t="n">
        <v>12</v>
      </c>
      <c r="E2394" s="1" t="n">
        <v>10</v>
      </c>
      <c r="F2394" s="1" t="n">
        <v>0</v>
      </c>
      <c r="G2394" s="1" t="n">
        <v>5</v>
      </c>
      <c r="H2394" s="1" t="n">
        <f aca="false">SUM(C2394:G2394)</f>
        <v>39</v>
      </c>
      <c r="I2394" s="1" t="n">
        <v>5</v>
      </c>
      <c r="J2394" s="1" t="n">
        <v>1408</v>
      </c>
      <c r="K2394" s="1" t="n">
        <v>0</v>
      </c>
      <c r="L2394" s="1" t="n">
        <v>0</v>
      </c>
      <c r="M2394" s="1" t="n">
        <v>0</v>
      </c>
      <c r="N2394" s="1" t="n">
        <v>377</v>
      </c>
      <c r="O2394" s="1" t="n">
        <v>0</v>
      </c>
      <c r="P2394" s="1" t="n">
        <v>220</v>
      </c>
      <c r="Q2394" s="1" t="n">
        <v>385</v>
      </c>
      <c r="R2394" s="1" t="n">
        <v>12</v>
      </c>
      <c r="S2394" s="1" t="n">
        <v>0</v>
      </c>
      <c r="T2394" s="1" t="n">
        <v>0</v>
      </c>
      <c r="U2394" s="1" t="n">
        <v>0</v>
      </c>
      <c r="V2394" s="1" t="n">
        <f aca="false">ROUNDUP(SUM(J2394,R2394,L2394,N2394,T2394)/360,0)</f>
        <v>5</v>
      </c>
      <c r="W2394" s="1" t="n">
        <f aca="false">ROUNDUP(SUM(U2394,S2394,M2394,K2394,Q2394)/360*1.1,0)</f>
        <v>2</v>
      </c>
      <c r="X2394" s="1" t="n">
        <v>3488</v>
      </c>
      <c r="Y2394" s="1" t="n">
        <v>0</v>
      </c>
      <c r="Z2394" s="1" t="n">
        <v>589</v>
      </c>
      <c r="AA2394" s="1" t="n">
        <v>0</v>
      </c>
      <c r="AB2394" s="1" t="n">
        <v>434</v>
      </c>
      <c r="AC2394" s="1" t="n">
        <v>0</v>
      </c>
      <c r="AD2394" s="1" t="n">
        <v>780</v>
      </c>
      <c r="AE2394" s="1" t="n">
        <v>1195</v>
      </c>
      <c r="AF2394" s="1" t="n">
        <v>2268</v>
      </c>
      <c r="AG2394" s="1" t="n">
        <v>0</v>
      </c>
      <c r="AH2394" s="1" t="n">
        <v>0</v>
      </c>
      <c r="AI2394" s="1" t="n">
        <v>0</v>
      </c>
      <c r="AJ2394" s="1" t="n">
        <f aca="false">ROUNDUP(SUM(AF2394,X2394,Z2394,AB2394,AH2394)/360,0)</f>
        <v>19</v>
      </c>
      <c r="AK2394" s="1" t="n">
        <f aca="false">ROUNDUP(SUM(AI2394,AG2394,AA2394,Y2394,AE2394)/360*1.1,0)</f>
        <v>4</v>
      </c>
      <c r="AL2394" s="1" t="n">
        <v>10</v>
      </c>
      <c r="AM2394" s="1" t="n">
        <v>0</v>
      </c>
    </row>
    <row r="2395" customFormat="false" ht="15" hidden="false" customHeight="false" outlineLevel="0" collapsed="false">
      <c r="A2395" s="1" t="n">
        <v>353430</v>
      </c>
      <c r="B2395" s="1" t="str">
        <f aca="false">VLOOKUP(A2395,Municipios!$A$2:$B$5571,2,0)</f>
        <v>Orlândia</v>
      </c>
      <c r="C2395" s="1" t="n">
        <v>12</v>
      </c>
      <c r="D2395" s="1" t="n">
        <v>22</v>
      </c>
      <c r="E2395" s="1" t="n">
        <v>16</v>
      </c>
      <c r="F2395" s="1" t="n">
        <v>0</v>
      </c>
      <c r="G2395" s="1" t="n">
        <v>10</v>
      </c>
      <c r="H2395" s="1" t="n">
        <f aca="false">SUM(C2395:G2395)</f>
        <v>60</v>
      </c>
      <c r="I2395" s="1" t="n">
        <v>0</v>
      </c>
      <c r="J2395" s="1" t="n">
        <v>737</v>
      </c>
      <c r="K2395" s="1" t="n">
        <v>0</v>
      </c>
      <c r="L2395" s="1" t="n">
        <v>0</v>
      </c>
      <c r="M2395" s="1" t="n">
        <v>0</v>
      </c>
      <c r="N2395" s="1" t="n">
        <v>185</v>
      </c>
      <c r="O2395" s="1" t="n">
        <v>0</v>
      </c>
      <c r="P2395" s="1" t="n">
        <v>0</v>
      </c>
      <c r="Q2395" s="1" t="n">
        <v>0</v>
      </c>
      <c r="R2395" s="1" t="n">
        <v>0</v>
      </c>
      <c r="S2395" s="1" t="n">
        <v>0</v>
      </c>
      <c r="T2395" s="1" t="n">
        <v>0</v>
      </c>
      <c r="U2395" s="1" t="n">
        <v>0</v>
      </c>
      <c r="V2395" s="1" t="n">
        <f aca="false">ROUNDUP(SUM(J2395,R2395,L2395,N2395,T2395)/360,0)</f>
        <v>3</v>
      </c>
      <c r="W2395" s="1" t="n">
        <f aca="false">ROUNDUP(SUM(U2395,S2395,M2395,K2395,Q2395)/360*1.1,0)</f>
        <v>0</v>
      </c>
      <c r="X2395" s="1" t="n">
        <v>3568</v>
      </c>
      <c r="Y2395" s="1" t="n">
        <v>0</v>
      </c>
      <c r="Z2395" s="1" t="n">
        <v>1331</v>
      </c>
      <c r="AA2395" s="1" t="n">
        <v>0</v>
      </c>
      <c r="AB2395" s="1" t="n">
        <v>514</v>
      </c>
      <c r="AC2395" s="1" t="n">
        <v>0</v>
      </c>
      <c r="AD2395" s="1" t="n">
        <v>0</v>
      </c>
      <c r="AE2395" s="1" t="n">
        <v>0</v>
      </c>
      <c r="AF2395" s="1" t="n">
        <v>614</v>
      </c>
      <c r="AG2395" s="1" t="n">
        <v>0</v>
      </c>
      <c r="AH2395" s="1" t="n">
        <v>0</v>
      </c>
      <c r="AI2395" s="1" t="n">
        <v>0</v>
      </c>
      <c r="AJ2395" s="1" t="n">
        <f aca="false">ROUNDUP(SUM(AF2395,X2395,Z2395,AB2395,AH2395)/360,0)</f>
        <v>17</v>
      </c>
      <c r="AK2395" s="1" t="n">
        <f aca="false">ROUNDUP(SUM(AI2395,AG2395,AA2395,Y2395,AE2395)/360*1.1,0)</f>
        <v>0</v>
      </c>
      <c r="AL2395" s="1" t="n">
        <v>9</v>
      </c>
      <c r="AM2395" s="1" t="n">
        <v>1</v>
      </c>
    </row>
    <row r="2396" customFormat="false" ht="15" hidden="false" customHeight="false" outlineLevel="0" collapsed="false">
      <c r="A2396" s="1" t="n">
        <v>353440</v>
      </c>
      <c r="B2396" s="1" t="str">
        <f aca="false">VLOOKUP(A2396,Municipios!$A$2:$B$5571,2,0)</f>
        <v>Osasco</v>
      </c>
      <c r="C2396" s="1" t="n">
        <v>113</v>
      </c>
      <c r="D2396" s="1" t="n">
        <v>204</v>
      </c>
      <c r="E2396" s="1" t="n">
        <v>92</v>
      </c>
      <c r="F2396" s="1" t="n">
        <v>31</v>
      </c>
      <c r="G2396" s="1" t="n">
        <v>138</v>
      </c>
      <c r="H2396" s="1" t="n">
        <f aca="false">SUM(C2396:G2396)</f>
        <v>578</v>
      </c>
      <c r="I2396" s="1" t="n">
        <v>40</v>
      </c>
      <c r="J2396" s="1" t="n">
        <v>8239</v>
      </c>
      <c r="K2396" s="1" t="n">
        <v>0</v>
      </c>
      <c r="L2396" s="1" t="n">
        <v>0</v>
      </c>
      <c r="M2396" s="1" t="n">
        <v>0</v>
      </c>
      <c r="N2396" s="1" t="n">
        <v>4060</v>
      </c>
      <c r="O2396" s="1" t="n">
        <v>0</v>
      </c>
      <c r="P2396" s="1" t="n">
        <v>671</v>
      </c>
      <c r="Q2396" s="1" t="n">
        <v>913</v>
      </c>
      <c r="R2396" s="1" t="n">
        <v>0</v>
      </c>
      <c r="S2396" s="1" t="n">
        <v>0</v>
      </c>
      <c r="T2396" s="1" t="n">
        <v>0</v>
      </c>
      <c r="U2396" s="1" t="n">
        <v>0</v>
      </c>
      <c r="V2396" s="1" t="n">
        <f aca="false">ROUNDUP(SUM(J2396,R2396,L2396,N2396,T2396)/360,0)</f>
        <v>35</v>
      </c>
      <c r="W2396" s="1" t="n">
        <f aca="false">ROUNDUP(SUM(U2396,S2396,M2396,K2396,Q2396)/360*1.1,0)</f>
        <v>3</v>
      </c>
      <c r="X2396" s="1" t="n">
        <v>49435</v>
      </c>
      <c r="Y2396" s="1" t="n">
        <v>0</v>
      </c>
      <c r="Z2396" s="1" t="n">
        <v>18970</v>
      </c>
      <c r="AA2396" s="1" t="n">
        <v>0</v>
      </c>
      <c r="AB2396" s="1" t="n">
        <v>7855</v>
      </c>
      <c r="AC2396" s="1" t="n">
        <v>0</v>
      </c>
      <c r="AD2396" s="1" t="n">
        <v>7808</v>
      </c>
      <c r="AE2396" s="1" t="n">
        <v>10336</v>
      </c>
      <c r="AF2396" s="1" t="n">
        <v>31927</v>
      </c>
      <c r="AG2396" s="1" t="n">
        <v>0</v>
      </c>
      <c r="AH2396" s="1" t="n">
        <v>3280</v>
      </c>
      <c r="AI2396" s="1" t="n">
        <v>0</v>
      </c>
      <c r="AJ2396" s="1" t="n">
        <f aca="false">ROUNDUP(SUM(AF2396,X2396,Z2396,AB2396,AH2396)/360,0)</f>
        <v>310</v>
      </c>
      <c r="AK2396" s="1" t="n">
        <f aca="false">ROUNDUP(SUM(AI2396,AG2396,AA2396,Y2396,AE2396)/360*1.1,0)</f>
        <v>32</v>
      </c>
      <c r="AL2396" s="1" t="n">
        <v>150</v>
      </c>
      <c r="AM2396" s="1" t="n">
        <v>5</v>
      </c>
    </row>
    <row r="2397" customFormat="false" ht="15" hidden="false" customHeight="false" outlineLevel="0" collapsed="false">
      <c r="A2397" s="1" t="n">
        <v>353460</v>
      </c>
      <c r="B2397" s="1" t="str">
        <f aca="false">VLOOKUP(A2397,Municipios!$A$2:$B$5571,2,0)</f>
        <v>Osvaldo Cruz</v>
      </c>
      <c r="C2397" s="1" t="n">
        <v>7</v>
      </c>
      <c r="D2397" s="1" t="n">
        <v>32</v>
      </c>
      <c r="E2397" s="1" t="n">
        <v>6</v>
      </c>
      <c r="F2397" s="1" t="n">
        <v>0</v>
      </c>
      <c r="G2397" s="1" t="n">
        <v>8</v>
      </c>
      <c r="H2397" s="1" t="n">
        <f aca="false">SUM(C2397:G2397)</f>
        <v>53</v>
      </c>
      <c r="I2397" s="1" t="n">
        <v>0</v>
      </c>
      <c r="J2397" s="1" t="n">
        <v>1150</v>
      </c>
      <c r="K2397" s="1" t="n">
        <v>0</v>
      </c>
      <c r="L2397" s="1" t="n">
        <v>0</v>
      </c>
      <c r="M2397" s="1" t="n">
        <v>0</v>
      </c>
      <c r="N2397" s="1" t="n">
        <v>162</v>
      </c>
      <c r="O2397" s="1" t="n">
        <v>0</v>
      </c>
      <c r="P2397" s="1" t="n">
        <v>0</v>
      </c>
      <c r="Q2397" s="1" t="n">
        <v>0</v>
      </c>
      <c r="R2397" s="1" t="n">
        <v>0</v>
      </c>
      <c r="S2397" s="1" t="n">
        <v>0</v>
      </c>
      <c r="T2397" s="1" t="n">
        <v>0</v>
      </c>
      <c r="U2397" s="1" t="n">
        <v>0</v>
      </c>
      <c r="V2397" s="1" t="n">
        <f aca="false">ROUNDUP(SUM(J2397,R2397,L2397,N2397,T2397)/360,0)</f>
        <v>4</v>
      </c>
      <c r="W2397" s="1" t="n">
        <f aca="false">ROUNDUP(SUM(U2397,S2397,M2397,K2397,Q2397)/360*1.1,0)</f>
        <v>0</v>
      </c>
      <c r="X2397" s="1" t="n">
        <v>4546</v>
      </c>
      <c r="Y2397" s="1" t="n">
        <v>0</v>
      </c>
      <c r="Z2397" s="1" t="n">
        <v>628</v>
      </c>
      <c r="AA2397" s="1" t="n">
        <v>0</v>
      </c>
      <c r="AB2397" s="1" t="n">
        <v>267</v>
      </c>
      <c r="AC2397" s="1" t="n">
        <v>0</v>
      </c>
      <c r="AD2397" s="1" t="n">
        <v>0</v>
      </c>
      <c r="AE2397" s="1" t="n">
        <v>0</v>
      </c>
      <c r="AF2397" s="1" t="n">
        <v>1060</v>
      </c>
      <c r="AG2397" s="1" t="n">
        <v>0</v>
      </c>
      <c r="AH2397" s="1" t="n">
        <v>0</v>
      </c>
      <c r="AI2397" s="1" t="n">
        <v>0</v>
      </c>
      <c r="AJ2397" s="1" t="n">
        <f aca="false">ROUNDUP(SUM(AF2397,X2397,Z2397,AB2397,AH2397)/360,0)</f>
        <v>19</v>
      </c>
      <c r="AK2397" s="1" t="n">
        <f aca="false">ROUNDUP(SUM(AI2397,AG2397,AA2397,Y2397,AE2397)/360*1.1,0)</f>
        <v>0</v>
      </c>
      <c r="AL2397" s="1" t="n">
        <v>6</v>
      </c>
      <c r="AM2397" s="1" t="n">
        <v>0</v>
      </c>
    </row>
    <row r="2398" customFormat="false" ht="15" hidden="false" customHeight="false" outlineLevel="0" collapsed="false">
      <c r="A2398" s="1" t="n">
        <v>353470</v>
      </c>
      <c r="B2398" s="1" t="str">
        <f aca="false">VLOOKUP(A2398,Municipios!$A$2:$B$5571,2,0)</f>
        <v>Ourinhos</v>
      </c>
      <c r="C2398" s="1" t="n">
        <v>32</v>
      </c>
      <c r="D2398" s="1" t="n">
        <v>28</v>
      </c>
      <c r="E2398" s="1" t="n">
        <v>14</v>
      </c>
      <c r="F2398" s="1" t="n">
        <v>0</v>
      </c>
      <c r="G2398" s="1" t="n">
        <v>6</v>
      </c>
      <c r="H2398" s="1" t="n">
        <f aca="false">SUM(C2398:G2398)</f>
        <v>80</v>
      </c>
      <c r="I2398" s="1" t="n">
        <v>23</v>
      </c>
      <c r="J2398" s="1" t="n">
        <v>797</v>
      </c>
      <c r="K2398" s="1" t="n">
        <v>13</v>
      </c>
      <c r="L2398" s="1" t="n">
        <v>0</v>
      </c>
      <c r="M2398" s="1" t="n">
        <v>0</v>
      </c>
      <c r="N2398" s="1" t="n">
        <v>317</v>
      </c>
      <c r="O2398" s="1" t="n">
        <v>0</v>
      </c>
      <c r="P2398" s="1" t="n">
        <v>266</v>
      </c>
      <c r="Q2398" s="1" t="n">
        <v>540</v>
      </c>
      <c r="R2398" s="1" t="n">
        <v>125</v>
      </c>
      <c r="S2398" s="1" t="n">
        <v>0</v>
      </c>
      <c r="T2398" s="1" t="n">
        <v>0</v>
      </c>
      <c r="U2398" s="1" t="n">
        <v>0</v>
      </c>
      <c r="V2398" s="1" t="n">
        <f aca="false">ROUNDUP(SUM(J2398,R2398,L2398,N2398,T2398)/360,0)</f>
        <v>4</v>
      </c>
      <c r="W2398" s="1" t="n">
        <f aca="false">ROUNDUP(SUM(U2398,S2398,M2398,K2398,Q2398)/360*1.1,0)</f>
        <v>2</v>
      </c>
      <c r="X2398" s="1" t="n">
        <v>10841</v>
      </c>
      <c r="Y2398" s="1" t="n">
        <v>44</v>
      </c>
      <c r="Z2398" s="1" t="n">
        <v>2637</v>
      </c>
      <c r="AA2398" s="1" t="n">
        <v>0</v>
      </c>
      <c r="AB2398" s="1" t="n">
        <v>1079</v>
      </c>
      <c r="AC2398" s="1" t="n">
        <v>325</v>
      </c>
      <c r="AD2398" s="1" t="n">
        <v>3583</v>
      </c>
      <c r="AE2398" s="1" t="n">
        <v>6130</v>
      </c>
      <c r="AF2398" s="1" t="n">
        <v>7024</v>
      </c>
      <c r="AG2398" s="1" t="n">
        <v>59</v>
      </c>
      <c r="AH2398" s="1" t="n">
        <v>0</v>
      </c>
      <c r="AI2398" s="1" t="n">
        <v>0</v>
      </c>
      <c r="AJ2398" s="1" t="n">
        <f aca="false">ROUNDUP(SUM(AF2398,X2398,Z2398,AB2398,AH2398)/360,0)</f>
        <v>60</v>
      </c>
      <c r="AK2398" s="1" t="n">
        <f aca="false">ROUNDUP(SUM(AI2398,AG2398,AA2398,Y2398,AE2398)/360*1.1,0)</f>
        <v>20</v>
      </c>
      <c r="AL2398" s="1" t="n">
        <v>36</v>
      </c>
      <c r="AM2398" s="1" t="n">
        <v>1</v>
      </c>
    </row>
    <row r="2399" customFormat="false" ht="15" hidden="false" customHeight="false" outlineLevel="0" collapsed="false">
      <c r="A2399" s="1" t="n">
        <v>353475</v>
      </c>
      <c r="B2399" s="1" t="str">
        <f aca="false">VLOOKUP(A2399,Municipios!$A$2:$B$5571,2,0)</f>
        <v>Ouroeste</v>
      </c>
      <c r="C2399" s="1" t="n">
        <v>6</v>
      </c>
      <c r="D2399" s="1" t="n">
        <v>11</v>
      </c>
      <c r="E2399" s="1" t="n">
        <v>3</v>
      </c>
      <c r="F2399" s="1" t="n">
        <v>0</v>
      </c>
      <c r="G2399" s="1" t="n">
        <v>8</v>
      </c>
      <c r="H2399" s="1" t="n">
        <f aca="false">SUM(C2399:G2399)</f>
        <v>28</v>
      </c>
      <c r="I2399" s="1" t="n">
        <v>0</v>
      </c>
      <c r="J2399" s="1" t="n">
        <v>245</v>
      </c>
      <c r="K2399" s="1" t="n">
        <v>0</v>
      </c>
      <c r="L2399" s="1" t="n">
        <v>0</v>
      </c>
      <c r="M2399" s="1" t="n">
        <v>0</v>
      </c>
      <c r="N2399" s="1" t="n">
        <v>19</v>
      </c>
      <c r="O2399" s="1" t="n">
        <v>0</v>
      </c>
      <c r="P2399" s="1" t="n">
        <v>0</v>
      </c>
      <c r="Q2399" s="1" t="n">
        <v>0</v>
      </c>
      <c r="R2399" s="1" t="n">
        <v>0</v>
      </c>
      <c r="S2399" s="1" t="n">
        <v>0</v>
      </c>
      <c r="T2399" s="1" t="n">
        <v>0</v>
      </c>
      <c r="U2399" s="1" t="n">
        <v>0</v>
      </c>
      <c r="V2399" s="1" t="n">
        <f aca="false">ROUNDUP(SUM(J2399,R2399,L2399,N2399,T2399)/360,0)</f>
        <v>1</v>
      </c>
      <c r="W2399" s="1" t="n">
        <f aca="false">ROUNDUP(SUM(U2399,S2399,M2399,K2399,Q2399)/360*1.1,0)</f>
        <v>0</v>
      </c>
      <c r="X2399" s="1" t="n">
        <v>623</v>
      </c>
      <c r="Y2399" s="1" t="n">
        <v>0</v>
      </c>
      <c r="Z2399" s="1" t="n">
        <v>78</v>
      </c>
      <c r="AA2399" s="1" t="n">
        <v>0</v>
      </c>
      <c r="AB2399" s="1" t="n">
        <v>25</v>
      </c>
      <c r="AC2399" s="1" t="n">
        <v>0</v>
      </c>
      <c r="AD2399" s="1" t="n">
        <v>0</v>
      </c>
      <c r="AE2399" s="1" t="n">
        <v>0</v>
      </c>
      <c r="AF2399" s="1" t="n">
        <v>419</v>
      </c>
      <c r="AG2399" s="1" t="n">
        <v>0</v>
      </c>
      <c r="AH2399" s="1" t="n">
        <v>0</v>
      </c>
      <c r="AI2399" s="1" t="n">
        <v>0</v>
      </c>
      <c r="AJ2399" s="1" t="n">
        <f aca="false">ROUNDUP(SUM(AF2399,X2399,Z2399,AB2399,AH2399)/360,0)</f>
        <v>4</v>
      </c>
      <c r="AK2399" s="1" t="n">
        <f aca="false">ROUNDUP(SUM(AI2399,AG2399,AA2399,Y2399,AE2399)/360*1.1,0)</f>
        <v>0</v>
      </c>
      <c r="AL2399" s="1" t="n">
        <v>3</v>
      </c>
      <c r="AM2399" s="1" t="n">
        <v>0</v>
      </c>
    </row>
    <row r="2400" customFormat="false" ht="15" hidden="false" customHeight="false" outlineLevel="0" collapsed="false">
      <c r="A2400" s="1" t="n">
        <v>353490</v>
      </c>
      <c r="B2400" s="1" t="str">
        <f aca="false">VLOOKUP(A2400,Municipios!$A$2:$B$5571,2,0)</f>
        <v>Pacaembu</v>
      </c>
      <c r="C2400" s="1" t="n">
        <v>4</v>
      </c>
      <c r="D2400" s="1" t="n">
        <v>15</v>
      </c>
      <c r="E2400" s="1" t="n">
        <v>10</v>
      </c>
      <c r="F2400" s="1" t="n">
        <v>0</v>
      </c>
      <c r="G2400" s="1" t="n">
        <v>3</v>
      </c>
      <c r="H2400" s="1" t="n">
        <f aca="false">SUM(C2400:G2400)</f>
        <v>32</v>
      </c>
      <c r="I2400" s="1" t="n">
        <v>0</v>
      </c>
      <c r="J2400" s="1" t="n">
        <v>144</v>
      </c>
      <c r="K2400" s="1" t="n">
        <v>0</v>
      </c>
      <c r="L2400" s="1" t="n">
        <v>0</v>
      </c>
      <c r="M2400" s="1" t="n">
        <v>0</v>
      </c>
      <c r="N2400" s="1" t="n">
        <v>9</v>
      </c>
      <c r="O2400" s="1" t="n">
        <v>0</v>
      </c>
      <c r="P2400" s="1" t="n">
        <v>0</v>
      </c>
      <c r="Q2400" s="1" t="n">
        <v>0</v>
      </c>
      <c r="R2400" s="1" t="n">
        <v>0</v>
      </c>
      <c r="S2400" s="1" t="n">
        <v>0</v>
      </c>
      <c r="T2400" s="1" t="n">
        <v>0</v>
      </c>
      <c r="U2400" s="1" t="n">
        <v>0</v>
      </c>
      <c r="V2400" s="1" t="n">
        <f aca="false">ROUNDUP(SUM(J2400,R2400,L2400,N2400,T2400)/360,0)</f>
        <v>1</v>
      </c>
      <c r="W2400" s="1" t="n">
        <f aca="false">ROUNDUP(SUM(U2400,S2400,M2400,K2400,Q2400)/360*1.1,0)</f>
        <v>0</v>
      </c>
      <c r="X2400" s="1" t="n">
        <v>850</v>
      </c>
      <c r="Y2400" s="1" t="n">
        <v>0</v>
      </c>
      <c r="Z2400" s="1" t="n">
        <v>4</v>
      </c>
      <c r="AA2400" s="1" t="n">
        <v>0</v>
      </c>
      <c r="AB2400" s="1" t="n">
        <v>26</v>
      </c>
      <c r="AC2400" s="1" t="n">
        <v>0</v>
      </c>
      <c r="AD2400" s="1" t="n">
        <v>0</v>
      </c>
      <c r="AE2400" s="1" t="n">
        <v>0</v>
      </c>
      <c r="AF2400" s="1" t="n">
        <v>10</v>
      </c>
      <c r="AG2400" s="1" t="n">
        <v>0</v>
      </c>
      <c r="AH2400" s="1" t="n">
        <v>0</v>
      </c>
      <c r="AI2400" s="1" t="n">
        <v>0</v>
      </c>
      <c r="AJ2400" s="1" t="n">
        <f aca="false">ROUNDUP(SUM(AF2400,X2400,Z2400,AB2400,AH2400)/360,0)</f>
        <v>3</v>
      </c>
      <c r="AK2400" s="1" t="n">
        <f aca="false">ROUNDUP(SUM(AI2400,AG2400,AA2400,Y2400,AE2400)/360*1.1,0)</f>
        <v>0</v>
      </c>
      <c r="AL2400" s="1" t="n">
        <v>2</v>
      </c>
      <c r="AM2400" s="1" t="n">
        <v>0</v>
      </c>
    </row>
    <row r="2401" customFormat="false" ht="15" hidden="false" customHeight="false" outlineLevel="0" collapsed="false">
      <c r="A2401" s="1" t="n">
        <v>353520</v>
      </c>
      <c r="B2401" s="1" t="str">
        <f aca="false">VLOOKUP(A2401,Municipios!$A$2:$B$5571,2,0)</f>
        <v>Palmeira d'Oeste</v>
      </c>
      <c r="C2401" s="1" t="n">
        <v>1</v>
      </c>
      <c r="D2401" s="1" t="n">
        <v>8</v>
      </c>
      <c r="E2401" s="1" t="n">
        <v>0</v>
      </c>
      <c r="F2401" s="1" t="n">
        <v>0</v>
      </c>
      <c r="G2401" s="1" t="n">
        <v>1</v>
      </c>
      <c r="H2401" s="1" t="n">
        <f aca="false">SUM(C2401:G2401)</f>
        <v>10</v>
      </c>
      <c r="I2401" s="1" t="n">
        <v>0</v>
      </c>
      <c r="J2401" s="1" t="n">
        <v>538</v>
      </c>
      <c r="K2401" s="1" t="n">
        <v>0</v>
      </c>
      <c r="L2401" s="1" t="n">
        <v>0</v>
      </c>
      <c r="M2401" s="1" t="n">
        <v>0</v>
      </c>
      <c r="N2401" s="1" t="n">
        <v>13</v>
      </c>
      <c r="O2401" s="1" t="n">
        <v>0</v>
      </c>
      <c r="P2401" s="1" t="n">
        <v>0</v>
      </c>
      <c r="Q2401" s="1" t="n">
        <v>0</v>
      </c>
      <c r="R2401" s="1" t="n">
        <v>0</v>
      </c>
      <c r="S2401" s="1" t="n">
        <v>0</v>
      </c>
      <c r="T2401" s="1" t="n">
        <v>0</v>
      </c>
      <c r="U2401" s="1" t="n">
        <v>0</v>
      </c>
      <c r="V2401" s="1" t="n">
        <f aca="false">ROUNDUP(SUM(J2401,R2401,L2401,N2401,T2401)/360,0)</f>
        <v>2</v>
      </c>
      <c r="W2401" s="1" t="n">
        <f aca="false">ROUNDUP(SUM(U2401,S2401,M2401,K2401,Q2401)/360*1.1,0)</f>
        <v>0</v>
      </c>
      <c r="X2401" s="1" t="n">
        <v>1342</v>
      </c>
      <c r="Y2401" s="1" t="n">
        <v>0</v>
      </c>
      <c r="Z2401" s="1" t="n">
        <v>0</v>
      </c>
      <c r="AA2401" s="1" t="n">
        <v>0</v>
      </c>
      <c r="AB2401" s="1" t="n">
        <v>42</v>
      </c>
      <c r="AC2401" s="1" t="n">
        <v>0</v>
      </c>
      <c r="AD2401" s="1" t="n">
        <v>0</v>
      </c>
      <c r="AE2401" s="1" t="n">
        <v>0</v>
      </c>
      <c r="AF2401" s="1" t="n">
        <v>10</v>
      </c>
      <c r="AG2401" s="1" t="n">
        <v>0</v>
      </c>
      <c r="AH2401" s="1" t="n">
        <v>0</v>
      </c>
      <c r="AI2401" s="1" t="n">
        <v>0</v>
      </c>
      <c r="AJ2401" s="1" t="n">
        <f aca="false">ROUNDUP(SUM(AF2401,X2401,Z2401,AB2401,AH2401)/360,0)</f>
        <v>4</v>
      </c>
      <c r="AK2401" s="1" t="n">
        <f aca="false">ROUNDUP(SUM(AI2401,AG2401,AA2401,Y2401,AE2401)/360*1.1,0)</f>
        <v>0</v>
      </c>
      <c r="AL2401" s="1" t="n">
        <v>0</v>
      </c>
      <c r="AM2401" s="1" t="n">
        <v>0</v>
      </c>
    </row>
    <row r="2402" customFormat="false" ht="15" hidden="false" customHeight="false" outlineLevel="0" collapsed="false">
      <c r="A2402" s="1" t="n">
        <v>353530</v>
      </c>
      <c r="B2402" s="1" t="str">
        <f aca="false">VLOOKUP(A2402,Municipios!$A$2:$B$5571,2,0)</f>
        <v>Palmital</v>
      </c>
      <c r="C2402" s="1" t="n">
        <v>6</v>
      </c>
      <c r="D2402" s="1" t="n">
        <v>16</v>
      </c>
      <c r="E2402" s="1" t="n">
        <v>6</v>
      </c>
      <c r="F2402" s="1" t="n">
        <v>0</v>
      </c>
      <c r="G2402" s="1" t="n">
        <v>8</v>
      </c>
      <c r="H2402" s="1" t="n">
        <f aca="false">SUM(C2402:G2402)</f>
        <v>36</v>
      </c>
      <c r="I2402" s="1" t="n">
        <v>0</v>
      </c>
      <c r="J2402" s="1" t="n">
        <v>364</v>
      </c>
      <c r="K2402" s="1" t="n">
        <v>0</v>
      </c>
      <c r="L2402" s="1" t="n">
        <v>0</v>
      </c>
      <c r="M2402" s="1" t="n">
        <v>0</v>
      </c>
      <c r="N2402" s="1" t="n">
        <v>205</v>
      </c>
      <c r="O2402" s="1" t="n">
        <v>0</v>
      </c>
      <c r="P2402" s="1" t="n">
        <v>0</v>
      </c>
      <c r="Q2402" s="1" t="n">
        <v>0</v>
      </c>
      <c r="R2402" s="1" t="n">
        <v>0</v>
      </c>
      <c r="S2402" s="1" t="n">
        <v>0</v>
      </c>
      <c r="T2402" s="1" t="n">
        <v>0</v>
      </c>
      <c r="U2402" s="1" t="n">
        <v>0</v>
      </c>
      <c r="V2402" s="1" t="n">
        <f aca="false">ROUNDUP(SUM(J2402,R2402,L2402,N2402,T2402)/360,0)</f>
        <v>2</v>
      </c>
      <c r="W2402" s="1" t="n">
        <f aca="false">ROUNDUP(SUM(U2402,S2402,M2402,K2402,Q2402)/360*1.1,0)</f>
        <v>0</v>
      </c>
      <c r="X2402" s="1" t="n">
        <v>2489</v>
      </c>
      <c r="Y2402" s="1" t="n">
        <v>0</v>
      </c>
      <c r="Z2402" s="1" t="n">
        <v>308</v>
      </c>
      <c r="AA2402" s="1" t="n">
        <v>0</v>
      </c>
      <c r="AB2402" s="1" t="n">
        <v>211</v>
      </c>
      <c r="AC2402" s="1" t="n">
        <v>0</v>
      </c>
      <c r="AD2402" s="1" t="n">
        <v>0</v>
      </c>
      <c r="AE2402" s="1" t="n">
        <v>0</v>
      </c>
      <c r="AF2402" s="1" t="n">
        <v>882</v>
      </c>
      <c r="AG2402" s="1" t="n">
        <v>0</v>
      </c>
      <c r="AH2402" s="1" t="n">
        <v>0</v>
      </c>
      <c r="AI2402" s="1" t="n">
        <v>0</v>
      </c>
      <c r="AJ2402" s="1" t="n">
        <f aca="false">ROUNDUP(SUM(AF2402,X2402,Z2402,AB2402,AH2402)/360,0)</f>
        <v>11</v>
      </c>
      <c r="AK2402" s="1" t="n">
        <f aca="false">ROUNDUP(SUM(AI2402,AG2402,AA2402,Y2402,AE2402)/360*1.1,0)</f>
        <v>0</v>
      </c>
      <c r="AL2402" s="1" t="n">
        <v>2</v>
      </c>
      <c r="AM2402" s="1" t="n">
        <v>0</v>
      </c>
    </row>
    <row r="2403" customFormat="false" ht="15" hidden="false" customHeight="false" outlineLevel="0" collapsed="false">
      <c r="A2403" s="1" t="n">
        <v>353540</v>
      </c>
      <c r="B2403" s="1" t="str">
        <f aca="false">VLOOKUP(A2403,Municipios!$A$2:$B$5571,2,0)</f>
        <v>Panorama</v>
      </c>
      <c r="C2403" s="1" t="n">
        <v>0</v>
      </c>
      <c r="D2403" s="1" t="n">
        <v>18</v>
      </c>
      <c r="E2403" s="1" t="n">
        <v>12</v>
      </c>
      <c r="F2403" s="1" t="n">
        <v>0</v>
      </c>
      <c r="G2403" s="1" t="n">
        <v>5</v>
      </c>
      <c r="H2403" s="1" t="n">
        <f aca="false">SUM(C2403:G2403)</f>
        <v>35</v>
      </c>
      <c r="I2403" s="1" t="n">
        <v>0</v>
      </c>
      <c r="J2403" s="1" t="n">
        <v>116</v>
      </c>
      <c r="K2403" s="1" t="n">
        <v>0</v>
      </c>
      <c r="L2403" s="1" t="n">
        <v>0</v>
      </c>
      <c r="M2403" s="1" t="n">
        <v>0</v>
      </c>
      <c r="N2403" s="1" t="n">
        <v>36</v>
      </c>
      <c r="O2403" s="1" t="n">
        <v>0</v>
      </c>
      <c r="P2403" s="1" t="n">
        <v>0</v>
      </c>
      <c r="Q2403" s="1" t="n">
        <v>0</v>
      </c>
      <c r="R2403" s="1" t="n">
        <v>0</v>
      </c>
      <c r="S2403" s="1" t="n">
        <v>0</v>
      </c>
      <c r="T2403" s="1" t="n">
        <v>0</v>
      </c>
      <c r="U2403" s="1" t="n">
        <v>0</v>
      </c>
      <c r="V2403" s="1" t="n">
        <f aca="false">ROUNDUP(SUM(J2403,R2403,L2403,N2403,T2403)/360,0)</f>
        <v>1</v>
      </c>
      <c r="W2403" s="1" t="n">
        <f aca="false">ROUNDUP(SUM(U2403,S2403,M2403,K2403,Q2403)/360*1.1,0)</f>
        <v>0</v>
      </c>
      <c r="X2403" s="1" t="n">
        <v>567</v>
      </c>
      <c r="Y2403" s="1" t="n">
        <v>0</v>
      </c>
      <c r="Z2403" s="1" t="n">
        <v>0</v>
      </c>
      <c r="AA2403" s="1" t="n">
        <v>0</v>
      </c>
      <c r="AB2403" s="1" t="n">
        <v>31</v>
      </c>
      <c r="AC2403" s="1" t="n">
        <v>0</v>
      </c>
      <c r="AD2403" s="1" t="n">
        <v>0</v>
      </c>
      <c r="AE2403" s="1" t="n">
        <v>0</v>
      </c>
      <c r="AF2403" s="1" t="n">
        <v>0</v>
      </c>
      <c r="AG2403" s="1" t="n">
        <v>0</v>
      </c>
      <c r="AH2403" s="1" t="n">
        <v>0</v>
      </c>
      <c r="AI2403" s="1" t="n">
        <v>0</v>
      </c>
      <c r="AJ2403" s="1" t="n">
        <f aca="false">ROUNDUP(SUM(AF2403,X2403,Z2403,AB2403,AH2403)/360,0)</f>
        <v>2</v>
      </c>
      <c r="AK2403" s="1" t="n">
        <f aca="false">ROUNDUP(SUM(AI2403,AG2403,AA2403,Y2403,AE2403)/360*1.1,0)</f>
        <v>0</v>
      </c>
      <c r="AL2403" s="1" t="n">
        <v>1</v>
      </c>
      <c r="AM2403" s="1" t="n">
        <v>0</v>
      </c>
    </row>
    <row r="2404" customFormat="false" ht="15" hidden="false" customHeight="false" outlineLevel="0" collapsed="false">
      <c r="A2404" s="1" t="n">
        <v>353550</v>
      </c>
      <c r="B2404" s="1" t="str">
        <f aca="false">VLOOKUP(A2404,Municipios!$A$2:$B$5571,2,0)</f>
        <v>Paraguaçu Paulista</v>
      </c>
      <c r="C2404" s="1" t="n">
        <v>20</v>
      </c>
      <c r="D2404" s="1" t="n">
        <v>29</v>
      </c>
      <c r="E2404" s="1" t="n">
        <v>17</v>
      </c>
      <c r="F2404" s="1" t="n">
        <v>0</v>
      </c>
      <c r="G2404" s="1" t="n">
        <v>12</v>
      </c>
      <c r="H2404" s="1" t="n">
        <f aca="false">SUM(C2404:G2404)</f>
        <v>78</v>
      </c>
      <c r="I2404" s="1" t="n">
        <v>10</v>
      </c>
      <c r="J2404" s="1" t="n">
        <v>765</v>
      </c>
      <c r="K2404" s="1" t="n">
        <v>0</v>
      </c>
      <c r="L2404" s="1" t="n">
        <v>0</v>
      </c>
      <c r="M2404" s="1" t="n">
        <v>0</v>
      </c>
      <c r="N2404" s="1" t="n">
        <v>388</v>
      </c>
      <c r="O2404" s="1" t="n">
        <v>0</v>
      </c>
      <c r="P2404" s="1" t="n">
        <v>135</v>
      </c>
      <c r="Q2404" s="1" t="n">
        <v>510</v>
      </c>
      <c r="R2404" s="1" t="n">
        <v>20</v>
      </c>
      <c r="S2404" s="1" t="n">
        <v>0</v>
      </c>
      <c r="T2404" s="1" t="n">
        <v>0</v>
      </c>
      <c r="U2404" s="1" t="n">
        <v>0</v>
      </c>
      <c r="V2404" s="1" t="n">
        <f aca="false">ROUNDUP(SUM(J2404,R2404,L2404,N2404,T2404)/360,0)</f>
        <v>4</v>
      </c>
      <c r="W2404" s="1" t="n">
        <f aca="false">ROUNDUP(SUM(U2404,S2404,M2404,K2404,Q2404)/360*1.1,0)</f>
        <v>2</v>
      </c>
      <c r="X2404" s="1" t="n">
        <v>3883</v>
      </c>
      <c r="Y2404" s="1" t="n">
        <v>0</v>
      </c>
      <c r="Z2404" s="1" t="n">
        <v>1027</v>
      </c>
      <c r="AA2404" s="1" t="n">
        <v>0</v>
      </c>
      <c r="AB2404" s="1" t="n">
        <v>334</v>
      </c>
      <c r="AC2404" s="1" t="n">
        <v>0</v>
      </c>
      <c r="AD2404" s="1" t="n">
        <v>769</v>
      </c>
      <c r="AE2404" s="1" t="n">
        <v>2257</v>
      </c>
      <c r="AF2404" s="1" t="n">
        <v>1555</v>
      </c>
      <c r="AG2404" s="1" t="n">
        <v>0</v>
      </c>
      <c r="AH2404" s="1" t="n">
        <v>0</v>
      </c>
      <c r="AI2404" s="1" t="n">
        <v>0</v>
      </c>
      <c r="AJ2404" s="1" t="n">
        <f aca="false">ROUNDUP(SUM(AF2404,X2404,Z2404,AB2404,AH2404)/360,0)</f>
        <v>19</v>
      </c>
      <c r="AK2404" s="1" t="n">
        <f aca="false">ROUNDUP(SUM(AI2404,AG2404,AA2404,Y2404,AE2404)/360*1.1,0)</f>
        <v>7</v>
      </c>
      <c r="AL2404" s="1" t="n">
        <v>11</v>
      </c>
      <c r="AM2404" s="1" t="n">
        <v>0</v>
      </c>
    </row>
    <row r="2405" customFormat="false" ht="15" hidden="false" customHeight="false" outlineLevel="0" collapsed="false">
      <c r="A2405" s="1" t="n">
        <v>353580</v>
      </c>
      <c r="B2405" s="1" t="str">
        <f aca="false">VLOOKUP(A2405,Municipios!$A$2:$B$5571,2,0)</f>
        <v>Paranapanema</v>
      </c>
      <c r="C2405" s="1" t="n">
        <v>0</v>
      </c>
      <c r="D2405" s="1" t="n">
        <v>16</v>
      </c>
      <c r="E2405" s="1" t="n">
        <v>8</v>
      </c>
      <c r="F2405" s="1" t="n">
        <v>0</v>
      </c>
      <c r="G2405" s="1" t="n">
        <v>6</v>
      </c>
      <c r="H2405" s="1" t="n">
        <f aca="false">SUM(C2405:G2405)</f>
        <v>30</v>
      </c>
      <c r="I2405" s="1" t="n">
        <v>0</v>
      </c>
      <c r="J2405" s="1" t="n">
        <v>251</v>
      </c>
      <c r="K2405" s="1" t="n">
        <v>0</v>
      </c>
      <c r="L2405" s="1" t="n">
        <v>0</v>
      </c>
      <c r="M2405" s="1" t="n">
        <v>0</v>
      </c>
      <c r="N2405" s="1" t="n">
        <v>0</v>
      </c>
      <c r="O2405" s="1" t="n">
        <v>0</v>
      </c>
      <c r="P2405" s="1" t="n">
        <v>0</v>
      </c>
      <c r="Q2405" s="1" t="n">
        <v>0</v>
      </c>
      <c r="R2405" s="1" t="n">
        <v>0</v>
      </c>
      <c r="S2405" s="1" t="n">
        <v>0</v>
      </c>
      <c r="T2405" s="1" t="n">
        <v>0</v>
      </c>
      <c r="U2405" s="1" t="n">
        <v>0</v>
      </c>
      <c r="V2405" s="1" t="n">
        <f aca="false">ROUNDUP(SUM(J2405,R2405,L2405,N2405,T2405)/360,0)</f>
        <v>1</v>
      </c>
      <c r="W2405" s="1" t="n">
        <f aca="false">ROUNDUP(SUM(U2405,S2405,M2405,K2405,Q2405)/360*1.1,0)</f>
        <v>0</v>
      </c>
      <c r="X2405" s="1" t="n">
        <v>391</v>
      </c>
      <c r="Y2405" s="1" t="n">
        <v>0</v>
      </c>
      <c r="Z2405" s="1" t="n">
        <v>53</v>
      </c>
      <c r="AA2405" s="1" t="n">
        <v>0</v>
      </c>
      <c r="AB2405" s="1" t="n">
        <v>0</v>
      </c>
      <c r="AC2405" s="1" t="n">
        <v>0</v>
      </c>
      <c r="AD2405" s="1" t="n">
        <v>0</v>
      </c>
      <c r="AE2405" s="1" t="n">
        <v>0</v>
      </c>
      <c r="AF2405" s="1" t="n">
        <v>0</v>
      </c>
      <c r="AG2405" s="1" t="n">
        <v>0</v>
      </c>
      <c r="AH2405" s="1" t="n">
        <v>0</v>
      </c>
      <c r="AI2405" s="1" t="n">
        <v>0</v>
      </c>
      <c r="AJ2405" s="1" t="n">
        <f aca="false">ROUNDUP(SUM(AF2405,X2405,Z2405,AB2405,AH2405)/360,0)</f>
        <v>2</v>
      </c>
      <c r="AK2405" s="1" t="n">
        <f aca="false">ROUNDUP(SUM(AI2405,AG2405,AA2405,Y2405,AE2405)/360*1.1,0)</f>
        <v>0</v>
      </c>
      <c r="AL2405" s="1" t="n">
        <v>2</v>
      </c>
      <c r="AM2405" s="1" t="n">
        <v>0</v>
      </c>
    </row>
    <row r="2406" customFormat="false" ht="15" hidden="false" customHeight="false" outlineLevel="0" collapsed="false">
      <c r="A2406" s="1" t="n">
        <v>353600</v>
      </c>
      <c r="B2406" s="1" t="str">
        <f aca="false">VLOOKUP(A2406,Municipios!$A$2:$B$5571,2,0)</f>
        <v>Parapuã</v>
      </c>
      <c r="C2406" s="1" t="n">
        <v>0</v>
      </c>
      <c r="D2406" s="1" t="n">
        <v>20</v>
      </c>
      <c r="E2406" s="1" t="n">
        <v>3</v>
      </c>
      <c r="F2406" s="1" t="n">
        <v>0</v>
      </c>
      <c r="G2406" s="1" t="n">
        <v>3</v>
      </c>
      <c r="H2406" s="1" t="n">
        <f aca="false">SUM(C2406:G2406)</f>
        <v>26</v>
      </c>
      <c r="I2406" s="1" t="n">
        <v>0</v>
      </c>
      <c r="J2406" s="1" t="n">
        <v>657</v>
      </c>
      <c r="K2406" s="1" t="n">
        <v>0</v>
      </c>
      <c r="L2406" s="1" t="n">
        <v>0</v>
      </c>
      <c r="M2406" s="1" t="n">
        <v>0</v>
      </c>
      <c r="N2406" s="1" t="n">
        <v>139</v>
      </c>
      <c r="O2406" s="1" t="n">
        <v>0</v>
      </c>
      <c r="P2406" s="1" t="n">
        <v>0</v>
      </c>
      <c r="Q2406" s="1" t="n">
        <v>0</v>
      </c>
      <c r="R2406" s="1" t="n">
        <v>0</v>
      </c>
      <c r="S2406" s="1" t="n">
        <v>0</v>
      </c>
      <c r="T2406" s="1" t="n">
        <v>0</v>
      </c>
      <c r="U2406" s="1" t="n">
        <v>0</v>
      </c>
      <c r="V2406" s="1" t="n">
        <f aca="false">ROUNDUP(SUM(J2406,R2406,L2406,N2406,T2406)/360,0)</f>
        <v>3</v>
      </c>
      <c r="W2406" s="1" t="n">
        <f aca="false">ROUNDUP(SUM(U2406,S2406,M2406,K2406,Q2406)/360*1.1,0)</f>
        <v>0</v>
      </c>
      <c r="X2406" s="1" t="n">
        <v>1853</v>
      </c>
      <c r="Y2406" s="1" t="n">
        <v>0</v>
      </c>
      <c r="Z2406" s="1" t="n">
        <v>32</v>
      </c>
      <c r="AA2406" s="1" t="n">
        <v>0</v>
      </c>
      <c r="AB2406" s="1" t="n">
        <v>53</v>
      </c>
      <c r="AC2406" s="1" t="n">
        <v>0</v>
      </c>
      <c r="AD2406" s="1" t="n">
        <v>0</v>
      </c>
      <c r="AE2406" s="1" t="n">
        <v>0</v>
      </c>
      <c r="AF2406" s="1" t="n">
        <v>0</v>
      </c>
      <c r="AG2406" s="1" t="n">
        <v>0</v>
      </c>
      <c r="AH2406" s="1" t="n">
        <v>0</v>
      </c>
      <c r="AI2406" s="1" t="n">
        <v>0</v>
      </c>
      <c r="AJ2406" s="1" t="n">
        <f aca="false">ROUNDUP(SUM(AF2406,X2406,Z2406,AB2406,AH2406)/360,0)</f>
        <v>6</v>
      </c>
      <c r="AK2406" s="1" t="n">
        <f aca="false">ROUNDUP(SUM(AI2406,AG2406,AA2406,Y2406,AE2406)/360*1.1,0)</f>
        <v>0</v>
      </c>
      <c r="AL2406" s="1" t="n">
        <v>1</v>
      </c>
      <c r="AM2406" s="1" t="n">
        <v>0</v>
      </c>
    </row>
    <row r="2407" customFormat="false" ht="15" hidden="false" customHeight="false" outlineLevel="0" collapsed="false">
      <c r="A2407" s="1" t="n">
        <v>353620</v>
      </c>
      <c r="B2407" s="1" t="str">
        <f aca="false">VLOOKUP(A2407,Municipios!$A$2:$B$5571,2,0)</f>
        <v>Pariquera-Açu</v>
      </c>
      <c r="C2407" s="1" t="n">
        <v>70</v>
      </c>
      <c r="D2407" s="1" t="n">
        <v>20</v>
      </c>
      <c r="E2407" s="1" t="n">
        <v>28</v>
      </c>
      <c r="F2407" s="1" t="n">
        <v>0</v>
      </c>
      <c r="G2407" s="1" t="n">
        <v>17</v>
      </c>
      <c r="H2407" s="1" t="n">
        <f aca="false">SUM(C2407:G2407)</f>
        <v>135</v>
      </c>
      <c r="I2407" s="1" t="n">
        <v>16</v>
      </c>
      <c r="J2407" s="1" t="n">
        <v>1715</v>
      </c>
      <c r="K2407" s="1" t="n">
        <v>0</v>
      </c>
      <c r="L2407" s="1" t="n">
        <v>0</v>
      </c>
      <c r="M2407" s="1" t="n">
        <v>0</v>
      </c>
      <c r="N2407" s="1" t="n">
        <v>469</v>
      </c>
      <c r="O2407" s="1" t="n">
        <v>0</v>
      </c>
      <c r="P2407" s="1" t="n">
        <v>113</v>
      </c>
      <c r="Q2407" s="1" t="n">
        <v>340</v>
      </c>
      <c r="R2407" s="1" t="n">
        <v>22</v>
      </c>
      <c r="S2407" s="1" t="n">
        <v>0</v>
      </c>
      <c r="T2407" s="1" t="n">
        <v>0</v>
      </c>
      <c r="U2407" s="1" t="n">
        <v>0</v>
      </c>
      <c r="V2407" s="1" t="n">
        <f aca="false">ROUNDUP(SUM(J2407,R2407,L2407,N2407,T2407)/360,0)</f>
        <v>7</v>
      </c>
      <c r="W2407" s="1" t="n">
        <f aca="false">ROUNDUP(SUM(U2407,S2407,M2407,K2407,Q2407)/360*1.1,0)</f>
        <v>2</v>
      </c>
      <c r="X2407" s="1" t="n">
        <v>13360</v>
      </c>
      <c r="Y2407" s="1" t="n">
        <v>0</v>
      </c>
      <c r="Z2407" s="1" t="n">
        <v>5940</v>
      </c>
      <c r="AA2407" s="1" t="n">
        <v>0</v>
      </c>
      <c r="AB2407" s="1" t="n">
        <v>1412</v>
      </c>
      <c r="AC2407" s="1" t="n">
        <v>0</v>
      </c>
      <c r="AD2407" s="1" t="n">
        <v>3052</v>
      </c>
      <c r="AE2407" s="1" t="n">
        <v>4315</v>
      </c>
      <c r="AF2407" s="1" t="n">
        <v>9376</v>
      </c>
      <c r="AG2407" s="1" t="n">
        <v>0</v>
      </c>
      <c r="AH2407" s="1" t="n">
        <v>0</v>
      </c>
      <c r="AI2407" s="1" t="n">
        <v>0</v>
      </c>
      <c r="AJ2407" s="1" t="n">
        <f aca="false">ROUNDUP(SUM(AF2407,X2407,Z2407,AB2407,AH2407)/360,0)</f>
        <v>84</v>
      </c>
      <c r="AK2407" s="1" t="n">
        <f aca="false">ROUNDUP(SUM(AI2407,AG2407,AA2407,Y2407,AE2407)/360*1.1,0)</f>
        <v>14</v>
      </c>
      <c r="AL2407" s="1" t="n">
        <v>30</v>
      </c>
      <c r="AM2407" s="1" t="n">
        <v>1</v>
      </c>
    </row>
    <row r="2408" customFormat="false" ht="15" hidden="false" customHeight="false" outlineLevel="0" collapsed="false">
      <c r="A2408" s="1" t="n">
        <v>353630</v>
      </c>
      <c r="B2408" s="1" t="str">
        <f aca="false">VLOOKUP(A2408,Municipios!$A$2:$B$5571,2,0)</f>
        <v>Patrocínio Paulista</v>
      </c>
      <c r="C2408" s="1" t="n">
        <v>4</v>
      </c>
      <c r="D2408" s="1" t="n">
        <v>6</v>
      </c>
      <c r="E2408" s="1" t="n">
        <v>9</v>
      </c>
      <c r="F2408" s="1" t="n">
        <v>0</v>
      </c>
      <c r="G2408" s="1" t="n">
        <v>4</v>
      </c>
      <c r="H2408" s="1" t="n">
        <f aca="false">SUM(C2408:G2408)</f>
        <v>23</v>
      </c>
      <c r="I2408" s="1" t="n">
        <v>0</v>
      </c>
      <c r="J2408" s="1" t="n">
        <v>591</v>
      </c>
      <c r="K2408" s="1" t="n">
        <v>0</v>
      </c>
      <c r="L2408" s="1" t="n">
        <v>0</v>
      </c>
      <c r="M2408" s="1" t="n">
        <v>0</v>
      </c>
      <c r="N2408" s="1" t="n">
        <v>0</v>
      </c>
      <c r="O2408" s="1" t="n">
        <v>0</v>
      </c>
      <c r="P2408" s="1" t="n">
        <v>0</v>
      </c>
      <c r="Q2408" s="1" t="n">
        <v>0</v>
      </c>
      <c r="R2408" s="1" t="n">
        <v>0</v>
      </c>
      <c r="S2408" s="1" t="n">
        <v>0</v>
      </c>
      <c r="T2408" s="1" t="n">
        <v>0</v>
      </c>
      <c r="U2408" s="1" t="n">
        <v>0</v>
      </c>
      <c r="V2408" s="1" t="n">
        <f aca="false">ROUNDUP(SUM(J2408,R2408,L2408,N2408,T2408)/360,0)</f>
        <v>2</v>
      </c>
      <c r="W2408" s="1" t="n">
        <f aca="false">ROUNDUP(SUM(U2408,S2408,M2408,K2408,Q2408)/360*1.1,0)</f>
        <v>0</v>
      </c>
      <c r="X2408" s="1" t="n">
        <v>1354</v>
      </c>
      <c r="Y2408" s="1" t="n">
        <v>0</v>
      </c>
      <c r="Z2408" s="1" t="n">
        <v>259</v>
      </c>
      <c r="AA2408" s="1" t="n">
        <v>0</v>
      </c>
      <c r="AB2408" s="1" t="n">
        <v>7</v>
      </c>
      <c r="AC2408" s="1" t="n">
        <v>0</v>
      </c>
      <c r="AD2408" s="1" t="n">
        <v>0</v>
      </c>
      <c r="AE2408" s="1" t="n">
        <v>0</v>
      </c>
      <c r="AF2408" s="1" t="n">
        <v>436</v>
      </c>
      <c r="AG2408" s="1" t="n">
        <v>0</v>
      </c>
      <c r="AH2408" s="1" t="n">
        <v>0</v>
      </c>
      <c r="AI2408" s="1" t="n">
        <v>0</v>
      </c>
      <c r="AJ2408" s="1" t="n">
        <f aca="false">ROUNDUP(SUM(AF2408,X2408,Z2408,AB2408,AH2408)/360,0)</f>
        <v>6</v>
      </c>
      <c r="AK2408" s="1" t="n">
        <f aca="false">ROUNDUP(SUM(AI2408,AG2408,AA2408,Y2408,AE2408)/360*1.1,0)</f>
        <v>0</v>
      </c>
      <c r="AL2408" s="1" t="n">
        <v>1</v>
      </c>
      <c r="AM2408" s="1" t="n">
        <v>0</v>
      </c>
    </row>
    <row r="2409" customFormat="false" ht="15" hidden="false" customHeight="false" outlineLevel="0" collapsed="false">
      <c r="A2409" s="1" t="n">
        <v>353650</v>
      </c>
      <c r="B2409" s="1" t="str">
        <f aca="false">VLOOKUP(A2409,Municipios!$A$2:$B$5571,2,0)</f>
        <v>Paulínia</v>
      </c>
      <c r="C2409" s="1" t="n">
        <v>18</v>
      </c>
      <c r="D2409" s="1" t="n">
        <v>28</v>
      </c>
      <c r="E2409" s="1" t="n">
        <v>23</v>
      </c>
      <c r="F2409" s="1" t="n">
        <v>5</v>
      </c>
      <c r="G2409" s="1" t="n">
        <v>19</v>
      </c>
      <c r="H2409" s="1" t="n">
        <f aca="false">SUM(C2409:G2409)</f>
        <v>93</v>
      </c>
      <c r="I2409" s="1" t="n">
        <v>4</v>
      </c>
      <c r="J2409" s="1" t="n">
        <v>2024</v>
      </c>
      <c r="K2409" s="1" t="n">
        <v>0</v>
      </c>
      <c r="L2409" s="1" t="n">
        <v>0</v>
      </c>
      <c r="M2409" s="1" t="n">
        <v>0</v>
      </c>
      <c r="N2409" s="1" t="n">
        <v>909</v>
      </c>
      <c r="O2409" s="1" t="n">
        <v>0</v>
      </c>
      <c r="P2409" s="1" t="n">
        <v>132</v>
      </c>
      <c r="Q2409" s="1" t="n">
        <v>95</v>
      </c>
      <c r="R2409" s="1" t="n">
        <v>54</v>
      </c>
      <c r="S2409" s="1" t="n">
        <v>0</v>
      </c>
      <c r="T2409" s="1" t="n">
        <v>0</v>
      </c>
      <c r="U2409" s="1" t="n">
        <v>0</v>
      </c>
      <c r="V2409" s="1" t="n">
        <f aca="false">ROUNDUP(SUM(J2409,R2409,L2409,N2409,T2409)/360,0)</f>
        <v>9</v>
      </c>
      <c r="W2409" s="1" t="n">
        <f aca="false">ROUNDUP(SUM(U2409,S2409,M2409,K2409,Q2409)/360*1.1,0)</f>
        <v>1</v>
      </c>
      <c r="X2409" s="1" t="n">
        <v>9747</v>
      </c>
      <c r="Y2409" s="1" t="n">
        <v>0</v>
      </c>
      <c r="Z2409" s="1" t="n">
        <v>2156</v>
      </c>
      <c r="AA2409" s="1" t="n">
        <v>0</v>
      </c>
      <c r="AB2409" s="1" t="n">
        <v>2690</v>
      </c>
      <c r="AC2409" s="1" t="n">
        <v>0</v>
      </c>
      <c r="AD2409" s="1" t="n">
        <v>2291</v>
      </c>
      <c r="AE2409" s="1" t="n">
        <v>1247</v>
      </c>
      <c r="AF2409" s="1" t="n">
        <v>3506</v>
      </c>
      <c r="AG2409" s="1" t="n">
        <v>0</v>
      </c>
      <c r="AH2409" s="1" t="n">
        <v>0</v>
      </c>
      <c r="AI2409" s="1" t="n">
        <v>0</v>
      </c>
      <c r="AJ2409" s="1" t="n">
        <f aca="false">ROUNDUP(SUM(AF2409,X2409,Z2409,AB2409,AH2409)/360,0)</f>
        <v>51</v>
      </c>
      <c r="AK2409" s="1" t="n">
        <f aca="false">ROUNDUP(SUM(AI2409,AG2409,AA2409,Y2409,AE2409)/360*1.1,0)</f>
        <v>4</v>
      </c>
      <c r="AL2409" s="1" t="n">
        <v>12</v>
      </c>
      <c r="AM2409" s="1" t="n">
        <v>1</v>
      </c>
    </row>
    <row r="2410" customFormat="false" ht="15" hidden="false" customHeight="false" outlineLevel="0" collapsed="false">
      <c r="A2410" s="1" t="n">
        <v>353660</v>
      </c>
      <c r="B2410" s="1" t="str">
        <f aca="false">VLOOKUP(A2410,Municipios!$A$2:$B$5571,2,0)</f>
        <v>Paulo de Faria</v>
      </c>
      <c r="C2410" s="1" t="n">
        <v>1</v>
      </c>
      <c r="D2410" s="1" t="n">
        <v>10</v>
      </c>
      <c r="E2410" s="1" t="n">
        <v>2</v>
      </c>
      <c r="F2410" s="1" t="n">
        <v>0</v>
      </c>
      <c r="G2410" s="1" t="n">
        <v>5</v>
      </c>
      <c r="H2410" s="1" t="n">
        <f aca="false">SUM(C2410:G2410)</f>
        <v>18</v>
      </c>
      <c r="I2410" s="1" t="n">
        <v>0</v>
      </c>
      <c r="J2410" s="1" t="n">
        <v>99</v>
      </c>
      <c r="K2410" s="1" t="n">
        <v>0</v>
      </c>
      <c r="L2410" s="1" t="n">
        <v>0</v>
      </c>
      <c r="M2410" s="1" t="n">
        <v>0</v>
      </c>
      <c r="N2410" s="1" t="n">
        <v>0</v>
      </c>
      <c r="O2410" s="1" t="n">
        <v>0</v>
      </c>
      <c r="P2410" s="1" t="n">
        <v>0</v>
      </c>
      <c r="Q2410" s="1" t="n">
        <v>0</v>
      </c>
      <c r="R2410" s="1" t="n">
        <v>0</v>
      </c>
      <c r="S2410" s="1" t="n">
        <v>0</v>
      </c>
      <c r="T2410" s="1" t="n">
        <v>0</v>
      </c>
      <c r="U2410" s="1" t="n">
        <v>0</v>
      </c>
      <c r="V2410" s="1" t="n">
        <f aca="false">ROUNDUP(SUM(J2410,R2410,L2410,N2410,T2410)/360,0)</f>
        <v>1</v>
      </c>
      <c r="W2410" s="1" t="n">
        <f aca="false">ROUNDUP(SUM(U2410,S2410,M2410,K2410,Q2410)/360*1.1,0)</f>
        <v>0</v>
      </c>
      <c r="X2410" s="1" t="n">
        <v>55</v>
      </c>
      <c r="Y2410" s="1" t="n">
        <v>0</v>
      </c>
      <c r="Z2410" s="1" t="n">
        <v>6</v>
      </c>
      <c r="AA2410" s="1" t="n">
        <v>0</v>
      </c>
      <c r="AB2410" s="1" t="n">
        <v>0</v>
      </c>
      <c r="AC2410" s="1" t="n">
        <v>0</v>
      </c>
      <c r="AD2410" s="1" t="n">
        <v>0</v>
      </c>
      <c r="AE2410" s="1" t="n">
        <v>0</v>
      </c>
      <c r="AF2410" s="1" t="n">
        <v>0</v>
      </c>
      <c r="AG2410" s="1" t="n">
        <v>0</v>
      </c>
      <c r="AH2410" s="1" t="n">
        <v>0</v>
      </c>
      <c r="AI2410" s="1" t="n">
        <v>0</v>
      </c>
      <c r="AJ2410" s="1" t="n">
        <f aca="false">ROUNDUP(SUM(AF2410,X2410,Z2410,AB2410,AH2410)/360,0)</f>
        <v>1</v>
      </c>
      <c r="AK2410" s="1" t="n">
        <f aca="false">ROUNDUP(SUM(AI2410,AG2410,AA2410,Y2410,AE2410)/360*1.1,0)</f>
        <v>0</v>
      </c>
      <c r="AL2410" s="1" t="n">
        <v>1</v>
      </c>
      <c r="AM2410" s="1" t="n">
        <v>0</v>
      </c>
    </row>
    <row r="2411" customFormat="false" ht="15" hidden="false" customHeight="false" outlineLevel="0" collapsed="false">
      <c r="A2411" s="1" t="n">
        <v>353670</v>
      </c>
      <c r="B2411" s="1" t="str">
        <f aca="false">VLOOKUP(A2411,Municipios!$A$2:$B$5571,2,0)</f>
        <v>Pederneiras</v>
      </c>
      <c r="C2411" s="1" t="n">
        <v>6</v>
      </c>
      <c r="D2411" s="1" t="n">
        <v>24</v>
      </c>
      <c r="E2411" s="1" t="n">
        <v>10</v>
      </c>
      <c r="F2411" s="1" t="n">
        <v>0</v>
      </c>
      <c r="G2411" s="1" t="n">
        <v>12</v>
      </c>
      <c r="H2411" s="1" t="n">
        <f aca="false">SUM(C2411:G2411)</f>
        <v>52</v>
      </c>
      <c r="I2411" s="1" t="n">
        <v>0</v>
      </c>
      <c r="J2411" s="1" t="n">
        <v>763</v>
      </c>
      <c r="K2411" s="1" t="n">
        <v>0</v>
      </c>
      <c r="L2411" s="1" t="n">
        <v>0</v>
      </c>
      <c r="M2411" s="1" t="n">
        <v>0</v>
      </c>
      <c r="N2411" s="1" t="n">
        <v>141</v>
      </c>
      <c r="O2411" s="1" t="n">
        <v>0</v>
      </c>
      <c r="P2411" s="1" t="n">
        <v>0</v>
      </c>
      <c r="Q2411" s="1" t="n">
        <v>0</v>
      </c>
      <c r="R2411" s="1" t="n">
        <v>0</v>
      </c>
      <c r="S2411" s="1" t="n">
        <v>0</v>
      </c>
      <c r="T2411" s="1" t="n">
        <v>0</v>
      </c>
      <c r="U2411" s="1" t="n">
        <v>0</v>
      </c>
      <c r="V2411" s="1" t="n">
        <f aca="false">ROUNDUP(SUM(J2411,R2411,L2411,N2411,T2411)/360,0)</f>
        <v>3</v>
      </c>
      <c r="W2411" s="1" t="n">
        <f aca="false">ROUNDUP(SUM(U2411,S2411,M2411,K2411,Q2411)/360*1.1,0)</f>
        <v>0</v>
      </c>
      <c r="X2411" s="1" t="n">
        <v>3453</v>
      </c>
      <c r="Y2411" s="1" t="n">
        <v>0</v>
      </c>
      <c r="Z2411" s="1" t="n">
        <v>821</v>
      </c>
      <c r="AA2411" s="1" t="n">
        <v>0</v>
      </c>
      <c r="AB2411" s="1" t="n">
        <v>238</v>
      </c>
      <c r="AC2411" s="1" t="n">
        <v>0</v>
      </c>
      <c r="AD2411" s="1" t="n">
        <v>0</v>
      </c>
      <c r="AE2411" s="1" t="n">
        <v>0</v>
      </c>
      <c r="AF2411" s="1" t="n">
        <v>683</v>
      </c>
      <c r="AG2411" s="1" t="n">
        <v>0</v>
      </c>
      <c r="AH2411" s="1" t="n">
        <v>0</v>
      </c>
      <c r="AI2411" s="1" t="n">
        <v>0</v>
      </c>
      <c r="AJ2411" s="1" t="n">
        <f aca="false">ROUNDUP(SUM(AF2411,X2411,Z2411,AB2411,AH2411)/360,0)</f>
        <v>15</v>
      </c>
      <c r="AK2411" s="1" t="n">
        <f aca="false">ROUNDUP(SUM(AI2411,AG2411,AA2411,Y2411,AE2411)/360*1.1,0)</f>
        <v>0</v>
      </c>
      <c r="AL2411" s="1" t="n">
        <v>7</v>
      </c>
      <c r="AM2411" s="1" t="n">
        <v>0</v>
      </c>
    </row>
    <row r="2412" customFormat="false" ht="15" hidden="false" customHeight="false" outlineLevel="0" collapsed="false">
      <c r="A2412" s="1" t="n">
        <v>353700</v>
      </c>
      <c r="B2412" s="1" t="str">
        <f aca="false">VLOOKUP(A2412,Municipios!$A$2:$B$5571,2,0)</f>
        <v>Pedregulho</v>
      </c>
      <c r="C2412" s="1" t="n">
        <v>9</v>
      </c>
      <c r="D2412" s="1" t="n">
        <v>39</v>
      </c>
      <c r="E2412" s="1" t="n">
        <v>4</v>
      </c>
      <c r="F2412" s="1" t="n">
        <v>0</v>
      </c>
      <c r="G2412" s="1" t="n">
        <v>3</v>
      </c>
      <c r="H2412" s="1" t="n">
        <f aca="false">SUM(C2412:G2412)</f>
        <v>55</v>
      </c>
      <c r="I2412" s="1" t="n">
        <v>0</v>
      </c>
      <c r="J2412" s="1" t="n">
        <v>286</v>
      </c>
      <c r="K2412" s="1" t="n">
        <v>0</v>
      </c>
      <c r="L2412" s="1" t="n">
        <v>0</v>
      </c>
      <c r="M2412" s="1" t="n">
        <v>0</v>
      </c>
      <c r="N2412" s="1" t="n">
        <v>12</v>
      </c>
      <c r="O2412" s="1" t="n">
        <v>0</v>
      </c>
      <c r="P2412" s="1" t="n">
        <v>0</v>
      </c>
      <c r="Q2412" s="1" t="n">
        <v>0</v>
      </c>
      <c r="R2412" s="1" t="n">
        <v>0</v>
      </c>
      <c r="S2412" s="1" t="n">
        <v>0</v>
      </c>
      <c r="T2412" s="1" t="n">
        <v>0</v>
      </c>
      <c r="U2412" s="1" t="n">
        <v>0</v>
      </c>
      <c r="V2412" s="1" t="n">
        <f aca="false">ROUNDUP(SUM(J2412,R2412,L2412,N2412,T2412)/360,0)</f>
        <v>1</v>
      </c>
      <c r="W2412" s="1" t="n">
        <f aca="false">ROUNDUP(SUM(U2412,S2412,M2412,K2412,Q2412)/360*1.1,0)</f>
        <v>0</v>
      </c>
      <c r="X2412" s="1" t="n">
        <v>1039</v>
      </c>
      <c r="Y2412" s="1" t="n">
        <v>0</v>
      </c>
      <c r="Z2412" s="1" t="n">
        <v>351</v>
      </c>
      <c r="AA2412" s="1" t="n">
        <v>0</v>
      </c>
      <c r="AB2412" s="1" t="n">
        <v>39</v>
      </c>
      <c r="AC2412" s="1" t="n">
        <v>0</v>
      </c>
      <c r="AD2412" s="1" t="n">
        <v>0</v>
      </c>
      <c r="AE2412" s="1" t="n">
        <v>0</v>
      </c>
      <c r="AF2412" s="1" t="n">
        <v>530</v>
      </c>
      <c r="AG2412" s="1" t="n">
        <v>0</v>
      </c>
      <c r="AH2412" s="1" t="n">
        <v>0</v>
      </c>
      <c r="AI2412" s="1" t="n">
        <v>0</v>
      </c>
      <c r="AJ2412" s="1" t="n">
        <f aca="false">ROUNDUP(SUM(AF2412,X2412,Z2412,AB2412,AH2412)/360,0)</f>
        <v>6</v>
      </c>
      <c r="AK2412" s="1" t="n">
        <f aca="false">ROUNDUP(SUM(AI2412,AG2412,AA2412,Y2412,AE2412)/360*1.1,0)</f>
        <v>0</v>
      </c>
      <c r="AL2412" s="1" t="n">
        <v>2</v>
      </c>
      <c r="AM2412" s="1" t="n">
        <v>0</v>
      </c>
    </row>
    <row r="2413" customFormat="false" ht="15" hidden="false" customHeight="false" outlineLevel="0" collapsed="false">
      <c r="A2413" s="1" t="n">
        <v>353710</v>
      </c>
      <c r="B2413" s="1" t="str">
        <f aca="false">VLOOKUP(A2413,Municipios!$A$2:$B$5571,2,0)</f>
        <v>Pedreira</v>
      </c>
      <c r="C2413" s="1" t="n">
        <v>16</v>
      </c>
      <c r="D2413" s="1" t="n">
        <v>46</v>
      </c>
      <c r="E2413" s="1" t="n">
        <v>24</v>
      </c>
      <c r="F2413" s="1" t="n">
        <v>0</v>
      </c>
      <c r="G2413" s="1" t="n">
        <v>12</v>
      </c>
      <c r="H2413" s="1" t="n">
        <f aca="false">SUM(C2413:G2413)</f>
        <v>98</v>
      </c>
      <c r="I2413" s="1" t="n">
        <v>0</v>
      </c>
      <c r="J2413" s="1" t="n">
        <v>957</v>
      </c>
      <c r="K2413" s="1" t="n">
        <v>0</v>
      </c>
      <c r="L2413" s="1" t="n">
        <v>0</v>
      </c>
      <c r="M2413" s="1" t="n">
        <v>0</v>
      </c>
      <c r="N2413" s="1" t="n">
        <v>0</v>
      </c>
      <c r="O2413" s="1" t="n">
        <v>0</v>
      </c>
      <c r="P2413" s="1" t="n">
        <v>0</v>
      </c>
      <c r="Q2413" s="1" t="n">
        <v>0</v>
      </c>
      <c r="R2413" s="1" t="n">
        <v>0</v>
      </c>
      <c r="S2413" s="1" t="n">
        <v>0</v>
      </c>
      <c r="T2413" s="1" t="n">
        <v>0</v>
      </c>
      <c r="U2413" s="1" t="n">
        <v>0</v>
      </c>
      <c r="V2413" s="1" t="n">
        <f aca="false">ROUNDUP(SUM(J2413,R2413,L2413,N2413,T2413)/360,0)</f>
        <v>3</v>
      </c>
      <c r="W2413" s="1" t="n">
        <f aca="false">ROUNDUP(SUM(U2413,S2413,M2413,K2413,Q2413)/360*1.1,0)</f>
        <v>0</v>
      </c>
      <c r="X2413" s="1" t="n">
        <v>2122</v>
      </c>
      <c r="Y2413" s="1" t="n">
        <v>0</v>
      </c>
      <c r="Z2413" s="1" t="n">
        <v>0</v>
      </c>
      <c r="AA2413" s="1" t="n">
        <v>0</v>
      </c>
      <c r="AB2413" s="1" t="n">
        <v>0</v>
      </c>
      <c r="AC2413" s="1" t="n">
        <v>0</v>
      </c>
      <c r="AD2413" s="1" t="n">
        <v>0</v>
      </c>
      <c r="AE2413" s="1" t="n">
        <v>0</v>
      </c>
      <c r="AF2413" s="1" t="n">
        <v>781</v>
      </c>
      <c r="AG2413" s="1" t="n">
        <v>0</v>
      </c>
      <c r="AH2413" s="1" t="n">
        <v>0</v>
      </c>
      <c r="AI2413" s="1" t="n">
        <v>0</v>
      </c>
      <c r="AJ2413" s="1" t="n">
        <f aca="false">ROUNDUP(SUM(AF2413,X2413,Z2413,AB2413,AH2413)/360,0)</f>
        <v>9</v>
      </c>
      <c r="AK2413" s="1" t="n">
        <f aca="false">ROUNDUP(SUM(AI2413,AG2413,AA2413,Y2413,AE2413)/360*1.1,0)</f>
        <v>0</v>
      </c>
      <c r="AL2413" s="1" t="n">
        <v>4</v>
      </c>
      <c r="AM2413" s="1" t="n">
        <v>0</v>
      </c>
    </row>
    <row r="2414" customFormat="false" ht="15" hidden="false" customHeight="false" outlineLevel="0" collapsed="false">
      <c r="A2414" s="1" t="n">
        <v>353730</v>
      </c>
      <c r="B2414" s="1" t="str">
        <f aca="false">VLOOKUP(A2414,Municipios!$A$2:$B$5571,2,0)</f>
        <v>Penápolis</v>
      </c>
      <c r="C2414" s="1" t="n">
        <v>13</v>
      </c>
      <c r="D2414" s="1" t="n">
        <v>54</v>
      </c>
      <c r="E2414" s="1" t="n">
        <v>28</v>
      </c>
      <c r="F2414" s="1" t="n">
        <v>58</v>
      </c>
      <c r="G2414" s="1" t="n">
        <v>20</v>
      </c>
      <c r="H2414" s="1" t="n">
        <f aca="false">SUM(C2414:G2414)</f>
        <v>173</v>
      </c>
      <c r="I2414" s="1" t="n">
        <v>8</v>
      </c>
      <c r="J2414" s="1" t="n">
        <v>825</v>
      </c>
      <c r="K2414" s="1" t="n">
        <v>0</v>
      </c>
      <c r="L2414" s="1" t="n">
        <v>0</v>
      </c>
      <c r="M2414" s="1" t="n">
        <v>0</v>
      </c>
      <c r="N2414" s="1" t="n">
        <v>507</v>
      </c>
      <c r="O2414" s="1" t="n">
        <v>0</v>
      </c>
      <c r="P2414" s="1" t="n">
        <v>185</v>
      </c>
      <c r="Q2414" s="1" t="n">
        <v>275</v>
      </c>
      <c r="R2414" s="1" t="n">
        <v>7</v>
      </c>
      <c r="S2414" s="1" t="n">
        <v>0</v>
      </c>
      <c r="T2414" s="1" t="n">
        <v>0</v>
      </c>
      <c r="U2414" s="1" t="n">
        <v>0</v>
      </c>
      <c r="V2414" s="1" t="n">
        <f aca="false">ROUNDUP(SUM(J2414,R2414,L2414,N2414,T2414)/360,0)</f>
        <v>4</v>
      </c>
      <c r="W2414" s="1" t="n">
        <f aca="false">ROUNDUP(SUM(U2414,S2414,M2414,K2414,Q2414)/360*1.1,0)</f>
        <v>1</v>
      </c>
      <c r="X2414" s="1" t="n">
        <v>3449</v>
      </c>
      <c r="Y2414" s="1" t="n">
        <v>0</v>
      </c>
      <c r="Z2414" s="1" t="n">
        <v>1303</v>
      </c>
      <c r="AA2414" s="1" t="n">
        <v>0</v>
      </c>
      <c r="AB2414" s="1" t="n">
        <v>670</v>
      </c>
      <c r="AC2414" s="1" t="n">
        <v>0</v>
      </c>
      <c r="AD2414" s="1" t="n">
        <v>844</v>
      </c>
      <c r="AE2414" s="1" t="n">
        <v>1236</v>
      </c>
      <c r="AF2414" s="1" t="n">
        <v>1755</v>
      </c>
      <c r="AG2414" s="1" t="n">
        <v>0</v>
      </c>
      <c r="AH2414" s="1" t="n">
        <v>13237</v>
      </c>
      <c r="AI2414" s="1" t="n">
        <v>0</v>
      </c>
      <c r="AJ2414" s="1" t="n">
        <f aca="false">ROUNDUP(SUM(AF2414,X2414,Z2414,AB2414,AH2414)/360,0)</f>
        <v>57</v>
      </c>
      <c r="AK2414" s="1" t="n">
        <f aca="false">ROUNDUP(SUM(AI2414,AG2414,AA2414,Y2414,AE2414)/360*1.1,0)</f>
        <v>4</v>
      </c>
      <c r="AL2414" s="1" t="n">
        <v>8</v>
      </c>
      <c r="AM2414" s="1" t="n">
        <v>1</v>
      </c>
    </row>
    <row r="2415" customFormat="false" ht="15" hidden="false" customHeight="false" outlineLevel="0" collapsed="false">
      <c r="A2415" s="1" t="n">
        <v>353740</v>
      </c>
      <c r="B2415" s="1" t="str">
        <f aca="false">VLOOKUP(A2415,Municipios!$A$2:$B$5571,2,0)</f>
        <v>Pereira Barreto</v>
      </c>
      <c r="C2415" s="1" t="n">
        <v>13</v>
      </c>
      <c r="D2415" s="1" t="n">
        <v>16</v>
      </c>
      <c r="E2415" s="1" t="n">
        <v>7</v>
      </c>
      <c r="F2415" s="1" t="n">
        <v>0</v>
      </c>
      <c r="G2415" s="1" t="n">
        <v>11</v>
      </c>
      <c r="H2415" s="1" t="n">
        <f aca="false">SUM(C2415:G2415)</f>
        <v>47</v>
      </c>
      <c r="I2415" s="1" t="n">
        <v>0</v>
      </c>
      <c r="J2415" s="1" t="n">
        <v>424</v>
      </c>
      <c r="K2415" s="1" t="n">
        <v>0</v>
      </c>
      <c r="L2415" s="1" t="n">
        <v>0</v>
      </c>
      <c r="M2415" s="1" t="n">
        <v>0</v>
      </c>
      <c r="N2415" s="1" t="n">
        <v>319</v>
      </c>
      <c r="O2415" s="1" t="n">
        <v>0</v>
      </c>
      <c r="P2415" s="1" t="n">
        <v>0</v>
      </c>
      <c r="Q2415" s="1" t="n">
        <v>0</v>
      </c>
      <c r="R2415" s="1" t="n">
        <v>0</v>
      </c>
      <c r="S2415" s="1" t="n">
        <v>0</v>
      </c>
      <c r="T2415" s="1" t="n">
        <v>0</v>
      </c>
      <c r="U2415" s="1" t="n">
        <v>0</v>
      </c>
      <c r="V2415" s="1" t="n">
        <f aca="false">ROUNDUP(SUM(J2415,R2415,L2415,N2415,T2415)/360,0)</f>
        <v>3</v>
      </c>
      <c r="W2415" s="1" t="n">
        <f aca="false">ROUNDUP(SUM(U2415,S2415,M2415,K2415,Q2415)/360*1.1,0)</f>
        <v>0</v>
      </c>
      <c r="X2415" s="1" t="n">
        <v>1888</v>
      </c>
      <c r="Y2415" s="1" t="n">
        <v>0</v>
      </c>
      <c r="Z2415" s="1" t="n">
        <v>401</v>
      </c>
      <c r="AA2415" s="1" t="n">
        <v>0</v>
      </c>
      <c r="AB2415" s="1" t="n">
        <v>189</v>
      </c>
      <c r="AC2415" s="1" t="n">
        <v>0</v>
      </c>
      <c r="AD2415" s="1" t="n">
        <v>0</v>
      </c>
      <c r="AE2415" s="1" t="n">
        <v>0</v>
      </c>
      <c r="AF2415" s="1" t="n">
        <v>765</v>
      </c>
      <c r="AG2415" s="1" t="n">
        <v>0</v>
      </c>
      <c r="AH2415" s="1" t="n">
        <v>0</v>
      </c>
      <c r="AI2415" s="1" t="n">
        <v>0</v>
      </c>
      <c r="AJ2415" s="1" t="n">
        <f aca="false">ROUNDUP(SUM(AF2415,X2415,Z2415,AB2415,AH2415)/360,0)</f>
        <v>10</v>
      </c>
      <c r="AK2415" s="1" t="n">
        <f aca="false">ROUNDUP(SUM(AI2415,AG2415,AA2415,Y2415,AE2415)/360*1.1,0)</f>
        <v>0</v>
      </c>
      <c r="AL2415" s="1" t="n">
        <v>1</v>
      </c>
      <c r="AM2415" s="1" t="n">
        <v>0</v>
      </c>
    </row>
    <row r="2416" customFormat="false" ht="15" hidden="false" customHeight="false" outlineLevel="0" collapsed="false">
      <c r="A2416" s="1" t="n">
        <v>353760</v>
      </c>
      <c r="B2416" s="1" t="str">
        <f aca="false">VLOOKUP(A2416,Municipios!$A$2:$B$5571,2,0)</f>
        <v>Peruíbe</v>
      </c>
      <c r="C2416" s="1" t="n">
        <v>0</v>
      </c>
      <c r="D2416" s="1" t="n">
        <v>0</v>
      </c>
      <c r="E2416" s="1" t="n">
        <v>14</v>
      </c>
      <c r="F2416" s="1" t="n">
        <v>0</v>
      </c>
      <c r="G2416" s="1" t="n">
        <v>0</v>
      </c>
      <c r="H2416" s="1" t="n">
        <f aca="false">SUM(C2416:G2416)</f>
        <v>14</v>
      </c>
      <c r="I2416" s="1" t="n">
        <v>0</v>
      </c>
      <c r="V2416" s="1" t="n">
        <f aca="false">ROUNDUP(SUM(J2416,R2416,L2416,N2416,T2416)/360,0)</f>
        <v>0</v>
      </c>
      <c r="W2416" s="1" t="n">
        <f aca="false">ROUNDUP(SUM(U2416,S2416,M2416,K2416,Q2416)/360*1.1,0)</f>
        <v>0</v>
      </c>
      <c r="AJ2416" s="1" t="n">
        <f aca="false">ROUNDUP(SUM(AF2416,X2416,Z2416,AB2416,AH2416)/360,0)</f>
        <v>0</v>
      </c>
      <c r="AK2416" s="1" t="n">
        <f aca="false">ROUNDUP(SUM(AI2416,AG2416,AA2416,Y2416,AE2416)/360*1.1,0)</f>
        <v>0</v>
      </c>
      <c r="AL2416" s="1" t="n">
        <v>0</v>
      </c>
      <c r="AM2416" s="1" t="n">
        <v>0</v>
      </c>
    </row>
    <row r="2417" customFormat="false" ht="15" hidden="false" customHeight="false" outlineLevel="0" collapsed="false">
      <c r="A2417" s="1" t="n">
        <v>353780</v>
      </c>
      <c r="B2417" s="1" t="str">
        <f aca="false">VLOOKUP(A2417,Municipios!$A$2:$B$5571,2,0)</f>
        <v>Piedade</v>
      </c>
      <c r="C2417" s="1" t="n">
        <v>10</v>
      </c>
      <c r="D2417" s="1" t="n">
        <v>20</v>
      </c>
      <c r="E2417" s="1" t="n">
        <v>10</v>
      </c>
      <c r="F2417" s="1" t="n">
        <v>0</v>
      </c>
      <c r="G2417" s="1" t="n">
        <v>10</v>
      </c>
      <c r="H2417" s="1" t="n">
        <f aca="false">SUM(C2417:G2417)</f>
        <v>50</v>
      </c>
      <c r="I2417" s="1" t="n">
        <v>0</v>
      </c>
      <c r="J2417" s="1" t="n">
        <v>2221</v>
      </c>
      <c r="K2417" s="1" t="n">
        <v>0</v>
      </c>
      <c r="L2417" s="1" t="n">
        <v>0</v>
      </c>
      <c r="M2417" s="1" t="n">
        <v>0</v>
      </c>
      <c r="N2417" s="1" t="n">
        <v>198</v>
      </c>
      <c r="O2417" s="1" t="n">
        <v>0</v>
      </c>
      <c r="P2417" s="1" t="n">
        <v>0</v>
      </c>
      <c r="Q2417" s="1" t="n">
        <v>0</v>
      </c>
      <c r="R2417" s="1" t="n">
        <v>1</v>
      </c>
      <c r="S2417" s="1" t="n">
        <v>0</v>
      </c>
      <c r="T2417" s="1" t="n">
        <v>0</v>
      </c>
      <c r="U2417" s="1" t="n">
        <v>0</v>
      </c>
      <c r="V2417" s="1" t="n">
        <f aca="false">ROUNDUP(SUM(J2417,R2417,L2417,N2417,T2417)/360,0)</f>
        <v>7</v>
      </c>
      <c r="W2417" s="1" t="n">
        <f aca="false">ROUNDUP(SUM(U2417,S2417,M2417,K2417,Q2417)/360*1.1,0)</f>
        <v>0</v>
      </c>
      <c r="X2417" s="1" t="n">
        <v>4032</v>
      </c>
      <c r="Y2417" s="1" t="n">
        <v>0</v>
      </c>
      <c r="Z2417" s="1" t="n">
        <v>1152</v>
      </c>
      <c r="AA2417" s="1" t="n">
        <v>0</v>
      </c>
      <c r="AB2417" s="1" t="n">
        <v>189</v>
      </c>
      <c r="AC2417" s="1" t="n">
        <v>0</v>
      </c>
      <c r="AD2417" s="1" t="n">
        <v>0</v>
      </c>
      <c r="AE2417" s="1" t="n">
        <v>0</v>
      </c>
      <c r="AF2417" s="1" t="n">
        <v>1374</v>
      </c>
      <c r="AG2417" s="1" t="n">
        <v>0</v>
      </c>
      <c r="AH2417" s="1" t="n">
        <v>0</v>
      </c>
      <c r="AI2417" s="1" t="n">
        <v>0</v>
      </c>
      <c r="AJ2417" s="1" t="n">
        <f aca="false">ROUNDUP(SUM(AF2417,X2417,Z2417,AB2417,AH2417)/360,0)</f>
        <v>19</v>
      </c>
      <c r="AK2417" s="1" t="n">
        <f aca="false">ROUNDUP(SUM(AI2417,AG2417,AA2417,Y2417,AE2417)/360*1.1,0)</f>
        <v>0</v>
      </c>
      <c r="AL2417" s="1" t="n">
        <v>3</v>
      </c>
      <c r="AM2417" s="1" t="n">
        <v>0</v>
      </c>
    </row>
    <row r="2418" customFormat="false" ht="15" hidden="false" customHeight="false" outlineLevel="0" collapsed="false">
      <c r="A2418" s="1" t="n">
        <v>353790</v>
      </c>
      <c r="B2418" s="1" t="str">
        <f aca="false">VLOOKUP(A2418,Municipios!$A$2:$B$5571,2,0)</f>
        <v>Pilar do Sul</v>
      </c>
      <c r="C2418" s="1" t="n">
        <v>2</v>
      </c>
      <c r="D2418" s="1" t="n">
        <v>15</v>
      </c>
      <c r="E2418" s="1" t="n">
        <v>5</v>
      </c>
      <c r="F2418" s="1" t="n">
        <v>0</v>
      </c>
      <c r="G2418" s="1" t="n">
        <v>5</v>
      </c>
      <c r="H2418" s="1" t="n">
        <f aca="false">SUM(C2418:G2418)</f>
        <v>27</v>
      </c>
      <c r="I2418" s="1" t="n">
        <v>0</v>
      </c>
      <c r="J2418" s="1" t="n">
        <v>726</v>
      </c>
      <c r="K2418" s="1" t="n">
        <v>0</v>
      </c>
      <c r="L2418" s="1" t="n">
        <v>0</v>
      </c>
      <c r="M2418" s="1" t="n">
        <v>0</v>
      </c>
      <c r="N2418" s="1" t="n">
        <v>225</v>
      </c>
      <c r="O2418" s="1" t="n">
        <v>0</v>
      </c>
      <c r="P2418" s="1" t="n">
        <v>0</v>
      </c>
      <c r="Q2418" s="1" t="n">
        <v>0</v>
      </c>
      <c r="R2418" s="1" t="n">
        <v>0</v>
      </c>
      <c r="S2418" s="1" t="n">
        <v>0</v>
      </c>
      <c r="T2418" s="1" t="n">
        <v>0</v>
      </c>
      <c r="U2418" s="1" t="n">
        <v>0</v>
      </c>
      <c r="V2418" s="1" t="n">
        <f aca="false">ROUNDUP(SUM(J2418,R2418,L2418,N2418,T2418)/360,0)</f>
        <v>3</v>
      </c>
      <c r="W2418" s="1" t="n">
        <f aca="false">ROUNDUP(SUM(U2418,S2418,M2418,K2418,Q2418)/360*1.1,0)</f>
        <v>0</v>
      </c>
      <c r="X2418" s="1" t="n">
        <v>2345</v>
      </c>
      <c r="Y2418" s="1" t="n">
        <v>0</v>
      </c>
      <c r="Z2418" s="1" t="n">
        <v>656</v>
      </c>
      <c r="AA2418" s="1" t="n">
        <v>0</v>
      </c>
      <c r="AB2418" s="1" t="n">
        <v>134</v>
      </c>
      <c r="AC2418" s="1" t="n">
        <v>0</v>
      </c>
      <c r="AD2418" s="1" t="n">
        <v>0</v>
      </c>
      <c r="AE2418" s="1" t="n">
        <v>0</v>
      </c>
      <c r="AF2418" s="1" t="n">
        <v>172</v>
      </c>
      <c r="AG2418" s="1" t="n">
        <v>0</v>
      </c>
      <c r="AH2418" s="1" t="n">
        <v>0</v>
      </c>
      <c r="AI2418" s="1" t="n">
        <v>0</v>
      </c>
      <c r="AJ2418" s="1" t="n">
        <f aca="false">ROUNDUP(SUM(AF2418,X2418,Z2418,AB2418,AH2418)/360,0)</f>
        <v>10</v>
      </c>
      <c r="AK2418" s="1" t="n">
        <f aca="false">ROUNDUP(SUM(AI2418,AG2418,AA2418,Y2418,AE2418)/360*1.1,0)</f>
        <v>0</v>
      </c>
      <c r="AL2418" s="1" t="n">
        <v>2</v>
      </c>
      <c r="AM2418" s="1" t="n">
        <v>0</v>
      </c>
    </row>
    <row r="2419" customFormat="false" ht="15" hidden="false" customHeight="false" outlineLevel="0" collapsed="false">
      <c r="A2419" s="1" t="n">
        <v>353800</v>
      </c>
      <c r="B2419" s="1" t="str">
        <f aca="false">VLOOKUP(A2419,Municipios!$A$2:$B$5571,2,0)</f>
        <v>Pindamonhangaba</v>
      </c>
      <c r="C2419" s="1" t="n">
        <v>30</v>
      </c>
      <c r="D2419" s="1" t="n">
        <v>45</v>
      </c>
      <c r="E2419" s="1" t="n">
        <v>36</v>
      </c>
      <c r="F2419" s="1" t="n">
        <v>0</v>
      </c>
      <c r="G2419" s="1" t="n">
        <v>16</v>
      </c>
      <c r="H2419" s="1" t="n">
        <f aca="false">SUM(C2419:G2419)</f>
        <v>127</v>
      </c>
      <c r="I2419" s="1" t="n">
        <v>14</v>
      </c>
      <c r="J2419" s="1" t="n">
        <v>2823</v>
      </c>
      <c r="K2419" s="1" t="n">
        <v>0</v>
      </c>
      <c r="L2419" s="1" t="n">
        <v>0</v>
      </c>
      <c r="M2419" s="1" t="n">
        <v>0</v>
      </c>
      <c r="N2419" s="1" t="n">
        <v>919</v>
      </c>
      <c r="O2419" s="1" t="n">
        <v>0</v>
      </c>
      <c r="P2419" s="1" t="n">
        <v>369</v>
      </c>
      <c r="Q2419" s="1" t="n">
        <v>289</v>
      </c>
      <c r="R2419" s="1" t="n">
        <v>15</v>
      </c>
      <c r="S2419" s="1" t="n">
        <v>0</v>
      </c>
      <c r="T2419" s="1" t="n">
        <v>0</v>
      </c>
      <c r="U2419" s="1" t="n">
        <v>0</v>
      </c>
      <c r="V2419" s="1" t="n">
        <f aca="false">ROUNDUP(SUM(J2419,R2419,L2419,N2419,T2419)/360,0)</f>
        <v>11</v>
      </c>
      <c r="W2419" s="1" t="n">
        <f aca="false">ROUNDUP(SUM(U2419,S2419,M2419,K2419,Q2419)/360*1.1,0)</f>
        <v>1</v>
      </c>
      <c r="X2419" s="1" t="n">
        <v>13289</v>
      </c>
      <c r="Y2419" s="1" t="n">
        <v>0</v>
      </c>
      <c r="Z2419" s="1" t="n">
        <v>8145</v>
      </c>
      <c r="AA2419" s="1" t="n">
        <v>0</v>
      </c>
      <c r="AB2419" s="1" t="n">
        <v>755</v>
      </c>
      <c r="AC2419" s="1" t="n">
        <v>0</v>
      </c>
      <c r="AD2419" s="1" t="n">
        <v>3072</v>
      </c>
      <c r="AE2419" s="1" t="n">
        <v>4347</v>
      </c>
      <c r="AF2419" s="1" t="n">
        <v>6632</v>
      </c>
      <c r="AG2419" s="1" t="n">
        <v>0</v>
      </c>
      <c r="AH2419" s="1" t="n">
        <v>0</v>
      </c>
      <c r="AI2419" s="1" t="n">
        <v>0</v>
      </c>
      <c r="AJ2419" s="1" t="n">
        <f aca="false">ROUNDUP(SUM(AF2419,X2419,Z2419,AB2419,AH2419)/360,0)</f>
        <v>81</v>
      </c>
      <c r="AK2419" s="1" t="n">
        <f aca="false">ROUNDUP(SUM(AI2419,AG2419,AA2419,Y2419,AE2419)/360*1.1,0)</f>
        <v>14</v>
      </c>
      <c r="AL2419" s="1" t="n">
        <v>31</v>
      </c>
      <c r="AM2419" s="1" t="n">
        <v>2</v>
      </c>
    </row>
    <row r="2420" customFormat="false" ht="15" hidden="false" customHeight="false" outlineLevel="0" collapsed="false">
      <c r="A2420" s="1" t="n">
        <v>353860</v>
      </c>
      <c r="B2420" s="1" t="str">
        <f aca="false">VLOOKUP(A2420,Municipios!$A$2:$B$5571,2,0)</f>
        <v>Piracaia</v>
      </c>
      <c r="C2420" s="1" t="n">
        <v>2</v>
      </c>
      <c r="D2420" s="1" t="n">
        <v>13</v>
      </c>
      <c r="E2420" s="1" t="n">
        <v>8</v>
      </c>
      <c r="F2420" s="1" t="n">
        <v>1</v>
      </c>
      <c r="G2420" s="1" t="n">
        <v>5</v>
      </c>
      <c r="H2420" s="1" t="n">
        <f aca="false">SUM(C2420:G2420)</f>
        <v>29</v>
      </c>
      <c r="I2420" s="1" t="n">
        <v>0</v>
      </c>
      <c r="J2420" s="1" t="n">
        <v>620</v>
      </c>
      <c r="K2420" s="1" t="n">
        <v>0</v>
      </c>
      <c r="L2420" s="1" t="n">
        <v>0</v>
      </c>
      <c r="M2420" s="1" t="n">
        <v>0</v>
      </c>
      <c r="N2420" s="1" t="n">
        <v>0</v>
      </c>
      <c r="O2420" s="1" t="n">
        <v>0</v>
      </c>
      <c r="P2420" s="1" t="n">
        <v>0</v>
      </c>
      <c r="Q2420" s="1" t="n">
        <v>0</v>
      </c>
      <c r="R2420" s="1" t="n">
        <v>0</v>
      </c>
      <c r="S2420" s="1" t="n">
        <v>0</v>
      </c>
      <c r="T2420" s="1" t="n">
        <v>0</v>
      </c>
      <c r="U2420" s="1" t="n">
        <v>0</v>
      </c>
      <c r="V2420" s="1" t="n">
        <f aca="false">ROUNDUP(SUM(J2420,R2420,L2420,N2420,T2420)/360,0)</f>
        <v>2</v>
      </c>
      <c r="W2420" s="1" t="n">
        <f aca="false">ROUNDUP(SUM(U2420,S2420,M2420,K2420,Q2420)/360*1.1,0)</f>
        <v>0</v>
      </c>
      <c r="X2420" s="1" t="n">
        <v>904</v>
      </c>
      <c r="Y2420" s="1" t="n">
        <v>0</v>
      </c>
      <c r="Z2420" s="1" t="n">
        <v>0</v>
      </c>
      <c r="AA2420" s="1" t="n">
        <v>0</v>
      </c>
      <c r="AB2420" s="1" t="n">
        <v>5</v>
      </c>
      <c r="AC2420" s="1" t="n">
        <v>0</v>
      </c>
      <c r="AD2420" s="1" t="n">
        <v>0</v>
      </c>
      <c r="AE2420" s="1" t="n">
        <v>0</v>
      </c>
      <c r="AF2420" s="1" t="n">
        <v>0</v>
      </c>
      <c r="AG2420" s="1" t="n">
        <v>0</v>
      </c>
      <c r="AH2420" s="1" t="n">
        <v>0</v>
      </c>
      <c r="AI2420" s="1" t="n">
        <v>0</v>
      </c>
      <c r="AJ2420" s="1" t="n">
        <f aca="false">ROUNDUP(SUM(AF2420,X2420,Z2420,AB2420,AH2420)/360,0)</f>
        <v>3</v>
      </c>
      <c r="AK2420" s="1" t="n">
        <f aca="false">ROUNDUP(SUM(AI2420,AG2420,AA2420,Y2420,AE2420)/360*1.1,0)</f>
        <v>0</v>
      </c>
      <c r="AL2420" s="1" t="n">
        <v>2</v>
      </c>
      <c r="AM2420" s="1" t="n">
        <v>0</v>
      </c>
    </row>
    <row r="2421" customFormat="false" ht="15" hidden="false" customHeight="false" outlineLevel="0" collapsed="false">
      <c r="A2421" s="1" t="n">
        <v>353870</v>
      </c>
      <c r="B2421" s="1" t="str">
        <f aca="false">VLOOKUP(A2421,Municipios!$A$2:$B$5571,2,0)</f>
        <v>Piracicaba</v>
      </c>
      <c r="C2421" s="1" t="n">
        <v>72</v>
      </c>
      <c r="D2421" s="1" t="n">
        <v>131</v>
      </c>
      <c r="E2421" s="1" t="n">
        <v>51</v>
      </c>
      <c r="F2421" s="1" t="n">
        <v>0</v>
      </c>
      <c r="G2421" s="1" t="n">
        <v>39</v>
      </c>
      <c r="H2421" s="1" t="n">
        <f aca="false">SUM(C2421:G2421)</f>
        <v>293</v>
      </c>
      <c r="I2421" s="1" t="n">
        <v>61</v>
      </c>
      <c r="J2421" s="1" t="n">
        <v>6888</v>
      </c>
      <c r="K2421" s="1" t="n">
        <v>24</v>
      </c>
      <c r="L2421" s="1" t="n">
        <v>0</v>
      </c>
      <c r="M2421" s="1" t="n">
        <v>0</v>
      </c>
      <c r="N2421" s="1" t="n">
        <v>2035</v>
      </c>
      <c r="O2421" s="1" t="n">
        <v>0</v>
      </c>
      <c r="P2421" s="1" t="n">
        <v>597</v>
      </c>
      <c r="Q2421" s="1" t="n">
        <v>900</v>
      </c>
      <c r="R2421" s="1" t="n">
        <v>3</v>
      </c>
      <c r="S2421" s="1" t="n">
        <v>0</v>
      </c>
      <c r="T2421" s="1" t="n">
        <v>0</v>
      </c>
      <c r="U2421" s="1" t="n">
        <v>0</v>
      </c>
      <c r="V2421" s="1" t="n">
        <f aca="false">ROUNDUP(SUM(J2421,R2421,L2421,N2421,T2421)/360,0)</f>
        <v>25</v>
      </c>
      <c r="W2421" s="1" t="n">
        <f aca="false">ROUNDUP(SUM(U2421,S2421,M2421,K2421,Q2421)/360*1.1,0)</f>
        <v>3</v>
      </c>
      <c r="X2421" s="1" t="n">
        <v>36136</v>
      </c>
      <c r="Y2421" s="1" t="n">
        <v>106</v>
      </c>
      <c r="Z2421" s="1" t="n">
        <v>9353</v>
      </c>
      <c r="AA2421" s="1" t="n">
        <v>0</v>
      </c>
      <c r="AB2421" s="1" t="n">
        <v>3991</v>
      </c>
      <c r="AC2421" s="1" t="n">
        <v>0</v>
      </c>
      <c r="AD2421" s="1" t="n">
        <v>11381</v>
      </c>
      <c r="AE2421" s="1" t="n">
        <v>16333</v>
      </c>
      <c r="AF2421" s="1" t="n">
        <v>27670</v>
      </c>
      <c r="AG2421" s="1" t="n">
        <v>460</v>
      </c>
      <c r="AH2421" s="1" t="n">
        <v>0</v>
      </c>
      <c r="AI2421" s="1" t="n">
        <v>0</v>
      </c>
      <c r="AJ2421" s="1" t="n">
        <f aca="false">ROUNDUP(SUM(AF2421,X2421,Z2421,AB2421,AH2421)/360,0)</f>
        <v>215</v>
      </c>
      <c r="AK2421" s="1" t="n">
        <f aca="false">ROUNDUP(SUM(AI2421,AG2421,AA2421,Y2421,AE2421)/360*1.1,0)</f>
        <v>52</v>
      </c>
      <c r="AL2421" s="1" t="n">
        <v>151</v>
      </c>
      <c r="AM2421" s="1" t="n">
        <v>5</v>
      </c>
    </row>
    <row r="2422" customFormat="false" ht="15" hidden="false" customHeight="false" outlineLevel="0" collapsed="false">
      <c r="A2422" s="1" t="n">
        <v>353880</v>
      </c>
      <c r="B2422" s="1" t="str">
        <f aca="false">VLOOKUP(A2422,Municipios!$A$2:$B$5571,2,0)</f>
        <v>Piraju</v>
      </c>
      <c r="C2422" s="1" t="n">
        <v>8</v>
      </c>
      <c r="D2422" s="1" t="n">
        <v>25</v>
      </c>
      <c r="E2422" s="1" t="n">
        <v>14</v>
      </c>
      <c r="F2422" s="1" t="n">
        <v>0</v>
      </c>
      <c r="G2422" s="1" t="n">
        <v>11</v>
      </c>
      <c r="H2422" s="1" t="n">
        <f aca="false">SUM(C2422:G2422)</f>
        <v>58</v>
      </c>
      <c r="I2422" s="1" t="n">
        <v>0</v>
      </c>
      <c r="J2422" s="1" t="n">
        <v>1278</v>
      </c>
      <c r="K2422" s="1" t="n">
        <v>0</v>
      </c>
      <c r="L2422" s="1" t="n">
        <v>2</v>
      </c>
      <c r="M2422" s="1" t="n">
        <v>0</v>
      </c>
      <c r="N2422" s="1" t="n">
        <v>246</v>
      </c>
      <c r="O2422" s="1" t="n">
        <v>0</v>
      </c>
      <c r="P2422" s="1" t="n">
        <v>0</v>
      </c>
      <c r="Q2422" s="1" t="n">
        <v>0</v>
      </c>
      <c r="R2422" s="1" t="n">
        <v>0</v>
      </c>
      <c r="S2422" s="1" t="n">
        <v>0</v>
      </c>
      <c r="T2422" s="1" t="n">
        <v>0</v>
      </c>
      <c r="U2422" s="1" t="n">
        <v>0</v>
      </c>
      <c r="V2422" s="1" t="n">
        <f aca="false">ROUNDUP(SUM(J2422,R2422,L2422,N2422,T2422)/360,0)</f>
        <v>5</v>
      </c>
      <c r="W2422" s="1" t="n">
        <f aca="false">ROUNDUP(SUM(U2422,S2422,M2422,K2422,Q2422)/360*1.1,0)</f>
        <v>0</v>
      </c>
      <c r="X2422" s="1" t="n">
        <v>3473</v>
      </c>
      <c r="Y2422" s="1" t="n">
        <v>0</v>
      </c>
      <c r="Z2422" s="1" t="n">
        <v>692</v>
      </c>
      <c r="AA2422" s="1" t="n">
        <v>0</v>
      </c>
      <c r="AB2422" s="1" t="n">
        <v>393</v>
      </c>
      <c r="AC2422" s="1" t="n">
        <v>0</v>
      </c>
      <c r="AD2422" s="1" t="n">
        <v>0</v>
      </c>
      <c r="AE2422" s="1" t="n">
        <v>0</v>
      </c>
      <c r="AF2422" s="1" t="n">
        <v>997</v>
      </c>
      <c r="AG2422" s="1" t="n">
        <v>0</v>
      </c>
      <c r="AH2422" s="1" t="n">
        <v>0</v>
      </c>
      <c r="AI2422" s="1" t="n">
        <v>0</v>
      </c>
      <c r="AJ2422" s="1" t="n">
        <f aca="false">ROUNDUP(SUM(AF2422,X2422,Z2422,AB2422,AH2422)/360,0)</f>
        <v>16</v>
      </c>
      <c r="AK2422" s="1" t="n">
        <f aca="false">ROUNDUP(SUM(AI2422,AG2422,AA2422,Y2422,AE2422)/360*1.1,0)</f>
        <v>0</v>
      </c>
      <c r="AL2422" s="1" t="n">
        <v>3</v>
      </c>
      <c r="AM2422" s="1" t="n">
        <v>0</v>
      </c>
    </row>
    <row r="2423" customFormat="false" ht="15" hidden="false" customHeight="false" outlineLevel="0" collapsed="false">
      <c r="A2423" s="1" t="n">
        <v>353890</v>
      </c>
      <c r="B2423" s="1" t="str">
        <f aca="false">VLOOKUP(A2423,Municipios!$A$2:$B$5571,2,0)</f>
        <v>Pirajuí</v>
      </c>
      <c r="C2423" s="1" t="n">
        <v>5</v>
      </c>
      <c r="D2423" s="1" t="n">
        <v>11</v>
      </c>
      <c r="E2423" s="1" t="n">
        <v>11</v>
      </c>
      <c r="F2423" s="1" t="n">
        <v>39</v>
      </c>
      <c r="G2423" s="1" t="n">
        <v>1</v>
      </c>
      <c r="H2423" s="1" t="n">
        <f aca="false">SUM(C2423:G2423)</f>
        <v>67</v>
      </c>
      <c r="I2423" s="1" t="n">
        <v>0</v>
      </c>
      <c r="J2423" s="1" t="n">
        <v>664</v>
      </c>
      <c r="K2423" s="1" t="n">
        <v>0</v>
      </c>
      <c r="L2423" s="1" t="n">
        <v>0</v>
      </c>
      <c r="M2423" s="1" t="n">
        <v>0</v>
      </c>
      <c r="N2423" s="1" t="n">
        <v>14</v>
      </c>
      <c r="O2423" s="1" t="n">
        <v>0</v>
      </c>
      <c r="P2423" s="1" t="n">
        <v>0</v>
      </c>
      <c r="Q2423" s="1" t="n">
        <v>0</v>
      </c>
      <c r="R2423" s="1" t="n">
        <v>0</v>
      </c>
      <c r="S2423" s="1" t="n">
        <v>0</v>
      </c>
      <c r="T2423" s="1" t="n">
        <v>0</v>
      </c>
      <c r="U2423" s="1" t="n">
        <v>0</v>
      </c>
      <c r="V2423" s="1" t="n">
        <f aca="false">ROUNDUP(SUM(J2423,R2423,L2423,N2423,T2423)/360,0)</f>
        <v>2</v>
      </c>
      <c r="W2423" s="1" t="n">
        <f aca="false">ROUNDUP(SUM(U2423,S2423,M2423,K2423,Q2423)/360*1.1,0)</f>
        <v>0</v>
      </c>
      <c r="X2423" s="1" t="n">
        <v>893</v>
      </c>
      <c r="Y2423" s="1" t="n">
        <v>0</v>
      </c>
      <c r="Z2423" s="1" t="n">
        <v>91</v>
      </c>
      <c r="AA2423" s="1" t="n">
        <v>0</v>
      </c>
      <c r="AB2423" s="1" t="n">
        <v>22</v>
      </c>
      <c r="AC2423" s="1" t="n">
        <v>0</v>
      </c>
      <c r="AD2423" s="1" t="n">
        <v>0</v>
      </c>
      <c r="AE2423" s="1" t="n">
        <v>0</v>
      </c>
      <c r="AF2423" s="1" t="n">
        <v>41</v>
      </c>
      <c r="AG2423" s="1" t="n">
        <v>0</v>
      </c>
      <c r="AH2423" s="1" t="n">
        <v>14127</v>
      </c>
      <c r="AI2423" s="1" t="n">
        <v>0</v>
      </c>
      <c r="AJ2423" s="1" t="n">
        <f aca="false">ROUNDUP(SUM(AF2423,X2423,Z2423,AB2423,AH2423)/360,0)</f>
        <v>43</v>
      </c>
      <c r="AK2423" s="1" t="n">
        <f aca="false">ROUNDUP(SUM(AI2423,AG2423,AA2423,Y2423,AE2423)/360*1.1,0)</f>
        <v>0</v>
      </c>
      <c r="AL2423" s="1" t="n">
        <v>4</v>
      </c>
      <c r="AM2423" s="1" t="n">
        <v>0</v>
      </c>
    </row>
    <row r="2424" customFormat="false" ht="15" hidden="false" customHeight="false" outlineLevel="0" collapsed="false">
      <c r="A2424" s="1" t="n">
        <v>353900</v>
      </c>
      <c r="B2424" s="1" t="str">
        <f aca="false">VLOOKUP(A2424,Municipios!$A$2:$B$5571,2,0)</f>
        <v>Pirangi</v>
      </c>
      <c r="C2424" s="1" t="n">
        <v>2</v>
      </c>
      <c r="D2424" s="1" t="n">
        <v>4</v>
      </c>
      <c r="E2424" s="1" t="n">
        <v>1</v>
      </c>
      <c r="F2424" s="1" t="n">
        <v>0</v>
      </c>
      <c r="G2424" s="1" t="n">
        <v>2</v>
      </c>
      <c r="H2424" s="1" t="n">
        <f aca="false">SUM(C2424:G2424)</f>
        <v>9</v>
      </c>
      <c r="I2424" s="1" t="n">
        <v>0</v>
      </c>
      <c r="J2424" s="1" t="n">
        <v>391</v>
      </c>
      <c r="K2424" s="1" t="n">
        <v>0</v>
      </c>
      <c r="L2424" s="1" t="n">
        <v>0</v>
      </c>
      <c r="M2424" s="1" t="n">
        <v>0</v>
      </c>
      <c r="N2424" s="1" t="n">
        <v>107</v>
      </c>
      <c r="O2424" s="1" t="n">
        <v>0</v>
      </c>
      <c r="P2424" s="1" t="n">
        <v>0</v>
      </c>
      <c r="Q2424" s="1" t="n">
        <v>0</v>
      </c>
      <c r="R2424" s="1" t="n">
        <v>0</v>
      </c>
      <c r="S2424" s="1" t="n">
        <v>0</v>
      </c>
      <c r="T2424" s="1" t="n">
        <v>0</v>
      </c>
      <c r="U2424" s="1" t="n">
        <v>0</v>
      </c>
      <c r="V2424" s="1" t="n">
        <f aca="false">ROUNDUP(SUM(J2424,R2424,L2424,N2424,T2424)/360,0)</f>
        <v>2</v>
      </c>
      <c r="W2424" s="1" t="n">
        <f aca="false">ROUNDUP(SUM(U2424,S2424,M2424,K2424,Q2424)/360*1.1,0)</f>
        <v>0</v>
      </c>
      <c r="X2424" s="1" t="n">
        <v>862</v>
      </c>
      <c r="Y2424" s="1" t="n">
        <v>0</v>
      </c>
      <c r="Z2424" s="1" t="n">
        <v>73</v>
      </c>
      <c r="AA2424" s="1" t="n">
        <v>0</v>
      </c>
      <c r="AB2424" s="1" t="n">
        <v>90</v>
      </c>
      <c r="AC2424" s="1" t="n">
        <v>0</v>
      </c>
      <c r="AD2424" s="1" t="n">
        <v>0</v>
      </c>
      <c r="AE2424" s="1" t="n">
        <v>0</v>
      </c>
      <c r="AF2424" s="1" t="n">
        <v>161</v>
      </c>
      <c r="AG2424" s="1" t="n">
        <v>0</v>
      </c>
      <c r="AH2424" s="1" t="n">
        <v>0</v>
      </c>
      <c r="AI2424" s="1" t="n">
        <v>0</v>
      </c>
      <c r="AJ2424" s="1" t="n">
        <f aca="false">ROUNDUP(SUM(AF2424,X2424,Z2424,AB2424,AH2424)/360,0)</f>
        <v>4</v>
      </c>
      <c r="AK2424" s="1" t="n">
        <f aca="false">ROUNDUP(SUM(AI2424,AG2424,AA2424,Y2424,AE2424)/360*1.1,0)</f>
        <v>0</v>
      </c>
      <c r="AL2424" s="1" t="n">
        <v>1</v>
      </c>
      <c r="AM2424" s="1" t="n">
        <v>0</v>
      </c>
    </row>
    <row r="2425" customFormat="false" ht="15" hidden="false" customHeight="false" outlineLevel="0" collapsed="false">
      <c r="A2425" s="1" t="n">
        <v>353930</v>
      </c>
      <c r="B2425" s="1" t="str">
        <f aca="false">VLOOKUP(A2425,Municipios!$A$2:$B$5571,2,0)</f>
        <v>Pirassununga</v>
      </c>
      <c r="C2425" s="1" t="n">
        <v>14</v>
      </c>
      <c r="D2425" s="1" t="n">
        <v>23</v>
      </c>
      <c r="E2425" s="1" t="n">
        <v>11</v>
      </c>
      <c r="F2425" s="1" t="n">
        <v>0</v>
      </c>
      <c r="G2425" s="1" t="n">
        <v>9</v>
      </c>
      <c r="H2425" s="1" t="n">
        <f aca="false">SUM(C2425:G2425)</f>
        <v>57</v>
      </c>
      <c r="I2425" s="1" t="n">
        <v>6</v>
      </c>
      <c r="J2425" s="1" t="n">
        <v>931</v>
      </c>
      <c r="K2425" s="1" t="n">
        <v>0</v>
      </c>
      <c r="L2425" s="1" t="n">
        <v>0</v>
      </c>
      <c r="M2425" s="1" t="n">
        <v>0</v>
      </c>
      <c r="N2425" s="1" t="n">
        <v>160</v>
      </c>
      <c r="O2425" s="1" t="n">
        <v>0</v>
      </c>
      <c r="P2425" s="1" t="n">
        <v>198</v>
      </c>
      <c r="Q2425" s="1" t="n">
        <v>372</v>
      </c>
      <c r="R2425" s="1" t="n">
        <v>0</v>
      </c>
      <c r="S2425" s="1" t="n">
        <v>0</v>
      </c>
      <c r="T2425" s="1" t="n">
        <v>0</v>
      </c>
      <c r="U2425" s="1" t="n">
        <v>0</v>
      </c>
      <c r="V2425" s="1" t="n">
        <f aca="false">ROUNDUP(SUM(J2425,R2425,L2425,N2425,T2425)/360,0)</f>
        <v>4</v>
      </c>
      <c r="W2425" s="1" t="n">
        <f aca="false">ROUNDUP(SUM(U2425,S2425,M2425,K2425,Q2425)/360*1.1,0)</f>
        <v>2</v>
      </c>
      <c r="X2425" s="1" t="n">
        <v>3370</v>
      </c>
      <c r="Y2425" s="1" t="n">
        <v>0</v>
      </c>
      <c r="Z2425" s="1" t="n">
        <v>997</v>
      </c>
      <c r="AA2425" s="1" t="n">
        <v>0</v>
      </c>
      <c r="AB2425" s="1" t="n">
        <v>459</v>
      </c>
      <c r="AC2425" s="1" t="n">
        <v>0</v>
      </c>
      <c r="AD2425" s="1" t="n">
        <v>1293</v>
      </c>
      <c r="AE2425" s="1" t="n">
        <v>1396</v>
      </c>
      <c r="AF2425" s="1" t="n">
        <v>1466</v>
      </c>
      <c r="AG2425" s="1" t="n">
        <v>0</v>
      </c>
      <c r="AH2425" s="1" t="n">
        <v>0</v>
      </c>
      <c r="AI2425" s="1" t="n">
        <v>0</v>
      </c>
      <c r="AJ2425" s="1" t="n">
        <f aca="false">ROUNDUP(SUM(AF2425,X2425,Z2425,AB2425,AH2425)/360,0)</f>
        <v>18</v>
      </c>
      <c r="AK2425" s="1" t="n">
        <f aca="false">ROUNDUP(SUM(AI2425,AG2425,AA2425,Y2425,AE2425)/360*1.1,0)</f>
        <v>5</v>
      </c>
      <c r="AL2425" s="1" t="n">
        <v>18</v>
      </c>
      <c r="AM2425" s="1" t="n">
        <v>1</v>
      </c>
    </row>
    <row r="2426" customFormat="false" ht="15" hidden="false" customHeight="false" outlineLevel="0" collapsed="false">
      <c r="A2426" s="1" t="n">
        <v>353940</v>
      </c>
      <c r="B2426" s="1" t="str">
        <f aca="false">VLOOKUP(A2426,Municipios!$A$2:$B$5571,2,0)</f>
        <v>Piratininga</v>
      </c>
      <c r="C2426" s="1" t="n">
        <v>4</v>
      </c>
      <c r="D2426" s="1" t="n">
        <v>21</v>
      </c>
      <c r="E2426" s="1" t="n">
        <v>0</v>
      </c>
      <c r="F2426" s="1" t="n">
        <v>0</v>
      </c>
      <c r="G2426" s="1" t="n">
        <v>0</v>
      </c>
      <c r="H2426" s="1" t="n">
        <f aca="false">SUM(C2426:G2426)</f>
        <v>25</v>
      </c>
      <c r="I2426" s="1" t="n">
        <v>0</v>
      </c>
      <c r="J2426" s="1" t="n">
        <v>370</v>
      </c>
      <c r="K2426" s="1" t="n">
        <v>0</v>
      </c>
      <c r="L2426" s="1" t="n">
        <v>0</v>
      </c>
      <c r="M2426" s="1" t="n">
        <v>0</v>
      </c>
      <c r="N2426" s="1" t="n">
        <v>0</v>
      </c>
      <c r="O2426" s="1" t="n">
        <v>0</v>
      </c>
      <c r="P2426" s="1" t="n">
        <v>0</v>
      </c>
      <c r="Q2426" s="1" t="n">
        <v>0</v>
      </c>
      <c r="R2426" s="1" t="n">
        <v>0</v>
      </c>
      <c r="S2426" s="1" t="n">
        <v>0</v>
      </c>
      <c r="T2426" s="1" t="n">
        <v>0</v>
      </c>
      <c r="U2426" s="1" t="n">
        <v>0</v>
      </c>
      <c r="V2426" s="1" t="n">
        <f aca="false">ROUNDUP(SUM(J2426,R2426,L2426,N2426,T2426)/360,0)</f>
        <v>2</v>
      </c>
      <c r="W2426" s="1" t="n">
        <f aca="false">ROUNDUP(SUM(U2426,S2426,M2426,K2426,Q2426)/360*1.1,0)</f>
        <v>0</v>
      </c>
      <c r="X2426" s="1" t="n">
        <v>875</v>
      </c>
      <c r="Y2426" s="1" t="n">
        <v>0</v>
      </c>
      <c r="Z2426" s="1" t="n">
        <v>0</v>
      </c>
      <c r="AA2426" s="1" t="n">
        <v>0</v>
      </c>
      <c r="AB2426" s="1" t="n">
        <v>0</v>
      </c>
      <c r="AC2426" s="1" t="n">
        <v>0</v>
      </c>
      <c r="AD2426" s="1" t="n">
        <v>0</v>
      </c>
      <c r="AE2426" s="1" t="n">
        <v>0</v>
      </c>
      <c r="AF2426" s="1" t="n">
        <v>0</v>
      </c>
      <c r="AG2426" s="1" t="n">
        <v>0</v>
      </c>
      <c r="AH2426" s="1" t="n">
        <v>0</v>
      </c>
      <c r="AI2426" s="1" t="n">
        <v>0</v>
      </c>
      <c r="AJ2426" s="1" t="n">
        <f aca="false">ROUNDUP(SUM(AF2426,X2426,Z2426,AB2426,AH2426)/360,0)</f>
        <v>3</v>
      </c>
      <c r="AK2426" s="1" t="n">
        <f aca="false">ROUNDUP(SUM(AI2426,AG2426,AA2426,Y2426,AE2426)/360*1.1,0)</f>
        <v>0</v>
      </c>
      <c r="AL2426" s="1" t="n">
        <v>0</v>
      </c>
      <c r="AM2426" s="1" t="n">
        <v>0</v>
      </c>
    </row>
    <row r="2427" customFormat="false" ht="15" hidden="false" customHeight="false" outlineLevel="0" collapsed="false">
      <c r="A2427" s="1" t="n">
        <v>353950</v>
      </c>
      <c r="B2427" s="1" t="str">
        <f aca="false">VLOOKUP(A2427,Municipios!$A$2:$B$5571,2,0)</f>
        <v>Pitangueiras</v>
      </c>
      <c r="C2427" s="1" t="n">
        <v>5</v>
      </c>
      <c r="D2427" s="1" t="n">
        <v>12</v>
      </c>
      <c r="E2427" s="1" t="n">
        <v>10</v>
      </c>
      <c r="F2427" s="1" t="n">
        <v>0</v>
      </c>
      <c r="G2427" s="1" t="n">
        <v>5</v>
      </c>
      <c r="H2427" s="1" t="n">
        <f aca="false">SUM(C2427:G2427)</f>
        <v>32</v>
      </c>
      <c r="I2427" s="1" t="n">
        <v>0</v>
      </c>
      <c r="J2427" s="1" t="n">
        <v>497</v>
      </c>
      <c r="K2427" s="1" t="n">
        <v>0</v>
      </c>
      <c r="L2427" s="1" t="n">
        <v>0</v>
      </c>
      <c r="M2427" s="1" t="n">
        <v>0</v>
      </c>
      <c r="N2427" s="1" t="n">
        <v>97</v>
      </c>
      <c r="O2427" s="1" t="n">
        <v>0</v>
      </c>
      <c r="P2427" s="1" t="n">
        <v>0</v>
      </c>
      <c r="Q2427" s="1" t="n">
        <v>0</v>
      </c>
      <c r="R2427" s="1" t="n">
        <v>0</v>
      </c>
      <c r="S2427" s="1" t="n">
        <v>0</v>
      </c>
      <c r="T2427" s="1" t="n">
        <v>0</v>
      </c>
      <c r="U2427" s="1" t="n">
        <v>0</v>
      </c>
      <c r="V2427" s="1" t="n">
        <f aca="false">ROUNDUP(SUM(J2427,R2427,L2427,N2427,T2427)/360,0)</f>
        <v>2</v>
      </c>
      <c r="W2427" s="1" t="n">
        <f aca="false">ROUNDUP(SUM(U2427,S2427,M2427,K2427,Q2427)/360*1.1,0)</f>
        <v>0</v>
      </c>
      <c r="X2427" s="1" t="n">
        <v>1807</v>
      </c>
      <c r="Y2427" s="1" t="n">
        <v>0</v>
      </c>
      <c r="Z2427" s="1" t="n">
        <v>429</v>
      </c>
      <c r="AA2427" s="1" t="n">
        <v>0</v>
      </c>
      <c r="AB2427" s="1" t="n">
        <v>204</v>
      </c>
      <c r="AC2427" s="1" t="n">
        <v>0</v>
      </c>
      <c r="AD2427" s="1" t="n">
        <v>0</v>
      </c>
      <c r="AE2427" s="1" t="n">
        <v>0</v>
      </c>
      <c r="AF2427" s="1" t="n">
        <v>1379</v>
      </c>
      <c r="AG2427" s="1" t="n">
        <v>0</v>
      </c>
      <c r="AH2427" s="1" t="n">
        <v>0</v>
      </c>
      <c r="AI2427" s="1" t="n">
        <v>0</v>
      </c>
      <c r="AJ2427" s="1" t="n">
        <f aca="false">ROUNDUP(SUM(AF2427,X2427,Z2427,AB2427,AH2427)/360,0)</f>
        <v>11</v>
      </c>
      <c r="AK2427" s="1" t="n">
        <f aca="false">ROUNDUP(SUM(AI2427,AG2427,AA2427,Y2427,AE2427)/360*1.1,0)</f>
        <v>0</v>
      </c>
      <c r="AL2427" s="1" t="n">
        <v>4</v>
      </c>
      <c r="AM2427" s="1" t="n">
        <v>0</v>
      </c>
    </row>
    <row r="2428" customFormat="false" ht="15" hidden="false" customHeight="false" outlineLevel="0" collapsed="false">
      <c r="A2428" s="1" t="n">
        <v>353980</v>
      </c>
      <c r="B2428" s="1" t="str">
        <f aca="false">VLOOKUP(A2428,Municipios!$A$2:$B$5571,2,0)</f>
        <v>Poá</v>
      </c>
      <c r="C2428" s="1" t="n">
        <v>0</v>
      </c>
      <c r="D2428" s="1" t="n">
        <v>28</v>
      </c>
      <c r="E2428" s="1" t="n">
        <v>0</v>
      </c>
      <c r="F2428" s="1" t="n">
        <v>0</v>
      </c>
      <c r="G2428" s="1" t="n">
        <v>8</v>
      </c>
      <c r="H2428" s="1" t="n">
        <f aca="false">SUM(C2428:G2428)</f>
        <v>36</v>
      </c>
      <c r="I2428" s="1" t="n">
        <v>0</v>
      </c>
      <c r="J2428" s="1" t="n">
        <v>1038</v>
      </c>
      <c r="K2428" s="1" t="n">
        <v>0</v>
      </c>
      <c r="L2428" s="1" t="n">
        <v>0</v>
      </c>
      <c r="M2428" s="1" t="n">
        <v>0</v>
      </c>
      <c r="N2428" s="1" t="n">
        <v>287</v>
      </c>
      <c r="O2428" s="1" t="n">
        <v>0</v>
      </c>
      <c r="P2428" s="1" t="n">
        <v>0</v>
      </c>
      <c r="Q2428" s="1" t="n">
        <v>0</v>
      </c>
      <c r="R2428" s="1" t="n">
        <v>0</v>
      </c>
      <c r="S2428" s="1" t="n">
        <v>0</v>
      </c>
      <c r="T2428" s="1" t="n">
        <v>0</v>
      </c>
      <c r="U2428" s="1" t="n">
        <v>0</v>
      </c>
      <c r="V2428" s="1" t="n">
        <f aca="false">ROUNDUP(SUM(J2428,R2428,L2428,N2428,T2428)/360,0)</f>
        <v>4</v>
      </c>
      <c r="W2428" s="1" t="n">
        <f aca="false">ROUNDUP(SUM(U2428,S2428,M2428,K2428,Q2428)/360*1.1,0)</f>
        <v>0</v>
      </c>
      <c r="X2428" s="1" t="n">
        <v>3088</v>
      </c>
      <c r="Y2428" s="1" t="n">
        <v>0</v>
      </c>
      <c r="Z2428" s="1" t="n">
        <v>0</v>
      </c>
      <c r="AA2428" s="1" t="n">
        <v>0</v>
      </c>
      <c r="AB2428" s="1" t="n">
        <v>160</v>
      </c>
      <c r="AC2428" s="1" t="n">
        <v>0</v>
      </c>
      <c r="AD2428" s="1" t="n">
        <v>0</v>
      </c>
      <c r="AE2428" s="1" t="n">
        <v>0</v>
      </c>
      <c r="AF2428" s="1" t="n">
        <v>0</v>
      </c>
      <c r="AG2428" s="1" t="n">
        <v>0</v>
      </c>
      <c r="AH2428" s="1" t="n">
        <v>0</v>
      </c>
      <c r="AI2428" s="1" t="n">
        <v>0</v>
      </c>
      <c r="AJ2428" s="1" t="n">
        <f aca="false">ROUNDUP(SUM(AF2428,X2428,Z2428,AB2428,AH2428)/360,0)</f>
        <v>10</v>
      </c>
      <c r="AK2428" s="1" t="n">
        <f aca="false">ROUNDUP(SUM(AI2428,AG2428,AA2428,Y2428,AE2428)/360*1.1,0)</f>
        <v>0</v>
      </c>
      <c r="AL2428" s="1" t="n">
        <v>2</v>
      </c>
      <c r="AM2428" s="1" t="n">
        <v>0</v>
      </c>
    </row>
    <row r="2429" customFormat="false" ht="15" hidden="false" customHeight="false" outlineLevel="0" collapsed="false">
      <c r="A2429" s="1" t="n">
        <v>354000</v>
      </c>
      <c r="B2429" s="1" t="str">
        <f aca="false">VLOOKUP(A2429,Municipios!$A$2:$B$5571,2,0)</f>
        <v>Pompéia</v>
      </c>
      <c r="C2429" s="1" t="n">
        <v>2</v>
      </c>
      <c r="D2429" s="1" t="n">
        <v>7</v>
      </c>
      <c r="E2429" s="1" t="n">
        <v>2</v>
      </c>
      <c r="F2429" s="1" t="n">
        <v>0</v>
      </c>
      <c r="G2429" s="1" t="n">
        <v>3</v>
      </c>
      <c r="H2429" s="1" t="n">
        <f aca="false">SUM(C2429:G2429)</f>
        <v>14</v>
      </c>
      <c r="I2429" s="1" t="n">
        <v>0</v>
      </c>
      <c r="J2429" s="1" t="n">
        <v>277</v>
      </c>
      <c r="K2429" s="1" t="n">
        <v>0</v>
      </c>
      <c r="L2429" s="1" t="n">
        <v>0</v>
      </c>
      <c r="M2429" s="1" t="n">
        <v>0</v>
      </c>
      <c r="N2429" s="1" t="n">
        <v>0</v>
      </c>
      <c r="O2429" s="1" t="n">
        <v>0</v>
      </c>
      <c r="P2429" s="1" t="n">
        <v>0</v>
      </c>
      <c r="Q2429" s="1" t="n">
        <v>0</v>
      </c>
      <c r="R2429" s="1" t="n">
        <v>0</v>
      </c>
      <c r="S2429" s="1" t="n">
        <v>0</v>
      </c>
      <c r="T2429" s="1" t="n">
        <v>0</v>
      </c>
      <c r="U2429" s="1" t="n">
        <v>0</v>
      </c>
      <c r="V2429" s="1" t="n">
        <f aca="false">ROUNDUP(SUM(J2429,R2429,L2429,N2429,T2429)/360,0)</f>
        <v>1</v>
      </c>
      <c r="W2429" s="1" t="n">
        <f aca="false">ROUNDUP(SUM(U2429,S2429,M2429,K2429,Q2429)/360*1.1,0)</f>
        <v>0</v>
      </c>
      <c r="X2429" s="1" t="n">
        <v>660</v>
      </c>
      <c r="Y2429" s="1" t="n">
        <v>0</v>
      </c>
      <c r="Z2429" s="1" t="n">
        <v>0</v>
      </c>
      <c r="AA2429" s="1" t="n">
        <v>0</v>
      </c>
      <c r="AB2429" s="1" t="n">
        <v>0</v>
      </c>
      <c r="AC2429" s="1" t="n">
        <v>0</v>
      </c>
      <c r="AD2429" s="1" t="n">
        <v>0</v>
      </c>
      <c r="AE2429" s="1" t="n">
        <v>0</v>
      </c>
      <c r="AF2429" s="1" t="n">
        <v>0</v>
      </c>
      <c r="AG2429" s="1" t="n">
        <v>0</v>
      </c>
      <c r="AH2429" s="1" t="n">
        <v>0</v>
      </c>
      <c r="AI2429" s="1" t="n">
        <v>0</v>
      </c>
      <c r="AJ2429" s="1" t="n">
        <f aca="false">ROUNDUP(SUM(AF2429,X2429,Z2429,AB2429,AH2429)/360,0)</f>
        <v>2</v>
      </c>
      <c r="AK2429" s="1" t="n">
        <f aca="false">ROUNDUP(SUM(AI2429,AG2429,AA2429,Y2429,AE2429)/360*1.1,0)</f>
        <v>0</v>
      </c>
      <c r="AL2429" s="1" t="n">
        <v>3</v>
      </c>
      <c r="AM2429" s="1" t="n">
        <v>0</v>
      </c>
    </row>
    <row r="2430" customFormat="false" ht="15" hidden="false" customHeight="false" outlineLevel="0" collapsed="false">
      <c r="A2430" s="1" t="n">
        <v>354020</v>
      </c>
      <c r="B2430" s="1" t="str">
        <f aca="false">VLOOKUP(A2430,Municipios!$A$2:$B$5571,2,0)</f>
        <v>Pontal</v>
      </c>
      <c r="C2430" s="1" t="n">
        <v>6</v>
      </c>
      <c r="D2430" s="1" t="n">
        <v>6</v>
      </c>
      <c r="E2430" s="1" t="n">
        <v>4</v>
      </c>
      <c r="F2430" s="1" t="n">
        <v>3</v>
      </c>
      <c r="G2430" s="1" t="n">
        <v>10</v>
      </c>
      <c r="H2430" s="1" t="n">
        <f aca="false">SUM(C2430:G2430)</f>
        <v>29</v>
      </c>
      <c r="I2430" s="1" t="n">
        <v>0</v>
      </c>
      <c r="J2430" s="1" t="n">
        <v>473</v>
      </c>
      <c r="K2430" s="1" t="n">
        <v>0</v>
      </c>
      <c r="L2430" s="1" t="n">
        <v>0</v>
      </c>
      <c r="M2430" s="1" t="n">
        <v>0</v>
      </c>
      <c r="N2430" s="1" t="n">
        <v>311</v>
      </c>
      <c r="O2430" s="1" t="n">
        <v>0</v>
      </c>
      <c r="P2430" s="1" t="n">
        <v>0</v>
      </c>
      <c r="Q2430" s="1" t="n">
        <v>0</v>
      </c>
      <c r="R2430" s="1" t="n">
        <v>0</v>
      </c>
      <c r="S2430" s="1" t="n">
        <v>0</v>
      </c>
      <c r="T2430" s="1" t="n">
        <v>0</v>
      </c>
      <c r="U2430" s="1" t="n">
        <v>0</v>
      </c>
      <c r="V2430" s="1" t="n">
        <f aca="false">ROUNDUP(SUM(J2430,R2430,L2430,N2430,T2430)/360,0)</f>
        <v>3</v>
      </c>
      <c r="W2430" s="1" t="n">
        <f aca="false">ROUNDUP(SUM(U2430,S2430,M2430,K2430,Q2430)/360*1.1,0)</f>
        <v>0</v>
      </c>
      <c r="X2430" s="1" t="n">
        <v>529</v>
      </c>
      <c r="Y2430" s="1" t="n">
        <v>0</v>
      </c>
      <c r="Z2430" s="1" t="n">
        <v>343</v>
      </c>
      <c r="AA2430" s="1" t="n">
        <v>0</v>
      </c>
      <c r="AB2430" s="1" t="n">
        <v>313</v>
      </c>
      <c r="AC2430" s="1" t="n">
        <v>0</v>
      </c>
      <c r="AD2430" s="1" t="n">
        <v>0</v>
      </c>
      <c r="AE2430" s="1" t="n">
        <v>0</v>
      </c>
      <c r="AF2430" s="1" t="n">
        <v>780</v>
      </c>
      <c r="AG2430" s="1" t="n">
        <v>0</v>
      </c>
      <c r="AH2430" s="1" t="n">
        <v>0</v>
      </c>
      <c r="AI2430" s="1" t="n">
        <v>0</v>
      </c>
      <c r="AJ2430" s="1" t="n">
        <f aca="false">ROUNDUP(SUM(AF2430,X2430,Z2430,AB2430,AH2430)/360,0)</f>
        <v>6</v>
      </c>
      <c r="AK2430" s="1" t="n">
        <f aca="false">ROUNDUP(SUM(AI2430,AG2430,AA2430,Y2430,AE2430)/360*1.1,0)</f>
        <v>0</v>
      </c>
      <c r="AL2430" s="1" t="n">
        <v>2</v>
      </c>
      <c r="AM2430" s="1" t="n">
        <v>0</v>
      </c>
    </row>
    <row r="2431" customFormat="false" ht="15" hidden="false" customHeight="false" outlineLevel="0" collapsed="false">
      <c r="A2431" s="1" t="n">
        <v>354040</v>
      </c>
      <c r="B2431" s="1" t="str">
        <f aca="false">VLOOKUP(A2431,Municipios!$A$2:$B$5571,2,0)</f>
        <v>Populina</v>
      </c>
      <c r="C2431" s="1" t="n">
        <v>1</v>
      </c>
      <c r="D2431" s="1" t="n">
        <v>5</v>
      </c>
      <c r="E2431" s="1" t="n">
        <v>1</v>
      </c>
      <c r="F2431" s="1" t="n">
        <v>0</v>
      </c>
      <c r="G2431" s="1" t="n">
        <v>0</v>
      </c>
      <c r="H2431" s="1" t="n">
        <f aca="false">SUM(C2431:G2431)</f>
        <v>7</v>
      </c>
      <c r="I2431" s="1" t="n">
        <v>0</v>
      </c>
      <c r="J2431" s="1" t="n">
        <v>115</v>
      </c>
      <c r="K2431" s="1" t="n">
        <v>0</v>
      </c>
      <c r="L2431" s="1" t="n">
        <v>0</v>
      </c>
      <c r="M2431" s="1" t="n">
        <v>0</v>
      </c>
      <c r="N2431" s="1" t="n">
        <v>0</v>
      </c>
      <c r="O2431" s="1" t="n">
        <v>0</v>
      </c>
      <c r="P2431" s="1" t="n">
        <v>0</v>
      </c>
      <c r="Q2431" s="1" t="n">
        <v>0</v>
      </c>
      <c r="R2431" s="1" t="n">
        <v>0</v>
      </c>
      <c r="S2431" s="1" t="n">
        <v>0</v>
      </c>
      <c r="T2431" s="1" t="n">
        <v>0</v>
      </c>
      <c r="U2431" s="1" t="n">
        <v>0</v>
      </c>
      <c r="V2431" s="1" t="n">
        <f aca="false">ROUNDUP(SUM(J2431,R2431,L2431,N2431,T2431)/360,0)</f>
        <v>1</v>
      </c>
      <c r="W2431" s="1" t="n">
        <f aca="false">ROUNDUP(SUM(U2431,S2431,M2431,K2431,Q2431)/360*1.1,0)</f>
        <v>0</v>
      </c>
      <c r="X2431" s="1" t="n">
        <v>302</v>
      </c>
      <c r="Y2431" s="1" t="n">
        <v>0</v>
      </c>
      <c r="Z2431" s="1" t="n">
        <v>0</v>
      </c>
      <c r="AA2431" s="1" t="n">
        <v>0</v>
      </c>
      <c r="AB2431" s="1" t="n">
        <v>0</v>
      </c>
      <c r="AC2431" s="1" t="n">
        <v>0</v>
      </c>
      <c r="AD2431" s="1" t="n">
        <v>0</v>
      </c>
      <c r="AE2431" s="1" t="n">
        <v>0</v>
      </c>
      <c r="AF2431" s="1" t="n">
        <v>56</v>
      </c>
      <c r="AG2431" s="1" t="n">
        <v>0</v>
      </c>
      <c r="AH2431" s="1" t="n">
        <v>0</v>
      </c>
      <c r="AI2431" s="1" t="n">
        <v>0</v>
      </c>
      <c r="AJ2431" s="1" t="n">
        <f aca="false">ROUNDUP(SUM(AF2431,X2431,Z2431,AB2431,AH2431)/360,0)</f>
        <v>1</v>
      </c>
      <c r="AK2431" s="1" t="n">
        <f aca="false">ROUNDUP(SUM(AI2431,AG2431,AA2431,Y2431,AE2431)/360*1.1,0)</f>
        <v>0</v>
      </c>
      <c r="AL2431" s="1" t="n">
        <v>1</v>
      </c>
      <c r="AM2431" s="1" t="n">
        <v>0</v>
      </c>
    </row>
    <row r="2432" customFormat="false" ht="15" hidden="false" customHeight="false" outlineLevel="0" collapsed="false">
      <c r="A2432" s="1" t="n">
        <v>354060</v>
      </c>
      <c r="B2432" s="1" t="str">
        <f aca="false">VLOOKUP(A2432,Municipios!$A$2:$B$5571,2,0)</f>
        <v>Porto Feliz</v>
      </c>
      <c r="C2432" s="1" t="n">
        <v>10</v>
      </c>
      <c r="D2432" s="1" t="n">
        <v>17</v>
      </c>
      <c r="E2432" s="1" t="n">
        <v>6</v>
      </c>
      <c r="F2432" s="1" t="n">
        <v>1</v>
      </c>
      <c r="G2432" s="1" t="n">
        <v>5</v>
      </c>
      <c r="H2432" s="1" t="n">
        <f aca="false">SUM(C2432:G2432)</f>
        <v>39</v>
      </c>
      <c r="I2432" s="1" t="n">
        <v>0</v>
      </c>
      <c r="J2432" s="1" t="n">
        <v>990</v>
      </c>
      <c r="K2432" s="1" t="n">
        <v>0</v>
      </c>
      <c r="L2432" s="1" t="n">
        <v>0</v>
      </c>
      <c r="M2432" s="1" t="n">
        <v>0</v>
      </c>
      <c r="N2432" s="1" t="n">
        <v>257</v>
      </c>
      <c r="O2432" s="1" t="n">
        <v>0</v>
      </c>
      <c r="P2432" s="1" t="n">
        <v>0</v>
      </c>
      <c r="Q2432" s="1" t="n">
        <v>0</v>
      </c>
      <c r="R2432" s="1" t="n">
        <v>0</v>
      </c>
      <c r="S2432" s="1" t="n">
        <v>0</v>
      </c>
      <c r="T2432" s="1" t="n">
        <v>35</v>
      </c>
      <c r="U2432" s="1" t="n">
        <v>0</v>
      </c>
      <c r="V2432" s="1" t="n">
        <f aca="false">ROUNDUP(SUM(J2432,R2432,L2432,N2432,T2432)/360,0)</f>
        <v>4</v>
      </c>
      <c r="W2432" s="1" t="n">
        <f aca="false">ROUNDUP(SUM(U2432,S2432,M2432,K2432,Q2432)/360*1.1,0)</f>
        <v>0</v>
      </c>
      <c r="X2432" s="1" t="n">
        <v>3606</v>
      </c>
      <c r="Y2432" s="1" t="n">
        <v>0</v>
      </c>
      <c r="Z2432" s="1" t="n">
        <v>1312</v>
      </c>
      <c r="AA2432" s="1" t="n">
        <v>0</v>
      </c>
      <c r="AB2432" s="1" t="n">
        <v>206</v>
      </c>
      <c r="AC2432" s="1" t="n">
        <v>0</v>
      </c>
      <c r="AD2432" s="1" t="n">
        <v>0</v>
      </c>
      <c r="AE2432" s="1" t="n">
        <v>0</v>
      </c>
      <c r="AF2432" s="1" t="n">
        <v>1841</v>
      </c>
      <c r="AG2432" s="1" t="n">
        <v>0</v>
      </c>
      <c r="AH2432" s="1" t="n">
        <v>322</v>
      </c>
      <c r="AI2432" s="1" t="n">
        <v>0</v>
      </c>
      <c r="AJ2432" s="1" t="n">
        <f aca="false">ROUNDUP(SUM(AF2432,X2432,Z2432,AB2432,AH2432)/360,0)</f>
        <v>21</v>
      </c>
      <c r="AK2432" s="1" t="n">
        <f aca="false">ROUNDUP(SUM(AI2432,AG2432,AA2432,Y2432,AE2432)/360*1.1,0)</f>
        <v>0</v>
      </c>
      <c r="AL2432" s="1" t="n">
        <v>4</v>
      </c>
      <c r="AM2432" s="1" t="n">
        <v>1</v>
      </c>
    </row>
    <row r="2433" customFormat="false" ht="15" hidden="false" customHeight="false" outlineLevel="0" collapsed="false">
      <c r="A2433" s="1" t="n">
        <v>354070</v>
      </c>
      <c r="B2433" s="1" t="str">
        <f aca="false">VLOOKUP(A2433,Municipios!$A$2:$B$5571,2,0)</f>
        <v>Porto Ferreira</v>
      </c>
      <c r="C2433" s="1" t="n">
        <v>10</v>
      </c>
      <c r="D2433" s="1" t="n">
        <v>13</v>
      </c>
      <c r="E2433" s="1" t="n">
        <v>9</v>
      </c>
      <c r="F2433" s="1" t="n">
        <v>0</v>
      </c>
      <c r="G2433" s="1" t="n">
        <v>1</v>
      </c>
      <c r="H2433" s="1" t="n">
        <f aca="false">SUM(C2433:G2433)</f>
        <v>33</v>
      </c>
      <c r="I2433" s="1" t="n">
        <v>4</v>
      </c>
      <c r="J2433" s="1" t="n">
        <v>611</v>
      </c>
      <c r="K2433" s="1" t="n">
        <v>0</v>
      </c>
      <c r="L2433" s="1" t="n">
        <v>8</v>
      </c>
      <c r="M2433" s="1" t="n">
        <v>0</v>
      </c>
      <c r="N2433" s="1" t="n">
        <v>271</v>
      </c>
      <c r="O2433" s="1" t="n">
        <v>0</v>
      </c>
      <c r="P2433" s="1" t="n">
        <v>89</v>
      </c>
      <c r="Q2433" s="1" t="n">
        <v>211</v>
      </c>
      <c r="R2433" s="1" t="n">
        <v>0</v>
      </c>
      <c r="S2433" s="1" t="n">
        <v>0</v>
      </c>
      <c r="T2433" s="1" t="n">
        <v>0</v>
      </c>
      <c r="U2433" s="1" t="n">
        <v>0</v>
      </c>
      <c r="V2433" s="1" t="n">
        <f aca="false">ROUNDUP(SUM(J2433,R2433,L2433,N2433,T2433)/360,0)</f>
        <v>3</v>
      </c>
      <c r="W2433" s="1" t="n">
        <f aca="false">ROUNDUP(SUM(U2433,S2433,M2433,K2433,Q2433)/360*1.1,0)</f>
        <v>1</v>
      </c>
      <c r="X2433" s="1" t="n">
        <v>2762</v>
      </c>
      <c r="Y2433" s="1" t="n">
        <v>0</v>
      </c>
      <c r="Z2433" s="1" t="n">
        <v>1153</v>
      </c>
      <c r="AA2433" s="1" t="n">
        <v>0</v>
      </c>
      <c r="AB2433" s="1" t="n">
        <v>480</v>
      </c>
      <c r="AC2433" s="1" t="n">
        <v>0</v>
      </c>
      <c r="AD2433" s="1" t="n">
        <v>551</v>
      </c>
      <c r="AE2433" s="1" t="n">
        <v>931</v>
      </c>
      <c r="AF2433" s="1" t="n">
        <v>1503</v>
      </c>
      <c r="AG2433" s="1" t="n">
        <v>0</v>
      </c>
      <c r="AH2433" s="1" t="n">
        <v>0</v>
      </c>
      <c r="AI2433" s="1" t="n">
        <v>0</v>
      </c>
      <c r="AJ2433" s="1" t="n">
        <f aca="false">ROUNDUP(SUM(AF2433,X2433,Z2433,AB2433,AH2433)/360,0)</f>
        <v>17</v>
      </c>
      <c r="AK2433" s="1" t="n">
        <f aca="false">ROUNDUP(SUM(AI2433,AG2433,AA2433,Y2433,AE2433)/360*1.1,0)</f>
        <v>3</v>
      </c>
      <c r="AL2433" s="1" t="n">
        <v>10</v>
      </c>
      <c r="AM2433" s="1" t="n">
        <v>0</v>
      </c>
    </row>
    <row r="2434" customFormat="false" ht="15" hidden="false" customHeight="false" outlineLevel="0" collapsed="false">
      <c r="A2434" s="1" t="n">
        <v>354080</v>
      </c>
      <c r="B2434" s="1" t="str">
        <f aca="false">VLOOKUP(A2434,Municipios!$A$2:$B$5571,2,0)</f>
        <v>Potirendaba</v>
      </c>
      <c r="C2434" s="1" t="n">
        <v>6</v>
      </c>
      <c r="D2434" s="1" t="n">
        <v>18</v>
      </c>
      <c r="E2434" s="1" t="n">
        <v>1</v>
      </c>
      <c r="F2434" s="1" t="n">
        <v>0</v>
      </c>
      <c r="G2434" s="1" t="n">
        <v>2</v>
      </c>
      <c r="H2434" s="1" t="n">
        <f aca="false">SUM(C2434:G2434)</f>
        <v>27</v>
      </c>
      <c r="I2434" s="1" t="n">
        <v>0</v>
      </c>
      <c r="J2434" s="1" t="n">
        <v>363</v>
      </c>
      <c r="K2434" s="1" t="n">
        <v>0</v>
      </c>
      <c r="L2434" s="1" t="n">
        <v>0</v>
      </c>
      <c r="M2434" s="1" t="n">
        <v>0</v>
      </c>
      <c r="N2434" s="1" t="n">
        <v>5</v>
      </c>
      <c r="O2434" s="1" t="n">
        <v>0</v>
      </c>
      <c r="P2434" s="1" t="n">
        <v>0</v>
      </c>
      <c r="Q2434" s="1" t="n">
        <v>0</v>
      </c>
      <c r="R2434" s="1" t="n">
        <v>0</v>
      </c>
      <c r="S2434" s="1" t="n">
        <v>0</v>
      </c>
      <c r="T2434" s="1" t="n">
        <v>0</v>
      </c>
      <c r="U2434" s="1" t="n">
        <v>0</v>
      </c>
      <c r="V2434" s="1" t="n">
        <f aca="false">ROUNDUP(SUM(J2434,R2434,L2434,N2434,T2434)/360,0)</f>
        <v>2</v>
      </c>
      <c r="W2434" s="1" t="n">
        <f aca="false">ROUNDUP(SUM(U2434,S2434,M2434,K2434,Q2434)/360*1.1,0)</f>
        <v>0</v>
      </c>
      <c r="X2434" s="1" t="n">
        <v>538</v>
      </c>
      <c r="Y2434" s="1" t="n">
        <v>0</v>
      </c>
      <c r="Z2434" s="1" t="n">
        <v>0</v>
      </c>
      <c r="AA2434" s="1" t="n">
        <v>0</v>
      </c>
      <c r="AB2434" s="1" t="n">
        <v>18</v>
      </c>
      <c r="AC2434" s="1" t="n">
        <v>0</v>
      </c>
      <c r="AD2434" s="1" t="n">
        <v>0</v>
      </c>
      <c r="AE2434" s="1" t="n">
        <v>0</v>
      </c>
      <c r="AF2434" s="1" t="n">
        <v>52</v>
      </c>
      <c r="AG2434" s="1" t="n">
        <v>0</v>
      </c>
      <c r="AH2434" s="1" t="n">
        <v>0</v>
      </c>
      <c r="AI2434" s="1" t="n">
        <v>0</v>
      </c>
      <c r="AJ2434" s="1" t="n">
        <f aca="false">ROUNDUP(SUM(AF2434,X2434,Z2434,AB2434,AH2434)/360,0)</f>
        <v>2</v>
      </c>
      <c r="AK2434" s="1" t="n">
        <f aca="false">ROUNDUP(SUM(AI2434,AG2434,AA2434,Y2434,AE2434)/360*1.1,0)</f>
        <v>0</v>
      </c>
      <c r="AL2434" s="1" t="n">
        <v>3</v>
      </c>
      <c r="AM2434" s="1" t="n">
        <v>0</v>
      </c>
    </row>
    <row r="2435" customFormat="false" ht="15" hidden="false" customHeight="false" outlineLevel="0" collapsed="false">
      <c r="A2435" s="1" t="n">
        <v>354100</v>
      </c>
      <c r="B2435" s="1" t="str">
        <f aca="false">VLOOKUP(A2435,Municipios!$A$2:$B$5571,2,0)</f>
        <v>Praia Grande</v>
      </c>
      <c r="C2435" s="1" t="n">
        <v>68</v>
      </c>
      <c r="D2435" s="1" t="n">
        <v>54</v>
      </c>
      <c r="E2435" s="1" t="n">
        <v>28</v>
      </c>
      <c r="F2435" s="1" t="n">
        <v>12</v>
      </c>
      <c r="G2435" s="1" t="n">
        <v>19</v>
      </c>
      <c r="H2435" s="1" t="n">
        <f aca="false">SUM(C2435:G2435)</f>
        <v>181</v>
      </c>
      <c r="I2435" s="1" t="n">
        <v>40</v>
      </c>
      <c r="J2435" s="1" t="n">
        <v>2920</v>
      </c>
      <c r="K2435" s="1" t="n">
        <v>0</v>
      </c>
      <c r="L2435" s="1" t="n">
        <v>0</v>
      </c>
      <c r="M2435" s="1" t="n">
        <v>0</v>
      </c>
      <c r="N2435" s="1" t="n">
        <v>1286</v>
      </c>
      <c r="O2435" s="1" t="n">
        <v>0</v>
      </c>
      <c r="P2435" s="1" t="n">
        <v>252</v>
      </c>
      <c r="Q2435" s="1" t="n">
        <v>412</v>
      </c>
      <c r="R2435" s="1" t="n">
        <v>39</v>
      </c>
      <c r="S2435" s="1" t="n">
        <v>0</v>
      </c>
      <c r="T2435" s="1" t="n">
        <v>0</v>
      </c>
      <c r="U2435" s="1" t="n">
        <v>0</v>
      </c>
      <c r="V2435" s="1" t="n">
        <f aca="false">ROUNDUP(SUM(J2435,R2435,L2435,N2435,T2435)/360,0)</f>
        <v>12</v>
      </c>
      <c r="W2435" s="1" t="n">
        <f aca="false">ROUNDUP(SUM(U2435,S2435,M2435,K2435,Q2435)/360*1.1,0)</f>
        <v>2</v>
      </c>
      <c r="X2435" s="1" t="n">
        <v>15851</v>
      </c>
      <c r="Y2435" s="1" t="n">
        <v>0</v>
      </c>
      <c r="Z2435" s="1" t="n">
        <v>7461</v>
      </c>
      <c r="AA2435" s="1" t="n">
        <v>0</v>
      </c>
      <c r="AB2435" s="1" t="n">
        <v>2912</v>
      </c>
      <c r="AC2435" s="1" t="n">
        <v>0</v>
      </c>
      <c r="AD2435" s="1" t="n">
        <v>3814</v>
      </c>
      <c r="AE2435" s="1" t="n">
        <v>6149</v>
      </c>
      <c r="AF2435" s="1" t="n">
        <v>6855</v>
      </c>
      <c r="AG2435" s="1" t="n">
        <v>0</v>
      </c>
      <c r="AH2435" s="1" t="n">
        <v>3139</v>
      </c>
      <c r="AI2435" s="1" t="n">
        <v>0</v>
      </c>
      <c r="AJ2435" s="1" t="n">
        <f aca="false">ROUNDUP(SUM(AF2435,X2435,Z2435,AB2435,AH2435)/360,0)</f>
        <v>101</v>
      </c>
      <c r="AK2435" s="1" t="n">
        <f aca="false">ROUNDUP(SUM(AI2435,AG2435,AA2435,Y2435,AE2435)/360*1.1,0)</f>
        <v>19</v>
      </c>
      <c r="AL2435" s="1" t="n">
        <v>36</v>
      </c>
      <c r="AM2435" s="1" t="n">
        <v>1</v>
      </c>
    </row>
    <row r="2436" customFormat="false" ht="15" hidden="false" customHeight="false" outlineLevel="0" collapsed="false">
      <c r="A2436" s="1" t="n">
        <v>354120</v>
      </c>
      <c r="B2436" s="1" t="str">
        <f aca="false">VLOOKUP(A2436,Municipios!$A$2:$B$5571,2,0)</f>
        <v>Presidente Bernardes</v>
      </c>
      <c r="C2436" s="1" t="n">
        <v>4</v>
      </c>
      <c r="D2436" s="1" t="n">
        <v>22</v>
      </c>
      <c r="E2436" s="1" t="n">
        <v>5</v>
      </c>
      <c r="F2436" s="1" t="n">
        <v>0</v>
      </c>
      <c r="G2436" s="1" t="n">
        <v>9</v>
      </c>
      <c r="H2436" s="1" t="n">
        <f aca="false">SUM(C2436:G2436)</f>
        <v>40</v>
      </c>
      <c r="I2436" s="1" t="n">
        <v>0</v>
      </c>
      <c r="J2436" s="1" t="n">
        <v>523</v>
      </c>
      <c r="K2436" s="1" t="n">
        <v>0</v>
      </c>
      <c r="L2436" s="1" t="n">
        <v>0</v>
      </c>
      <c r="M2436" s="1" t="n">
        <v>0</v>
      </c>
      <c r="N2436" s="1" t="n">
        <v>0</v>
      </c>
      <c r="O2436" s="1" t="n">
        <v>0</v>
      </c>
      <c r="P2436" s="1" t="n">
        <v>0</v>
      </c>
      <c r="Q2436" s="1" t="n">
        <v>0</v>
      </c>
      <c r="R2436" s="1" t="n">
        <v>0</v>
      </c>
      <c r="S2436" s="1" t="n">
        <v>0</v>
      </c>
      <c r="T2436" s="1" t="n">
        <v>0</v>
      </c>
      <c r="U2436" s="1" t="n">
        <v>0</v>
      </c>
      <c r="V2436" s="1" t="n">
        <f aca="false">ROUNDUP(SUM(J2436,R2436,L2436,N2436,T2436)/360,0)</f>
        <v>2</v>
      </c>
      <c r="W2436" s="1" t="n">
        <f aca="false">ROUNDUP(SUM(U2436,S2436,M2436,K2436,Q2436)/360*1.1,0)</f>
        <v>0</v>
      </c>
      <c r="X2436" s="1" t="n">
        <v>2525</v>
      </c>
      <c r="Y2436" s="1" t="n">
        <v>0</v>
      </c>
      <c r="Z2436" s="1" t="n">
        <v>0</v>
      </c>
      <c r="AA2436" s="1" t="n">
        <v>0</v>
      </c>
      <c r="AB2436" s="1" t="n">
        <v>0</v>
      </c>
      <c r="AC2436" s="1" t="n">
        <v>0</v>
      </c>
      <c r="AD2436" s="1" t="n">
        <v>0</v>
      </c>
      <c r="AE2436" s="1" t="n">
        <v>0</v>
      </c>
      <c r="AF2436" s="1" t="n">
        <v>0</v>
      </c>
      <c r="AG2436" s="1" t="n">
        <v>0</v>
      </c>
      <c r="AH2436" s="1" t="n">
        <v>0</v>
      </c>
      <c r="AI2436" s="1" t="n">
        <v>0</v>
      </c>
      <c r="AJ2436" s="1" t="n">
        <f aca="false">ROUNDUP(SUM(AF2436,X2436,Z2436,AB2436,AH2436)/360,0)</f>
        <v>8</v>
      </c>
      <c r="AK2436" s="1" t="n">
        <f aca="false">ROUNDUP(SUM(AI2436,AG2436,AA2436,Y2436,AE2436)/360*1.1,0)</f>
        <v>0</v>
      </c>
      <c r="AL2436" s="1" t="n">
        <v>2</v>
      </c>
      <c r="AM2436" s="1" t="n">
        <v>0</v>
      </c>
    </row>
    <row r="2437" customFormat="false" ht="15" hidden="false" customHeight="false" outlineLevel="0" collapsed="false">
      <c r="A2437" s="1" t="n">
        <v>354130</v>
      </c>
      <c r="B2437" s="1" t="str">
        <f aca="false">VLOOKUP(A2437,Municipios!$A$2:$B$5571,2,0)</f>
        <v>Presidente Epitácio</v>
      </c>
      <c r="C2437" s="1" t="n">
        <v>12</v>
      </c>
      <c r="D2437" s="1" t="n">
        <v>25</v>
      </c>
      <c r="E2437" s="1" t="n">
        <v>14</v>
      </c>
      <c r="F2437" s="1" t="n">
        <v>0</v>
      </c>
      <c r="G2437" s="1" t="n">
        <v>17</v>
      </c>
      <c r="H2437" s="1" t="n">
        <f aca="false">SUM(C2437:G2437)</f>
        <v>68</v>
      </c>
      <c r="I2437" s="1" t="n">
        <v>0</v>
      </c>
      <c r="J2437" s="1" t="n">
        <v>1392</v>
      </c>
      <c r="K2437" s="1" t="n">
        <v>0</v>
      </c>
      <c r="L2437" s="1" t="n">
        <v>0</v>
      </c>
      <c r="M2437" s="1" t="n">
        <v>0</v>
      </c>
      <c r="N2437" s="1" t="n">
        <v>501</v>
      </c>
      <c r="O2437" s="1" t="n">
        <v>0</v>
      </c>
      <c r="P2437" s="1" t="n">
        <v>0</v>
      </c>
      <c r="Q2437" s="1" t="n">
        <v>0</v>
      </c>
      <c r="R2437" s="1" t="n">
        <v>0</v>
      </c>
      <c r="S2437" s="1" t="n">
        <v>0</v>
      </c>
      <c r="T2437" s="1" t="n">
        <v>0</v>
      </c>
      <c r="U2437" s="1" t="n">
        <v>0</v>
      </c>
      <c r="V2437" s="1" t="n">
        <f aca="false">ROUNDUP(SUM(J2437,R2437,L2437,N2437,T2437)/360,0)</f>
        <v>6</v>
      </c>
      <c r="W2437" s="1" t="n">
        <f aca="false">ROUNDUP(SUM(U2437,S2437,M2437,K2437,Q2437)/360*1.1,0)</f>
        <v>0</v>
      </c>
      <c r="X2437" s="1" t="n">
        <v>5307</v>
      </c>
      <c r="Y2437" s="1" t="n">
        <v>0</v>
      </c>
      <c r="Z2437" s="1" t="n">
        <v>750</v>
      </c>
      <c r="AA2437" s="1" t="n">
        <v>0</v>
      </c>
      <c r="AB2437" s="1" t="n">
        <v>509</v>
      </c>
      <c r="AC2437" s="1" t="n">
        <v>0</v>
      </c>
      <c r="AD2437" s="1" t="n">
        <v>0</v>
      </c>
      <c r="AE2437" s="1" t="n">
        <v>0</v>
      </c>
      <c r="AF2437" s="1" t="n">
        <v>896</v>
      </c>
      <c r="AG2437" s="1" t="n">
        <v>0</v>
      </c>
      <c r="AH2437" s="1" t="n">
        <v>0</v>
      </c>
      <c r="AI2437" s="1" t="n">
        <v>0</v>
      </c>
      <c r="AJ2437" s="1" t="n">
        <f aca="false">ROUNDUP(SUM(AF2437,X2437,Z2437,AB2437,AH2437)/360,0)</f>
        <v>21</v>
      </c>
      <c r="AK2437" s="1" t="n">
        <f aca="false">ROUNDUP(SUM(AI2437,AG2437,AA2437,Y2437,AE2437)/360*1.1,0)</f>
        <v>0</v>
      </c>
      <c r="AL2437" s="1" t="n">
        <v>4</v>
      </c>
      <c r="AM2437" s="1" t="n">
        <v>1</v>
      </c>
    </row>
    <row r="2438" customFormat="false" ht="15" hidden="false" customHeight="false" outlineLevel="0" collapsed="false">
      <c r="A2438" s="1" t="n">
        <v>354140</v>
      </c>
      <c r="B2438" s="1" t="str">
        <f aca="false">VLOOKUP(A2438,Municipios!$A$2:$B$5571,2,0)</f>
        <v>Presidente Prudente</v>
      </c>
      <c r="C2438" s="1" t="n">
        <v>184</v>
      </c>
      <c r="D2438" s="1" t="n">
        <v>178</v>
      </c>
      <c r="E2438" s="1" t="n">
        <v>47</v>
      </c>
      <c r="F2438" s="1" t="n">
        <v>198</v>
      </c>
      <c r="G2438" s="1" t="n">
        <v>62</v>
      </c>
      <c r="H2438" s="1" t="n">
        <f aca="false">SUM(C2438:G2438)</f>
        <v>669</v>
      </c>
      <c r="I2438" s="1" t="n">
        <v>55</v>
      </c>
      <c r="J2438" s="1" t="n">
        <v>4342</v>
      </c>
      <c r="K2438" s="1" t="n">
        <v>0</v>
      </c>
      <c r="L2438" s="1" t="n">
        <v>0</v>
      </c>
      <c r="M2438" s="1" t="n">
        <v>0</v>
      </c>
      <c r="N2438" s="1" t="n">
        <v>2053</v>
      </c>
      <c r="O2438" s="1" t="n">
        <v>0</v>
      </c>
      <c r="P2438" s="1" t="n">
        <v>298</v>
      </c>
      <c r="Q2438" s="1" t="n">
        <v>268</v>
      </c>
      <c r="R2438" s="1" t="n">
        <v>108</v>
      </c>
      <c r="S2438" s="1" t="n">
        <v>0</v>
      </c>
      <c r="T2438" s="1" t="n">
        <v>0</v>
      </c>
      <c r="U2438" s="1" t="n">
        <v>0</v>
      </c>
      <c r="V2438" s="1" t="n">
        <f aca="false">ROUNDUP(SUM(J2438,R2438,L2438,N2438,T2438)/360,0)</f>
        <v>19</v>
      </c>
      <c r="W2438" s="1" t="n">
        <f aca="false">ROUNDUP(SUM(U2438,S2438,M2438,K2438,Q2438)/360*1.1,0)</f>
        <v>1</v>
      </c>
      <c r="X2438" s="1" t="n">
        <v>68044</v>
      </c>
      <c r="Y2438" s="1" t="n">
        <v>0</v>
      </c>
      <c r="Z2438" s="1" t="n">
        <v>10395</v>
      </c>
      <c r="AA2438" s="1" t="n">
        <v>0</v>
      </c>
      <c r="AB2438" s="1" t="n">
        <v>13743</v>
      </c>
      <c r="AC2438" s="1" t="n">
        <v>0</v>
      </c>
      <c r="AD2438" s="1" t="n">
        <v>20621</v>
      </c>
      <c r="AE2438" s="1" t="n">
        <v>14694</v>
      </c>
      <c r="AF2438" s="1" t="n">
        <v>47084</v>
      </c>
      <c r="AG2438" s="1" t="n">
        <v>0</v>
      </c>
      <c r="AH2438" s="1" t="n">
        <v>52777</v>
      </c>
      <c r="AI2438" s="1" t="n">
        <v>0</v>
      </c>
      <c r="AJ2438" s="1" t="n">
        <f aca="false">ROUNDUP(SUM(AF2438,X2438,Z2438,AB2438,AH2438)/360,0)</f>
        <v>534</v>
      </c>
      <c r="AK2438" s="1" t="n">
        <f aca="false">ROUNDUP(SUM(AI2438,AG2438,AA2438,Y2438,AE2438)/360*1.1,0)</f>
        <v>45</v>
      </c>
      <c r="AL2438" s="1" t="n">
        <v>106</v>
      </c>
      <c r="AM2438" s="1" t="n">
        <v>3</v>
      </c>
    </row>
    <row r="2439" customFormat="false" ht="15" hidden="false" customHeight="false" outlineLevel="0" collapsed="false">
      <c r="A2439" s="1" t="n">
        <v>354150</v>
      </c>
      <c r="B2439" s="1" t="str">
        <f aca="false">VLOOKUP(A2439,Municipios!$A$2:$B$5571,2,0)</f>
        <v>Presidente Venceslau</v>
      </c>
      <c r="C2439" s="1" t="n">
        <v>12</v>
      </c>
      <c r="D2439" s="1" t="n">
        <v>19</v>
      </c>
      <c r="E2439" s="1" t="n">
        <v>14</v>
      </c>
      <c r="F2439" s="1" t="n">
        <v>0</v>
      </c>
      <c r="G2439" s="1" t="n">
        <v>15</v>
      </c>
      <c r="H2439" s="1" t="n">
        <f aca="false">SUM(C2439:G2439)</f>
        <v>60</v>
      </c>
      <c r="I2439" s="1" t="n">
        <v>10</v>
      </c>
      <c r="J2439" s="1" t="n">
        <v>1027</v>
      </c>
      <c r="K2439" s="1" t="n">
        <v>0</v>
      </c>
      <c r="L2439" s="1" t="n">
        <v>0</v>
      </c>
      <c r="M2439" s="1" t="n">
        <v>0</v>
      </c>
      <c r="N2439" s="1" t="n">
        <v>223</v>
      </c>
      <c r="O2439" s="1" t="n">
        <v>0</v>
      </c>
      <c r="P2439" s="1" t="n">
        <v>222</v>
      </c>
      <c r="Q2439" s="1" t="n">
        <v>380</v>
      </c>
      <c r="R2439" s="1" t="n">
        <v>11</v>
      </c>
      <c r="S2439" s="1" t="n">
        <v>0</v>
      </c>
      <c r="T2439" s="1" t="n">
        <v>0</v>
      </c>
      <c r="U2439" s="1" t="n">
        <v>0</v>
      </c>
      <c r="V2439" s="1" t="n">
        <f aca="false">ROUNDUP(SUM(J2439,R2439,L2439,N2439,T2439)/360,0)</f>
        <v>4</v>
      </c>
      <c r="W2439" s="1" t="n">
        <f aca="false">ROUNDUP(SUM(U2439,S2439,M2439,K2439,Q2439)/360*1.1,0)</f>
        <v>2</v>
      </c>
      <c r="X2439" s="1" t="n">
        <v>3615</v>
      </c>
      <c r="Y2439" s="1" t="n">
        <v>0</v>
      </c>
      <c r="Z2439" s="1" t="n">
        <v>634</v>
      </c>
      <c r="AA2439" s="1" t="n">
        <v>0</v>
      </c>
      <c r="AB2439" s="1" t="n">
        <v>293</v>
      </c>
      <c r="AC2439" s="1" t="n">
        <v>0</v>
      </c>
      <c r="AD2439" s="1" t="n">
        <v>475</v>
      </c>
      <c r="AE2439" s="1" t="n">
        <v>1098</v>
      </c>
      <c r="AF2439" s="1" t="n">
        <v>883</v>
      </c>
      <c r="AG2439" s="1" t="n">
        <v>0</v>
      </c>
      <c r="AH2439" s="1" t="n">
        <v>0</v>
      </c>
      <c r="AI2439" s="1" t="n">
        <v>0</v>
      </c>
      <c r="AJ2439" s="1" t="n">
        <f aca="false">ROUNDUP(SUM(AF2439,X2439,Z2439,AB2439,AH2439)/360,0)</f>
        <v>16</v>
      </c>
      <c r="AK2439" s="1" t="n">
        <f aca="false">ROUNDUP(SUM(AI2439,AG2439,AA2439,Y2439,AE2439)/360*1.1,0)</f>
        <v>4</v>
      </c>
      <c r="AL2439" s="1" t="n">
        <v>6</v>
      </c>
      <c r="AM2439" s="1" t="n">
        <v>1</v>
      </c>
    </row>
    <row r="2440" customFormat="false" ht="15" hidden="false" customHeight="false" outlineLevel="0" collapsed="false">
      <c r="A2440" s="1" t="n">
        <v>354160</v>
      </c>
      <c r="B2440" s="1" t="str">
        <f aca="false">VLOOKUP(A2440,Municipios!$A$2:$B$5571,2,0)</f>
        <v>Promissão</v>
      </c>
      <c r="C2440" s="1" t="n">
        <v>20</v>
      </c>
      <c r="D2440" s="1" t="n">
        <v>14</v>
      </c>
      <c r="E2440" s="1" t="n">
        <v>0</v>
      </c>
      <c r="F2440" s="1" t="n">
        <v>1</v>
      </c>
      <c r="G2440" s="1" t="n">
        <v>2</v>
      </c>
      <c r="H2440" s="1" t="n">
        <f aca="false">SUM(C2440:G2440)</f>
        <v>37</v>
      </c>
      <c r="I2440" s="1" t="n">
        <v>8</v>
      </c>
      <c r="J2440" s="1" t="n">
        <v>1368</v>
      </c>
      <c r="K2440" s="1" t="n">
        <v>0</v>
      </c>
      <c r="L2440" s="1" t="n">
        <v>0</v>
      </c>
      <c r="M2440" s="1" t="n">
        <v>0</v>
      </c>
      <c r="N2440" s="1" t="n">
        <v>371</v>
      </c>
      <c r="O2440" s="1" t="n">
        <v>0</v>
      </c>
      <c r="P2440" s="1" t="n">
        <v>157</v>
      </c>
      <c r="Q2440" s="1" t="n">
        <v>404</v>
      </c>
      <c r="R2440" s="1" t="n">
        <v>0</v>
      </c>
      <c r="S2440" s="1" t="n">
        <v>0</v>
      </c>
      <c r="T2440" s="1" t="n">
        <v>0</v>
      </c>
      <c r="U2440" s="1" t="n">
        <v>0</v>
      </c>
      <c r="V2440" s="1" t="n">
        <f aca="false">ROUNDUP(SUM(J2440,R2440,L2440,N2440,T2440)/360,0)</f>
        <v>5</v>
      </c>
      <c r="W2440" s="1" t="n">
        <f aca="false">ROUNDUP(SUM(U2440,S2440,M2440,K2440,Q2440)/360*1.1,0)</f>
        <v>2</v>
      </c>
      <c r="X2440" s="1" t="n">
        <v>4660</v>
      </c>
      <c r="Y2440" s="1" t="n">
        <v>0</v>
      </c>
      <c r="Z2440" s="1" t="n">
        <v>0</v>
      </c>
      <c r="AA2440" s="1" t="n">
        <v>0</v>
      </c>
      <c r="AB2440" s="1" t="n">
        <v>292</v>
      </c>
      <c r="AC2440" s="1" t="n">
        <v>0</v>
      </c>
      <c r="AD2440" s="1" t="n">
        <v>827</v>
      </c>
      <c r="AE2440" s="1" t="n">
        <v>2011</v>
      </c>
      <c r="AF2440" s="1" t="n">
        <v>5218</v>
      </c>
      <c r="AG2440" s="1" t="n">
        <v>0</v>
      </c>
      <c r="AH2440" s="1" t="n">
        <v>5</v>
      </c>
      <c r="AI2440" s="1" t="n">
        <v>0</v>
      </c>
      <c r="AJ2440" s="1" t="n">
        <f aca="false">ROUNDUP(SUM(AF2440,X2440,Z2440,AB2440,AH2440)/360,0)</f>
        <v>29</v>
      </c>
      <c r="AK2440" s="1" t="n">
        <f aca="false">ROUNDUP(SUM(AI2440,AG2440,AA2440,Y2440,AE2440)/360*1.1,0)</f>
        <v>7</v>
      </c>
      <c r="AL2440" s="1" t="n">
        <v>19</v>
      </c>
      <c r="AM2440" s="1" t="n">
        <v>1</v>
      </c>
    </row>
    <row r="2441" customFormat="false" ht="15" hidden="false" customHeight="false" outlineLevel="0" collapsed="false">
      <c r="A2441" s="1" t="n">
        <v>354190</v>
      </c>
      <c r="B2441" s="1" t="str">
        <f aca="false">VLOOKUP(A2441,Municipios!$A$2:$B$5571,2,0)</f>
        <v>Queluz</v>
      </c>
      <c r="C2441" s="1" t="n">
        <v>8</v>
      </c>
      <c r="D2441" s="1" t="n">
        <v>16</v>
      </c>
      <c r="E2441" s="1" t="n">
        <v>6</v>
      </c>
      <c r="F2441" s="1" t="n">
        <v>0</v>
      </c>
      <c r="G2441" s="1" t="n">
        <v>8</v>
      </c>
      <c r="H2441" s="1" t="n">
        <f aca="false">SUM(C2441:G2441)</f>
        <v>38</v>
      </c>
      <c r="I2441" s="1" t="n">
        <v>0</v>
      </c>
      <c r="J2441" s="1" t="n">
        <v>150</v>
      </c>
      <c r="K2441" s="1" t="n">
        <v>0</v>
      </c>
      <c r="L2441" s="1" t="n">
        <v>0</v>
      </c>
      <c r="M2441" s="1" t="n">
        <v>0</v>
      </c>
      <c r="N2441" s="1" t="n">
        <v>2</v>
      </c>
      <c r="O2441" s="1" t="n">
        <v>0</v>
      </c>
      <c r="P2441" s="1" t="n">
        <v>0</v>
      </c>
      <c r="Q2441" s="1" t="n">
        <v>0</v>
      </c>
      <c r="R2441" s="1" t="n">
        <v>0</v>
      </c>
      <c r="S2441" s="1" t="n">
        <v>0</v>
      </c>
      <c r="T2441" s="1" t="n">
        <v>0</v>
      </c>
      <c r="U2441" s="1" t="n">
        <v>0</v>
      </c>
      <c r="V2441" s="1" t="n">
        <f aca="false">ROUNDUP(SUM(J2441,R2441,L2441,N2441,T2441)/360,0)</f>
        <v>1</v>
      </c>
      <c r="W2441" s="1" t="n">
        <f aca="false">ROUNDUP(SUM(U2441,S2441,M2441,K2441,Q2441)/360*1.1,0)</f>
        <v>0</v>
      </c>
      <c r="X2441" s="1" t="n">
        <v>575</v>
      </c>
      <c r="Y2441" s="1" t="n">
        <v>0</v>
      </c>
      <c r="Z2441" s="1" t="n">
        <v>0</v>
      </c>
      <c r="AA2441" s="1" t="n">
        <v>0</v>
      </c>
      <c r="AB2441" s="1" t="n">
        <v>1</v>
      </c>
      <c r="AC2441" s="1" t="n">
        <v>0</v>
      </c>
      <c r="AD2441" s="1" t="n">
        <v>0</v>
      </c>
      <c r="AE2441" s="1" t="n">
        <v>0</v>
      </c>
      <c r="AF2441" s="1" t="n">
        <v>0</v>
      </c>
      <c r="AG2441" s="1" t="n">
        <v>0</v>
      </c>
      <c r="AH2441" s="1" t="n">
        <v>0</v>
      </c>
      <c r="AI2441" s="1" t="n">
        <v>0</v>
      </c>
      <c r="AJ2441" s="1" t="n">
        <f aca="false">ROUNDUP(SUM(AF2441,X2441,Z2441,AB2441,AH2441)/360,0)</f>
        <v>2</v>
      </c>
      <c r="AK2441" s="1" t="n">
        <f aca="false">ROUNDUP(SUM(AI2441,AG2441,AA2441,Y2441,AE2441)/360*1.1,0)</f>
        <v>0</v>
      </c>
      <c r="AL2441" s="1" t="n">
        <v>2</v>
      </c>
      <c r="AM2441" s="1" t="n">
        <v>0</v>
      </c>
    </row>
    <row r="2442" customFormat="false" ht="15" hidden="false" customHeight="false" outlineLevel="0" collapsed="false">
      <c r="A2442" s="1" t="n">
        <v>354220</v>
      </c>
      <c r="B2442" s="1" t="str">
        <f aca="false">VLOOKUP(A2442,Municipios!$A$2:$B$5571,2,0)</f>
        <v>Rancharia</v>
      </c>
      <c r="C2442" s="1" t="n">
        <v>18</v>
      </c>
      <c r="D2442" s="1" t="n">
        <v>19</v>
      </c>
      <c r="E2442" s="1" t="n">
        <v>12</v>
      </c>
      <c r="F2442" s="1" t="n">
        <v>1</v>
      </c>
      <c r="G2442" s="1" t="n">
        <v>21</v>
      </c>
      <c r="H2442" s="1" t="n">
        <f aca="false">SUM(C2442:G2442)</f>
        <v>71</v>
      </c>
      <c r="I2442" s="1" t="n">
        <v>5</v>
      </c>
      <c r="J2442" s="1" t="n">
        <v>966</v>
      </c>
      <c r="K2442" s="1" t="n">
        <v>0</v>
      </c>
      <c r="L2442" s="1" t="n">
        <v>0</v>
      </c>
      <c r="M2442" s="1" t="n">
        <v>0</v>
      </c>
      <c r="N2442" s="1" t="n">
        <v>421</v>
      </c>
      <c r="O2442" s="1" t="n">
        <v>0</v>
      </c>
      <c r="P2442" s="1" t="n">
        <v>149</v>
      </c>
      <c r="Q2442" s="1" t="n">
        <v>199</v>
      </c>
      <c r="R2442" s="1" t="n">
        <v>11</v>
      </c>
      <c r="S2442" s="1" t="n">
        <v>0</v>
      </c>
      <c r="T2442" s="1" t="n">
        <v>0</v>
      </c>
      <c r="U2442" s="1" t="n">
        <v>0</v>
      </c>
      <c r="V2442" s="1" t="n">
        <f aca="false">ROUNDUP(SUM(J2442,R2442,L2442,N2442,T2442)/360,0)</f>
        <v>4</v>
      </c>
      <c r="W2442" s="1" t="n">
        <f aca="false">ROUNDUP(SUM(U2442,S2442,M2442,K2442,Q2442)/360*1.1,0)</f>
        <v>1</v>
      </c>
      <c r="X2442" s="1" t="n">
        <v>6247</v>
      </c>
      <c r="Y2442" s="1" t="n">
        <v>0</v>
      </c>
      <c r="Z2442" s="1" t="n">
        <v>1130</v>
      </c>
      <c r="AA2442" s="1" t="n">
        <v>0</v>
      </c>
      <c r="AB2442" s="1" t="n">
        <v>602</v>
      </c>
      <c r="AC2442" s="1" t="n">
        <v>0</v>
      </c>
      <c r="AD2442" s="1" t="n">
        <v>841</v>
      </c>
      <c r="AE2442" s="1" t="n">
        <v>955</v>
      </c>
      <c r="AF2442" s="1" t="n">
        <v>1814</v>
      </c>
      <c r="AG2442" s="1" t="n">
        <v>0</v>
      </c>
      <c r="AH2442" s="1" t="n">
        <v>0</v>
      </c>
      <c r="AI2442" s="1" t="n">
        <v>0</v>
      </c>
      <c r="AJ2442" s="1" t="n">
        <f aca="false">ROUNDUP(SUM(AF2442,X2442,Z2442,AB2442,AH2442)/360,0)</f>
        <v>28</v>
      </c>
      <c r="AK2442" s="1" t="n">
        <f aca="false">ROUNDUP(SUM(AI2442,AG2442,AA2442,Y2442,AE2442)/360*1.1,0)</f>
        <v>3</v>
      </c>
      <c r="AL2442" s="1" t="n">
        <v>14</v>
      </c>
      <c r="AM2442" s="1" t="n">
        <v>0</v>
      </c>
    </row>
    <row r="2443" customFormat="false" ht="15" hidden="false" customHeight="false" outlineLevel="0" collapsed="false">
      <c r="A2443" s="1" t="n">
        <v>354240</v>
      </c>
      <c r="B2443" s="1" t="str">
        <f aca="false">VLOOKUP(A2443,Municipios!$A$2:$B$5571,2,0)</f>
        <v>Regente Feijó</v>
      </c>
      <c r="C2443" s="1" t="n">
        <v>4</v>
      </c>
      <c r="D2443" s="1" t="n">
        <v>7</v>
      </c>
      <c r="E2443" s="1" t="n">
        <v>2</v>
      </c>
      <c r="F2443" s="1" t="n">
        <v>0</v>
      </c>
      <c r="G2443" s="1" t="n">
        <v>0</v>
      </c>
      <c r="H2443" s="1" t="n">
        <f aca="false">SUM(C2443:G2443)</f>
        <v>13</v>
      </c>
      <c r="I2443" s="1" t="n">
        <v>0</v>
      </c>
      <c r="J2443" s="1" t="n">
        <v>247</v>
      </c>
      <c r="K2443" s="1" t="n">
        <v>0</v>
      </c>
      <c r="L2443" s="1" t="n">
        <v>0</v>
      </c>
      <c r="M2443" s="1" t="n">
        <v>0</v>
      </c>
      <c r="N2443" s="1" t="n">
        <v>0</v>
      </c>
      <c r="O2443" s="1" t="n">
        <v>0</v>
      </c>
      <c r="P2443" s="1" t="n">
        <v>0</v>
      </c>
      <c r="Q2443" s="1" t="n">
        <v>0</v>
      </c>
      <c r="R2443" s="1" t="n">
        <v>0</v>
      </c>
      <c r="S2443" s="1" t="n">
        <v>0</v>
      </c>
      <c r="T2443" s="1" t="n">
        <v>0</v>
      </c>
      <c r="U2443" s="1" t="n">
        <v>0</v>
      </c>
      <c r="V2443" s="1" t="n">
        <f aca="false">ROUNDUP(SUM(J2443,R2443,L2443,N2443,T2443)/360,0)</f>
        <v>1</v>
      </c>
      <c r="W2443" s="1" t="n">
        <f aca="false">ROUNDUP(SUM(U2443,S2443,M2443,K2443,Q2443)/360*1.1,0)</f>
        <v>0</v>
      </c>
      <c r="X2443" s="1" t="n">
        <v>764</v>
      </c>
      <c r="Y2443" s="1" t="n">
        <v>0</v>
      </c>
      <c r="Z2443" s="1" t="n">
        <v>0</v>
      </c>
      <c r="AA2443" s="1" t="n">
        <v>0</v>
      </c>
      <c r="AB2443" s="1" t="n">
        <v>0</v>
      </c>
      <c r="AC2443" s="1" t="n">
        <v>0</v>
      </c>
      <c r="AD2443" s="1" t="n">
        <v>0</v>
      </c>
      <c r="AE2443" s="1" t="n">
        <v>0</v>
      </c>
      <c r="AF2443" s="1" t="n">
        <v>0</v>
      </c>
      <c r="AG2443" s="1" t="n">
        <v>0</v>
      </c>
      <c r="AH2443" s="1" t="n">
        <v>0</v>
      </c>
      <c r="AI2443" s="1" t="n">
        <v>0</v>
      </c>
      <c r="AJ2443" s="1" t="n">
        <f aca="false">ROUNDUP(SUM(AF2443,X2443,Z2443,AB2443,AH2443)/360,0)</f>
        <v>3</v>
      </c>
      <c r="AK2443" s="1" t="n">
        <f aca="false">ROUNDUP(SUM(AI2443,AG2443,AA2443,Y2443,AE2443)/360*1.1,0)</f>
        <v>0</v>
      </c>
      <c r="AL2443" s="1" t="n">
        <v>0</v>
      </c>
      <c r="AM2443" s="1" t="n">
        <v>0</v>
      </c>
    </row>
    <row r="2444" customFormat="false" ht="15" hidden="false" customHeight="false" outlineLevel="0" collapsed="false">
      <c r="A2444" s="1" t="n">
        <v>354260</v>
      </c>
      <c r="B2444" s="1" t="str">
        <f aca="false">VLOOKUP(A2444,Municipios!$A$2:$B$5571,2,0)</f>
        <v>Registro</v>
      </c>
      <c r="C2444" s="1" t="n">
        <v>53</v>
      </c>
      <c r="D2444" s="1" t="n">
        <v>40</v>
      </c>
      <c r="E2444" s="1" t="n">
        <v>12</v>
      </c>
      <c r="F2444" s="1" t="n">
        <v>0</v>
      </c>
      <c r="G2444" s="1" t="n">
        <v>21</v>
      </c>
      <c r="H2444" s="1" t="n">
        <f aca="false">SUM(C2444:G2444)</f>
        <v>126</v>
      </c>
      <c r="I2444" s="1" t="n">
        <v>0</v>
      </c>
      <c r="J2444" s="1" t="n">
        <v>1955</v>
      </c>
      <c r="K2444" s="1" t="n">
        <v>0</v>
      </c>
      <c r="L2444" s="1" t="n">
        <v>0</v>
      </c>
      <c r="M2444" s="1" t="n">
        <v>0</v>
      </c>
      <c r="N2444" s="1" t="n">
        <v>1167</v>
      </c>
      <c r="O2444" s="1" t="n">
        <v>0</v>
      </c>
      <c r="P2444" s="1" t="n">
        <v>0</v>
      </c>
      <c r="Q2444" s="1" t="n">
        <v>0</v>
      </c>
      <c r="R2444" s="1" t="n">
        <v>90</v>
      </c>
      <c r="S2444" s="1" t="n">
        <v>0</v>
      </c>
      <c r="T2444" s="1" t="n">
        <v>0</v>
      </c>
      <c r="U2444" s="1" t="n">
        <v>0</v>
      </c>
      <c r="V2444" s="1" t="n">
        <f aca="false">ROUNDUP(SUM(J2444,R2444,L2444,N2444,T2444)/360,0)</f>
        <v>9</v>
      </c>
      <c r="W2444" s="1" t="n">
        <f aca="false">ROUNDUP(SUM(U2444,S2444,M2444,K2444,Q2444)/360*1.1,0)</f>
        <v>0</v>
      </c>
      <c r="X2444" s="1" t="n">
        <v>9607</v>
      </c>
      <c r="Y2444" s="1" t="n">
        <v>0</v>
      </c>
      <c r="Z2444" s="1" t="n">
        <v>4337</v>
      </c>
      <c r="AA2444" s="1" t="n">
        <v>0</v>
      </c>
      <c r="AB2444" s="1" t="n">
        <v>1712</v>
      </c>
      <c r="AC2444" s="1" t="n">
        <v>0</v>
      </c>
      <c r="AD2444" s="1" t="n">
        <v>0</v>
      </c>
      <c r="AE2444" s="1" t="n">
        <v>0</v>
      </c>
      <c r="AF2444" s="1" t="n">
        <v>9581</v>
      </c>
      <c r="AG2444" s="1" t="n">
        <v>0</v>
      </c>
      <c r="AH2444" s="1" t="n">
        <v>0</v>
      </c>
      <c r="AI2444" s="1" t="n">
        <v>0</v>
      </c>
      <c r="AJ2444" s="1" t="n">
        <f aca="false">ROUNDUP(SUM(AF2444,X2444,Z2444,AB2444,AH2444)/360,0)</f>
        <v>71</v>
      </c>
      <c r="AK2444" s="1" t="n">
        <f aca="false">ROUNDUP(SUM(AI2444,AG2444,AA2444,Y2444,AE2444)/360*1.1,0)</f>
        <v>0</v>
      </c>
      <c r="AL2444" s="1" t="n">
        <v>8</v>
      </c>
      <c r="AM2444" s="1" t="n">
        <v>1</v>
      </c>
    </row>
    <row r="2445" customFormat="false" ht="15" hidden="false" customHeight="false" outlineLevel="0" collapsed="false">
      <c r="A2445" s="1" t="n">
        <v>354290</v>
      </c>
      <c r="B2445" s="1" t="str">
        <f aca="false">VLOOKUP(A2445,Municipios!$A$2:$B$5571,2,0)</f>
        <v>Ribeirão Bonito</v>
      </c>
      <c r="C2445" s="1" t="n">
        <v>2</v>
      </c>
      <c r="D2445" s="1" t="n">
        <v>5</v>
      </c>
      <c r="E2445" s="1" t="n">
        <v>2</v>
      </c>
      <c r="F2445" s="1" t="n">
        <v>0</v>
      </c>
      <c r="G2445" s="1" t="n">
        <v>2</v>
      </c>
      <c r="H2445" s="1" t="n">
        <f aca="false">SUM(C2445:G2445)</f>
        <v>11</v>
      </c>
      <c r="I2445" s="1" t="n">
        <v>0</v>
      </c>
      <c r="J2445" s="1" t="n">
        <v>282</v>
      </c>
      <c r="K2445" s="1" t="n">
        <v>0</v>
      </c>
      <c r="L2445" s="1" t="n">
        <v>0</v>
      </c>
      <c r="M2445" s="1" t="n">
        <v>0</v>
      </c>
      <c r="N2445" s="1" t="n">
        <v>60</v>
      </c>
      <c r="O2445" s="1" t="n">
        <v>0</v>
      </c>
      <c r="P2445" s="1" t="n">
        <v>0</v>
      </c>
      <c r="Q2445" s="1" t="n">
        <v>0</v>
      </c>
      <c r="R2445" s="1" t="n">
        <v>0</v>
      </c>
      <c r="S2445" s="1" t="n">
        <v>0</v>
      </c>
      <c r="T2445" s="1" t="n">
        <v>0</v>
      </c>
      <c r="U2445" s="1" t="n">
        <v>0</v>
      </c>
      <c r="V2445" s="1" t="n">
        <f aca="false">ROUNDUP(SUM(J2445,R2445,L2445,N2445,T2445)/360,0)</f>
        <v>1</v>
      </c>
      <c r="W2445" s="1" t="n">
        <f aca="false">ROUNDUP(SUM(U2445,S2445,M2445,K2445,Q2445)/360*1.1,0)</f>
        <v>0</v>
      </c>
      <c r="X2445" s="1" t="n">
        <v>324</v>
      </c>
      <c r="Y2445" s="1" t="n">
        <v>0</v>
      </c>
      <c r="Z2445" s="1" t="n">
        <v>155</v>
      </c>
      <c r="AA2445" s="1" t="n">
        <v>0</v>
      </c>
      <c r="AB2445" s="1" t="n">
        <v>110</v>
      </c>
      <c r="AC2445" s="1" t="n">
        <v>0</v>
      </c>
      <c r="AD2445" s="1" t="n">
        <v>0</v>
      </c>
      <c r="AE2445" s="1" t="n">
        <v>0</v>
      </c>
      <c r="AF2445" s="1" t="n">
        <v>60</v>
      </c>
      <c r="AG2445" s="1" t="n">
        <v>0</v>
      </c>
      <c r="AH2445" s="1" t="n">
        <v>0</v>
      </c>
      <c r="AI2445" s="1" t="n">
        <v>0</v>
      </c>
      <c r="AJ2445" s="1" t="n">
        <f aca="false">ROUNDUP(SUM(AF2445,X2445,Z2445,AB2445,AH2445)/360,0)</f>
        <v>2</v>
      </c>
      <c r="AK2445" s="1" t="n">
        <f aca="false">ROUNDUP(SUM(AI2445,AG2445,AA2445,Y2445,AE2445)/360*1.1,0)</f>
        <v>0</v>
      </c>
      <c r="AL2445" s="1" t="n">
        <v>0</v>
      </c>
      <c r="AM2445" s="1" t="n">
        <v>0</v>
      </c>
    </row>
    <row r="2446" customFormat="false" ht="15" hidden="false" customHeight="false" outlineLevel="0" collapsed="false">
      <c r="A2446" s="1" t="n">
        <v>354300</v>
      </c>
      <c r="B2446" s="1" t="str">
        <f aca="false">VLOOKUP(A2446,Municipios!$A$2:$B$5571,2,0)</f>
        <v>Ribeirão Branco</v>
      </c>
      <c r="C2446" s="1" t="n">
        <v>4</v>
      </c>
      <c r="D2446" s="1" t="n">
        <v>16</v>
      </c>
      <c r="E2446" s="1" t="n">
        <v>3</v>
      </c>
      <c r="F2446" s="1" t="n">
        <v>0</v>
      </c>
      <c r="G2446" s="1" t="n">
        <v>12</v>
      </c>
      <c r="H2446" s="1" t="n">
        <f aca="false">SUM(C2446:G2446)</f>
        <v>35</v>
      </c>
      <c r="I2446" s="1" t="n">
        <v>0</v>
      </c>
      <c r="J2446" s="1" t="n">
        <v>428</v>
      </c>
      <c r="K2446" s="1" t="n">
        <v>0</v>
      </c>
      <c r="L2446" s="1" t="n">
        <v>0</v>
      </c>
      <c r="M2446" s="1" t="n">
        <v>0</v>
      </c>
      <c r="N2446" s="1" t="n">
        <v>100</v>
      </c>
      <c r="O2446" s="1" t="n">
        <v>0</v>
      </c>
      <c r="P2446" s="1" t="n">
        <v>0</v>
      </c>
      <c r="Q2446" s="1" t="n">
        <v>0</v>
      </c>
      <c r="R2446" s="1" t="n">
        <v>0</v>
      </c>
      <c r="S2446" s="1" t="n">
        <v>0</v>
      </c>
      <c r="T2446" s="1" t="n">
        <v>0</v>
      </c>
      <c r="U2446" s="1" t="n">
        <v>0</v>
      </c>
      <c r="V2446" s="1" t="n">
        <f aca="false">ROUNDUP(SUM(J2446,R2446,L2446,N2446,T2446)/360,0)</f>
        <v>2</v>
      </c>
      <c r="W2446" s="1" t="n">
        <f aca="false">ROUNDUP(SUM(U2446,S2446,M2446,K2446,Q2446)/360*1.1,0)</f>
        <v>0</v>
      </c>
      <c r="X2446" s="1" t="n">
        <v>1070</v>
      </c>
      <c r="Y2446" s="1" t="n">
        <v>0</v>
      </c>
      <c r="Z2446" s="1" t="n">
        <v>22</v>
      </c>
      <c r="AA2446" s="1" t="n">
        <v>0</v>
      </c>
      <c r="AB2446" s="1" t="n">
        <v>118</v>
      </c>
      <c r="AC2446" s="1" t="n">
        <v>0</v>
      </c>
      <c r="AD2446" s="1" t="n">
        <v>0</v>
      </c>
      <c r="AE2446" s="1" t="n">
        <v>0</v>
      </c>
      <c r="AF2446" s="1" t="n">
        <v>226</v>
      </c>
      <c r="AG2446" s="1" t="n">
        <v>0</v>
      </c>
      <c r="AH2446" s="1" t="n">
        <v>0</v>
      </c>
      <c r="AI2446" s="1" t="n">
        <v>0</v>
      </c>
      <c r="AJ2446" s="1" t="n">
        <f aca="false">ROUNDUP(SUM(AF2446,X2446,Z2446,AB2446,AH2446)/360,0)</f>
        <v>4</v>
      </c>
      <c r="AK2446" s="1" t="n">
        <f aca="false">ROUNDUP(SUM(AI2446,AG2446,AA2446,Y2446,AE2446)/360*1.1,0)</f>
        <v>0</v>
      </c>
      <c r="AL2446" s="1" t="n">
        <v>2</v>
      </c>
      <c r="AM2446" s="1" t="n">
        <v>0</v>
      </c>
    </row>
    <row r="2447" customFormat="false" ht="15" hidden="false" customHeight="false" outlineLevel="0" collapsed="false">
      <c r="A2447" s="1" t="n">
        <v>354330</v>
      </c>
      <c r="B2447" s="1" t="str">
        <f aca="false">VLOOKUP(A2447,Municipios!$A$2:$B$5571,2,0)</f>
        <v>Ribeirão Pires</v>
      </c>
      <c r="C2447" s="1" t="n">
        <v>2</v>
      </c>
      <c r="D2447" s="1" t="n">
        <v>26</v>
      </c>
      <c r="E2447" s="1" t="n">
        <v>8</v>
      </c>
      <c r="F2447" s="1" t="n">
        <v>0</v>
      </c>
      <c r="G2447" s="1" t="n">
        <v>14</v>
      </c>
      <c r="H2447" s="1" t="n">
        <f aca="false">SUM(C2447:G2447)</f>
        <v>50</v>
      </c>
      <c r="I2447" s="1" t="n">
        <v>0</v>
      </c>
      <c r="J2447" s="1" t="n">
        <v>2282</v>
      </c>
      <c r="K2447" s="1" t="n">
        <v>0</v>
      </c>
      <c r="L2447" s="1" t="n">
        <v>0</v>
      </c>
      <c r="M2447" s="1" t="n">
        <v>0</v>
      </c>
      <c r="N2447" s="1" t="n">
        <v>0</v>
      </c>
      <c r="O2447" s="1" t="n">
        <v>0</v>
      </c>
      <c r="P2447" s="1" t="n">
        <v>0</v>
      </c>
      <c r="Q2447" s="1" t="n">
        <v>0</v>
      </c>
      <c r="R2447" s="1" t="n">
        <v>0</v>
      </c>
      <c r="S2447" s="1" t="n">
        <v>0</v>
      </c>
      <c r="T2447" s="1" t="n">
        <v>0</v>
      </c>
      <c r="U2447" s="1" t="n">
        <v>0</v>
      </c>
      <c r="V2447" s="1" t="n">
        <f aca="false">ROUNDUP(SUM(J2447,R2447,L2447,N2447,T2447)/360,0)</f>
        <v>7</v>
      </c>
      <c r="W2447" s="1" t="n">
        <f aca="false">ROUNDUP(SUM(U2447,S2447,M2447,K2447,Q2447)/360*1.1,0)</f>
        <v>0</v>
      </c>
      <c r="X2447" s="1" t="n">
        <v>5333</v>
      </c>
      <c r="Y2447" s="1" t="n">
        <v>0</v>
      </c>
      <c r="Z2447" s="1" t="n">
        <v>3467</v>
      </c>
      <c r="AA2447" s="1" t="n">
        <v>0</v>
      </c>
      <c r="AB2447" s="1" t="n">
        <v>287</v>
      </c>
      <c r="AC2447" s="1" t="n">
        <v>0</v>
      </c>
      <c r="AD2447" s="1" t="n">
        <v>0</v>
      </c>
      <c r="AE2447" s="1" t="n">
        <v>0</v>
      </c>
      <c r="AF2447" s="1" t="n">
        <v>332</v>
      </c>
      <c r="AG2447" s="1" t="n">
        <v>0</v>
      </c>
      <c r="AH2447" s="1" t="n">
        <v>0</v>
      </c>
      <c r="AI2447" s="1" t="n">
        <v>0</v>
      </c>
      <c r="AJ2447" s="1" t="n">
        <f aca="false">ROUNDUP(SUM(AF2447,X2447,Z2447,AB2447,AH2447)/360,0)</f>
        <v>27</v>
      </c>
      <c r="AK2447" s="1" t="n">
        <f aca="false">ROUNDUP(SUM(AI2447,AG2447,AA2447,Y2447,AE2447)/360*1.1,0)</f>
        <v>0</v>
      </c>
      <c r="AL2447" s="1" t="n">
        <v>21</v>
      </c>
      <c r="AM2447" s="1" t="n">
        <v>2</v>
      </c>
    </row>
    <row r="2448" customFormat="false" ht="15" hidden="false" customHeight="false" outlineLevel="0" collapsed="false">
      <c r="A2448" s="1" t="n">
        <v>354340</v>
      </c>
      <c r="B2448" s="1" t="str">
        <f aca="false">VLOOKUP(A2448,Municipios!$A$2:$B$5571,2,0)</f>
        <v>Ribeirão Preto</v>
      </c>
      <c r="C2448" s="1" t="n">
        <v>334</v>
      </c>
      <c r="D2448" s="1" t="n">
        <v>418</v>
      </c>
      <c r="E2448" s="1" t="n">
        <v>111</v>
      </c>
      <c r="F2448" s="1" t="n">
        <v>356</v>
      </c>
      <c r="G2448" s="1" t="n">
        <v>106</v>
      </c>
      <c r="H2448" s="1" t="n">
        <f aca="false">SUM(C2448:G2448)</f>
        <v>1325</v>
      </c>
      <c r="I2448" s="1" t="n">
        <v>145</v>
      </c>
      <c r="J2448" s="1" t="n">
        <v>14786</v>
      </c>
      <c r="K2448" s="1" t="n">
        <v>0</v>
      </c>
      <c r="L2448" s="1" t="n">
        <v>0</v>
      </c>
      <c r="M2448" s="1" t="n">
        <v>0</v>
      </c>
      <c r="N2448" s="1" t="n">
        <v>3238</v>
      </c>
      <c r="O2448" s="1" t="n">
        <v>0</v>
      </c>
      <c r="P2448" s="1" t="n">
        <v>2155</v>
      </c>
      <c r="Q2448" s="1" t="n">
        <v>3665</v>
      </c>
      <c r="R2448" s="1" t="n">
        <v>483</v>
      </c>
      <c r="S2448" s="1" t="n">
        <v>0</v>
      </c>
      <c r="T2448" s="1" t="n">
        <v>630</v>
      </c>
      <c r="U2448" s="1" t="n">
        <v>0</v>
      </c>
      <c r="V2448" s="1" t="n">
        <f aca="false">ROUNDUP(SUM(J2448,R2448,L2448,N2448,T2448)/360,0)</f>
        <v>54</v>
      </c>
      <c r="W2448" s="1" t="n">
        <f aca="false">ROUNDUP(SUM(U2448,S2448,M2448,K2448,Q2448)/360*1.1,0)</f>
        <v>12</v>
      </c>
      <c r="X2448" s="1" t="n">
        <v>122372</v>
      </c>
      <c r="Y2448" s="1" t="n">
        <v>375</v>
      </c>
      <c r="Z2448" s="1" t="n">
        <v>21434</v>
      </c>
      <c r="AA2448" s="1" t="n">
        <v>0</v>
      </c>
      <c r="AB2448" s="1" t="n">
        <v>16491</v>
      </c>
      <c r="AC2448" s="1" t="n">
        <v>149</v>
      </c>
      <c r="AD2448" s="1" t="n">
        <v>28172</v>
      </c>
      <c r="AE2448" s="1" t="n">
        <v>37410</v>
      </c>
      <c r="AF2448" s="1" t="n">
        <v>82447</v>
      </c>
      <c r="AG2448" s="1" t="n">
        <v>266</v>
      </c>
      <c r="AH2448" s="1" t="n">
        <v>81410</v>
      </c>
      <c r="AI2448" s="1" t="n">
        <v>0</v>
      </c>
      <c r="AJ2448" s="1" t="n">
        <f aca="false">ROUNDUP(SUM(AF2448,X2448,Z2448,AB2448,AH2448)/360,0)</f>
        <v>901</v>
      </c>
      <c r="AK2448" s="1" t="n">
        <f aca="false">ROUNDUP(SUM(AI2448,AG2448,AA2448,Y2448,AE2448)/360*1.1,0)</f>
        <v>117</v>
      </c>
      <c r="AL2448" s="1" t="n">
        <v>484</v>
      </c>
      <c r="AM2448" s="1" t="n">
        <v>10</v>
      </c>
    </row>
    <row r="2449" customFormat="false" ht="15" hidden="false" customHeight="false" outlineLevel="0" collapsed="false">
      <c r="A2449" s="1" t="n">
        <v>354380</v>
      </c>
      <c r="B2449" s="1" t="str">
        <f aca="false">VLOOKUP(A2449,Municipios!$A$2:$B$5571,2,0)</f>
        <v>Rinópolis</v>
      </c>
      <c r="C2449" s="1" t="n">
        <v>1</v>
      </c>
      <c r="D2449" s="1" t="n">
        <v>14</v>
      </c>
      <c r="E2449" s="1" t="n">
        <v>3</v>
      </c>
      <c r="F2449" s="1" t="n">
        <v>0</v>
      </c>
      <c r="G2449" s="1" t="n">
        <v>2</v>
      </c>
      <c r="H2449" s="1" t="n">
        <f aca="false">SUM(C2449:G2449)</f>
        <v>20</v>
      </c>
      <c r="I2449" s="1" t="n">
        <v>0</v>
      </c>
      <c r="J2449" s="1" t="n">
        <v>401</v>
      </c>
      <c r="K2449" s="1" t="n">
        <v>0</v>
      </c>
      <c r="L2449" s="1" t="n">
        <v>0</v>
      </c>
      <c r="M2449" s="1" t="n">
        <v>0</v>
      </c>
      <c r="N2449" s="1" t="n">
        <v>24</v>
      </c>
      <c r="O2449" s="1" t="n">
        <v>0</v>
      </c>
      <c r="P2449" s="1" t="n">
        <v>0</v>
      </c>
      <c r="Q2449" s="1" t="n">
        <v>0</v>
      </c>
      <c r="R2449" s="1" t="n">
        <v>0</v>
      </c>
      <c r="S2449" s="1" t="n">
        <v>0</v>
      </c>
      <c r="T2449" s="1" t="n">
        <v>0</v>
      </c>
      <c r="U2449" s="1" t="n">
        <v>0</v>
      </c>
      <c r="V2449" s="1" t="n">
        <f aca="false">ROUNDUP(SUM(J2449,R2449,L2449,N2449,T2449)/360,0)</f>
        <v>2</v>
      </c>
      <c r="W2449" s="1" t="n">
        <f aca="false">ROUNDUP(SUM(U2449,S2449,M2449,K2449,Q2449)/360*1.1,0)</f>
        <v>0</v>
      </c>
      <c r="X2449" s="1" t="n">
        <v>805</v>
      </c>
      <c r="Y2449" s="1" t="n">
        <v>0</v>
      </c>
      <c r="Z2449" s="1" t="n">
        <v>2</v>
      </c>
      <c r="AA2449" s="1" t="n">
        <v>0</v>
      </c>
      <c r="AB2449" s="1" t="n">
        <v>63</v>
      </c>
      <c r="AC2449" s="1" t="n">
        <v>0</v>
      </c>
      <c r="AD2449" s="1" t="n">
        <v>0</v>
      </c>
      <c r="AE2449" s="1" t="n">
        <v>0</v>
      </c>
      <c r="AF2449" s="1" t="n">
        <v>2</v>
      </c>
      <c r="AG2449" s="1" t="n">
        <v>0</v>
      </c>
      <c r="AH2449" s="1" t="n">
        <v>0</v>
      </c>
      <c r="AI2449" s="1" t="n">
        <v>0</v>
      </c>
      <c r="AJ2449" s="1" t="n">
        <f aca="false">ROUNDUP(SUM(AF2449,X2449,Z2449,AB2449,AH2449)/360,0)</f>
        <v>3</v>
      </c>
      <c r="AK2449" s="1" t="n">
        <f aca="false">ROUNDUP(SUM(AI2449,AG2449,AA2449,Y2449,AE2449)/360*1.1,0)</f>
        <v>0</v>
      </c>
      <c r="AL2449" s="1" t="n">
        <v>1</v>
      </c>
      <c r="AM2449" s="1" t="n">
        <v>0</v>
      </c>
    </row>
    <row r="2450" customFormat="false" ht="15" hidden="false" customHeight="false" outlineLevel="0" collapsed="false">
      <c r="A2450" s="1" t="n">
        <v>354390</v>
      </c>
      <c r="B2450" s="1" t="str">
        <f aca="false">VLOOKUP(A2450,Municipios!$A$2:$B$5571,2,0)</f>
        <v>Rio Claro</v>
      </c>
      <c r="C2450" s="1" t="n">
        <v>21</v>
      </c>
      <c r="D2450" s="1" t="n">
        <v>18</v>
      </c>
      <c r="E2450" s="1" t="n">
        <v>24</v>
      </c>
      <c r="F2450" s="1" t="n">
        <v>105</v>
      </c>
      <c r="G2450" s="1" t="n">
        <v>12</v>
      </c>
      <c r="H2450" s="1" t="n">
        <f aca="false">SUM(C2450:G2450)</f>
        <v>180</v>
      </c>
      <c r="I2450" s="1" t="n">
        <v>17</v>
      </c>
      <c r="J2450" s="1" t="n">
        <v>426</v>
      </c>
      <c r="K2450" s="1" t="n">
        <v>0</v>
      </c>
      <c r="L2450" s="1" t="n">
        <v>0</v>
      </c>
      <c r="M2450" s="1" t="n">
        <v>0</v>
      </c>
      <c r="N2450" s="1" t="n">
        <v>696</v>
      </c>
      <c r="O2450" s="1" t="n">
        <v>0</v>
      </c>
      <c r="P2450" s="1" t="n">
        <v>224</v>
      </c>
      <c r="Q2450" s="1" t="n">
        <v>386</v>
      </c>
      <c r="R2450" s="1" t="n">
        <v>12</v>
      </c>
      <c r="S2450" s="1" t="n">
        <v>0</v>
      </c>
      <c r="T2450" s="1" t="n">
        <v>0</v>
      </c>
      <c r="U2450" s="1" t="n">
        <v>0</v>
      </c>
      <c r="V2450" s="1" t="n">
        <f aca="false">ROUNDUP(SUM(J2450,R2450,L2450,N2450,T2450)/360,0)</f>
        <v>4</v>
      </c>
      <c r="W2450" s="1" t="n">
        <f aca="false">ROUNDUP(SUM(U2450,S2450,M2450,K2450,Q2450)/360*1.1,0)</f>
        <v>2</v>
      </c>
      <c r="X2450" s="1" t="n">
        <v>7476</v>
      </c>
      <c r="Y2450" s="1" t="n">
        <v>0</v>
      </c>
      <c r="Z2450" s="1" t="n">
        <v>5043</v>
      </c>
      <c r="AA2450" s="1" t="n">
        <v>0</v>
      </c>
      <c r="AB2450" s="1" t="n">
        <v>1399</v>
      </c>
      <c r="AC2450" s="1" t="n">
        <v>0</v>
      </c>
      <c r="AD2450" s="1" t="n">
        <v>2595</v>
      </c>
      <c r="AE2450" s="1" t="n">
        <v>5246</v>
      </c>
      <c r="AF2450" s="1" t="n">
        <v>5410</v>
      </c>
      <c r="AG2450" s="1" t="n">
        <v>0</v>
      </c>
      <c r="AH2450" s="1" t="n">
        <v>32727</v>
      </c>
      <c r="AI2450" s="1" t="n">
        <v>0</v>
      </c>
      <c r="AJ2450" s="1" t="n">
        <f aca="false">ROUNDUP(SUM(AF2450,X2450,Z2450,AB2450,AH2450)/360,0)</f>
        <v>145</v>
      </c>
      <c r="AK2450" s="1" t="n">
        <f aca="false">ROUNDUP(SUM(AI2450,AG2450,AA2450,Y2450,AE2450)/360*1.1,0)</f>
        <v>17</v>
      </c>
      <c r="AL2450" s="1" t="n">
        <v>50</v>
      </c>
      <c r="AM2450" s="1" t="n">
        <v>2</v>
      </c>
    </row>
    <row r="2451" customFormat="false" ht="15" hidden="false" customHeight="false" outlineLevel="0" collapsed="false">
      <c r="A2451" s="1" t="n">
        <v>354400</v>
      </c>
      <c r="B2451" s="1" t="str">
        <f aca="false">VLOOKUP(A2451,Municipios!$A$2:$B$5571,2,0)</f>
        <v>Rio das Pedras</v>
      </c>
      <c r="C2451" s="1" t="n">
        <v>12</v>
      </c>
      <c r="D2451" s="1" t="n">
        <v>16</v>
      </c>
      <c r="E2451" s="1" t="n">
        <v>0</v>
      </c>
      <c r="F2451" s="1" t="n">
        <v>0</v>
      </c>
      <c r="G2451" s="1" t="n">
        <v>4</v>
      </c>
      <c r="H2451" s="1" t="n">
        <f aca="false">SUM(C2451:G2451)</f>
        <v>32</v>
      </c>
      <c r="I2451" s="1" t="n">
        <v>0</v>
      </c>
      <c r="J2451" s="1" t="n">
        <v>556</v>
      </c>
      <c r="K2451" s="1" t="n">
        <v>0</v>
      </c>
      <c r="L2451" s="1" t="n">
        <v>0</v>
      </c>
      <c r="M2451" s="1" t="n">
        <v>0</v>
      </c>
      <c r="N2451" s="1" t="n">
        <v>0</v>
      </c>
      <c r="O2451" s="1" t="n">
        <v>0</v>
      </c>
      <c r="P2451" s="1" t="n">
        <v>0</v>
      </c>
      <c r="Q2451" s="1" t="n">
        <v>0</v>
      </c>
      <c r="R2451" s="1" t="n">
        <v>0</v>
      </c>
      <c r="S2451" s="1" t="n">
        <v>0</v>
      </c>
      <c r="T2451" s="1" t="n">
        <v>0</v>
      </c>
      <c r="U2451" s="1" t="n">
        <v>0</v>
      </c>
      <c r="V2451" s="1" t="n">
        <f aca="false">ROUNDUP(SUM(J2451,R2451,L2451,N2451,T2451)/360,0)</f>
        <v>2</v>
      </c>
      <c r="W2451" s="1" t="n">
        <f aca="false">ROUNDUP(SUM(U2451,S2451,M2451,K2451,Q2451)/360*1.1,0)</f>
        <v>0</v>
      </c>
      <c r="X2451" s="1" t="n">
        <v>2068</v>
      </c>
      <c r="Y2451" s="1" t="n">
        <v>0</v>
      </c>
      <c r="Z2451" s="1" t="n">
        <v>0</v>
      </c>
      <c r="AA2451" s="1" t="n">
        <v>0</v>
      </c>
      <c r="AB2451" s="1" t="n">
        <v>0</v>
      </c>
      <c r="AC2451" s="1" t="n">
        <v>0</v>
      </c>
      <c r="AD2451" s="1" t="n">
        <v>0</v>
      </c>
      <c r="AE2451" s="1" t="n">
        <v>0</v>
      </c>
      <c r="AF2451" s="1" t="n">
        <v>706</v>
      </c>
      <c r="AG2451" s="1" t="n">
        <v>0</v>
      </c>
      <c r="AH2451" s="1" t="n">
        <v>0</v>
      </c>
      <c r="AI2451" s="1" t="n">
        <v>0</v>
      </c>
      <c r="AJ2451" s="1" t="n">
        <f aca="false">ROUNDUP(SUM(AF2451,X2451,Z2451,AB2451,AH2451)/360,0)</f>
        <v>8</v>
      </c>
      <c r="AK2451" s="1" t="n">
        <f aca="false">ROUNDUP(SUM(AI2451,AG2451,AA2451,Y2451,AE2451)/360*1.1,0)</f>
        <v>0</v>
      </c>
      <c r="AL2451" s="1" t="n">
        <v>2</v>
      </c>
      <c r="AM2451" s="1" t="n">
        <v>0</v>
      </c>
    </row>
    <row r="2452" customFormat="false" ht="15" hidden="false" customHeight="false" outlineLevel="0" collapsed="false">
      <c r="A2452" s="1" t="n">
        <v>354420</v>
      </c>
      <c r="B2452" s="1" t="str">
        <f aca="false">VLOOKUP(A2452,Municipios!$A$2:$B$5571,2,0)</f>
        <v>Riolândia</v>
      </c>
      <c r="C2452" s="1" t="n">
        <v>1</v>
      </c>
      <c r="D2452" s="1" t="n">
        <v>4</v>
      </c>
      <c r="E2452" s="1" t="n">
        <v>1</v>
      </c>
      <c r="F2452" s="1" t="n">
        <v>0</v>
      </c>
      <c r="G2452" s="1" t="n">
        <v>1</v>
      </c>
      <c r="H2452" s="1" t="n">
        <f aca="false">SUM(C2452:G2452)</f>
        <v>7</v>
      </c>
      <c r="I2452" s="1" t="n">
        <v>0</v>
      </c>
      <c r="J2452" s="1" t="n">
        <v>46</v>
      </c>
      <c r="K2452" s="1" t="n">
        <v>0</v>
      </c>
      <c r="L2452" s="1" t="n">
        <v>0</v>
      </c>
      <c r="M2452" s="1" t="n">
        <v>0</v>
      </c>
      <c r="N2452" s="1" t="n">
        <v>2</v>
      </c>
      <c r="O2452" s="1" t="n">
        <v>0</v>
      </c>
      <c r="P2452" s="1" t="n">
        <v>0</v>
      </c>
      <c r="Q2452" s="1" t="n">
        <v>0</v>
      </c>
      <c r="R2452" s="1" t="n">
        <v>0</v>
      </c>
      <c r="S2452" s="1" t="n">
        <v>0</v>
      </c>
      <c r="T2452" s="1" t="n">
        <v>0</v>
      </c>
      <c r="U2452" s="1" t="n">
        <v>0</v>
      </c>
      <c r="V2452" s="1" t="n">
        <f aca="false">ROUNDUP(SUM(J2452,R2452,L2452,N2452,T2452)/360,0)</f>
        <v>1</v>
      </c>
      <c r="W2452" s="1" t="n">
        <f aca="false">ROUNDUP(SUM(U2452,S2452,M2452,K2452,Q2452)/360*1.1,0)</f>
        <v>0</v>
      </c>
      <c r="X2452" s="1" t="n">
        <v>157</v>
      </c>
      <c r="Y2452" s="1" t="n">
        <v>0</v>
      </c>
      <c r="Z2452" s="1" t="n">
        <v>0</v>
      </c>
      <c r="AA2452" s="1" t="n">
        <v>0</v>
      </c>
      <c r="AB2452" s="1" t="n">
        <v>3</v>
      </c>
      <c r="AC2452" s="1" t="n">
        <v>0</v>
      </c>
      <c r="AD2452" s="1" t="n">
        <v>0</v>
      </c>
      <c r="AE2452" s="1" t="n">
        <v>0</v>
      </c>
      <c r="AF2452" s="1" t="n">
        <v>0</v>
      </c>
      <c r="AG2452" s="1" t="n">
        <v>0</v>
      </c>
      <c r="AH2452" s="1" t="n">
        <v>0</v>
      </c>
      <c r="AI2452" s="1" t="n">
        <v>0</v>
      </c>
      <c r="AJ2452" s="1" t="n">
        <f aca="false">ROUNDUP(SUM(AF2452,X2452,Z2452,AB2452,AH2452)/360,0)</f>
        <v>1</v>
      </c>
      <c r="AK2452" s="1" t="n">
        <f aca="false">ROUNDUP(SUM(AI2452,AG2452,AA2452,Y2452,AE2452)/360*1.1,0)</f>
        <v>0</v>
      </c>
      <c r="AL2452" s="1" t="n">
        <v>1</v>
      </c>
      <c r="AM2452" s="1" t="n">
        <v>0</v>
      </c>
    </row>
    <row r="2453" customFormat="false" ht="15" hidden="false" customHeight="false" outlineLevel="0" collapsed="false">
      <c r="A2453" s="1" t="n">
        <v>354425</v>
      </c>
      <c r="B2453" s="1" t="str">
        <f aca="false">VLOOKUP(A2453,Municipios!$A$2:$B$5571,2,0)</f>
        <v>Rosana</v>
      </c>
      <c r="C2453" s="1" t="n">
        <v>15</v>
      </c>
      <c r="D2453" s="1" t="n">
        <v>24</v>
      </c>
      <c r="E2453" s="1" t="n">
        <v>9</v>
      </c>
      <c r="F2453" s="1" t="n">
        <v>0</v>
      </c>
      <c r="G2453" s="1" t="n">
        <v>9</v>
      </c>
      <c r="H2453" s="1" t="n">
        <f aca="false">SUM(C2453:G2453)</f>
        <v>57</v>
      </c>
      <c r="I2453" s="1" t="n">
        <v>0</v>
      </c>
      <c r="J2453" s="1" t="n">
        <v>1733</v>
      </c>
      <c r="K2453" s="1" t="n">
        <v>0</v>
      </c>
      <c r="L2453" s="1" t="n">
        <v>3</v>
      </c>
      <c r="M2453" s="1" t="n">
        <v>0</v>
      </c>
      <c r="N2453" s="1" t="n">
        <v>226</v>
      </c>
      <c r="O2453" s="1" t="n">
        <v>0</v>
      </c>
      <c r="P2453" s="1" t="n">
        <v>0</v>
      </c>
      <c r="Q2453" s="1" t="n">
        <v>0</v>
      </c>
      <c r="R2453" s="1" t="n">
        <v>0</v>
      </c>
      <c r="S2453" s="1" t="n">
        <v>0</v>
      </c>
      <c r="T2453" s="1" t="n">
        <v>0</v>
      </c>
      <c r="U2453" s="1" t="n">
        <v>0</v>
      </c>
      <c r="V2453" s="1" t="n">
        <f aca="false">ROUNDUP(SUM(J2453,R2453,L2453,N2453,T2453)/360,0)</f>
        <v>6</v>
      </c>
      <c r="W2453" s="1" t="n">
        <f aca="false">ROUNDUP(SUM(U2453,S2453,M2453,K2453,Q2453)/360*1.1,0)</f>
        <v>0</v>
      </c>
      <c r="X2453" s="1" t="n">
        <v>11777</v>
      </c>
      <c r="Y2453" s="1" t="n">
        <v>0</v>
      </c>
      <c r="Z2453" s="1" t="n">
        <v>1093</v>
      </c>
      <c r="AA2453" s="1" t="n">
        <v>0</v>
      </c>
      <c r="AB2453" s="1" t="n">
        <v>325</v>
      </c>
      <c r="AC2453" s="1" t="n">
        <v>0</v>
      </c>
      <c r="AD2453" s="1" t="n">
        <v>0</v>
      </c>
      <c r="AE2453" s="1" t="n">
        <v>0</v>
      </c>
      <c r="AF2453" s="1" t="n">
        <v>3183</v>
      </c>
      <c r="AG2453" s="1" t="n">
        <v>0</v>
      </c>
      <c r="AH2453" s="1" t="n">
        <v>0</v>
      </c>
      <c r="AI2453" s="1" t="n">
        <v>0</v>
      </c>
      <c r="AJ2453" s="1" t="n">
        <f aca="false">ROUNDUP(SUM(AF2453,X2453,Z2453,AB2453,AH2453)/360,0)</f>
        <v>46</v>
      </c>
      <c r="AK2453" s="1" t="n">
        <f aca="false">ROUNDUP(SUM(AI2453,AG2453,AA2453,Y2453,AE2453)/360*1.1,0)</f>
        <v>0</v>
      </c>
      <c r="AL2453" s="1" t="n">
        <v>4</v>
      </c>
      <c r="AM2453" s="1" t="n">
        <v>0</v>
      </c>
    </row>
    <row r="2454" customFormat="false" ht="15" hidden="false" customHeight="false" outlineLevel="0" collapsed="false">
      <c r="A2454" s="1" t="n">
        <v>354430</v>
      </c>
      <c r="B2454" s="1" t="str">
        <f aca="false">VLOOKUP(A2454,Municipios!$A$2:$B$5571,2,0)</f>
        <v>Roseira</v>
      </c>
      <c r="C2454" s="1" t="n">
        <v>0</v>
      </c>
      <c r="D2454" s="1" t="n">
        <v>9</v>
      </c>
      <c r="E2454" s="1" t="n">
        <v>0</v>
      </c>
      <c r="F2454" s="1" t="n">
        <v>0</v>
      </c>
      <c r="G2454" s="1" t="n">
        <v>5</v>
      </c>
      <c r="H2454" s="1" t="n">
        <f aca="false">SUM(C2454:G2454)</f>
        <v>14</v>
      </c>
      <c r="I2454" s="1" t="n">
        <v>0</v>
      </c>
      <c r="V2454" s="1" t="n">
        <f aca="false">ROUNDUP(SUM(J2454,R2454,L2454,N2454,T2454)/360,0)</f>
        <v>0</v>
      </c>
      <c r="W2454" s="1" t="n">
        <f aca="false">ROUNDUP(SUM(U2454,S2454,M2454,K2454,Q2454)/360*1.1,0)</f>
        <v>0</v>
      </c>
      <c r="AJ2454" s="1" t="n">
        <f aca="false">ROUNDUP(SUM(AF2454,X2454,Z2454,AB2454,AH2454)/360,0)</f>
        <v>0</v>
      </c>
      <c r="AK2454" s="1" t="n">
        <f aca="false">ROUNDUP(SUM(AI2454,AG2454,AA2454,Y2454,AE2454)/360*1.1,0)</f>
        <v>0</v>
      </c>
      <c r="AL2454" s="1" t="n">
        <v>1</v>
      </c>
      <c r="AM2454" s="1" t="n">
        <v>0</v>
      </c>
    </row>
    <row r="2455" customFormat="false" ht="15" hidden="false" customHeight="false" outlineLevel="0" collapsed="false">
      <c r="A2455" s="1" t="n">
        <v>354490</v>
      </c>
      <c r="B2455" s="1" t="str">
        <f aca="false">VLOOKUP(A2455,Municipios!$A$2:$B$5571,2,0)</f>
        <v>Sales Oliveira</v>
      </c>
      <c r="C2455" s="1" t="n">
        <v>0</v>
      </c>
      <c r="D2455" s="1" t="n">
        <v>11</v>
      </c>
      <c r="E2455" s="1" t="n">
        <v>5</v>
      </c>
      <c r="F2455" s="1" t="n">
        <v>0</v>
      </c>
      <c r="G2455" s="1" t="n">
        <v>4</v>
      </c>
      <c r="H2455" s="1" t="n">
        <f aca="false">SUM(C2455:G2455)</f>
        <v>20</v>
      </c>
      <c r="I2455" s="1" t="n">
        <v>0</v>
      </c>
      <c r="J2455" s="1" t="n">
        <v>122</v>
      </c>
      <c r="K2455" s="1" t="n">
        <v>0</v>
      </c>
      <c r="L2455" s="1" t="n">
        <v>0</v>
      </c>
      <c r="M2455" s="1" t="n">
        <v>0</v>
      </c>
      <c r="N2455" s="1" t="n">
        <v>37</v>
      </c>
      <c r="O2455" s="1" t="n">
        <v>0</v>
      </c>
      <c r="P2455" s="1" t="n">
        <v>0</v>
      </c>
      <c r="Q2455" s="1" t="n">
        <v>0</v>
      </c>
      <c r="R2455" s="1" t="n">
        <v>0</v>
      </c>
      <c r="S2455" s="1" t="n">
        <v>0</v>
      </c>
      <c r="T2455" s="1" t="n">
        <v>0</v>
      </c>
      <c r="U2455" s="1" t="n">
        <v>0</v>
      </c>
      <c r="V2455" s="1" t="n">
        <f aca="false">ROUNDUP(SUM(J2455,R2455,L2455,N2455,T2455)/360,0)</f>
        <v>1</v>
      </c>
      <c r="W2455" s="1" t="n">
        <f aca="false">ROUNDUP(SUM(U2455,S2455,M2455,K2455,Q2455)/360*1.1,0)</f>
        <v>0</v>
      </c>
      <c r="X2455" s="1" t="n">
        <v>400</v>
      </c>
      <c r="Y2455" s="1" t="n">
        <v>0</v>
      </c>
      <c r="Z2455" s="1" t="n">
        <v>15</v>
      </c>
      <c r="AA2455" s="1" t="n">
        <v>0</v>
      </c>
      <c r="AB2455" s="1" t="n">
        <v>77</v>
      </c>
      <c r="AC2455" s="1" t="n">
        <v>0</v>
      </c>
      <c r="AD2455" s="1" t="n">
        <v>0</v>
      </c>
      <c r="AE2455" s="1" t="n">
        <v>0</v>
      </c>
      <c r="AF2455" s="1" t="n">
        <v>19</v>
      </c>
      <c r="AG2455" s="1" t="n">
        <v>0</v>
      </c>
      <c r="AH2455" s="1" t="n">
        <v>0</v>
      </c>
      <c r="AI2455" s="1" t="n">
        <v>0</v>
      </c>
      <c r="AJ2455" s="1" t="n">
        <f aca="false">ROUNDUP(SUM(AF2455,X2455,Z2455,AB2455,AH2455)/360,0)</f>
        <v>2</v>
      </c>
      <c r="AK2455" s="1" t="n">
        <f aca="false">ROUNDUP(SUM(AI2455,AG2455,AA2455,Y2455,AE2455)/360*1.1,0)</f>
        <v>0</v>
      </c>
      <c r="AL2455" s="1" t="n">
        <v>1</v>
      </c>
      <c r="AM2455" s="1" t="n">
        <v>0</v>
      </c>
    </row>
    <row r="2456" customFormat="false" ht="15" hidden="false" customHeight="false" outlineLevel="0" collapsed="false">
      <c r="A2456" s="1" t="n">
        <v>354500</v>
      </c>
      <c r="B2456" s="1" t="str">
        <f aca="false">VLOOKUP(A2456,Municipios!$A$2:$B$5571,2,0)</f>
        <v>Salesópolis</v>
      </c>
      <c r="C2456" s="1" t="n">
        <v>2</v>
      </c>
      <c r="D2456" s="1" t="n">
        <v>12</v>
      </c>
      <c r="E2456" s="1" t="n">
        <v>0</v>
      </c>
      <c r="F2456" s="1" t="n">
        <v>0</v>
      </c>
      <c r="G2456" s="1" t="n">
        <v>3</v>
      </c>
      <c r="H2456" s="1" t="n">
        <f aca="false">SUM(C2456:G2456)</f>
        <v>17</v>
      </c>
      <c r="I2456" s="1" t="n">
        <v>0</v>
      </c>
      <c r="J2456" s="1" t="n">
        <v>329</v>
      </c>
      <c r="K2456" s="1" t="n">
        <v>0</v>
      </c>
      <c r="L2456" s="1" t="n">
        <v>0</v>
      </c>
      <c r="M2456" s="1" t="n">
        <v>0</v>
      </c>
      <c r="N2456" s="1" t="n">
        <v>0</v>
      </c>
      <c r="O2456" s="1" t="n">
        <v>0</v>
      </c>
      <c r="P2456" s="1" t="n">
        <v>0</v>
      </c>
      <c r="Q2456" s="1" t="n">
        <v>0</v>
      </c>
      <c r="R2456" s="1" t="n">
        <v>0</v>
      </c>
      <c r="S2456" s="1" t="n">
        <v>0</v>
      </c>
      <c r="T2456" s="1" t="n">
        <v>0</v>
      </c>
      <c r="U2456" s="1" t="n">
        <v>0</v>
      </c>
      <c r="V2456" s="1" t="n">
        <f aca="false">ROUNDUP(SUM(J2456,R2456,L2456,N2456,T2456)/360,0)</f>
        <v>1</v>
      </c>
      <c r="W2456" s="1" t="n">
        <f aca="false">ROUNDUP(SUM(U2456,S2456,M2456,K2456,Q2456)/360*1.1,0)</f>
        <v>0</v>
      </c>
      <c r="X2456" s="1" t="n">
        <v>323</v>
      </c>
      <c r="Y2456" s="1" t="n">
        <v>0</v>
      </c>
      <c r="Z2456" s="1" t="n">
        <v>0</v>
      </c>
      <c r="AA2456" s="1" t="n">
        <v>0</v>
      </c>
      <c r="AB2456" s="1" t="n">
        <v>0</v>
      </c>
      <c r="AC2456" s="1" t="n">
        <v>0</v>
      </c>
      <c r="AD2456" s="1" t="n">
        <v>0</v>
      </c>
      <c r="AE2456" s="1" t="n">
        <v>0</v>
      </c>
      <c r="AF2456" s="1" t="n">
        <v>0</v>
      </c>
      <c r="AG2456" s="1" t="n">
        <v>0</v>
      </c>
      <c r="AH2456" s="1" t="n">
        <v>0</v>
      </c>
      <c r="AI2456" s="1" t="n">
        <v>0</v>
      </c>
      <c r="AJ2456" s="1" t="n">
        <f aca="false">ROUNDUP(SUM(AF2456,X2456,Z2456,AB2456,AH2456)/360,0)</f>
        <v>1</v>
      </c>
      <c r="AK2456" s="1" t="n">
        <f aca="false">ROUNDUP(SUM(AI2456,AG2456,AA2456,Y2456,AE2456)/360*1.1,0)</f>
        <v>0</v>
      </c>
      <c r="AL2456" s="1" t="n">
        <v>1</v>
      </c>
      <c r="AM2456" s="1" t="n">
        <v>0</v>
      </c>
    </row>
    <row r="2457" customFormat="false" ht="15" hidden="false" customHeight="false" outlineLevel="0" collapsed="false">
      <c r="A2457" s="1" t="n">
        <v>354520</v>
      </c>
      <c r="B2457" s="1" t="str">
        <f aca="false">VLOOKUP(A2457,Municipios!$A$2:$B$5571,2,0)</f>
        <v>Salto</v>
      </c>
      <c r="C2457" s="1" t="n">
        <v>17</v>
      </c>
      <c r="D2457" s="1" t="n">
        <v>18</v>
      </c>
      <c r="E2457" s="1" t="n">
        <v>26</v>
      </c>
      <c r="F2457" s="1" t="n">
        <v>2</v>
      </c>
      <c r="G2457" s="1" t="n">
        <v>7</v>
      </c>
      <c r="H2457" s="1" t="n">
        <f aca="false">SUM(C2457:G2457)</f>
        <v>70</v>
      </c>
      <c r="I2457" s="1" t="n">
        <v>10</v>
      </c>
      <c r="J2457" s="1" t="n">
        <v>974</v>
      </c>
      <c r="K2457" s="1" t="n">
        <v>0</v>
      </c>
      <c r="L2457" s="1" t="n">
        <v>0</v>
      </c>
      <c r="M2457" s="1" t="n">
        <v>0</v>
      </c>
      <c r="N2457" s="1" t="n">
        <v>701</v>
      </c>
      <c r="O2457" s="1" t="n">
        <v>0</v>
      </c>
      <c r="P2457" s="1" t="n">
        <v>129</v>
      </c>
      <c r="Q2457" s="1" t="n">
        <v>458</v>
      </c>
      <c r="R2457" s="1" t="n">
        <v>97</v>
      </c>
      <c r="S2457" s="1" t="n">
        <v>0</v>
      </c>
      <c r="T2457" s="1" t="n">
        <v>0</v>
      </c>
      <c r="U2457" s="1" t="n">
        <v>0</v>
      </c>
      <c r="V2457" s="1" t="n">
        <f aca="false">ROUNDUP(SUM(J2457,R2457,L2457,N2457,T2457)/360,0)</f>
        <v>5</v>
      </c>
      <c r="W2457" s="1" t="n">
        <f aca="false">ROUNDUP(SUM(U2457,S2457,M2457,K2457,Q2457)/360*1.1,0)</f>
        <v>2</v>
      </c>
      <c r="X2457" s="1" t="n">
        <v>5988</v>
      </c>
      <c r="Y2457" s="1" t="n">
        <v>0</v>
      </c>
      <c r="Z2457" s="1" t="n">
        <v>1975</v>
      </c>
      <c r="AA2457" s="1" t="n">
        <v>0</v>
      </c>
      <c r="AB2457" s="1" t="n">
        <v>646</v>
      </c>
      <c r="AC2457" s="1" t="n">
        <v>0</v>
      </c>
      <c r="AD2457" s="1" t="n">
        <v>1111</v>
      </c>
      <c r="AE2457" s="1" t="n">
        <v>1597</v>
      </c>
      <c r="AF2457" s="1" t="n">
        <v>3083</v>
      </c>
      <c r="AG2457" s="1" t="n">
        <v>0</v>
      </c>
      <c r="AH2457" s="1" t="n">
        <v>0</v>
      </c>
      <c r="AI2457" s="1" t="n">
        <v>0</v>
      </c>
      <c r="AJ2457" s="1" t="n">
        <f aca="false">ROUNDUP(SUM(AF2457,X2457,Z2457,AB2457,AH2457)/360,0)</f>
        <v>33</v>
      </c>
      <c r="AK2457" s="1" t="n">
        <f aca="false">ROUNDUP(SUM(AI2457,AG2457,AA2457,Y2457,AE2457)/360*1.1,0)</f>
        <v>5</v>
      </c>
      <c r="AL2457" s="1" t="n">
        <v>24</v>
      </c>
      <c r="AM2457" s="1" t="n">
        <v>2</v>
      </c>
    </row>
    <row r="2458" customFormat="false" ht="15" hidden="false" customHeight="false" outlineLevel="0" collapsed="false">
      <c r="A2458" s="1" t="n">
        <v>354530</v>
      </c>
      <c r="B2458" s="1" t="str">
        <f aca="false">VLOOKUP(A2458,Municipios!$A$2:$B$5571,2,0)</f>
        <v>Salto de Pirapora</v>
      </c>
      <c r="C2458" s="1" t="n">
        <v>14</v>
      </c>
      <c r="D2458" s="1" t="n">
        <v>18</v>
      </c>
      <c r="E2458" s="1" t="n">
        <v>6</v>
      </c>
      <c r="F2458" s="1" t="n">
        <v>0</v>
      </c>
      <c r="G2458" s="1" t="n">
        <v>5</v>
      </c>
      <c r="H2458" s="1" t="n">
        <f aca="false">SUM(C2458:G2458)</f>
        <v>43</v>
      </c>
      <c r="I2458" s="1" t="n">
        <v>0</v>
      </c>
      <c r="J2458" s="1" t="n">
        <v>695</v>
      </c>
      <c r="K2458" s="1" t="n">
        <v>0</v>
      </c>
      <c r="L2458" s="1" t="n">
        <v>0</v>
      </c>
      <c r="M2458" s="1" t="n">
        <v>0</v>
      </c>
      <c r="N2458" s="1" t="n">
        <v>73</v>
      </c>
      <c r="O2458" s="1" t="n">
        <v>0</v>
      </c>
      <c r="P2458" s="1" t="n">
        <v>0</v>
      </c>
      <c r="Q2458" s="1" t="n">
        <v>0</v>
      </c>
      <c r="R2458" s="1" t="n">
        <v>1</v>
      </c>
      <c r="S2458" s="1" t="n">
        <v>0</v>
      </c>
      <c r="T2458" s="1" t="n">
        <v>0</v>
      </c>
      <c r="U2458" s="1" t="n">
        <v>0</v>
      </c>
      <c r="V2458" s="1" t="n">
        <f aca="false">ROUNDUP(SUM(J2458,R2458,L2458,N2458,T2458)/360,0)</f>
        <v>3</v>
      </c>
      <c r="W2458" s="1" t="n">
        <f aca="false">ROUNDUP(SUM(U2458,S2458,M2458,K2458,Q2458)/360*1.1,0)</f>
        <v>0</v>
      </c>
      <c r="X2458" s="1" t="n">
        <v>1956</v>
      </c>
      <c r="Y2458" s="1" t="n">
        <v>0</v>
      </c>
      <c r="Z2458" s="1" t="n">
        <v>798</v>
      </c>
      <c r="AA2458" s="1" t="n">
        <v>0</v>
      </c>
      <c r="AB2458" s="1" t="n">
        <v>61</v>
      </c>
      <c r="AC2458" s="1" t="n">
        <v>0</v>
      </c>
      <c r="AD2458" s="1" t="n">
        <v>0</v>
      </c>
      <c r="AE2458" s="1" t="n">
        <v>0</v>
      </c>
      <c r="AF2458" s="1" t="n">
        <v>360</v>
      </c>
      <c r="AG2458" s="1" t="n">
        <v>0</v>
      </c>
      <c r="AH2458" s="1" t="n">
        <v>0</v>
      </c>
      <c r="AI2458" s="1" t="n">
        <v>0</v>
      </c>
      <c r="AJ2458" s="1" t="n">
        <f aca="false">ROUNDUP(SUM(AF2458,X2458,Z2458,AB2458,AH2458)/360,0)</f>
        <v>9</v>
      </c>
      <c r="AK2458" s="1" t="n">
        <f aca="false">ROUNDUP(SUM(AI2458,AG2458,AA2458,Y2458,AE2458)/360*1.1,0)</f>
        <v>0</v>
      </c>
      <c r="AL2458" s="1" t="n">
        <v>4</v>
      </c>
      <c r="AM2458" s="1" t="n">
        <v>0</v>
      </c>
    </row>
    <row r="2459" customFormat="false" ht="15" hidden="false" customHeight="false" outlineLevel="0" collapsed="false">
      <c r="A2459" s="1" t="n">
        <v>354540</v>
      </c>
      <c r="B2459" s="1" t="str">
        <f aca="false">VLOOKUP(A2459,Municipios!$A$2:$B$5571,2,0)</f>
        <v>Salto Grande</v>
      </c>
      <c r="C2459" s="1" t="n">
        <v>4</v>
      </c>
      <c r="D2459" s="1" t="n">
        <v>13</v>
      </c>
      <c r="E2459" s="1" t="n">
        <v>3</v>
      </c>
      <c r="F2459" s="1" t="n">
        <v>0</v>
      </c>
      <c r="G2459" s="1" t="n">
        <v>2</v>
      </c>
      <c r="H2459" s="1" t="n">
        <f aca="false">SUM(C2459:G2459)</f>
        <v>22</v>
      </c>
      <c r="I2459" s="1" t="n">
        <v>0</v>
      </c>
      <c r="J2459" s="1" t="n">
        <v>167</v>
      </c>
      <c r="K2459" s="1" t="n">
        <v>0</v>
      </c>
      <c r="L2459" s="1" t="n">
        <v>0</v>
      </c>
      <c r="M2459" s="1" t="n">
        <v>0</v>
      </c>
      <c r="N2459" s="1" t="n">
        <v>16</v>
      </c>
      <c r="O2459" s="1" t="n">
        <v>0</v>
      </c>
      <c r="P2459" s="1" t="n">
        <v>0</v>
      </c>
      <c r="Q2459" s="1" t="n">
        <v>0</v>
      </c>
      <c r="R2459" s="1" t="n">
        <v>0</v>
      </c>
      <c r="S2459" s="1" t="n">
        <v>0</v>
      </c>
      <c r="T2459" s="1" t="n">
        <v>0</v>
      </c>
      <c r="U2459" s="1" t="n">
        <v>0</v>
      </c>
      <c r="V2459" s="1" t="n">
        <f aca="false">ROUNDUP(SUM(J2459,R2459,L2459,N2459,T2459)/360,0)</f>
        <v>1</v>
      </c>
      <c r="W2459" s="1" t="n">
        <f aca="false">ROUNDUP(SUM(U2459,S2459,M2459,K2459,Q2459)/360*1.1,0)</f>
        <v>0</v>
      </c>
      <c r="X2459" s="1" t="n">
        <v>1370</v>
      </c>
      <c r="Y2459" s="1" t="n">
        <v>0</v>
      </c>
      <c r="Z2459" s="1" t="n">
        <v>157</v>
      </c>
      <c r="AA2459" s="1" t="n">
        <v>0</v>
      </c>
      <c r="AB2459" s="1" t="n">
        <v>29</v>
      </c>
      <c r="AC2459" s="1" t="n">
        <v>0</v>
      </c>
      <c r="AD2459" s="1" t="n">
        <v>0</v>
      </c>
      <c r="AE2459" s="1" t="n">
        <v>0</v>
      </c>
      <c r="AF2459" s="1" t="n">
        <v>250</v>
      </c>
      <c r="AG2459" s="1" t="n">
        <v>0</v>
      </c>
      <c r="AH2459" s="1" t="n">
        <v>0</v>
      </c>
      <c r="AI2459" s="1" t="n">
        <v>0</v>
      </c>
      <c r="AJ2459" s="1" t="n">
        <f aca="false">ROUNDUP(SUM(AF2459,X2459,Z2459,AB2459,AH2459)/360,0)</f>
        <v>6</v>
      </c>
      <c r="AK2459" s="1" t="n">
        <f aca="false">ROUNDUP(SUM(AI2459,AG2459,AA2459,Y2459,AE2459)/360*1.1,0)</f>
        <v>0</v>
      </c>
      <c r="AL2459" s="1" t="n">
        <v>1</v>
      </c>
      <c r="AM2459" s="1" t="n">
        <v>0</v>
      </c>
    </row>
    <row r="2460" customFormat="false" ht="15" hidden="false" customHeight="false" outlineLevel="0" collapsed="false">
      <c r="A2460" s="1" t="n">
        <v>354560</v>
      </c>
      <c r="B2460" s="1" t="str">
        <f aca="false">VLOOKUP(A2460,Municipios!$A$2:$B$5571,2,0)</f>
        <v>Santa Adélia</v>
      </c>
      <c r="C2460" s="1" t="n">
        <v>1</v>
      </c>
      <c r="D2460" s="1" t="n">
        <v>5</v>
      </c>
      <c r="E2460" s="1" t="n">
        <v>0</v>
      </c>
      <c r="F2460" s="1" t="n">
        <v>0</v>
      </c>
      <c r="G2460" s="1" t="n">
        <v>1</v>
      </c>
      <c r="H2460" s="1" t="n">
        <f aca="false">SUM(C2460:G2460)</f>
        <v>7</v>
      </c>
      <c r="I2460" s="1" t="n">
        <v>0</v>
      </c>
      <c r="J2460" s="1" t="n">
        <v>247</v>
      </c>
      <c r="K2460" s="1" t="n">
        <v>0</v>
      </c>
      <c r="L2460" s="1" t="n">
        <v>0</v>
      </c>
      <c r="M2460" s="1" t="n">
        <v>0</v>
      </c>
      <c r="N2460" s="1" t="n">
        <v>52</v>
      </c>
      <c r="O2460" s="1" t="n">
        <v>0</v>
      </c>
      <c r="P2460" s="1" t="n">
        <v>0</v>
      </c>
      <c r="Q2460" s="1" t="n">
        <v>0</v>
      </c>
      <c r="R2460" s="1" t="n">
        <v>0</v>
      </c>
      <c r="S2460" s="1" t="n">
        <v>0</v>
      </c>
      <c r="T2460" s="1" t="n">
        <v>0</v>
      </c>
      <c r="U2460" s="1" t="n">
        <v>0</v>
      </c>
      <c r="V2460" s="1" t="n">
        <f aca="false">ROUNDUP(SUM(J2460,R2460,L2460,N2460,T2460)/360,0)</f>
        <v>1</v>
      </c>
      <c r="W2460" s="1" t="n">
        <f aca="false">ROUNDUP(SUM(U2460,S2460,M2460,K2460,Q2460)/360*1.1,0)</f>
        <v>0</v>
      </c>
      <c r="X2460" s="1" t="n">
        <v>418</v>
      </c>
      <c r="Y2460" s="1" t="n">
        <v>0</v>
      </c>
      <c r="Z2460" s="1" t="n">
        <v>0</v>
      </c>
      <c r="AA2460" s="1" t="n">
        <v>0</v>
      </c>
      <c r="AB2460" s="1" t="n">
        <v>30</v>
      </c>
      <c r="AC2460" s="1" t="n">
        <v>0</v>
      </c>
      <c r="AD2460" s="1" t="n">
        <v>0</v>
      </c>
      <c r="AE2460" s="1" t="n">
        <v>0</v>
      </c>
      <c r="AF2460" s="1" t="n">
        <v>0</v>
      </c>
      <c r="AG2460" s="1" t="n">
        <v>0</v>
      </c>
      <c r="AH2460" s="1" t="n">
        <v>0</v>
      </c>
      <c r="AI2460" s="1" t="n">
        <v>0</v>
      </c>
      <c r="AJ2460" s="1" t="n">
        <f aca="false">ROUNDUP(SUM(AF2460,X2460,Z2460,AB2460,AH2460)/360,0)</f>
        <v>2</v>
      </c>
      <c r="AK2460" s="1" t="n">
        <f aca="false">ROUNDUP(SUM(AI2460,AG2460,AA2460,Y2460,AE2460)/360*1.1,0)</f>
        <v>0</v>
      </c>
      <c r="AL2460" s="1" t="n">
        <v>2</v>
      </c>
      <c r="AM2460" s="1" t="n">
        <v>0</v>
      </c>
    </row>
    <row r="2461" customFormat="false" ht="15" hidden="false" customHeight="false" outlineLevel="0" collapsed="false">
      <c r="A2461" s="1" t="n">
        <v>354580</v>
      </c>
      <c r="B2461" s="1" t="str">
        <f aca="false">VLOOKUP(A2461,Municipios!$A$2:$B$5571,2,0)</f>
        <v>Santa Bárbara d'Oeste</v>
      </c>
      <c r="C2461" s="1" t="n">
        <v>16</v>
      </c>
      <c r="D2461" s="1" t="n">
        <v>40</v>
      </c>
      <c r="E2461" s="1" t="n">
        <v>24</v>
      </c>
      <c r="F2461" s="1" t="n">
        <v>0</v>
      </c>
      <c r="G2461" s="1" t="n">
        <v>4</v>
      </c>
      <c r="H2461" s="1" t="n">
        <f aca="false">SUM(C2461:G2461)</f>
        <v>84</v>
      </c>
      <c r="I2461" s="1" t="n">
        <v>8</v>
      </c>
      <c r="J2461" s="1" t="n">
        <v>1386</v>
      </c>
      <c r="K2461" s="1" t="n">
        <v>0</v>
      </c>
      <c r="L2461" s="1" t="n">
        <v>0</v>
      </c>
      <c r="M2461" s="1" t="n">
        <v>0</v>
      </c>
      <c r="N2461" s="1" t="n">
        <v>325</v>
      </c>
      <c r="O2461" s="1" t="n">
        <v>0</v>
      </c>
      <c r="P2461" s="1" t="n">
        <v>144</v>
      </c>
      <c r="Q2461" s="1" t="n">
        <v>390</v>
      </c>
      <c r="R2461" s="1" t="n">
        <v>25</v>
      </c>
      <c r="S2461" s="1" t="n">
        <v>0</v>
      </c>
      <c r="T2461" s="1" t="n">
        <v>0</v>
      </c>
      <c r="U2461" s="1" t="n">
        <v>0</v>
      </c>
      <c r="V2461" s="1" t="n">
        <f aca="false">ROUNDUP(SUM(J2461,R2461,L2461,N2461,T2461)/360,0)</f>
        <v>5</v>
      </c>
      <c r="W2461" s="1" t="n">
        <f aca="false">ROUNDUP(SUM(U2461,S2461,M2461,K2461,Q2461)/360*1.1,0)</f>
        <v>2</v>
      </c>
      <c r="X2461" s="1" t="n">
        <v>6797</v>
      </c>
      <c r="Y2461" s="1" t="n">
        <v>0</v>
      </c>
      <c r="Z2461" s="1" t="n">
        <v>3389</v>
      </c>
      <c r="AA2461" s="1" t="n">
        <v>0</v>
      </c>
      <c r="AB2461" s="1" t="n">
        <v>1298</v>
      </c>
      <c r="AC2461" s="1" t="n">
        <v>0</v>
      </c>
      <c r="AD2461" s="1" t="n">
        <v>1979</v>
      </c>
      <c r="AE2461" s="1" t="n">
        <v>2282</v>
      </c>
      <c r="AF2461" s="1" t="n">
        <v>5344</v>
      </c>
      <c r="AG2461" s="1" t="n">
        <v>0</v>
      </c>
      <c r="AH2461" s="1" t="n">
        <v>0</v>
      </c>
      <c r="AI2461" s="1" t="n">
        <v>0</v>
      </c>
      <c r="AJ2461" s="1" t="n">
        <f aca="false">ROUNDUP(SUM(AF2461,X2461,Z2461,AB2461,AH2461)/360,0)</f>
        <v>47</v>
      </c>
      <c r="AK2461" s="1" t="n">
        <f aca="false">ROUNDUP(SUM(AI2461,AG2461,AA2461,Y2461,AE2461)/360*1.1,0)</f>
        <v>7</v>
      </c>
      <c r="AL2461" s="1" t="n">
        <v>21</v>
      </c>
      <c r="AM2461" s="1" t="n">
        <v>1</v>
      </c>
    </row>
    <row r="2462" customFormat="false" ht="15" hidden="false" customHeight="false" outlineLevel="0" collapsed="false">
      <c r="A2462" s="1" t="n">
        <v>354630</v>
      </c>
      <c r="B2462" s="1" t="str">
        <f aca="false">VLOOKUP(A2462,Municipios!$A$2:$B$5571,2,0)</f>
        <v>Santa Cruz das Palmeiras</v>
      </c>
      <c r="C2462" s="1" t="n">
        <v>4</v>
      </c>
      <c r="D2462" s="1" t="n">
        <v>11</v>
      </c>
      <c r="E2462" s="1" t="n">
        <v>4</v>
      </c>
      <c r="F2462" s="1" t="n">
        <v>0</v>
      </c>
      <c r="G2462" s="1" t="n">
        <v>6</v>
      </c>
      <c r="H2462" s="1" t="n">
        <f aca="false">SUM(C2462:G2462)</f>
        <v>25</v>
      </c>
      <c r="I2462" s="1" t="n">
        <v>0</v>
      </c>
      <c r="J2462" s="1" t="n">
        <v>505</v>
      </c>
      <c r="K2462" s="1" t="n">
        <v>0</v>
      </c>
      <c r="L2462" s="1" t="n">
        <v>0</v>
      </c>
      <c r="M2462" s="1" t="n">
        <v>0</v>
      </c>
      <c r="N2462" s="1" t="n">
        <v>171</v>
      </c>
      <c r="O2462" s="1" t="n">
        <v>0</v>
      </c>
      <c r="P2462" s="1" t="n">
        <v>0</v>
      </c>
      <c r="Q2462" s="1" t="n">
        <v>0</v>
      </c>
      <c r="R2462" s="1" t="n">
        <v>0</v>
      </c>
      <c r="S2462" s="1" t="n">
        <v>0</v>
      </c>
      <c r="T2462" s="1" t="n">
        <v>0</v>
      </c>
      <c r="U2462" s="1" t="n">
        <v>0</v>
      </c>
      <c r="V2462" s="1" t="n">
        <f aca="false">ROUNDUP(SUM(J2462,R2462,L2462,N2462,T2462)/360,0)</f>
        <v>2</v>
      </c>
      <c r="W2462" s="1" t="n">
        <f aca="false">ROUNDUP(SUM(U2462,S2462,M2462,K2462,Q2462)/360*1.1,0)</f>
        <v>0</v>
      </c>
      <c r="X2462" s="1" t="n">
        <v>1294</v>
      </c>
      <c r="Y2462" s="1" t="n">
        <v>0</v>
      </c>
      <c r="Z2462" s="1" t="n">
        <v>336</v>
      </c>
      <c r="AA2462" s="1" t="n">
        <v>0</v>
      </c>
      <c r="AB2462" s="1" t="n">
        <v>496</v>
      </c>
      <c r="AC2462" s="1" t="n">
        <v>0</v>
      </c>
      <c r="AD2462" s="1" t="n">
        <v>0</v>
      </c>
      <c r="AE2462" s="1" t="n">
        <v>0</v>
      </c>
      <c r="AF2462" s="1" t="n">
        <v>884</v>
      </c>
      <c r="AG2462" s="1" t="n">
        <v>0</v>
      </c>
      <c r="AH2462" s="1" t="n">
        <v>0</v>
      </c>
      <c r="AI2462" s="1" t="n">
        <v>0</v>
      </c>
      <c r="AJ2462" s="1" t="n">
        <f aca="false">ROUNDUP(SUM(AF2462,X2462,Z2462,AB2462,AH2462)/360,0)</f>
        <v>9</v>
      </c>
      <c r="AK2462" s="1" t="n">
        <f aca="false">ROUNDUP(SUM(AI2462,AG2462,AA2462,Y2462,AE2462)/360*1.1,0)</f>
        <v>0</v>
      </c>
      <c r="AL2462" s="1" t="n">
        <v>3</v>
      </c>
      <c r="AM2462" s="1" t="n">
        <v>0</v>
      </c>
    </row>
    <row r="2463" customFormat="false" ht="15" hidden="false" customHeight="false" outlineLevel="0" collapsed="false">
      <c r="A2463" s="1" t="n">
        <v>354640</v>
      </c>
      <c r="B2463" s="1" t="str">
        <f aca="false">VLOOKUP(A2463,Municipios!$A$2:$B$5571,2,0)</f>
        <v>Santa Cruz do Rio Pardo</v>
      </c>
      <c r="C2463" s="1" t="n">
        <v>10</v>
      </c>
      <c r="D2463" s="1" t="n">
        <v>19</v>
      </c>
      <c r="E2463" s="1" t="n">
        <v>12</v>
      </c>
      <c r="F2463" s="1" t="n">
        <v>0</v>
      </c>
      <c r="G2463" s="1" t="n">
        <v>14</v>
      </c>
      <c r="H2463" s="1" t="n">
        <f aca="false">SUM(C2463:G2463)</f>
        <v>55</v>
      </c>
      <c r="I2463" s="1" t="n">
        <v>11</v>
      </c>
      <c r="J2463" s="1" t="n">
        <v>906</v>
      </c>
      <c r="K2463" s="1" t="n">
        <v>0</v>
      </c>
      <c r="L2463" s="1" t="n">
        <v>0</v>
      </c>
      <c r="M2463" s="1" t="n">
        <v>0</v>
      </c>
      <c r="N2463" s="1" t="n">
        <v>385</v>
      </c>
      <c r="O2463" s="1" t="n">
        <v>0</v>
      </c>
      <c r="P2463" s="1" t="n">
        <v>122</v>
      </c>
      <c r="Q2463" s="1" t="n">
        <v>195</v>
      </c>
      <c r="R2463" s="1" t="n">
        <v>0</v>
      </c>
      <c r="S2463" s="1" t="n">
        <v>0</v>
      </c>
      <c r="T2463" s="1" t="n">
        <v>0</v>
      </c>
      <c r="U2463" s="1" t="n">
        <v>0</v>
      </c>
      <c r="V2463" s="1" t="n">
        <f aca="false">ROUNDUP(SUM(J2463,R2463,L2463,N2463,T2463)/360,0)</f>
        <v>4</v>
      </c>
      <c r="W2463" s="1" t="n">
        <f aca="false">ROUNDUP(SUM(U2463,S2463,M2463,K2463,Q2463)/360*1.1,0)</f>
        <v>1</v>
      </c>
      <c r="X2463" s="1" t="n">
        <v>3877</v>
      </c>
      <c r="Y2463" s="1" t="n">
        <v>0</v>
      </c>
      <c r="Z2463" s="1" t="n">
        <v>1442</v>
      </c>
      <c r="AA2463" s="1" t="n">
        <v>0</v>
      </c>
      <c r="AB2463" s="1" t="n">
        <v>554</v>
      </c>
      <c r="AC2463" s="1" t="n">
        <v>0</v>
      </c>
      <c r="AD2463" s="1" t="n">
        <v>1394</v>
      </c>
      <c r="AE2463" s="1" t="n">
        <v>1748</v>
      </c>
      <c r="AF2463" s="1" t="n">
        <v>2441</v>
      </c>
      <c r="AG2463" s="1" t="n">
        <v>0</v>
      </c>
      <c r="AH2463" s="1" t="n">
        <v>0</v>
      </c>
      <c r="AI2463" s="1" t="n">
        <v>0</v>
      </c>
      <c r="AJ2463" s="1" t="n">
        <f aca="false">ROUNDUP(SUM(AF2463,X2463,Z2463,AB2463,AH2463)/360,0)</f>
        <v>24</v>
      </c>
      <c r="AK2463" s="1" t="n">
        <f aca="false">ROUNDUP(SUM(AI2463,AG2463,AA2463,Y2463,AE2463)/360*1.1,0)</f>
        <v>6</v>
      </c>
      <c r="AL2463" s="1" t="n">
        <v>13</v>
      </c>
      <c r="AM2463" s="1" t="n">
        <v>1</v>
      </c>
    </row>
    <row r="2464" customFormat="false" ht="15" hidden="false" customHeight="false" outlineLevel="0" collapsed="false">
      <c r="A2464" s="1" t="n">
        <v>354660</v>
      </c>
      <c r="B2464" s="1" t="str">
        <f aca="false">VLOOKUP(A2464,Municipios!$A$2:$B$5571,2,0)</f>
        <v>Santa Fé do Sul</v>
      </c>
      <c r="C2464" s="1" t="n">
        <v>8</v>
      </c>
      <c r="D2464" s="1" t="n">
        <v>17</v>
      </c>
      <c r="E2464" s="1" t="n">
        <v>10</v>
      </c>
      <c r="F2464" s="1" t="n">
        <v>20</v>
      </c>
      <c r="G2464" s="1" t="n">
        <v>2</v>
      </c>
      <c r="H2464" s="1" t="n">
        <f aca="false">SUM(C2464:G2464)</f>
        <v>57</v>
      </c>
      <c r="I2464" s="1" t="n">
        <v>6</v>
      </c>
      <c r="J2464" s="1" t="n">
        <v>1711</v>
      </c>
      <c r="K2464" s="1" t="n">
        <v>0</v>
      </c>
      <c r="L2464" s="1" t="n">
        <v>3</v>
      </c>
      <c r="M2464" s="1" t="n">
        <v>0</v>
      </c>
      <c r="N2464" s="1" t="n">
        <v>133</v>
      </c>
      <c r="O2464" s="1" t="n">
        <v>0</v>
      </c>
      <c r="P2464" s="1" t="n">
        <v>451</v>
      </c>
      <c r="Q2464" s="1" t="n">
        <v>603</v>
      </c>
      <c r="R2464" s="1" t="n">
        <v>0</v>
      </c>
      <c r="S2464" s="1" t="n">
        <v>0</v>
      </c>
      <c r="T2464" s="1" t="n">
        <v>370</v>
      </c>
      <c r="U2464" s="1" t="n">
        <v>0</v>
      </c>
      <c r="V2464" s="1" t="n">
        <f aca="false">ROUNDUP(SUM(J2464,R2464,L2464,N2464,T2464)/360,0)</f>
        <v>7</v>
      </c>
      <c r="W2464" s="1" t="n">
        <f aca="false">ROUNDUP(SUM(U2464,S2464,M2464,K2464,Q2464)/360*1.1,0)</f>
        <v>2</v>
      </c>
      <c r="X2464" s="1" t="n">
        <v>4557</v>
      </c>
      <c r="Y2464" s="1" t="n">
        <v>0</v>
      </c>
      <c r="Z2464" s="1" t="n">
        <v>1141</v>
      </c>
      <c r="AA2464" s="1" t="n">
        <v>0</v>
      </c>
      <c r="AB2464" s="1" t="n">
        <v>231</v>
      </c>
      <c r="AC2464" s="1" t="n">
        <v>0</v>
      </c>
      <c r="AD2464" s="1" t="n">
        <v>923</v>
      </c>
      <c r="AE2464" s="1" t="n">
        <v>1343</v>
      </c>
      <c r="AF2464" s="1" t="n">
        <v>1118</v>
      </c>
      <c r="AG2464" s="1" t="n">
        <v>0</v>
      </c>
      <c r="AH2464" s="1" t="n">
        <v>4113</v>
      </c>
      <c r="AI2464" s="1" t="n">
        <v>0</v>
      </c>
      <c r="AJ2464" s="1" t="n">
        <f aca="false">ROUNDUP(SUM(AF2464,X2464,Z2464,AB2464,AH2464)/360,0)</f>
        <v>31</v>
      </c>
      <c r="AK2464" s="1" t="n">
        <f aca="false">ROUNDUP(SUM(AI2464,AG2464,AA2464,Y2464,AE2464)/360*1.1,0)</f>
        <v>5</v>
      </c>
      <c r="AL2464" s="1" t="n">
        <v>11</v>
      </c>
      <c r="AM2464" s="1" t="n">
        <v>1</v>
      </c>
    </row>
    <row r="2465" customFormat="false" ht="15" hidden="false" customHeight="false" outlineLevel="0" collapsed="false">
      <c r="A2465" s="1" t="n">
        <v>354680</v>
      </c>
      <c r="B2465" s="1" t="str">
        <f aca="false">VLOOKUP(A2465,Municipios!$A$2:$B$5571,2,0)</f>
        <v>Santa Isabel</v>
      </c>
      <c r="C2465" s="1" t="n">
        <v>8</v>
      </c>
      <c r="D2465" s="1" t="n">
        <v>20</v>
      </c>
      <c r="E2465" s="1" t="n">
        <v>37</v>
      </c>
      <c r="F2465" s="1" t="n">
        <v>0</v>
      </c>
      <c r="G2465" s="1" t="n">
        <v>17</v>
      </c>
      <c r="H2465" s="1" t="n">
        <f aca="false">SUM(C2465:G2465)</f>
        <v>82</v>
      </c>
      <c r="I2465" s="1" t="n">
        <v>6</v>
      </c>
      <c r="J2465" s="1" t="n">
        <v>980</v>
      </c>
      <c r="K2465" s="1" t="n">
        <v>0</v>
      </c>
      <c r="L2465" s="1" t="n">
        <v>0</v>
      </c>
      <c r="M2465" s="1" t="n">
        <v>0</v>
      </c>
      <c r="N2465" s="1" t="n">
        <v>63</v>
      </c>
      <c r="O2465" s="1" t="n">
        <v>0</v>
      </c>
      <c r="P2465" s="1" t="n">
        <v>238</v>
      </c>
      <c r="Q2465" s="1" t="n">
        <v>260</v>
      </c>
      <c r="R2465" s="1" t="n">
        <v>0</v>
      </c>
      <c r="S2465" s="1" t="n">
        <v>0</v>
      </c>
      <c r="T2465" s="1" t="n">
        <v>0</v>
      </c>
      <c r="U2465" s="1" t="n">
        <v>0</v>
      </c>
      <c r="V2465" s="1" t="n">
        <f aca="false">ROUNDUP(SUM(J2465,R2465,L2465,N2465,T2465)/360,0)</f>
        <v>3</v>
      </c>
      <c r="W2465" s="1" t="n">
        <f aca="false">ROUNDUP(SUM(U2465,S2465,M2465,K2465,Q2465)/360*1.1,0)</f>
        <v>1</v>
      </c>
      <c r="X2465" s="1" t="n">
        <v>3343</v>
      </c>
      <c r="Y2465" s="1" t="n">
        <v>0</v>
      </c>
      <c r="Z2465" s="1" t="n">
        <v>1401</v>
      </c>
      <c r="AA2465" s="1" t="n">
        <v>0</v>
      </c>
      <c r="AB2465" s="1" t="n">
        <v>384</v>
      </c>
      <c r="AC2465" s="1" t="n">
        <v>0</v>
      </c>
      <c r="AD2465" s="1" t="n">
        <v>1382</v>
      </c>
      <c r="AE2465" s="1" t="n">
        <v>1856</v>
      </c>
      <c r="AF2465" s="1" t="n">
        <v>1411</v>
      </c>
      <c r="AG2465" s="1" t="n">
        <v>0</v>
      </c>
      <c r="AH2465" s="1" t="n">
        <v>0</v>
      </c>
      <c r="AI2465" s="1" t="n">
        <v>0</v>
      </c>
      <c r="AJ2465" s="1" t="n">
        <f aca="false">ROUNDUP(SUM(AF2465,X2465,Z2465,AB2465,AH2465)/360,0)</f>
        <v>19</v>
      </c>
      <c r="AK2465" s="1" t="n">
        <f aca="false">ROUNDUP(SUM(AI2465,AG2465,AA2465,Y2465,AE2465)/360*1.1,0)</f>
        <v>6</v>
      </c>
      <c r="AL2465" s="1" t="n">
        <v>10</v>
      </c>
      <c r="AM2465" s="1" t="n">
        <v>1</v>
      </c>
    </row>
    <row r="2466" customFormat="false" ht="15" hidden="false" customHeight="false" outlineLevel="0" collapsed="false">
      <c r="A2466" s="1" t="n">
        <v>354700</v>
      </c>
      <c r="B2466" s="1" t="str">
        <f aca="false">VLOOKUP(A2466,Municipios!$A$2:$B$5571,2,0)</f>
        <v>Santa Maria da Serra</v>
      </c>
      <c r="C2466" s="1" t="n">
        <v>0</v>
      </c>
      <c r="D2466" s="1" t="n">
        <v>6</v>
      </c>
      <c r="E2466" s="1" t="n">
        <v>0</v>
      </c>
      <c r="F2466" s="1" t="n">
        <v>0</v>
      </c>
      <c r="G2466" s="1" t="n">
        <v>0</v>
      </c>
      <c r="H2466" s="1" t="n">
        <f aca="false">SUM(C2466:G2466)</f>
        <v>6</v>
      </c>
      <c r="I2466" s="1" t="n">
        <v>0</v>
      </c>
      <c r="V2466" s="1" t="n">
        <f aca="false">ROUNDUP(SUM(J2466,R2466,L2466,N2466,T2466)/360,0)</f>
        <v>0</v>
      </c>
      <c r="W2466" s="1" t="n">
        <f aca="false">ROUNDUP(SUM(U2466,S2466,M2466,K2466,Q2466)/360*1.1,0)</f>
        <v>0</v>
      </c>
      <c r="AJ2466" s="1" t="n">
        <f aca="false">ROUNDUP(SUM(AF2466,X2466,Z2466,AB2466,AH2466)/360,0)</f>
        <v>0</v>
      </c>
      <c r="AK2466" s="1" t="n">
        <f aca="false">ROUNDUP(SUM(AI2466,AG2466,AA2466,Y2466,AE2466)/360*1.1,0)</f>
        <v>0</v>
      </c>
      <c r="AL2466" s="1" t="n">
        <v>1</v>
      </c>
      <c r="AM2466" s="1" t="n">
        <v>0</v>
      </c>
    </row>
    <row r="2467" customFormat="false" ht="15" hidden="false" customHeight="false" outlineLevel="0" collapsed="false">
      <c r="A2467" s="1" t="n">
        <v>354730</v>
      </c>
      <c r="B2467" s="1" t="str">
        <f aca="false">VLOOKUP(A2467,Municipios!$A$2:$B$5571,2,0)</f>
        <v>Santana de Parnaíba</v>
      </c>
      <c r="C2467" s="1" t="n">
        <v>4</v>
      </c>
      <c r="D2467" s="1" t="n">
        <v>14</v>
      </c>
      <c r="E2467" s="1" t="n">
        <v>4</v>
      </c>
      <c r="F2467" s="1" t="n">
        <v>0</v>
      </c>
      <c r="G2467" s="1" t="n">
        <v>8</v>
      </c>
      <c r="H2467" s="1" t="n">
        <f aca="false">SUM(C2467:G2467)</f>
        <v>30</v>
      </c>
      <c r="I2467" s="1" t="n">
        <v>0</v>
      </c>
      <c r="J2467" s="1" t="n">
        <v>580</v>
      </c>
      <c r="K2467" s="1" t="n">
        <v>0</v>
      </c>
      <c r="L2467" s="1" t="n">
        <v>0</v>
      </c>
      <c r="M2467" s="1" t="n">
        <v>0</v>
      </c>
      <c r="N2467" s="1" t="n">
        <v>960</v>
      </c>
      <c r="O2467" s="1" t="n">
        <v>0</v>
      </c>
      <c r="P2467" s="1" t="n">
        <v>0</v>
      </c>
      <c r="Q2467" s="1" t="n">
        <v>0</v>
      </c>
      <c r="R2467" s="1" t="n">
        <v>0</v>
      </c>
      <c r="S2467" s="1" t="n">
        <v>0</v>
      </c>
      <c r="T2467" s="1" t="n">
        <v>0</v>
      </c>
      <c r="U2467" s="1" t="n">
        <v>0</v>
      </c>
      <c r="V2467" s="1" t="n">
        <f aca="false">ROUNDUP(SUM(J2467,R2467,L2467,N2467,T2467)/360,0)</f>
        <v>5</v>
      </c>
      <c r="W2467" s="1" t="n">
        <f aca="false">ROUNDUP(SUM(U2467,S2467,M2467,K2467,Q2467)/360*1.1,0)</f>
        <v>0</v>
      </c>
      <c r="X2467" s="1" t="n">
        <v>4520</v>
      </c>
      <c r="Y2467" s="1" t="n">
        <v>0</v>
      </c>
      <c r="Z2467" s="1" t="n">
        <v>636</v>
      </c>
      <c r="AA2467" s="1" t="n">
        <v>0</v>
      </c>
      <c r="AB2467" s="1" t="n">
        <v>526</v>
      </c>
      <c r="AC2467" s="1" t="n">
        <v>0</v>
      </c>
      <c r="AD2467" s="1" t="n">
        <v>0</v>
      </c>
      <c r="AE2467" s="1" t="n">
        <v>0</v>
      </c>
      <c r="AF2467" s="1" t="n">
        <v>179</v>
      </c>
      <c r="AG2467" s="1" t="n">
        <v>0</v>
      </c>
      <c r="AH2467" s="1" t="n">
        <v>0</v>
      </c>
      <c r="AI2467" s="1" t="n">
        <v>0</v>
      </c>
      <c r="AJ2467" s="1" t="n">
        <f aca="false">ROUNDUP(SUM(AF2467,X2467,Z2467,AB2467,AH2467)/360,0)</f>
        <v>17</v>
      </c>
      <c r="AK2467" s="1" t="n">
        <f aca="false">ROUNDUP(SUM(AI2467,AG2467,AA2467,Y2467,AE2467)/360*1.1,0)</f>
        <v>0</v>
      </c>
      <c r="AL2467" s="1" t="n">
        <v>11</v>
      </c>
      <c r="AM2467" s="1" t="n">
        <v>0</v>
      </c>
    </row>
    <row r="2468" customFormat="false" ht="15" hidden="false" customHeight="false" outlineLevel="0" collapsed="false">
      <c r="A2468" s="1" t="n">
        <v>354750</v>
      </c>
      <c r="B2468" s="1" t="str">
        <f aca="false">VLOOKUP(A2468,Municipios!$A$2:$B$5571,2,0)</f>
        <v>Santa Rita do Passa Quatro</v>
      </c>
      <c r="C2468" s="1" t="n">
        <v>9</v>
      </c>
      <c r="D2468" s="1" t="n">
        <v>19</v>
      </c>
      <c r="E2468" s="1" t="n">
        <v>4</v>
      </c>
      <c r="F2468" s="1" t="n">
        <v>257</v>
      </c>
      <c r="G2468" s="1" t="n">
        <v>4</v>
      </c>
      <c r="H2468" s="1" t="n">
        <f aca="false">SUM(C2468:G2468)</f>
        <v>293</v>
      </c>
      <c r="I2468" s="1" t="n">
        <v>0</v>
      </c>
      <c r="J2468" s="1" t="n">
        <v>464</v>
      </c>
      <c r="K2468" s="1" t="n">
        <v>0</v>
      </c>
      <c r="L2468" s="1" t="n">
        <v>0</v>
      </c>
      <c r="M2468" s="1" t="n">
        <v>0</v>
      </c>
      <c r="N2468" s="1" t="n">
        <v>26</v>
      </c>
      <c r="O2468" s="1" t="n">
        <v>0</v>
      </c>
      <c r="P2468" s="1" t="n">
        <v>0</v>
      </c>
      <c r="Q2468" s="1" t="n">
        <v>0</v>
      </c>
      <c r="R2468" s="1" t="n">
        <v>0</v>
      </c>
      <c r="S2468" s="1" t="n">
        <v>0</v>
      </c>
      <c r="T2468" s="1" t="n">
        <v>242</v>
      </c>
      <c r="U2468" s="1" t="n">
        <v>0</v>
      </c>
      <c r="V2468" s="1" t="n">
        <f aca="false">ROUNDUP(SUM(J2468,R2468,L2468,N2468,T2468)/360,0)</f>
        <v>3</v>
      </c>
      <c r="W2468" s="1" t="n">
        <f aca="false">ROUNDUP(SUM(U2468,S2468,M2468,K2468,Q2468)/360*1.1,0)</f>
        <v>0</v>
      </c>
      <c r="X2468" s="1" t="n">
        <v>1857</v>
      </c>
      <c r="Y2468" s="1" t="n">
        <v>0</v>
      </c>
      <c r="Z2468" s="1" t="n">
        <v>295</v>
      </c>
      <c r="AA2468" s="1" t="n">
        <v>0</v>
      </c>
      <c r="AB2468" s="1" t="n">
        <v>115</v>
      </c>
      <c r="AC2468" s="1" t="n">
        <v>0</v>
      </c>
      <c r="AD2468" s="1" t="n">
        <v>0</v>
      </c>
      <c r="AE2468" s="1" t="n">
        <v>0</v>
      </c>
      <c r="AF2468" s="1" t="n">
        <v>331</v>
      </c>
      <c r="AG2468" s="1" t="n">
        <v>0</v>
      </c>
      <c r="AH2468" s="1" t="n">
        <v>51343</v>
      </c>
      <c r="AI2468" s="1" t="n">
        <v>0</v>
      </c>
      <c r="AJ2468" s="1" t="n">
        <f aca="false">ROUNDUP(SUM(AF2468,X2468,Z2468,AB2468,AH2468)/360,0)</f>
        <v>150</v>
      </c>
      <c r="AK2468" s="1" t="n">
        <f aca="false">ROUNDUP(SUM(AI2468,AG2468,AA2468,Y2468,AE2468)/360*1.1,0)</f>
        <v>0</v>
      </c>
      <c r="AL2468" s="1" t="n">
        <v>5</v>
      </c>
      <c r="AM2468" s="1" t="n">
        <v>0</v>
      </c>
    </row>
    <row r="2469" customFormat="false" ht="15" hidden="false" customHeight="false" outlineLevel="0" collapsed="false">
      <c r="A2469" s="1" t="n">
        <v>354760</v>
      </c>
      <c r="B2469" s="1" t="str">
        <f aca="false">VLOOKUP(A2469,Municipios!$A$2:$B$5571,2,0)</f>
        <v>Santa Rosa de Viterbo</v>
      </c>
      <c r="C2469" s="1" t="n">
        <v>2</v>
      </c>
      <c r="D2469" s="1" t="n">
        <v>13</v>
      </c>
      <c r="E2469" s="1" t="n">
        <v>4</v>
      </c>
      <c r="F2469" s="1" t="n">
        <v>0</v>
      </c>
      <c r="G2469" s="1" t="n">
        <v>2</v>
      </c>
      <c r="H2469" s="1" t="n">
        <f aca="false">SUM(C2469:G2469)</f>
        <v>21</v>
      </c>
      <c r="I2469" s="1" t="n">
        <v>0</v>
      </c>
      <c r="J2469" s="1" t="n">
        <v>891</v>
      </c>
      <c r="K2469" s="1" t="n">
        <v>0</v>
      </c>
      <c r="L2469" s="1" t="n">
        <v>0</v>
      </c>
      <c r="M2469" s="1" t="n">
        <v>0</v>
      </c>
      <c r="N2469" s="1" t="n">
        <v>24</v>
      </c>
      <c r="O2469" s="1" t="n">
        <v>0</v>
      </c>
      <c r="P2469" s="1" t="n">
        <v>0</v>
      </c>
      <c r="Q2469" s="1" t="n">
        <v>0</v>
      </c>
      <c r="R2469" s="1" t="n">
        <v>0</v>
      </c>
      <c r="S2469" s="1" t="n">
        <v>0</v>
      </c>
      <c r="T2469" s="1" t="n">
        <v>0</v>
      </c>
      <c r="U2469" s="1" t="n">
        <v>0</v>
      </c>
      <c r="V2469" s="1" t="n">
        <f aca="false">ROUNDUP(SUM(J2469,R2469,L2469,N2469,T2469)/360,0)</f>
        <v>3</v>
      </c>
      <c r="W2469" s="1" t="n">
        <f aca="false">ROUNDUP(SUM(U2469,S2469,M2469,K2469,Q2469)/360*1.1,0)</f>
        <v>0</v>
      </c>
      <c r="X2469" s="1" t="n">
        <v>2458</v>
      </c>
      <c r="Y2469" s="1" t="n">
        <v>0</v>
      </c>
      <c r="Z2469" s="1" t="n">
        <v>35</v>
      </c>
      <c r="AA2469" s="1" t="n">
        <v>0</v>
      </c>
      <c r="AB2469" s="1" t="n">
        <v>82</v>
      </c>
      <c r="AC2469" s="1" t="n">
        <v>0</v>
      </c>
      <c r="AD2469" s="1" t="n">
        <v>0</v>
      </c>
      <c r="AE2469" s="1" t="n">
        <v>0</v>
      </c>
      <c r="AF2469" s="1" t="n">
        <v>145</v>
      </c>
      <c r="AG2469" s="1" t="n">
        <v>0</v>
      </c>
      <c r="AH2469" s="1" t="n">
        <v>0</v>
      </c>
      <c r="AI2469" s="1" t="n">
        <v>0</v>
      </c>
      <c r="AJ2469" s="1" t="n">
        <f aca="false">ROUNDUP(SUM(AF2469,X2469,Z2469,AB2469,AH2469)/360,0)</f>
        <v>8</v>
      </c>
      <c r="AK2469" s="1" t="n">
        <f aca="false">ROUNDUP(SUM(AI2469,AG2469,AA2469,Y2469,AE2469)/360*1.1,0)</f>
        <v>0</v>
      </c>
      <c r="AL2469" s="1" t="n">
        <v>3</v>
      </c>
      <c r="AM2469" s="1" t="n">
        <v>0</v>
      </c>
    </row>
    <row r="2470" customFormat="false" ht="15" hidden="false" customHeight="false" outlineLevel="0" collapsed="false">
      <c r="A2470" s="1" t="n">
        <v>354770</v>
      </c>
      <c r="B2470" s="1" t="str">
        <f aca="false">VLOOKUP(A2470,Municipios!$A$2:$B$5571,2,0)</f>
        <v>Santo Anastácio</v>
      </c>
      <c r="C2470" s="1" t="n">
        <v>5</v>
      </c>
      <c r="D2470" s="1" t="n">
        <v>22</v>
      </c>
      <c r="E2470" s="1" t="n">
        <v>5</v>
      </c>
      <c r="F2470" s="1" t="n">
        <v>0</v>
      </c>
      <c r="G2470" s="1" t="n">
        <v>5</v>
      </c>
      <c r="H2470" s="1" t="n">
        <f aca="false">SUM(C2470:G2470)</f>
        <v>37</v>
      </c>
      <c r="I2470" s="1" t="n">
        <v>0</v>
      </c>
      <c r="J2470" s="1" t="n">
        <v>911</v>
      </c>
      <c r="K2470" s="1" t="n">
        <v>0</v>
      </c>
      <c r="L2470" s="1" t="n">
        <v>0</v>
      </c>
      <c r="M2470" s="1" t="n">
        <v>0</v>
      </c>
      <c r="N2470" s="1" t="n">
        <v>0</v>
      </c>
      <c r="O2470" s="1" t="n">
        <v>0</v>
      </c>
      <c r="P2470" s="1" t="n">
        <v>0</v>
      </c>
      <c r="Q2470" s="1" t="n">
        <v>0</v>
      </c>
      <c r="R2470" s="1" t="n">
        <v>0</v>
      </c>
      <c r="S2470" s="1" t="n">
        <v>0</v>
      </c>
      <c r="T2470" s="1" t="n">
        <v>0</v>
      </c>
      <c r="U2470" s="1" t="n">
        <v>0</v>
      </c>
      <c r="V2470" s="1" t="n">
        <f aca="false">ROUNDUP(SUM(J2470,R2470,L2470,N2470,T2470)/360,0)</f>
        <v>3</v>
      </c>
      <c r="W2470" s="1" t="n">
        <f aca="false">ROUNDUP(SUM(U2470,S2470,M2470,K2470,Q2470)/360*1.1,0)</f>
        <v>0</v>
      </c>
      <c r="X2470" s="1" t="n">
        <v>5034</v>
      </c>
      <c r="Y2470" s="1" t="n">
        <v>0</v>
      </c>
      <c r="Z2470" s="1" t="n">
        <v>142</v>
      </c>
      <c r="AA2470" s="1" t="n">
        <v>0</v>
      </c>
      <c r="AB2470" s="1" t="n">
        <v>0</v>
      </c>
      <c r="AC2470" s="1" t="n">
        <v>0</v>
      </c>
      <c r="AD2470" s="1" t="n">
        <v>0</v>
      </c>
      <c r="AE2470" s="1" t="n">
        <v>0</v>
      </c>
      <c r="AF2470" s="1" t="n">
        <v>277</v>
      </c>
      <c r="AG2470" s="1" t="n">
        <v>0</v>
      </c>
      <c r="AH2470" s="1" t="n">
        <v>0</v>
      </c>
      <c r="AI2470" s="1" t="n">
        <v>0</v>
      </c>
      <c r="AJ2470" s="1" t="n">
        <f aca="false">ROUNDUP(SUM(AF2470,X2470,Z2470,AB2470,AH2470)/360,0)</f>
        <v>16</v>
      </c>
      <c r="AK2470" s="1" t="n">
        <f aca="false">ROUNDUP(SUM(AI2470,AG2470,AA2470,Y2470,AE2470)/360*1.1,0)</f>
        <v>0</v>
      </c>
      <c r="AL2470" s="1" t="n">
        <v>1</v>
      </c>
      <c r="AM2470" s="1" t="n">
        <v>0</v>
      </c>
    </row>
    <row r="2471" customFormat="false" ht="15" hidden="false" customHeight="false" outlineLevel="0" collapsed="false">
      <c r="A2471" s="1" t="n">
        <v>354780</v>
      </c>
      <c r="B2471" s="1" t="str">
        <f aca="false">VLOOKUP(A2471,Municipios!$A$2:$B$5571,2,0)</f>
        <v>Santo André</v>
      </c>
      <c r="C2471" s="1" t="n">
        <v>224</v>
      </c>
      <c r="D2471" s="1" t="n">
        <v>144</v>
      </c>
      <c r="E2471" s="1" t="n">
        <v>69</v>
      </c>
      <c r="F2471" s="1" t="n">
        <v>35</v>
      </c>
      <c r="G2471" s="1" t="n">
        <v>64</v>
      </c>
      <c r="H2471" s="1" t="n">
        <f aca="false">SUM(C2471:G2471)</f>
        <v>536</v>
      </c>
      <c r="I2471" s="1" t="n">
        <v>144</v>
      </c>
      <c r="J2471" s="1" t="n">
        <v>2948</v>
      </c>
      <c r="K2471" s="1" t="n">
        <v>0</v>
      </c>
      <c r="L2471" s="1" t="n">
        <v>0</v>
      </c>
      <c r="M2471" s="1" t="n">
        <v>0</v>
      </c>
      <c r="N2471" s="1" t="n">
        <v>1511</v>
      </c>
      <c r="O2471" s="1" t="n">
        <v>0</v>
      </c>
      <c r="P2471" s="1" t="n">
        <v>998</v>
      </c>
      <c r="Q2471" s="1" t="n">
        <v>1050</v>
      </c>
      <c r="R2471" s="1" t="n">
        <v>8</v>
      </c>
      <c r="S2471" s="1" t="n">
        <v>0</v>
      </c>
      <c r="T2471" s="1" t="n">
        <v>0</v>
      </c>
      <c r="U2471" s="1" t="n">
        <v>0</v>
      </c>
      <c r="V2471" s="1" t="n">
        <f aca="false">ROUNDUP(SUM(J2471,R2471,L2471,N2471,T2471)/360,0)</f>
        <v>13</v>
      </c>
      <c r="W2471" s="1" t="n">
        <f aca="false">ROUNDUP(SUM(U2471,S2471,M2471,K2471,Q2471)/360*1.1,0)</f>
        <v>4</v>
      </c>
      <c r="X2471" s="1" t="n">
        <v>57463</v>
      </c>
      <c r="Y2471" s="1" t="n">
        <v>0</v>
      </c>
      <c r="Z2471" s="1" t="n">
        <v>12220</v>
      </c>
      <c r="AA2471" s="1" t="n">
        <v>0</v>
      </c>
      <c r="AB2471" s="1" t="n">
        <v>6413</v>
      </c>
      <c r="AC2471" s="1" t="n">
        <v>245</v>
      </c>
      <c r="AD2471" s="1" t="n">
        <v>24296</v>
      </c>
      <c r="AE2471" s="1" t="n">
        <v>35011</v>
      </c>
      <c r="AF2471" s="1" t="n">
        <v>34854</v>
      </c>
      <c r="AG2471" s="1" t="n">
        <v>0</v>
      </c>
      <c r="AH2471" s="1" t="n">
        <v>21519</v>
      </c>
      <c r="AI2471" s="1" t="n">
        <v>0</v>
      </c>
      <c r="AJ2471" s="1" t="n">
        <f aca="false">ROUNDUP(SUM(AF2471,X2471,Z2471,AB2471,AH2471)/360,0)</f>
        <v>368</v>
      </c>
      <c r="AK2471" s="1" t="n">
        <f aca="false">ROUNDUP(SUM(AI2471,AG2471,AA2471,Y2471,AE2471)/360*1.1,0)</f>
        <v>107</v>
      </c>
      <c r="AL2471" s="1" t="n">
        <v>428</v>
      </c>
      <c r="AM2471" s="1" t="n">
        <v>10</v>
      </c>
    </row>
    <row r="2472" customFormat="false" ht="15" hidden="false" customHeight="false" outlineLevel="0" collapsed="false">
      <c r="A2472" s="1" t="n">
        <v>354790</v>
      </c>
      <c r="B2472" s="1" t="str">
        <f aca="false">VLOOKUP(A2472,Municipios!$A$2:$B$5571,2,0)</f>
        <v>Santo Antônio da Alegria</v>
      </c>
      <c r="C2472" s="1" t="n">
        <v>0</v>
      </c>
      <c r="D2472" s="1" t="n">
        <v>13</v>
      </c>
      <c r="E2472" s="1" t="n">
        <v>2</v>
      </c>
      <c r="F2472" s="1" t="n">
        <v>0</v>
      </c>
      <c r="G2472" s="1" t="n">
        <v>4</v>
      </c>
      <c r="H2472" s="1" t="n">
        <f aca="false">SUM(C2472:G2472)</f>
        <v>19</v>
      </c>
      <c r="I2472" s="1" t="n">
        <v>0</v>
      </c>
      <c r="J2472" s="1" t="n">
        <v>139</v>
      </c>
      <c r="K2472" s="1" t="n">
        <v>0</v>
      </c>
      <c r="L2472" s="1" t="n">
        <v>0</v>
      </c>
      <c r="M2472" s="1" t="n">
        <v>0</v>
      </c>
      <c r="N2472" s="1" t="n">
        <v>2</v>
      </c>
      <c r="O2472" s="1" t="n">
        <v>0</v>
      </c>
      <c r="P2472" s="1" t="n">
        <v>0</v>
      </c>
      <c r="Q2472" s="1" t="n">
        <v>0</v>
      </c>
      <c r="R2472" s="1" t="n">
        <v>0</v>
      </c>
      <c r="S2472" s="1" t="n">
        <v>0</v>
      </c>
      <c r="T2472" s="1" t="n">
        <v>0</v>
      </c>
      <c r="U2472" s="1" t="n">
        <v>0</v>
      </c>
      <c r="V2472" s="1" t="n">
        <f aca="false">ROUNDUP(SUM(J2472,R2472,L2472,N2472,T2472)/360,0)</f>
        <v>1</v>
      </c>
      <c r="W2472" s="1" t="n">
        <f aca="false">ROUNDUP(SUM(U2472,S2472,M2472,K2472,Q2472)/360*1.1,0)</f>
        <v>0</v>
      </c>
      <c r="X2472" s="1" t="n">
        <v>228</v>
      </c>
      <c r="Y2472" s="1" t="n">
        <v>0</v>
      </c>
      <c r="Z2472" s="1" t="n">
        <v>3</v>
      </c>
      <c r="AA2472" s="1" t="n">
        <v>0</v>
      </c>
      <c r="AB2472" s="1" t="n">
        <v>10</v>
      </c>
      <c r="AC2472" s="1" t="n">
        <v>0</v>
      </c>
      <c r="AD2472" s="1" t="n">
        <v>0</v>
      </c>
      <c r="AE2472" s="1" t="n">
        <v>0</v>
      </c>
      <c r="AF2472" s="1" t="n">
        <v>0</v>
      </c>
      <c r="AG2472" s="1" t="n">
        <v>0</v>
      </c>
      <c r="AH2472" s="1" t="n">
        <v>0</v>
      </c>
      <c r="AI2472" s="1" t="n">
        <v>0</v>
      </c>
      <c r="AJ2472" s="1" t="n">
        <f aca="false">ROUNDUP(SUM(AF2472,X2472,Z2472,AB2472,AH2472)/360,0)</f>
        <v>1</v>
      </c>
      <c r="AK2472" s="1" t="n">
        <f aca="false">ROUNDUP(SUM(AI2472,AG2472,AA2472,Y2472,AE2472)/360*1.1,0)</f>
        <v>0</v>
      </c>
      <c r="AL2472" s="1" t="n">
        <v>1</v>
      </c>
      <c r="AM2472" s="1" t="n">
        <v>0</v>
      </c>
    </row>
    <row r="2473" customFormat="false" ht="15" hidden="false" customHeight="false" outlineLevel="0" collapsed="false">
      <c r="A2473" s="1" t="n">
        <v>354850</v>
      </c>
      <c r="B2473" s="1" t="str">
        <f aca="false">VLOOKUP(A2473,Municipios!$A$2:$B$5571,2,0)</f>
        <v>Santos</v>
      </c>
      <c r="C2473" s="1" t="n">
        <v>219</v>
      </c>
      <c r="D2473" s="1" t="n">
        <v>343</v>
      </c>
      <c r="E2473" s="1" t="n">
        <v>131</v>
      </c>
      <c r="F2473" s="1" t="n">
        <v>35</v>
      </c>
      <c r="G2473" s="1" t="n">
        <v>91</v>
      </c>
      <c r="H2473" s="1" t="n">
        <f aca="false">SUM(C2473:G2473)</f>
        <v>819</v>
      </c>
      <c r="I2473" s="1" t="n">
        <v>110</v>
      </c>
      <c r="J2473" s="1" t="n">
        <v>5316</v>
      </c>
      <c r="K2473" s="1" t="n">
        <v>0</v>
      </c>
      <c r="L2473" s="1" t="n">
        <v>0</v>
      </c>
      <c r="M2473" s="1" t="n">
        <v>0</v>
      </c>
      <c r="N2473" s="1" t="n">
        <v>1933</v>
      </c>
      <c r="O2473" s="1" t="n">
        <v>0</v>
      </c>
      <c r="P2473" s="1" t="n">
        <v>883</v>
      </c>
      <c r="Q2473" s="1" t="n">
        <v>1185</v>
      </c>
      <c r="R2473" s="1" t="n">
        <v>311</v>
      </c>
      <c r="S2473" s="1" t="n">
        <v>0</v>
      </c>
      <c r="T2473" s="1" t="n">
        <v>0</v>
      </c>
      <c r="U2473" s="1" t="n">
        <v>0</v>
      </c>
      <c r="V2473" s="1" t="n">
        <f aca="false">ROUNDUP(SUM(J2473,R2473,L2473,N2473,T2473)/360,0)</f>
        <v>21</v>
      </c>
      <c r="W2473" s="1" t="n">
        <f aca="false">ROUNDUP(SUM(U2473,S2473,M2473,K2473,Q2473)/360*1.1,0)</f>
        <v>4</v>
      </c>
      <c r="X2473" s="1" t="n">
        <v>62695</v>
      </c>
      <c r="Y2473" s="1" t="n">
        <v>0</v>
      </c>
      <c r="Z2473" s="1" t="n">
        <v>17629</v>
      </c>
      <c r="AA2473" s="1" t="n">
        <v>0</v>
      </c>
      <c r="AB2473" s="1" t="n">
        <v>11141</v>
      </c>
      <c r="AC2473" s="1" t="n">
        <v>0</v>
      </c>
      <c r="AD2473" s="1" t="n">
        <v>19983</v>
      </c>
      <c r="AE2473" s="1" t="n">
        <v>22222</v>
      </c>
      <c r="AF2473" s="1" t="n">
        <v>28847</v>
      </c>
      <c r="AG2473" s="1" t="n">
        <v>0</v>
      </c>
      <c r="AH2473" s="1" t="n">
        <v>8592</v>
      </c>
      <c r="AI2473" s="1" t="n">
        <v>0</v>
      </c>
      <c r="AJ2473" s="1" t="n">
        <f aca="false">ROUNDUP(SUM(AF2473,X2473,Z2473,AB2473,AH2473)/360,0)</f>
        <v>359</v>
      </c>
      <c r="AK2473" s="1" t="n">
        <f aca="false">ROUNDUP(SUM(AI2473,AG2473,AA2473,Y2473,AE2473)/360*1.1,0)</f>
        <v>68</v>
      </c>
      <c r="AL2473" s="1" t="n">
        <v>314</v>
      </c>
      <c r="AM2473" s="1" t="n">
        <v>7</v>
      </c>
    </row>
    <row r="2474" customFormat="false" ht="15" hidden="false" customHeight="false" outlineLevel="0" collapsed="false">
      <c r="A2474" s="1" t="n">
        <v>354860</v>
      </c>
      <c r="B2474" s="1" t="str">
        <f aca="false">VLOOKUP(A2474,Municipios!$A$2:$B$5571,2,0)</f>
        <v>São Bento do Sapucaí</v>
      </c>
      <c r="C2474" s="1" t="n">
        <v>3</v>
      </c>
      <c r="D2474" s="1" t="n">
        <v>12</v>
      </c>
      <c r="E2474" s="1" t="n">
        <v>7</v>
      </c>
      <c r="F2474" s="1" t="n">
        <v>0</v>
      </c>
      <c r="G2474" s="1" t="n">
        <v>4</v>
      </c>
      <c r="H2474" s="1" t="n">
        <f aca="false">SUM(C2474:G2474)</f>
        <v>26</v>
      </c>
      <c r="I2474" s="1" t="n">
        <v>0</v>
      </c>
      <c r="J2474" s="1" t="n">
        <v>307</v>
      </c>
      <c r="K2474" s="1" t="n">
        <v>0</v>
      </c>
      <c r="L2474" s="1" t="n">
        <v>0</v>
      </c>
      <c r="M2474" s="1" t="n">
        <v>0</v>
      </c>
      <c r="N2474" s="1" t="n">
        <v>96</v>
      </c>
      <c r="O2474" s="1" t="n">
        <v>0</v>
      </c>
      <c r="P2474" s="1" t="n">
        <v>0</v>
      </c>
      <c r="Q2474" s="1" t="n">
        <v>0</v>
      </c>
      <c r="R2474" s="1" t="n">
        <v>0</v>
      </c>
      <c r="S2474" s="1" t="n">
        <v>0</v>
      </c>
      <c r="T2474" s="1" t="n">
        <v>0</v>
      </c>
      <c r="U2474" s="1" t="n">
        <v>0</v>
      </c>
      <c r="V2474" s="1" t="n">
        <f aca="false">ROUNDUP(SUM(J2474,R2474,L2474,N2474,T2474)/360,0)</f>
        <v>2</v>
      </c>
      <c r="W2474" s="1" t="n">
        <f aca="false">ROUNDUP(SUM(U2474,S2474,M2474,K2474,Q2474)/360*1.1,0)</f>
        <v>0</v>
      </c>
      <c r="X2474" s="1" t="n">
        <v>991</v>
      </c>
      <c r="Y2474" s="1" t="n">
        <v>0</v>
      </c>
      <c r="Z2474" s="1" t="n">
        <v>304</v>
      </c>
      <c r="AA2474" s="1" t="n">
        <v>0</v>
      </c>
      <c r="AB2474" s="1" t="n">
        <v>477</v>
      </c>
      <c r="AC2474" s="1" t="n">
        <v>0</v>
      </c>
      <c r="AD2474" s="1" t="n">
        <v>0</v>
      </c>
      <c r="AE2474" s="1" t="n">
        <v>0</v>
      </c>
      <c r="AF2474" s="1" t="n">
        <v>181</v>
      </c>
      <c r="AG2474" s="1" t="n">
        <v>0</v>
      </c>
      <c r="AH2474" s="1" t="n">
        <v>0</v>
      </c>
      <c r="AI2474" s="1" t="n">
        <v>0</v>
      </c>
      <c r="AJ2474" s="1" t="n">
        <f aca="false">ROUNDUP(SUM(AF2474,X2474,Z2474,AB2474,AH2474)/360,0)</f>
        <v>6</v>
      </c>
      <c r="AK2474" s="1" t="n">
        <f aca="false">ROUNDUP(SUM(AI2474,AG2474,AA2474,Y2474,AE2474)/360*1.1,0)</f>
        <v>0</v>
      </c>
      <c r="AL2474" s="1" t="n">
        <v>1</v>
      </c>
      <c r="AM2474" s="1" t="n">
        <v>0</v>
      </c>
    </row>
    <row r="2475" customFormat="false" ht="15" hidden="false" customHeight="false" outlineLevel="0" collapsed="false">
      <c r="A2475" s="1" t="n">
        <v>354870</v>
      </c>
      <c r="B2475" s="1" t="str">
        <f aca="false">VLOOKUP(A2475,Municipios!$A$2:$B$5571,2,0)</f>
        <v>São Bernardo do Campo</v>
      </c>
      <c r="C2475" s="1" t="n">
        <v>130</v>
      </c>
      <c r="D2475" s="1" t="n">
        <v>185</v>
      </c>
      <c r="E2475" s="1" t="n">
        <v>63</v>
      </c>
      <c r="F2475" s="1" t="n">
        <v>55</v>
      </c>
      <c r="G2475" s="1" t="n">
        <v>71</v>
      </c>
      <c r="H2475" s="1" t="n">
        <f aca="false">SUM(C2475:G2475)</f>
        <v>504</v>
      </c>
      <c r="I2475" s="1" t="n">
        <v>109</v>
      </c>
      <c r="J2475" s="1" t="n">
        <v>7100</v>
      </c>
      <c r="K2475" s="1" t="n">
        <v>0</v>
      </c>
      <c r="L2475" s="1" t="n">
        <v>6</v>
      </c>
      <c r="M2475" s="1" t="n">
        <v>0</v>
      </c>
      <c r="N2475" s="1" t="n">
        <v>4533</v>
      </c>
      <c r="O2475" s="1" t="n">
        <v>0</v>
      </c>
      <c r="P2475" s="1" t="n">
        <v>1631</v>
      </c>
      <c r="Q2475" s="1" t="n">
        <v>1398</v>
      </c>
      <c r="R2475" s="1" t="n">
        <v>20</v>
      </c>
      <c r="S2475" s="1" t="n">
        <v>0</v>
      </c>
      <c r="T2475" s="1" t="n">
        <v>2483</v>
      </c>
      <c r="U2475" s="1" t="n">
        <v>0</v>
      </c>
      <c r="V2475" s="1" t="n">
        <f aca="false">ROUNDUP(SUM(J2475,R2475,L2475,N2475,T2475)/360,0)</f>
        <v>40</v>
      </c>
      <c r="W2475" s="1" t="n">
        <f aca="false">ROUNDUP(SUM(U2475,S2475,M2475,K2475,Q2475)/360*1.1,0)</f>
        <v>5</v>
      </c>
      <c r="X2475" s="1" t="n">
        <v>67166</v>
      </c>
      <c r="Y2475" s="1" t="n">
        <v>0</v>
      </c>
      <c r="Z2475" s="1" t="n">
        <v>12672</v>
      </c>
      <c r="AA2475" s="1" t="n">
        <v>0</v>
      </c>
      <c r="AB2475" s="1" t="n">
        <v>10923</v>
      </c>
      <c r="AC2475" s="1" t="n">
        <v>0</v>
      </c>
      <c r="AD2475" s="1" t="n">
        <v>21537</v>
      </c>
      <c r="AE2475" s="1" t="n">
        <v>24389</v>
      </c>
      <c r="AF2475" s="1" t="n">
        <v>20506</v>
      </c>
      <c r="AG2475" s="1" t="n">
        <v>0</v>
      </c>
      <c r="AH2475" s="1" t="n">
        <v>12787</v>
      </c>
      <c r="AI2475" s="1" t="n">
        <v>0</v>
      </c>
      <c r="AJ2475" s="1" t="n">
        <f aca="false">ROUNDUP(SUM(AF2475,X2475,Z2475,AB2475,AH2475)/360,0)</f>
        <v>345</v>
      </c>
      <c r="AK2475" s="1" t="n">
        <f aca="false">ROUNDUP(SUM(AI2475,AG2475,AA2475,Y2475,AE2475)/360*1.1,0)</f>
        <v>75</v>
      </c>
      <c r="AL2475" s="1" t="n">
        <v>289</v>
      </c>
      <c r="AM2475" s="1" t="n">
        <v>11</v>
      </c>
    </row>
    <row r="2476" customFormat="false" ht="15" hidden="false" customHeight="false" outlineLevel="0" collapsed="false">
      <c r="A2476" s="1" t="n">
        <v>354880</v>
      </c>
      <c r="B2476" s="1" t="str">
        <f aca="false">VLOOKUP(A2476,Municipios!$A$2:$B$5571,2,0)</f>
        <v>São Caetano do Sul</v>
      </c>
      <c r="C2476" s="1" t="n">
        <v>30</v>
      </c>
      <c r="D2476" s="1" t="n">
        <v>98</v>
      </c>
      <c r="E2476" s="1" t="n">
        <v>18</v>
      </c>
      <c r="F2476" s="1" t="n">
        <v>3</v>
      </c>
      <c r="G2476" s="1" t="n">
        <v>25</v>
      </c>
      <c r="H2476" s="1" t="n">
        <f aca="false">SUM(C2476:G2476)</f>
        <v>174</v>
      </c>
      <c r="I2476" s="1" t="n">
        <v>34</v>
      </c>
      <c r="J2476" s="1" t="n">
        <v>4588</v>
      </c>
      <c r="K2476" s="1" t="n">
        <v>0</v>
      </c>
      <c r="L2476" s="1" t="n">
        <v>6</v>
      </c>
      <c r="M2476" s="1" t="n">
        <v>0</v>
      </c>
      <c r="N2476" s="1" t="n">
        <v>894</v>
      </c>
      <c r="O2476" s="1" t="n">
        <v>0</v>
      </c>
      <c r="P2476" s="1" t="n">
        <v>802</v>
      </c>
      <c r="Q2476" s="1" t="n">
        <v>994</v>
      </c>
      <c r="R2476" s="1" t="n">
        <v>2</v>
      </c>
      <c r="S2476" s="1" t="n">
        <v>0</v>
      </c>
      <c r="T2476" s="1" t="n">
        <v>0</v>
      </c>
      <c r="U2476" s="1" t="n">
        <v>0</v>
      </c>
      <c r="V2476" s="1" t="n">
        <f aca="false">ROUNDUP(SUM(J2476,R2476,L2476,N2476,T2476)/360,0)</f>
        <v>16</v>
      </c>
      <c r="W2476" s="1" t="n">
        <f aca="false">ROUNDUP(SUM(U2476,S2476,M2476,K2476,Q2476)/360*1.1,0)</f>
        <v>4</v>
      </c>
      <c r="X2476" s="1" t="n">
        <v>19595</v>
      </c>
      <c r="Y2476" s="1" t="n">
        <v>0</v>
      </c>
      <c r="Z2476" s="1" t="n">
        <v>2656</v>
      </c>
      <c r="AA2476" s="1" t="n">
        <v>0</v>
      </c>
      <c r="AB2476" s="1" t="n">
        <v>938</v>
      </c>
      <c r="AC2476" s="1" t="n">
        <v>0</v>
      </c>
      <c r="AD2476" s="1" t="n">
        <v>5749</v>
      </c>
      <c r="AE2476" s="1" t="n">
        <v>8440</v>
      </c>
      <c r="AF2476" s="1" t="n">
        <v>4655</v>
      </c>
      <c r="AG2476" s="1" t="n">
        <v>37</v>
      </c>
      <c r="AH2476" s="1" t="n">
        <v>716</v>
      </c>
      <c r="AI2476" s="1" t="n">
        <v>0</v>
      </c>
      <c r="AJ2476" s="1" t="n">
        <f aca="false">ROUNDUP(SUM(AF2476,X2476,Z2476,AB2476,AH2476)/360,0)</f>
        <v>80</v>
      </c>
      <c r="AK2476" s="1" t="n">
        <f aca="false">ROUNDUP(SUM(AI2476,AG2476,AA2476,Y2476,AE2476)/360*1.1,0)</f>
        <v>26</v>
      </c>
      <c r="AL2476" s="1" t="n">
        <v>63</v>
      </c>
      <c r="AM2476" s="1" t="n">
        <v>5</v>
      </c>
    </row>
    <row r="2477" customFormat="false" ht="15" hidden="false" customHeight="false" outlineLevel="0" collapsed="false">
      <c r="A2477" s="1" t="n">
        <v>354890</v>
      </c>
      <c r="B2477" s="1" t="str">
        <f aca="false">VLOOKUP(A2477,Municipios!$A$2:$B$5571,2,0)</f>
        <v>São Carlos</v>
      </c>
      <c r="C2477" s="1" t="n">
        <v>36</v>
      </c>
      <c r="D2477" s="1" t="n">
        <v>96</v>
      </c>
      <c r="E2477" s="1" t="n">
        <v>25</v>
      </c>
      <c r="F2477" s="1" t="n">
        <v>8</v>
      </c>
      <c r="G2477" s="1" t="n">
        <v>46</v>
      </c>
      <c r="H2477" s="1" t="n">
        <f aca="false">SUM(C2477:G2477)</f>
        <v>211</v>
      </c>
      <c r="I2477" s="1" t="n">
        <v>25</v>
      </c>
      <c r="J2477" s="1" t="n">
        <v>3664</v>
      </c>
      <c r="K2477" s="1" t="n">
        <v>0</v>
      </c>
      <c r="L2477" s="1" t="n">
        <v>0</v>
      </c>
      <c r="M2477" s="1" t="n">
        <v>0</v>
      </c>
      <c r="N2477" s="1" t="n">
        <v>2062</v>
      </c>
      <c r="O2477" s="1" t="n">
        <v>0</v>
      </c>
      <c r="P2477" s="1" t="n">
        <v>429</v>
      </c>
      <c r="Q2477" s="1" t="n">
        <v>370</v>
      </c>
      <c r="R2477" s="1" t="n">
        <v>104</v>
      </c>
      <c r="S2477" s="1" t="n">
        <v>0</v>
      </c>
      <c r="T2477" s="1" t="n">
        <v>0</v>
      </c>
      <c r="U2477" s="1" t="n">
        <v>0</v>
      </c>
      <c r="V2477" s="1" t="n">
        <f aca="false">ROUNDUP(SUM(J2477,R2477,L2477,N2477,T2477)/360,0)</f>
        <v>17</v>
      </c>
      <c r="W2477" s="1" t="n">
        <f aca="false">ROUNDUP(SUM(U2477,S2477,M2477,K2477,Q2477)/360*1.1,0)</f>
        <v>2</v>
      </c>
      <c r="X2477" s="1" t="n">
        <v>21209</v>
      </c>
      <c r="Y2477" s="1" t="n">
        <v>0</v>
      </c>
      <c r="Z2477" s="1" t="n">
        <v>5900</v>
      </c>
      <c r="AA2477" s="1" t="n">
        <v>0</v>
      </c>
      <c r="AB2477" s="1" t="n">
        <v>3924</v>
      </c>
      <c r="AC2477" s="1" t="n">
        <v>0</v>
      </c>
      <c r="AD2477" s="1" t="n">
        <v>7152</v>
      </c>
      <c r="AE2477" s="1" t="n">
        <v>8168</v>
      </c>
      <c r="AF2477" s="1" t="n">
        <v>16606</v>
      </c>
      <c r="AG2477" s="1" t="n">
        <v>0</v>
      </c>
      <c r="AH2477" s="1" t="n">
        <v>1513</v>
      </c>
      <c r="AI2477" s="1" t="n">
        <v>0</v>
      </c>
      <c r="AJ2477" s="1" t="n">
        <f aca="false">ROUNDUP(SUM(AF2477,X2477,Z2477,AB2477,AH2477)/360,0)</f>
        <v>137</v>
      </c>
      <c r="AK2477" s="1" t="n">
        <f aca="false">ROUNDUP(SUM(AI2477,AG2477,AA2477,Y2477,AE2477)/360*1.1,0)</f>
        <v>25</v>
      </c>
      <c r="AL2477" s="1" t="n">
        <v>91</v>
      </c>
      <c r="AM2477" s="1" t="n">
        <v>4</v>
      </c>
    </row>
    <row r="2478" customFormat="false" ht="15" hidden="false" customHeight="false" outlineLevel="0" collapsed="false">
      <c r="A2478" s="1" t="n">
        <v>354910</v>
      </c>
      <c r="B2478" s="1" t="str">
        <f aca="false">VLOOKUP(A2478,Municipios!$A$2:$B$5571,2,0)</f>
        <v>São João da Boa Vista</v>
      </c>
      <c r="C2478" s="1" t="n">
        <v>18</v>
      </c>
      <c r="D2478" s="1" t="n">
        <v>52</v>
      </c>
      <c r="E2478" s="1" t="n">
        <v>14</v>
      </c>
      <c r="F2478" s="1" t="n">
        <v>0</v>
      </c>
      <c r="G2478" s="1" t="n">
        <v>10</v>
      </c>
      <c r="H2478" s="1" t="n">
        <f aca="false">SUM(C2478:G2478)</f>
        <v>94</v>
      </c>
      <c r="I2478" s="1" t="n">
        <v>8</v>
      </c>
      <c r="J2478" s="1" t="n">
        <v>2361</v>
      </c>
      <c r="K2478" s="1" t="n">
        <v>0</v>
      </c>
      <c r="L2478" s="1" t="n">
        <v>0</v>
      </c>
      <c r="M2478" s="1" t="n">
        <v>0</v>
      </c>
      <c r="N2478" s="1" t="n">
        <v>207</v>
      </c>
      <c r="O2478" s="1" t="n">
        <v>0</v>
      </c>
      <c r="P2478" s="1" t="n">
        <v>283</v>
      </c>
      <c r="Q2478" s="1" t="n">
        <v>288</v>
      </c>
      <c r="R2478" s="1" t="n">
        <v>0</v>
      </c>
      <c r="S2478" s="1" t="n">
        <v>0</v>
      </c>
      <c r="T2478" s="1" t="n">
        <v>0</v>
      </c>
      <c r="U2478" s="1" t="n">
        <v>0</v>
      </c>
      <c r="V2478" s="1" t="n">
        <f aca="false">ROUNDUP(SUM(J2478,R2478,L2478,N2478,T2478)/360,0)</f>
        <v>8</v>
      </c>
      <c r="W2478" s="1" t="n">
        <f aca="false">ROUNDUP(SUM(U2478,S2478,M2478,K2478,Q2478)/360*1.1,0)</f>
        <v>1</v>
      </c>
      <c r="X2478" s="1" t="n">
        <v>11636</v>
      </c>
      <c r="Y2478" s="1" t="n">
        <v>0</v>
      </c>
      <c r="Z2478" s="1" t="n">
        <v>2409</v>
      </c>
      <c r="AA2478" s="1" t="n">
        <v>0</v>
      </c>
      <c r="AB2478" s="1" t="n">
        <v>691</v>
      </c>
      <c r="AC2478" s="1" t="n">
        <v>0</v>
      </c>
      <c r="AD2478" s="1" t="n">
        <v>2227</v>
      </c>
      <c r="AE2478" s="1" t="n">
        <v>2471</v>
      </c>
      <c r="AF2478" s="1" t="n">
        <v>4516</v>
      </c>
      <c r="AG2478" s="1" t="n">
        <v>0</v>
      </c>
      <c r="AH2478" s="1" t="n">
        <v>0</v>
      </c>
      <c r="AI2478" s="1" t="n">
        <v>0</v>
      </c>
      <c r="AJ2478" s="1" t="n">
        <f aca="false">ROUNDUP(SUM(AF2478,X2478,Z2478,AB2478,AH2478)/360,0)</f>
        <v>54</v>
      </c>
      <c r="AK2478" s="1" t="n">
        <f aca="false">ROUNDUP(SUM(AI2478,AG2478,AA2478,Y2478,AE2478)/360*1.1,0)</f>
        <v>8</v>
      </c>
      <c r="AL2478" s="1" t="n">
        <v>25</v>
      </c>
      <c r="AM2478" s="1" t="n">
        <v>2</v>
      </c>
    </row>
    <row r="2479" customFormat="false" ht="15" hidden="false" customHeight="false" outlineLevel="0" collapsed="false">
      <c r="A2479" s="1" t="n">
        <v>354940</v>
      </c>
      <c r="B2479" s="1" t="str">
        <f aca="false">VLOOKUP(A2479,Municipios!$A$2:$B$5571,2,0)</f>
        <v>São Joaquim da Barra</v>
      </c>
      <c r="C2479" s="1" t="n">
        <v>12</v>
      </c>
      <c r="D2479" s="1" t="n">
        <v>27</v>
      </c>
      <c r="E2479" s="1" t="n">
        <v>20</v>
      </c>
      <c r="F2479" s="1" t="n">
        <v>0</v>
      </c>
      <c r="G2479" s="1" t="n">
        <v>9</v>
      </c>
      <c r="H2479" s="1" t="n">
        <f aca="false">SUM(C2479:G2479)</f>
        <v>68</v>
      </c>
      <c r="I2479" s="1" t="n">
        <v>8</v>
      </c>
      <c r="J2479" s="1" t="n">
        <v>874</v>
      </c>
      <c r="K2479" s="1" t="n">
        <v>0</v>
      </c>
      <c r="L2479" s="1" t="n">
        <v>0</v>
      </c>
      <c r="M2479" s="1" t="n">
        <v>0</v>
      </c>
      <c r="N2479" s="1" t="n">
        <v>146</v>
      </c>
      <c r="O2479" s="1" t="n">
        <v>0</v>
      </c>
      <c r="P2479" s="1" t="n">
        <v>164</v>
      </c>
      <c r="Q2479" s="1" t="n">
        <v>423</v>
      </c>
      <c r="R2479" s="1" t="n">
        <v>0</v>
      </c>
      <c r="S2479" s="1" t="n">
        <v>0</v>
      </c>
      <c r="T2479" s="1" t="n">
        <v>0</v>
      </c>
      <c r="U2479" s="1" t="n">
        <v>0</v>
      </c>
      <c r="V2479" s="1" t="n">
        <f aca="false">ROUNDUP(SUM(J2479,R2479,L2479,N2479,T2479)/360,0)</f>
        <v>3</v>
      </c>
      <c r="W2479" s="1" t="n">
        <f aca="false">ROUNDUP(SUM(U2479,S2479,M2479,K2479,Q2479)/360*1.1,0)</f>
        <v>2</v>
      </c>
      <c r="X2479" s="1" t="n">
        <v>5191</v>
      </c>
      <c r="Y2479" s="1" t="n">
        <v>0</v>
      </c>
      <c r="Z2479" s="1" t="n">
        <v>693</v>
      </c>
      <c r="AA2479" s="1" t="n">
        <v>0</v>
      </c>
      <c r="AB2479" s="1" t="n">
        <v>306</v>
      </c>
      <c r="AC2479" s="1" t="n">
        <v>0</v>
      </c>
      <c r="AD2479" s="1" t="n">
        <v>608</v>
      </c>
      <c r="AE2479" s="1" t="n">
        <v>1588</v>
      </c>
      <c r="AF2479" s="1" t="n">
        <v>1971</v>
      </c>
      <c r="AG2479" s="1" t="n">
        <v>0</v>
      </c>
      <c r="AH2479" s="1" t="n">
        <v>0</v>
      </c>
      <c r="AI2479" s="1" t="n">
        <v>0</v>
      </c>
      <c r="AJ2479" s="1" t="n">
        <f aca="false">ROUNDUP(SUM(AF2479,X2479,Z2479,AB2479,AH2479)/360,0)</f>
        <v>23</v>
      </c>
      <c r="AK2479" s="1" t="n">
        <f aca="false">ROUNDUP(SUM(AI2479,AG2479,AA2479,Y2479,AE2479)/360*1.1,0)</f>
        <v>5</v>
      </c>
      <c r="AL2479" s="1" t="n">
        <v>10</v>
      </c>
      <c r="AM2479" s="1" t="n">
        <v>1</v>
      </c>
    </row>
    <row r="2480" customFormat="false" ht="15" hidden="false" customHeight="false" outlineLevel="0" collapsed="false">
      <c r="A2480" s="1" t="n">
        <v>354970</v>
      </c>
      <c r="B2480" s="1" t="str">
        <f aca="false">VLOOKUP(A2480,Municipios!$A$2:$B$5571,2,0)</f>
        <v>São José do Rio Pardo</v>
      </c>
      <c r="C2480" s="1" t="n">
        <v>29</v>
      </c>
      <c r="D2480" s="1" t="n">
        <v>34</v>
      </c>
      <c r="E2480" s="1" t="n">
        <v>9</v>
      </c>
      <c r="F2480" s="1" t="n">
        <v>0</v>
      </c>
      <c r="G2480" s="1" t="n">
        <v>9</v>
      </c>
      <c r="H2480" s="1" t="n">
        <f aca="false">SUM(C2480:G2480)</f>
        <v>81</v>
      </c>
      <c r="I2480" s="1" t="n">
        <v>5</v>
      </c>
      <c r="J2480" s="1" t="n">
        <v>2779</v>
      </c>
      <c r="K2480" s="1" t="n">
        <v>0</v>
      </c>
      <c r="L2480" s="1" t="n">
        <v>0</v>
      </c>
      <c r="M2480" s="1" t="n">
        <v>0</v>
      </c>
      <c r="N2480" s="1" t="n">
        <v>192</v>
      </c>
      <c r="O2480" s="1" t="n">
        <v>0</v>
      </c>
      <c r="P2480" s="1" t="n">
        <v>236</v>
      </c>
      <c r="Q2480" s="1" t="n">
        <v>256</v>
      </c>
      <c r="R2480" s="1" t="n">
        <v>105</v>
      </c>
      <c r="S2480" s="1" t="n">
        <v>0</v>
      </c>
      <c r="T2480" s="1" t="n">
        <v>0</v>
      </c>
      <c r="U2480" s="1" t="n">
        <v>0</v>
      </c>
      <c r="V2480" s="1" t="n">
        <f aca="false">ROUNDUP(SUM(J2480,R2480,L2480,N2480,T2480)/360,0)</f>
        <v>9</v>
      </c>
      <c r="W2480" s="1" t="n">
        <f aca="false">ROUNDUP(SUM(U2480,S2480,M2480,K2480,Q2480)/360*1.1,0)</f>
        <v>1</v>
      </c>
      <c r="X2480" s="1" t="n">
        <v>6714</v>
      </c>
      <c r="Y2480" s="1" t="n">
        <v>0</v>
      </c>
      <c r="Z2480" s="1" t="n">
        <v>1966</v>
      </c>
      <c r="AA2480" s="1" t="n">
        <v>0</v>
      </c>
      <c r="AB2480" s="1" t="n">
        <v>431</v>
      </c>
      <c r="AC2480" s="1" t="n">
        <v>0</v>
      </c>
      <c r="AD2480" s="1" t="n">
        <v>1212</v>
      </c>
      <c r="AE2480" s="1" t="n">
        <v>1381</v>
      </c>
      <c r="AF2480" s="1" t="n">
        <v>2363</v>
      </c>
      <c r="AG2480" s="1" t="n">
        <v>0</v>
      </c>
      <c r="AH2480" s="1" t="n">
        <v>0</v>
      </c>
      <c r="AI2480" s="1" t="n">
        <v>0</v>
      </c>
      <c r="AJ2480" s="1" t="n">
        <f aca="false">ROUNDUP(SUM(AF2480,X2480,Z2480,AB2480,AH2480)/360,0)</f>
        <v>32</v>
      </c>
      <c r="AK2480" s="1" t="n">
        <f aca="false">ROUNDUP(SUM(AI2480,AG2480,AA2480,Y2480,AE2480)/360*1.1,0)</f>
        <v>5</v>
      </c>
      <c r="AL2480" s="1" t="n">
        <v>12</v>
      </c>
      <c r="AM2480" s="1" t="n">
        <v>0</v>
      </c>
    </row>
    <row r="2481" customFormat="false" ht="15" hidden="false" customHeight="false" outlineLevel="0" collapsed="false">
      <c r="A2481" s="1" t="n">
        <v>354980</v>
      </c>
      <c r="B2481" s="1" t="str">
        <f aca="false">VLOOKUP(A2481,Municipios!$A$2:$B$5571,2,0)</f>
        <v>São José do Rio Preto</v>
      </c>
      <c r="C2481" s="1" t="n">
        <v>342</v>
      </c>
      <c r="D2481" s="1" t="n">
        <v>226</v>
      </c>
      <c r="E2481" s="1" t="n">
        <v>66</v>
      </c>
      <c r="F2481" s="1" t="n">
        <v>160</v>
      </c>
      <c r="G2481" s="1" t="n">
        <v>57</v>
      </c>
      <c r="H2481" s="1" t="n">
        <f aca="false">SUM(C2481:G2481)</f>
        <v>851</v>
      </c>
      <c r="I2481" s="1" t="n">
        <v>205</v>
      </c>
      <c r="J2481" s="1" t="n">
        <v>9821</v>
      </c>
      <c r="K2481" s="1" t="n">
        <v>0</v>
      </c>
      <c r="L2481" s="1" t="n">
        <v>3</v>
      </c>
      <c r="M2481" s="1" t="n">
        <v>0</v>
      </c>
      <c r="N2481" s="1" t="n">
        <v>2186</v>
      </c>
      <c r="O2481" s="1" t="n">
        <v>0</v>
      </c>
      <c r="P2481" s="1" t="n">
        <v>2448</v>
      </c>
      <c r="Q2481" s="1" t="n">
        <v>4700</v>
      </c>
      <c r="R2481" s="1" t="n">
        <v>243</v>
      </c>
      <c r="S2481" s="1" t="n">
        <v>0</v>
      </c>
      <c r="T2481" s="1" t="n">
        <v>0</v>
      </c>
      <c r="U2481" s="1" t="n">
        <v>0</v>
      </c>
      <c r="V2481" s="1" t="n">
        <f aca="false">ROUNDUP(SUM(J2481,R2481,L2481,N2481,T2481)/360,0)</f>
        <v>35</v>
      </c>
      <c r="W2481" s="1" t="n">
        <f aca="false">ROUNDUP(SUM(U2481,S2481,M2481,K2481,Q2481)/360*1.1,0)</f>
        <v>15</v>
      </c>
      <c r="X2481" s="1" t="n">
        <v>88670</v>
      </c>
      <c r="Y2481" s="1" t="n">
        <v>287</v>
      </c>
      <c r="Z2481" s="1" t="n">
        <v>18940</v>
      </c>
      <c r="AA2481" s="1" t="n">
        <v>0</v>
      </c>
      <c r="AB2481" s="1" t="n">
        <v>14726</v>
      </c>
      <c r="AC2481" s="1" t="n">
        <v>130</v>
      </c>
      <c r="AD2481" s="1" t="n">
        <v>29412</v>
      </c>
      <c r="AE2481" s="1" t="n">
        <v>45190</v>
      </c>
      <c r="AF2481" s="1" t="n">
        <v>60253</v>
      </c>
      <c r="AG2481" s="1" t="n">
        <v>152</v>
      </c>
      <c r="AH2481" s="1" t="n">
        <v>57273</v>
      </c>
      <c r="AI2481" s="1" t="n">
        <v>0</v>
      </c>
      <c r="AJ2481" s="1" t="n">
        <f aca="false">ROUNDUP(SUM(AF2481,X2481,Z2481,AB2481,AH2481)/360,0)</f>
        <v>667</v>
      </c>
      <c r="AK2481" s="1" t="n">
        <f aca="false">ROUNDUP(SUM(AI2481,AG2481,AA2481,Y2481,AE2481)/360*1.1,0)</f>
        <v>140</v>
      </c>
      <c r="AL2481" s="1" t="n">
        <v>380</v>
      </c>
      <c r="AM2481" s="1" t="n">
        <v>5</v>
      </c>
    </row>
    <row r="2482" customFormat="false" ht="15" hidden="false" customHeight="false" outlineLevel="0" collapsed="false">
      <c r="A2482" s="1" t="n">
        <v>354990</v>
      </c>
      <c r="B2482" s="1" t="str">
        <f aca="false">VLOOKUP(A2482,Municipios!$A$2:$B$5571,2,0)</f>
        <v>São José dos Campos</v>
      </c>
      <c r="C2482" s="1" t="n">
        <v>203</v>
      </c>
      <c r="D2482" s="1" t="n">
        <v>234</v>
      </c>
      <c r="E2482" s="1" t="n">
        <v>93</v>
      </c>
      <c r="F2482" s="1" t="n">
        <v>174</v>
      </c>
      <c r="G2482" s="1" t="n">
        <v>83</v>
      </c>
      <c r="H2482" s="1" t="n">
        <f aca="false">SUM(C2482:G2482)</f>
        <v>787</v>
      </c>
      <c r="I2482" s="1" t="n">
        <v>101</v>
      </c>
      <c r="J2482" s="1" t="n">
        <v>8890</v>
      </c>
      <c r="K2482" s="1" t="n">
        <v>0</v>
      </c>
      <c r="L2482" s="1" t="n">
        <v>0</v>
      </c>
      <c r="M2482" s="1" t="n">
        <v>0</v>
      </c>
      <c r="N2482" s="1" t="n">
        <v>4882</v>
      </c>
      <c r="O2482" s="1" t="n">
        <v>0</v>
      </c>
      <c r="P2482" s="1" t="n">
        <v>1591</v>
      </c>
      <c r="Q2482" s="1" t="n">
        <v>2268</v>
      </c>
      <c r="R2482" s="1" t="n">
        <v>230</v>
      </c>
      <c r="S2482" s="1" t="n">
        <v>0</v>
      </c>
      <c r="T2482" s="1" t="n">
        <v>0</v>
      </c>
      <c r="U2482" s="1" t="n">
        <v>0</v>
      </c>
      <c r="V2482" s="1" t="n">
        <f aca="false">ROUNDUP(SUM(J2482,R2482,L2482,N2482,T2482)/360,0)</f>
        <v>39</v>
      </c>
      <c r="W2482" s="1" t="n">
        <f aca="false">ROUNDUP(SUM(U2482,S2482,M2482,K2482,Q2482)/360*1.1,0)</f>
        <v>7</v>
      </c>
      <c r="X2482" s="1" t="n">
        <v>57966</v>
      </c>
      <c r="Y2482" s="1" t="n">
        <v>0</v>
      </c>
      <c r="Z2482" s="1" t="n">
        <v>18010</v>
      </c>
      <c r="AA2482" s="1" t="n">
        <v>0</v>
      </c>
      <c r="AB2482" s="1" t="n">
        <v>8918</v>
      </c>
      <c r="AC2482" s="1" t="n">
        <v>50</v>
      </c>
      <c r="AD2482" s="1" t="n">
        <v>21247</v>
      </c>
      <c r="AE2482" s="1" t="n">
        <v>30120</v>
      </c>
      <c r="AF2482" s="1" t="n">
        <v>44188</v>
      </c>
      <c r="AG2482" s="1" t="n">
        <v>36</v>
      </c>
      <c r="AH2482" s="1" t="n">
        <v>29013</v>
      </c>
      <c r="AI2482" s="1" t="n">
        <v>0</v>
      </c>
      <c r="AJ2482" s="1" t="n">
        <f aca="false">ROUNDUP(SUM(AF2482,X2482,Z2482,AB2482,AH2482)/360,0)</f>
        <v>440</v>
      </c>
      <c r="AK2482" s="1" t="n">
        <f aca="false">ROUNDUP(SUM(AI2482,AG2482,AA2482,Y2482,AE2482)/360*1.1,0)</f>
        <v>93</v>
      </c>
      <c r="AL2482" s="1" t="n">
        <v>321</v>
      </c>
      <c r="AM2482" s="1" t="n">
        <v>11</v>
      </c>
    </row>
    <row r="2483" customFormat="false" ht="15" hidden="false" customHeight="false" outlineLevel="0" collapsed="false">
      <c r="A2483" s="1" t="n">
        <v>355000</v>
      </c>
      <c r="B2483" s="1" t="str">
        <f aca="false">VLOOKUP(A2483,Municipios!$A$2:$B$5571,2,0)</f>
        <v>São Luís do Paraitinga</v>
      </c>
      <c r="C2483" s="1" t="n">
        <v>0</v>
      </c>
      <c r="D2483" s="1" t="n">
        <v>10</v>
      </c>
      <c r="E2483" s="1" t="n">
        <v>2</v>
      </c>
      <c r="F2483" s="1" t="n">
        <v>0</v>
      </c>
      <c r="G2483" s="1" t="n">
        <v>4</v>
      </c>
      <c r="H2483" s="1" t="n">
        <f aca="false">SUM(C2483:G2483)</f>
        <v>16</v>
      </c>
      <c r="I2483" s="1" t="n">
        <v>0</v>
      </c>
      <c r="J2483" s="1" t="n">
        <v>306</v>
      </c>
      <c r="K2483" s="1" t="n">
        <v>0</v>
      </c>
      <c r="L2483" s="1" t="n">
        <v>0</v>
      </c>
      <c r="M2483" s="1" t="n">
        <v>0</v>
      </c>
      <c r="N2483" s="1" t="n">
        <v>0</v>
      </c>
      <c r="O2483" s="1" t="n">
        <v>0</v>
      </c>
      <c r="P2483" s="1" t="n">
        <v>0</v>
      </c>
      <c r="Q2483" s="1" t="n">
        <v>0</v>
      </c>
      <c r="R2483" s="1" t="n">
        <v>0</v>
      </c>
      <c r="S2483" s="1" t="n">
        <v>0</v>
      </c>
      <c r="T2483" s="1" t="n">
        <v>0</v>
      </c>
      <c r="U2483" s="1" t="n">
        <v>0</v>
      </c>
      <c r="V2483" s="1" t="n">
        <f aca="false">ROUNDUP(SUM(J2483,R2483,L2483,N2483,T2483)/360,0)</f>
        <v>1</v>
      </c>
      <c r="W2483" s="1" t="n">
        <f aca="false">ROUNDUP(SUM(U2483,S2483,M2483,K2483,Q2483)/360*1.1,0)</f>
        <v>0</v>
      </c>
      <c r="X2483" s="1" t="n">
        <v>417</v>
      </c>
      <c r="Y2483" s="1" t="n">
        <v>0</v>
      </c>
      <c r="Z2483" s="1" t="n">
        <v>0</v>
      </c>
      <c r="AA2483" s="1" t="n">
        <v>0</v>
      </c>
      <c r="AB2483" s="1" t="n">
        <v>0</v>
      </c>
      <c r="AC2483" s="1" t="n">
        <v>0</v>
      </c>
      <c r="AD2483" s="1" t="n">
        <v>0</v>
      </c>
      <c r="AE2483" s="1" t="n">
        <v>0</v>
      </c>
      <c r="AF2483" s="1" t="n">
        <v>0</v>
      </c>
      <c r="AG2483" s="1" t="n">
        <v>0</v>
      </c>
      <c r="AH2483" s="1" t="n">
        <v>0</v>
      </c>
      <c r="AI2483" s="1" t="n">
        <v>0</v>
      </c>
      <c r="AJ2483" s="1" t="n">
        <f aca="false">ROUNDUP(SUM(AF2483,X2483,Z2483,AB2483,AH2483)/360,0)</f>
        <v>2</v>
      </c>
      <c r="AK2483" s="1" t="n">
        <f aca="false">ROUNDUP(SUM(AI2483,AG2483,AA2483,Y2483,AE2483)/360*1.1,0)</f>
        <v>0</v>
      </c>
      <c r="AL2483" s="1" t="n">
        <v>1</v>
      </c>
      <c r="AM2483" s="1" t="n">
        <v>0</v>
      </c>
    </row>
    <row r="2484" customFormat="false" ht="15" hidden="false" customHeight="false" outlineLevel="0" collapsed="false">
      <c r="A2484" s="1" t="n">
        <v>355010</v>
      </c>
      <c r="B2484" s="1" t="str">
        <f aca="false">VLOOKUP(A2484,Municipios!$A$2:$B$5571,2,0)</f>
        <v>São Manuel</v>
      </c>
      <c r="C2484" s="1" t="n">
        <v>6</v>
      </c>
      <c r="D2484" s="1" t="n">
        <v>12</v>
      </c>
      <c r="E2484" s="1" t="n">
        <v>8</v>
      </c>
      <c r="F2484" s="1" t="n">
        <v>1</v>
      </c>
      <c r="G2484" s="1" t="n">
        <v>4</v>
      </c>
      <c r="H2484" s="1" t="n">
        <f aca="false">SUM(C2484:G2484)</f>
        <v>31</v>
      </c>
      <c r="I2484" s="1" t="n">
        <v>0</v>
      </c>
      <c r="J2484" s="1" t="n">
        <v>1202</v>
      </c>
      <c r="K2484" s="1" t="n">
        <v>0</v>
      </c>
      <c r="L2484" s="1" t="n">
        <v>0</v>
      </c>
      <c r="M2484" s="1" t="n">
        <v>0</v>
      </c>
      <c r="N2484" s="1" t="n">
        <v>320</v>
      </c>
      <c r="O2484" s="1" t="n">
        <v>0</v>
      </c>
      <c r="P2484" s="1" t="n">
        <v>0</v>
      </c>
      <c r="Q2484" s="1" t="n">
        <v>0</v>
      </c>
      <c r="R2484" s="1" t="n">
        <v>0</v>
      </c>
      <c r="S2484" s="1" t="n">
        <v>0</v>
      </c>
      <c r="T2484" s="1" t="n">
        <v>0</v>
      </c>
      <c r="U2484" s="1" t="n">
        <v>0</v>
      </c>
      <c r="V2484" s="1" t="n">
        <f aca="false">ROUNDUP(SUM(J2484,R2484,L2484,N2484,T2484)/360,0)</f>
        <v>5</v>
      </c>
      <c r="W2484" s="1" t="n">
        <f aca="false">ROUNDUP(SUM(U2484,S2484,M2484,K2484,Q2484)/360*1.1,0)</f>
        <v>0</v>
      </c>
      <c r="X2484" s="1" t="n">
        <v>1839</v>
      </c>
      <c r="Y2484" s="1" t="n">
        <v>0</v>
      </c>
      <c r="Z2484" s="1" t="n">
        <v>600</v>
      </c>
      <c r="AA2484" s="1" t="n">
        <v>0</v>
      </c>
      <c r="AB2484" s="1" t="n">
        <v>313</v>
      </c>
      <c r="AC2484" s="1" t="n">
        <v>0</v>
      </c>
      <c r="AD2484" s="1" t="n">
        <v>0</v>
      </c>
      <c r="AE2484" s="1" t="n">
        <v>0</v>
      </c>
      <c r="AF2484" s="1" t="n">
        <v>151</v>
      </c>
      <c r="AG2484" s="1" t="n">
        <v>0</v>
      </c>
      <c r="AH2484" s="1" t="n">
        <v>0</v>
      </c>
      <c r="AI2484" s="1" t="n">
        <v>0</v>
      </c>
      <c r="AJ2484" s="1" t="n">
        <f aca="false">ROUNDUP(SUM(AF2484,X2484,Z2484,AB2484,AH2484)/360,0)</f>
        <v>9</v>
      </c>
      <c r="AK2484" s="1" t="n">
        <f aca="false">ROUNDUP(SUM(AI2484,AG2484,AA2484,Y2484,AE2484)/360*1.1,0)</f>
        <v>0</v>
      </c>
      <c r="AL2484" s="1" t="n">
        <v>6</v>
      </c>
      <c r="AM2484" s="1" t="n">
        <v>0</v>
      </c>
    </row>
    <row r="2485" customFormat="false" ht="15" hidden="false" customHeight="false" outlineLevel="0" collapsed="false">
      <c r="A2485" s="1" t="n">
        <v>355020</v>
      </c>
      <c r="B2485" s="1" t="str">
        <f aca="false">VLOOKUP(A2485,Municipios!$A$2:$B$5571,2,0)</f>
        <v>São Miguel Arcanjo</v>
      </c>
      <c r="C2485" s="1" t="n">
        <v>11</v>
      </c>
      <c r="D2485" s="1" t="n">
        <v>35</v>
      </c>
      <c r="E2485" s="1" t="n">
        <v>0</v>
      </c>
      <c r="F2485" s="1" t="n">
        <v>4</v>
      </c>
      <c r="G2485" s="1" t="n">
        <v>0</v>
      </c>
      <c r="H2485" s="1" t="n">
        <f aca="false">SUM(C2485:G2485)</f>
        <v>50</v>
      </c>
      <c r="I2485" s="1" t="n">
        <v>0</v>
      </c>
      <c r="J2485" s="1" t="n">
        <v>2050</v>
      </c>
      <c r="K2485" s="1" t="n">
        <v>0</v>
      </c>
      <c r="L2485" s="1" t="n">
        <v>0</v>
      </c>
      <c r="M2485" s="1" t="n">
        <v>0</v>
      </c>
      <c r="N2485" s="1" t="n">
        <v>0</v>
      </c>
      <c r="O2485" s="1" t="n">
        <v>0</v>
      </c>
      <c r="P2485" s="1" t="n">
        <v>0</v>
      </c>
      <c r="Q2485" s="1" t="n">
        <v>0</v>
      </c>
      <c r="R2485" s="1" t="n">
        <v>0</v>
      </c>
      <c r="S2485" s="1" t="n">
        <v>0</v>
      </c>
      <c r="T2485" s="1" t="n">
        <v>0</v>
      </c>
      <c r="U2485" s="1" t="n">
        <v>0</v>
      </c>
      <c r="V2485" s="1" t="n">
        <f aca="false">ROUNDUP(SUM(J2485,R2485,L2485,N2485,T2485)/360,0)</f>
        <v>6</v>
      </c>
      <c r="W2485" s="1" t="n">
        <f aca="false">ROUNDUP(SUM(U2485,S2485,M2485,K2485,Q2485)/360*1.1,0)</f>
        <v>0</v>
      </c>
      <c r="X2485" s="1" t="n">
        <v>3579</v>
      </c>
      <c r="Y2485" s="1" t="n">
        <v>0</v>
      </c>
      <c r="Z2485" s="1" t="n">
        <v>0</v>
      </c>
      <c r="AA2485" s="1" t="n">
        <v>0</v>
      </c>
      <c r="AB2485" s="1" t="n">
        <v>0</v>
      </c>
      <c r="AC2485" s="1" t="n">
        <v>0</v>
      </c>
      <c r="AD2485" s="1" t="n">
        <v>0</v>
      </c>
      <c r="AE2485" s="1" t="n">
        <v>0</v>
      </c>
      <c r="AF2485" s="1" t="n">
        <v>581</v>
      </c>
      <c r="AG2485" s="1" t="n">
        <v>0</v>
      </c>
      <c r="AH2485" s="1" t="n">
        <v>532</v>
      </c>
      <c r="AI2485" s="1" t="n">
        <v>0</v>
      </c>
      <c r="AJ2485" s="1" t="n">
        <f aca="false">ROUNDUP(SUM(AF2485,X2485,Z2485,AB2485,AH2485)/360,0)</f>
        <v>14</v>
      </c>
      <c r="AK2485" s="1" t="n">
        <f aca="false">ROUNDUP(SUM(AI2485,AG2485,AA2485,Y2485,AE2485)/360*1.1,0)</f>
        <v>0</v>
      </c>
      <c r="AL2485" s="1" t="n">
        <v>6</v>
      </c>
      <c r="AM2485" s="1" t="n">
        <v>0</v>
      </c>
    </row>
    <row r="2486" customFormat="false" ht="15" hidden="false" customHeight="false" outlineLevel="0" collapsed="false">
      <c r="A2486" s="1" t="n">
        <v>355030</v>
      </c>
      <c r="B2486" s="1" t="str">
        <f aca="false">VLOOKUP(A2486,Municipios!$A$2:$B$5571,2,0)</f>
        <v>São Paulo</v>
      </c>
      <c r="C2486" s="1" t="n">
        <v>4101</v>
      </c>
      <c r="D2486" s="1" t="n">
        <v>3719</v>
      </c>
      <c r="E2486" s="1" t="n">
        <v>1562</v>
      </c>
      <c r="F2486" s="1" t="n">
        <v>2624</v>
      </c>
      <c r="G2486" s="1" t="n">
        <v>1528</v>
      </c>
      <c r="H2486" s="1" t="n">
        <f aca="false">SUM(C2486:G2486)</f>
        <v>13534</v>
      </c>
      <c r="I2486" s="1" t="n">
        <v>1937</v>
      </c>
      <c r="J2486" s="1" t="n">
        <v>149114</v>
      </c>
      <c r="K2486" s="1" t="n">
        <v>28</v>
      </c>
      <c r="L2486" s="1" t="n">
        <v>14</v>
      </c>
      <c r="M2486" s="1" t="n">
        <v>0</v>
      </c>
      <c r="N2486" s="1" t="n">
        <v>97692</v>
      </c>
      <c r="O2486" s="1" t="n">
        <v>53</v>
      </c>
      <c r="P2486" s="1" t="n">
        <v>21125</v>
      </c>
      <c r="Q2486" s="1" t="n">
        <v>29583</v>
      </c>
      <c r="R2486" s="1" t="n">
        <v>1507</v>
      </c>
      <c r="S2486" s="1" t="n">
        <v>0</v>
      </c>
      <c r="T2486" s="1" t="n">
        <v>871</v>
      </c>
      <c r="U2486" s="1" t="n">
        <v>0</v>
      </c>
      <c r="V2486" s="1" t="n">
        <f aca="false">ROUNDUP(SUM(J2486,R2486,L2486,N2486,T2486)/360,0)</f>
        <v>693</v>
      </c>
      <c r="W2486" s="1" t="n">
        <f aca="false">ROUNDUP(SUM(U2486,S2486,M2486,K2486,Q2486)/360*1.1,0)</f>
        <v>91</v>
      </c>
      <c r="X2486" s="1" t="n">
        <v>1178742</v>
      </c>
      <c r="Y2486" s="1" t="n">
        <v>146</v>
      </c>
      <c r="Z2486" s="1" t="n">
        <v>336128</v>
      </c>
      <c r="AA2486" s="1" t="n">
        <v>0</v>
      </c>
      <c r="AB2486" s="1" t="n">
        <v>187061</v>
      </c>
      <c r="AC2486" s="1" t="n">
        <v>424</v>
      </c>
      <c r="AD2486" s="1" t="n">
        <v>398024</v>
      </c>
      <c r="AE2486" s="1" t="n">
        <v>408461</v>
      </c>
      <c r="AF2486" s="1" t="n">
        <v>721504</v>
      </c>
      <c r="AG2486" s="1" t="n">
        <v>252</v>
      </c>
      <c r="AH2486" s="1" t="n">
        <v>505739</v>
      </c>
      <c r="AI2486" s="1" t="n">
        <v>0</v>
      </c>
      <c r="AJ2486" s="1" t="n">
        <f aca="false">ROUNDUP(SUM(AF2486,X2486,Z2486,AB2486,AH2486)/360,0)</f>
        <v>8137</v>
      </c>
      <c r="AK2486" s="1" t="n">
        <f aca="false">ROUNDUP(SUM(AI2486,AG2486,AA2486,Y2486,AE2486)/360*1.1,0)</f>
        <v>1250</v>
      </c>
      <c r="AL2486" s="1" t="n">
        <v>6250</v>
      </c>
      <c r="AM2486" s="1" t="n">
        <v>187</v>
      </c>
    </row>
    <row r="2487" customFormat="false" ht="15" hidden="false" customHeight="false" outlineLevel="0" collapsed="false">
      <c r="A2487" s="1" t="n">
        <v>355040</v>
      </c>
      <c r="B2487" s="1" t="str">
        <f aca="false">VLOOKUP(A2487,Municipios!$A$2:$B$5571,2,0)</f>
        <v>São Pedro</v>
      </c>
      <c r="C2487" s="1" t="n">
        <v>20</v>
      </c>
      <c r="D2487" s="1" t="n">
        <v>10</v>
      </c>
      <c r="E2487" s="1" t="n">
        <v>8</v>
      </c>
      <c r="F2487" s="1" t="n">
        <v>0</v>
      </c>
      <c r="G2487" s="1" t="n">
        <v>2</v>
      </c>
      <c r="H2487" s="1" t="n">
        <f aca="false">SUM(C2487:G2487)</f>
        <v>40</v>
      </c>
      <c r="I2487" s="1" t="n">
        <v>0</v>
      </c>
      <c r="J2487" s="1" t="n">
        <v>133</v>
      </c>
      <c r="K2487" s="1" t="n">
        <v>0</v>
      </c>
      <c r="L2487" s="1" t="n">
        <v>0</v>
      </c>
      <c r="M2487" s="1" t="n">
        <v>0</v>
      </c>
      <c r="N2487" s="1" t="n">
        <v>0</v>
      </c>
      <c r="O2487" s="1" t="n">
        <v>0</v>
      </c>
      <c r="P2487" s="1" t="n">
        <v>0</v>
      </c>
      <c r="Q2487" s="1" t="n">
        <v>0</v>
      </c>
      <c r="R2487" s="1" t="n">
        <v>0</v>
      </c>
      <c r="S2487" s="1" t="n">
        <v>0</v>
      </c>
      <c r="T2487" s="1" t="n">
        <v>0</v>
      </c>
      <c r="U2487" s="1" t="n">
        <v>0</v>
      </c>
      <c r="V2487" s="1" t="n">
        <f aca="false">ROUNDUP(SUM(J2487,R2487,L2487,N2487,T2487)/360,0)</f>
        <v>1</v>
      </c>
      <c r="W2487" s="1" t="n">
        <f aca="false">ROUNDUP(SUM(U2487,S2487,M2487,K2487,Q2487)/360*1.1,0)</f>
        <v>0</v>
      </c>
      <c r="X2487" s="1" t="n">
        <v>1079</v>
      </c>
      <c r="Y2487" s="1" t="n">
        <v>0</v>
      </c>
      <c r="Z2487" s="1" t="n">
        <v>1101</v>
      </c>
      <c r="AA2487" s="1" t="n">
        <v>0</v>
      </c>
      <c r="AB2487" s="1" t="n">
        <v>36</v>
      </c>
      <c r="AC2487" s="1" t="n">
        <v>0</v>
      </c>
      <c r="AD2487" s="1" t="n">
        <v>0</v>
      </c>
      <c r="AE2487" s="1" t="n">
        <v>0</v>
      </c>
      <c r="AF2487" s="1" t="n">
        <v>2856</v>
      </c>
      <c r="AG2487" s="1" t="n">
        <v>0</v>
      </c>
      <c r="AH2487" s="1" t="n">
        <v>0</v>
      </c>
      <c r="AI2487" s="1" t="n">
        <v>0</v>
      </c>
      <c r="AJ2487" s="1" t="n">
        <f aca="false">ROUNDUP(SUM(AF2487,X2487,Z2487,AB2487,AH2487)/360,0)</f>
        <v>15</v>
      </c>
      <c r="AK2487" s="1" t="n">
        <f aca="false">ROUNDUP(SUM(AI2487,AG2487,AA2487,Y2487,AE2487)/360*1.1,0)</f>
        <v>0</v>
      </c>
      <c r="AL2487" s="1" t="n">
        <v>4</v>
      </c>
      <c r="AM2487" s="1" t="n">
        <v>0</v>
      </c>
    </row>
    <row r="2488" customFormat="false" ht="15" hidden="false" customHeight="false" outlineLevel="0" collapsed="false">
      <c r="A2488" s="1" t="n">
        <v>355060</v>
      </c>
      <c r="B2488" s="1" t="str">
        <f aca="false">VLOOKUP(A2488,Municipios!$A$2:$B$5571,2,0)</f>
        <v>São Roque</v>
      </c>
      <c r="C2488" s="1" t="n">
        <v>6</v>
      </c>
      <c r="D2488" s="1" t="n">
        <v>20</v>
      </c>
      <c r="E2488" s="1" t="n">
        <v>16</v>
      </c>
      <c r="F2488" s="1" t="n">
        <v>1</v>
      </c>
      <c r="G2488" s="1" t="n">
        <v>3</v>
      </c>
      <c r="H2488" s="1" t="n">
        <f aca="false">SUM(C2488:G2488)</f>
        <v>46</v>
      </c>
      <c r="I2488" s="1" t="n">
        <v>0</v>
      </c>
      <c r="J2488" s="1" t="n">
        <v>2294</v>
      </c>
      <c r="K2488" s="1" t="n">
        <v>0</v>
      </c>
      <c r="L2488" s="1" t="n">
        <v>0</v>
      </c>
      <c r="M2488" s="1" t="n">
        <v>0</v>
      </c>
      <c r="N2488" s="1" t="n">
        <v>132</v>
      </c>
      <c r="O2488" s="1" t="n">
        <v>0</v>
      </c>
      <c r="P2488" s="1" t="n">
        <v>0</v>
      </c>
      <c r="Q2488" s="1" t="n">
        <v>0</v>
      </c>
      <c r="R2488" s="1" t="n">
        <v>0</v>
      </c>
      <c r="S2488" s="1" t="n">
        <v>0</v>
      </c>
      <c r="T2488" s="1" t="n">
        <v>0</v>
      </c>
      <c r="U2488" s="1" t="n">
        <v>0</v>
      </c>
      <c r="V2488" s="1" t="n">
        <f aca="false">ROUNDUP(SUM(J2488,R2488,L2488,N2488,T2488)/360,0)</f>
        <v>7</v>
      </c>
      <c r="W2488" s="1" t="n">
        <f aca="false">ROUNDUP(SUM(U2488,S2488,M2488,K2488,Q2488)/360*1.1,0)</f>
        <v>0</v>
      </c>
      <c r="X2488" s="1" t="n">
        <v>4427</v>
      </c>
      <c r="Y2488" s="1" t="n">
        <v>0</v>
      </c>
      <c r="Z2488" s="1" t="n">
        <v>2876</v>
      </c>
      <c r="AA2488" s="1" t="n">
        <v>0</v>
      </c>
      <c r="AB2488" s="1" t="n">
        <v>660</v>
      </c>
      <c r="AC2488" s="1" t="n">
        <v>0</v>
      </c>
      <c r="AD2488" s="1" t="n">
        <v>0</v>
      </c>
      <c r="AE2488" s="1" t="n">
        <v>0</v>
      </c>
      <c r="AF2488" s="1" t="n">
        <v>915</v>
      </c>
      <c r="AG2488" s="1" t="n">
        <v>0</v>
      </c>
      <c r="AH2488" s="1" t="n">
        <v>54</v>
      </c>
      <c r="AI2488" s="1" t="n">
        <v>0</v>
      </c>
      <c r="AJ2488" s="1" t="n">
        <f aca="false">ROUNDUP(SUM(AF2488,X2488,Z2488,AB2488,AH2488)/360,0)</f>
        <v>25</v>
      </c>
      <c r="AK2488" s="1" t="n">
        <f aca="false">ROUNDUP(SUM(AI2488,AG2488,AA2488,Y2488,AE2488)/360*1.1,0)</f>
        <v>0</v>
      </c>
      <c r="AL2488" s="1" t="n">
        <v>21</v>
      </c>
      <c r="AM2488" s="1" t="n">
        <v>1</v>
      </c>
    </row>
    <row r="2489" customFormat="false" ht="15" hidden="false" customHeight="false" outlineLevel="0" collapsed="false">
      <c r="A2489" s="1" t="n">
        <v>355070</v>
      </c>
      <c r="B2489" s="1" t="str">
        <f aca="false">VLOOKUP(A2489,Municipios!$A$2:$B$5571,2,0)</f>
        <v>São Sebastião</v>
      </c>
      <c r="C2489" s="1" t="n">
        <v>13</v>
      </c>
      <c r="D2489" s="1" t="n">
        <v>42</v>
      </c>
      <c r="E2489" s="1" t="n">
        <v>18</v>
      </c>
      <c r="F2489" s="1" t="n">
        <v>0</v>
      </c>
      <c r="G2489" s="1" t="n">
        <v>20</v>
      </c>
      <c r="H2489" s="1" t="n">
        <f aca="false">SUM(C2489:G2489)</f>
        <v>93</v>
      </c>
      <c r="I2489" s="1" t="n">
        <v>7</v>
      </c>
      <c r="J2489" s="1" t="n">
        <v>647</v>
      </c>
      <c r="K2489" s="1" t="n">
        <v>0</v>
      </c>
      <c r="L2489" s="1" t="n">
        <v>0</v>
      </c>
      <c r="M2489" s="1" t="n">
        <v>0</v>
      </c>
      <c r="N2489" s="1" t="n">
        <v>137</v>
      </c>
      <c r="O2489" s="1" t="n">
        <v>0</v>
      </c>
      <c r="P2489" s="1" t="n">
        <v>45</v>
      </c>
      <c r="Q2489" s="1" t="n">
        <v>82</v>
      </c>
      <c r="R2489" s="1" t="n">
        <v>0</v>
      </c>
      <c r="S2489" s="1" t="n">
        <v>0</v>
      </c>
      <c r="T2489" s="1" t="n">
        <v>0</v>
      </c>
      <c r="U2489" s="1" t="n">
        <v>0</v>
      </c>
      <c r="V2489" s="1" t="n">
        <f aca="false">ROUNDUP(SUM(J2489,R2489,L2489,N2489,T2489)/360,0)</f>
        <v>3</v>
      </c>
      <c r="W2489" s="1" t="n">
        <f aca="false">ROUNDUP(SUM(U2489,S2489,M2489,K2489,Q2489)/360*1.1,0)</f>
        <v>1</v>
      </c>
      <c r="X2489" s="1" t="n">
        <v>9655</v>
      </c>
      <c r="Y2489" s="1" t="n">
        <v>0</v>
      </c>
      <c r="Z2489" s="1" t="n">
        <v>2926</v>
      </c>
      <c r="AA2489" s="1" t="n">
        <v>0</v>
      </c>
      <c r="AB2489" s="1" t="n">
        <v>1501</v>
      </c>
      <c r="AC2489" s="1" t="n">
        <v>0</v>
      </c>
      <c r="AD2489" s="1" t="n">
        <v>377</v>
      </c>
      <c r="AE2489" s="1" t="n">
        <v>1553</v>
      </c>
      <c r="AF2489" s="1" t="n">
        <v>3712</v>
      </c>
      <c r="AG2489" s="1" t="n">
        <v>0</v>
      </c>
      <c r="AH2489" s="1" t="n">
        <v>0</v>
      </c>
      <c r="AI2489" s="1" t="n">
        <v>0</v>
      </c>
      <c r="AJ2489" s="1" t="n">
        <f aca="false">ROUNDUP(SUM(AF2489,X2489,Z2489,AB2489,AH2489)/360,0)</f>
        <v>50</v>
      </c>
      <c r="AK2489" s="1" t="n">
        <f aca="false">ROUNDUP(SUM(AI2489,AG2489,AA2489,Y2489,AE2489)/360*1.1,0)</f>
        <v>5</v>
      </c>
      <c r="AL2489" s="1" t="n">
        <v>5</v>
      </c>
      <c r="AM2489" s="1" t="n">
        <v>1</v>
      </c>
    </row>
    <row r="2490" customFormat="false" ht="15" hidden="false" customHeight="false" outlineLevel="0" collapsed="false">
      <c r="A2490" s="1" t="n">
        <v>355080</v>
      </c>
      <c r="B2490" s="1" t="str">
        <f aca="false">VLOOKUP(A2490,Municipios!$A$2:$B$5571,2,0)</f>
        <v>São Sebastião da Grama</v>
      </c>
      <c r="C2490" s="1" t="n">
        <v>2</v>
      </c>
      <c r="D2490" s="1" t="n">
        <v>19</v>
      </c>
      <c r="E2490" s="1" t="n">
        <v>0</v>
      </c>
      <c r="F2490" s="1" t="n">
        <v>0</v>
      </c>
      <c r="G2490" s="1" t="n">
        <v>5</v>
      </c>
      <c r="H2490" s="1" t="n">
        <f aca="false">SUM(C2490:G2490)</f>
        <v>26</v>
      </c>
      <c r="I2490" s="1" t="n">
        <v>0</v>
      </c>
      <c r="J2490" s="1" t="n">
        <v>1042</v>
      </c>
      <c r="K2490" s="1" t="n">
        <v>0</v>
      </c>
      <c r="L2490" s="1" t="n">
        <v>0</v>
      </c>
      <c r="M2490" s="1" t="n">
        <v>0</v>
      </c>
      <c r="N2490" s="1" t="n">
        <v>543</v>
      </c>
      <c r="O2490" s="1" t="n">
        <v>0</v>
      </c>
      <c r="P2490" s="1" t="n">
        <v>0</v>
      </c>
      <c r="Q2490" s="1" t="n">
        <v>0</v>
      </c>
      <c r="R2490" s="1" t="n">
        <v>0</v>
      </c>
      <c r="S2490" s="1" t="n">
        <v>0</v>
      </c>
      <c r="T2490" s="1" t="n">
        <v>0</v>
      </c>
      <c r="U2490" s="1" t="n">
        <v>0</v>
      </c>
      <c r="V2490" s="1" t="n">
        <f aca="false">ROUNDUP(SUM(J2490,R2490,L2490,N2490,T2490)/360,0)</f>
        <v>5</v>
      </c>
      <c r="W2490" s="1" t="n">
        <f aca="false">ROUNDUP(SUM(U2490,S2490,M2490,K2490,Q2490)/360*1.1,0)</f>
        <v>0</v>
      </c>
      <c r="X2490" s="1" t="n">
        <v>2262</v>
      </c>
      <c r="Y2490" s="1" t="n">
        <v>0</v>
      </c>
      <c r="Z2490" s="1" t="n">
        <v>0</v>
      </c>
      <c r="AA2490" s="1" t="n">
        <v>0</v>
      </c>
      <c r="AB2490" s="1" t="n">
        <v>124</v>
      </c>
      <c r="AC2490" s="1" t="n">
        <v>0</v>
      </c>
      <c r="AD2490" s="1" t="n">
        <v>0</v>
      </c>
      <c r="AE2490" s="1" t="n">
        <v>0</v>
      </c>
      <c r="AF2490" s="1" t="n">
        <v>134</v>
      </c>
      <c r="AG2490" s="1" t="n">
        <v>0</v>
      </c>
      <c r="AH2490" s="1" t="n">
        <v>0</v>
      </c>
      <c r="AI2490" s="1" t="n">
        <v>0</v>
      </c>
      <c r="AJ2490" s="1" t="n">
        <f aca="false">ROUNDUP(SUM(AF2490,X2490,Z2490,AB2490,AH2490)/360,0)</f>
        <v>7</v>
      </c>
      <c r="AK2490" s="1" t="n">
        <f aca="false">ROUNDUP(SUM(AI2490,AG2490,AA2490,Y2490,AE2490)/360*1.1,0)</f>
        <v>0</v>
      </c>
      <c r="AL2490" s="1" t="n">
        <v>1</v>
      </c>
      <c r="AM2490" s="1" t="n">
        <v>0</v>
      </c>
    </row>
    <row r="2491" customFormat="false" ht="15" hidden="false" customHeight="false" outlineLevel="0" collapsed="false">
      <c r="A2491" s="1" t="n">
        <v>355090</v>
      </c>
      <c r="B2491" s="1" t="str">
        <f aca="false">VLOOKUP(A2491,Municipios!$A$2:$B$5571,2,0)</f>
        <v>São Simão</v>
      </c>
      <c r="C2491" s="1" t="n">
        <v>2</v>
      </c>
      <c r="D2491" s="1" t="n">
        <v>8</v>
      </c>
      <c r="E2491" s="1" t="n">
        <v>4</v>
      </c>
      <c r="F2491" s="1" t="n">
        <v>13</v>
      </c>
      <c r="G2491" s="1" t="n">
        <v>5</v>
      </c>
      <c r="H2491" s="1" t="n">
        <f aca="false">SUM(C2491:G2491)</f>
        <v>32</v>
      </c>
      <c r="I2491" s="1" t="n">
        <v>0</v>
      </c>
      <c r="J2491" s="1" t="n">
        <v>471</v>
      </c>
      <c r="K2491" s="1" t="n">
        <v>0</v>
      </c>
      <c r="L2491" s="1" t="n">
        <v>0</v>
      </c>
      <c r="M2491" s="1" t="n">
        <v>0</v>
      </c>
      <c r="N2491" s="1" t="n">
        <v>7</v>
      </c>
      <c r="O2491" s="1" t="n">
        <v>0</v>
      </c>
      <c r="P2491" s="1" t="n">
        <v>0</v>
      </c>
      <c r="Q2491" s="1" t="n">
        <v>0</v>
      </c>
      <c r="R2491" s="1" t="n">
        <v>0</v>
      </c>
      <c r="S2491" s="1" t="n">
        <v>0</v>
      </c>
      <c r="T2491" s="1" t="n">
        <v>0</v>
      </c>
      <c r="U2491" s="1" t="n">
        <v>0</v>
      </c>
      <c r="V2491" s="1" t="n">
        <f aca="false">ROUNDUP(SUM(J2491,R2491,L2491,N2491,T2491)/360,0)</f>
        <v>2</v>
      </c>
      <c r="W2491" s="1" t="n">
        <f aca="false">ROUNDUP(SUM(U2491,S2491,M2491,K2491,Q2491)/360*1.1,0)</f>
        <v>0</v>
      </c>
      <c r="X2491" s="1" t="n">
        <v>1287</v>
      </c>
      <c r="Y2491" s="1" t="n">
        <v>0</v>
      </c>
      <c r="Z2491" s="1" t="n">
        <v>2</v>
      </c>
      <c r="AA2491" s="1" t="n">
        <v>0</v>
      </c>
      <c r="AB2491" s="1" t="n">
        <v>3</v>
      </c>
      <c r="AC2491" s="1" t="n">
        <v>0</v>
      </c>
      <c r="AD2491" s="1" t="n">
        <v>0</v>
      </c>
      <c r="AE2491" s="1" t="n">
        <v>0</v>
      </c>
      <c r="AF2491" s="1" t="n">
        <v>0</v>
      </c>
      <c r="AG2491" s="1" t="n">
        <v>0</v>
      </c>
      <c r="AH2491" s="1" t="n">
        <v>0</v>
      </c>
      <c r="AI2491" s="1" t="n">
        <v>0</v>
      </c>
      <c r="AJ2491" s="1" t="n">
        <f aca="false">ROUNDUP(SUM(AF2491,X2491,Z2491,AB2491,AH2491)/360,0)</f>
        <v>4</v>
      </c>
      <c r="AK2491" s="1" t="n">
        <f aca="false">ROUNDUP(SUM(AI2491,AG2491,AA2491,Y2491,AE2491)/360*1.1,0)</f>
        <v>0</v>
      </c>
      <c r="AL2491" s="1" t="n">
        <v>1</v>
      </c>
      <c r="AM2491" s="1" t="n">
        <v>0</v>
      </c>
    </row>
    <row r="2492" customFormat="false" ht="15" hidden="false" customHeight="false" outlineLevel="0" collapsed="false">
      <c r="A2492" s="1" t="n">
        <v>355100</v>
      </c>
      <c r="B2492" s="1" t="str">
        <f aca="false">VLOOKUP(A2492,Municipios!$A$2:$B$5571,2,0)</f>
        <v>São Vicente</v>
      </c>
      <c r="C2492" s="1" t="n">
        <v>27</v>
      </c>
      <c r="D2492" s="1" t="n">
        <v>80</v>
      </c>
      <c r="E2492" s="1" t="n">
        <v>29</v>
      </c>
      <c r="F2492" s="1" t="n">
        <v>0</v>
      </c>
      <c r="G2492" s="1" t="n">
        <v>12</v>
      </c>
      <c r="H2492" s="1" t="n">
        <f aca="false">SUM(C2492:G2492)</f>
        <v>148</v>
      </c>
      <c r="I2492" s="1" t="n">
        <v>12</v>
      </c>
      <c r="J2492" s="1" t="n">
        <v>2968</v>
      </c>
      <c r="K2492" s="1" t="n">
        <v>0</v>
      </c>
      <c r="L2492" s="1" t="n">
        <v>0</v>
      </c>
      <c r="M2492" s="1" t="n">
        <v>0</v>
      </c>
      <c r="N2492" s="1" t="n">
        <v>946</v>
      </c>
      <c r="O2492" s="1" t="n">
        <v>0</v>
      </c>
      <c r="P2492" s="1" t="n">
        <v>48</v>
      </c>
      <c r="Q2492" s="1" t="n">
        <v>85</v>
      </c>
      <c r="R2492" s="1" t="n">
        <v>0</v>
      </c>
      <c r="S2492" s="1" t="n">
        <v>0</v>
      </c>
      <c r="T2492" s="1" t="n">
        <v>0</v>
      </c>
      <c r="U2492" s="1" t="n">
        <v>0</v>
      </c>
      <c r="V2492" s="1" t="n">
        <f aca="false">ROUNDUP(SUM(J2492,R2492,L2492,N2492,T2492)/360,0)</f>
        <v>11</v>
      </c>
      <c r="W2492" s="1" t="n">
        <f aca="false">ROUNDUP(SUM(U2492,S2492,M2492,K2492,Q2492)/360*1.1,0)</f>
        <v>1</v>
      </c>
      <c r="X2492" s="1" t="n">
        <v>21165</v>
      </c>
      <c r="Y2492" s="1" t="n">
        <v>0</v>
      </c>
      <c r="Z2492" s="1" t="n">
        <v>7216</v>
      </c>
      <c r="AA2492" s="1" t="n">
        <v>0</v>
      </c>
      <c r="AB2492" s="1" t="n">
        <v>5028</v>
      </c>
      <c r="AC2492" s="1" t="n">
        <v>0</v>
      </c>
      <c r="AD2492" s="1" t="n">
        <v>1578</v>
      </c>
      <c r="AE2492" s="1" t="n">
        <v>2104</v>
      </c>
      <c r="AF2492" s="1" t="n">
        <v>4625</v>
      </c>
      <c r="AG2492" s="1" t="n">
        <v>0</v>
      </c>
      <c r="AH2492" s="1" t="n">
        <v>0</v>
      </c>
      <c r="AI2492" s="1" t="n">
        <v>0</v>
      </c>
      <c r="AJ2492" s="1" t="n">
        <f aca="false">ROUNDUP(SUM(AF2492,X2492,Z2492,AB2492,AH2492)/360,0)</f>
        <v>106</v>
      </c>
      <c r="AK2492" s="1" t="n">
        <f aca="false">ROUNDUP(SUM(AI2492,AG2492,AA2492,Y2492,AE2492)/360*1.1,0)</f>
        <v>7</v>
      </c>
      <c r="AL2492" s="1" t="n">
        <v>38</v>
      </c>
      <c r="AM2492" s="1" t="n">
        <v>1</v>
      </c>
    </row>
    <row r="2493" customFormat="false" ht="15" hidden="false" customHeight="false" outlineLevel="0" collapsed="false">
      <c r="A2493" s="1" t="n">
        <v>355150</v>
      </c>
      <c r="B2493" s="1" t="str">
        <f aca="false">VLOOKUP(A2493,Municipios!$A$2:$B$5571,2,0)</f>
        <v>Serrana</v>
      </c>
      <c r="C2493" s="1" t="n">
        <v>24</v>
      </c>
      <c r="D2493" s="1" t="n">
        <v>58</v>
      </c>
      <c r="E2493" s="1" t="n">
        <v>11</v>
      </c>
      <c r="F2493" s="1" t="n">
        <v>12</v>
      </c>
      <c r="G2493" s="1" t="n">
        <v>7</v>
      </c>
      <c r="H2493" s="1" t="n">
        <f aca="false">SUM(C2493:G2493)</f>
        <v>112</v>
      </c>
      <c r="I2493" s="1" t="n">
        <v>0</v>
      </c>
      <c r="J2493" s="1" t="n">
        <v>1657</v>
      </c>
      <c r="K2493" s="1" t="n">
        <v>0</v>
      </c>
      <c r="L2493" s="1" t="n">
        <v>0</v>
      </c>
      <c r="M2493" s="1" t="n">
        <v>0</v>
      </c>
      <c r="N2493" s="1" t="n">
        <v>0</v>
      </c>
      <c r="O2493" s="1" t="n">
        <v>0</v>
      </c>
      <c r="P2493" s="1" t="n">
        <v>0</v>
      </c>
      <c r="Q2493" s="1" t="n">
        <v>0</v>
      </c>
      <c r="R2493" s="1" t="n">
        <v>0</v>
      </c>
      <c r="S2493" s="1" t="n">
        <v>0</v>
      </c>
      <c r="T2493" s="1" t="n">
        <v>0</v>
      </c>
      <c r="U2493" s="1" t="n">
        <v>0</v>
      </c>
      <c r="V2493" s="1" t="n">
        <f aca="false">ROUNDUP(SUM(J2493,R2493,L2493,N2493,T2493)/360,0)</f>
        <v>5</v>
      </c>
      <c r="W2493" s="1" t="n">
        <f aca="false">ROUNDUP(SUM(U2493,S2493,M2493,K2493,Q2493)/360*1.1,0)</f>
        <v>0</v>
      </c>
      <c r="X2493" s="1" t="n">
        <v>5388</v>
      </c>
      <c r="Y2493" s="1" t="n">
        <v>0</v>
      </c>
      <c r="Z2493" s="1" t="n">
        <v>153</v>
      </c>
      <c r="AA2493" s="1" t="n">
        <v>0</v>
      </c>
      <c r="AB2493" s="1" t="n">
        <v>0</v>
      </c>
      <c r="AC2493" s="1" t="n">
        <v>0</v>
      </c>
      <c r="AD2493" s="1" t="n">
        <v>0</v>
      </c>
      <c r="AE2493" s="1" t="n">
        <v>0</v>
      </c>
      <c r="AF2493" s="1" t="n">
        <v>783</v>
      </c>
      <c r="AG2493" s="1" t="n">
        <v>0</v>
      </c>
      <c r="AH2493" s="1" t="n">
        <v>532</v>
      </c>
      <c r="AI2493" s="1" t="n">
        <v>0</v>
      </c>
      <c r="AJ2493" s="1" t="n">
        <f aca="false">ROUNDUP(SUM(AF2493,X2493,Z2493,AB2493,AH2493)/360,0)</f>
        <v>20</v>
      </c>
      <c r="AK2493" s="1" t="n">
        <f aca="false">ROUNDUP(SUM(AI2493,AG2493,AA2493,Y2493,AE2493)/360*1.1,0)</f>
        <v>0</v>
      </c>
      <c r="AL2493" s="1" t="n">
        <v>19</v>
      </c>
      <c r="AM2493" s="1" t="n">
        <v>2</v>
      </c>
    </row>
    <row r="2494" customFormat="false" ht="15" hidden="false" customHeight="false" outlineLevel="0" collapsed="false">
      <c r="A2494" s="1" t="n">
        <v>355160</v>
      </c>
      <c r="B2494" s="1" t="str">
        <f aca="false">VLOOKUP(A2494,Municipios!$A$2:$B$5571,2,0)</f>
        <v>Serra Negra</v>
      </c>
      <c r="C2494" s="1" t="n">
        <v>6</v>
      </c>
      <c r="D2494" s="1" t="n">
        <v>12</v>
      </c>
      <c r="E2494" s="1" t="n">
        <v>5</v>
      </c>
      <c r="F2494" s="1" t="n">
        <v>0</v>
      </c>
      <c r="G2494" s="1" t="n">
        <v>10</v>
      </c>
      <c r="H2494" s="1" t="n">
        <f aca="false">SUM(C2494:G2494)</f>
        <v>33</v>
      </c>
      <c r="I2494" s="1" t="n">
        <v>0</v>
      </c>
      <c r="J2494" s="1" t="n">
        <v>235</v>
      </c>
      <c r="K2494" s="1" t="n">
        <v>0</v>
      </c>
      <c r="L2494" s="1" t="n">
        <v>0</v>
      </c>
      <c r="M2494" s="1" t="n">
        <v>0</v>
      </c>
      <c r="N2494" s="1" t="n">
        <v>66</v>
      </c>
      <c r="O2494" s="1" t="n">
        <v>0</v>
      </c>
      <c r="P2494" s="1" t="n">
        <v>0</v>
      </c>
      <c r="Q2494" s="1" t="n">
        <v>0</v>
      </c>
      <c r="R2494" s="1" t="n">
        <v>0</v>
      </c>
      <c r="S2494" s="1" t="n">
        <v>0</v>
      </c>
      <c r="T2494" s="1" t="n">
        <v>0</v>
      </c>
      <c r="U2494" s="1" t="n">
        <v>0</v>
      </c>
      <c r="V2494" s="1" t="n">
        <f aca="false">ROUNDUP(SUM(J2494,R2494,L2494,N2494,T2494)/360,0)</f>
        <v>1</v>
      </c>
      <c r="W2494" s="1" t="n">
        <f aca="false">ROUNDUP(SUM(U2494,S2494,M2494,K2494,Q2494)/360*1.1,0)</f>
        <v>0</v>
      </c>
      <c r="X2494" s="1" t="n">
        <v>1368</v>
      </c>
      <c r="Y2494" s="1" t="n">
        <v>0</v>
      </c>
      <c r="Z2494" s="1" t="n">
        <v>448</v>
      </c>
      <c r="AA2494" s="1" t="n">
        <v>0</v>
      </c>
      <c r="AB2494" s="1" t="n">
        <v>111</v>
      </c>
      <c r="AC2494" s="1" t="n">
        <v>0</v>
      </c>
      <c r="AD2494" s="1" t="n">
        <v>0</v>
      </c>
      <c r="AE2494" s="1" t="n">
        <v>0</v>
      </c>
      <c r="AF2494" s="1" t="n">
        <v>323</v>
      </c>
      <c r="AG2494" s="1" t="n">
        <v>0</v>
      </c>
      <c r="AH2494" s="1" t="n">
        <v>0</v>
      </c>
      <c r="AI2494" s="1" t="n">
        <v>0</v>
      </c>
      <c r="AJ2494" s="1" t="n">
        <f aca="false">ROUNDUP(SUM(AF2494,X2494,Z2494,AB2494,AH2494)/360,0)</f>
        <v>7</v>
      </c>
      <c r="AK2494" s="1" t="n">
        <f aca="false">ROUNDUP(SUM(AI2494,AG2494,AA2494,Y2494,AE2494)/360*1.1,0)</f>
        <v>0</v>
      </c>
      <c r="AL2494" s="1" t="n">
        <v>3</v>
      </c>
      <c r="AM2494" s="1" t="n">
        <v>0</v>
      </c>
    </row>
    <row r="2495" customFormat="false" ht="15" hidden="false" customHeight="false" outlineLevel="0" collapsed="false">
      <c r="A2495" s="1" t="n">
        <v>355170</v>
      </c>
      <c r="B2495" s="1" t="str">
        <f aca="false">VLOOKUP(A2495,Municipios!$A$2:$B$5571,2,0)</f>
        <v>Sertãozinho</v>
      </c>
      <c r="C2495" s="1" t="n">
        <v>29</v>
      </c>
      <c r="D2495" s="1" t="n">
        <v>9</v>
      </c>
      <c r="E2495" s="1" t="n">
        <v>12</v>
      </c>
      <c r="F2495" s="1" t="n">
        <v>0</v>
      </c>
      <c r="G2495" s="1" t="n">
        <v>16</v>
      </c>
      <c r="H2495" s="1" t="n">
        <f aca="false">SUM(C2495:G2495)</f>
        <v>66</v>
      </c>
      <c r="I2495" s="1" t="n">
        <v>14</v>
      </c>
      <c r="J2495" s="1" t="n">
        <v>1330</v>
      </c>
      <c r="K2495" s="1" t="n">
        <v>0</v>
      </c>
      <c r="L2495" s="1" t="n">
        <v>0</v>
      </c>
      <c r="M2495" s="1" t="n">
        <v>0</v>
      </c>
      <c r="N2495" s="1" t="n">
        <v>982</v>
      </c>
      <c r="O2495" s="1" t="n">
        <v>0</v>
      </c>
      <c r="P2495" s="1" t="n">
        <v>359</v>
      </c>
      <c r="Q2495" s="1" t="n">
        <v>407</v>
      </c>
      <c r="R2495" s="1" t="n">
        <v>46</v>
      </c>
      <c r="S2495" s="1" t="n">
        <v>0</v>
      </c>
      <c r="T2495" s="1" t="n">
        <v>0</v>
      </c>
      <c r="U2495" s="1" t="n">
        <v>0</v>
      </c>
      <c r="V2495" s="1" t="n">
        <f aca="false">ROUNDUP(SUM(J2495,R2495,L2495,N2495,T2495)/360,0)</f>
        <v>7</v>
      </c>
      <c r="W2495" s="1" t="n">
        <f aca="false">ROUNDUP(SUM(U2495,S2495,M2495,K2495,Q2495)/360*1.1,0)</f>
        <v>2</v>
      </c>
      <c r="X2495" s="1" t="n">
        <v>5774</v>
      </c>
      <c r="Y2495" s="1" t="n">
        <v>0</v>
      </c>
      <c r="Z2495" s="1" t="n">
        <v>2844</v>
      </c>
      <c r="AA2495" s="1" t="n">
        <v>0</v>
      </c>
      <c r="AB2495" s="1" t="n">
        <v>522</v>
      </c>
      <c r="AC2495" s="1" t="n">
        <v>0</v>
      </c>
      <c r="AD2495" s="1" t="n">
        <v>1972</v>
      </c>
      <c r="AE2495" s="1" t="n">
        <v>3097</v>
      </c>
      <c r="AF2495" s="1" t="n">
        <v>6236</v>
      </c>
      <c r="AG2495" s="1" t="n">
        <v>0</v>
      </c>
      <c r="AH2495" s="1" t="n">
        <v>0</v>
      </c>
      <c r="AI2495" s="1" t="n">
        <v>0</v>
      </c>
      <c r="AJ2495" s="1" t="n">
        <f aca="false">ROUNDUP(SUM(AF2495,X2495,Z2495,AB2495,AH2495)/360,0)</f>
        <v>43</v>
      </c>
      <c r="AK2495" s="1" t="n">
        <f aca="false">ROUNDUP(SUM(AI2495,AG2495,AA2495,Y2495,AE2495)/360*1.1,0)</f>
        <v>10</v>
      </c>
      <c r="AL2495" s="1" t="n">
        <v>42</v>
      </c>
      <c r="AM2495" s="1" t="n">
        <v>0</v>
      </c>
    </row>
    <row r="2496" customFormat="false" ht="15" hidden="false" customHeight="false" outlineLevel="0" collapsed="false">
      <c r="A2496" s="1" t="n">
        <v>355200</v>
      </c>
      <c r="B2496" s="1" t="str">
        <f aca="false">VLOOKUP(A2496,Municipios!$A$2:$B$5571,2,0)</f>
        <v>Silveiras</v>
      </c>
      <c r="C2496" s="1" t="n">
        <v>0</v>
      </c>
      <c r="D2496" s="1" t="n">
        <v>1</v>
      </c>
      <c r="E2496" s="1" t="n">
        <v>1</v>
      </c>
      <c r="F2496" s="1" t="n">
        <v>0</v>
      </c>
      <c r="G2496" s="1" t="n">
        <v>0</v>
      </c>
      <c r="H2496" s="1" t="n">
        <f aca="false">SUM(C2496:G2496)</f>
        <v>2</v>
      </c>
      <c r="I2496" s="1" t="n">
        <v>0</v>
      </c>
      <c r="J2496" s="1" t="n">
        <v>50</v>
      </c>
      <c r="K2496" s="1" t="n">
        <v>0</v>
      </c>
      <c r="L2496" s="1" t="n">
        <v>0</v>
      </c>
      <c r="M2496" s="1" t="n">
        <v>0</v>
      </c>
      <c r="N2496" s="1" t="n">
        <v>0</v>
      </c>
      <c r="O2496" s="1" t="n">
        <v>0</v>
      </c>
      <c r="P2496" s="1" t="n">
        <v>0</v>
      </c>
      <c r="Q2496" s="1" t="n">
        <v>0</v>
      </c>
      <c r="R2496" s="1" t="n">
        <v>0</v>
      </c>
      <c r="S2496" s="1" t="n">
        <v>0</v>
      </c>
      <c r="T2496" s="1" t="n">
        <v>0</v>
      </c>
      <c r="U2496" s="1" t="n">
        <v>0</v>
      </c>
      <c r="V2496" s="1" t="n">
        <f aca="false">ROUNDUP(SUM(J2496,R2496,L2496,N2496,T2496)/360,0)</f>
        <v>1</v>
      </c>
      <c r="W2496" s="1" t="n">
        <f aca="false">ROUNDUP(SUM(U2496,S2496,M2496,K2496,Q2496)/360*1.1,0)</f>
        <v>0</v>
      </c>
      <c r="X2496" s="1" t="n">
        <v>188</v>
      </c>
      <c r="Y2496" s="1" t="n">
        <v>0</v>
      </c>
      <c r="Z2496" s="1" t="n">
        <v>0</v>
      </c>
      <c r="AA2496" s="1" t="n">
        <v>0</v>
      </c>
      <c r="AB2496" s="1" t="n">
        <v>0</v>
      </c>
      <c r="AC2496" s="1" t="n">
        <v>0</v>
      </c>
      <c r="AD2496" s="1" t="n">
        <v>0</v>
      </c>
      <c r="AE2496" s="1" t="n">
        <v>0</v>
      </c>
      <c r="AF2496" s="1" t="n">
        <v>0</v>
      </c>
      <c r="AG2496" s="1" t="n">
        <v>0</v>
      </c>
      <c r="AH2496" s="1" t="n">
        <v>0</v>
      </c>
      <c r="AI2496" s="1" t="n">
        <v>0</v>
      </c>
      <c r="AJ2496" s="1" t="n">
        <f aca="false">ROUNDUP(SUM(AF2496,X2496,Z2496,AB2496,AH2496)/360,0)</f>
        <v>1</v>
      </c>
      <c r="AK2496" s="1" t="n">
        <f aca="false">ROUNDUP(SUM(AI2496,AG2496,AA2496,Y2496,AE2496)/360*1.1,0)</f>
        <v>0</v>
      </c>
      <c r="AL2496" s="1" t="n">
        <v>0</v>
      </c>
      <c r="AM2496" s="1" t="n">
        <v>0</v>
      </c>
    </row>
    <row r="2497" customFormat="false" ht="15" hidden="false" customHeight="false" outlineLevel="0" collapsed="false">
      <c r="A2497" s="1" t="n">
        <v>355210</v>
      </c>
      <c r="B2497" s="1" t="str">
        <f aca="false">VLOOKUP(A2497,Municipios!$A$2:$B$5571,2,0)</f>
        <v>Socorro</v>
      </c>
      <c r="C2497" s="1" t="n">
        <v>13</v>
      </c>
      <c r="D2497" s="1" t="n">
        <v>30</v>
      </c>
      <c r="E2497" s="1" t="n">
        <v>10</v>
      </c>
      <c r="F2497" s="1" t="n">
        <v>0</v>
      </c>
      <c r="G2497" s="1" t="n">
        <v>10</v>
      </c>
      <c r="H2497" s="1" t="n">
        <f aca="false">SUM(C2497:G2497)</f>
        <v>63</v>
      </c>
      <c r="I2497" s="1" t="n">
        <v>0</v>
      </c>
      <c r="J2497" s="1" t="n">
        <v>533</v>
      </c>
      <c r="K2497" s="1" t="n">
        <v>0</v>
      </c>
      <c r="L2497" s="1" t="n">
        <v>0</v>
      </c>
      <c r="M2497" s="1" t="n">
        <v>0</v>
      </c>
      <c r="N2497" s="1" t="n">
        <v>150</v>
      </c>
      <c r="O2497" s="1" t="n">
        <v>0</v>
      </c>
      <c r="P2497" s="1" t="n">
        <v>0</v>
      </c>
      <c r="Q2497" s="1" t="n">
        <v>0</v>
      </c>
      <c r="R2497" s="1" t="n">
        <v>0</v>
      </c>
      <c r="S2497" s="1" t="n">
        <v>0</v>
      </c>
      <c r="T2497" s="1" t="n">
        <v>0</v>
      </c>
      <c r="U2497" s="1" t="n">
        <v>0</v>
      </c>
      <c r="V2497" s="1" t="n">
        <f aca="false">ROUNDUP(SUM(J2497,R2497,L2497,N2497,T2497)/360,0)</f>
        <v>2</v>
      </c>
      <c r="W2497" s="1" t="n">
        <f aca="false">ROUNDUP(SUM(U2497,S2497,M2497,K2497,Q2497)/360*1.1,0)</f>
        <v>0</v>
      </c>
      <c r="X2497" s="1" t="n">
        <v>3933</v>
      </c>
      <c r="Y2497" s="1" t="n">
        <v>0</v>
      </c>
      <c r="Z2497" s="1" t="n">
        <v>338</v>
      </c>
      <c r="AA2497" s="1" t="n">
        <v>0</v>
      </c>
      <c r="AB2497" s="1" t="n">
        <v>375</v>
      </c>
      <c r="AC2497" s="1" t="n">
        <v>0</v>
      </c>
      <c r="AD2497" s="1" t="n">
        <v>0</v>
      </c>
      <c r="AE2497" s="1" t="n">
        <v>0</v>
      </c>
      <c r="AF2497" s="1" t="n">
        <v>1433</v>
      </c>
      <c r="AG2497" s="1" t="n">
        <v>0</v>
      </c>
      <c r="AH2497" s="1" t="n">
        <v>0</v>
      </c>
      <c r="AI2497" s="1" t="n">
        <v>0</v>
      </c>
      <c r="AJ2497" s="1" t="n">
        <f aca="false">ROUNDUP(SUM(AF2497,X2497,Z2497,AB2497,AH2497)/360,0)</f>
        <v>17</v>
      </c>
      <c r="AK2497" s="1" t="n">
        <f aca="false">ROUNDUP(SUM(AI2497,AG2497,AA2497,Y2497,AE2497)/360*1.1,0)</f>
        <v>0</v>
      </c>
      <c r="AL2497" s="1" t="n">
        <v>3</v>
      </c>
      <c r="AM2497" s="1" t="n">
        <v>0</v>
      </c>
    </row>
    <row r="2498" customFormat="false" ht="15" hidden="false" customHeight="false" outlineLevel="0" collapsed="false">
      <c r="A2498" s="1" t="n">
        <v>355220</v>
      </c>
      <c r="B2498" s="1" t="str">
        <f aca="false">VLOOKUP(A2498,Municipios!$A$2:$B$5571,2,0)</f>
        <v>Sorocaba</v>
      </c>
      <c r="C2498" s="1" t="n">
        <v>338</v>
      </c>
      <c r="D2498" s="1" t="n">
        <v>255</v>
      </c>
      <c r="E2498" s="1" t="n">
        <v>80</v>
      </c>
      <c r="F2498" s="1" t="n">
        <v>18</v>
      </c>
      <c r="G2498" s="1" t="n">
        <v>80</v>
      </c>
      <c r="H2498" s="1" t="n">
        <f aca="false">SUM(C2498:G2498)</f>
        <v>771</v>
      </c>
      <c r="I2498" s="1" t="n">
        <v>95</v>
      </c>
      <c r="J2498" s="1" t="n">
        <v>13591</v>
      </c>
      <c r="K2498" s="1" t="n">
        <v>60</v>
      </c>
      <c r="L2498" s="1" t="n">
        <v>0</v>
      </c>
      <c r="M2498" s="1" t="n">
        <v>0</v>
      </c>
      <c r="N2498" s="1" t="n">
        <v>3894</v>
      </c>
      <c r="O2498" s="1" t="n">
        <v>0</v>
      </c>
      <c r="P2498" s="1" t="n">
        <v>3313</v>
      </c>
      <c r="Q2498" s="1" t="n">
        <v>3426</v>
      </c>
      <c r="R2498" s="1" t="n">
        <v>655</v>
      </c>
      <c r="S2498" s="1" t="n">
        <v>56</v>
      </c>
      <c r="T2498" s="1" t="n">
        <v>0</v>
      </c>
      <c r="U2498" s="1" t="n">
        <v>0</v>
      </c>
      <c r="V2498" s="1" t="n">
        <f aca="false">ROUNDUP(SUM(J2498,R2498,L2498,N2498,T2498)/360,0)</f>
        <v>51</v>
      </c>
      <c r="W2498" s="1" t="n">
        <f aca="false">ROUNDUP(SUM(U2498,S2498,M2498,K2498,Q2498)/360*1.1,0)</f>
        <v>11</v>
      </c>
      <c r="X2498" s="1" t="n">
        <v>84088</v>
      </c>
      <c r="Y2498" s="1" t="n">
        <v>649</v>
      </c>
      <c r="Z2498" s="1" t="n">
        <v>21307</v>
      </c>
      <c r="AA2498" s="1" t="n">
        <v>2</v>
      </c>
      <c r="AB2498" s="1" t="n">
        <v>14436</v>
      </c>
      <c r="AC2498" s="1" t="n">
        <v>31</v>
      </c>
      <c r="AD2498" s="1" t="n">
        <v>30975</v>
      </c>
      <c r="AE2498" s="1" t="n">
        <v>22013</v>
      </c>
      <c r="AF2498" s="1" t="n">
        <v>74906</v>
      </c>
      <c r="AG2498" s="1" t="n">
        <v>1399</v>
      </c>
      <c r="AH2498" s="1" t="n">
        <v>2712</v>
      </c>
      <c r="AI2498" s="1" t="n">
        <v>0</v>
      </c>
      <c r="AJ2498" s="1" t="n">
        <f aca="false">ROUNDUP(SUM(AF2498,X2498,Z2498,AB2498,AH2498)/360,0)</f>
        <v>549</v>
      </c>
      <c r="AK2498" s="1" t="n">
        <f aca="false">ROUNDUP(SUM(AI2498,AG2498,AA2498,Y2498,AE2498)/360*1.1,0)</f>
        <v>74</v>
      </c>
      <c r="AL2498" s="1" t="n">
        <v>355</v>
      </c>
      <c r="AM2498" s="1" t="n">
        <v>9</v>
      </c>
    </row>
    <row r="2499" customFormat="false" ht="15" hidden="false" customHeight="false" outlineLevel="0" collapsed="false">
      <c r="A2499" s="1" t="n">
        <v>355230</v>
      </c>
      <c r="B2499" s="1" t="str">
        <f aca="false">VLOOKUP(A2499,Municipios!$A$2:$B$5571,2,0)</f>
        <v>Sud Mennucci</v>
      </c>
      <c r="C2499" s="1" t="n">
        <v>8</v>
      </c>
      <c r="D2499" s="1" t="n">
        <v>8</v>
      </c>
      <c r="E2499" s="1" t="n">
        <v>1</v>
      </c>
      <c r="F2499" s="1" t="n">
        <v>0</v>
      </c>
      <c r="G2499" s="1" t="n">
        <v>3</v>
      </c>
      <c r="H2499" s="1" t="n">
        <f aca="false">SUM(C2499:G2499)</f>
        <v>20</v>
      </c>
      <c r="I2499" s="1" t="n">
        <v>0</v>
      </c>
      <c r="J2499" s="1" t="n">
        <v>334</v>
      </c>
      <c r="K2499" s="1" t="n">
        <v>0</v>
      </c>
      <c r="L2499" s="1" t="n">
        <v>0</v>
      </c>
      <c r="M2499" s="1" t="n">
        <v>0</v>
      </c>
      <c r="N2499" s="1" t="n">
        <v>0</v>
      </c>
      <c r="O2499" s="1" t="n">
        <v>0</v>
      </c>
      <c r="P2499" s="1" t="n">
        <v>0</v>
      </c>
      <c r="Q2499" s="1" t="n">
        <v>0</v>
      </c>
      <c r="R2499" s="1" t="n">
        <v>0</v>
      </c>
      <c r="S2499" s="1" t="n">
        <v>0</v>
      </c>
      <c r="T2499" s="1" t="n">
        <v>0</v>
      </c>
      <c r="U2499" s="1" t="n">
        <v>0</v>
      </c>
      <c r="V2499" s="1" t="n">
        <f aca="false">ROUNDUP(SUM(J2499,R2499,L2499,N2499,T2499)/360,0)</f>
        <v>1</v>
      </c>
      <c r="W2499" s="1" t="n">
        <f aca="false">ROUNDUP(SUM(U2499,S2499,M2499,K2499,Q2499)/360*1.1,0)</f>
        <v>0</v>
      </c>
      <c r="X2499" s="1" t="n">
        <v>749</v>
      </c>
      <c r="Y2499" s="1" t="n">
        <v>0</v>
      </c>
      <c r="Z2499" s="1" t="n">
        <v>96</v>
      </c>
      <c r="AA2499" s="1" t="n">
        <v>0</v>
      </c>
      <c r="AB2499" s="1" t="n">
        <v>0</v>
      </c>
      <c r="AC2499" s="1" t="n">
        <v>0</v>
      </c>
      <c r="AD2499" s="1" t="n">
        <v>0</v>
      </c>
      <c r="AE2499" s="1" t="n">
        <v>0</v>
      </c>
      <c r="AF2499" s="1" t="n">
        <v>70</v>
      </c>
      <c r="AG2499" s="1" t="n">
        <v>0</v>
      </c>
      <c r="AH2499" s="1" t="n">
        <v>0</v>
      </c>
      <c r="AI2499" s="1" t="n">
        <v>0</v>
      </c>
      <c r="AJ2499" s="1" t="n">
        <f aca="false">ROUNDUP(SUM(AF2499,X2499,Z2499,AB2499,AH2499)/360,0)</f>
        <v>3</v>
      </c>
      <c r="AK2499" s="1" t="n">
        <f aca="false">ROUNDUP(SUM(AI2499,AG2499,AA2499,Y2499,AE2499)/360*1.1,0)</f>
        <v>0</v>
      </c>
      <c r="AL2499" s="1" t="n">
        <v>2</v>
      </c>
      <c r="AM2499" s="1" t="n">
        <v>0</v>
      </c>
    </row>
    <row r="2500" customFormat="false" ht="15" hidden="false" customHeight="false" outlineLevel="0" collapsed="false">
      <c r="A2500" s="1" t="n">
        <v>355240</v>
      </c>
      <c r="B2500" s="1" t="str">
        <f aca="false">VLOOKUP(A2500,Municipios!$A$2:$B$5571,2,0)</f>
        <v>Sumaré</v>
      </c>
      <c r="C2500" s="1" t="n">
        <v>64</v>
      </c>
      <c r="D2500" s="1" t="n">
        <v>34</v>
      </c>
      <c r="E2500" s="1" t="n">
        <v>39</v>
      </c>
      <c r="F2500" s="1" t="n">
        <v>0</v>
      </c>
      <c r="G2500" s="1" t="n">
        <v>29</v>
      </c>
      <c r="H2500" s="1" t="n">
        <f aca="false">SUM(C2500:G2500)</f>
        <v>166</v>
      </c>
      <c r="I2500" s="1" t="n">
        <v>36</v>
      </c>
      <c r="J2500" s="1" t="n">
        <v>833</v>
      </c>
      <c r="K2500" s="1" t="n">
        <v>0</v>
      </c>
      <c r="L2500" s="1" t="n">
        <v>0</v>
      </c>
      <c r="M2500" s="1" t="n">
        <v>0</v>
      </c>
      <c r="N2500" s="1" t="n">
        <v>740</v>
      </c>
      <c r="O2500" s="1" t="n">
        <v>0</v>
      </c>
      <c r="P2500" s="1" t="n">
        <v>220</v>
      </c>
      <c r="Q2500" s="1" t="n">
        <v>228</v>
      </c>
      <c r="R2500" s="1" t="n">
        <v>42</v>
      </c>
      <c r="S2500" s="1" t="n">
        <v>0</v>
      </c>
      <c r="T2500" s="1" t="n">
        <v>0</v>
      </c>
      <c r="U2500" s="1" t="n">
        <v>0</v>
      </c>
      <c r="V2500" s="1" t="n">
        <f aca="false">ROUNDUP(SUM(J2500,R2500,L2500,N2500,T2500)/360,0)</f>
        <v>5</v>
      </c>
      <c r="W2500" s="1" t="n">
        <f aca="false">ROUNDUP(SUM(U2500,S2500,M2500,K2500,Q2500)/360*1.1,0)</f>
        <v>1</v>
      </c>
      <c r="X2500" s="1" t="n">
        <v>14857</v>
      </c>
      <c r="Y2500" s="1" t="n">
        <v>0</v>
      </c>
      <c r="Z2500" s="1" t="n">
        <v>8901</v>
      </c>
      <c r="AA2500" s="1" t="n">
        <v>0</v>
      </c>
      <c r="AB2500" s="1" t="n">
        <v>2523</v>
      </c>
      <c r="AC2500" s="1" t="n">
        <v>0</v>
      </c>
      <c r="AD2500" s="1" t="n">
        <v>8013</v>
      </c>
      <c r="AE2500" s="1" t="n">
        <v>11841</v>
      </c>
      <c r="AF2500" s="1" t="n">
        <v>15263</v>
      </c>
      <c r="AG2500" s="1" t="n">
        <v>0</v>
      </c>
      <c r="AH2500" s="1" t="n">
        <v>0</v>
      </c>
      <c r="AI2500" s="1" t="n">
        <v>0</v>
      </c>
      <c r="AJ2500" s="1" t="n">
        <f aca="false">ROUNDUP(SUM(AF2500,X2500,Z2500,AB2500,AH2500)/360,0)</f>
        <v>116</v>
      </c>
      <c r="AK2500" s="1" t="n">
        <f aca="false">ROUNDUP(SUM(AI2500,AG2500,AA2500,Y2500,AE2500)/360*1.1,0)</f>
        <v>37</v>
      </c>
      <c r="AL2500" s="1" t="n">
        <v>77</v>
      </c>
      <c r="AM2500" s="1" t="n">
        <v>1</v>
      </c>
    </row>
    <row r="2501" customFormat="false" ht="15" hidden="false" customHeight="false" outlineLevel="0" collapsed="false">
      <c r="A2501" s="1" t="n">
        <v>355250</v>
      </c>
      <c r="B2501" s="1" t="str">
        <f aca="false">VLOOKUP(A2501,Municipios!$A$2:$B$5571,2,0)</f>
        <v>Suzano</v>
      </c>
      <c r="C2501" s="1" t="n">
        <v>15</v>
      </c>
      <c r="D2501" s="1" t="n">
        <v>10</v>
      </c>
      <c r="E2501" s="1" t="n">
        <v>33</v>
      </c>
      <c r="F2501" s="1" t="n">
        <v>0</v>
      </c>
      <c r="G2501" s="1" t="n">
        <v>2</v>
      </c>
      <c r="H2501" s="1" t="n">
        <f aca="false">SUM(C2501:G2501)</f>
        <v>60</v>
      </c>
      <c r="I2501" s="1" t="n">
        <v>18</v>
      </c>
      <c r="J2501" s="1" t="n">
        <v>206</v>
      </c>
      <c r="K2501" s="1" t="n">
        <v>0</v>
      </c>
      <c r="L2501" s="1" t="n">
        <v>0</v>
      </c>
      <c r="M2501" s="1" t="n">
        <v>0</v>
      </c>
      <c r="N2501" s="1" t="n">
        <v>0</v>
      </c>
      <c r="O2501" s="1" t="n">
        <v>0</v>
      </c>
      <c r="P2501" s="1" t="n">
        <v>100</v>
      </c>
      <c r="Q2501" s="1" t="n">
        <v>137</v>
      </c>
      <c r="R2501" s="1" t="n">
        <v>0</v>
      </c>
      <c r="S2501" s="1" t="n">
        <v>0</v>
      </c>
      <c r="T2501" s="1" t="n">
        <v>0</v>
      </c>
      <c r="U2501" s="1" t="n">
        <v>0</v>
      </c>
      <c r="V2501" s="1" t="n">
        <f aca="false">ROUNDUP(SUM(J2501,R2501,L2501,N2501,T2501)/360,0)</f>
        <v>1</v>
      </c>
      <c r="W2501" s="1" t="n">
        <f aca="false">ROUNDUP(SUM(U2501,S2501,M2501,K2501,Q2501)/360*1.1,0)</f>
        <v>1</v>
      </c>
      <c r="X2501" s="1" t="n">
        <v>2076</v>
      </c>
      <c r="Y2501" s="1" t="n">
        <v>0</v>
      </c>
      <c r="Z2501" s="1" t="n">
        <v>8374</v>
      </c>
      <c r="AA2501" s="1" t="n">
        <v>0</v>
      </c>
      <c r="AB2501" s="1" t="n">
        <v>484</v>
      </c>
      <c r="AC2501" s="1" t="n">
        <v>0</v>
      </c>
      <c r="AD2501" s="1" t="n">
        <v>1421</v>
      </c>
      <c r="AE2501" s="1" t="n">
        <v>5038</v>
      </c>
      <c r="AF2501" s="1" t="n">
        <v>4001</v>
      </c>
      <c r="AG2501" s="1" t="n">
        <v>0</v>
      </c>
      <c r="AH2501" s="1" t="n">
        <v>0</v>
      </c>
      <c r="AI2501" s="1" t="n">
        <v>0</v>
      </c>
      <c r="AJ2501" s="1" t="n">
        <f aca="false">ROUNDUP(SUM(AF2501,X2501,Z2501,AB2501,AH2501)/360,0)</f>
        <v>42</v>
      </c>
      <c r="AK2501" s="1" t="n">
        <f aca="false">ROUNDUP(SUM(AI2501,AG2501,AA2501,Y2501,AE2501)/360*1.1,0)</f>
        <v>16</v>
      </c>
      <c r="AL2501" s="1" t="n">
        <v>24</v>
      </c>
      <c r="AM2501" s="1" t="n">
        <v>2</v>
      </c>
    </row>
    <row r="2502" customFormat="false" ht="15" hidden="false" customHeight="false" outlineLevel="0" collapsed="false">
      <c r="A2502" s="1" t="n">
        <v>355260</v>
      </c>
      <c r="B2502" s="1" t="str">
        <f aca="false">VLOOKUP(A2502,Municipios!$A$2:$B$5571,2,0)</f>
        <v>Tabapuã</v>
      </c>
      <c r="C2502" s="1" t="n">
        <v>0</v>
      </c>
      <c r="D2502" s="1" t="n">
        <v>0</v>
      </c>
      <c r="E2502" s="1" t="n">
        <v>0</v>
      </c>
      <c r="F2502" s="1" t="n">
        <v>0</v>
      </c>
      <c r="G2502" s="1" t="n">
        <v>0</v>
      </c>
      <c r="H2502" s="1" t="n">
        <f aca="false">SUM(C2502:G2502)</f>
        <v>0</v>
      </c>
      <c r="I2502" s="1" t="n">
        <v>0</v>
      </c>
      <c r="J2502" s="1" t="n">
        <v>388</v>
      </c>
      <c r="K2502" s="1" t="n">
        <v>0</v>
      </c>
      <c r="L2502" s="1" t="n">
        <v>0</v>
      </c>
      <c r="M2502" s="1" t="n">
        <v>0</v>
      </c>
      <c r="N2502" s="1" t="n">
        <v>14</v>
      </c>
      <c r="O2502" s="1" t="n">
        <v>0</v>
      </c>
      <c r="P2502" s="1" t="n">
        <v>0</v>
      </c>
      <c r="Q2502" s="1" t="n">
        <v>0</v>
      </c>
      <c r="R2502" s="1" t="n">
        <v>0</v>
      </c>
      <c r="S2502" s="1" t="n">
        <v>0</v>
      </c>
      <c r="T2502" s="1" t="n">
        <v>0</v>
      </c>
      <c r="U2502" s="1" t="n">
        <v>0</v>
      </c>
      <c r="V2502" s="1" t="n">
        <f aca="false">ROUNDUP(SUM(J2502,R2502,L2502,N2502,T2502)/360,0)</f>
        <v>2</v>
      </c>
      <c r="W2502" s="1" t="n">
        <f aca="false">ROUNDUP(SUM(U2502,S2502,M2502,K2502,Q2502)/360*1.1,0)</f>
        <v>0</v>
      </c>
      <c r="X2502" s="1" t="n">
        <v>1338</v>
      </c>
      <c r="Y2502" s="1" t="n">
        <v>0</v>
      </c>
      <c r="Z2502" s="1" t="n">
        <v>0</v>
      </c>
      <c r="AA2502" s="1" t="n">
        <v>0</v>
      </c>
      <c r="AB2502" s="1" t="n">
        <v>34</v>
      </c>
      <c r="AC2502" s="1" t="n">
        <v>0</v>
      </c>
      <c r="AD2502" s="1" t="n">
        <v>0</v>
      </c>
      <c r="AE2502" s="1" t="n">
        <v>0</v>
      </c>
      <c r="AF2502" s="1" t="n">
        <v>302</v>
      </c>
      <c r="AG2502" s="1" t="n">
        <v>0</v>
      </c>
      <c r="AH2502" s="1" t="n">
        <v>0</v>
      </c>
      <c r="AI2502" s="1" t="n">
        <v>0</v>
      </c>
      <c r="AJ2502" s="1" t="n">
        <f aca="false">ROUNDUP(SUM(AF2502,X2502,Z2502,AB2502,AH2502)/360,0)</f>
        <v>5</v>
      </c>
      <c r="AK2502" s="1" t="n">
        <f aca="false">ROUNDUP(SUM(AI2502,AG2502,AA2502,Y2502,AE2502)/360*1.1,0)</f>
        <v>0</v>
      </c>
      <c r="AL2502" s="1" t="n">
        <v>1</v>
      </c>
      <c r="AM2502" s="1" t="n">
        <v>0</v>
      </c>
    </row>
    <row r="2503" customFormat="false" ht="15" hidden="false" customHeight="false" outlineLevel="0" collapsed="false">
      <c r="A2503" s="1" t="n">
        <v>355270</v>
      </c>
      <c r="B2503" s="1" t="str">
        <f aca="false">VLOOKUP(A2503,Municipios!$A$2:$B$5571,2,0)</f>
        <v>Tabatinga</v>
      </c>
      <c r="C2503" s="1" t="n">
        <v>4</v>
      </c>
      <c r="D2503" s="1" t="n">
        <v>10</v>
      </c>
      <c r="E2503" s="1" t="n">
        <v>4</v>
      </c>
      <c r="F2503" s="1" t="n">
        <v>0</v>
      </c>
      <c r="G2503" s="1" t="n">
        <v>4</v>
      </c>
      <c r="H2503" s="1" t="n">
        <f aca="false">SUM(C2503:G2503)</f>
        <v>22</v>
      </c>
      <c r="I2503" s="1" t="n">
        <v>0</v>
      </c>
      <c r="J2503" s="1" t="n">
        <v>583</v>
      </c>
      <c r="K2503" s="1" t="n">
        <v>0</v>
      </c>
      <c r="L2503" s="1" t="n">
        <v>0</v>
      </c>
      <c r="M2503" s="1" t="n">
        <v>0</v>
      </c>
      <c r="N2503" s="1" t="n">
        <v>189</v>
      </c>
      <c r="O2503" s="1" t="n">
        <v>0</v>
      </c>
      <c r="P2503" s="1" t="n">
        <v>0</v>
      </c>
      <c r="Q2503" s="1" t="n">
        <v>0</v>
      </c>
      <c r="R2503" s="1" t="n">
        <v>0</v>
      </c>
      <c r="S2503" s="1" t="n">
        <v>0</v>
      </c>
      <c r="T2503" s="1" t="n">
        <v>0</v>
      </c>
      <c r="U2503" s="1" t="n">
        <v>0</v>
      </c>
      <c r="V2503" s="1" t="n">
        <f aca="false">ROUNDUP(SUM(J2503,R2503,L2503,N2503,T2503)/360,0)</f>
        <v>3</v>
      </c>
      <c r="W2503" s="1" t="n">
        <f aca="false">ROUNDUP(SUM(U2503,S2503,M2503,K2503,Q2503)/360*1.1,0)</f>
        <v>0</v>
      </c>
      <c r="X2503" s="1" t="n">
        <v>755</v>
      </c>
      <c r="Y2503" s="1" t="n">
        <v>0</v>
      </c>
      <c r="Z2503" s="1" t="n">
        <v>130</v>
      </c>
      <c r="AA2503" s="1" t="n">
        <v>0</v>
      </c>
      <c r="AB2503" s="1" t="n">
        <v>90</v>
      </c>
      <c r="AC2503" s="1" t="n">
        <v>0</v>
      </c>
      <c r="AD2503" s="1" t="n">
        <v>0</v>
      </c>
      <c r="AE2503" s="1" t="n">
        <v>0</v>
      </c>
      <c r="AF2503" s="1" t="n">
        <v>78</v>
      </c>
      <c r="AG2503" s="1" t="n">
        <v>0</v>
      </c>
      <c r="AH2503" s="1" t="n">
        <v>0</v>
      </c>
      <c r="AI2503" s="1" t="n">
        <v>0</v>
      </c>
      <c r="AJ2503" s="1" t="n">
        <f aca="false">ROUNDUP(SUM(AF2503,X2503,Z2503,AB2503,AH2503)/360,0)</f>
        <v>3</v>
      </c>
      <c r="AK2503" s="1" t="n">
        <f aca="false">ROUNDUP(SUM(AI2503,AG2503,AA2503,Y2503,AE2503)/360*1.1,0)</f>
        <v>0</v>
      </c>
      <c r="AL2503" s="1" t="n">
        <v>1</v>
      </c>
      <c r="AM2503" s="1" t="n">
        <v>0</v>
      </c>
    </row>
    <row r="2504" customFormat="false" ht="15" hidden="false" customHeight="false" outlineLevel="0" collapsed="false">
      <c r="A2504" s="1" t="n">
        <v>355280</v>
      </c>
      <c r="B2504" s="1" t="str">
        <f aca="false">VLOOKUP(A2504,Municipios!$A$2:$B$5571,2,0)</f>
        <v>Taboão da Serra</v>
      </c>
      <c r="C2504" s="1" t="n">
        <v>86</v>
      </c>
      <c r="D2504" s="1" t="n">
        <v>80</v>
      </c>
      <c r="E2504" s="1" t="n">
        <v>67</v>
      </c>
      <c r="F2504" s="1" t="n">
        <v>14</v>
      </c>
      <c r="G2504" s="1" t="n">
        <v>62</v>
      </c>
      <c r="H2504" s="1" t="n">
        <f aca="false">SUM(C2504:G2504)</f>
        <v>309</v>
      </c>
      <c r="I2504" s="1" t="n">
        <v>25</v>
      </c>
      <c r="J2504" s="1" t="n">
        <v>3301</v>
      </c>
      <c r="K2504" s="1" t="n">
        <v>0</v>
      </c>
      <c r="L2504" s="1" t="n">
        <v>7</v>
      </c>
      <c r="M2504" s="1" t="n">
        <v>0</v>
      </c>
      <c r="N2504" s="1" t="n">
        <v>4758</v>
      </c>
      <c r="O2504" s="1" t="n">
        <v>0</v>
      </c>
      <c r="P2504" s="1" t="n">
        <v>513</v>
      </c>
      <c r="Q2504" s="1" t="n">
        <v>337</v>
      </c>
      <c r="R2504" s="1" t="n">
        <v>16</v>
      </c>
      <c r="S2504" s="1" t="n">
        <v>0</v>
      </c>
      <c r="T2504" s="1" t="n">
        <v>0</v>
      </c>
      <c r="U2504" s="1" t="n">
        <v>0</v>
      </c>
      <c r="V2504" s="1" t="n">
        <f aca="false">ROUNDUP(SUM(J2504,R2504,L2504,N2504,T2504)/360,0)</f>
        <v>23</v>
      </c>
      <c r="W2504" s="1" t="n">
        <f aca="false">ROUNDUP(SUM(U2504,S2504,M2504,K2504,Q2504)/360*1.1,0)</f>
        <v>2</v>
      </c>
      <c r="X2504" s="1" t="n">
        <v>33094</v>
      </c>
      <c r="Y2504" s="1" t="n">
        <v>0</v>
      </c>
      <c r="Z2504" s="1" t="n">
        <v>14607</v>
      </c>
      <c r="AA2504" s="1" t="n">
        <v>0</v>
      </c>
      <c r="AB2504" s="1" t="n">
        <v>7252</v>
      </c>
      <c r="AC2504" s="1" t="n">
        <v>0</v>
      </c>
      <c r="AD2504" s="1" t="n">
        <v>8870</v>
      </c>
      <c r="AE2504" s="1" t="n">
        <v>6936</v>
      </c>
      <c r="AF2504" s="1" t="n">
        <v>25030</v>
      </c>
      <c r="AG2504" s="1" t="n">
        <v>0</v>
      </c>
      <c r="AH2504" s="1" t="n">
        <v>2897</v>
      </c>
      <c r="AI2504" s="1" t="n">
        <v>0</v>
      </c>
      <c r="AJ2504" s="1" t="n">
        <f aca="false">ROUNDUP(SUM(AF2504,X2504,Z2504,AB2504,AH2504)/360,0)</f>
        <v>231</v>
      </c>
      <c r="AK2504" s="1" t="n">
        <f aca="false">ROUNDUP(SUM(AI2504,AG2504,AA2504,Y2504,AE2504)/360*1.1,0)</f>
        <v>22</v>
      </c>
      <c r="AL2504" s="1" t="n">
        <v>122</v>
      </c>
      <c r="AM2504" s="1" t="n">
        <v>2</v>
      </c>
    </row>
    <row r="2505" customFormat="false" ht="15" hidden="false" customHeight="false" outlineLevel="0" collapsed="false">
      <c r="A2505" s="1" t="n">
        <v>355300</v>
      </c>
      <c r="B2505" s="1" t="str">
        <f aca="false">VLOOKUP(A2505,Municipios!$A$2:$B$5571,2,0)</f>
        <v>Taguaí</v>
      </c>
      <c r="C2505" s="1" t="n">
        <v>4</v>
      </c>
      <c r="D2505" s="1" t="n">
        <v>10</v>
      </c>
      <c r="E2505" s="1" t="n">
        <v>4</v>
      </c>
      <c r="F2505" s="1" t="n">
        <v>0</v>
      </c>
      <c r="G2505" s="1" t="n">
        <v>6</v>
      </c>
      <c r="H2505" s="1" t="n">
        <f aca="false">SUM(C2505:G2505)</f>
        <v>24</v>
      </c>
      <c r="I2505" s="1" t="n">
        <v>0</v>
      </c>
      <c r="J2505" s="1" t="n">
        <v>214</v>
      </c>
      <c r="K2505" s="1" t="n">
        <v>0</v>
      </c>
      <c r="L2505" s="1" t="n">
        <v>0</v>
      </c>
      <c r="M2505" s="1" t="n">
        <v>0</v>
      </c>
      <c r="N2505" s="1" t="n">
        <v>54</v>
      </c>
      <c r="O2505" s="1" t="n">
        <v>0</v>
      </c>
      <c r="P2505" s="1" t="n">
        <v>0</v>
      </c>
      <c r="Q2505" s="1" t="n">
        <v>0</v>
      </c>
      <c r="R2505" s="1" t="n">
        <v>0</v>
      </c>
      <c r="S2505" s="1" t="n">
        <v>0</v>
      </c>
      <c r="T2505" s="1" t="n">
        <v>0</v>
      </c>
      <c r="U2505" s="1" t="n">
        <v>0</v>
      </c>
      <c r="V2505" s="1" t="n">
        <f aca="false">ROUNDUP(SUM(J2505,R2505,L2505,N2505,T2505)/360,0)</f>
        <v>1</v>
      </c>
      <c r="W2505" s="1" t="n">
        <f aca="false">ROUNDUP(SUM(U2505,S2505,M2505,K2505,Q2505)/360*1.1,0)</f>
        <v>0</v>
      </c>
      <c r="X2505" s="1" t="n">
        <v>650</v>
      </c>
      <c r="Y2505" s="1" t="n">
        <v>0</v>
      </c>
      <c r="Z2505" s="1" t="n">
        <v>369</v>
      </c>
      <c r="AA2505" s="1" t="n">
        <v>0</v>
      </c>
      <c r="AB2505" s="1" t="n">
        <v>66</v>
      </c>
      <c r="AC2505" s="1" t="n">
        <v>0</v>
      </c>
      <c r="AD2505" s="1" t="n">
        <v>0</v>
      </c>
      <c r="AE2505" s="1" t="n">
        <v>0</v>
      </c>
      <c r="AF2505" s="1" t="n">
        <v>18</v>
      </c>
      <c r="AG2505" s="1" t="n">
        <v>0</v>
      </c>
      <c r="AH2505" s="1" t="n">
        <v>0</v>
      </c>
      <c r="AI2505" s="1" t="n">
        <v>0</v>
      </c>
      <c r="AJ2505" s="1" t="n">
        <f aca="false">ROUNDUP(SUM(AF2505,X2505,Z2505,AB2505,AH2505)/360,0)</f>
        <v>4</v>
      </c>
      <c r="AK2505" s="1" t="n">
        <f aca="false">ROUNDUP(SUM(AI2505,AG2505,AA2505,Y2505,AE2505)/360*1.1,0)</f>
        <v>0</v>
      </c>
      <c r="AL2505" s="1" t="n">
        <v>1</v>
      </c>
      <c r="AM2505" s="1" t="n">
        <v>0</v>
      </c>
    </row>
    <row r="2506" customFormat="false" ht="15" hidden="false" customHeight="false" outlineLevel="0" collapsed="false">
      <c r="A2506" s="1" t="n">
        <v>355320</v>
      </c>
      <c r="B2506" s="1" t="str">
        <f aca="false">VLOOKUP(A2506,Municipios!$A$2:$B$5571,2,0)</f>
        <v>Taiúva</v>
      </c>
      <c r="C2506" s="1" t="n">
        <v>0</v>
      </c>
      <c r="D2506" s="1" t="n">
        <v>4</v>
      </c>
      <c r="E2506" s="1" t="n">
        <v>0</v>
      </c>
      <c r="F2506" s="1" t="n">
        <v>0</v>
      </c>
      <c r="G2506" s="1" t="n">
        <v>0</v>
      </c>
      <c r="H2506" s="1" t="n">
        <f aca="false">SUM(C2506:G2506)</f>
        <v>4</v>
      </c>
      <c r="I2506" s="1" t="n">
        <v>0</v>
      </c>
      <c r="V2506" s="1" t="n">
        <f aca="false">ROUNDUP(SUM(J2506,R2506,L2506,N2506,T2506)/360,0)</f>
        <v>0</v>
      </c>
      <c r="W2506" s="1" t="n">
        <f aca="false">ROUNDUP(SUM(U2506,S2506,M2506,K2506,Q2506)/360*1.1,0)</f>
        <v>0</v>
      </c>
      <c r="AJ2506" s="1" t="n">
        <f aca="false">ROUNDUP(SUM(AF2506,X2506,Z2506,AB2506,AH2506)/360,0)</f>
        <v>0</v>
      </c>
      <c r="AK2506" s="1" t="n">
        <f aca="false">ROUNDUP(SUM(AI2506,AG2506,AA2506,Y2506,AE2506)/360*1.1,0)</f>
        <v>0</v>
      </c>
      <c r="AL2506" s="1" t="n">
        <v>1</v>
      </c>
      <c r="AM2506" s="1" t="n">
        <v>0</v>
      </c>
    </row>
    <row r="2507" customFormat="false" ht="15" hidden="false" customHeight="false" outlineLevel="0" collapsed="false">
      <c r="A2507" s="1" t="n">
        <v>355330</v>
      </c>
      <c r="B2507" s="1" t="str">
        <f aca="false">VLOOKUP(A2507,Municipios!$A$2:$B$5571,2,0)</f>
        <v>Tambaú</v>
      </c>
      <c r="C2507" s="1" t="n">
        <v>4</v>
      </c>
      <c r="D2507" s="1" t="n">
        <v>12</v>
      </c>
      <c r="E2507" s="1" t="n">
        <v>4</v>
      </c>
      <c r="F2507" s="1" t="n">
        <v>0</v>
      </c>
      <c r="G2507" s="1" t="n">
        <v>5</v>
      </c>
      <c r="H2507" s="1" t="n">
        <f aca="false">SUM(C2507:G2507)</f>
        <v>25</v>
      </c>
      <c r="I2507" s="1" t="n">
        <v>0</v>
      </c>
      <c r="J2507" s="1" t="n">
        <v>331</v>
      </c>
      <c r="K2507" s="1" t="n">
        <v>0</v>
      </c>
      <c r="L2507" s="1" t="n">
        <v>0</v>
      </c>
      <c r="M2507" s="1" t="n">
        <v>0</v>
      </c>
      <c r="N2507" s="1" t="n">
        <v>49</v>
      </c>
      <c r="O2507" s="1" t="n">
        <v>0</v>
      </c>
      <c r="P2507" s="1" t="n">
        <v>0</v>
      </c>
      <c r="Q2507" s="1" t="n">
        <v>0</v>
      </c>
      <c r="R2507" s="1" t="n">
        <v>0</v>
      </c>
      <c r="S2507" s="1" t="n">
        <v>0</v>
      </c>
      <c r="T2507" s="1" t="n">
        <v>0</v>
      </c>
      <c r="U2507" s="1" t="n">
        <v>0</v>
      </c>
      <c r="V2507" s="1" t="n">
        <f aca="false">ROUNDUP(SUM(J2507,R2507,L2507,N2507,T2507)/360,0)</f>
        <v>2</v>
      </c>
      <c r="W2507" s="1" t="n">
        <f aca="false">ROUNDUP(SUM(U2507,S2507,M2507,K2507,Q2507)/360*1.1,0)</f>
        <v>0</v>
      </c>
      <c r="X2507" s="1" t="n">
        <v>1269</v>
      </c>
      <c r="Y2507" s="1" t="n">
        <v>0</v>
      </c>
      <c r="Z2507" s="1" t="n">
        <v>582</v>
      </c>
      <c r="AA2507" s="1" t="n">
        <v>0</v>
      </c>
      <c r="AB2507" s="1" t="n">
        <v>156</v>
      </c>
      <c r="AC2507" s="1" t="n">
        <v>0</v>
      </c>
      <c r="AD2507" s="1" t="n">
        <v>0</v>
      </c>
      <c r="AE2507" s="1" t="n">
        <v>0</v>
      </c>
      <c r="AF2507" s="1" t="n">
        <v>462</v>
      </c>
      <c r="AG2507" s="1" t="n">
        <v>0</v>
      </c>
      <c r="AH2507" s="1" t="n">
        <v>0</v>
      </c>
      <c r="AI2507" s="1" t="n">
        <v>0</v>
      </c>
      <c r="AJ2507" s="1" t="n">
        <f aca="false">ROUNDUP(SUM(AF2507,X2507,Z2507,AB2507,AH2507)/360,0)</f>
        <v>7</v>
      </c>
      <c r="AK2507" s="1" t="n">
        <f aca="false">ROUNDUP(SUM(AI2507,AG2507,AA2507,Y2507,AE2507)/360*1.1,0)</f>
        <v>0</v>
      </c>
      <c r="AL2507" s="1" t="n">
        <v>1</v>
      </c>
      <c r="AM2507" s="1" t="n">
        <v>0</v>
      </c>
    </row>
    <row r="2508" customFormat="false" ht="15" hidden="false" customHeight="false" outlineLevel="0" collapsed="false">
      <c r="A2508" s="1" t="n">
        <v>355340</v>
      </c>
      <c r="B2508" s="1" t="str">
        <f aca="false">VLOOKUP(A2508,Municipios!$A$2:$B$5571,2,0)</f>
        <v>Tanabi</v>
      </c>
      <c r="C2508" s="1" t="n">
        <v>0</v>
      </c>
      <c r="D2508" s="1" t="n">
        <v>23</v>
      </c>
      <c r="E2508" s="1" t="n">
        <v>0</v>
      </c>
      <c r="F2508" s="1" t="n">
        <v>5</v>
      </c>
      <c r="G2508" s="1" t="n">
        <v>2</v>
      </c>
      <c r="H2508" s="1" t="n">
        <f aca="false">SUM(C2508:G2508)</f>
        <v>30</v>
      </c>
      <c r="I2508" s="1" t="n">
        <v>0</v>
      </c>
      <c r="J2508" s="1" t="n">
        <v>818</v>
      </c>
      <c r="K2508" s="1" t="n">
        <v>0</v>
      </c>
      <c r="L2508" s="1" t="n">
        <v>0</v>
      </c>
      <c r="M2508" s="1" t="n">
        <v>0</v>
      </c>
      <c r="N2508" s="1" t="n">
        <v>167</v>
      </c>
      <c r="O2508" s="1" t="n">
        <v>0</v>
      </c>
      <c r="P2508" s="1" t="n">
        <v>0</v>
      </c>
      <c r="Q2508" s="1" t="n">
        <v>0</v>
      </c>
      <c r="R2508" s="1" t="n">
        <v>0</v>
      </c>
      <c r="S2508" s="1" t="n">
        <v>0</v>
      </c>
      <c r="T2508" s="1" t="n">
        <v>0</v>
      </c>
      <c r="U2508" s="1" t="n">
        <v>0</v>
      </c>
      <c r="V2508" s="1" t="n">
        <f aca="false">ROUNDUP(SUM(J2508,R2508,L2508,N2508,T2508)/360,0)</f>
        <v>3</v>
      </c>
      <c r="W2508" s="1" t="n">
        <f aca="false">ROUNDUP(SUM(U2508,S2508,M2508,K2508,Q2508)/360*1.1,0)</f>
        <v>0</v>
      </c>
      <c r="X2508" s="1" t="n">
        <v>3163</v>
      </c>
      <c r="Y2508" s="1" t="n">
        <v>0</v>
      </c>
      <c r="Z2508" s="1" t="n">
        <v>0</v>
      </c>
      <c r="AA2508" s="1" t="n">
        <v>0</v>
      </c>
      <c r="AB2508" s="1" t="n">
        <v>230</v>
      </c>
      <c r="AC2508" s="1" t="n">
        <v>0</v>
      </c>
      <c r="AD2508" s="1" t="n">
        <v>0</v>
      </c>
      <c r="AE2508" s="1" t="n">
        <v>0</v>
      </c>
      <c r="AF2508" s="1" t="n">
        <v>0</v>
      </c>
      <c r="AG2508" s="1" t="n">
        <v>0</v>
      </c>
      <c r="AH2508" s="1" t="n">
        <v>4542</v>
      </c>
      <c r="AI2508" s="1" t="n">
        <v>0</v>
      </c>
      <c r="AJ2508" s="1" t="n">
        <f aca="false">ROUNDUP(SUM(AF2508,X2508,Z2508,AB2508,AH2508)/360,0)</f>
        <v>23</v>
      </c>
      <c r="AK2508" s="1" t="n">
        <f aca="false">ROUNDUP(SUM(AI2508,AG2508,AA2508,Y2508,AE2508)/360*1.1,0)</f>
        <v>0</v>
      </c>
      <c r="AL2508" s="1" t="n">
        <v>2</v>
      </c>
      <c r="AM2508" s="1" t="n">
        <v>0</v>
      </c>
    </row>
    <row r="2509" customFormat="false" ht="15" hidden="false" customHeight="false" outlineLevel="0" collapsed="false">
      <c r="A2509" s="1" t="n">
        <v>355360</v>
      </c>
      <c r="B2509" s="1" t="str">
        <f aca="false">VLOOKUP(A2509,Municipios!$A$2:$B$5571,2,0)</f>
        <v>Tapiratiba</v>
      </c>
      <c r="C2509" s="1" t="n">
        <v>2</v>
      </c>
      <c r="D2509" s="1" t="n">
        <v>7</v>
      </c>
      <c r="E2509" s="1" t="n">
        <v>1</v>
      </c>
      <c r="F2509" s="1" t="n">
        <v>0</v>
      </c>
      <c r="G2509" s="1" t="n">
        <v>3</v>
      </c>
      <c r="H2509" s="1" t="n">
        <f aca="false">SUM(C2509:G2509)</f>
        <v>13</v>
      </c>
      <c r="I2509" s="1" t="n">
        <v>0</v>
      </c>
      <c r="J2509" s="1" t="n">
        <v>300</v>
      </c>
      <c r="K2509" s="1" t="n">
        <v>0</v>
      </c>
      <c r="L2509" s="1" t="n">
        <v>0</v>
      </c>
      <c r="M2509" s="1" t="n">
        <v>0</v>
      </c>
      <c r="N2509" s="1" t="n">
        <v>0</v>
      </c>
      <c r="O2509" s="1" t="n">
        <v>0</v>
      </c>
      <c r="P2509" s="1" t="n">
        <v>0</v>
      </c>
      <c r="Q2509" s="1" t="n">
        <v>0</v>
      </c>
      <c r="R2509" s="1" t="n">
        <v>0</v>
      </c>
      <c r="S2509" s="1" t="n">
        <v>0</v>
      </c>
      <c r="T2509" s="1" t="n">
        <v>0</v>
      </c>
      <c r="U2509" s="1" t="n">
        <v>0</v>
      </c>
      <c r="V2509" s="1" t="n">
        <f aca="false">ROUNDUP(SUM(J2509,R2509,L2509,N2509,T2509)/360,0)</f>
        <v>1</v>
      </c>
      <c r="W2509" s="1" t="n">
        <f aca="false">ROUNDUP(SUM(U2509,S2509,M2509,K2509,Q2509)/360*1.1,0)</f>
        <v>0</v>
      </c>
      <c r="X2509" s="1" t="n">
        <v>429</v>
      </c>
      <c r="Y2509" s="1" t="n">
        <v>0</v>
      </c>
      <c r="Z2509" s="1" t="n">
        <v>0</v>
      </c>
      <c r="AA2509" s="1" t="n">
        <v>0</v>
      </c>
      <c r="AB2509" s="1" t="n">
        <v>2</v>
      </c>
      <c r="AC2509" s="1" t="n">
        <v>0</v>
      </c>
      <c r="AD2509" s="1" t="n">
        <v>0</v>
      </c>
      <c r="AE2509" s="1" t="n">
        <v>0</v>
      </c>
      <c r="AF2509" s="1" t="n">
        <v>17</v>
      </c>
      <c r="AG2509" s="1" t="n">
        <v>0</v>
      </c>
      <c r="AH2509" s="1" t="n">
        <v>0</v>
      </c>
      <c r="AI2509" s="1" t="n">
        <v>0</v>
      </c>
      <c r="AJ2509" s="1" t="n">
        <f aca="false">ROUNDUP(SUM(AF2509,X2509,Z2509,AB2509,AH2509)/360,0)</f>
        <v>2</v>
      </c>
      <c r="AK2509" s="1" t="n">
        <f aca="false">ROUNDUP(SUM(AI2509,AG2509,AA2509,Y2509,AE2509)/360*1.1,0)</f>
        <v>0</v>
      </c>
      <c r="AL2509" s="1" t="n">
        <v>3</v>
      </c>
      <c r="AM2509" s="1" t="n">
        <v>0</v>
      </c>
    </row>
    <row r="2510" customFormat="false" ht="15" hidden="false" customHeight="false" outlineLevel="0" collapsed="false">
      <c r="A2510" s="1" t="n">
        <v>355370</v>
      </c>
      <c r="B2510" s="1" t="str">
        <f aca="false">VLOOKUP(A2510,Municipios!$A$2:$B$5571,2,0)</f>
        <v>Taquaritinga</v>
      </c>
      <c r="C2510" s="1" t="n">
        <v>13</v>
      </c>
      <c r="D2510" s="1" t="n">
        <v>35</v>
      </c>
      <c r="E2510" s="1" t="n">
        <v>11</v>
      </c>
      <c r="F2510" s="1" t="n">
        <v>0</v>
      </c>
      <c r="G2510" s="1" t="n">
        <v>10</v>
      </c>
      <c r="H2510" s="1" t="n">
        <f aca="false">SUM(C2510:G2510)</f>
        <v>69</v>
      </c>
      <c r="I2510" s="1" t="n">
        <v>6</v>
      </c>
      <c r="J2510" s="1" t="n">
        <v>1159</v>
      </c>
      <c r="K2510" s="1" t="n">
        <v>0</v>
      </c>
      <c r="L2510" s="1" t="n">
        <v>3</v>
      </c>
      <c r="M2510" s="1" t="n">
        <v>0</v>
      </c>
      <c r="N2510" s="1" t="n">
        <v>511</v>
      </c>
      <c r="O2510" s="1" t="n">
        <v>0</v>
      </c>
      <c r="P2510" s="1" t="n">
        <v>140</v>
      </c>
      <c r="Q2510" s="1" t="n">
        <v>148</v>
      </c>
      <c r="R2510" s="1" t="n">
        <v>0</v>
      </c>
      <c r="S2510" s="1" t="n">
        <v>0</v>
      </c>
      <c r="T2510" s="1" t="n">
        <v>0</v>
      </c>
      <c r="U2510" s="1" t="n">
        <v>0</v>
      </c>
      <c r="V2510" s="1" t="n">
        <f aca="false">ROUNDUP(SUM(J2510,R2510,L2510,N2510,T2510)/360,0)</f>
        <v>5</v>
      </c>
      <c r="W2510" s="1" t="n">
        <f aca="false">ROUNDUP(SUM(U2510,S2510,M2510,K2510,Q2510)/360*1.1,0)</f>
        <v>1</v>
      </c>
      <c r="X2510" s="1" t="n">
        <v>6542</v>
      </c>
      <c r="Y2510" s="1" t="n">
        <v>0</v>
      </c>
      <c r="Z2510" s="1" t="n">
        <v>1297</v>
      </c>
      <c r="AA2510" s="1" t="n">
        <v>0</v>
      </c>
      <c r="AB2510" s="1" t="n">
        <v>1575</v>
      </c>
      <c r="AC2510" s="1" t="n">
        <v>0</v>
      </c>
      <c r="AD2510" s="1" t="n">
        <v>878</v>
      </c>
      <c r="AE2510" s="1" t="n">
        <v>1034</v>
      </c>
      <c r="AF2510" s="1" t="n">
        <v>1915</v>
      </c>
      <c r="AG2510" s="1" t="n">
        <v>0</v>
      </c>
      <c r="AH2510" s="1" t="n">
        <v>0</v>
      </c>
      <c r="AI2510" s="1" t="n">
        <v>0</v>
      </c>
      <c r="AJ2510" s="1" t="n">
        <f aca="false">ROUNDUP(SUM(AF2510,X2510,Z2510,AB2510,AH2510)/360,0)</f>
        <v>32</v>
      </c>
      <c r="AK2510" s="1" t="n">
        <f aca="false">ROUNDUP(SUM(AI2510,AG2510,AA2510,Y2510,AE2510)/360*1.1,0)</f>
        <v>4</v>
      </c>
      <c r="AL2510" s="1" t="n">
        <v>6</v>
      </c>
      <c r="AM2510" s="1" t="n">
        <v>1</v>
      </c>
    </row>
    <row r="2511" customFormat="false" ht="15" hidden="false" customHeight="false" outlineLevel="0" collapsed="false">
      <c r="A2511" s="1" t="n">
        <v>355380</v>
      </c>
      <c r="B2511" s="1" t="str">
        <f aca="false">VLOOKUP(A2511,Municipios!$A$2:$B$5571,2,0)</f>
        <v>Taquarituba</v>
      </c>
      <c r="C2511" s="1" t="n">
        <v>6</v>
      </c>
      <c r="D2511" s="1" t="n">
        <v>12</v>
      </c>
      <c r="E2511" s="1" t="n">
        <v>6</v>
      </c>
      <c r="F2511" s="1" t="n">
        <v>0</v>
      </c>
      <c r="G2511" s="1" t="n">
        <v>7</v>
      </c>
      <c r="H2511" s="1" t="n">
        <f aca="false">SUM(C2511:G2511)</f>
        <v>31</v>
      </c>
      <c r="I2511" s="1" t="n">
        <v>0</v>
      </c>
      <c r="J2511" s="1" t="n">
        <v>543</v>
      </c>
      <c r="K2511" s="1" t="n">
        <v>0</v>
      </c>
      <c r="L2511" s="1" t="n">
        <v>0</v>
      </c>
      <c r="M2511" s="1" t="n">
        <v>0</v>
      </c>
      <c r="N2511" s="1" t="n">
        <v>94</v>
      </c>
      <c r="O2511" s="1" t="n">
        <v>0</v>
      </c>
      <c r="P2511" s="1" t="n">
        <v>0</v>
      </c>
      <c r="Q2511" s="1" t="n">
        <v>0</v>
      </c>
      <c r="R2511" s="1" t="n">
        <v>0</v>
      </c>
      <c r="S2511" s="1" t="n">
        <v>0</v>
      </c>
      <c r="T2511" s="1" t="n">
        <v>0</v>
      </c>
      <c r="U2511" s="1" t="n">
        <v>0</v>
      </c>
      <c r="V2511" s="1" t="n">
        <f aca="false">ROUNDUP(SUM(J2511,R2511,L2511,N2511,T2511)/360,0)</f>
        <v>2</v>
      </c>
      <c r="W2511" s="1" t="n">
        <f aca="false">ROUNDUP(SUM(U2511,S2511,M2511,K2511,Q2511)/360*1.1,0)</f>
        <v>0</v>
      </c>
      <c r="X2511" s="1" t="n">
        <v>2378</v>
      </c>
      <c r="Y2511" s="1" t="n">
        <v>0</v>
      </c>
      <c r="Z2511" s="1" t="n">
        <v>497</v>
      </c>
      <c r="AA2511" s="1" t="n">
        <v>0</v>
      </c>
      <c r="AB2511" s="1" t="n">
        <v>180</v>
      </c>
      <c r="AC2511" s="1" t="n">
        <v>0</v>
      </c>
      <c r="AD2511" s="1" t="n">
        <v>0</v>
      </c>
      <c r="AE2511" s="1" t="n">
        <v>0</v>
      </c>
      <c r="AF2511" s="1" t="n">
        <v>678</v>
      </c>
      <c r="AG2511" s="1" t="n">
        <v>0</v>
      </c>
      <c r="AH2511" s="1" t="n">
        <v>0</v>
      </c>
      <c r="AI2511" s="1" t="n">
        <v>0</v>
      </c>
      <c r="AJ2511" s="1" t="n">
        <f aca="false">ROUNDUP(SUM(AF2511,X2511,Z2511,AB2511,AH2511)/360,0)</f>
        <v>11</v>
      </c>
      <c r="AK2511" s="1" t="n">
        <f aca="false">ROUNDUP(SUM(AI2511,AG2511,AA2511,Y2511,AE2511)/360*1.1,0)</f>
        <v>0</v>
      </c>
      <c r="AL2511" s="1" t="n">
        <v>2</v>
      </c>
      <c r="AM2511" s="1" t="n">
        <v>0</v>
      </c>
    </row>
    <row r="2512" customFormat="false" ht="15" hidden="false" customHeight="false" outlineLevel="0" collapsed="false">
      <c r="A2512" s="1" t="n">
        <v>355400</v>
      </c>
      <c r="B2512" s="1" t="str">
        <f aca="false">VLOOKUP(A2512,Municipios!$A$2:$B$5571,2,0)</f>
        <v>Tatuí</v>
      </c>
      <c r="C2512" s="1" t="n">
        <v>21</v>
      </c>
      <c r="D2512" s="1" t="n">
        <v>19</v>
      </c>
      <c r="E2512" s="1" t="n">
        <v>20</v>
      </c>
      <c r="F2512" s="1" t="n">
        <v>7</v>
      </c>
      <c r="G2512" s="1" t="n">
        <v>8</v>
      </c>
      <c r="H2512" s="1" t="n">
        <f aca="false">SUM(C2512:G2512)</f>
        <v>75</v>
      </c>
      <c r="I2512" s="1" t="n">
        <v>8</v>
      </c>
      <c r="J2512" s="1" t="n">
        <v>1874</v>
      </c>
      <c r="K2512" s="1" t="n">
        <v>0</v>
      </c>
      <c r="L2512" s="1" t="n">
        <v>0</v>
      </c>
      <c r="M2512" s="1" t="n">
        <v>0</v>
      </c>
      <c r="N2512" s="1" t="n">
        <v>1123</v>
      </c>
      <c r="O2512" s="1" t="n">
        <v>0</v>
      </c>
      <c r="P2512" s="1" t="n">
        <v>303</v>
      </c>
      <c r="Q2512" s="1" t="n">
        <v>476</v>
      </c>
      <c r="R2512" s="1" t="n">
        <v>36</v>
      </c>
      <c r="S2512" s="1" t="n">
        <v>0</v>
      </c>
      <c r="T2512" s="1" t="n">
        <v>0</v>
      </c>
      <c r="U2512" s="1" t="n">
        <v>0</v>
      </c>
      <c r="V2512" s="1" t="n">
        <f aca="false">ROUNDUP(SUM(J2512,R2512,L2512,N2512,T2512)/360,0)</f>
        <v>9</v>
      </c>
      <c r="W2512" s="1" t="n">
        <f aca="false">ROUNDUP(SUM(U2512,S2512,M2512,K2512,Q2512)/360*1.1,0)</f>
        <v>2</v>
      </c>
      <c r="X2512" s="1" t="n">
        <v>4073</v>
      </c>
      <c r="Y2512" s="1" t="n">
        <v>0</v>
      </c>
      <c r="Z2512" s="1" t="n">
        <v>4759</v>
      </c>
      <c r="AA2512" s="1" t="n">
        <v>0</v>
      </c>
      <c r="AB2512" s="1" t="n">
        <v>1107</v>
      </c>
      <c r="AC2512" s="1" t="n">
        <v>0</v>
      </c>
      <c r="AD2512" s="1" t="n">
        <v>1177</v>
      </c>
      <c r="AE2512" s="1" t="n">
        <v>1896</v>
      </c>
      <c r="AF2512" s="1" t="n">
        <v>2998</v>
      </c>
      <c r="AG2512" s="1" t="n">
        <v>0</v>
      </c>
      <c r="AH2512" s="1" t="n">
        <v>0</v>
      </c>
      <c r="AI2512" s="1" t="n">
        <v>0</v>
      </c>
      <c r="AJ2512" s="1" t="n">
        <f aca="false">ROUNDUP(SUM(AF2512,X2512,Z2512,AB2512,AH2512)/360,0)</f>
        <v>36</v>
      </c>
      <c r="AK2512" s="1" t="n">
        <f aca="false">ROUNDUP(SUM(AI2512,AG2512,AA2512,Y2512,AE2512)/360*1.1,0)</f>
        <v>6</v>
      </c>
      <c r="AL2512" s="1" t="n">
        <v>16</v>
      </c>
      <c r="AM2512" s="1" t="n">
        <v>0</v>
      </c>
    </row>
    <row r="2513" customFormat="false" ht="15" hidden="false" customHeight="false" outlineLevel="0" collapsed="false">
      <c r="A2513" s="1" t="n">
        <v>355410</v>
      </c>
      <c r="B2513" s="1" t="str">
        <f aca="false">VLOOKUP(A2513,Municipios!$A$2:$B$5571,2,0)</f>
        <v>Taubaté</v>
      </c>
      <c r="C2513" s="1" t="n">
        <v>164</v>
      </c>
      <c r="D2513" s="1" t="n">
        <v>106</v>
      </c>
      <c r="E2513" s="1" t="n">
        <v>30</v>
      </c>
      <c r="F2513" s="1" t="n">
        <v>0</v>
      </c>
      <c r="G2513" s="1" t="n">
        <v>30</v>
      </c>
      <c r="H2513" s="1" t="n">
        <f aca="false">SUM(C2513:G2513)</f>
        <v>330</v>
      </c>
      <c r="I2513" s="1" t="n">
        <v>63</v>
      </c>
      <c r="J2513" s="1" t="n">
        <v>3429</v>
      </c>
      <c r="K2513" s="1" t="n">
        <v>0</v>
      </c>
      <c r="L2513" s="1" t="n">
        <v>0</v>
      </c>
      <c r="M2513" s="1" t="n">
        <v>0</v>
      </c>
      <c r="N2513" s="1" t="n">
        <v>954</v>
      </c>
      <c r="O2513" s="1" t="n">
        <v>0</v>
      </c>
      <c r="P2513" s="1" t="n">
        <v>1081</v>
      </c>
      <c r="Q2513" s="1" t="n">
        <v>1805</v>
      </c>
      <c r="R2513" s="1" t="n">
        <v>36</v>
      </c>
      <c r="S2513" s="1" t="n">
        <v>0</v>
      </c>
      <c r="T2513" s="1" t="n">
        <v>0</v>
      </c>
      <c r="U2513" s="1" t="n">
        <v>0</v>
      </c>
      <c r="V2513" s="1" t="n">
        <f aca="false">ROUNDUP(SUM(J2513,R2513,L2513,N2513,T2513)/360,0)</f>
        <v>13</v>
      </c>
      <c r="W2513" s="1" t="n">
        <f aca="false">ROUNDUP(SUM(U2513,S2513,M2513,K2513,Q2513)/360*1.1,0)</f>
        <v>6</v>
      </c>
      <c r="X2513" s="1" t="n">
        <v>27636</v>
      </c>
      <c r="Y2513" s="1" t="n">
        <v>0</v>
      </c>
      <c r="Z2513" s="1" t="n">
        <v>12499</v>
      </c>
      <c r="AA2513" s="1" t="n">
        <v>0</v>
      </c>
      <c r="AB2513" s="1" t="n">
        <v>3707</v>
      </c>
      <c r="AC2513" s="1" t="n">
        <v>547</v>
      </c>
      <c r="AD2513" s="1" t="n">
        <v>14404</v>
      </c>
      <c r="AE2513" s="1" t="n">
        <v>15876</v>
      </c>
      <c r="AF2513" s="1" t="n">
        <v>29598</v>
      </c>
      <c r="AG2513" s="1" t="n">
        <v>83</v>
      </c>
      <c r="AH2513" s="1" t="n">
        <v>0</v>
      </c>
      <c r="AI2513" s="1" t="n">
        <v>0</v>
      </c>
      <c r="AJ2513" s="1" t="n">
        <f aca="false">ROUNDUP(SUM(AF2513,X2513,Z2513,AB2513,AH2513)/360,0)</f>
        <v>204</v>
      </c>
      <c r="AK2513" s="1" t="n">
        <f aca="false">ROUNDUP(SUM(AI2513,AG2513,AA2513,Y2513,AE2513)/360*1.1,0)</f>
        <v>49</v>
      </c>
      <c r="AL2513" s="1" t="n">
        <v>115</v>
      </c>
      <c r="AM2513" s="1" t="n">
        <v>3</v>
      </c>
    </row>
    <row r="2514" customFormat="false" ht="15" hidden="false" customHeight="false" outlineLevel="0" collapsed="false">
      <c r="A2514" s="1" t="n">
        <v>355430</v>
      </c>
      <c r="B2514" s="1" t="str">
        <f aca="false">VLOOKUP(A2514,Municipios!$A$2:$B$5571,2,0)</f>
        <v>Teodoro Sampaio</v>
      </c>
      <c r="C2514" s="1" t="n">
        <v>5</v>
      </c>
      <c r="D2514" s="1" t="n">
        <v>27</v>
      </c>
      <c r="E2514" s="1" t="n">
        <v>10</v>
      </c>
      <c r="F2514" s="1" t="n">
        <v>0</v>
      </c>
      <c r="G2514" s="1" t="n">
        <v>10</v>
      </c>
      <c r="H2514" s="1" t="n">
        <f aca="false">SUM(C2514:G2514)</f>
        <v>52</v>
      </c>
      <c r="I2514" s="1" t="n">
        <v>0</v>
      </c>
      <c r="J2514" s="1" t="n">
        <v>848</v>
      </c>
      <c r="K2514" s="1" t="n">
        <v>0</v>
      </c>
      <c r="L2514" s="1" t="n">
        <v>0</v>
      </c>
      <c r="M2514" s="1" t="n">
        <v>0</v>
      </c>
      <c r="N2514" s="1" t="n">
        <v>222</v>
      </c>
      <c r="O2514" s="1" t="n">
        <v>0</v>
      </c>
      <c r="P2514" s="1" t="n">
        <v>0</v>
      </c>
      <c r="Q2514" s="1" t="n">
        <v>0</v>
      </c>
      <c r="R2514" s="1" t="n">
        <v>0</v>
      </c>
      <c r="S2514" s="1" t="n">
        <v>0</v>
      </c>
      <c r="T2514" s="1" t="n">
        <v>0</v>
      </c>
      <c r="U2514" s="1" t="n">
        <v>0</v>
      </c>
      <c r="V2514" s="1" t="n">
        <f aca="false">ROUNDUP(SUM(J2514,R2514,L2514,N2514,T2514)/360,0)</f>
        <v>3</v>
      </c>
      <c r="W2514" s="1" t="n">
        <f aca="false">ROUNDUP(SUM(U2514,S2514,M2514,K2514,Q2514)/360*1.1,0)</f>
        <v>0</v>
      </c>
      <c r="X2514" s="1" t="n">
        <v>3438</v>
      </c>
      <c r="Y2514" s="1" t="n">
        <v>0</v>
      </c>
      <c r="Z2514" s="1" t="n">
        <v>204</v>
      </c>
      <c r="AA2514" s="1" t="n">
        <v>0</v>
      </c>
      <c r="AB2514" s="1" t="n">
        <v>506</v>
      </c>
      <c r="AC2514" s="1" t="n">
        <v>0</v>
      </c>
      <c r="AD2514" s="1" t="n">
        <v>0</v>
      </c>
      <c r="AE2514" s="1" t="n">
        <v>0</v>
      </c>
      <c r="AF2514" s="1" t="n">
        <v>148</v>
      </c>
      <c r="AG2514" s="1" t="n">
        <v>0</v>
      </c>
      <c r="AH2514" s="1" t="n">
        <v>0</v>
      </c>
      <c r="AI2514" s="1" t="n">
        <v>0</v>
      </c>
      <c r="AJ2514" s="1" t="n">
        <f aca="false">ROUNDUP(SUM(AF2514,X2514,Z2514,AB2514,AH2514)/360,0)</f>
        <v>12</v>
      </c>
      <c r="AK2514" s="1" t="n">
        <f aca="false">ROUNDUP(SUM(AI2514,AG2514,AA2514,Y2514,AE2514)/360*1.1,0)</f>
        <v>0</v>
      </c>
      <c r="AL2514" s="1" t="n">
        <v>1</v>
      </c>
      <c r="AM2514" s="1" t="n">
        <v>0</v>
      </c>
    </row>
    <row r="2515" customFormat="false" ht="15" hidden="false" customHeight="false" outlineLevel="0" collapsed="false">
      <c r="A2515" s="1" t="n">
        <v>355440</v>
      </c>
      <c r="B2515" s="1" t="str">
        <f aca="false">VLOOKUP(A2515,Municipios!$A$2:$B$5571,2,0)</f>
        <v>Terra Roxa</v>
      </c>
      <c r="C2515" s="1" t="n">
        <v>3</v>
      </c>
      <c r="D2515" s="1" t="n">
        <v>19</v>
      </c>
      <c r="E2515" s="1" t="n">
        <v>3</v>
      </c>
      <c r="F2515" s="1" t="n">
        <v>0</v>
      </c>
      <c r="G2515" s="1" t="n">
        <v>5</v>
      </c>
      <c r="H2515" s="1" t="n">
        <f aca="false">SUM(C2515:G2515)</f>
        <v>30</v>
      </c>
      <c r="I2515" s="1" t="n">
        <v>0</v>
      </c>
      <c r="J2515" s="1" t="n">
        <v>322</v>
      </c>
      <c r="K2515" s="1" t="n">
        <v>0</v>
      </c>
      <c r="L2515" s="1" t="n">
        <v>0</v>
      </c>
      <c r="M2515" s="1" t="n">
        <v>0</v>
      </c>
      <c r="N2515" s="1" t="n">
        <v>0</v>
      </c>
      <c r="O2515" s="1" t="n">
        <v>0</v>
      </c>
      <c r="P2515" s="1" t="n">
        <v>0</v>
      </c>
      <c r="Q2515" s="1" t="n">
        <v>0</v>
      </c>
      <c r="R2515" s="1" t="n">
        <v>0</v>
      </c>
      <c r="S2515" s="1" t="n">
        <v>0</v>
      </c>
      <c r="T2515" s="1" t="n">
        <v>0</v>
      </c>
      <c r="U2515" s="1" t="n">
        <v>0</v>
      </c>
      <c r="V2515" s="1" t="n">
        <f aca="false">ROUNDUP(SUM(J2515,R2515,L2515,N2515,T2515)/360,0)</f>
        <v>1</v>
      </c>
      <c r="W2515" s="1" t="n">
        <f aca="false">ROUNDUP(SUM(U2515,S2515,M2515,K2515,Q2515)/360*1.1,0)</f>
        <v>0</v>
      </c>
      <c r="X2515" s="1" t="n">
        <v>690</v>
      </c>
      <c r="Y2515" s="1" t="n">
        <v>0</v>
      </c>
      <c r="Z2515" s="1" t="n">
        <v>55</v>
      </c>
      <c r="AA2515" s="1" t="n">
        <v>0</v>
      </c>
      <c r="AB2515" s="1" t="n">
        <v>0</v>
      </c>
      <c r="AC2515" s="1" t="n">
        <v>0</v>
      </c>
      <c r="AD2515" s="1" t="n">
        <v>0</v>
      </c>
      <c r="AE2515" s="1" t="n">
        <v>0</v>
      </c>
      <c r="AF2515" s="1" t="n">
        <v>23</v>
      </c>
      <c r="AG2515" s="1" t="n">
        <v>0</v>
      </c>
      <c r="AH2515" s="1" t="n">
        <v>0</v>
      </c>
      <c r="AI2515" s="1" t="n">
        <v>0</v>
      </c>
      <c r="AJ2515" s="1" t="n">
        <f aca="false">ROUNDUP(SUM(AF2515,X2515,Z2515,AB2515,AH2515)/360,0)</f>
        <v>3</v>
      </c>
      <c r="AK2515" s="1" t="n">
        <f aca="false">ROUNDUP(SUM(AI2515,AG2515,AA2515,Y2515,AE2515)/360*1.1,0)</f>
        <v>0</v>
      </c>
      <c r="AL2515" s="1" t="n">
        <v>1</v>
      </c>
      <c r="AM2515" s="1" t="n">
        <v>0</v>
      </c>
    </row>
    <row r="2516" customFormat="false" ht="15" hidden="false" customHeight="false" outlineLevel="0" collapsed="false">
      <c r="A2516" s="1" t="n">
        <v>355450</v>
      </c>
      <c r="B2516" s="1" t="str">
        <f aca="false">VLOOKUP(A2516,Municipios!$A$2:$B$5571,2,0)</f>
        <v>Tietê</v>
      </c>
      <c r="C2516" s="1" t="n">
        <v>4</v>
      </c>
      <c r="D2516" s="1" t="n">
        <v>15</v>
      </c>
      <c r="E2516" s="1" t="n">
        <v>10</v>
      </c>
      <c r="F2516" s="1" t="n">
        <v>0</v>
      </c>
      <c r="G2516" s="1" t="n">
        <v>4</v>
      </c>
      <c r="H2516" s="1" t="n">
        <f aca="false">SUM(C2516:G2516)</f>
        <v>33</v>
      </c>
      <c r="I2516" s="1" t="n">
        <v>0</v>
      </c>
      <c r="J2516" s="1" t="n">
        <v>755</v>
      </c>
      <c r="K2516" s="1" t="n">
        <v>0</v>
      </c>
      <c r="L2516" s="1" t="n">
        <v>0</v>
      </c>
      <c r="M2516" s="1" t="n">
        <v>0</v>
      </c>
      <c r="N2516" s="1" t="n">
        <v>281</v>
      </c>
      <c r="O2516" s="1" t="n">
        <v>0</v>
      </c>
      <c r="P2516" s="1" t="n">
        <v>0</v>
      </c>
      <c r="Q2516" s="1" t="n">
        <v>0</v>
      </c>
      <c r="R2516" s="1" t="n">
        <v>0</v>
      </c>
      <c r="S2516" s="1" t="n">
        <v>0</v>
      </c>
      <c r="T2516" s="1" t="n">
        <v>0</v>
      </c>
      <c r="U2516" s="1" t="n">
        <v>0</v>
      </c>
      <c r="V2516" s="1" t="n">
        <f aca="false">ROUNDUP(SUM(J2516,R2516,L2516,N2516,T2516)/360,0)</f>
        <v>3</v>
      </c>
      <c r="W2516" s="1" t="n">
        <f aca="false">ROUNDUP(SUM(U2516,S2516,M2516,K2516,Q2516)/360*1.1,0)</f>
        <v>0</v>
      </c>
      <c r="X2516" s="1" t="n">
        <v>2620</v>
      </c>
      <c r="Y2516" s="1" t="n">
        <v>0</v>
      </c>
      <c r="Z2516" s="1" t="n">
        <v>1840</v>
      </c>
      <c r="AA2516" s="1" t="n">
        <v>0</v>
      </c>
      <c r="AB2516" s="1" t="n">
        <v>206</v>
      </c>
      <c r="AC2516" s="1" t="n">
        <v>0</v>
      </c>
      <c r="AD2516" s="1" t="n">
        <v>0</v>
      </c>
      <c r="AE2516" s="1" t="n">
        <v>0</v>
      </c>
      <c r="AF2516" s="1" t="n">
        <v>346</v>
      </c>
      <c r="AG2516" s="1" t="n">
        <v>0</v>
      </c>
      <c r="AH2516" s="1" t="n">
        <v>0</v>
      </c>
      <c r="AI2516" s="1" t="n">
        <v>0</v>
      </c>
      <c r="AJ2516" s="1" t="n">
        <f aca="false">ROUNDUP(SUM(AF2516,X2516,Z2516,AB2516,AH2516)/360,0)</f>
        <v>14</v>
      </c>
      <c r="AK2516" s="1" t="n">
        <f aca="false">ROUNDUP(SUM(AI2516,AG2516,AA2516,Y2516,AE2516)/360*1.1,0)</f>
        <v>0</v>
      </c>
      <c r="AL2516" s="1" t="n">
        <v>4</v>
      </c>
      <c r="AM2516" s="1" t="n">
        <v>0</v>
      </c>
    </row>
    <row r="2517" customFormat="false" ht="15" hidden="false" customHeight="false" outlineLevel="0" collapsed="false">
      <c r="A2517" s="1" t="n">
        <v>355470</v>
      </c>
      <c r="B2517" s="1" t="str">
        <f aca="false">VLOOKUP(A2517,Municipios!$A$2:$B$5571,2,0)</f>
        <v>Torrinha</v>
      </c>
      <c r="C2517" s="1" t="n">
        <v>1</v>
      </c>
      <c r="D2517" s="1" t="n">
        <v>9</v>
      </c>
      <c r="E2517" s="1" t="n">
        <v>2</v>
      </c>
      <c r="F2517" s="1" t="n">
        <v>0</v>
      </c>
      <c r="G2517" s="1" t="n">
        <v>1</v>
      </c>
      <c r="H2517" s="1" t="n">
        <f aca="false">SUM(C2517:G2517)</f>
        <v>13</v>
      </c>
      <c r="I2517" s="1" t="n">
        <v>0</v>
      </c>
      <c r="J2517" s="1" t="n">
        <v>112</v>
      </c>
      <c r="K2517" s="1" t="n">
        <v>0</v>
      </c>
      <c r="L2517" s="1" t="n">
        <v>0</v>
      </c>
      <c r="M2517" s="1" t="n">
        <v>0</v>
      </c>
      <c r="N2517" s="1" t="n">
        <v>0</v>
      </c>
      <c r="O2517" s="1" t="n">
        <v>0</v>
      </c>
      <c r="P2517" s="1" t="n">
        <v>0</v>
      </c>
      <c r="Q2517" s="1" t="n">
        <v>0</v>
      </c>
      <c r="R2517" s="1" t="n">
        <v>0</v>
      </c>
      <c r="S2517" s="1" t="n">
        <v>0</v>
      </c>
      <c r="T2517" s="1" t="n">
        <v>0</v>
      </c>
      <c r="U2517" s="1" t="n">
        <v>0</v>
      </c>
      <c r="V2517" s="1" t="n">
        <f aca="false">ROUNDUP(SUM(J2517,R2517,L2517,N2517,T2517)/360,0)</f>
        <v>1</v>
      </c>
      <c r="W2517" s="1" t="n">
        <f aca="false">ROUNDUP(SUM(U2517,S2517,M2517,K2517,Q2517)/360*1.1,0)</f>
        <v>0</v>
      </c>
      <c r="X2517" s="1" t="n">
        <v>152</v>
      </c>
      <c r="Y2517" s="1" t="n">
        <v>0</v>
      </c>
      <c r="Z2517" s="1" t="n">
        <v>0</v>
      </c>
      <c r="AA2517" s="1" t="n">
        <v>0</v>
      </c>
      <c r="AB2517" s="1" t="n">
        <v>0</v>
      </c>
      <c r="AC2517" s="1" t="n">
        <v>0</v>
      </c>
      <c r="AD2517" s="1" t="n">
        <v>0</v>
      </c>
      <c r="AE2517" s="1" t="n">
        <v>0</v>
      </c>
      <c r="AF2517" s="1" t="n">
        <v>0</v>
      </c>
      <c r="AG2517" s="1" t="n">
        <v>0</v>
      </c>
      <c r="AH2517" s="1" t="n">
        <v>0</v>
      </c>
      <c r="AI2517" s="1" t="n">
        <v>0</v>
      </c>
      <c r="AJ2517" s="1" t="n">
        <f aca="false">ROUNDUP(SUM(AF2517,X2517,Z2517,AB2517,AH2517)/360,0)</f>
        <v>1</v>
      </c>
      <c r="AK2517" s="1" t="n">
        <f aca="false">ROUNDUP(SUM(AI2517,AG2517,AA2517,Y2517,AE2517)/360*1.1,0)</f>
        <v>0</v>
      </c>
      <c r="AL2517" s="1" t="n">
        <v>1</v>
      </c>
      <c r="AM2517" s="1" t="n">
        <v>0</v>
      </c>
    </row>
    <row r="2518" customFormat="false" ht="15" hidden="false" customHeight="false" outlineLevel="0" collapsed="false">
      <c r="A2518" s="1" t="n">
        <v>355500</v>
      </c>
      <c r="B2518" s="1" t="str">
        <f aca="false">VLOOKUP(A2518,Municipios!$A$2:$B$5571,2,0)</f>
        <v>Tupã</v>
      </c>
      <c r="C2518" s="1" t="n">
        <v>41</v>
      </c>
      <c r="D2518" s="1" t="n">
        <v>41</v>
      </c>
      <c r="E2518" s="1" t="n">
        <v>13</v>
      </c>
      <c r="F2518" s="1" t="n">
        <v>221</v>
      </c>
      <c r="G2518" s="1" t="n">
        <v>14</v>
      </c>
      <c r="H2518" s="1" t="n">
        <f aca="false">SUM(C2518:G2518)</f>
        <v>330</v>
      </c>
      <c r="I2518" s="1" t="n">
        <v>22</v>
      </c>
      <c r="J2518" s="1" t="n">
        <v>2304</v>
      </c>
      <c r="K2518" s="1" t="n">
        <v>0</v>
      </c>
      <c r="L2518" s="1" t="n">
        <v>0</v>
      </c>
      <c r="M2518" s="1" t="n">
        <v>0</v>
      </c>
      <c r="N2518" s="1" t="n">
        <v>99</v>
      </c>
      <c r="O2518" s="1" t="n">
        <v>0</v>
      </c>
      <c r="P2518" s="1" t="n">
        <v>192</v>
      </c>
      <c r="Q2518" s="1" t="n">
        <v>255</v>
      </c>
      <c r="R2518" s="1" t="n">
        <v>13</v>
      </c>
      <c r="S2518" s="1" t="n">
        <v>0</v>
      </c>
      <c r="T2518" s="1" t="n">
        <v>0</v>
      </c>
      <c r="U2518" s="1" t="n">
        <v>0</v>
      </c>
      <c r="V2518" s="1" t="n">
        <f aca="false">ROUNDUP(SUM(J2518,R2518,L2518,N2518,T2518)/360,0)</f>
        <v>7</v>
      </c>
      <c r="W2518" s="1" t="n">
        <f aca="false">ROUNDUP(SUM(U2518,S2518,M2518,K2518,Q2518)/360*1.1,0)</f>
        <v>1</v>
      </c>
      <c r="X2518" s="1" t="n">
        <v>10494</v>
      </c>
      <c r="Y2518" s="1" t="n">
        <v>0</v>
      </c>
      <c r="Z2518" s="1" t="n">
        <v>1504</v>
      </c>
      <c r="AA2518" s="1" t="n">
        <v>0</v>
      </c>
      <c r="AB2518" s="1" t="n">
        <v>464</v>
      </c>
      <c r="AC2518" s="1" t="n">
        <v>0</v>
      </c>
      <c r="AD2518" s="1" t="n">
        <v>4146</v>
      </c>
      <c r="AE2518" s="1" t="n">
        <v>5346</v>
      </c>
      <c r="AF2518" s="1" t="n">
        <v>3961</v>
      </c>
      <c r="AG2518" s="1" t="n">
        <v>0</v>
      </c>
      <c r="AH2518" s="1" t="n">
        <v>70084</v>
      </c>
      <c r="AI2518" s="1" t="n">
        <v>0</v>
      </c>
      <c r="AJ2518" s="1" t="n">
        <f aca="false">ROUNDUP(SUM(AF2518,X2518,Z2518,AB2518,AH2518)/360,0)</f>
        <v>241</v>
      </c>
      <c r="AK2518" s="1" t="n">
        <f aca="false">ROUNDUP(SUM(AI2518,AG2518,AA2518,Y2518,AE2518)/360*1.1,0)</f>
        <v>17</v>
      </c>
      <c r="AL2518" s="1" t="n">
        <v>22</v>
      </c>
      <c r="AM2518" s="1" t="n">
        <v>2</v>
      </c>
    </row>
    <row r="2519" customFormat="false" ht="15" hidden="false" customHeight="false" outlineLevel="0" collapsed="false">
      <c r="A2519" s="1" t="n">
        <v>355510</v>
      </c>
      <c r="B2519" s="1" t="str">
        <f aca="false">VLOOKUP(A2519,Municipios!$A$2:$B$5571,2,0)</f>
        <v>Tupi Paulista</v>
      </c>
      <c r="C2519" s="1" t="n">
        <v>5</v>
      </c>
      <c r="D2519" s="1" t="n">
        <v>12</v>
      </c>
      <c r="E2519" s="1" t="n">
        <v>3</v>
      </c>
      <c r="F2519" s="1" t="n">
        <v>0</v>
      </c>
      <c r="G2519" s="1" t="n">
        <v>10</v>
      </c>
      <c r="H2519" s="1" t="n">
        <f aca="false">SUM(C2519:G2519)</f>
        <v>30</v>
      </c>
      <c r="I2519" s="1" t="n">
        <v>0</v>
      </c>
      <c r="J2519" s="1" t="n">
        <v>743</v>
      </c>
      <c r="K2519" s="1" t="n">
        <v>0</v>
      </c>
      <c r="L2519" s="1" t="n">
        <v>0</v>
      </c>
      <c r="M2519" s="1" t="n">
        <v>0</v>
      </c>
      <c r="N2519" s="1" t="n">
        <v>176</v>
      </c>
      <c r="O2519" s="1" t="n">
        <v>0</v>
      </c>
      <c r="P2519" s="1" t="n">
        <v>0</v>
      </c>
      <c r="Q2519" s="1" t="n">
        <v>0</v>
      </c>
      <c r="R2519" s="1" t="n">
        <v>0</v>
      </c>
      <c r="S2519" s="1" t="n">
        <v>0</v>
      </c>
      <c r="T2519" s="1" t="n">
        <v>0</v>
      </c>
      <c r="U2519" s="1" t="n">
        <v>0</v>
      </c>
      <c r="V2519" s="1" t="n">
        <f aca="false">ROUNDUP(SUM(J2519,R2519,L2519,N2519,T2519)/360,0)</f>
        <v>3</v>
      </c>
      <c r="W2519" s="1" t="n">
        <f aca="false">ROUNDUP(SUM(U2519,S2519,M2519,K2519,Q2519)/360*1.1,0)</f>
        <v>0</v>
      </c>
      <c r="X2519" s="1" t="n">
        <v>2462</v>
      </c>
      <c r="Y2519" s="1" t="n">
        <v>0</v>
      </c>
      <c r="Z2519" s="1" t="n">
        <v>166</v>
      </c>
      <c r="AA2519" s="1" t="n">
        <v>0</v>
      </c>
      <c r="AB2519" s="1" t="n">
        <v>266</v>
      </c>
      <c r="AC2519" s="1" t="n">
        <v>0</v>
      </c>
      <c r="AD2519" s="1" t="n">
        <v>0</v>
      </c>
      <c r="AE2519" s="1" t="n">
        <v>0</v>
      </c>
      <c r="AF2519" s="1" t="n">
        <v>109</v>
      </c>
      <c r="AG2519" s="1" t="n">
        <v>0</v>
      </c>
      <c r="AH2519" s="1" t="n">
        <v>0</v>
      </c>
      <c r="AI2519" s="1" t="n">
        <v>0</v>
      </c>
      <c r="AJ2519" s="1" t="n">
        <f aca="false">ROUNDUP(SUM(AF2519,X2519,Z2519,AB2519,AH2519)/360,0)</f>
        <v>9</v>
      </c>
      <c r="AK2519" s="1" t="n">
        <f aca="false">ROUNDUP(SUM(AI2519,AG2519,AA2519,Y2519,AE2519)/360*1.1,0)</f>
        <v>0</v>
      </c>
      <c r="AL2519" s="1" t="n">
        <v>2</v>
      </c>
      <c r="AM2519" s="1" t="n">
        <v>0</v>
      </c>
    </row>
    <row r="2520" customFormat="false" ht="15" hidden="false" customHeight="false" outlineLevel="0" collapsed="false">
      <c r="A2520" s="1" t="n">
        <v>355540</v>
      </c>
      <c r="B2520" s="1" t="str">
        <f aca="false">VLOOKUP(A2520,Municipios!$A$2:$B$5571,2,0)</f>
        <v>Ubatuba</v>
      </c>
      <c r="C2520" s="1" t="n">
        <v>18</v>
      </c>
      <c r="D2520" s="1" t="n">
        <v>22</v>
      </c>
      <c r="E2520" s="1" t="n">
        <v>23</v>
      </c>
      <c r="F2520" s="1" t="n">
        <v>1</v>
      </c>
      <c r="G2520" s="1" t="n">
        <v>9</v>
      </c>
      <c r="H2520" s="1" t="n">
        <f aca="false">SUM(C2520:G2520)</f>
        <v>73</v>
      </c>
      <c r="I2520" s="1" t="n">
        <v>0</v>
      </c>
      <c r="J2520" s="1" t="n">
        <v>1452</v>
      </c>
      <c r="K2520" s="1" t="n">
        <v>0</v>
      </c>
      <c r="L2520" s="1" t="n">
        <v>0</v>
      </c>
      <c r="M2520" s="1" t="n">
        <v>0</v>
      </c>
      <c r="N2520" s="1" t="n">
        <v>180</v>
      </c>
      <c r="O2520" s="1" t="n">
        <v>0</v>
      </c>
      <c r="P2520" s="1" t="n">
        <v>0</v>
      </c>
      <c r="Q2520" s="1" t="n">
        <v>0</v>
      </c>
      <c r="R2520" s="1" t="n">
        <v>28</v>
      </c>
      <c r="S2520" s="1" t="n">
        <v>0</v>
      </c>
      <c r="T2520" s="1" t="n">
        <v>0</v>
      </c>
      <c r="U2520" s="1" t="n">
        <v>0</v>
      </c>
      <c r="V2520" s="1" t="n">
        <f aca="false">ROUNDUP(SUM(J2520,R2520,L2520,N2520,T2520)/360,0)</f>
        <v>5</v>
      </c>
      <c r="W2520" s="1" t="n">
        <f aca="false">ROUNDUP(SUM(U2520,S2520,M2520,K2520,Q2520)/360*1.1,0)</f>
        <v>0</v>
      </c>
      <c r="X2520" s="1" t="n">
        <v>6881</v>
      </c>
      <c r="Y2520" s="1" t="n">
        <v>0</v>
      </c>
      <c r="Z2520" s="1" t="n">
        <v>2951</v>
      </c>
      <c r="AA2520" s="1" t="n">
        <v>0</v>
      </c>
      <c r="AB2520" s="1" t="n">
        <v>755</v>
      </c>
      <c r="AC2520" s="1" t="n">
        <v>0</v>
      </c>
      <c r="AD2520" s="1" t="n">
        <v>0</v>
      </c>
      <c r="AE2520" s="1" t="n">
        <v>0</v>
      </c>
      <c r="AF2520" s="1" t="n">
        <v>3775</v>
      </c>
      <c r="AG2520" s="1" t="n">
        <v>0</v>
      </c>
      <c r="AH2520" s="1" t="n">
        <v>899</v>
      </c>
      <c r="AI2520" s="1" t="n">
        <v>0</v>
      </c>
      <c r="AJ2520" s="1" t="n">
        <f aca="false">ROUNDUP(SUM(AF2520,X2520,Z2520,AB2520,AH2520)/360,0)</f>
        <v>43</v>
      </c>
      <c r="AK2520" s="1" t="n">
        <f aca="false">ROUNDUP(SUM(AI2520,AG2520,AA2520,Y2520,AE2520)/360*1.1,0)</f>
        <v>0</v>
      </c>
      <c r="AL2520" s="1" t="n">
        <v>10</v>
      </c>
      <c r="AM2520" s="1" t="n">
        <v>1</v>
      </c>
    </row>
    <row r="2521" customFormat="false" ht="15" hidden="false" customHeight="false" outlineLevel="0" collapsed="false">
      <c r="A2521" s="1" t="n">
        <v>355580</v>
      </c>
      <c r="B2521" s="1" t="str">
        <f aca="false">VLOOKUP(A2521,Municipios!$A$2:$B$5571,2,0)</f>
        <v>Urânia</v>
      </c>
      <c r="C2521" s="1" t="n">
        <v>0</v>
      </c>
      <c r="D2521" s="1" t="n">
        <v>24</v>
      </c>
      <c r="E2521" s="1" t="n">
        <v>0</v>
      </c>
      <c r="F2521" s="1" t="n">
        <v>0</v>
      </c>
      <c r="G2521" s="1" t="n">
        <v>0</v>
      </c>
      <c r="H2521" s="1" t="n">
        <f aca="false">SUM(C2521:G2521)</f>
        <v>24</v>
      </c>
      <c r="I2521" s="1" t="n">
        <v>0</v>
      </c>
      <c r="J2521" s="1" t="n">
        <v>335</v>
      </c>
      <c r="K2521" s="1" t="n">
        <v>0</v>
      </c>
      <c r="L2521" s="1" t="n">
        <v>0</v>
      </c>
      <c r="M2521" s="1" t="n">
        <v>0</v>
      </c>
      <c r="N2521" s="1" t="n">
        <v>0</v>
      </c>
      <c r="O2521" s="1" t="n">
        <v>0</v>
      </c>
      <c r="P2521" s="1" t="n">
        <v>0</v>
      </c>
      <c r="Q2521" s="1" t="n">
        <v>0</v>
      </c>
      <c r="R2521" s="1" t="n">
        <v>0</v>
      </c>
      <c r="S2521" s="1" t="n">
        <v>0</v>
      </c>
      <c r="T2521" s="1" t="n">
        <v>0</v>
      </c>
      <c r="U2521" s="1" t="n">
        <v>0</v>
      </c>
      <c r="V2521" s="1" t="n">
        <f aca="false">ROUNDUP(SUM(J2521,R2521,L2521,N2521,T2521)/360,0)</f>
        <v>1</v>
      </c>
      <c r="W2521" s="1" t="n">
        <f aca="false">ROUNDUP(SUM(U2521,S2521,M2521,K2521,Q2521)/360*1.1,0)</f>
        <v>0</v>
      </c>
      <c r="X2521" s="1" t="n">
        <v>563</v>
      </c>
      <c r="Y2521" s="1" t="n">
        <v>0</v>
      </c>
      <c r="Z2521" s="1" t="n">
        <v>0</v>
      </c>
      <c r="AA2521" s="1" t="n">
        <v>0</v>
      </c>
      <c r="AB2521" s="1" t="n">
        <v>0</v>
      </c>
      <c r="AC2521" s="1" t="n">
        <v>0</v>
      </c>
      <c r="AD2521" s="1" t="n">
        <v>0</v>
      </c>
      <c r="AE2521" s="1" t="n">
        <v>0</v>
      </c>
      <c r="AF2521" s="1" t="n">
        <v>0</v>
      </c>
      <c r="AG2521" s="1" t="n">
        <v>0</v>
      </c>
      <c r="AH2521" s="1" t="n">
        <v>0</v>
      </c>
      <c r="AI2521" s="1" t="n">
        <v>0</v>
      </c>
      <c r="AJ2521" s="1" t="n">
        <f aca="false">ROUNDUP(SUM(AF2521,X2521,Z2521,AB2521,AH2521)/360,0)</f>
        <v>2</v>
      </c>
      <c r="AK2521" s="1" t="n">
        <f aca="false">ROUNDUP(SUM(AI2521,AG2521,AA2521,Y2521,AE2521)/360*1.1,0)</f>
        <v>0</v>
      </c>
      <c r="AL2521" s="1" t="n">
        <v>0</v>
      </c>
      <c r="AM2521" s="1" t="n">
        <v>0</v>
      </c>
    </row>
    <row r="2522" customFormat="false" ht="15" hidden="false" customHeight="false" outlineLevel="0" collapsed="false">
      <c r="A2522" s="1" t="n">
        <v>355600</v>
      </c>
      <c r="B2522" s="1" t="str">
        <f aca="false">VLOOKUP(A2522,Municipios!$A$2:$B$5571,2,0)</f>
        <v>Urupês</v>
      </c>
      <c r="C2522" s="1" t="n">
        <v>0</v>
      </c>
      <c r="D2522" s="1" t="n">
        <v>10</v>
      </c>
      <c r="E2522" s="1" t="n">
        <v>0</v>
      </c>
      <c r="F2522" s="1" t="n">
        <v>0</v>
      </c>
      <c r="G2522" s="1" t="n">
        <v>1</v>
      </c>
      <c r="H2522" s="1" t="n">
        <f aca="false">SUM(C2522:G2522)</f>
        <v>11</v>
      </c>
      <c r="I2522" s="1" t="n">
        <v>0</v>
      </c>
      <c r="J2522" s="1" t="n">
        <v>690</v>
      </c>
      <c r="K2522" s="1" t="n">
        <v>0</v>
      </c>
      <c r="L2522" s="1" t="n">
        <v>0</v>
      </c>
      <c r="M2522" s="1" t="n">
        <v>0</v>
      </c>
      <c r="N2522" s="1" t="n">
        <v>0</v>
      </c>
      <c r="O2522" s="1" t="n">
        <v>0</v>
      </c>
      <c r="P2522" s="1" t="n">
        <v>0</v>
      </c>
      <c r="Q2522" s="1" t="n">
        <v>0</v>
      </c>
      <c r="R2522" s="1" t="n">
        <v>0</v>
      </c>
      <c r="S2522" s="1" t="n">
        <v>0</v>
      </c>
      <c r="T2522" s="1" t="n">
        <v>0</v>
      </c>
      <c r="U2522" s="1" t="n">
        <v>0</v>
      </c>
      <c r="V2522" s="1" t="n">
        <f aca="false">ROUNDUP(SUM(J2522,R2522,L2522,N2522,T2522)/360,0)</f>
        <v>2</v>
      </c>
      <c r="W2522" s="1" t="n">
        <f aca="false">ROUNDUP(SUM(U2522,S2522,M2522,K2522,Q2522)/360*1.1,0)</f>
        <v>0</v>
      </c>
      <c r="X2522" s="1" t="n">
        <v>1399</v>
      </c>
      <c r="Y2522" s="1" t="n">
        <v>0</v>
      </c>
      <c r="Z2522" s="1" t="n">
        <v>0</v>
      </c>
      <c r="AA2522" s="1" t="n">
        <v>0</v>
      </c>
      <c r="AB2522" s="1" t="n">
        <v>6</v>
      </c>
      <c r="AC2522" s="1" t="n">
        <v>0</v>
      </c>
      <c r="AD2522" s="1" t="n">
        <v>0</v>
      </c>
      <c r="AE2522" s="1" t="n">
        <v>0</v>
      </c>
      <c r="AF2522" s="1" t="n">
        <v>0</v>
      </c>
      <c r="AG2522" s="1" t="n">
        <v>0</v>
      </c>
      <c r="AH2522" s="1" t="n">
        <v>0</v>
      </c>
      <c r="AI2522" s="1" t="n">
        <v>0</v>
      </c>
      <c r="AJ2522" s="1" t="n">
        <f aca="false">ROUNDUP(SUM(AF2522,X2522,Z2522,AB2522,AH2522)/360,0)</f>
        <v>4</v>
      </c>
      <c r="AK2522" s="1" t="n">
        <f aca="false">ROUNDUP(SUM(AI2522,AG2522,AA2522,Y2522,AE2522)/360*1.1,0)</f>
        <v>0</v>
      </c>
      <c r="AL2522" s="1" t="n">
        <v>1</v>
      </c>
      <c r="AM2522" s="1" t="n">
        <v>0</v>
      </c>
    </row>
    <row r="2523" customFormat="false" ht="15" hidden="false" customHeight="false" outlineLevel="0" collapsed="false">
      <c r="A2523" s="1" t="n">
        <v>355620</v>
      </c>
      <c r="B2523" s="1" t="str">
        <f aca="false">VLOOKUP(A2523,Municipios!$A$2:$B$5571,2,0)</f>
        <v>Valinhos</v>
      </c>
      <c r="C2523" s="1" t="n">
        <v>16</v>
      </c>
      <c r="D2523" s="1" t="n">
        <v>30</v>
      </c>
      <c r="E2523" s="1" t="n">
        <v>7</v>
      </c>
      <c r="F2523" s="1" t="n">
        <v>0</v>
      </c>
      <c r="G2523" s="1" t="n">
        <v>4</v>
      </c>
      <c r="H2523" s="1" t="n">
        <f aca="false">SUM(C2523:G2523)</f>
        <v>57</v>
      </c>
      <c r="I2523" s="1" t="n">
        <v>4</v>
      </c>
      <c r="J2523" s="1" t="n">
        <v>1078</v>
      </c>
      <c r="K2523" s="1" t="n">
        <v>0</v>
      </c>
      <c r="L2523" s="1" t="n">
        <v>0</v>
      </c>
      <c r="M2523" s="1" t="n">
        <v>0</v>
      </c>
      <c r="N2523" s="1" t="n">
        <v>460</v>
      </c>
      <c r="O2523" s="1" t="n">
        <v>0</v>
      </c>
      <c r="P2523" s="1" t="n">
        <v>241</v>
      </c>
      <c r="Q2523" s="1" t="n">
        <v>165</v>
      </c>
      <c r="R2523" s="1" t="n">
        <v>7</v>
      </c>
      <c r="S2523" s="1" t="n">
        <v>0</v>
      </c>
      <c r="T2523" s="1" t="n">
        <v>0</v>
      </c>
      <c r="U2523" s="1" t="n">
        <v>0</v>
      </c>
      <c r="V2523" s="1" t="n">
        <f aca="false">ROUNDUP(SUM(J2523,R2523,L2523,N2523,T2523)/360,0)</f>
        <v>5</v>
      </c>
      <c r="W2523" s="1" t="n">
        <f aca="false">ROUNDUP(SUM(U2523,S2523,M2523,K2523,Q2523)/360*1.1,0)</f>
        <v>1</v>
      </c>
      <c r="X2523" s="1" t="n">
        <v>6435</v>
      </c>
      <c r="Y2523" s="1" t="n">
        <v>0</v>
      </c>
      <c r="Z2523" s="1" t="n">
        <v>1854</v>
      </c>
      <c r="AA2523" s="1" t="n">
        <v>0</v>
      </c>
      <c r="AB2523" s="1" t="n">
        <v>414</v>
      </c>
      <c r="AC2523" s="1" t="n">
        <v>0</v>
      </c>
      <c r="AD2523" s="1" t="n">
        <v>1771</v>
      </c>
      <c r="AE2523" s="1" t="n">
        <v>1287</v>
      </c>
      <c r="AF2523" s="1" t="n">
        <v>5193</v>
      </c>
      <c r="AG2523" s="1" t="n">
        <v>0</v>
      </c>
      <c r="AH2523" s="1" t="n">
        <v>0</v>
      </c>
      <c r="AI2523" s="1" t="n">
        <v>0</v>
      </c>
      <c r="AJ2523" s="1" t="n">
        <f aca="false">ROUNDUP(SUM(AF2523,X2523,Z2523,AB2523,AH2523)/360,0)</f>
        <v>39</v>
      </c>
      <c r="AK2523" s="1" t="n">
        <f aca="false">ROUNDUP(SUM(AI2523,AG2523,AA2523,Y2523,AE2523)/360*1.1,0)</f>
        <v>4</v>
      </c>
      <c r="AL2523" s="1" t="n">
        <v>25</v>
      </c>
      <c r="AM2523" s="1" t="n">
        <v>1</v>
      </c>
    </row>
    <row r="2524" customFormat="false" ht="15" hidden="false" customHeight="false" outlineLevel="0" collapsed="false">
      <c r="A2524" s="1" t="n">
        <v>355630</v>
      </c>
      <c r="B2524" s="1" t="str">
        <f aca="false">VLOOKUP(A2524,Municipios!$A$2:$B$5571,2,0)</f>
        <v>Valparaíso</v>
      </c>
      <c r="C2524" s="1" t="n">
        <v>6</v>
      </c>
      <c r="D2524" s="1" t="n">
        <v>14</v>
      </c>
      <c r="E2524" s="1" t="n">
        <v>6</v>
      </c>
      <c r="F2524" s="1" t="n">
        <v>0</v>
      </c>
      <c r="G2524" s="1" t="n">
        <v>5</v>
      </c>
      <c r="H2524" s="1" t="n">
        <f aca="false">SUM(C2524:G2524)</f>
        <v>31</v>
      </c>
      <c r="I2524" s="1" t="n">
        <v>0</v>
      </c>
      <c r="J2524" s="1" t="n">
        <v>661</v>
      </c>
      <c r="K2524" s="1" t="n">
        <v>0</v>
      </c>
      <c r="L2524" s="1" t="n">
        <v>0</v>
      </c>
      <c r="M2524" s="1" t="n">
        <v>0</v>
      </c>
      <c r="N2524" s="1" t="n">
        <v>82</v>
      </c>
      <c r="O2524" s="1" t="n">
        <v>0</v>
      </c>
      <c r="P2524" s="1" t="n">
        <v>0</v>
      </c>
      <c r="Q2524" s="1" t="n">
        <v>0</v>
      </c>
      <c r="R2524" s="1" t="n">
        <v>0</v>
      </c>
      <c r="S2524" s="1" t="n">
        <v>0</v>
      </c>
      <c r="T2524" s="1" t="n">
        <v>0</v>
      </c>
      <c r="U2524" s="1" t="n">
        <v>0</v>
      </c>
      <c r="V2524" s="1" t="n">
        <f aca="false">ROUNDUP(SUM(J2524,R2524,L2524,N2524,T2524)/360,0)</f>
        <v>3</v>
      </c>
      <c r="W2524" s="1" t="n">
        <f aca="false">ROUNDUP(SUM(U2524,S2524,M2524,K2524,Q2524)/360*1.1,0)</f>
        <v>0</v>
      </c>
      <c r="X2524" s="1" t="n">
        <v>1093</v>
      </c>
      <c r="Y2524" s="1" t="n">
        <v>0</v>
      </c>
      <c r="Z2524" s="1" t="n">
        <v>289</v>
      </c>
      <c r="AA2524" s="1" t="n">
        <v>0</v>
      </c>
      <c r="AB2524" s="1" t="n">
        <v>32</v>
      </c>
      <c r="AC2524" s="1" t="n">
        <v>0</v>
      </c>
      <c r="AD2524" s="1" t="n">
        <v>0</v>
      </c>
      <c r="AE2524" s="1" t="n">
        <v>0</v>
      </c>
      <c r="AF2524" s="1" t="n">
        <v>243</v>
      </c>
      <c r="AG2524" s="1" t="n">
        <v>0</v>
      </c>
      <c r="AH2524" s="1" t="n">
        <v>0</v>
      </c>
      <c r="AI2524" s="1" t="n">
        <v>0</v>
      </c>
      <c r="AJ2524" s="1" t="n">
        <f aca="false">ROUNDUP(SUM(AF2524,X2524,Z2524,AB2524,AH2524)/360,0)</f>
        <v>5</v>
      </c>
      <c r="AK2524" s="1" t="n">
        <f aca="false">ROUNDUP(SUM(AI2524,AG2524,AA2524,Y2524,AE2524)/360*1.1,0)</f>
        <v>0</v>
      </c>
      <c r="AL2524" s="1" t="n">
        <v>2</v>
      </c>
      <c r="AM2524" s="1" t="n">
        <v>0</v>
      </c>
    </row>
    <row r="2525" customFormat="false" ht="15" hidden="false" customHeight="false" outlineLevel="0" collapsed="false">
      <c r="A2525" s="1" t="n">
        <v>355640</v>
      </c>
      <c r="B2525" s="1" t="str">
        <f aca="false">VLOOKUP(A2525,Municipios!$A$2:$B$5571,2,0)</f>
        <v>Vargem Grande do Sul</v>
      </c>
      <c r="C2525" s="1" t="n">
        <v>6</v>
      </c>
      <c r="D2525" s="1" t="n">
        <v>16</v>
      </c>
      <c r="E2525" s="1" t="n">
        <v>4</v>
      </c>
      <c r="F2525" s="1" t="n">
        <v>0</v>
      </c>
      <c r="G2525" s="1" t="n">
        <v>5</v>
      </c>
      <c r="H2525" s="1" t="n">
        <f aca="false">SUM(C2525:G2525)</f>
        <v>31</v>
      </c>
      <c r="I2525" s="1" t="n">
        <v>0</v>
      </c>
      <c r="J2525" s="1" t="n">
        <v>674</v>
      </c>
      <c r="K2525" s="1" t="n">
        <v>0</v>
      </c>
      <c r="L2525" s="1" t="n">
        <v>0</v>
      </c>
      <c r="M2525" s="1" t="n">
        <v>0</v>
      </c>
      <c r="N2525" s="1" t="n">
        <v>91</v>
      </c>
      <c r="O2525" s="1" t="n">
        <v>0</v>
      </c>
      <c r="P2525" s="1" t="n">
        <v>0</v>
      </c>
      <c r="Q2525" s="1" t="n">
        <v>0</v>
      </c>
      <c r="R2525" s="1" t="n">
        <v>0</v>
      </c>
      <c r="S2525" s="1" t="n">
        <v>0</v>
      </c>
      <c r="T2525" s="1" t="n">
        <v>0</v>
      </c>
      <c r="U2525" s="1" t="n">
        <v>0</v>
      </c>
      <c r="V2525" s="1" t="n">
        <f aca="false">ROUNDUP(SUM(J2525,R2525,L2525,N2525,T2525)/360,0)</f>
        <v>3</v>
      </c>
      <c r="W2525" s="1" t="n">
        <f aca="false">ROUNDUP(SUM(U2525,S2525,M2525,K2525,Q2525)/360*1.1,0)</f>
        <v>0</v>
      </c>
      <c r="X2525" s="1" t="n">
        <v>2663</v>
      </c>
      <c r="Y2525" s="1" t="n">
        <v>0</v>
      </c>
      <c r="Z2525" s="1" t="n">
        <v>618</v>
      </c>
      <c r="AA2525" s="1" t="n">
        <v>0</v>
      </c>
      <c r="AB2525" s="1" t="n">
        <v>154</v>
      </c>
      <c r="AC2525" s="1" t="n">
        <v>0</v>
      </c>
      <c r="AD2525" s="1" t="n">
        <v>0</v>
      </c>
      <c r="AE2525" s="1" t="n">
        <v>0</v>
      </c>
      <c r="AF2525" s="1" t="n">
        <v>691</v>
      </c>
      <c r="AG2525" s="1" t="n">
        <v>0</v>
      </c>
      <c r="AH2525" s="1" t="n">
        <v>0</v>
      </c>
      <c r="AI2525" s="1" t="n">
        <v>0</v>
      </c>
      <c r="AJ2525" s="1" t="n">
        <f aca="false">ROUNDUP(SUM(AF2525,X2525,Z2525,AB2525,AH2525)/360,0)</f>
        <v>12</v>
      </c>
      <c r="AK2525" s="1" t="n">
        <f aca="false">ROUNDUP(SUM(AI2525,AG2525,AA2525,Y2525,AE2525)/360*1.1,0)</f>
        <v>0</v>
      </c>
      <c r="AL2525" s="1" t="n">
        <v>3</v>
      </c>
      <c r="AM2525" s="1" t="n">
        <v>0</v>
      </c>
    </row>
    <row r="2526" customFormat="false" ht="15" hidden="false" customHeight="false" outlineLevel="0" collapsed="false">
      <c r="A2526" s="1" t="n">
        <v>355650</v>
      </c>
      <c r="B2526" s="1" t="str">
        <f aca="false">VLOOKUP(A2526,Municipios!$A$2:$B$5571,2,0)</f>
        <v>Várzea Paulista</v>
      </c>
      <c r="C2526" s="1" t="n">
        <v>0</v>
      </c>
      <c r="D2526" s="1" t="n">
        <v>24</v>
      </c>
      <c r="E2526" s="1" t="n">
        <v>0</v>
      </c>
      <c r="F2526" s="1" t="n">
        <v>0</v>
      </c>
      <c r="G2526" s="1" t="n">
        <v>7</v>
      </c>
      <c r="H2526" s="1" t="n">
        <f aca="false">SUM(C2526:G2526)</f>
        <v>31</v>
      </c>
      <c r="I2526" s="1" t="n">
        <v>0</v>
      </c>
      <c r="J2526" s="1" t="n">
        <v>650</v>
      </c>
      <c r="K2526" s="1" t="n">
        <v>0</v>
      </c>
      <c r="L2526" s="1" t="n">
        <v>0</v>
      </c>
      <c r="M2526" s="1" t="n">
        <v>0</v>
      </c>
      <c r="N2526" s="1" t="n">
        <v>78</v>
      </c>
      <c r="O2526" s="1" t="n">
        <v>0</v>
      </c>
      <c r="P2526" s="1" t="n">
        <v>0</v>
      </c>
      <c r="Q2526" s="1" t="n">
        <v>0</v>
      </c>
      <c r="R2526" s="1" t="n">
        <v>0</v>
      </c>
      <c r="S2526" s="1" t="n">
        <v>0</v>
      </c>
      <c r="T2526" s="1" t="n">
        <v>0</v>
      </c>
      <c r="U2526" s="1" t="n">
        <v>0</v>
      </c>
      <c r="V2526" s="1" t="n">
        <f aca="false">ROUNDUP(SUM(J2526,R2526,L2526,N2526,T2526)/360,0)</f>
        <v>3</v>
      </c>
      <c r="W2526" s="1" t="n">
        <f aca="false">ROUNDUP(SUM(U2526,S2526,M2526,K2526,Q2526)/360*1.1,0)</f>
        <v>0</v>
      </c>
      <c r="X2526" s="1" t="n">
        <v>2123</v>
      </c>
      <c r="Y2526" s="1" t="n">
        <v>0</v>
      </c>
      <c r="Z2526" s="1" t="n">
        <v>0</v>
      </c>
      <c r="AA2526" s="1" t="n">
        <v>0</v>
      </c>
      <c r="AB2526" s="1" t="n">
        <v>76</v>
      </c>
      <c r="AC2526" s="1" t="n">
        <v>0</v>
      </c>
      <c r="AD2526" s="1" t="n">
        <v>0</v>
      </c>
      <c r="AE2526" s="1" t="n">
        <v>0</v>
      </c>
      <c r="AF2526" s="1" t="n">
        <v>0</v>
      </c>
      <c r="AG2526" s="1" t="n">
        <v>0</v>
      </c>
      <c r="AH2526" s="1" t="n">
        <v>0</v>
      </c>
      <c r="AI2526" s="1" t="n">
        <v>0</v>
      </c>
      <c r="AJ2526" s="1" t="n">
        <f aca="false">ROUNDUP(SUM(AF2526,X2526,Z2526,AB2526,AH2526)/360,0)</f>
        <v>7</v>
      </c>
      <c r="AK2526" s="1" t="n">
        <f aca="false">ROUNDUP(SUM(AI2526,AG2526,AA2526,Y2526,AE2526)/360*1.1,0)</f>
        <v>0</v>
      </c>
      <c r="AL2526" s="1" t="n">
        <v>4</v>
      </c>
      <c r="AM2526" s="1" t="n">
        <v>0</v>
      </c>
    </row>
    <row r="2527" customFormat="false" ht="15" hidden="false" customHeight="false" outlineLevel="0" collapsed="false">
      <c r="A2527" s="1" t="n">
        <v>355670</v>
      </c>
      <c r="B2527" s="1" t="str">
        <f aca="false">VLOOKUP(A2527,Municipios!$A$2:$B$5571,2,0)</f>
        <v>Vinhedo</v>
      </c>
      <c r="C2527" s="1" t="n">
        <v>17</v>
      </c>
      <c r="D2527" s="1" t="n">
        <v>21</v>
      </c>
      <c r="E2527" s="1" t="n">
        <v>8</v>
      </c>
      <c r="F2527" s="1" t="n">
        <v>3</v>
      </c>
      <c r="G2527" s="1" t="n">
        <v>6</v>
      </c>
      <c r="H2527" s="1" t="n">
        <f aca="false">SUM(C2527:G2527)</f>
        <v>55</v>
      </c>
      <c r="I2527" s="1" t="n">
        <v>0</v>
      </c>
      <c r="J2527" s="1" t="n">
        <v>1698</v>
      </c>
      <c r="K2527" s="1" t="n">
        <v>0</v>
      </c>
      <c r="L2527" s="1" t="n">
        <v>0</v>
      </c>
      <c r="M2527" s="1" t="n">
        <v>0</v>
      </c>
      <c r="N2527" s="1" t="n">
        <v>543</v>
      </c>
      <c r="O2527" s="1" t="n">
        <v>0</v>
      </c>
      <c r="P2527" s="1" t="n">
        <v>0</v>
      </c>
      <c r="Q2527" s="1" t="n">
        <v>0</v>
      </c>
      <c r="R2527" s="1" t="n">
        <v>48</v>
      </c>
      <c r="S2527" s="1" t="n">
        <v>0</v>
      </c>
      <c r="T2527" s="1" t="n">
        <v>0</v>
      </c>
      <c r="U2527" s="1" t="n">
        <v>0</v>
      </c>
      <c r="V2527" s="1" t="n">
        <f aca="false">ROUNDUP(SUM(J2527,R2527,L2527,N2527,T2527)/360,0)</f>
        <v>7</v>
      </c>
      <c r="W2527" s="1" t="n">
        <f aca="false">ROUNDUP(SUM(U2527,S2527,M2527,K2527,Q2527)/360*1.1,0)</f>
        <v>0</v>
      </c>
      <c r="X2527" s="1" t="n">
        <v>8329</v>
      </c>
      <c r="Y2527" s="1" t="n">
        <v>0</v>
      </c>
      <c r="Z2527" s="1" t="n">
        <v>1174</v>
      </c>
      <c r="AA2527" s="1" t="n">
        <v>0</v>
      </c>
      <c r="AB2527" s="1" t="n">
        <v>527</v>
      </c>
      <c r="AC2527" s="1" t="n">
        <v>0</v>
      </c>
      <c r="AD2527" s="1" t="n">
        <v>0</v>
      </c>
      <c r="AE2527" s="1" t="n">
        <v>0</v>
      </c>
      <c r="AF2527" s="1" t="n">
        <v>3159</v>
      </c>
      <c r="AG2527" s="1" t="n">
        <v>0</v>
      </c>
      <c r="AH2527" s="1" t="n">
        <v>431</v>
      </c>
      <c r="AI2527" s="1" t="n">
        <v>0</v>
      </c>
      <c r="AJ2527" s="1" t="n">
        <f aca="false">ROUNDUP(SUM(AF2527,X2527,Z2527,AB2527,AH2527)/360,0)</f>
        <v>38</v>
      </c>
      <c r="AK2527" s="1" t="n">
        <f aca="false">ROUNDUP(SUM(AI2527,AG2527,AA2527,Y2527,AE2527)/360*1.1,0)</f>
        <v>0</v>
      </c>
      <c r="AL2527" s="1" t="n">
        <v>18</v>
      </c>
      <c r="AM2527" s="1" t="n">
        <v>1</v>
      </c>
    </row>
    <row r="2528" customFormat="false" ht="15" hidden="false" customHeight="false" outlineLevel="0" collapsed="false">
      <c r="A2528" s="1" t="n">
        <v>355680</v>
      </c>
      <c r="B2528" s="1" t="str">
        <f aca="false">VLOOKUP(A2528,Municipios!$A$2:$B$5571,2,0)</f>
        <v>Viradouro</v>
      </c>
      <c r="C2528" s="1" t="n">
        <v>4</v>
      </c>
      <c r="D2528" s="1" t="n">
        <v>14</v>
      </c>
      <c r="E2528" s="1" t="n">
        <v>8</v>
      </c>
      <c r="F2528" s="1" t="n">
        <v>0</v>
      </c>
      <c r="G2528" s="1" t="n">
        <v>4</v>
      </c>
      <c r="H2528" s="1" t="n">
        <f aca="false">SUM(C2528:G2528)</f>
        <v>30</v>
      </c>
      <c r="I2528" s="1" t="n">
        <v>0</v>
      </c>
      <c r="J2528" s="1" t="n">
        <v>480</v>
      </c>
      <c r="K2528" s="1" t="n">
        <v>0</v>
      </c>
      <c r="L2528" s="1" t="n">
        <v>0</v>
      </c>
      <c r="M2528" s="1" t="n">
        <v>0</v>
      </c>
      <c r="N2528" s="1" t="n">
        <v>4</v>
      </c>
      <c r="O2528" s="1" t="n">
        <v>0</v>
      </c>
      <c r="P2528" s="1" t="n">
        <v>0</v>
      </c>
      <c r="Q2528" s="1" t="n">
        <v>0</v>
      </c>
      <c r="R2528" s="1" t="n">
        <v>0</v>
      </c>
      <c r="S2528" s="1" t="n">
        <v>0</v>
      </c>
      <c r="T2528" s="1" t="n">
        <v>0</v>
      </c>
      <c r="U2528" s="1" t="n">
        <v>0</v>
      </c>
      <c r="V2528" s="1" t="n">
        <f aca="false">ROUNDUP(SUM(J2528,R2528,L2528,N2528,T2528)/360,0)</f>
        <v>2</v>
      </c>
      <c r="W2528" s="1" t="n">
        <f aca="false">ROUNDUP(SUM(U2528,S2528,M2528,K2528,Q2528)/360*1.1,0)</f>
        <v>0</v>
      </c>
      <c r="X2528" s="1" t="n">
        <v>626</v>
      </c>
      <c r="Y2528" s="1" t="n">
        <v>0</v>
      </c>
      <c r="Z2528" s="1" t="n">
        <v>21</v>
      </c>
      <c r="AA2528" s="1" t="n">
        <v>0</v>
      </c>
      <c r="AB2528" s="1" t="n">
        <v>49</v>
      </c>
      <c r="AC2528" s="1" t="n">
        <v>0</v>
      </c>
      <c r="AD2528" s="1" t="n">
        <v>0</v>
      </c>
      <c r="AE2528" s="1" t="n">
        <v>0</v>
      </c>
      <c r="AF2528" s="1" t="n">
        <v>155</v>
      </c>
      <c r="AG2528" s="1" t="n">
        <v>0</v>
      </c>
      <c r="AH2528" s="1" t="n">
        <v>0</v>
      </c>
      <c r="AI2528" s="1" t="n">
        <v>0</v>
      </c>
      <c r="AJ2528" s="1" t="n">
        <f aca="false">ROUNDUP(SUM(AF2528,X2528,Z2528,AB2528,AH2528)/360,0)</f>
        <v>3</v>
      </c>
      <c r="AK2528" s="1" t="n">
        <f aca="false">ROUNDUP(SUM(AI2528,AG2528,AA2528,Y2528,AE2528)/360*1.1,0)</f>
        <v>0</v>
      </c>
      <c r="AL2528" s="1" t="n">
        <v>1</v>
      </c>
      <c r="AM2528" s="1" t="n">
        <v>0</v>
      </c>
    </row>
    <row r="2529" customFormat="false" ht="15" hidden="false" customHeight="false" outlineLevel="0" collapsed="false">
      <c r="A2529" s="1" t="n">
        <v>355700</v>
      </c>
      <c r="B2529" s="1" t="str">
        <f aca="false">VLOOKUP(A2529,Municipios!$A$2:$B$5571,2,0)</f>
        <v>Votorantim</v>
      </c>
      <c r="C2529" s="1" t="n">
        <v>10</v>
      </c>
      <c r="D2529" s="1" t="n">
        <v>23</v>
      </c>
      <c r="E2529" s="1" t="n">
        <v>16</v>
      </c>
      <c r="F2529" s="1" t="n">
        <v>0</v>
      </c>
      <c r="G2529" s="1" t="n">
        <v>4</v>
      </c>
      <c r="H2529" s="1" t="n">
        <f aca="false">SUM(C2529:G2529)</f>
        <v>53</v>
      </c>
      <c r="I2529" s="1" t="n">
        <v>5</v>
      </c>
      <c r="J2529" s="1" t="n">
        <v>1546</v>
      </c>
      <c r="K2529" s="1" t="n">
        <v>0</v>
      </c>
      <c r="L2529" s="1" t="n">
        <v>0</v>
      </c>
      <c r="M2529" s="1" t="n">
        <v>0</v>
      </c>
      <c r="N2529" s="1" t="n">
        <v>193</v>
      </c>
      <c r="O2529" s="1" t="n">
        <v>0</v>
      </c>
      <c r="P2529" s="1" t="n">
        <v>205</v>
      </c>
      <c r="Q2529" s="1" t="n">
        <v>458</v>
      </c>
      <c r="R2529" s="1" t="n">
        <v>0</v>
      </c>
      <c r="S2529" s="1" t="n">
        <v>0</v>
      </c>
      <c r="T2529" s="1" t="n">
        <v>0</v>
      </c>
      <c r="U2529" s="1" t="n">
        <v>0</v>
      </c>
      <c r="V2529" s="1" t="n">
        <f aca="false">ROUNDUP(SUM(J2529,R2529,L2529,N2529,T2529)/360,0)</f>
        <v>5</v>
      </c>
      <c r="W2529" s="1" t="n">
        <f aca="false">ROUNDUP(SUM(U2529,S2529,M2529,K2529,Q2529)/360*1.1,0)</f>
        <v>2</v>
      </c>
      <c r="X2529" s="1" t="n">
        <v>4125</v>
      </c>
      <c r="Y2529" s="1" t="n">
        <v>0</v>
      </c>
      <c r="Z2529" s="1" t="n">
        <v>2986</v>
      </c>
      <c r="AA2529" s="1" t="n">
        <v>0</v>
      </c>
      <c r="AB2529" s="1" t="n">
        <v>500</v>
      </c>
      <c r="AC2529" s="1" t="n">
        <v>0</v>
      </c>
      <c r="AD2529" s="1" t="n">
        <v>473</v>
      </c>
      <c r="AE2529" s="1" t="n">
        <v>766</v>
      </c>
      <c r="AF2529" s="1" t="n">
        <v>1874</v>
      </c>
      <c r="AG2529" s="1" t="n">
        <v>0</v>
      </c>
      <c r="AH2529" s="1" t="n">
        <v>0</v>
      </c>
      <c r="AI2529" s="1" t="n">
        <v>0</v>
      </c>
      <c r="AJ2529" s="1" t="n">
        <f aca="false">ROUNDUP(SUM(AF2529,X2529,Z2529,AB2529,AH2529)/360,0)</f>
        <v>27</v>
      </c>
      <c r="AK2529" s="1" t="n">
        <f aca="false">ROUNDUP(SUM(AI2529,AG2529,AA2529,Y2529,AE2529)/360*1.1,0)</f>
        <v>3</v>
      </c>
      <c r="AL2529" s="1" t="n">
        <v>9</v>
      </c>
      <c r="AM2529" s="1" t="n">
        <v>0</v>
      </c>
    </row>
    <row r="2530" customFormat="false" ht="15" hidden="false" customHeight="false" outlineLevel="0" collapsed="false">
      <c r="A2530" s="1" t="n">
        <v>355710</v>
      </c>
      <c r="B2530" s="1" t="str">
        <f aca="false">VLOOKUP(A2530,Municipios!$A$2:$B$5571,2,0)</f>
        <v>Votuporanga</v>
      </c>
      <c r="C2530" s="1" t="n">
        <v>43</v>
      </c>
      <c r="D2530" s="1" t="n">
        <v>44</v>
      </c>
      <c r="E2530" s="1" t="n">
        <v>14</v>
      </c>
      <c r="F2530" s="1" t="n">
        <v>0</v>
      </c>
      <c r="G2530" s="1" t="n">
        <v>14</v>
      </c>
      <c r="H2530" s="1" t="n">
        <f aca="false">SUM(C2530:G2530)</f>
        <v>115</v>
      </c>
      <c r="I2530" s="1" t="n">
        <v>17</v>
      </c>
      <c r="J2530" s="1" t="n">
        <v>2471</v>
      </c>
      <c r="K2530" s="1" t="n">
        <v>0</v>
      </c>
      <c r="L2530" s="1" t="n">
        <v>1</v>
      </c>
      <c r="M2530" s="1" t="n">
        <v>0</v>
      </c>
      <c r="N2530" s="1" t="n">
        <v>1023</v>
      </c>
      <c r="O2530" s="1" t="n">
        <v>0</v>
      </c>
      <c r="P2530" s="1" t="n">
        <v>282</v>
      </c>
      <c r="Q2530" s="1" t="n">
        <v>271</v>
      </c>
      <c r="R2530" s="1" t="n">
        <v>53</v>
      </c>
      <c r="S2530" s="1" t="n">
        <v>0</v>
      </c>
      <c r="T2530" s="1" t="n">
        <v>0</v>
      </c>
      <c r="U2530" s="1" t="n">
        <v>0</v>
      </c>
      <c r="V2530" s="1" t="n">
        <f aca="false">ROUNDUP(SUM(J2530,R2530,L2530,N2530,T2530)/360,0)</f>
        <v>10</v>
      </c>
      <c r="W2530" s="1" t="n">
        <f aca="false">ROUNDUP(SUM(U2530,S2530,M2530,K2530,Q2530)/360*1.1,0)</f>
        <v>1</v>
      </c>
      <c r="X2530" s="1" t="n">
        <v>14982</v>
      </c>
      <c r="Y2530" s="1" t="n">
        <v>0</v>
      </c>
      <c r="Z2530" s="1" t="n">
        <v>4125</v>
      </c>
      <c r="AA2530" s="1" t="n">
        <v>0</v>
      </c>
      <c r="AB2530" s="1" t="n">
        <v>1987</v>
      </c>
      <c r="AC2530" s="1" t="n">
        <v>0</v>
      </c>
      <c r="AD2530" s="1" t="n">
        <v>4348</v>
      </c>
      <c r="AE2530" s="1" t="n">
        <v>5207</v>
      </c>
      <c r="AF2530" s="1" t="n">
        <v>8736</v>
      </c>
      <c r="AG2530" s="1" t="n">
        <v>0</v>
      </c>
      <c r="AH2530" s="1" t="n">
        <v>0</v>
      </c>
      <c r="AI2530" s="1" t="n">
        <v>0</v>
      </c>
      <c r="AJ2530" s="1" t="n">
        <f aca="false">ROUNDUP(SUM(AF2530,X2530,Z2530,AB2530,AH2530)/360,0)</f>
        <v>83</v>
      </c>
      <c r="AK2530" s="1" t="n">
        <f aca="false">ROUNDUP(SUM(AI2530,AG2530,AA2530,Y2530,AE2530)/360*1.1,0)</f>
        <v>16</v>
      </c>
      <c r="AL2530" s="1" t="n">
        <v>44</v>
      </c>
      <c r="AM2530" s="1" t="n">
        <v>2</v>
      </c>
    </row>
    <row r="2531" customFormat="false" ht="15" hidden="false" customHeight="false" outlineLevel="0" collapsed="false">
      <c r="A2531" s="1" t="n">
        <v>355720</v>
      </c>
      <c r="B2531" s="1" t="str">
        <f aca="false">VLOOKUP(A2531,Municipios!$A$2:$B$5571,2,0)</f>
        <v>Chavantes</v>
      </c>
      <c r="C2531" s="1" t="n">
        <v>3</v>
      </c>
      <c r="D2531" s="1" t="n">
        <v>20</v>
      </c>
      <c r="E2531" s="1" t="n">
        <v>4</v>
      </c>
      <c r="F2531" s="1" t="n">
        <v>0</v>
      </c>
      <c r="G2531" s="1" t="n">
        <v>3</v>
      </c>
      <c r="H2531" s="1" t="n">
        <f aca="false">SUM(C2531:G2531)</f>
        <v>30</v>
      </c>
      <c r="I2531" s="1" t="n">
        <v>0</v>
      </c>
      <c r="J2531" s="1" t="n">
        <v>301</v>
      </c>
      <c r="K2531" s="1" t="n">
        <v>0</v>
      </c>
      <c r="L2531" s="1" t="n">
        <v>0</v>
      </c>
      <c r="M2531" s="1" t="n">
        <v>0</v>
      </c>
      <c r="N2531" s="1" t="n">
        <v>59</v>
      </c>
      <c r="O2531" s="1" t="n">
        <v>0</v>
      </c>
      <c r="P2531" s="1" t="n">
        <v>0</v>
      </c>
      <c r="Q2531" s="1" t="n">
        <v>0</v>
      </c>
      <c r="R2531" s="1" t="n">
        <v>0</v>
      </c>
      <c r="S2531" s="1" t="n">
        <v>0</v>
      </c>
      <c r="T2531" s="1" t="n">
        <v>0</v>
      </c>
      <c r="U2531" s="1" t="n">
        <v>0</v>
      </c>
      <c r="V2531" s="1" t="n">
        <f aca="false">ROUNDUP(SUM(J2531,R2531,L2531,N2531,T2531)/360,0)</f>
        <v>1</v>
      </c>
      <c r="W2531" s="1" t="n">
        <f aca="false">ROUNDUP(SUM(U2531,S2531,M2531,K2531,Q2531)/360*1.1,0)</f>
        <v>0</v>
      </c>
      <c r="X2531" s="1" t="n">
        <v>2469</v>
      </c>
      <c r="Y2531" s="1" t="n">
        <v>0</v>
      </c>
      <c r="Z2531" s="1" t="n">
        <v>284</v>
      </c>
      <c r="AA2531" s="1" t="n">
        <v>0</v>
      </c>
      <c r="AB2531" s="1" t="n">
        <v>166</v>
      </c>
      <c r="AC2531" s="1" t="n">
        <v>0</v>
      </c>
      <c r="AD2531" s="1" t="n">
        <v>0</v>
      </c>
      <c r="AE2531" s="1" t="n">
        <v>0</v>
      </c>
      <c r="AF2531" s="1" t="n">
        <v>41</v>
      </c>
      <c r="AG2531" s="1" t="n">
        <v>0</v>
      </c>
      <c r="AH2531" s="1" t="n">
        <v>0</v>
      </c>
      <c r="AI2531" s="1" t="n">
        <v>0</v>
      </c>
      <c r="AJ2531" s="1" t="n">
        <f aca="false">ROUNDUP(SUM(AF2531,X2531,Z2531,AB2531,AH2531)/360,0)</f>
        <v>9</v>
      </c>
      <c r="AK2531" s="1" t="n">
        <f aca="false">ROUNDUP(SUM(AI2531,AG2531,AA2531,Y2531,AE2531)/360*1.1,0)</f>
        <v>0</v>
      </c>
      <c r="AL2531" s="1" t="n">
        <v>2</v>
      </c>
      <c r="AM2531" s="1" t="n">
        <v>0</v>
      </c>
    </row>
    <row r="2532" customFormat="false" ht="15" hidden="false" customHeight="false" outlineLevel="0" collapsed="false">
      <c r="A2532" s="1" t="n">
        <v>410010</v>
      </c>
      <c r="B2532" s="1" t="str">
        <f aca="false">VLOOKUP(A2532,Municipios!$A$2:$B$5571,2,0)</f>
        <v>Abatiá</v>
      </c>
      <c r="C2532" s="1" t="n">
        <v>1</v>
      </c>
      <c r="D2532" s="1" t="n">
        <v>17</v>
      </c>
      <c r="E2532" s="1" t="n">
        <v>0</v>
      </c>
      <c r="F2532" s="1" t="n">
        <v>0</v>
      </c>
      <c r="G2532" s="1" t="n">
        <v>3</v>
      </c>
      <c r="H2532" s="1" t="n">
        <f aca="false">SUM(C2532:G2532)</f>
        <v>21</v>
      </c>
      <c r="I2532" s="1" t="n">
        <v>0</v>
      </c>
      <c r="J2532" s="1" t="n">
        <v>117</v>
      </c>
      <c r="K2532" s="1" t="n">
        <v>0</v>
      </c>
      <c r="L2532" s="1" t="n">
        <v>0</v>
      </c>
      <c r="M2532" s="1" t="n">
        <v>0</v>
      </c>
      <c r="N2532" s="1" t="n">
        <v>0</v>
      </c>
      <c r="O2532" s="1" t="n">
        <v>0</v>
      </c>
      <c r="P2532" s="1" t="n">
        <v>0</v>
      </c>
      <c r="Q2532" s="1" t="n">
        <v>0</v>
      </c>
      <c r="R2532" s="1" t="n">
        <v>0</v>
      </c>
      <c r="S2532" s="1" t="n">
        <v>0</v>
      </c>
      <c r="T2532" s="1" t="n">
        <v>0</v>
      </c>
      <c r="U2532" s="1" t="n">
        <v>0</v>
      </c>
      <c r="V2532" s="1" t="n">
        <f aca="false">ROUNDUP(SUM(J2532,R2532,L2532,N2532,T2532)/360,0)</f>
        <v>1</v>
      </c>
      <c r="W2532" s="1" t="n">
        <f aca="false">ROUNDUP(SUM(U2532,S2532,M2532,K2532,Q2532)/360*1.1,0)</f>
        <v>0</v>
      </c>
      <c r="X2532" s="1" t="n">
        <v>150</v>
      </c>
      <c r="Y2532" s="1" t="n">
        <v>0</v>
      </c>
      <c r="Z2532" s="1" t="n">
        <v>0</v>
      </c>
      <c r="AA2532" s="1" t="n">
        <v>0</v>
      </c>
      <c r="AB2532" s="1" t="n">
        <v>0</v>
      </c>
      <c r="AC2532" s="1" t="n">
        <v>0</v>
      </c>
      <c r="AD2532" s="1" t="n">
        <v>0</v>
      </c>
      <c r="AE2532" s="1" t="n">
        <v>0</v>
      </c>
      <c r="AF2532" s="1" t="n">
        <v>0</v>
      </c>
      <c r="AG2532" s="1" t="n">
        <v>0</v>
      </c>
      <c r="AH2532" s="1" t="n">
        <v>0</v>
      </c>
      <c r="AI2532" s="1" t="n">
        <v>0</v>
      </c>
      <c r="AJ2532" s="1" t="n">
        <f aca="false">ROUNDUP(SUM(AF2532,X2532,Z2532,AB2532,AH2532)/360,0)</f>
        <v>1</v>
      </c>
      <c r="AK2532" s="1" t="n">
        <f aca="false">ROUNDUP(SUM(AI2532,AG2532,AA2532,Y2532,AE2532)/360*1.1,0)</f>
        <v>0</v>
      </c>
      <c r="AL2532" s="1" t="n">
        <v>0</v>
      </c>
      <c r="AM2532" s="1" t="n">
        <v>0</v>
      </c>
    </row>
    <row r="2533" customFormat="false" ht="15" hidden="false" customHeight="false" outlineLevel="0" collapsed="false">
      <c r="A2533" s="1" t="n">
        <v>410020</v>
      </c>
      <c r="B2533" s="1" t="str">
        <f aca="false">VLOOKUP(A2533,Municipios!$A$2:$B$5571,2,0)</f>
        <v>Adrianópolis</v>
      </c>
      <c r="C2533" s="1" t="n">
        <v>0</v>
      </c>
      <c r="D2533" s="1" t="n">
        <v>3</v>
      </c>
      <c r="E2533" s="1" t="n">
        <v>0</v>
      </c>
      <c r="F2533" s="1" t="n">
        <v>0</v>
      </c>
      <c r="G2533" s="1" t="n">
        <v>0</v>
      </c>
      <c r="H2533" s="1" t="n">
        <f aca="false">SUM(C2533:G2533)</f>
        <v>3</v>
      </c>
      <c r="I2533" s="1" t="n">
        <v>0</v>
      </c>
      <c r="V2533" s="1" t="n">
        <f aca="false">ROUNDUP(SUM(J2533,R2533,L2533,N2533,T2533)/360,0)</f>
        <v>0</v>
      </c>
      <c r="W2533" s="1" t="n">
        <f aca="false">ROUNDUP(SUM(U2533,S2533,M2533,K2533,Q2533)/360*1.1,0)</f>
        <v>0</v>
      </c>
      <c r="AJ2533" s="1" t="n">
        <f aca="false">ROUNDUP(SUM(AF2533,X2533,Z2533,AB2533,AH2533)/360,0)</f>
        <v>0</v>
      </c>
      <c r="AK2533" s="1" t="n">
        <f aca="false">ROUNDUP(SUM(AI2533,AG2533,AA2533,Y2533,AE2533)/360*1.1,0)</f>
        <v>0</v>
      </c>
      <c r="AL2533" s="1" t="n">
        <v>0</v>
      </c>
      <c r="AM2533" s="1" t="n">
        <v>0</v>
      </c>
    </row>
    <row r="2534" customFormat="false" ht="15" hidden="false" customHeight="false" outlineLevel="0" collapsed="false">
      <c r="A2534" s="1" t="n">
        <v>410045</v>
      </c>
      <c r="B2534" s="1" t="str">
        <f aca="false">VLOOKUP(A2534,Municipios!$A$2:$B$5571,2,0)</f>
        <v>Altamira do Paraná</v>
      </c>
      <c r="C2534" s="1" t="n">
        <v>4</v>
      </c>
      <c r="D2534" s="1" t="n">
        <v>8</v>
      </c>
      <c r="E2534" s="1" t="n">
        <v>4</v>
      </c>
      <c r="F2534" s="1" t="n">
        <v>0</v>
      </c>
      <c r="G2534" s="1" t="n">
        <v>3</v>
      </c>
      <c r="H2534" s="1" t="n">
        <f aca="false">SUM(C2534:G2534)</f>
        <v>19</v>
      </c>
      <c r="I2534" s="1" t="n">
        <v>0</v>
      </c>
      <c r="V2534" s="1" t="n">
        <f aca="false">ROUNDUP(SUM(J2534,R2534,L2534,N2534,T2534)/360,0)</f>
        <v>0</v>
      </c>
      <c r="W2534" s="1" t="n">
        <f aca="false">ROUNDUP(SUM(U2534,S2534,M2534,K2534,Q2534)/360*1.1,0)</f>
        <v>0</v>
      </c>
      <c r="AJ2534" s="1" t="n">
        <f aca="false">ROUNDUP(SUM(AF2534,X2534,Z2534,AB2534,AH2534)/360,0)</f>
        <v>0</v>
      </c>
      <c r="AK2534" s="1" t="n">
        <f aca="false">ROUNDUP(SUM(AI2534,AG2534,AA2534,Y2534,AE2534)/360*1.1,0)</f>
        <v>0</v>
      </c>
      <c r="AL2534" s="1" t="n">
        <v>1</v>
      </c>
      <c r="AM2534" s="1" t="n">
        <v>0</v>
      </c>
    </row>
    <row r="2535" customFormat="false" ht="15" hidden="false" customHeight="false" outlineLevel="0" collapsed="false">
      <c r="A2535" s="1" t="n">
        <v>410050</v>
      </c>
      <c r="B2535" s="1" t="str">
        <f aca="false">VLOOKUP(A2535,Municipios!$A$2:$B$5571,2,0)</f>
        <v>Altônia</v>
      </c>
      <c r="C2535" s="1" t="n">
        <v>3</v>
      </c>
      <c r="D2535" s="1" t="n">
        <v>19</v>
      </c>
      <c r="E2535" s="1" t="n">
        <v>7</v>
      </c>
      <c r="F2535" s="1" t="n">
        <v>3</v>
      </c>
      <c r="G2535" s="1" t="n">
        <v>7</v>
      </c>
      <c r="H2535" s="1" t="n">
        <f aca="false">SUM(C2535:G2535)</f>
        <v>39</v>
      </c>
      <c r="I2535" s="1" t="n">
        <v>0</v>
      </c>
      <c r="J2535" s="1" t="n">
        <v>290</v>
      </c>
      <c r="K2535" s="1" t="n">
        <v>0</v>
      </c>
      <c r="L2535" s="1" t="n">
        <v>0</v>
      </c>
      <c r="M2535" s="1" t="n">
        <v>0</v>
      </c>
      <c r="N2535" s="1" t="n">
        <v>0</v>
      </c>
      <c r="O2535" s="1" t="n">
        <v>0</v>
      </c>
      <c r="P2535" s="1" t="n">
        <v>0</v>
      </c>
      <c r="Q2535" s="1" t="n">
        <v>0</v>
      </c>
      <c r="R2535" s="1" t="n">
        <v>0</v>
      </c>
      <c r="S2535" s="1" t="n">
        <v>0</v>
      </c>
      <c r="T2535" s="1" t="n">
        <v>0</v>
      </c>
      <c r="U2535" s="1" t="n">
        <v>0</v>
      </c>
      <c r="V2535" s="1" t="n">
        <f aca="false">ROUNDUP(SUM(J2535,R2535,L2535,N2535,T2535)/360,0)</f>
        <v>1</v>
      </c>
      <c r="W2535" s="1" t="n">
        <f aca="false">ROUNDUP(SUM(U2535,S2535,M2535,K2535,Q2535)/360*1.1,0)</f>
        <v>0</v>
      </c>
      <c r="X2535" s="1" t="n">
        <v>536</v>
      </c>
      <c r="Y2535" s="1" t="n">
        <v>0</v>
      </c>
      <c r="Z2535" s="1" t="n">
        <v>398</v>
      </c>
      <c r="AA2535" s="1" t="n">
        <v>0</v>
      </c>
      <c r="AB2535" s="1" t="n">
        <v>0</v>
      </c>
      <c r="AC2535" s="1" t="n">
        <v>0</v>
      </c>
      <c r="AD2535" s="1" t="n">
        <v>0</v>
      </c>
      <c r="AE2535" s="1" t="n">
        <v>0</v>
      </c>
      <c r="AF2535" s="1" t="n">
        <v>304</v>
      </c>
      <c r="AG2535" s="1" t="n">
        <v>0</v>
      </c>
      <c r="AH2535" s="1" t="n">
        <v>0</v>
      </c>
      <c r="AI2535" s="1" t="n">
        <v>0</v>
      </c>
      <c r="AJ2535" s="1" t="n">
        <f aca="false">ROUNDUP(SUM(AF2535,X2535,Z2535,AB2535,AH2535)/360,0)</f>
        <v>4</v>
      </c>
      <c r="AK2535" s="1" t="n">
        <f aca="false">ROUNDUP(SUM(AI2535,AG2535,AA2535,Y2535,AE2535)/360*1.1,0)</f>
        <v>0</v>
      </c>
      <c r="AL2535" s="1" t="n">
        <v>1</v>
      </c>
      <c r="AM2535" s="1" t="n">
        <v>0</v>
      </c>
    </row>
    <row r="2536" customFormat="false" ht="15" hidden="false" customHeight="false" outlineLevel="0" collapsed="false">
      <c r="A2536" s="1" t="n">
        <v>410060</v>
      </c>
      <c r="B2536" s="1" t="str">
        <f aca="false">VLOOKUP(A2536,Municipios!$A$2:$B$5571,2,0)</f>
        <v>Alto Paraná</v>
      </c>
      <c r="C2536" s="1" t="n">
        <v>1</v>
      </c>
      <c r="D2536" s="1" t="n">
        <v>9</v>
      </c>
      <c r="E2536" s="1" t="n">
        <v>3</v>
      </c>
      <c r="F2536" s="1" t="n">
        <v>0</v>
      </c>
      <c r="G2536" s="1" t="n">
        <v>6</v>
      </c>
      <c r="H2536" s="1" t="n">
        <f aca="false">SUM(C2536:G2536)</f>
        <v>19</v>
      </c>
      <c r="I2536" s="1" t="n">
        <v>0</v>
      </c>
      <c r="J2536" s="1" t="n">
        <v>821</v>
      </c>
      <c r="K2536" s="1" t="n">
        <v>0</v>
      </c>
      <c r="L2536" s="1" t="n">
        <v>0</v>
      </c>
      <c r="M2536" s="1" t="n">
        <v>0</v>
      </c>
      <c r="N2536" s="1" t="n">
        <v>195</v>
      </c>
      <c r="O2536" s="1" t="n">
        <v>0</v>
      </c>
      <c r="P2536" s="1" t="n">
        <v>0</v>
      </c>
      <c r="Q2536" s="1" t="n">
        <v>0</v>
      </c>
      <c r="R2536" s="1" t="n">
        <v>0</v>
      </c>
      <c r="S2536" s="1" t="n">
        <v>0</v>
      </c>
      <c r="T2536" s="1" t="n">
        <v>0</v>
      </c>
      <c r="U2536" s="1" t="n">
        <v>0</v>
      </c>
      <c r="V2536" s="1" t="n">
        <f aca="false">ROUNDUP(SUM(J2536,R2536,L2536,N2536,T2536)/360,0)</f>
        <v>3</v>
      </c>
      <c r="W2536" s="1" t="n">
        <f aca="false">ROUNDUP(SUM(U2536,S2536,M2536,K2536,Q2536)/360*1.1,0)</f>
        <v>0</v>
      </c>
      <c r="X2536" s="1" t="n">
        <v>862</v>
      </c>
      <c r="Y2536" s="1" t="n">
        <v>0</v>
      </c>
      <c r="Z2536" s="1" t="n">
        <v>14</v>
      </c>
      <c r="AA2536" s="1" t="n">
        <v>0</v>
      </c>
      <c r="AB2536" s="1" t="n">
        <v>127</v>
      </c>
      <c r="AC2536" s="1" t="n">
        <v>0</v>
      </c>
      <c r="AD2536" s="1" t="n">
        <v>0</v>
      </c>
      <c r="AE2536" s="1" t="n">
        <v>0</v>
      </c>
      <c r="AF2536" s="1" t="n">
        <v>11</v>
      </c>
      <c r="AG2536" s="1" t="n">
        <v>0</v>
      </c>
      <c r="AH2536" s="1" t="n">
        <v>0</v>
      </c>
      <c r="AI2536" s="1" t="n">
        <v>0</v>
      </c>
      <c r="AJ2536" s="1" t="n">
        <f aca="false">ROUNDUP(SUM(AF2536,X2536,Z2536,AB2536,AH2536)/360,0)</f>
        <v>3</v>
      </c>
      <c r="AK2536" s="1" t="n">
        <f aca="false">ROUNDUP(SUM(AI2536,AG2536,AA2536,Y2536,AE2536)/360*1.1,0)</f>
        <v>0</v>
      </c>
      <c r="AL2536" s="1" t="n">
        <v>0</v>
      </c>
      <c r="AM2536" s="1" t="n">
        <v>0</v>
      </c>
    </row>
    <row r="2537" customFormat="false" ht="15" hidden="false" customHeight="false" outlineLevel="0" collapsed="false">
      <c r="A2537" s="1" t="n">
        <v>410080</v>
      </c>
      <c r="B2537" s="1" t="str">
        <f aca="false">VLOOKUP(A2537,Municipios!$A$2:$B$5571,2,0)</f>
        <v>Alvorada do Sul</v>
      </c>
      <c r="C2537" s="1" t="n">
        <v>0</v>
      </c>
      <c r="D2537" s="1" t="n">
        <v>10</v>
      </c>
      <c r="E2537" s="1" t="n">
        <v>3</v>
      </c>
      <c r="F2537" s="1" t="n">
        <v>0</v>
      </c>
      <c r="G2537" s="1" t="n">
        <v>3</v>
      </c>
      <c r="H2537" s="1" t="n">
        <f aca="false">SUM(C2537:G2537)</f>
        <v>16</v>
      </c>
      <c r="I2537" s="1" t="n">
        <v>0</v>
      </c>
      <c r="J2537" s="1" t="n">
        <v>250</v>
      </c>
      <c r="K2537" s="1" t="n">
        <v>0</v>
      </c>
      <c r="L2537" s="1" t="n">
        <v>0</v>
      </c>
      <c r="M2537" s="1" t="n">
        <v>0</v>
      </c>
      <c r="N2537" s="1" t="n">
        <v>0</v>
      </c>
      <c r="O2537" s="1" t="n">
        <v>0</v>
      </c>
      <c r="P2537" s="1" t="n">
        <v>0</v>
      </c>
      <c r="Q2537" s="1" t="n">
        <v>0</v>
      </c>
      <c r="R2537" s="1" t="n">
        <v>0</v>
      </c>
      <c r="S2537" s="1" t="n">
        <v>0</v>
      </c>
      <c r="T2537" s="1" t="n">
        <v>0</v>
      </c>
      <c r="U2537" s="1" t="n">
        <v>0</v>
      </c>
      <c r="V2537" s="1" t="n">
        <f aca="false">ROUNDUP(SUM(J2537,R2537,L2537,N2537,T2537)/360,0)</f>
        <v>1</v>
      </c>
      <c r="W2537" s="1" t="n">
        <f aca="false">ROUNDUP(SUM(U2537,S2537,M2537,K2537,Q2537)/360*1.1,0)</f>
        <v>0</v>
      </c>
      <c r="X2537" s="1" t="n">
        <v>409</v>
      </c>
      <c r="Y2537" s="1" t="n">
        <v>0</v>
      </c>
      <c r="Z2537" s="1" t="n">
        <v>0</v>
      </c>
      <c r="AA2537" s="1" t="n">
        <v>0</v>
      </c>
      <c r="AB2537" s="1" t="n">
        <v>0</v>
      </c>
      <c r="AC2537" s="1" t="n">
        <v>0</v>
      </c>
      <c r="AD2537" s="1" t="n">
        <v>0</v>
      </c>
      <c r="AE2537" s="1" t="n">
        <v>0</v>
      </c>
      <c r="AF2537" s="1" t="n">
        <v>0</v>
      </c>
      <c r="AG2537" s="1" t="n">
        <v>0</v>
      </c>
      <c r="AH2537" s="1" t="n">
        <v>0</v>
      </c>
      <c r="AI2537" s="1" t="n">
        <v>0</v>
      </c>
      <c r="AJ2537" s="1" t="n">
        <f aca="false">ROUNDUP(SUM(AF2537,X2537,Z2537,AB2537,AH2537)/360,0)</f>
        <v>2</v>
      </c>
      <c r="AK2537" s="1" t="n">
        <f aca="false">ROUNDUP(SUM(AI2537,AG2537,AA2537,Y2537,AE2537)/360*1.1,0)</f>
        <v>0</v>
      </c>
      <c r="AL2537" s="1" t="n">
        <v>1</v>
      </c>
      <c r="AM2537" s="1" t="n">
        <v>0</v>
      </c>
    </row>
    <row r="2538" customFormat="false" ht="15" hidden="false" customHeight="false" outlineLevel="0" collapsed="false">
      <c r="A2538" s="1" t="n">
        <v>410090</v>
      </c>
      <c r="B2538" s="1" t="str">
        <f aca="false">VLOOKUP(A2538,Municipios!$A$2:$B$5571,2,0)</f>
        <v>Amaporã</v>
      </c>
      <c r="C2538" s="1" t="n">
        <v>1</v>
      </c>
      <c r="D2538" s="1" t="n">
        <v>5</v>
      </c>
      <c r="E2538" s="1" t="n">
        <v>3</v>
      </c>
      <c r="F2538" s="1" t="n">
        <v>0</v>
      </c>
      <c r="G2538" s="1" t="n">
        <v>4</v>
      </c>
      <c r="H2538" s="1" t="n">
        <f aca="false">SUM(C2538:G2538)</f>
        <v>13</v>
      </c>
      <c r="I2538" s="1" t="n">
        <v>0</v>
      </c>
      <c r="J2538" s="1" t="n">
        <v>59</v>
      </c>
      <c r="K2538" s="1" t="n">
        <v>0</v>
      </c>
      <c r="L2538" s="1" t="n">
        <v>0</v>
      </c>
      <c r="M2538" s="1" t="n">
        <v>0</v>
      </c>
      <c r="N2538" s="1" t="n">
        <v>25</v>
      </c>
      <c r="O2538" s="1" t="n">
        <v>0</v>
      </c>
      <c r="P2538" s="1" t="n">
        <v>0</v>
      </c>
      <c r="Q2538" s="1" t="n">
        <v>0</v>
      </c>
      <c r="R2538" s="1" t="n">
        <v>0</v>
      </c>
      <c r="S2538" s="1" t="n">
        <v>0</v>
      </c>
      <c r="T2538" s="1" t="n">
        <v>0</v>
      </c>
      <c r="U2538" s="1" t="n">
        <v>0</v>
      </c>
      <c r="V2538" s="1" t="n">
        <f aca="false">ROUNDUP(SUM(J2538,R2538,L2538,N2538,T2538)/360,0)</f>
        <v>1</v>
      </c>
      <c r="W2538" s="1" t="n">
        <f aca="false">ROUNDUP(SUM(U2538,S2538,M2538,K2538,Q2538)/360*1.1,0)</f>
        <v>0</v>
      </c>
      <c r="X2538" s="1" t="n">
        <v>238</v>
      </c>
      <c r="Y2538" s="1" t="n">
        <v>0</v>
      </c>
      <c r="Z2538" s="1" t="n">
        <v>5</v>
      </c>
      <c r="AA2538" s="1" t="n">
        <v>0</v>
      </c>
      <c r="AB2538" s="1" t="n">
        <v>13</v>
      </c>
      <c r="AC2538" s="1" t="n">
        <v>0</v>
      </c>
      <c r="AD2538" s="1" t="n">
        <v>0</v>
      </c>
      <c r="AE2538" s="1" t="n">
        <v>0</v>
      </c>
      <c r="AF2538" s="1" t="n">
        <v>0</v>
      </c>
      <c r="AG2538" s="1" t="n">
        <v>0</v>
      </c>
      <c r="AH2538" s="1" t="n">
        <v>0</v>
      </c>
      <c r="AI2538" s="1" t="n">
        <v>0</v>
      </c>
      <c r="AJ2538" s="1" t="n">
        <f aca="false">ROUNDUP(SUM(AF2538,X2538,Z2538,AB2538,AH2538)/360,0)</f>
        <v>1</v>
      </c>
      <c r="AK2538" s="1" t="n">
        <f aca="false">ROUNDUP(SUM(AI2538,AG2538,AA2538,Y2538,AE2538)/360*1.1,0)</f>
        <v>0</v>
      </c>
      <c r="AL2538" s="1" t="n">
        <v>0</v>
      </c>
      <c r="AM2538" s="1" t="n">
        <v>0</v>
      </c>
    </row>
    <row r="2539" customFormat="false" ht="15" hidden="false" customHeight="false" outlineLevel="0" collapsed="false">
      <c r="A2539" s="1" t="n">
        <v>410100</v>
      </c>
      <c r="B2539" s="1" t="str">
        <f aca="false">VLOOKUP(A2539,Municipios!$A$2:$B$5571,2,0)</f>
        <v>Ampére</v>
      </c>
      <c r="C2539" s="1" t="n">
        <v>3</v>
      </c>
      <c r="D2539" s="1" t="n">
        <v>15</v>
      </c>
      <c r="E2539" s="1" t="n">
        <v>8</v>
      </c>
      <c r="F2539" s="1" t="n">
        <v>0</v>
      </c>
      <c r="G2539" s="1" t="n">
        <v>7</v>
      </c>
      <c r="H2539" s="1" t="n">
        <f aca="false">SUM(C2539:G2539)</f>
        <v>33</v>
      </c>
      <c r="I2539" s="1" t="n">
        <v>0</v>
      </c>
      <c r="J2539" s="1" t="n">
        <v>975</v>
      </c>
      <c r="K2539" s="1" t="n">
        <v>0</v>
      </c>
      <c r="L2539" s="1" t="n">
        <v>0</v>
      </c>
      <c r="M2539" s="1" t="n">
        <v>0</v>
      </c>
      <c r="N2539" s="1" t="n">
        <v>414</v>
      </c>
      <c r="O2539" s="1" t="n">
        <v>0</v>
      </c>
      <c r="P2539" s="1" t="n">
        <v>0</v>
      </c>
      <c r="Q2539" s="1" t="n">
        <v>0</v>
      </c>
      <c r="R2539" s="1" t="n">
        <v>0</v>
      </c>
      <c r="S2539" s="1" t="n">
        <v>0</v>
      </c>
      <c r="T2539" s="1" t="n">
        <v>0</v>
      </c>
      <c r="U2539" s="1" t="n">
        <v>0</v>
      </c>
      <c r="V2539" s="1" t="n">
        <f aca="false">ROUNDUP(SUM(J2539,R2539,L2539,N2539,T2539)/360,0)</f>
        <v>4</v>
      </c>
      <c r="W2539" s="1" t="n">
        <f aca="false">ROUNDUP(SUM(U2539,S2539,M2539,K2539,Q2539)/360*1.1,0)</f>
        <v>0</v>
      </c>
      <c r="X2539" s="1" t="n">
        <v>1486</v>
      </c>
      <c r="Y2539" s="1" t="n">
        <v>0</v>
      </c>
      <c r="Z2539" s="1" t="n">
        <v>460</v>
      </c>
      <c r="AA2539" s="1" t="n">
        <v>0</v>
      </c>
      <c r="AB2539" s="1" t="n">
        <v>215</v>
      </c>
      <c r="AC2539" s="1" t="n">
        <v>0</v>
      </c>
      <c r="AD2539" s="1" t="n">
        <v>0</v>
      </c>
      <c r="AE2539" s="1" t="n">
        <v>0</v>
      </c>
      <c r="AF2539" s="1" t="n">
        <v>3</v>
      </c>
      <c r="AG2539" s="1" t="n">
        <v>0</v>
      </c>
      <c r="AH2539" s="1" t="n">
        <v>0</v>
      </c>
      <c r="AI2539" s="1" t="n">
        <v>0</v>
      </c>
      <c r="AJ2539" s="1" t="n">
        <f aca="false">ROUNDUP(SUM(AF2539,X2539,Z2539,AB2539,AH2539)/360,0)</f>
        <v>7</v>
      </c>
      <c r="AK2539" s="1" t="n">
        <f aca="false">ROUNDUP(SUM(AI2539,AG2539,AA2539,Y2539,AE2539)/360*1.1,0)</f>
        <v>0</v>
      </c>
      <c r="AL2539" s="1" t="n">
        <v>0</v>
      </c>
      <c r="AM2539" s="1" t="n">
        <v>0</v>
      </c>
    </row>
    <row r="2540" customFormat="false" ht="15" hidden="false" customHeight="false" outlineLevel="0" collapsed="false">
      <c r="A2540" s="1" t="n">
        <v>410110</v>
      </c>
      <c r="B2540" s="1" t="str">
        <f aca="false">VLOOKUP(A2540,Municipios!$A$2:$B$5571,2,0)</f>
        <v>Andirá</v>
      </c>
      <c r="C2540" s="1" t="n">
        <v>8</v>
      </c>
      <c r="D2540" s="1" t="n">
        <v>23</v>
      </c>
      <c r="E2540" s="1" t="n">
        <v>14</v>
      </c>
      <c r="F2540" s="1" t="n">
        <v>0</v>
      </c>
      <c r="G2540" s="1" t="n">
        <v>12</v>
      </c>
      <c r="H2540" s="1" t="n">
        <f aca="false">SUM(C2540:G2540)</f>
        <v>57</v>
      </c>
      <c r="I2540" s="1" t="n">
        <v>0</v>
      </c>
      <c r="J2540" s="1" t="n">
        <v>371</v>
      </c>
      <c r="K2540" s="1" t="n">
        <v>0</v>
      </c>
      <c r="L2540" s="1" t="n">
        <v>0</v>
      </c>
      <c r="M2540" s="1" t="n">
        <v>0</v>
      </c>
      <c r="N2540" s="1" t="n">
        <v>28</v>
      </c>
      <c r="O2540" s="1" t="n">
        <v>0</v>
      </c>
      <c r="P2540" s="1" t="n">
        <v>0</v>
      </c>
      <c r="Q2540" s="1" t="n">
        <v>0</v>
      </c>
      <c r="R2540" s="1" t="n">
        <v>0</v>
      </c>
      <c r="S2540" s="1" t="n">
        <v>0</v>
      </c>
      <c r="T2540" s="1" t="n">
        <v>0</v>
      </c>
      <c r="U2540" s="1" t="n">
        <v>0</v>
      </c>
      <c r="V2540" s="1" t="n">
        <f aca="false">ROUNDUP(SUM(J2540,R2540,L2540,N2540,T2540)/360,0)</f>
        <v>2</v>
      </c>
      <c r="W2540" s="1" t="n">
        <f aca="false">ROUNDUP(SUM(U2540,S2540,M2540,K2540,Q2540)/360*1.1,0)</f>
        <v>0</v>
      </c>
      <c r="X2540" s="1" t="n">
        <v>2028</v>
      </c>
      <c r="Y2540" s="1" t="n">
        <v>0</v>
      </c>
      <c r="Z2540" s="1" t="n">
        <v>451</v>
      </c>
      <c r="AA2540" s="1" t="n">
        <v>0</v>
      </c>
      <c r="AB2540" s="1" t="n">
        <v>79</v>
      </c>
      <c r="AC2540" s="1" t="n">
        <v>0</v>
      </c>
      <c r="AD2540" s="1" t="n">
        <v>0</v>
      </c>
      <c r="AE2540" s="1" t="n">
        <v>0</v>
      </c>
      <c r="AF2540" s="1" t="n">
        <v>167</v>
      </c>
      <c r="AG2540" s="1" t="n">
        <v>0</v>
      </c>
      <c r="AH2540" s="1" t="n">
        <v>0</v>
      </c>
      <c r="AI2540" s="1" t="n">
        <v>0</v>
      </c>
      <c r="AJ2540" s="1" t="n">
        <f aca="false">ROUNDUP(SUM(AF2540,X2540,Z2540,AB2540,AH2540)/360,0)</f>
        <v>8</v>
      </c>
      <c r="AK2540" s="1" t="n">
        <f aca="false">ROUNDUP(SUM(AI2540,AG2540,AA2540,Y2540,AE2540)/360*1.1,0)</f>
        <v>0</v>
      </c>
      <c r="AL2540" s="1" t="n">
        <v>0</v>
      </c>
      <c r="AM2540" s="1" t="n">
        <v>0</v>
      </c>
    </row>
    <row r="2541" customFormat="false" ht="15" hidden="false" customHeight="false" outlineLevel="0" collapsed="false">
      <c r="A2541" s="1" t="n">
        <v>410120</v>
      </c>
      <c r="B2541" s="1" t="str">
        <f aca="false">VLOOKUP(A2541,Municipios!$A$2:$B$5571,2,0)</f>
        <v>Antonina</v>
      </c>
      <c r="C2541" s="1" t="n">
        <v>2</v>
      </c>
      <c r="D2541" s="1" t="n">
        <v>16</v>
      </c>
      <c r="E2541" s="1" t="n">
        <v>4</v>
      </c>
      <c r="F2541" s="1" t="n">
        <v>0</v>
      </c>
      <c r="G2541" s="1" t="n">
        <v>9</v>
      </c>
      <c r="H2541" s="1" t="n">
        <f aca="false">SUM(C2541:G2541)</f>
        <v>31</v>
      </c>
      <c r="I2541" s="1" t="n">
        <v>0</v>
      </c>
      <c r="J2541" s="1" t="n">
        <v>212</v>
      </c>
      <c r="K2541" s="1" t="n">
        <v>0</v>
      </c>
      <c r="L2541" s="1" t="n">
        <v>0</v>
      </c>
      <c r="M2541" s="1" t="n">
        <v>0</v>
      </c>
      <c r="N2541" s="1" t="n">
        <v>44</v>
      </c>
      <c r="O2541" s="1" t="n">
        <v>0</v>
      </c>
      <c r="P2541" s="1" t="n">
        <v>0</v>
      </c>
      <c r="Q2541" s="1" t="n">
        <v>0</v>
      </c>
      <c r="R2541" s="1" t="n">
        <v>0</v>
      </c>
      <c r="S2541" s="1" t="n">
        <v>0</v>
      </c>
      <c r="T2541" s="1" t="n">
        <v>0</v>
      </c>
      <c r="U2541" s="1" t="n">
        <v>0</v>
      </c>
      <c r="V2541" s="1" t="n">
        <f aca="false">ROUNDUP(SUM(J2541,R2541,L2541,N2541,T2541)/360,0)</f>
        <v>1</v>
      </c>
      <c r="W2541" s="1" t="n">
        <f aca="false">ROUNDUP(SUM(U2541,S2541,M2541,K2541,Q2541)/360*1.1,0)</f>
        <v>0</v>
      </c>
      <c r="X2541" s="1" t="n">
        <v>618</v>
      </c>
      <c r="Y2541" s="1" t="n">
        <v>0</v>
      </c>
      <c r="Z2541" s="1" t="n">
        <v>175</v>
      </c>
      <c r="AA2541" s="1" t="n">
        <v>0</v>
      </c>
      <c r="AB2541" s="1" t="n">
        <v>67</v>
      </c>
      <c r="AC2541" s="1" t="n">
        <v>0</v>
      </c>
      <c r="AD2541" s="1" t="n">
        <v>0</v>
      </c>
      <c r="AE2541" s="1" t="n">
        <v>0</v>
      </c>
      <c r="AF2541" s="1" t="n">
        <v>131</v>
      </c>
      <c r="AG2541" s="1" t="n">
        <v>0</v>
      </c>
      <c r="AH2541" s="1" t="n">
        <v>0</v>
      </c>
      <c r="AI2541" s="1" t="n">
        <v>0</v>
      </c>
      <c r="AJ2541" s="1" t="n">
        <f aca="false">ROUNDUP(SUM(AF2541,X2541,Z2541,AB2541,AH2541)/360,0)</f>
        <v>3</v>
      </c>
      <c r="AK2541" s="1" t="n">
        <f aca="false">ROUNDUP(SUM(AI2541,AG2541,AA2541,Y2541,AE2541)/360*1.1,0)</f>
        <v>0</v>
      </c>
      <c r="AL2541" s="1" t="n">
        <v>0</v>
      </c>
      <c r="AM2541" s="1" t="n">
        <v>0</v>
      </c>
    </row>
    <row r="2542" customFormat="false" ht="15" hidden="false" customHeight="false" outlineLevel="0" collapsed="false">
      <c r="A2542" s="1" t="n">
        <v>410130</v>
      </c>
      <c r="B2542" s="1" t="str">
        <f aca="false">VLOOKUP(A2542,Municipios!$A$2:$B$5571,2,0)</f>
        <v>Antônio Olinto</v>
      </c>
      <c r="C2542" s="1" t="n">
        <v>0</v>
      </c>
      <c r="D2542" s="1" t="n">
        <v>2</v>
      </c>
      <c r="E2542" s="1" t="n">
        <v>0</v>
      </c>
      <c r="F2542" s="1" t="n">
        <v>0</v>
      </c>
      <c r="G2542" s="1" t="n">
        <v>0</v>
      </c>
      <c r="H2542" s="1" t="n">
        <f aca="false">SUM(C2542:G2542)</f>
        <v>2</v>
      </c>
      <c r="I2542" s="1" t="n">
        <v>0</v>
      </c>
      <c r="V2542" s="1" t="n">
        <f aca="false">ROUNDUP(SUM(J2542,R2542,L2542,N2542,T2542)/360,0)</f>
        <v>0</v>
      </c>
      <c r="W2542" s="1" t="n">
        <f aca="false">ROUNDUP(SUM(U2542,S2542,M2542,K2542,Q2542)/360*1.1,0)</f>
        <v>0</v>
      </c>
      <c r="AJ2542" s="1" t="n">
        <f aca="false">ROUNDUP(SUM(AF2542,X2542,Z2542,AB2542,AH2542)/360,0)</f>
        <v>0</v>
      </c>
      <c r="AK2542" s="1" t="n">
        <f aca="false">ROUNDUP(SUM(AI2542,AG2542,AA2542,Y2542,AE2542)/360*1.1,0)</f>
        <v>0</v>
      </c>
      <c r="AL2542" s="1" t="n">
        <v>0</v>
      </c>
      <c r="AM2542" s="1" t="n">
        <v>0</v>
      </c>
    </row>
    <row r="2543" customFormat="false" ht="15" hidden="false" customHeight="false" outlineLevel="0" collapsed="false">
      <c r="A2543" s="1" t="n">
        <v>410140</v>
      </c>
      <c r="B2543" s="1" t="str">
        <f aca="false">VLOOKUP(A2543,Municipios!$A$2:$B$5571,2,0)</f>
        <v>Apucarana</v>
      </c>
      <c r="C2543" s="1" t="n">
        <v>47</v>
      </c>
      <c r="D2543" s="1" t="n">
        <v>57</v>
      </c>
      <c r="E2543" s="1" t="n">
        <v>25</v>
      </c>
      <c r="F2543" s="1" t="n">
        <v>2</v>
      </c>
      <c r="G2543" s="1" t="n">
        <v>28</v>
      </c>
      <c r="H2543" s="1" t="n">
        <f aca="false">SUM(C2543:G2543)</f>
        <v>159</v>
      </c>
      <c r="I2543" s="1" t="n">
        <v>26</v>
      </c>
      <c r="J2543" s="1" t="n">
        <v>3926</v>
      </c>
      <c r="K2543" s="1" t="n">
        <v>0</v>
      </c>
      <c r="L2543" s="1" t="n">
        <v>0</v>
      </c>
      <c r="M2543" s="1" t="n">
        <v>0</v>
      </c>
      <c r="N2543" s="1" t="n">
        <v>1754</v>
      </c>
      <c r="O2543" s="1" t="n">
        <v>0</v>
      </c>
      <c r="P2543" s="1" t="n">
        <v>383</v>
      </c>
      <c r="Q2543" s="1" t="n">
        <v>699</v>
      </c>
      <c r="R2543" s="1" t="n">
        <v>124</v>
      </c>
      <c r="S2543" s="1" t="n">
        <v>0</v>
      </c>
      <c r="T2543" s="1" t="n">
        <v>0</v>
      </c>
      <c r="U2543" s="1" t="n">
        <v>0</v>
      </c>
      <c r="V2543" s="1" t="n">
        <f aca="false">ROUNDUP(SUM(J2543,R2543,L2543,N2543,T2543)/360,0)</f>
        <v>17</v>
      </c>
      <c r="W2543" s="1" t="n">
        <f aca="false">ROUNDUP(SUM(U2543,S2543,M2543,K2543,Q2543)/360*1.1,0)</f>
        <v>3</v>
      </c>
      <c r="X2543" s="1" t="n">
        <v>17077</v>
      </c>
      <c r="Y2543" s="1" t="n">
        <v>0</v>
      </c>
      <c r="Z2543" s="1" t="n">
        <v>4689</v>
      </c>
      <c r="AA2543" s="1" t="n">
        <v>0</v>
      </c>
      <c r="AB2543" s="1" t="n">
        <v>3229</v>
      </c>
      <c r="AC2543" s="1" t="n">
        <v>0</v>
      </c>
      <c r="AD2543" s="1" t="n">
        <v>3559</v>
      </c>
      <c r="AE2543" s="1" t="n">
        <v>6864</v>
      </c>
      <c r="AF2543" s="1" t="n">
        <v>12674</v>
      </c>
      <c r="AG2543" s="1" t="n">
        <v>0</v>
      </c>
      <c r="AH2543" s="1" t="n">
        <v>0</v>
      </c>
      <c r="AI2543" s="1" t="n">
        <v>0</v>
      </c>
      <c r="AJ2543" s="1" t="n">
        <f aca="false">ROUNDUP(SUM(AF2543,X2543,Z2543,AB2543,AH2543)/360,0)</f>
        <v>105</v>
      </c>
      <c r="AK2543" s="1" t="n">
        <f aca="false">ROUNDUP(SUM(AI2543,AG2543,AA2543,Y2543,AE2543)/360*1.1,0)</f>
        <v>21</v>
      </c>
      <c r="AL2543" s="1" t="n">
        <v>26</v>
      </c>
      <c r="AM2543" s="1" t="n">
        <v>1</v>
      </c>
    </row>
    <row r="2544" customFormat="false" ht="15" hidden="false" customHeight="false" outlineLevel="0" collapsed="false">
      <c r="A2544" s="1" t="n">
        <v>410150</v>
      </c>
      <c r="B2544" s="1" t="str">
        <f aca="false">VLOOKUP(A2544,Municipios!$A$2:$B$5571,2,0)</f>
        <v>Arapongas</v>
      </c>
      <c r="C2544" s="1" t="n">
        <v>158</v>
      </c>
      <c r="D2544" s="1" t="n">
        <v>131</v>
      </c>
      <c r="E2544" s="1" t="n">
        <v>18</v>
      </c>
      <c r="F2544" s="1" t="n">
        <v>1</v>
      </c>
      <c r="G2544" s="1" t="n">
        <v>14</v>
      </c>
      <c r="H2544" s="1" t="n">
        <f aca="false">SUM(C2544:G2544)</f>
        <v>322</v>
      </c>
      <c r="I2544" s="1" t="n">
        <v>68</v>
      </c>
      <c r="J2544" s="1" t="n">
        <v>2513</v>
      </c>
      <c r="K2544" s="1" t="n">
        <v>0</v>
      </c>
      <c r="L2544" s="1" t="n">
        <v>0</v>
      </c>
      <c r="M2544" s="1" t="n">
        <v>0</v>
      </c>
      <c r="N2544" s="1" t="n">
        <v>70</v>
      </c>
      <c r="O2544" s="1" t="n">
        <v>0</v>
      </c>
      <c r="P2544" s="1" t="n">
        <v>509</v>
      </c>
      <c r="Q2544" s="1" t="n">
        <v>967</v>
      </c>
      <c r="R2544" s="1" t="n">
        <v>60</v>
      </c>
      <c r="S2544" s="1" t="n">
        <v>0</v>
      </c>
      <c r="T2544" s="1" t="n">
        <v>0</v>
      </c>
      <c r="U2544" s="1" t="n">
        <v>0</v>
      </c>
      <c r="V2544" s="1" t="n">
        <f aca="false">ROUNDUP(SUM(J2544,R2544,L2544,N2544,T2544)/360,0)</f>
        <v>8</v>
      </c>
      <c r="W2544" s="1" t="n">
        <f aca="false">ROUNDUP(SUM(U2544,S2544,M2544,K2544,Q2544)/360*1.1,0)</f>
        <v>3</v>
      </c>
      <c r="X2544" s="1" t="n">
        <v>28139</v>
      </c>
      <c r="Y2544" s="1" t="n">
        <v>0</v>
      </c>
      <c r="Z2544" s="1" t="n">
        <v>1817</v>
      </c>
      <c r="AA2544" s="1" t="n">
        <v>0</v>
      </c>
      <c r="AB2544" s="1" t="n">
        <v>346</v>
      </c>
      <c r="AC2544" s="1" t="n">
        <v>0</v>
      </c>
      <c r="AD2544" s="1" t="n">
        <v>26424</v>
      </c>
      <c r="AE2544" s="1" t="n">
        <v>22982</v>
      </c>
      <c r="AF2544" s="1" t="n">
        <v>20575</v>
      </c>
      <c r="AG2544" s="1" t="n">
        <v>0</v>
      </c>
      <c r="AH2544" s="1" t="n">
        <v>0</v>
      </c>
      <c r="AI2544" s="1" t="n">
        <v>0</v>
      </c>
      <c r="AJ2544" s="1" t="n">
        <f aca="false">ROUNDUP(SUM(AF2544,X2544,Z2544,AB2544,AH2544)/360,0)</f>
        <v>142</v>
      </c>
      <c r="AK2544" s="1" t="n">
        <f aca="false">ROUNDUP(SUM(AI2544,AG2544,AA2544,Y2544,AE2544)/360*1.1,0)</f>
        <v>71</v>
      </c>
      <c r="AL2544" s="1" t="n">
        <v>59</v>
      </c>
      <c r="AM2544" s="1" t="n">
        <v>3</v>
      </c>
    </row>
    <row r="2545" customFormat="false" ht="15" hidden="false" customHeight="false" outlineLevel="0" collapsed="false">
      <c r="A2545" s="1" t="n">
        <v>410160</v>
      </c>
      <c r="B2545" s="1" t="str">
        <f aca="false">VLOOKUP(A2545,Municipios!$A$2:$B$5571,2,0)</f>
        <v>Arapoti</v>
      </c>
      <c r="C2545" s="1" t="n">
        <v>0</v>
      </c>
      <c r="D2545" s="1" t="n">
        <v>10</v>
      </c>
      <c r="E2545" s="1" t="n">
        <v>1</v>
      </c>
      <c r="F2545" s="1" t="n">
        <v>0</v>
      </c>
      <c r="G2545" s="1" t="n">
        <v>2</v>
      </c>
      <c r="H2545" s="1" t="n">
        <f aca="false">SUM(C2545:G2545)</f>
        <v>13</v>
      </c>
      <c r="I2545" s="1" t="n">
        <v>0</v>
      </c>
      <c r="V2545" s="1" t="n">
        <f aca="false">ROUNDUP(SUM(J2545,R2545,L2545,N2545,T2545)/360,0)</f>
        <v>0</v>
      </c>
      <c r="W2545" s="1" t="n">
        <f aca="false">ROUNDUP(SUM(U2545,S2545,M2545,K2545,Q2545)/360*1.1,0)</f>
        <v>0</v>
      </c>
      <c r="AJ2545" s="1" t="n">
        <f aca="false">ROUNDUP(SUM(AF2545,X2545,Z2545,AB2545,AH2545)/360,0)</f>
        <v>0</v>
      </c>
      <c r="AK2545" s="1" t="n">
        <f aca="false">ROUNDUP(SUM(AI2545,AG2545,AA2545,Y2545,AE2545)/360*1.1,0)</f>
        <v>0</v>
      </c>
      <c r="AL2545" s="1" t="n">
        <v>1</v>
      </c>
      <c r="AM2545" s="1" t="n">
        <v>0</v>
      </c>
    </row>
    <row r="2546" customFormat="false" ht="15" hidden="false" customHeight="false" outlineLevel="0" collapsed="false">
      <c r="A2546" s="1" t="n">
        <v>410170</v>
      </c>
      <c r="B2546" s="1" t="str">
        <f aca="false">VLOOKUP(A2546,Municipios!$A$2:$B$5571,2,0)</f>
        <v>Araruna</v>
      </c>
      <c r="C2546" s="1" t="n">
        <v>4</v>
      </c>
      <c r="D2546" s="1" t="n">
        <v>7</v>
      </c>
      <c r="E2546" s="1" t="n">
        <v>5</v>
      </c>
      <c r="F2546" s="1" t="n">
        <v>0</v>
      </c>
      <c r="G2546" s="1" t="n">
        <v>6</v>
      </c>
      <c r="H2546" s="1" t="n">
        <f aca="false">SUM(C2546:G2546)</f>
        <v>22</v>
      </c>
      <c r="I2546" s="1" t="n">
        <v>0</v>
      </c>
      <c r="J2546" s="1" t="n">
        <v>259</v>
      </c>
      <c r="K2546" s="1" t="n">
        <v>0</v>
      </c>
      <c r="L2546" s="1" t="n">
        <v>0</v>
      </c>
      <c r="M2546" s="1" t="n">
        <v>0</v>
      </c>
      <c r="N2546" s="1" t="n">
        <v>135</v>
      </c>
      <c r="O2546" s="1" t="n">
        <v>0</v>
      </c>
      <c r="P2546" s="1" t="n">
        <v>0</v>
      </c>
      <c r="Q2546" s="1" t="n">
        <v>0</v>
      </c>
      <c r="R2546" s="1" t="n">
        <v>0</v>
      </c>
      <c r="S2546" s="1" t="n">
        <v>0</v>
      </c>
      <c r="T2546" s="1" t="n">
        <v>0</v>
      </c>
      <c r="U2546" s="1" t="n">
        <v>0</v>
      </c>
      <c r="V2546" s="1" t="n">
        <f aca="false">ROUNDUP(SUM(J2546,R2546,L2546,N2546,T2546)/360,0)</f>
        <v>2</v>
      </c>
      <c r="W2546" s="1" t="n">
        <f aca="false">ROUNDUP(SUM(U2546,S2546,M2546,K2546,Q2546)/360*1.1,0)</f>
        <v>0</v>
      </c>
      <c r="X2546" s="1" t="n">
        <v>870</v>
      </c>
      <c r="Y2546" s="1" t="n">
        <v>0</v>
      </c>
      <c r="Z2546" s="1" t="n">
        <v>204</v>
      </c>
      <c r="AA2546" s="1" t="n">
        <v>0</v>
      </c>
      <c r="AB2546" s="1" t="n">
        <v>202</v>
      </c>
      <c r="AC2546" s="1" t="n">
        <v>0</v>
      </c>
      <c r="AD2546" s="1" t="n">
        <v>0</v>
      </c>
      <c r="AE2546" s="1" t="n">
        <v>0</v>
      </c>
      <c r="AF2546" s="1" t="n">
        <v>58</v>
      </c>
      <c r="AG2546" s="1" t="n">
        <v>0</v>
      </c>
      <c r="AH2546" s="1" t="n">
        <v>0</v>
      </c>
      <c r="AI2546" s="1" t="n">
        <v>0</v>
      </c>
      <c r="AJ2546" s="1" t="n">
        <f aca="false">ROUNDUP(SUM(AF2546,X2546,Z2546,AB2546,AH2546)/360,0)</f>
        <v>4</v>
      </c>
      <c r="AK2546" s="1" t="n">
        <f aca="false">ROUNDUP(SUM(AI2546,AG2546,AA2546,Y2546,AE2546)/360*1.1,0)</f>
        <v>0</v>
      </c>
      <c r="AL2546" s="1" t="n">
        <v>1</v>
      </c>
      <c r="AM2546" s="1" t="n">
        <v>0</v>
      </c>
    </row>
    <row r="2547" customFormat="false" ht="15" hidden="false" customHeight="false" outlineLevel="0" collapsed="false">
      <c r="A2547" s="1" t="n">
        <v>410180</v>
      </c>
      <c r="B2547" s="1" t="str">
        <f aca="false">VLOOKUP(A2547,Municipios!$A$2:$B$5571,2,0)</f>
        <v>Araucária</v>
      </c>
      <c r="C2547" s="1" t="n">
        <v>24</v>
      </c>
      <c r="D2547" s="1" t="n">
        <v>27</v>
      </c>
      <c r="E2547" s="1" t="n">
        <v>24</v>
      </c>
      <c r="F2547" s="1" t="n">
        <v>0</v>
      </c>
      <c r="G2547" s="1" t="n">
        <v>16</v>
      </c>
      <c r="H2547" s="1" t="n">
        <f aca="false">SUM(C2547:G2547)</f>
        <v>91</v>
      </c>
      <c r="I2547" s="1" t="n">
        <v>18</v>
      </c>
      <c r="J2547" s="1" t="n">
        <v>2331</v>
      </c>
      <c r="K2547" s="1" t="n">
        <v>0</v>
      </c>
      <c r="L2547" s="1" t="n">
        <v>0</v>
      </c>
      <c r="M2547" s="1" t="n">
        <v>0</v>
      </c>
      <c r="N2547" s="1" t="n">
        <v>0</v>
      </c>
      <c r="O2547" s="1" t="n">
        <v>0</v>
      </c>
      <c r="P2547" s="1" t="n">
        <v>241</v>
      </c>
      <c r="Q2547" s="1" t="n">
        <v>416</v>
      </c>
      <c r="R2547" s="1" t="n">
        <v>13</v>
      </c>
      <c r="S2547" s="1" t="n">
        <v>0</v>
      </c>
      <c r="T2547" s="1" t="n">
        <v>0</v>
      </c>
      <c r="U2547" s="1" t="n">
        <v>0</v>
      </c>
      <c r="V2547" s="1" t="n">
        <f aca="false">ROUNDUP(SUM(J2547,R2547,L2547,N2547,T2547)/360,0)</f>
        <v>7</v>
      </c>
      <c r="W2547" s="1" t="n">
        <f aca="false">ROUNDUP(SUM(U2547,S2547,M2547,K2547,Q2547)/360*1.1,0)</f>
        <v>2</v>
      </c>
      <c r="X2547" s="1" t="n">
        <v>4398</v>
      </c>
      <c r="Y2547" s="1" t="n">
        <v>12</v>
      </c>
      <c r="Z2547" s="1" t="n">
        <v>5162</v>
      </c>
      <c r="AA2547" s="1" t="n">
        <v>0</v>
      </c>
      <c r="AB2547" s="1" t="n">
        <v>534</v>
      </c>
      <c r="AC2547" s="1" t="n">
        <v>76</v>
      </c>
      <c r="AD2547" s="1" t="n">
        <v>1279</v>
      </c>
      <c r="AE2547" s="1" t="n">
        <v>3674</v>
      </c>
      <c r="AF2547" s="1" t="n">
        <v>4274</v>
      </c>
      <c r="AG2547" s="1" t="n">
        <v>0</v>
      </c>
      <c r="AH2547" s="1" t="n">
        <v>0</v>
      </c>
      <c r="AI2547" s="1" t="n">
        <v>0</v>
      </c>
      <c r="AJ2547" s="1" t="n">
        <f aca="false">ROUNDUP(SUM(AF2547,X2547,Z2547,AB2547,AH2547)/360,0)</f>
        <v>40</v>
      </c>
      <c r="AK2547" s="1" t="n">
        <f aca="false">ROUNDUP(SUM(AI2547,AG2547,AA2547,Y2547,AE2547)/360*1.1,0)</f>
        <v>12</v>
      </c>
      <c r="AL2547" s="1" t="n">
        <v>15</v>
      </c>
      <c r="AM2547" s="1" t="n">
        <v>1</v>
      </c>
    </row>
    <row r="2548" customFormat="false" ht="15" hidden="false" customHeight="false" outlineLevel="0" collapsed="false">
      <c r="A2548" s="1" t="n">
        <v>410190</v>
      </c>
      <c r="B2548" s="1" t="str">
        <f aca="false">VLOOKUP(A2548,Municipios!$A$2:$B$5571,2,0)</f>
        <v>Assaí</v>
      </c>
      <c r="C2548" s="1" t="n">
        <v>6</v>
      </c>
      <c r="D2548" s="1" t="n">
        <v>12</v>
      </c>
      <c r="E2548" s="1" t="n">
        <v>6</v>
      </c>
      <c r="F2548" s="1" t="n">
        <v>0</v>
      </c>
      <c r="G2548" s="1" t="n">
        <v>14</v>
      </c>
      <c r="H2548" s="1" t="n">
        <f aca="false">SUM(C2548:G2548)</f>
        <v>38</v>
      </c>
      <c r="I2548" s="1" t="n">
        <v>0</v>
      </c>
      <c r="J2548" s="1" t="n">
        <v>347</v>
      </c>
      <c r="K2548" s="1" t="n">
        <v>0</v>
      </c>
      <c r="L2548" s="1" t="n">
        <v>0</v>
      </c>
      <c r="M2548" s="1" t="n">
        <v>0</v>
      </c>
      <c r="N2548" s="1" t="n">
        <v>50</v>
      </c>
      <c r="O2548" s="1" t="n">
        <v>0</v>
      </c>
      <c r="P2548" s="1" t="n">
        <v>0</v>
      </c>
      <c r="Q2548" s="1" t="n">
        <v>0</v>
      </c>
      <c r="R2548" s="1" t="n">
        <v>0</v>
      </c>
      <c r="S2548" s="1" t="n">
        <v>0</v>
      </c>
      <c r="T2548" s="1" t="n">
        <v>0</v>
      </c>
      <c r="U2548" s="1" t="n">
        <v>0</v>
      </c>
      <c r="V2548" s="1" t="n">
        <f aca="false">ROUNDUP(SUM(J2548,R2548,L2548,N2548,T2548)/360,0)</f>
        <v>2</v>
      </c>
      <c r="W2548" s="1" t="n">
        <f aca="false">ROUNDUP(SUM(U2548,S2548,M2548,K2548,Q2548)/360*1.1,0)</f>
        <v>0</v>
      </c>
      <c r="X2548" s="1" t="n">
        <v>663</v>
      </c>
      <c r="Y2548" s="1" t="n">
        <v>0</v>
      </c>
      <c r="Z2548" s="1" t="n">
        <v>2</v>
      </c>
      <c r="AA2548" s="1" t="n">
        <v>0</v>
      </c>
      <c r="AB2548" s="1" t="n">
        <v>25</v>
      </c>
      <c r="AC2548" s="1" t="n">
        <v>0</v>
      </c>
      <c r="AD2548" s="1" t="n">
        <v>0</v>
      </c>
      <c r="AE2548" s="1" t="n">
        <v>0</v>
      </c>
      <c r="AF2548" s="1" t="n">
        <v>28</v>
      </c>
      <c r="AG2548" s="1" t="n">
        <v>0</v>
      </c>
      <c r="AH2548" s="1" t="n">
        <v>0</v>
      </c>
      <c r="AI2548" s="1" t="n">
        <v>0</v>
      </c>
      <c r="AJ2548" s="1" t="n">
        <f aca="false">ROUNDUP(SUM(AF2548,X2548,Z2548,AB2548,AH2548)/360,0)</f>
        <v>2</v>
      </c>
      <c r="AK2548" s="1" t="n">
        <f aca="false">ROUNDUP(SUM(AI2548,AG2548,AA2548,Y2548,AE2548)/360*1.1,0)</f>
        <v>0</v>
      </c>
      <c r="AL2548" s="1" t="n">
        <v>0</v>
      </c>
      <c r="AM2548" s="1" t="n">
        <v>0</v>
      </c>
    </row>
    <row r="2549" customFormat="false" ht="15" hidden="false" customHeight="false" outlineLevel="0" collapsed="false">
      <c r="A2549" s="1" t="n">
        <v>410200</v>
      </c>
      <c r="B2549" s="1" t="str">
        <f aca="false">VLOOKUP(A2549,Municipios!$A$2:$B$5571,2,0)</f>
        <v>Assis Chateaubriand</v>
      </c>
      <c r="C2549" s="1" t="n">
        <v>16</v>
      </c>
      <c r="D2549" s="1" t="n">
        <v>38</v>
      </c>
      <c r="E2549" s="1" t="n">
        <v>8</v>
      </c>
      <c r="F2549" s="1" t="n">
        <v>0</v>
      </c>
      <c r="G2549" s="1" t="n">
        <v>7</v>
      </c>
      <c r="H2549" s="1" t="n">
        <f aca="false">SUM(C2549:G2549)</f>
        <v>69</v>
      </c>
      <c r="I2549" s="1" t="n">
        <v>0</v>
      </c>
      <c r="J2549" s="1" t="n">
        <v>884</v>
      </c>
      <c r="K2549" s="1" t="n">
        <v>0</v>
      </c>
      <c r="L2549" s="1" t="n">
        <v>0</v>
      </c>
      <c r="M2549" s="1" t="n">
        <v>0</v>
      </c>
      <c r="N2549" s="1" t="n">
        <v>222</v>
      </c>
      <c r="O2549" s="1" t="n">
        <v>0</v>
      </c>
      <c r="P2549" s="1" t="n">
        <v>0</v>
      </c>
      <c r="Q2549" s="1" t="n">
        <v>0</v>
      </c>
      <c r="R2549" s="1" t="n">
        <v>9</v>
      </c>
      <c r="S2549" s="1" t="n">
        <v>0</v>
      </c>
      <c r="T2549" s="1" t="n">
        <v>0</v>
      </c>
      <c r="U2549" s="1" t="n">
        <v>0</v>
      </c>
      <c r="V2549" s="1" t="n">
        <f aca="false">ROUNDUP(SUM(J2549,R2549,L2549,N2549,T2549)/360,0)</f>
        <v>4</v>
      </c>
      <c r="W2549" s="1" t="n">
        <f aca="false">ROUNDUP(SUM(U2549,S2549,M2549,K2549,Q2549)/360*1.1,0)</f>
        <v>0</v>
      </c>
      <c r="X2549" s="1" t="n">
        <v>3329</v>
      </c>
      <c r="Y2549" s="1" t="n">
        <v>0</v>
      </c>
      <c r="Z2549" s="1" t="n">
        <v>42</v>
      </c>
      <c r="AA2549" s="1" t="n">
        <v>0</v>
      </c>
      <c r="AB2549" s="1" t="n">
        <v>398</v>
      </c>
      <c r="AC2549" s="1" t="n">
        <v>0</v>
      </c>
      <c r="AD2549" s="1" t="n">
        <v>0</v>
      </c>
      <c r="AE2549" s="1" t="n">
        <v>0</v>
      </c>
      <c r="AF2549" s="1" t="n">
        <v>2489</v>
      </c>
      <c r="AG2549" s="1" t="n">
        <v>0</v>
      </c>
      <c r="AH2549" s="1" t="n">
        <v>0</v>
      </c>
      <c r="AI2549" s="1" t="n">
        <v>0</v>
      </c>
      <c r="AJ2549" s="1" t="n">
        <f aca="false">ROUNDUP(SUM(AF2549,X2549,Z2549,AB2549,AH2549)/360,0)</f>
        <v>18</v>
      </c>
      <c r="AK2549" s="1" t="n">
        <f aca="false">ROUNDUP(SUM(AI2549,AG2549,AA2549,Y2549,AE2549)/360*1.1,0)</f>
        <v>0</v>
      </c>
      <c r="AL2549" s="1" t="n">
        <v>14</v>
      </c>
      <c r="AM2549" s="1" t="n">
        <v>0</v>
      </c>
    </row>
    <row r="2550" customFormat="false" ht="15" hidden="false" customHeight="false" outlineLevel="0" collapsed="false">
      <c r="A2550" s="1" t="n">
        <v>410210</v>
      </c>
      <c r="B2550" s="1" t="str">
        <f aca="false">VLOOKUP(A2550,Municipios!$A$2:$B$5571,2,0)</f>
        <v>Astorga</v>
      </c>
      <c r="C2550" s="1" t="n">
        <v>8</v>
      </c>
      <c r="D2550" s="1" t="n">
        <v>34</v>
      </c>
      <c r="E2550" s="1" t="n">
        <v>3</v>
      </c>
      <c r="F2550" s="1" t="n">
        <v>0</v>
      </c>
      <c r="G2550" s="1" t="n">
        <v>6</v>
      </c>
      <c r="H2550" s="1" t="n">
        <f aca="false">SUM(C2550:G2550)</f>
        <v>51</v>
      </c>
      <c r="I2550" s="1" t="n">
        <v>0</v>
      </c>
      <c r="J2550" s="1" t="n">
        <v>1487</v>
      </c>
      <c r="K2550" s="1" t="n">
        <v>0</v>
      </c>
      <c r="L2550" s="1" t="n">
        <v>0</v>
      </c>
      <c r="M2550" s="1" t="n">
        <v>0</v>
      </c>
      <c r="N2550" s="1" t="n">
        <v>383</v>
      </c>
      <c r="O2550" s="1" t="n">
        <v>0</v>
      </c>
      <c r="P2550" s="1" t="n">
        <v>0</v>
      </c>
      <c r="Q2550" s="1" t="n">
        <v>0</v>
      </c>
      <c r="R2550" s="1" t="n">
        <v>0</v>
      </c>
      <c r="S2550" s="1" t="n">
        <v>0</v>
      </c>
      <c r="T2550" s="1" t="n">
        <v>0</v>
      </c>
      <c r="U2550" s="1" t="n">
        <v>0</v>
      </c>
      <c r="V2550" s="1" t="n">
        <f aca="false">ROUNDUP(SUM(J2550,R2550,L2550,N2550,T2550)/360,0)</f>
        <v>6</v>
      </c>
      <c r="W2550" s="1" t="n">
        <f aca="false">ROUNDUP(SUM(U2550,S2550,M2550,K2550,Q2550)/360*1.1,0)</f>
        <v>0</v>
      </c>
      <c r="X2550" s="1" t="n">
        <v>5027</v>
      </c>
      <c r="Y2550" s="1" t="n">
        <v>0</v>
      </c>
      <c r="Z2550" s="1" t="n">
        <v>815</v>
      </c>
      <c r="AA2550" s="1" t="n">
        <v>0</v>
      </c>
      <c r="AB2550" s="1" t="n">
        <v>335</v>
      </c>
      <c r="AC2550" s="1" t="n">
        <v>0</v>
      </c>
      <c r="AD2550" s="1" t="n">
        <v>0</v>
      </c>
      <c r="AE2550" s="1" t="n">
        <v>0</v>
      </c>
      <c r="AF2550" s="1" t="n">
        <v>619</v>
      </c>
      <c r="AG2550" s="1" t="n">
        <v>0</v>
      </c>
      <c r="AH2550" s="1" t="n">
        <v>0</v>
      </c>
      <c r="AI2550" s="1" t="n">
        <v>0</v>
      </c>
      <c r="AJ2550" s="1" t="n">
        <f aca="false">ROUNDUP(SUM(AF2550,X2550,Z2550,AB2550,AH2550)/360,0)</f>
        <v>19</v>
      </c>
      <c r="AK2550" s="1" t="n">
        <f aca="false">ROUNDUP(SUM(AI2550,AG2550,AA2550,Y2550,AE2550)/360*1.1,0)</f>
        <v>0</v>
      </c>
      <c r="AL2550" s="1" t="n">
        <v>2</v>
      </c>
      <c r="AM2550" s="1" t="n">
        <v>0</v>
      </c>
    </row>
    <row r="2551" customFormat="false" ht="15" hidden="false" customHeight="false" outlineLevel="0" collapsed="false">
      <c r="A2551" s="1" t="n">
        <v>410220</v>
      </c>
      <c r="B2551" s="1" t="str">
        <f aca="false">VLOOKUP(A2551,Municipios!$A$2:$B$5571,2,0)</f>
        <v>Atalaia</v>
      </c>
      <c r="C2551" s="1" t="n">
        <v>0</v>
      </c>
      <c r="D2551" s="1" t="n">
        <v>9</v>
      </c>
      <c r="E2551" s="1" t="n">
        <v>0</v>
      </c>
      <c r="F2551" s="1" t="n">
        <v>0</v>
      </c>
      <c r="G2551" s="1" t="n">
        <v>1</v>
      </c>
      <c r="H2551" s="1" t="n">
        <f aca="false">SUM(C2551:G2551)</f>
        <v>10</v>
      </c>
      <c r="I2551" s="1" t="n">
        <v>0</v>
      </c>
      <c r="J2551" s="1" t="n">
        <v>59</v>
      </c>
      <c r="K2551" s="1" t="n">
        <v>0</v>
      </c>
      <c r="L2551" s="1" t="n">
        <v>0</v>
      </c>
      <c r="M2551" s="1" t="n">
        <v>0</v>
      </c>
      <c r="N2551" s="1" t="n">
        <v>0</v>
      </c>
      <c r="O2551" s="1" t="n">
        <v>0</v>
      </c>
      <c r="P2551" s="1" t="n">
        <v>0</v>
      </c>
      <c r="Q2551" s="1" t="n">
        <v>0</v>
      </c>
      <c r="R2551" s="1" t="n">
        <v>0</v>
      </c>
      <c r="S2551" s="1" t="n">
        <v>0</v>
      </c>
      <c r="T2551" s="1" t="n">
        <v>0</v>
      </c>
      <c r="U2551" s="1" t="n">
        <v>0</v>
      </c>
      <c r="V2551" s="1" t="n">
        <f aca="false">ROUNDUP(SUM(J2551,R2551,L2551,N2551,T2551)/360,0)</f>
        <v>1</v>
      </c>
      <c r="W2551" s="1" t="n">
        <f aca="false">ROUNDUP(SUM(U2551,S2551,M2551,K2551,Q2551)/360*1.1,0)</f>
        <v>0</v>
      </c>
      <c r="X2551" s="1" t="n">
        <v>162</v>
      </c>
      <c r="Y2551" s="1" t="n">
        <v>0</v>
      </c>
      <c r="Z2551" s="1" t="n">
        <v>0</v>
      </c>
      <c r="AA2551" s="1" t="n">
        <v>0</v>
      </c>
      <c r="AB2551" s="1" t="n">
        <v>0</v>
      </c>
      <c r="AC2551" s="1" t="n">
        <v>0</v>
      </c>
      <c r="AD2551" s="1" t="n">
        <v>0</v>
      </c>
      <c r="AE2551" s="1" t="n">
        <v>0</v>
      </c>
      <c r="AF2551" s="1" t="n">
        <v>0</v>
      </c>
      <c r="AG2551" s="1" t="n">
        <v>0</v>
      </c>
      <c r="AH2551" s="1" t="n">
        <v>0</v>
      </c>
      <c r="AI2551" s="1" t="n">
        <v>0</v>
      </c>
      <c r="AJ2551" s="1" t="n">
        <f aca="false">ROUNDUP(SUM(AF2551,X2551,Z2551,AB2551,AH2551)/360,0)</f>
        <v>1</v>
      </c>
      <c r="AK2551" s="1" t="n">
        <f aca="false">ROUNDUP(SUM(AI2551,AG2551,AA2551,Y2551,AE2551)/360*1.1,0)</f>
        <v>0</v>
      </c>
      <c r="AL2551" s="1" t="n">
        <v>0</v>
      </c>
      <c r="AM2551" s="1" t="n">
        <v>0</v>
      </c>
    </row>
    <row r="2552" customFormat="false" ht="15" hidden="false" customHeight="false" outlineLevel="0" collapsed="false">
      <c r="A2552" s="1" t="n">
        <v>410240</v>
      </c>
      <c r="B2552" s="1" t="str">
        <f aca="false">VLOOKUP(A2552,Municipios!$A$2:$B$5571,2,0)</f>
        <v>Bandeirantes</v>
      </c>
      <c r="C2552" s="1" t="n">
        <v>12</v>
      </c>
      <c r="D2552" s="1" t="n">
        <v>58</v>
      </c>
      <c r="E2552" s="1" t="n">
        <v>17</v>
      </c>
      <c r="F2552" s="1" t="n">
        <v>0</v>
      </c>
      <c r="G2552" s="1" t="n">
        <v>12</v>
      </c>
      <c r="H2552" s="1" t="n">
        <f aca="false">SUM(C2552:G2552)</f>
        <v>99</v>
      </c>
      <c r="I2552" s="1" t="n">
        <v>10</v>
      </c>
      <c r="J2552" s="1" t="n">
        <v>1098</v>
      </c>
      <c r="K2552" s="1" t="n">
        <v>0</v>
      </c>
      <c r="L2552" s="1" t="n">
        <v>0</v>
      </c>
      <c r="M2552" s="1" t="n">
        <v>0</v>
      </c>
      <c r="N2552" s="1" t="n">
        <v>382</v>
      </c>
      <c r="O2552" s="1" t="n">
        <v>0</v>
      </c>
      <c r="P2552" s="1" t="n">
        <v>208</v>
      </c>
      <c r="Q2552" s="1" t="n">
        <v>733</v>
      </c>
      <c r="R2552" s="1" t="n">
        <v>10</v>
      </c>
      <c r="S2552" s="1" t="n">
        <v>0</v>
      </c>
      <c r="T2552" s="1" t="n">
        <v>0</v>
      </c>
      <c r="U2552" s="1" t="n">
        <v>0</v>
      </c>
      <c r="V2552" s="1" t="n">
        <f aca="false">ROUNDUP(SUM(J2552,R2552,L2552,N2552,T2552)/360,0)</f>
        <v>5</v>
      </c>
      <c r="W2552" s="1" t="n">
        <f aca="false">ROUNDUP(SUM(U2552,S2552,M2552,K2552,Q2552)/360*1.1,0)</f>
        <v>3</v>
      </c>
      <c r="X2552" s="1" t="n">
        <v>3571</v>
      </c>
      <c r="Y2552" s="1" t="n">
        <v>0</v>
      </c>
      <c r="Z2552" s="1" t="n">
        <v>896</v>
      </c>
      <c r="AA2552" s="1" t="n">
        <v>0</v>
      </c>
      <c r="AB2552" s="1" t="n">
        <v>298</v>
      </c>
      <c r="AC2552" s="1" t="n">
        <v>0</v>
      </c>
      <c r="AD2552" s="1" t="n">
        <v>960</v>
      </c>
      <c r="AE2552" s="1" t="n">
        <v>2834</v>
      </c>
      <c r="AF2552" s="1" t="n">
        <v>1035</v>
      </c>
      <c r="AG2552" s="1" t="n">
        <v>0</v>
      </c>
      <c r="AH2552" s="1" t="n">
        <v>0</v>
      </c>
      <c r="AI2552" s="1" t="n">
        <v>0</v>
      </c>
      <c r="AJ2552" s="1" t="n">
        <f aca="false">ROUNDUP(SUM(AF2552,X2552,Z2552,AB2552,AH2552)/360,0)</f>
        <v>17</v>
      </c>
      <c r="AK2552" s="1" t="n">
        <f aca="false">ROUNDUP(SUM(AI2552,AG2552,AA2552,Y2552,AE2552)/360*1.1,0)</f>
        <v>9</v>
      </c>
      <c r="AL2552" s="1" t="n">
        <v>6</v>
      </c>
      <c r="AM2552" s="1" t="n">
        <v>1</v>
      </c>
    </row>
    <row r="2553" customFormat="false" ht="15" hidden="false" customHeight="false" outlineLevel="0" collapsed="false">
      <c r="A2553" s="1" t="n">
        <v>410250</v>
      </c>
      <c r="B2553" s="1" t="str">
        <f aca="false">VLOOKUP(A2553,Municipios!$A$2:$B$5571,2,0)</f>
        <v>Barbosa Ferraz</v>
      </c>
      <c r="C2553" s="1" t="n">
        <v>2</v>
      </c>
      <c r="D2553" s="1" t="n">
        <v>12</v>
      </c>
      <c r="E2553" s="1" t="n">
        <v>6</v>
      </c>
      <c r="F2553" s="1" t="n">
        <v>0</v>
      </c>
      <c r="G2553" s="1" t="n">
        <v>9</v>
      </c>
      <c r="H2553" s="1" t="n">
        <f aca="false">SUM(C2553:G2553)</f>
        <v>29</v>
      </c>
      <c r="I2553" s="1" t="n">
        <v>0</v>
      </c>
      <c r="J2553" s="1" t="n">
        <v>573</v>
      </c>
      <c r="K2553" s="1" t="n">
        <v>0</v>
      </c>
      <c r="L2553" s="1" t="n">
        <v>0</v>
      </c>
      <c r="M2553" s="1" t="n">
        <v>0</v>
      </c>
      <c r="N2553" s="1" t="n">
        <v>172</v>
      </c>
      <c r="O2553" s="1" t="n">
        <v>0</v>
      </c>
      <c r="P2553" s="1" t="n">
        <v>0</v>
      </c>
      <c r="Q2553" s="1" t="n">
        <v>0</v>
      </c>
      <c r="R2553" s="1" t="n">
        <v>0</v>
      </c>
      <c r="S2553" s="1" t="n">
        <v>0</v>
      </c>
      <c r="T2553" s="1" t="n">
        <v>0</v>
      </c>
      <c r="U2553" s="1" t="n">
        <v>0</v>
      </c>
      <c r="V2553" s="1" t="n">
        <f aca="false">ROUNDUP(SUM(J2553,R2553,L2553,N2553,T2553)/360,0)</f>
        <v>3</v>
      </c>
      <c r="W2553" s="1" t="n">
        <f aca="false">ROUNDUP(SUM(U2553,S2553,M2553,K2553,Q2553)/360*1.1,0)</f>
        <v>0</v>
      </c>
      <c r="X2553" s="1" t="n">
        <v>1112</v>
      </c>
      <c r="Y2553" s="1" t="n">
        <v>0</v>
      </c>
      <c r="Z2553" s="1" t="n">
        <v>158</v>
      </c>
      <c r="AA2553" s="1" t="n">
        <v>0</v>
      </c>
      <c r="AB2553" s="1" t="n">
        <v>146</v>
      </c>
      <c r="AC2553" s="1" t="n">
        <v>0</v>
      </c>
      <c r="AD2553" s="1" t="n">
        <v>0</v>
      </c>
      <c r="AE2553" s="1" t="n">
        <v>0</v>
      </c>
      <c r="AF2553" s="1" t="n">
        <v>25</v>
      </c>
      <c r="AG2553" s="1" t="n">
        <v>0</v>
      </c>
      <c r="AH2553" s="1" t="n">
        <v>0</v>
      </c>
      <c r="AI2553" s="1" t="n">
        <v>0</v>
      </c>
      <c r="AJ2553" s="1" t="n">
        <f aca="false">ROUNDUP(SUM(AF2553,X2553,Z2553,AB2553,AH2553)/360,0)</f>
        <v>5</v>
      </c>
      <c r="AK2553" s="1" t="n">
        <f aca="false">ROUNDUP(SUM(AI2553,AG2553,AA2553,Y2553,AE2553)/360*1.1,0)</f>
        <v>0</v>
      </c>
      <c r="AL2553" s="1" t="n">
        <v>1</v>
      </c>
      <c r="AM2553" s="1" t="n">
        <v>0</v>
      </c>
    </row>
    <row r="2554" customFormat="false" ht="15" hidden="false" customHeight="false" outlineLevel="0" collapsed="false">
      <c r="A2554" s="1" t="n">
        <v>410280</v>
      </c>
      <c r="B2554" s="1" t="str">
        <f aca="false">VLOOKUP(A2554,Municipios!$A$2:$B$5571,2,0)</f>
        <v>Bela Vista do Paraíso</v>
      </c>
      <c r="C2554" s="1" t="n">
        <v>2</v>
      </c>
      <c r="D2554" s="1" t="n">
        <v>8</v>
      </c>
      <c r="E2554" s="1" t="n">
        <v>5</v>
      </c>
      <c r="F2554" s="1" t="n">
        <v>0</v>
      </c>
      <c r="G2554" s="1" t="n">
        <v>4</v>
      </c>
      <c r="H2554" s="1" t="n">
        <f aca="false">SUM(C2554:G2554)</f>
        <v>19</v>
      </c>
      <c r="I2554" s="1" t="n">
        <v>0</v>
      </c>
      <c r="J2554" s="1" t="n">
        <v>458</v>
      </c>
      <c r="K2554" s="1" t="n">
        <v>0</v>
      </c>
      <c r="L2554" s="1" t="n">
        <v>0</v>
      </c>
      <c r="M2554" s="1" t="n">
        <v>0</v>
      </c>
      <c r="N2554" s="1" t="n">
        <v>79</v>
      </c>
      <c r="O2554" s="1" t="n">
        <v>0</v>
      </c>
      <c r="P2554" s="1" t="n">
        <v>0</v>
      </c>
      <c r="Q2554" s="1" t="n">
        <v>0</v>
      </c>
      <c r="R2554" s="1" t="n">
        <v>0</v>
      </c>
      <c r="S2554" s="1" t="n">
        <v>0</v>
      </c>
      <c r="T2554" s="1" t="n">
        <v>0</v>
      </c>
      <c r="U2554" s="1" t="n">
        <v>0</v>
      </c>
      <c r="V2554" s="1" t="n">
        <f aca="false">ROUNDUP(SUM(J2554,R2554,L2554,N2554,T2554)/360,0)</f>
        <v>2</v>
      </c>
      <c r="W2554" s="1" t="n">
        <f aca="false">ROUNDUP(SUM(U2554,S2554,M2554,K2554,Q2554)/360*1.1,0)</f>
        <v>0</v>
      </c>
      <c r="X2554" s="1" t="n">
        <v>831</v>
      </c>
      <c r="Y2554" s="1" t="n">
        <v>0</v>
      </c>
      <c r="Z2554" s="1" t="n">
        <v>57</v>
      </c>
      <c r="AA2554" s="1" t="n">
        <v>0</v>
      </c>
      <c r="AB2554" s="1" t="n">
        <v>36</v>
      </c>
      <c r="AC2554" s="1" t="n">
        <v>0</v>
      </c>
      <c r="AD2554" s="1" t="n">
        <v>0</v>
      </c>
      <c r="AE2554" s="1" t="n">
        <v>0</v>
      </c>
      <c r="AF2554" s="1" t="n">
        <v>0</v>
      </c>
      <c r="AG2554" s="1" t="n">
        <v>0</v>
      </c>
      <c r="AH2554" s="1" t="n">
        <v>0</v>
      </c>
      <c r="AI2554" s="1" t="n">
        <v>0</v>
      </c>
      <c r="AJ2554" s="1" t="n">
        <f aca="false">ROUNDUP(SUM(AF2554,X2554,Z2554,AB2554,AH2554)/360,0)</f>
        <v>3</v>
      </c>
      <c r="AK2554" s="1" t="n">
        <f aca="false">ROUNDUP(SUM(AI2554,AG2554,AA2554,Y2554,AE2554)/360*1.1,0)</f>
        <v>0</v>
      </c>
      <c r="AL2554" s="1" t="n">
        <v>0</v>
      </c>
      <c r="AM2554" s="1" t="n">
        <v>0</v>
      </c>
    </row>
    <row r="2555" customFormat="false" ht="15" hidden="false" customHeight="false" outlineLevel="0" collapsed="false">
      <c r="A2555" s="1" t="n">
        <v>410290</v>
      </c>
      <c r="B2555" s="1" t="str">
        <f aca="false">VLOOKUP(A2555,Municipios!$A$2:$B$5571,2,0)</f>
        <v>Bituruna</v>
      </c>
      <c r="C2555" s="1" t="n">
        <v>5</v>
      </c>
      <c r="D2555" s="1" t="n">
        <v>16</v>
      </c>
      <c r="E2555" s="1" t="n">
        <v>12</v>
      </c>
      <c r="F2555" s="1" t="n">
        <v>0</v>
      </c>
      <c r="G2555" s="1" t="n">
        <v>10</v>
      </c>
      <c r="H2555" s="1" t="n">
        <f aca="false">SUM(C2555:G2555)</f>
        <v>43</v>
      </c>
      <c r="I2555" s="1" t="n">
        <v>0</v>
      </c>
      <c r="J2555" s="1" t="n">
        <v>407</v>
      </c>
      <c r="K2555" s="1" t="n">
        <v>0</v>
      </c>
      <c r="L2555" s="1" t="n">
        <v>0</v>
      </c>
      <c r="M2555" s="1" t="n">
        <v>0</v>
      </c>
      <c r="N2555" s="1" t="n">
        <v>74</v>
      </c>
      <c r="O2555" s="1" t="n">
        <v>0</v>
      </c>
      <c r="P2555" s="1" t="n">
        <v>0</v>
      </c>
      <c r="Q2555" s="1" t="n">
        <v>0</v>
      </c>
      <c r="R2555" s="1" t="n">
        <v>0</v>
      </c>
      <c r="S2555" s="1" t="n">
        <v>0</v>
      </c>
      <c r="T2555" s="1" t="n">
        <v>0</v>
      </c>
      <c r="U2555" s="1" t="n">
        <v>0</v>
      </c>
      <c r="V2555" s="1" t="n">
        <f aca="false">ROUNDUP(SUM(J2555,R2555,L2555,N2555,T2555)/360,0)</f>
        <v>2</v>
      </c>
      <c r="W2555" s="1" t="n">
        <f aca="false">ROUNDUP(SUM(U2555,S2555,M2555,K2555,Q2555)/360*1.1,0)</f>
        <v>0</v>
      </c>
      <c r="X2555" s="1" t="n">
        <v>1234</v>
      </c>
      <c r="Y2555" s="1" t="n">
        <v>0</v>
      </c>
      <c r="Z2555" s="1" t="n">
        <v>686</v>
      </c>
      <c r="AA2555" s="1" t="n">
        <v>0</v>
      </c>
      <c r="AB2555" s="1" t="n">
        <v>71</v>
      </c>
      <c r="AC2555" s="1" t="n">
        <v>0</v>
      </c>
      <c r="AD2555" s="1" t="n">
        <v>0</v>
      </c>
      <c r="AE2555" s="1" t="n">
        <v>0</v>
      </c>
      <c r="AF2555" s="1" t="n">
        <v>308</v>
      </c>
      <c r="AG2555" s="1" t="n">
        <v>0</v>
      </c>
      <c r="AH2555" s="1" t="n">
        <v>0</v>
      </c>
      <c r="AI2555" s="1" t="n">
        <v>0</v>
      </c>
      <c r="AJ2555" s="1" t="n">
        <f aca="false">ROUNDUP(SUM(AF2555,X2555,Z2555,AB2555,AH2555)/360,0)</f>
        <v>7</v>
      </c>
      <c r="AK2555" s="1" t="n">
        <f aca="false">ROUNDUP(SUM(AI2555,AG2555,AA2555,Y2555,AE2555)/360*1.1,0)</f>
        <v>0</v>
      </c>
      <c r="AL2555" s="1" t="n">
        <v>1</v>
      </c>
      <c r="AM2555" s="1" t="n">
        <v>0</v>
      </c>
    </row>
    <row r="2556" customFormat="false" ht="15" hidden="false" customHeight="false" outlineLevel="0" collapsed="false">
      <c r="A2556" s="1" t="n">
        <v>410300</v>
      </c>
      <c r="B2556" s="1" t="str">
        <f aca="false">VLOOKUP(A2556,Municipios!$A$2:$B$5571,2,0)</f>
        <v>Boa Esperança</v>
      </c>
      <c r="C2556" s="1" t="n">
        <v>2</v>
      </c>
      <c r="D2556" s="1" t="n">
        <v>4</v>
      </c>
      <c r="E2556" s="1" t="n">
        <v>1</v>
      </c>
      <c r="F2556" s="1" t="n">
        <v>0</v>
      </c>
      <c r="G2556" s="1" t="n">
        <v>2</v>
      </c>
      <c r="H2556" s="1" t="n">
        <f aca="false">SUM(C2556:G2556)</f>
        <v>9</v>
      </c>
      <c r="I2556" s="1" t="n">
        <v>0</v>
      </c>
      <c r="V2556" s="1" t="n">
        <f aca="false">ROUNDUP(SUM(J2556,R2556,L2556,N2556,T2556)/360,0)</f>
        <v>0</v>
      </c>
      <c r="W2556" s="1" t="n">
        <f aca="false">ROUNDUP(SUM(U2556,S2556,M2556,K2556,Q2556)/360*1.1,0)</f>
        <v>0</v>
      </c>
      <c r="AJ2556" s="1" t="n">
        <f aca="false">ROUNDUP(SUM(AF2556,X2556,Z2556,AB2556,AH2556)/360,0)</f>
        <v>0</v>
      </c>
      <c r="AK2556" s="1" t="n">
        <f aca="false">ROUNDUP(SUM(AI2556,AG2556,AA2556,Y2556,AE2556)/360*1.1,0)</f>
        <v>0</v>
      </c>
      <c r="AL2556" s="1" t="n">
        <v>0</v>
      </c>
      <c r="AM2556" s="1" t="n">
        <v>0</v>
      </c>
    </row>
    <row r="2557" customFormat="false" ht="15" hidden="false" customHeight="false" outlineLevel="0" collapsed="false">
      <c r="A2557" s="1" t="n">
        <v>410305</v>
      </c>
      <c r="B2557" s="1" t="str">
        <f aca="false">VLOOKUP(A2557,Municipios!$A$2:$B$5571,2,0)</f>
        <v>Boa Vista da Aparecida</v>
      </c>
      <c r="C2557" s="1" t="n">
        <v>6</v>
      </c>
      <c r="D2557" s="1" t="n">
        <v>8</v>
      </c>
      <c r="E2557" s="1" t="n">
        <v>2</v>
      </c>
      <c r="F2557" s="1" t="n">
        <v>0</v>
      </c>
      <c r="G2557" s="1" t="n">
        <v>4</v>
      </c>
      <c r="H2557" s="1" t="n">
        <f aca="false">SUM(C2557:G2557)</f>
        <v>20</v>
      </c>
      <c r="I2557" s="1" t="n">
        <v>0</v>
      </c>
      <c r="J2557" s="1" t="n">
        <v>283</v>
      </c>
      <c r="K2557" s="1" t="n">
        <v>0</v>
      </c>
      <c r="L2557" s="1" t="n">
        <v>0</v>
      </c>
      <c r="M2557" s="1" t="n">
        <v>0</v>
      </c>
      <c r="N2557" s="1" t="n">
        <v>18</v>
      </c>
      <c r="O2557" s="1" t="n">
        <v>0</v>
      </c>
      <c r="P2557" s="1" t="n">
        <v>0</v>
      </c>
      <c r="Q2557" s="1" t="n">
        <v>0</v>
      </c>
      <c r="R2557" s="1" t="n">
        <v>0</v>
      </c>
      <c r="S2557" s="1" t="n">
        <v>0</v>
      </c>
      <c r="T2557" s="1" t="n">
        <v>0</v>
      </c>
      <c r="U2557" s="1" t="n">
        <v>0</v>
      </c>
      <c r="V2557" s="1" t="n">
        <f aca="false">ROUNDUP(SUM(J2557,R2557,L2557,N2557,T2557)/360,0)</f>
        <v>1</v>
      </c>
      <c r="W2557" s="1" t="n">
        <f aca="false">ROUNDUP(SUM(U2557,S2557,M2557,K2557,Q2557)/360*1.1,0)</f>
        <v>0</v>
      </c>
      <c r="X2557" s="1" t="n">
        <v>493</v>
      </c>
      <c r="Y2557" s="1" t="n">
        <v>0</v>
      </c>
      <c r="Z2557" s="1" t="n">
        <v>13</v>
      </c>
      <c r="AA2557" s="1" t="n">
        <v>0</v>
      </c>
      <c r="AB2557" s="1" t="n">
        <v>41</v>
      </c>
      <c r="AC2557" s="1" t="n">
        <v>0</v>
      </c>
      <c r="AD2557" s="1" t="n">
        <v>0</v>
      </c>
      <c r="AE2557" s="1" t="n">
        <v>0</v>
      </c>
      <c r="AF2557" s="1" t="n">
        <v>33</v>
      </c>
      <c r="AG2557" s="1" t="n">
        <v>0</v>
      </c>
      <c r="AH2557" s="1" t="n">
        <v>0</v>
      </c>
      <c r="AI2557" s="1" t="n">
        <v>0</v>
      </c>
      <c r="AJ2557" s="1" t="n">
        <f aca="false">ROUNDUP(SUM(AF2557,X2557,Z2557,AB2557,AH2557)/360,0)</f>
        <v>2</v>
      </c>
      <c r="AK2557" s="1" t="n">
        <f aca="false">ROUNDUP(SUM(AI2557,AG2557,AA2557,Y2557,AE2557)/360*1.1,0)</f>
        <v>0</v>
      </c>
      <c r="AL2557" s="1" t="n">
        <v>1</v>
      </c>
      <c r="AM2557" s="1" t="n">
        <v>0</v>
      </c>
    </row>
    <row r="2558" customFormat="false" ht="15" hidden="false" customHeight="false" outlineLevel="0" collapsed="false">
      <c r="A2558" s="1" t="n">
        <v>410310</v>
      </c>
      <c r="B2558" s="1" t="str">
        <f aca="false">VLOOKUP(A2558,Municipios!$A$2:$B$5571,2,0)</f>
        <v>Bocaiúva do Sul</v>
      </c>
      <c r="C2558" s="1" t="n">
        <v>0</v>
      </c>
      <c r="D2558" s="1" t="n">
        <v>6</v>
      </c>
      <c r="E2558" s="1" t="n">
        <v>0</v>
      </c>
      <c r="F2558" s="1" t="n">
        <v>0</v>
      </c>
      <c r="G2558" s="1" t="n">
        <v>5</v>
      </c>
      <c r="H2558" s="1" t="n">
        <f aca="false">SUM(C2558:G2558)</f>
        <v>11</v>
      </c>
      <c r="I2558" s="1" t="n">
        <v>0</v>
      </c>
      <c r="J2558" s="1" t="n">
        <v>72</v>
      </c>
      <c r="K2558" s="1" t="n">
        <v>0</v>
      </c>
      <c r="L2558" s="1" t="n">
        <v>0</v>
      </c>
      <c r="M2558" s="1" t="n">
        <v>0</v>
      </c>
      <c r="N2558" s="1" t="n">
        <v>0</v>
      </c>
      <c r="O2558" s="1" t="n">
        <v>0</v>
      </c>
      <c r="P2558" s="1" t="n">
        <v>0</v>
      </c>
      <c r="Q2558" s="1" t="n">
        <v>0</v>
      </c>
      <c r="R2558" s="1" t="n">
        <v>0</v>
      </c>
      <c r="S2558" s="1" t="n">
        <v>0</v>
      </c>
      <c r="T2558" s="1" t="n">
        <v>0</v>
      </c>
      <c r="U2558" s="1" t="n">
        <v>0</v>
      </c>
      <c r="V2558" s="1" t="n">
        <f aca="false">ROUNDUP(SUM(J2558,R2558,L2558,N2558,T2558)/360,0)</f>
        <v>1</v>
      </c>
      <c r="W2558" s="1" t="n">
        <f aca="false">ROUNDUP(SUM(U2558,S2558,M2558,K2558,Q2558)/360*1.1,0)</f>
        <v>0</v>
      </c>
      <c r="X2558" s="1" t="n">
        <v>105</v>
      </c>
      <c r="Y2558" s="1" t="n">
        <v>0</v>
      </c>
      <c r="Z2558" s="1" t="n">
        <v>0</v>
      </c>
      <c r="AA2558" s="1" t="n">
        <v>0</v>
      </c>
      <c r="AB2558" s="1" t="n">
        <v>2</v>
      </c>
      <c r="AC2558" s="1" t="n">
        <v>0</v>
      </c>
      <c r="AD2558" s="1" t="n">
        <v>0</v>
      </c>
      <c r="AE2558" s="1" t="n">
        <v>0</v>
      </c>
      <c r="AF2558" s="1" t="n">
        <v>0</v>
      </c>
      <c r="AG2558" s="1" t="n">
        <v>0</v>
      </c>
      <c r="AH2558" s="1" t="n">
        <v>0</v>
      </c>
      <c r="AI2558" s="1" t="n">
        <v>0</v>
      </c>
      <c r="AJ2558" s="1" t="n">
        <f aca="false">ROUNDUP(SUM(AF2558,X2558,Z2558,AB2558,AH2558)/360,0)</f>
        <v>1</v>
      </c>
      <c r="AK2558" s="1" t="n">
        <f aca="false">ROUNDUP(SUM(AI2558,AG2558,AA2558,Y2558,AE2558)/360*1.1,0)</f>
        <v>0</v>
      </c>
      <c r="AL2558" s="1" t="n">
        <v>1</v>
      </c>
      <c r="AM2558" s="1" t="n">
        <v>0</v>
      </c>
    </row>
    <row r="2559" customFormat="false" ht="15" hidden="false" customHeight="false" outlineLevel="0" collapsed="false">
      <c r="A2559" s="1" t="n">
        <v>410320</v>
      </c>
      <c r="B2559" s="1" t="str">
        <f aca="false">VLOOKUP(A2559,Municipios!$A$2:$B$5571,2,0)</f>
        <v>Bom Sucesso</v>
      </c>
      <c r="C2559" s="1" t="n">
        <v>4</v>
      </c>
      <c r="D2559" s="1" t="n">
        <v>10</v>
      </c>
      <c r="E2559" s="1" t="n">
        <v>10</v>
      </c>
      <c r="F2559" s="1" t="n">
        <v>0</v>
      </c>
      <c r="G2559" s="1" t="n">
        <v>5</v>
      </c>
      <c r="H2559" s="1" t="n">
        <f aca="false">SUM(C2559:G2559)</f>
        <v>29</v>
      </c>
      <c r="I2559" s="1" t="n">
        <v>0</v>
      </c>
      <c r="V2559" s="1" t="n">
        <f aca="false">ROUNDUP(SUM(J2559,R2559,L2559,N2559,T2559)/360,0)</f>
        <v>0</v>
      </c>
      <c r="W2559" s="1" t="n">
        <f aca="false">ROUNDUP(SUM(U2559,S2559,M2559,K2559,Q2559)/360*1.1,0)</f>
        <v>0</v>
      </c>
      <c r="AJ2559" s="1" t="n">
        <f aca="false">ROUNDUP(SUM(AF2559,X2559,Z2559,AB2559,AH2559)/360,0)</f>
        <v>0</v>
      </c>
      <c r="AK2559" s="1" t="n">
        <f aca="false">ROUNDUP(SUM(AI2559,AG2559,AA2559,Y2559,AE2559)/360*1.1,0)</f>
        <v>0</v>
      </c>
      <c r="AL2559" s="1" t="n">
        <v>0</v>
      </c>
      <c r="AM2559" s="1" t="n">
        <v>0</v>
      </c>
    </row>
    <row r="2560" customFormat="false" ht="15" hidden="false" customHeight="false" outlineLevel="0" collapsed="false">
      <c r="A2560" s="1" t="n">
        <v>410330</v>
      </c>
      <c r="B2560" s="1" t="str">
        <f aca="false">VLOOKUP(A2560,Municipios!$A$2:$B$5571,2,0)</f>
        <v>Borrazópolis</v>
      </c>
      <c r="C2560" s="1" t="n">
        <v>6</v>
      </c>
      <c r="D2560" s="1" t="n">
        <v>12</v>
      </c>
      <c r="E2560" s="1" t="n">
        <v>3</v>
      </c>
      <c r="F2560" s="1" t="n">
        <v>0</v>
      </c>
      <c r="G2560" s="1" t="n">
        <v>5</v>
      </c>
      <c r="H2560" s="1" t="n">
        <f aca="false">SUM(C2560:G2560)</f>
        <v>26</v>
      </c>
      <c r="I2560" s="1" t="n">
        <v>0</v>
      </c>
      <c r="J2560" s="1" t="n">
        <v>160</v>
      </c>
      <c r="K2560" s="1" t="n">
        <v>0</v>
      </c>
      <c r="L2560" s="1" t="n">
        <v>0</v>
      </c>
      <c r="M2560" s="1" t="n">
        <v>0</v>
      </c>
      <c r="N2560" s="1" t="n">
        <v>4</v>
      </c>
      <c r="O2560" s="1" t="n">
        <v>0</v>
      </c>
      <c r="P2560" s="1" t="n">
        <v>0</v>
      </c>
      <c r="Q2560" s="1" t="n">
        <v>0</v>
      </c>
      <c r="R2560" s="1" t="n">
        <v>0</v>
      </c>
      <c r="S2560" s="1" t="n">
        <v>0</v>
      </c>
      <c r="T2560" s="1" t="n">
        <v>0</v>
      </c>
      <c r="U2560" s="1" t="n">
        <v>0</v>
      </c>
      <c r="V2560" s="1" t="n">
        <f aca="false">ROUNDUP(SUM(J2560,R2560,L2560,N2560,T2560)/360,0)</f>
        <v>1</v>
      </c>
      <c r="W2560" s="1" t="n">
        <f aca="false">ROUNDUP(SUM(U2560,S2560,M2560,K2560,Q2560)/360*1.1,0)</f>
        <v>0</v>
      </c>
      <c r="X2560" s="1" t="n">
        <v>556</v>
      </c>
      <c r="Y2560" s="1" t="n">
        <v>0</v>
      </c>
      <c r="Z2560" s="1" t="n">
        <v>0</v>
      </c>
      <c r="AA2560" s="1" t="n">
        <v>0</v>
      </c>
      <c r="AB2560" s="1" t="n">
        <v>6</v>
      </c>
      <c r="AC2560" s="1" t="n">
        <v>0</v>
      </c>
      <c r="AD2560" s="1" t="n">
        <v>0</v>
      </c>
      <c r="AE2560" s="1" t="n">
        <v>0</v>
      </c>
      <c r="AF2560" s="1" t="n">
        <v>0</v>
      </c>
      <c r="AG2560" s="1" t="n">
        <v>0</v>
      </c>
      <c r="AH2560" s="1" t="n">
        <v>0</v>
      </c>
      <c r="AI2560" s="1" t="n">
        <v>0</v>
      </c>
      <c r="AJ2560" s="1" t="n">
        <f aca="false">ROUNDUP(SUM(AF2560,X2560,Z2560,AB2560,AH2560)/360,0)</f>
        <v>2</v>
      </c>
      <c r="AK2560" s="1" t="n">
        <f aca="false">ROUNDUP(SUM(AI2560,AG2560,AA2560,Y2560,AE2560)/360*1.1,0)</f>
        <v>0</v>
      </c>
      <c r="AL2560" s="1" t="n">
        <v>0</v>
      </c>
      <c r="AM2560" s="1" t="n">
        <v>0</v>
      </c>
    </row>
    <row r="2561" customFormat="false" ht="15" hidden="false" customHeight="false" outlineLevel="0" collapsed="false">
      <c r="A2561" s="1" t="n">
        <v>410360</v>
      </c>
      <c r="B2561" s="1" t="str">
        <f aca="false">VLOOKUP(A2561,Municipios!$A$2:$B$5571,2,0)</f>
        <v>Cambará</v>
      </c>
      <c r="C2561" s="1" t="n">
        <v>14</v>
      </c>
      <c r="D2561" s="1" t="n">
        <v>39</v>
      </c>
      <c r="E2561" s="1" t="n">
        <v>9</v>
      </c>
      <c r="F2561" s="1" t="n">
        <v>0</v>
      </c>
      <c r="G2561" s="1" t="n">
        <v>28</v>
      </c>
      <c r="H2561" s="1" t="n">
        <f aca="false">SUM(C2561:G2561)</f>
        <v>90</v>
      </c>
      <c r="I2561" s="1" t="n">
        <v>0</v>
      </c>
      <c r="J2561" s="1" t="n">
        <v>771</v>
      </c>
      <c r="K2561" s="1" t="n">
        <v>0</v>
      </c>
      <c r="L2561" s="1" t="n">
        <v>0</v>
      </c>
      <c r="M2561" s="1" t="n">
        <v>0</v>
      </c>
      <c r="N2561" s="1" t="n">
        <v>34</v>
      </c>
      <c r="O2561" s="1" t="n">
        <v>0</v>
      </c>
      <c r="P2561" s="1" t="n">
        <v>0</v>
      </c>
      <c r="Q2561" s="1" t="n">
        <v>0</v>
      </c>
      <c r="R2561" s="1" t="n">
        <v>0</v>
      </c>
      <c r="S2561" s="1" t="n">
        <v>0</v>
      </c>
      <c r="T2561" s="1" t="n">
        <v>0</v>
      </c>
      <c r="U2561" s="1" t="n">
        <v>0</v>
      </c>
      <c r="V2561" s="1" t="n">
        <f aca="false">ROUNDUP(SUM(J2561,R2561,L2561,N2561,T2561)/360,0)</f>
        <v>3</v>
      </c>
      <c r="W2561" s="1" t="n">
        <f aca="false">ROUNDUP(SUM(U2561,S2561,M2561,K2561,Q2561)/360*1.1,0)</f>
        <v>0</v>
      </c>
      <c r="X2561" s="1" t="n">
        <v>1192</v>
      </c>
      <c r="Y2561" s="1" t="n">
        <v>0</v>
      </c>
      <c r="Z2561" s="1" t="n">
        <v>0</v>
      </c>
      <c r="AA2561" s="1" t="n">
        <v>0</v>
      </c>
      <c r="AB2561" s="1" t="n">
        <v>15</v>
      </c>
      <c r="AC2561" s="1" t="n">
        <v>0</v>
      </c>
      <c r="AD2561" s="1" t="n">
        <v>0</v>
      </c>
      <c r="AE2561" s="1" t="n">
        <v>0</v>
      </c>
      <c r="AF2561" s="1" t="n">
        <v>217</v>
      </c>
      <c r="AG2561" s="1" t="n">
        <v>0</v>
      </c>
      <c r="AH2561" s="1" t="n">
        <v>0</v>
      </c>
      <c r="AI2561" s="1" t="n">
        <v>0</v>
      </c>
      <c r="AJ2561" s="1" t="n">
        <f aca="false">ROUNDUP(SUM(AF2561,X2561,Z2561,AB2561,AH2561)/360,0)</f>
        <v>4</v>
      </c>
      <c r="AK2561" s="1" t="n">
        <f aca="false">ROUNDUP(SUM(AI2561,AG2561,AA2561,Y2561,AE2561)/360*1.1,0)</f>
        <v>0</v>
      </c>
      <c r="AL2561" s="1" t="n">
        <v>3</v>
      </c>
      <c r="AM2561" s="1" t="n">
        <v>0</v>
      </c>
    </row>
    <row r="2562" customFormat="false" ht="15" hidden="false" customHeight="false" outlineLevel="0" collapsed="false">
      <c r="A2562" s="1" t="n">
        <v>410370</v>
      </c>
      <c r="B2562" s="1" t="str">
        <f aca="false">VLOOKUP(A2562,Municipios!$A$2:$B$5571,2,0)</f>
        <v>Cambé</v>
      </c>
      <c r="C2562" s="1" t="n">
        <v>17</v>
      </c>
      <c r="D2562" s="1" t="n">
        <v>20</v>
      </c>
      <c r="E2562" s="1" t="n">
        <v>13</v>
      </c>
      <c r="F2562" s="1" t="n">
        <v>0</v>
      </c>
      <c r="G2562" s="1" t="n">
        <v>7</v>
      </c>
      <c r="H2562" s="1" t="n">
        <f aca="false">SUM(C2562:G2562)</f>
        <v>57</v>
      </c>
      <c r="I2562" s="1" t="n">
        <v>10</v>
      </c>
      <c r="J2562" s="1" t="n">
        <v>1677</v>
      </c>
      <c r="K2562" s="1" t="n">
        <v>0</v>
      </c>
      <c r="L2562" s="1" t="n">
        <v>0</v>
      </c>
      <c r="M2562" s="1" t="n">
        <v>0</v>
      </c>
      <c r="N2562" s="1" t="n">
        <v>375</v>
      </c>
      <c r="O2562" s="1" t="n">
        <v>0</v>
      </c>
      <c r="P2562" s="1" t="n">
        <v>456</v>
      </c>
      <c r="Q2562" s="1" t="n">
        <v>596</v>
      </c>
      <c r="R2562" s="1" t="n">
        <v>11</v>
      </c>
      <c r="S2562" s="1" t="n">
        <v>0</v>
      </c>
      <c r="T2562" s="1" t="n">
        <v>0</v>
      </c>
      <c r="U2562" s="1" t="n">
        <v>0</v>
      </c>
      <c r="V2562" s="1" t="n">
        <f aca="false">ROUNDUP(SUM(J2562,R2562,L2562,N2562,T2562)/360,0)</f>
        <v>6</v>
      </c>
      <c r="W2562" s="1" t="n">
        <f aca="false">ROUNDUP(SUM(U2562,S2562,M2562,K2562,Q2562)/360*1.1,0)</f>
        <v>2</v>
      </c>
      <c r="X2562" s="1" t="n">
        <v>7175</v>
      </c>
      <c r="Y2562" s="1" t="n">
        <v>0</v>
      </c>
      <c r="Z2562" s="1" t="n">
        <v>1888</v>
      </c>
      <c r="AA2562" s="1" t="n">
        <v>0</v>
      </c>
      <c r="AB2562" s="1" t="n">
        <v>706</v>
      </c>
      <c r="AC2562" s="1" t="n">
        <v>0</v>
      </c>
      <c r="AD2562" s="1" t="n">
        <v>1243</v>
      </c>
      <c r="AE2562" s="1" t="n">
        <v>1969</v>
      </c>
      <c r="AF2562" s="1" t="n">
        <v>2124</v>
      </c>
      <c r="AG2562" s="1" t="n">
        <v>0</v>
      </c>
      <c r="AH2562" s="1" t="n">
        <v>0</v>
      </c>
      <c r="AI2562" s="1" t="n">
        <v>0</v>
      </c>
      <c r="AJ2562" s="1" t="n">
        <f aca="false">ROUNDUP(SUM(AF2562,X2562,Z2562,AB2562,AH2562)/360,0)</f>
        <v>34</v>
      </c>
      <c r="AK2562" s="1" t="n">
        <f aca="false">ROUNDUP(SUM(AI2562,AG2562,AA2562,Y2562,AE2562)/360*1.1,0)</f>
        <v>7</v>
      </c>
      <c r="AL2562" s="1" t="n">
        <v>12</v>
      </c>
      <c r="AM2562" s="1" t="n">
        <v>1</v>
      </c>
    </row>
    <row r="2563" customFormat="false" ht="15" hidden="false" customHeight="false" outlineLevel="0" collapsed="false">
      <c r="A2563" s="1" t="n">
        <v>410390</v>
      </c>
      <c r="B2563" s="1" t="str">
        <f aca="false">VLOOKUP(A2563,Municipios!$A$2:$B$5571,2,0)</f>
        <v>Campina da Lagoa</v>
      </c>
      <c r="C2563" s="1" t="n">
        <v>8</v>
      </c>
      <c r="D2563" s="1" t="n">
        <v>10</v>
      </c>
      <c r="E2563" s="1" t="n">
        <v>22</v>
      </c>
      <c r="F2563" s="1" t="n">
        <v>0</v>
      </c>
      <c r="G2563" s="1" t="n">
        <v>8</v>
      </c>
      <c r="H2563" s="1" t="n">
        <f aca="false">SUM(C2563:G2563)</f>
        <v>48</v>
      </c>
      <c r="I2563" s="1" t="n">
        <v>0</v>
      </c>
      <c r="J2563" s="1" t="n">
        <v>883</v>
      </c>
      <c r="K2563" s="1" t="n">
        <v>0</v>
      </c>
      <c r="L2563" s="1" t="n">
        <v>0</v>
      </c>
      <c r="M2563" s="1" t="n">
        <v>0</v>
      </c>
      <c r="N2563" s="1" t="n">
        <v>288</v>
      </c>
      <c r="O2563" s="1" t="n">
        <v>0</v>
      </c>
      <c r="P2563" s="1" t="n">
        <v>0</v>
      </c>
      <c r="Q2563" s="1" t="n">
        <v>0</v>
      </c>
      <c r="R2563" s="1" t="n">
        <v>0</v>
      </c>
      <c r="S2563" s="1" t="n">
        <v>0</v>
      </c>
      <c r="T2563" s="1" t="n">
        <v>0</v>
      </c>
      <c r="U2563" s="1" t="n">
        <v>0</v>
      </c>
      <c r="V2563" s="1" t="n">
        <f aca="false">ROUNDUP(SUM(J2563,R2563,L2563,N2563,T2563)/360,0)</f>
        <v>4</v>
      </c>
      <c r="W2563" s="1" t="n">
        <f aca="false">ROUNDUP(SUM(U2563,S2563,M2563,K2563,Q2563)/360*1.1,0)</f>
        <v>0</v>
      </c>
      <c r="X2563" s="1" t="n">
        <v>1668</v>
      </c>
      <c r="Y2563" s="1" t="n">
        <v>0</v>
      </c>
      <c r="Z2563" s="1" t="n">
        <v>45</v>
      </c>
      <c r="AA2563" s="1" t="n">
        <v>0</v>
      </c>
      <c r="AB2563" s="1" t="n">
        <v>228</v>
      </c>
      <c r="AC2563" s="1" t="n">
        <v>0</v>
      </c>
      <c r="AD2563" s="1" t="n">
        <v>0</v>
      </c>
      <c r="AE2563" s="1" t="n">
        <v>0</v>
      </c>
      <c r="AF2563" s="1" t="n">
        <v>168</v>
      </c>
      <c r="AG2563" s="1" t="n">
        <v>0</v>
      </c>
      <c r="AH2563" s="1" t="n">
        <v>0</v>
      </c>
      <c r="AI2563" s="1" t="n">
        <v>0</v>
      </c>
      <c r="AJ2563" s="1" t="n">
        <f aca="false">ROUNDUP(SUM(AF2563,X2563,Z2563,AB2563,AH2563)/360,0)</f>
        <v>6</v>
      </c>
      <c r="AK2563" s="1" t="n">
        <f aca="false">ROUNDUP(SUM(AI2563,AG2563,AA2563,Y2563,AE2563)/360*1.1,0)</f>
        <v>0</v>
      </c>
      <c r="AL2563" s="1" t="n">
        <v>0</v>
      </c>
      <c r="AM2563" s="1" t="n">
        <v>0</v>
      </c>
    </row>
    <row r="2564" customFormat="false" ht="15" hidden="false" customHeight="false" outlineLevel="0" collapsed="false">
      <c r="A2564" s="1" t="n">
        <v>410400</v>
      </c>
      <c r="B2564" s="1" t="str">
        <f aca="false">VLOOKUP(A2564,Municipios!$A$2:$B$5571,2,0)</f>
        <v>Campina Grande do Sul</v>
      </c>
      <c r="C2564" s="1" t="n">
        <v>155</v>
      </c>
      <c r="D2564" s="1" t="n">
        <v>108</v>
      </c>
      <c r="E2564" s="1" t="n">
        <v>27</v>
      </c>
      <c r="F2564" s="1" t="n">
        <v>2</v>
      </c>
      <c r="G2564" s="1" t="n">
        <v>20</v>
      </c>
      <c r="H2564" s="1" t="n">
        <f aca="false">SUM(C2564:G2564)</f>
        <v>312</v>
      </c>
      <c r="I2564" s="1" t="n">
        <v>86</v>
      </c>
      <c r="J2564" s="1" t="n">
        <v>1506</v>
      </c>
      <c r="K2564" s="1" t="n">
        <v>0</v>
      </c>
      <c r="L2564" s="1" t="n">
        <v>0</v>
      </c>
      <c r="M2564" s="1" t="n">
        <v>0</v>
      </c>
      <c r="N2564" s="1" t="n">
        <v>0</v>
      </c>
      <c r="O2564" s="1" t="n">
        <v>0</v>
      </c>
      <c r="P2564" s="1" t="n">
        <v>163</v>
      </c>
      <c r="Q2564" s="1" t="n">
        <v>473</v>
      </c>
      <c r="R2564" s="1" t="n">
        <v>14</v>
      </c>
      <c r="S2564" s="1" t="n">
        <v>0</v>
      </c>
      <c r="T2564" s="1" t="n">
        <v>0</v>
      </c>
      <c r="U2564" s="1" t="n">
        <v>0</v>
      </c>
      <c r="V2564" s="1" t="n">
        <f aca="false">ROUNDUP(SUM(J2564,R2564,L2564,N2564,T2564)/360,0)</f>
        <v>5</v>
      </c>
      <c r="W2564" s="1" t="n">
        <f aca="false">ROUNDUP(SUM(U2564,S2564,M2564,K2564,Q2564)/360*1.1,0)</f>
        <v>2</v>
      </c>
      <c r="X2564" s="1" t="n">
        <v>30892</v>
      </c>
      <c r="Y2564" s="1" t="n">
        <v>7</v>
      </c>
      <c r="Z2564" s="1" t="n">
        <v>1100</v>
      </c>
      <c r="AA2564" s="1" t="n">
        <v>0</v>
      </c>
      <c r="AB2564" s="1" t="n">
        <v>518</v>
      </c>
      <c r="AC2564" s="1" t="n">
        <v>74</v>
      </c>
      <c r="AD2564" s="1" t="n">
        <v>15543</v>
      </c>
      <c r="AE2564" s="1" t="n">
        <v>28808</v>
      </c>
      <c r="AF2564" s="1" t="n">
        <v>30318</v>
      </c>
      <c r="AG2564" s="1" t="n">
        <v>115</v>
      </c>
      <c r="AH2564" s="1" t="n">
        <v>0</v>
      </c>
      <c r="AI2564" s="1" t="n">
        <v>0</v>
      </c>
      <c r="AJ2564" s="1" t="n">
        <f aca="false">ROUNDUP(SUM(AF2564,X2564,Z2564,AB2564,AH2564)/360,0)</f>
        <v>175</v>
      </c>
      <c r="AK2564" s="1" t="n">
        <f aca="false">ROUNDUP(SUM(AI2564,AG2564,AA2564,Y2564,AE2564)/360*1.1,0)</f>
        <v>89</v>
      </c>
      <c r="AL2564" s="1" t="n">
        <v>51</v>
      </c>
      <c r="AM2564" s="1" t="n">
        <v>1</v>
      </c>
    </row>
    <row r="2565" customFormat="false" ht="15" hidden="false" customHeight="false" outlineLevel="0" collapsed="false">
      <c r="A2565" s="1" t="n">
        <v>410420</v>
      </c>
      <c r="B2565" s="1" t="str">
        <f aca="false">VLOOKUP(A2565,Municipios!$A$2:$B$5571,2,0)</f>
        <v>Campo Largo</v>
      </c>
      <c r="C2565" s="1" t="n">
        <v>282</v>
      </c>
      <c r="D2565" s="1" t="n">
        <v>387</v>
      </c>
      <c r="E2565" s="1" t="n">
        <v>55</v>
      </c>
      <c r="F2565" s="1" t="n">
        <v>77</v>
      </c>
      <c r="G2565" s="1" t="n">
        <v>85</v>
      </c>
      <c r="H2565" s="1" t="n">
        <f aca="false">SUM(C2565:G2565)</f>
        <v>886</v>
      </c>
      <c r="I2565" s="1" t="n">
        <v>428</v>
      </c>
      <c r="J2565" s="1" t="n">
        <v>5744</v>
      </c>
      <c r="K2565" s="1" t="n">
        <v>0</v>
      </c>
      <c r="L2565" s="1" t="n">
        <v>0</v>
      </c>
      <c r="M2565" s="1" t="n">
        <v>0</v>
      </c>
      <c r="N2565" s="1" t="n">
        <v>1640</v>
      </c>
      <c r="O2565" s="1" t="n">
        <v>13</v>
      </c>
      <c r="P2565" s="1" t="n">
        <v>2450</v>
      </c>
      <c r="Q2565" s="1" t="n">
        <v>11282</v>
      </c>
      <c r="R2565" s="1" t="n">
        <v>252</v>
      </c>
      <c r="S2565" s="1" t="n">
        <v>0</v>
      </c>
      <c r="T2565" s="1" t="n">
        <v>0</v>
      </c>
      <c r="U2565" s="1" t="n">
        <v>0</v>
      </c>
      <c r="V2565" s="1" t="n">
        <f aca="false">ROUNDUP(SUM(J2565,R2565,L2565,N2565,T2565)/360,0)</f>
        <v>22</v>
      </c>
      <c r="W2565" s="1" t="n">
        <f aca="false">ROUNDUP(SUM(U2565,S2565,M2565,K2565,Q2565)/360*1.1,0)</f>
        <v>35</v>
      </c>
      <c r="X2565" s="1" t="n">
        <v>80655</v>
      </c>
      <c r="Y2565" s="1" t="n">
        <v>315</v>
      </c>
      <c r="Z2565" s="1" t="n">
        <v>1750</v>
      </c>
      <c r="AA2565" s="1" t="n">
        <v>0</v>
      </c>
      <c r="AB2565" s="1" t="n">
        <v>1914</v>
      </c>
      <c r="AC2565" s="1" t="n">
        <v>2095</v>
      </c>
      <c r="AD2565" s="1" t="n">
        <v>28440</v>
      </c>
      <c r="AE2565" s="1" t="n">
        <v>116006</v>
      </c>
      <c r="AF2565" s="1" t="n">
        <v>52403</v>
      </c>
      <c r="AG2565" s="1" t="n">
        <v>206</v>
      </c>
      <c r="AH2565" s="1" t="n">
        <v>13860</v>
      </c>
      <c r="AI2565" s="1" t="n">
        <v>0</v>
      </c>
      <c r="AJ2565" s="1" t="n">
        <f aca="false">ROUNDUP(SUM(AF2565,X2565,Z2565,AB2565,AH2565)/360,0)</f>
        <v>419</v>
      </c>
      <c r="AK2565" s="1" t="n">
        <f aca="false">ROUNDUP(SUM(AI2565,AG2565,AA2565,Y2565,AE2565)/360*1.1,0)</f>
        <v>357</v>
      </c>
      <c r="AL2565" s="1" t="n">
        <v>230</v>
      </c>
      <c r="AM2565" s="1" t="n">
        <v>4</v>
      </c>
    </row>
    <row r="2566" customFormat="false" ht="15" hidden="false" customHeight="false" outlineLevel="0" collapsed="false">
      <c r="A2566" s="1" t="n">
        <v>410430</v>
      </c>
      <c r="B2566" s="1" t="str">
        <f aca="false">VLOOKUP(A2566,Municipios!$A$2:$B$5571,2,0)</f>
        <v>Campo Mourão</v>
      </c>
      <c r="C2566" s="1" t="n">
        <v>45</v>
      </c>
      <c r="D2566" s="1" t="n">
        <v>51</v>
      </c>
      <c r="E2566" s="1" t="n">
        <v>37</v>
      </c>
      <c r="F2566" s="1" t="n">
        <v>1</v>
      </c>
      <c r="G2566" s="1" t="n">
        <v>20</v>
      </c>
      <c r="H2566" s="1" t="n">
        <f aca="false">SUM(C2566:G2566)</f>
        <v>154</v>
      </c>
      <c r="I2566" s="1" t="n">
        <v>28</v>
      </c>
      <c r="J2566" s="1" t="n">
        <v>1668</v>
      </c>
      <c r="K2566" s="1" t="n">
        <v>0</v>
      </c>
      <c r="L2566" s="1" t="n">
        <v>2</v>
      </c>
      <c r="M2566" s="1" t="n">
        <v>0</v>
      </c>
      <c r="N2566" s="1" t="n">
        <v>710</v>
      </c>
      <c r="O2566" s="1" t="n">
        <v>0</v>
      </c>
      <c r="P2566" s="1" t="n">
        <v>376</v>
      </c>
      <c r="Q2566" s="1" t="n">
        <v>860</v>
      </c>
      <c r="R2566" s="1" t="n">
        <v>115</v>
      </c>
      <c r="S2566" s="1" t="n">
        <v>0</v>
      </c>
      <c r="T2566" s="1" t="n">
        <v>0</v>
      </c>
      <c r="U2566" s="1" t="n">
        <v>0</v>
      </c>
      <c r="V2566" s="1" t="n">
        <f aca="false">ROUNDUP(SUM(J2566,R2566,L2566,N2566,T2566)/360,0)</f>
        <v>7</v>
      </c>
      <c r="W2566" s="1" t="n">
        <f aca="false">ROUNDUP(SUM(U2566,S2566,M2566,K2566,Q2566)/360*1.1,0)</f>
        <v>3</v>
      </c>
      <c r="X2566" s="1" t="n">
        <v>12707</v>
      </c>
      <c r="Y2566" s="1" t="n">
        <v>0</v>
      </c>
      <c r="Z2566" s="1" t="n">
        <v>6330</v>
      </c>
      <c r="AA2566" s="1" t="n">
        <v>0</v>
      </c>
      <c r="AB2566" s="1" t="n">
        <v>3708</v>
      </c>
      <c r="AC2566" s="1" t="n">
        <v>162</v>
      </c>
      <c r="AD2566" s="1" t="n">
        <v>5150</v>
      </c>
      <c r="AE2566" s="1" t="n">
        <v>7939</v>
      </c>
      <c r="AF2566" s="1" t="n">
        <v>10734</v>
      </c>
      <c r="AG2566" s="1" t="n">
        <v>0</v>
      </c>
      <c r="AH2566" s="1" t="n">
        <v>0</v>
      </c>
      <c r="AI2566" s="1" t="n">
        <v>0</v>
      </c>
      <c r="AJ2566" s="1" t="n">
        <f aca="false">ROUNDUP(SUM(AF2566,X2566,Z2566,AB2566,AH2566)/360,0)</f>
        <v>93</v>
      </c>
      <c r="AK2566" s="1" t="n">
        <f aca="false">ROUNDUP(SUM(AI2566,AG2566,AA2566,Y2566,AE2566)/360*1.1,0)</f>
        <v>25</v>
      </c>
      <c r="AL2566" s="1" t="n">
        <v>28</v>
      </c>
      <c r="AM2566" s="1" t="n">
        <v>2</v>
      </c>
    </row>
    <row r="2567" customFormat="false" ht="15" hidden="false" customHeight="false" outlineLevel="0" collapsed="false">
      <c r="A2567" s="1" t="n">
        <v>410440</v>
      </c>
      <c r="B2567" s="1" t="str">
        <f aca="false">VLOOKUP(A2567,Municipios!$A$2:$B$5571,2,0)</f>
        <v>Cândido de Abreu</v>
      </c>
      <c r="C2567" s="1" t="n">
        <v>2</v>
      </c>
      <c r="D2567" s="1" t="n">
        <v>15</v>
      </c>
      <c r="E2567" s="1" t="n">
        <v>6</v>
      </c>
      <c r="F2567" s="1" t="n">
        <v>0</v>
      </c>
      <c r="G2567" s="1" t="n">
        <v>8</v>
      </c>
      <c r="H2567" s="1" t="n">
        <f aca="false">SUM(C2567:G2567)</f>
        <v>31</v>
      </c>
      <c r="I2567" s="1" t="n">
        <v>0</v>
      </c>
      <c r="J2567" s="1" t="n">
        <v>669</v>
      </c>
      <c r="K2567" s="1" t="n">
        <v>0</v>
      </c>
      <c r="L2567" s="1" t="n">
        <v>0</v>
      </c>
      <c r="M2567" s="1" t="n">
        <v>0</v>
      </c>
      <c r="N2567" s="1" t="n">
        <v>67</v>
      </c>
      <c r="O2567" s="1" t="n">
        <v>0</v>
      </c>
      <c r="P2567" s="1" t="n">
        <v>0</v>
      </c>
      <c r="Q2567" s="1" t="n">
        <v>0</v>
      </c>
      <c r="R2567" s="1" t="n">
        <v>0</v>
      </c>
      <c r="S2567" s="1" t="n">
        <v>0</v>
      </c>
      <c r="T2567" s="1" t="n">
        <v>0</v>
      </c>
      <c r="U2567" s="1" t="n">
        <v>0</v>
      </c>
      <c r="V2567" s="1" t="n">
        <f aca="false">ROUNDUP(SUM(J2567,R2567,L2567,N2567,T2567)/360,0)</f>
        <v>3</v>
      </c>
      <c r="W2567" s="1" t="n">
        <f aca="false">ROUNDUP(SUM(U2567,S2567,M2567,K2567,Q2567)/360*1.1,0)</f>
        <v>0</v>
      </c>
      <c r="X2567" s="1" t="n">
        <v>713</v>
      </c>
      <c r="Y2567" s="1" t="n">
        <v>0</v>
      </c>
      <c r="Z2567" s="1" t="n">
        <v>256</v>
      </c>
      <c r="AA2567" s="1" t="n">
        <v>0</v>
      </c>
      <c r="AB2567" s="1" t="n">
        <v>49</v>
      </c>
      <c r="AC2567" s="1" t="n">
        <v>0</v>
      </c>
      <c r="AD2567" s="1" t="n">
        <v>0</v>
      </c>
      <c r="AE2567" s="1" t="n">
        <v>0</v>
      </c>
      <c r="AF2567" s="1" t="n">
        <v>45</v>
      </c>
      <c r="AG2567" s="1" t="n">
        <v>0</v>
      </c>
      <c r="AH2567" s="1" t="n">
        <v>0</v>
      </c>
      <c r="AI2567" s="1" t="n">
        <v>0</v>
      </c>
      <c r="AJ2567" s="1" t="n">
        <f aca="false">ROUNDUP(SUM(AF2567,X2567,Z2567,AB2567,AH2567)/360,0)</f>
        <v>3</v>
      </c>
      <c r="AK2567" s="1" t="n">
        <f aca="false">ROUNDUP(SUM(AI2567,AG2567,AA2567,Y2567,AE2567)/360*1.1,0)</f>
        <v>0</v>
      </c>
      <c r="AL2567" s="1" t="n">
        <v>0</v>
      </c>
      <c r="AM2567" s="1" t="n">
        <v>0</v>
      </c>
    </row>
    <row r="2568" customFormat="false" ht="15" hidden="false" customHeight="false" outlineLevel="0" collapsed="false">
      <c r="A2568" s="1" t="n">
        <v>410442</v>
      </c>
      <c r="B2568" s="1" t="str">
        <f aca="false">VLOOKUP(A2568,Municipios!$A$2:$B$5571,2,0)</f>
        <v>Candói</v>
      </c>
      <c r="C2568" s="1" t="n">
        <v>3</v>
      </c>
      <c r="D2568" s="1" t="n">
        <v>20</v>
      </c>
      <c r="E2568" s="1" t="n">
        <v>4</v>
      </c>
      <c r="F2568" s="1" t="n">
        <v>0</v>
      </c>
      <c r="G2568" s="1" t="n">
        <v>10</v>
      </c>
      <c r="H2568" s="1" t="n">
        <f aca="false">SUM(C2568:G2568)</f>
        <v>37</v>
      </c>
      <c r="I2568" s="1" t="n">
        <v>0</v>
      </c>
      <c r="J2568" s="1" t="n">
        <v>2293</v>
      </c>
      <c r="K2568" s="1" t="n">
        <v>0</v>
      </c>
      <c r="L2568" s="1" t="n">
        <v>0</v>
      </c>
      <c r="M2568" s="1" t="n">
        <v>0</v>
      </c>
      <c r="N2568" s="1" t="n">
        <v>0</v>
      </c>
      <c r="O2568" s="1" t="n">
        <v>0</v>
      </c>
      <c r="P2568" s="1" t="n">
        <v>0</v>
      </c>
      <c r="Q2568" s="1" t="n">
        <v>0</v>
      </c>
      <c r="R2568" s="1" t="n">
        <v>0</v>
      </c>
      <c r="S2568" s="1" t="n">
        <v>0</v>
      </c>
      <c r="T2568" s="1" t="n">
        <v>0</v>
      </c>
      <c r="U2568" s="1" t="n">
        <v>0</v>
      </c>
      <c r="V2568" s="1" t="n">
        <f aca="false">ROUNDUP(SUM(J2568,R2568,L2568,N2568,T2568)/360,0)</f>
        <v>7</v>
      </c>
      <c r="W2568" s="1" t="n">
        <f aca="false">ROUNDUP(SUM(U2568,S2568,M2568,K2568,Q2568)/360*1.1,0)</f>
        <v>0</v>
      </c>
      <c r="X2568" s="1" t="n">
        <v>1004</v>
      </c>
      <c r="Y2568" s="1" t="n">
        <v>0</v>
      </c>
      <c r="Z2568" s="1" t="n">
        <v>350</v>
      </c>
      <c r="AA2568" s="1" t="n">
        <v>0</v>
      </c>
      <c r="AB2568" s="1" t="n">
        <v>0</v>
      </c>
      <c r="AC2568" s="1" t="n">
        <v>0</v>
      </c>
      <c r="AD2568" s="1" t="n">
        <v>0</v>
      </c>
      <c r="AE2568" s="1" t="n">
        <v>0</v>
      </c>
      <c r="AF2568" s="1" t="n">
        <v>45</v>
      </c>
      <c r="AG2568" s="1" t="n">
        <v>0</v>
      </c>
      <c r="AH2568" s="1" t="n">
        <v>0</v>
      </c>
      <c r="AI2568" s="1" t="n">
        <v>0</v>
      </c>
      <c r="AJ2568" s="1" t="n">
        <f aca="false">ROUNDUP(SUM(AF2568,X2568,Z2568,AB2568,AH2568)/360,0)</f>
        <v>4</v>
      </c>
      <c r="AK2568" s="1" t="n">
        <f aca="false">ROUNDUP(SUM(AI2568,AG2568,AA2568,Y2568,AE2568)/360*1.1,0)</f>
        <v>0</v>
      </c>
      <c r="AL2568" s="1" t="n">
        <v>0</v>
      </c>
      <c r="AM2568" s="1" t="n">
        <v>0</v>
      </c>
    </row>
    <row r="2569" customFormat="false" ht="15" hidden="false" customHeight="false" outlineLevel="0" collapsed="false">
      <c r="A2569" s="1" t="n">
        <v>410450</v>
      </c>
      <c r="B2569" s="1" t="str">
        <f aca="false">VLOOKUP(A2569,Municipios!$A$2:$B$5571,2,0)</f>
        <v>Capanema</v>
      </c>
      <c r="C2569" s="1" t="n">
        <v>0</v>
      </c>
      <c r="D2569" s="1" t="n">
        <v>16</v>
      </c>
      <c r="E2569" s="1" t="n">
        <v>5</v>
      </c>
      <c r="F2569" s="1" t="n">
        <v>0</v>
      </c>
      <c r="G2569" s="1" t="n">
        <v>7</v>
      </c>
      <c r="H2569" s="1" t="n">
        <f aca="false">SUM(C2569:G2569)</f>
        <v>28</v>
      </c>
      <c r="I2569" s="1" t="n">
        <v>0</v>
      </c>
      <c r="J2569" s="1" t="n">
        <v>601</v>
      </c>
      <c r="K2569" s="1" t="n">
        <v>0</v>
      </c>
      <c r="L2569" s="1" t="n">
        <v>0</v>
      </c>
      <c r="M2569" s="1" t="n">
        <v>0</v>
      </c>
      <c r="N2569" s="1" t="n">
        <v>184</v>
      </c>
      <c r="O2569" s="1" t="n">
        <v>0</v>
      </c>
      <c r="P2569" s="1" t="n">
        <v>0</v>
      </c>
      <c r="Q2569" s="1" t="n">
        <v>0</v>
      </c>
      <c r="R2569" s="1" t="n">
        <v>0</v>
      </c>
      <c r="S2569" s="1" t="n">
        <v>0</v>
      </c>
      <c r="T2569" s="1" t="n">
        <v>0</v>
      </c>
      <c r="U2569" s="1" t="n">
        <v>0</v>
      </c>
      <c r="V2569" s="1" t="n">
        <f aca="false">ROUNDUP(SUM(J2569,R2569,L2569,N2569,T2569)/360,0)</f>
        <v>3</v>
      </c>
      <c r="W2569" s="1" t="n">
        <f aca="false">ROUNDUP(SUM(U2569,S2569,M2569,K2569,Q2569)/360*1.1,0)</f>
        <v>0</v>
      </c>
      <c r="X2569" s="1" t="n">
        <v>1319</v>
      </c>
      <c r="Y2569" s="1" t="n">
        <v>0</v>
      </c>
      <c r="Z2569" s="1" t="n">
        <v>237</v>
      </c>
      <c r="AA2569" s="1" t="n">
        <v>0</v>
      </c>
      <c r="AB2569" s="1" t="n">
        <v>102</v>
      </c>
      <c r="AC2569" s="1" t="n">
        <v>0</v>
      </c>
      <c r="AD2569" s="1" t="n">
        <v>0</v>
      </c>
      <c r="AE2569" s="1" t="n">
        <v>0</v>
      </c>
      <c r="AF2569" s="1" t="n">
        <v>0</v>
      </c>
      <c r="AG2569" s="1" t="n">
        <v>0</v>
      </c>
      <c r="AH2569" s="1" t="n">
        <v>0</v>
      </c>
      <c r="AI2569" s="1" t="n">
        <v>0</v>
      </c>
      <c r="AJ2569" s="1" t="n">
        <f aca="false">ROUNDUP(SUM(AF2569,X2569,Z2569,AB2569,AH2569)/360,0)</f>
        <v>5</v>
      </c>
      <c r="AK2569" s="1" t="n">
        <f aca="false">ROUNDUP(SUM(AI2569,AG2569,AA2569,Y2569,AE2569)/360*1.1,0)</f>
        <v>0</v>
      </c>
      <c r="AL2569" s="1" t="n">
        <v>0</v>
      </c>
      <c r="AM2569" s="1" t="n">
        <v>0</v>
      </c>
    </row>
    <row r="2570" customFormat="false" ht="15" hidden="false" customHeight="false" outlineLevel="0" collapsed="false">
      <c r="A2570" s="1" t="n">
        <v>410460</v>
      </c>
      <c r="B2570" s="1" t="str">
        <f aca="false">VLOOKUP(A2570,Municipios!$A$2:$B$5571,2,0)</f>
        <v>Capitão Leônidas Marques</v>
      </c>
      <c r="C2570" s="1" t="n">
        <v>4</v>
      </c>
      <c r="D2570" s="1" t="n">
        <v>17</v>
      </c>
      <c r="E2570" s="1" t="n">
        <v>4</v>
      </c>
      <c r="F2570" s="1" t="n">
        <v>0</v>
      </c>
      <c r="G2570" s="1" t="n">
        <v>7</v>
      </c>
      <c r="H2570" s="1" t="n">
        <f aca="false">SUM(C2570:G2570)</f>
        <v>32</v>
      </c>
      <c r="I2570" s="1" t="n">
        <v>0</v>
      </c>
      <c r="J2570" s="1" t="n">
        <v>494</v>
      </c>
      <c r="K2570" s="1" t="n">
        <v>0</v>
      </c>
      <c r="L2570" s="1" t="n">
        <v>0</v>
      </c>
      <c r="M2570" s="1" t="n">
        <v>0</v>
      </c>
      <c r="N2570" s="1" t="n">
        <v>51</v>
      </c>
      <c r="O2570" s="1" t="n">
        <v>0</v>
      </c>
      <c r="P2570" s="1" t="n">
        <v>0</v>
      </c>
      <c r="Q2570" s="1" t="n">
        <v>0</v>
      </c>
      <c r="R2570" s="1" t="n">
        <v>0</v>
      </c>
      <c r="S2570" s="1" t="n">
        <v>0</v>
      </c>
      <c r="T2570" s="1" t="n">
        <v>0</v>
      </c>
      <c r="U2570" s="1" t="n">
        <v>0</v>
      </c>
      <c r="V2570" s="1" t="n">
        <f aca="false">ROUNDUP(SUM(J2570,R2570,L2570,N2570,T2570)/360,0)</f>
        <v>2</v>
      </c>
      <c r="W2570" s="1" t="n">
        <f aca="false">ROUNDUP(SUM(U2570,S2570,M2570,K2570,Q2570)/360*1.1,0)</f>
        <v>0</v>
      </c>
      <c r="X2570" s="1" t="n">
        <v>1288</v>
      </c>
      <c r="Y2570" s="1" t="n">
        <v>0</v>
      </c>
      <c r="Z2570" s="1" t="n">
        <v>199</v>
      </c>
      <c r="AA2570" s="1" t="n">
        <v>0</v>
      </c>
      <c r="AB2570" s="1" t="n">
        <v>69</v>
      </c>
      <c r="AC2570" s="1" t="n">
        <v>0</v>
      </c>
      <c r="AD2570" s="1" t="n">
        <v>0</v>
      </c>
      <c r="AE2570" s="1" t="n">
        <v>0</v>
      </c>
      <c r="AF2570" s="1" t="n">
        <v>277</v>
      </c>
      <c r="AG2570" s="1" t="n">
        <v>0</v>
      </c>
      <c r="AH2570" s="1" t="n">
        <v>0</v>
      </c>
      <c r="AI2570" s="1" t="n">
        <v>0</v>
      </c>
      <c r="AJ2570" s="1" t="n">
        <f aca="false">ROUNDUP(SUM(AF2570,X2570,Z2570,AB2570,AH2570)/360,0)</f>
        <v>6</v>
      </c>
      <c r="AK2570" s="1" t="n">
        <f aca="false">ROUNDUP(SUM(AI2570,AG2570,AA2570,Y2570,AE2570)/360*1.1,0)</f>
        <v>0</v>
      </c>
      <c r="AL2570" s="1" t="n">
        <v>0</v>
      </c>
      <c r="AM2570" s="1" t="n">
        <v>0</v>
      </c>
    </row>
    <row r="2571" customFormat="false" ht="15" hidden="false" customHeight="false" outlineLevel="0" collapsed="false">
      <c r="A2571" s="1" t="n">
        <v>410470</v>
      </c>
      <c r="B2571" s="1" t="str">
        <f aca="false">VLOOKUP(A2571,Municipios!$A$2:$B$5571,2,0)</f>
        <v>Carlópolis</v>
      </c>
      <c r="C2571" s="1" t="n">
        <v>0</v>
      </c>
      <c r="D2571" s="1" t="n">
        <v>21</v>
      </c>
      <c r="E2571" s="1" t="n">
        <v>0</v>
      </c>
      <c r="F2571" s="1" t="n">
        <v>0</v>
      </c>
      <c r="G2571" s="1" t="n">
        <v>0</v>
      </c>
      <c r="H2571" s="1" t="n">
        <f aca="false">SUM(C2571:G2571)</f>
        <v>21</v>
      </c>
      <c r="I2571" s="1" t="n">
        <v>0</v>
      </c>
      <c r="V2571" s="1" t="n">
        <f aca="false">ROUNDUP(SUM(J2571,R2571,L2571,N2571,T2571)/360,0)</f>
        <v>0</v>
      </c>
      <c r="W2571" s="1" t="n">
        <f aca="false">ROUNDUP(SUM(U2571,S2571,M2571,K2571,Q2571)/360*1.1,0)</f>
        <v>0</v>
      </c>
      <c r="AJ2571" s="1" t="n">
        <f aca="false">ROUNDUP(SUM(AF2571,X2571,Z2571,AB2571,AH2571)/360,0)</f>
        <v>0</v>
      </c>
      <c r="AK2571" s="1" t="n">
        <f aca="false">ROUNDUP(SUM(AI2571,AG2571,AA2571,Y2571,AE2571)/360*1.1,0)</f>
        <v>0</v>
      </c>
      <c r="AL2571" s="1" t="n">
        <v>0</v>
      </c>
      <c r="AM2571" s="1" t="n">
        <v>0</v>
      </c>
    </row>
    <row r="2572" customFormat="false" ht="15" hidden="false" customHeight="false" outlineLevel="0" collapsed="false">
      <c r="A2572" s="1" t="n">
        <v>410480</v>
      </c>
      <c r="B2572" s="1" t="str">
        <f aca="false">VLOOKUP(A2572,Municipios!$A$2:$B$5571,2,0)</f>
        <v>Cascavel</v>
      </c>
      <c r="C2572" s="1" t="n">
        <v>261</v>
      </c>
      <c r="D2572" s="1" t="n">
        <v>181</v>
      </c>
      <c r="E2572" s="1" t="n">
        <v>44</v>
      </c>
      <c r="F2572" s="1" t="n">
        <v>30</v>
      </c>
      <c r="G2572" s="1" t="n">
        <v>43</v>
      </c>
      <c r="H2572" s="1" t="n">
        <f aca="false">SUM(C2572:G2572)</f>
        <v>559</v>
      </c>
      <c r="I2572" s="1" t="n">
        <v>67</v>
      </c>
      <c r="J2572" s="1" t="n">
        <v>3273</v>
      </c>
      <c r="K2572" s="1" t="n">
        <v>0</v>
      </c>
      <c r="L2572" s="1" t="n">
        <v>0</v>
      </c>
      <c r="M2572" s="1" t="n">
        <v>0</v>
      </c>
      <c r="N2572" s="1" t="n">
        <v>13</v>
      </c>
      <c r="O2572" s="1" t="n">
        <v>0</v>
      </c>
      <c r="P2572" s="1" t="n">
        <v>697</v>
      </c>
      <c r="Q2572" s="1" t="n">
        <v>1030</v>
      </c>
      <c r="R2572" s="1" t="n">
        <v>115</v>
      </c>
      <c r="S2572" s="1" t="n">
        <v>0</v>
      </c>
      <c r="T2572" s="1" t="n">
        <v>0</v>
      </c>
      <c r="U2572" s="1" t="n">
        <v>0</v>
      </c>
      <c r="V2572" s="1" t="n">
        <f aca="false">ROUNDUP(SUM(J2572,R2572,L2572,N2572,T2572)/360,0)</f>
        <v>10</v>
      </c>
      <c r="W2572" s="1" t="n">
        <f aca="false">ROUNDUP(SUM(U2572,S2572,M2572,K2572,Q2572)/360*1.1,0)</f>
        <v>4</v>
      </c>
      <c r="X2572" s="1" t="n">
        <v>49955</v>
      </c>
      <c r="Y2572" s="1" t="n">
        <v>23</v>
      </c>
      <c r="Z2572" s="1" t="n">
        <v>17549</v>
      </c>
      <c r="AA2572" s="1" t="n">
        <v>0</v>
      </c>
      <c r="AB2572" s="1" t="n">
        <v>3462</v>
      </c>
      <c r="AC2572" s="1" t="n">
        <v>0</v>
      </c>
      <c r="AD2572" s="1" t="n">
        <v>12059</v>
      </c>
      <c r="AE2572" s="1" t="n">
        <v>18883</v>
      </c>
      <c r="AF2572" s="1" t="n">
        <v>42694</v>
      </c>
      <c r="AG2572" s="1" t="n">
        <v>21</v>
      </c>
      <c r="AH2572" s="1" t="n">
        <v>0</v>
      </c>
      <c r="AI2572" s="1" t="n">
        <v>0</v>
      </c>
      <c r="AJ2572" s="1" t="n">
        <f aca="false">ROUNDUP(SUM(AF2572,X2572,Z2572,AB2572,AH2572)/360,0)</f>
        <v>316</v>
      </c>
      <c r="AK2572" s="1" t="n">
        <f aca="false">ROUNDUP(SUM(AI2572,AG2572,AA2572,Y2572,AE2572)/360*1.1,0)</f>
        <v>58</v>
      </c>
      <c r="AL2572" s="1" t="n">
        <v>107</v>
      </c>
      <c r="AM2572" s="1" t="n">
        <v>9</v>
      </c>
    </row>
    <row r="2573" customFormat="false" ht="15" hidden="false" customHeight="false" outlineLevel="0" collapsed="false">
      <c r="A2573" s="1" t="n">
        <v>410490</v>
      </c>
      <c r="B2573" s="1" t="str">
        <f aca="false">VLOOKUP(A2573,Municipios!$A$2:$B$5571,2,0)</f>
        <v>Castro</v>
      </c>
      <c r="C2573" s="1" t="n">
        <v>12</v>
      </c>
      <c r="D2573" s="1" t="n">
        <v>26</v>
      </c>
      <c r="E2573" s="1" t="n">
        <v>21</v>
      </c>
      <c r="F2573" s="1" t="n">
        <v>0</v>
      </c>
      <c r="G2573" s="1" t="n">
        <v>2</v>
      </c>
      <c r="H2573" s="1" t="n">
        <f aca="false">SUM(C2573:G2573)</f>
        <v>61</v>
      </c>
      <c r="I2573" s="1" t="n">
        <v>9</v>
      </c>
      <c r="J2573" s="1" t="n">
        <v>850</v>
      </c>
      <c r="K2573" s="1" t="n">
        <v>0</v>
      </c>
      <c r="L2573" s="1" t="n">
        <v>0</v>
      </c>
      <c r="M2573" s="1" t="n">
        <v>0</v>
      </c>
      <c r="N2573" s="1" t="n">
        <v>0</v>
      </c>
      <c r="O2573" s="1" t="n">
        <v>0</v>
      </c>
      <c r="P2573" s="1" t="n">
        <v>391</v>
      </c>
      <c r="Q2573" s="1" t="n">
        <v>366</v>
      </c>
      <c r="R2573" s="1" t="n">
        <v>0</v>
      </c>
      <c r="S2573" s="1" t="n">
        <v>0</v>
      </c>
      <c r="T2573" s="1" t="n">
        <v>0</v>
      </c>
      <c r="U2573" s="1" t="n">
        <v>0</v>
      </c>
      <c r="V2573" s="1" t="n">
        <f aca="false">ROUNDUP(SUM(J2573,R2573,L2573,N2573,T2573)/360,0)</f>
        <v>3</v>
      </c>
      <c r="W2573" s="1" t="n">
        <f aca="false">ROUNDUP(SUM(U2573,S2573,M2573,K2573,Q2573)/360*1.1,0)</f>
        <v>2</v>
      </c>
      <c r="X2573" s="1" t="n">
        <v>4527</v>
      </c>
      <c r="Y2573" s="1" t="n">
        <v>0</v>
      </c>
      <c r="Z2573" s="1" t="n">
        <v>3240</v>
      </c>
      <c r="AA2573" s="1" t="n">
        <v>0</v>
      </c>
      <c r="AB2573" s="1" t="n">
        <v>46</v>
      </c>
      <c r="AC2573" s="1" t="n">
        <v>0</v>
      </c>
      <c r="AD2573" s="1" t="n">
        <v>1629</v>
      </c>
      <c r="AE2573" s="1" t="n">
        <v>1938</v>
      </c>
      <c r="AF2573" s="1" t="n">
        <v>1848</v>
      </c>
      <c r="AG2573" s="1" t="n">
        <v>0</v>
      </c>
      <c r="AH2573" s="1" t="n">
        <v>0</v>
      </c>
      <c r="AI2573" s="1" t="n">
        <v>0</v>
      </c>
      <c r="AJ2573" s="1" t="n">
        <f aca="false">ROUNDUP(SUM(AF2573,X2573,Z2573,AB2573,AH2573)/360,0)</f>
        <v>27</v>
      </c>
      <c r="AK2573" s="1" t="n">
        <f aca="false">ROUNDUP(SUM(AI2573,AG2573,AA2573,Y2573,AE2573)/360*1.1,0)</f>
        <v>6</v>
      </c>
      <c r="AL2573" s="1" t="n">
        <v>7</v>
      </c>
      <c r="AM2573" s="1" t="n">
        <v>1</v>
      </c>
    </row>
    <row r="2574" customFormat="false" ht="15" hidden="false" customHeight="false" outlineLevel="0" collapsed="false">
      <c r="A2574" s="1" t="n">
        <v>410510</v>
      </c>
      <c r="B2574" s="1" t="str">
        <f aca="false">VLOOKUP(A2574,Municipios!$A$2:$B$5571,2,0)</f>
        <v>Centenário do Sul</v>
      </c>
      <c r="C2574" s="1" t="n">
        <v>0</v>
      </c>
      <c r="D2574" s="1" t="n">
        <v>12</v>
      </c>
      <c r="E2574" s="1" t="n">
        <v>7</v>
      </c>
      <c r="F2574" s="1" t="n">
        <v>0</v>
      </c>
      <c r="G2574" s="1" t="n">
        <v>6</v>
      </c>
      <c r="H2574" s="1" t="n">
        <f aca="false">SUM(C2574:G2574)</f>
        <v>25</v>
      </c>
      <c r="I2574" s="1" t="n">
        <v>0</v>
      </c>
      <c r="J2574" s="1" t="n">
        <v>185</v>
      </c>
      <c r="K2574" s="1" t="n">
        <v>0</v>
      </c>
      <c r="L2574" s="1" t="n">
        <v>0</v>
      </c>
      <c r="M2574" s="1" t="n">
        <v>0</v>
      </c>
      <c r="N2574" s="1" t="n">
        <v>10</v>
      </c>
      <c r="O2574" s="1" t="n">
        <v>0</v>
      </c>
      <c r="P2574" s="1" t="n">
        <v>0</v>
      </c>
      <c r="Q2574" s="1" t="n">
        <v>0</v>
      </c>
      <c r="R2574" s="1" t="n">
        <v>0</v>
      </c>
      <c r="S2574" s="1" t="n">
        <v>0</v>
      </c>
      <c r="T2574" s="1" t="n">
        <v>0</v>
      </c>
      <c r="U2574" s="1" t="n">
        <v>0</v>
      </c>
      <c r="V2574" s="1" t="n">
        <f aca="false">ROUNDUP(SUM(J2574,R2574,L2574,N2574,T2574)/360,0)</f>
        <v>1</v>
      </c>
      <c r="W2574" s="1" t="n">
        <f aca="false">ROUNDUP(SUM(U2574,S2574,M2574,K2574,Q2574)/360*1.1,0)</f>
        <v>0</v>
      </c>
      <c r="X2574" s="1" t="n">
        <v>559</v>
      </c>
      <c r="Y2574" s="1" t="n">
        <v>0</v>
      </c>
      <c r="Z2574" s="1" t="n">
        <v>8</v>
      </c>
      <c r="AA2574" s="1" t="n">
        <v>0</v>
      </c>
      <c r="AB2574" s="1" t="n">
        <v>11</v>
      </c>
      <c r="AC2574" s="1" t="n">
        <v>0</v>
      </c>
      <c r="AD2574" s="1" t="n">
        <v>0</v>
      </c>
      <c r="AE2574" s="1" t="n">
        <v>0</v>
      </c>
      <c r="AF2574" s="1" t="n">
        <v>0</v>
      </c>
      <c r="AG2574" s="1" t="n">
        <v>0</v>
      </c>
      <c r="AH2574" s="1" t="n">
        <v>0</v>
      </c>
      <c r="AI2574" s="1" t="n">
        <v>0</v>
      </c>
      <c r="AJ2574" s="1" t="n">
        <f aca="false">ROUNDUP(SUM(AF2574,X2574,Z2574,AB2574,AH2574)/360,0)</f>
        <v>2</v>
      </c>
      <c r="AK2574" s="1" t="n">
        <f aca="false">ROUNDUP(SUM(AI2574,AG2574,AA2574,Y2574,AE2574)/360*1.1,0)</f>
        <v>0</v>
      </c>
      <c r="AL2574" s="1" t="n">
        <v>0</v>
      </c>
      <c r="AM2574" s="1" t="n">
        <v>0</v>
      </c>
    </row>
    <row r="2575" customFormat="false" ht="15" hidden="false" customHeight="false" outlineLevel="0" collapsed="false">
      <c r="A2575" s="1" t="n">
        <v>410520</v>
      </c>
      <c r="B2575" s="1" t="str">
        <f aca="false">VLOOKUP(A2575,Municipios!$A$2:$B$5571,2,0)</f>
        <v>Cerro Azul</v>
      </c>
      <c r="C2575" s="1" t="n">
        <v>0</v>
      </c>
      <c r="D2575" s="1" t="n">
        <v>21</v>
      </c>
      <c r="E2575" s="1" t="n">
        <v>0</v>
      </c>
      <c r="F2575" s="1" t="n">
        <v>0</v>
      </c>
      <c r="G2575" s="1" t="n">
        <v>5</v>
      </c>
      <c r="H2575" s="1" t="n">
        <f aca="false">SUM(C2575:G2575)</f>
        <v>26</v>
      </c>
      <c r="I2575" s="1" t="n">
        <v>0</v>
      </c>
      <c r="J2575" s="1" t="n">
        <v>265</v>
      </c>
      <c r="K2575" s="1" t="n">
        <v>0</v>
      </c>
      <c r="L2575" s="1" t="n">
        <v>0</v>
      </c>
      <c r="M2575" s="1" t="n">
        <v>0</v>
      </c>
      <c r="N2575" s="1" t="n">
        <v>0</v>
      </c>
      <c r="O2575" s="1" t="n">
        <v>0</v>
      </c>
      <c r="P2575" s="1" t="n">
        <v>0</v>
      </c>
      <c r="Q2575" s="1" t="n">
        <v>0</v>
      </c>
      <c r="R2575" s="1" t="n">
        <v>0</v>
      </c>
      <c r="S2575" s="1" t="n">
        <v>0</v>
      </c>
      <c r="T2575" s="1" t="n">
        <v>0</v>
      </c>
      <c r="U2575" s="1" t="n">
        <v>0</v>
      </c>
      <c r="V2575" s="1" t="n">
        <f aca="false">ROUNDUP(SUM(J2575,R2575,L2575,N2575,T2575)/360,0)</f>
        <v>1</v>
      </c>
      <c r="W2575" s="1" t="n">
        <f aca="false">ROUNDUP(SUM(U2575,S2575,M2575,K2575,Q2575)/360*1.1,0)</f>
        <v>0</v>
      </c>
      <c r="X2575" s="1" t="n">
        <v>421</v>
      </c>
      <c r="Y2575" s="1" t="n">
        <v>0</v>
      </c>
      <c r="Z2575" s="1" t="n">
        <v>0</v>
      </c>
      <c r="AA2575" s="1" t="n">
        <v>0</v>
      </c>
      <c r="AB2575" s="1" t="n">
        <v>0</v>
      </c>
      <c r="AC2575" s="1" t="n">
        <v>0</v>
      </c>
      <c r="AD2575" s="1" t="n">
        <v>0</v>
      </c>
      <c r="AE2575" s="1" t="n">
        <v>0</v>
      </c>
      <c r="AF2575" s="1" t="n">
        <v>0</v>
      </c>
      <c r="AG2575" s="1" t="n">
        <v>0</v>
      </c>
      <c r="AH2575" s="1" t="n">
        <v>0</v>
      </c>
      <c r="AI2575" s="1" t="n">
        <v>0</v>
      </c>
      <c r="AJ2575" s="1" t="n">
        <f aca="false">ROUNDUP(SUM(AF2575,X2575,Z2575,AB2575,AH2575)/360,0)</f>
        <v>2</v>
      </c>
      <c r="AK2575" s="1" t="n">
        <f aca="false">ROUNDUP(SUM(AI2575,AG2575,AA2575,Y2575,AE2575)/360*1.1,0)</f>
        <v>0</v>
      </c>
      <c r="AL2575" s="1" t="n">
        <v>0</v>
      </c>
      <c r="AM2575" s="1" t="n">
        <v>0</v>
      </c>
    </row>
    <row r="2576" customFormat="false" ht="15" hidden="false" customHeight="false" outlineLevel="0" collapsed="false">
      <c r="A2576" s="1" t="n">
        <v>410530</v>
      </c>
      <c r="B2576" s="1" t="str">
        <f aca="false">VLOOKUP(A2576,Municipios!$A$2:$B$5571,2,0)</f>
        <v>Céu Azul</v>
      </c>
      <c r="C2576" s="1" t="n">
        <v>8</v>
      </c>
      <c r="D2576" s="1" t="n">
        <v>10</v>
      </c>
      <c r="E2576" s="1" t="n">
        <v>4</v>
      </c>
      <c r="F2576" s="1" t="n">
        <v>0</v>
      </c>
      <c r="G2576" s="1" t="n">
        <v>6</v>
      </c>
      <c r="H2576" s="1" t="n">
        <f aca="false">SUM(C2576:G2576)</f>
        <v>28</v>
      </c>
      <c r="I2576" s="1" t="n">
        <v>0</v>
      </c>
      <c r="J2576" s="1" t="n">
        <v>388</v>
      </c>
      <c r="K2576" s="1" t="n">
        <v>0</v>
      </c>
      <c r="L2576" s="1" t="n">
        <v>0</v>
      </c>
      <c r="M2576" s="1" t="n">
        <v>0</v>
      </c>
      <c r="N2576" s="1" t="n">
        <v>50</v>
      </c>
      <c r="O2576" s="1" t="n">
        <v>0</v>
      </c>
      <c r="P2576" s="1" t="n">
        <v>0</v>
      </c>
      <c r="Q2576" s="1" t="n">
        <v>0</v>
      </c>
      <c r="R2576" s="1" t="n">
        <v>0</v>
      </c>
      <c r="S2576" s="1" t="n">
        <v>0</v>
      </c>
      <c r="T2576" s="1" t="n">
        <v>0</v>
      </c>
      <c r="U2576" s="1" t="n">
        <v>0</v>
      </c>
      <c r="V2576" s="1" t="n">
        <f aca="false">ROUNDUP(SUM(J2576,R2576,L2576,N2576,T2576)/360,0)</f>
        <v>2</v>
      </c>
      <c r="W2576" s="1" t="n">
        <f aca="false">ROUNDUP(SUM(U2576,S2576,M2576,K2576,Q2576)/360*1.1,0)</f>
        <v>0</v>
      </c>
      <c r="X2576" s="1" t="n">
        <v>765</v>
      </c>
      <c r="Y2576" s="1" t="n">
        <v>0</v>
      </c>
      <c r="Z2576" s="1" t="n">
        <v>5</v>
      </c>
      <c r="AA2576" s="1" t="n">
        <v>0</v>
      </c>
      <c r="AB2576" s="1" t="n">
        <v>76</v>
      </c>
      <c r="AC2576" s="1" t="n">
        <v>0</v>
      </c>
      <c r="AD2576" s="1" t="n">
        <v>0</v>
      </c>
      <c r="AE2576" s="1" t="n">
        <v>0</v>
      </c>
      <c r="AF2576" s="1" t="n">
        <v>520</v>
      </c>
      <c r="AG2576" s="1" t="n">
        <v>0</v>
      </c>
      <c r="AH2576" s="1" t="n">
        <v>0</v>
      </c>
      <c r="AI2576" s="1" t="n">
        <v>0</v>
      </c>
      <c r="AJ2576" s="1" t="n">
        <f aca="false">ROUNDUP(SUM(AF2576,X2576,Z2576,AB2576,AH2576)/360,0)</f>
        <v>4</v>
      </c>
      <c r="AK2576" s="1" t="n">
        <f aca="false">ROUNDUP(SUM(AI2576,AG2576,AA2576,Y2576,AE2576)/360*1.1,0)</f>
        <v>0</v>
      </c>
      <c r="AL2576" s="1" t="n">
        <v>0</v>
      </c>
      <c r="AM2576" s="1" t="n">
        <v>0</v>
      </c>
    </row>
    <row r="2577" customFormat="false" ht="15" hidden="false" customHeight="false" outlineLevel="0" collapsed="false">
      <c r="A2577" s="1" t="n">
        <v>410540</v>
      </c>
      <c r="B2577" s="1" t="str">
        <f aca="false">VLOOKUP(A2577,Municipios!$A$2:$B$5571,2,0)</f>
        <v>Chopinzinho</v>
      </c>
      <c r="C2577" s="1" t="n">
        <v>4</v>
      </c>
      <c r="D2577" s="1" t="n">
        <v>43</v>
      </c>
      <c r="E2577" s="1" t="n">
        <v>10</v>
      </c>
      <c r="F2577" s="1" t="n">
        <v>0</v>
      </c>
      <c r="G2577" s="1" t="n">
        <v>13</v>
      </c>
      <c r="H2577" s="1" t="n">
        <f aca="false">SUM(C2577:G2577)</f>
        <v>70</v>
      </c>
      <c r="I2577" s="1" t="n">
        <v>0</v>
      </c>
      <c r="J2577" s="1" t="n">
        <v>1055</v>
      </c>
      <c r="K2577" s="1" t="n">
        <v>0</v>
      </c>
      <c r="L2577" s="1" t="n">
        <v>0</v>
      </c>
      <c r="M2577" s="1" t="n">
        <v>0</v>
      </c>
      <c r="N2577" s="1" t="n">
        <v>265</v>
      </c>
      <c r="O2577" s="1" t="n">
        <v>0</v>
      </c>
      <c r="P2577" s="1" t="n">
        <v>0</v>
      </c>
      <c r="Q2577" s="1" t="n">
        <v>0</v>
      </c>
      <c r="R2577" s="1" t="n">
        <v>3</v>
      </c>
      <c r="S2577" s="1" t="n">
        <v>0</v>
      </c>
      <c r="T2577" s="1" t="n">
        <v>0</v>
      </c>
      <c r="U2577" s="1" t="n">
        <v>0</v>
      </c>
      <c r="V2577" s="1" t="n">
        <f aca="false">ROUNDUP(SUM(J2577,R2577,L2577,N2577,T2577)/360,0)</f>
        <v>4</v>
      </c>
      <c r="W2577" s="1" t="n">
        <f aca="false">ROUNDUP(SUM(U2577,S2577,M2577,K2577,Q2577)/360*1.1,0)</f>
        <v>0</v>
      </c>
      <c r="X2577" s="1" t="n">
        <v>2404</v>
      </c>
      <c r="Y2577" s="1" t="n">
        <v>0</v>
      </c>
      <c r="Z2577" s="1" t="n">
        <v>574</v>
      </c>
      <c r="AA2577" s="1" t="n">
        <v>0</v>
      </c>
      <c r="AB2577" s="1" t="n">
        <v>605</v>
      </c>
      <c r="AC2577" s="1" t="n">
        <v>0</v>
      </c>
      <c r="AD2577" s="1" t="n">
        <v>0</v>
      </c>
      <c r="AE2577" s="1" t="n">
        <v>0</v>
      </c>
      <c r="AF2577" s="1" t="n">
        <v>1082</v>
      </c>
      <c r="AG2577" s="1" t="n">
        <v>0</v>
      </c>
      <c r="AH2577" s="1" t="n">
        <v>0</v>
      </c>
      <c r="AI2577" s="1" t="n">
        <v>0</v>
      </c>
      <c r="AJ2577" s="1" t="n">
        <f aca="false">ROUNDUP(SUM(AF2577,X2577,Z2577,AB2577,AH2577)/360,0)</f>
        <v>13</v>
      </c>
      <c r="AK2577" s="1" t="n">
        <f aca="false">ROUNDUP(SUM(AI2577,AG2577,AA2577,Y2577,AE2577)/360*1.1,0)</f>
        <v>0</v>
      </c>
      <c r="AL2577" s="1" t="n">
        <v>1</v>
      </c>
      <c r="AM2577" s="1" t="n">
        <v>0</v>
      </c>
    </row>
    <row r="2578" customFormat="false" ht="15" hidden="false" customHeight="false" outlineLevel="0" collapsed="false">
      <c r="A2578" s="1" t="n">
        <v>410550</v>
      </c>
      <c r="B2578" s="1" t="str">
        <f aca="false">VLOOKUP(A2578,Municipios!$A$2:$B$5571,2,0)</f>
        <v>Cianorte</v>
      </c>
      <c r="C2578" s="1" t="n">
        <v>39</v>
      </c>
      <c r="D2578" s="1" t="n">
        <v>37</v>
      </c>
      <c r="E2578" s="1" t="n">
        <v>18</v>
      </c>
      <c r="F2578" s="1" t="n">
        <v>0</v>
      </c>
      <c r="G2578" s="1" t="n">
        <v>19</v>
      </c>
      <c r="H2578" s="1" t="n">
        <f aca="false">SUM(C2578:G2578)</f>
        <v>113</v>
      </c>
      <c r="I2578" s="1" t="n">
        <v>16</v>
      </c>
      <c r="J2578" s="1" t="n">
        <v>1107</v>
      </c>
      <c r="K2578" s="1" t="n">
        <v>0</v>
      </c>
      <c r="L2578" s="1" t="n">
        <v>0</v>
      </c>
      <c r="M2578" s="1" t="n">
        <v>0</v>
      </c>
      <c r="N2578" s="1" t="n">
        <v>360</v>
      </c>
      <c r="O2578" s="1" t="n">
        <v>0</v>
      </c>
      <c r="P2578" s="1" t="n">
        <v>59</v>
      </c>
      <c r="Q2578" s="1" t="n">
        <v>716</v>
      </c>
      <c r="R2578" s="1" t="n">
        <v>32</v>
      </c>
      <c r="S2578" s="1" t="n">
        <v>0</v>
      </c>
      <c r="T2578" s="1" t="n">
        <v>0</v>
      </c>
      <c r="U2578" s="1" t="n">
        <v>0</v>
      </c>
      <c r="V2578" s="1" t="n">
        <f aca="false">ROUNDUP(SUM(J2578,R2578,L2578,N2578,T2578)/360,0)</f>
        <v>5</v>
      </c>
      <c r="W2578" s="1" t="n">
        <f aca="false">ROUNDUP(SUM(U2578,S2578,M2578,K2578,Q2578)/360*1.1,0)</f>
        <v>3</v>
      </c>
      <c r="X2578" s="1" t="n">
        <v>5601</v>
      </c>
      <c r="Y2578" s="1" t="n">
        <v>0</v>
      </c>
      <c r="Z2578" s="1" t="n">
        <v>2564</v>
      </c>
      <c r="AA2578" s="1" t="n">
        <v>0</v>
      </c>
      <c r="AB2578" s="1" t="n">
        <v>837</v>
      </c>
      <c r="AC2578" s="1" t="n">
        <v>0</v>
      </c>
      <c r="AD2578" s="1" t="n">
        <v>809</v>
      </c>
      <c r="AE2578" s="1" t="n">
        <v>3014</v>
      </c>
      <c r="AF2578" s="1" t="n">
        <v>5695</v>
      </c>
      <c r="AG2578" s="1" t="n">
        <v>0</v>
      </c>
      <c r="AH2578" s="1" t="n">
        <v>0</v>
      </c>
      <c r="AI2578" s="1" t="n">
        <v>0</v>
      </c>
      <c r="AJ2578" s="1" t="n">
        <f aca="false">ROUNDUP(SUM(AF2578,X2578,Z2578,AB2578,AH2578)/360,0)</f>
        <v>41</v>
      </c>
      <c r="AK2578" s="1" t="n">
        <f aca="false">ROUNDUP(SUM(AI2578,AG2578,AA2578,Y2578,AE2578)/360*1.1,0)</f>
        <v>10</v>
      </c>
      <c r="AL2578" s="1" t="n">
        <v>16</v>
      </c>
      <c r="AM2578" s="1" t="n">
        <v>1</v>
      </c>
    </row>
    <row r="2579" customFormat="false" ht="15" hidden="false" customHeight="false" outlineLevel="0" collapsed="false">
      <c r="A2579" s="1" t="n">
        <v>410560</v>
      </c>
      <c r="B2579" s="1" t="str">
        <f aca="false">VLOOKUP(A2579,Municipios!$A$2:$B$5571,2,0)</f>
        <v>Cidade Gaúcha</v>
      </c>
      <c r="C2579" s="1" t="n">
        <v>0</v>
      </c>
      <c r="D2579" s="1" t="n">
        <v>11</v>
      </c>
      <c r="E2579" s="1" t="n">
        <v>2</v>
      </c>
      <c r="F2579" s="1" t="n">
        <v>0</v>
      </c>
      <c r="G2579" s="1" t="n">
        <v>3</v>
      </c>
      <c r="H2579" s="1" t="n">
        <f aca="false">SUM(C2579:G2579)</f>
        <v>16</v>
      </c>
      <c r="I2579" s="1" t="n">
        <v>0</v>
      </c>
      <c r="J2579" s="1" t="n">
        <v>579</v>
      </c>
      <c r="K2579" s="1" t="n">
        <v>0</v>
      </c>
      <c r="L2579" s="1" t="n">
        <v>0</v>
      </c>
      <c r="M2579" s="1" t="n">
        <v>0</v>
      </c>
      <c r="N2579" s="1" t="n">
        <v>264</v>
      </c>
      <c r="O2579" s="1" t="n">
        <v>0</v>
      </c>
      <c r="P2579" s="1" t="n">
        <v>0</v>
      </c>
      <c r="Q2579" s="1" t="n">
        <v>0</v>
      </c>
      <c r="R2579" s="1" t="n">
        <v>0</v>
      </c>
      <c r="S2579" s="1" t="n">
        <v>0</v>
      </c>
      <c r="T2579" s="1" t="n">
        <v>0</v>
      </c>
      <c r="U2579" s="1" t="n">
        <v>0</v>
      </c>
      <c r="V2579" s="1" t="n">
        <f aca="false">ROUNDUP(SUM(J2579,R2579,L2579,N2579,T2579)/360,0)</f>
        <v>3</v>
      </c>
      <c r="W2579" s="1" t="n">
        <f aca="false">ROUNDUP(SUM(U2579,S2579,M2579,K2579,Q2579)/360*1.1,0)</f>
        <v>0</v>
      </c>
      <c r="X2579" s="1" t="n">
        <v>274</v>
      </c>
      <c r="Y2579" s="1" t="n">
        <v>0</v>
      </c>
      <c r="Z2579" s="1" t="n">
        <v>0</v>
      </c>
      <c r="AA2579" s="1" t="n">
        <v>0</v>
      </c>
      <c r="AB2579" s="1" t="n">
        <v>56</v>
      </c>
      <c r="AC2579" s="1" t="n">
        <v>0</v>
      </c>
      <c r="AD2579" s="1" t="n">
        <v>0</v>
      </c>
      <c r="AE2579" s="1" t="n">
        <v>0</v>
      </c>
      <c r="AF2579" s="1" t="n">
        <v>0</v>
      </c>
      <c r="AG2579" s="1" t="n">
        <v>0</v>
      </c>
      <c r="AH2579" s="1" t="n">
        <v>0</v>
      </c>
      <c r="AI2579" s="1" t="n">
        <v>0</v>
      </c>
      <c r="AJ2579" s="1" t="n">
        <f aca="false">ROUNDUP(SUM(AF2579,X2579,Z2579,AB2579,AH2579)/360,0)</f>
        <v>1</v>
      </c>
      <c r="AK2579" s="1" t="n">
        <f aca="false">ROUNDUP(SUM(AI2579,AG2579,AA2579,Y2579,AE2579)/360*1.1,0)</f>
        <v>0</v>
      </c>
      <c r="AL2579" s="1" t="n">
        <v>1</v>
      </c>
      <c r="AM2579" s="1" t="n">
        <v>0</v>
      </c>
    </row>
    <row r="2580" customFormat="false" ht="15" hidden="false" customHeight="false" outlineLevel="0" collapsed="false">
      <c r="A2580" s="1" t="n">
        <v>410570</v>
      </c>
      <c r="B2580" s="1" t="str">
        <f aca="false">VLOOKUP(A2580,Municipios!$A$2:$B$5571,2,0)</f>
        <v>Clevelândia</v>
      </c>
      <c r="C2580" s="1" t="n">
        <v>1</v>
      </c>
      <c r="D2580" s="1" t="n">
        <v>24</v>
      </c>
      <c r="E2580" s="1" t="n">
        <v>10</v>
      </c>
      <c r="F2580" s="1" t="n">
        <v>0</v>
      </c>
      <c r="G2580" s="1" t="n">
        <v>14</v>
      </c>
      <c r="H2580" s="1" t="n">
        <f aca="false">SUM(C2580:G2580)</f>
        <v>49</v>
      </c>
      <c r="I2580" s="1" t="n">
        <v>0</v>
      </c>
      <c r="J2580" s="1" t="n">
        <v>1296</v>
      </c>
      <c r="K2580" s="1" t="n">
        <v>0</v>
      </c>
      <c r="L2580" s="1" t="n">
        <v>0</v>
      </c>
      <c r="M2580" s="1" t="n">
        <v>0</v>
      </c>
      <c r="N2580" s="1" t="n">
        <v>392</v>
      </c>
      <c r="O2580" s="1" t="n">
        <v>0</v>
      </c>
      <c r="P2580" s="1" t="n">
        <v>0</v>
      </c>
      <c r="Q2580" s="1" t="n">
        <v>0</v>
      </c>
      <c r="R2580" s="1" t="n">
        <v>0</v>
      </c>
      <c r="S2580" s="1" t="n">
        <v>0</v>
      </c>
      <c r="T2580" s="1" t="n">
        <v>0</v>
      </c>
      <c r="U2580" s="1" t="n">
        <v>0</v>
      </c>
      <c r="V2580" s="1" t="n">
        <f aca="false">ROUNDUP(SUM(J2580,R2580,L2580,N2580,T2580)/360,0)</f>
        <v>5</v>
      </c>
      <c r="W2580" s="1" t="n">
        <f aca="false">ROUNDUP(SUM(U2580,S2580,M2580,K2580,Q2580)/360*1.1,0)</f>
        <v>0</v>
      </c>
      <c r="X2580" s="1" t="n">
        <v>710</v>
      </c>
      <c r="Y2580" s="1" t="n">
        <v>0</v>
      </c>
      <c r="Z2580" s="1" t="n">
        <v>169</v>
      </c>
      <c r="AA2580" s="1" t="n">
        <v>0</v>
      </c>
      <c r="AB2580" s="1" t="n">
        <v>77</v>
      </c>
      <c r="AC2580" s="1" t="n">
        <v>0</v>
      </c>
      <c r="AD2580" s="1" t="n">
        <v>0</v>
      </c>
      <c r="AE2580" s="1" t="n">
        <v>0</v>
      </c>
      <c r="AF2580" s="1" t="n">
        <v>483</v>
      </c>
      <c r="AG2580" s="1" t="n">
        <v>0</v>
      </c>
      <c r="AH2580" s="1" t="n">
        <v>0</v>
      </c>
      <c r="AI2580" s="1" t="n">
        <v>0</v>
      </c>
      <c r="AJ2580" s="1" t="n">
        <f aca="false">ROUNDUP(SUM(AF2580,X2580,Z2580,AB2580,AH2580)/360,0)</f>
        <v>4</v>
      </c>
      <c r="AK2580" s="1" t="n">
        <f aca="false">ROUNDUP(SUM(AI2580,AG2580,AA2580,Y2580,AE2580)/360*1.1,0)</f>
        <v>0</v>
      </c>
      <c r="AL2580" s="1" t="n">
        <v>1</v>
      </c>
      <c r="AM2580" s="1" t="n">
        <v>0</v>
      </c>
    </row>
    <row r="2581" customFormat="false" ht="15" hidden="false" customHeight="false" outlineLevel="0" collapsed="false">
      <c r="A2581" s="1" t="n">
        <v>410580</v>
      </c>
      <c r="B2581" s="1" t="str">
        <f aca="false">VLOOKUP(A2581,Municipios!$A$2:$B$5571,2,0)</f>
        <v>Colombo</v>
      </c>
      <c r="C2581" s="1" t="n">
        <v>30</v>
      </c>
      <c r="D2581" s="1" t="n">
        <v>39</v>
      </c>
      <c r="E2581" s="1" t="n">
        <v>33</v>
      </c>
      <c r="F2581" s="1" t="n">
        <v>0</v>
      </c>
      <c r="G2581" s="1" t="n">
        <v>4</v>
      </c>
      <c r="H2581" s="1" t="n">
        <f aca="false">SUM(C2581:G2581)</f>
        <v>106</v>
      </c>
      <c r="I2581" s="1" t="n">
        <v>0</v>
      </c>
      <c r="J2581" s="1" t="n">
        <v>4</v>
      </c>
      <c r="K2581" s="1" t="n">
        <v>0</v>
      </c>
      <c r="L2581" s="1" t="n">
        <v>0</v>
      </c>
      <c r="M2581" s="1" t="n">
        <v>0</v>
      </c>
      <c r="N2581" s="1" t="n">
        <v>4</v>
      </c>
      <c r="O2581" s="1" t="n">
        <v>0</v>
      </c>
      <c r="P2581" s="1" t="n">
        <v>0</v>
      </c>
      <c r="Q2581" s="1" t="n">
        <v>0</v>
      </c>
      <c r="R2581" s="1" t="n">
        <v>0</v>
      </c>
      <c r="S2581" s="1" t="n">
        <v>0</v>
      </c>
      <c r="T2581" s="1" t="n">
        <v>0</v>
      </c>
      <c r="U2581" s="1" t="n">
        <v>0</v>
      </c>
      <c r="V2581" s="1" t="n">
        <f aca="false">ROUNDUP(SUM(J2581,R2581,L2581,N2581,T2581)/360,0)</f>
        <v>1</v>
      </c>
      <c r="W2581" s="1" t="n">
        <f aca="false">ROUNDUP(SUM(U2581,S2581,M2581,K2581,Q2581)/360*1.1,0)</f>
        <v>0</v>
      </c>
      <c r="X2581" s="1" t="n">
        <v>1012</v>
      </c>
      <c r="Y2581" s="1" t="n">
        <v>0</v>
      </c>
      <c r="Z2581" s="1" t="n">
        <v>6811</v>
      </c>
      <c r="AA2581" s="1" t="n">
        <v>0</v>
      </c>
      <c r="AB2581" s="1" t="n">
        <v>1985</v>
      </c>
      <c r="AC2581" s="1" t="n">
        <v>0</v>
      </c>
      <c r="AD2581" s="1" t="n">
        <v>0</v>
      </c>
      <c r="AE2581" s="1" t="n">
        <v>0</v>
      </c>
      <c r="AF2581" s="1" t="n">
        <v>290</v>
      </c>
      <c r="AG2581" s="1" t="n">
        <v>0</v>
      </c>
      <c r="AH2581" s="1" t="n">
        <v>0</v>
      </c>
      <c r="AI2581" s="1" t="n">
        <v>0</v>
      </c>
      <c r="AJ2581" s="1" t="n">
        <f aca="false">ROUNDUP(SUM(AF2581,X2581,Z2581,AB2581,AH2581)/360,0)</f>
        <v>29</v>
      </c>
      <c r="AK2581" s="1" t="n">
        <f aca="false">ROUNDUP(SUM(AI2581,AG2581,AA2581,Y2581,AE2581)/360*1.1,0)</f>
        <v>0</v>
      </c>
      <c r="AL2581" s="1" t="n">
        <v>4</v>
      </c>
      <c r="AM2581" s="1" t="n">
        <v>0</v>
      </c>
    </row>
    <row r="2582" customFormat="false" ht="15" hidden="false" customHeight="false" outlineLevel="0" collapsed="false">
      <c r="A2582" s="1" t="n">
        <v>410590</v>
      </c>
      <c r="B2582" s="1" t="str">
        <f aca="false">VLOOKUP(A2582,Municipios!$A$2:$B$5571,2,0)</f>
        <v>Colorado</v>
      </c>
      <c r="C2582" s="1" t="n">
        <v>19</v>
      </c>
      <c r="D2582" s="1" t="n">
        <v>35</v>
      </c>
      <c r="E2582" s="1" t="n">
        <v>6</v>
      </c>
      <c r="F2582" s="1" t="n">
        <v>0</v>
      </c>
      <c r="G2582" s="1" t="n">
        <v>5</v>
      </c>
      <c r="H2582" s="1" t="n">
        <f aca="false">SUM(C2582:G2582)</f>
        <v>65</v>
      </c>
      <c r="I2582" s="1" t="n">
        <v>0</v>
      </c>
      <c r="J2582" s="1" t="n">
        <v>1826</v>
      </c>
      <c r="K2582" s="1" t="n">
        <v>0</v>
      </c>
      <c r="L2582" s="1" t="n">
        <v>0</v>
      </c>
      <c r="M2582" s="1" t="n">
        <v>0</v>
      </c>
      <c r="N2582" s="1" t="n">
        <v>279</v>
      </c>
      <c r="O2582" s="1" t="n">
        <v>0</v>
      </c>
      <c r="P2582" s="1" t="n">
        <v>0</v>
      </c>
      <c r="Q2582" s="1" t="n">
        <v>0</v>
      </c>
      <c r="R2582" s="1" t="n">
        <v>0</v>
      </c>
      <c r="S2582" s="1" t="n">
        <v>0</v>
      </c>
      <c r="T2582" s="1" t="n">
        <v>0</v>
      </c>
      <c r="U2582" s="1" t="n">
        <v>0</v>
      </c>
      <c r="V2582" s="1" t="n">
        <f aca="false">ROUNDUP(SUM(J2582,R2582,L2582,N2582,T2582)/360,0)</f>
        <v>6</v>
      </c>
      <c r="W2582" s="1" t="n">
        <f aca="false">ROUNDUP(SUM(U2582,S2582,M2582,K2582,Q2582)/360*1.1,0)</f>
        <v>0</v>
      </c>
      <c r="X2582" s="1" t="n">
        <v>4345</v>
      </c>
      <c r="Y2582" s="1" t="n">
        <v>0</v>
      </c>
      <c r="Z2582" s="1" t="n">
        <v>573</v>
      </c>
      <c r="AA2582" s="1" t="n">
        <v>0</v>
      </c>
      <c r="AB2582" s="1" t="n">
        <v>331</v>
      </c>
      <c r="AC2582" s="1" t="n">
        <v>0</v>
      </c>
      <c r="AD2582" s="1" t="n">
        <v>0</v>
      </c>
      <c r="AE2582" s="1" t="n">
        <v>0</v>
      </c>
      <c r="AF2582" s="1" t="n">
        <v>3816</v>
      </c>
      <c r="AG2582" s="1" t="n">
        <v>0</v>
      </c>
      <c r="AH2582" s="1" t="n">
        <v>0</v>
      </c>
      <c r="AI2582" s="1" t="n">
        <v>0</v>
      </c>
      <c r="AJ2582" s="1" t="n">
        <f aca="false">ROUNDUP(SUM(AF2582,X2582,Z2582,AB2582,AH2582)/360,0)</f>
        <v>26</v>
      </c>
      <c r="AK2582" s="1" t="n">
        <f aca="false">ROUNDUP(SUM(AI2582,AG2582,AA2582,Y2582,AE2582)/360*1.1,0)</f>
        <v>0</v>
      </c>
      <c r="AL2582" s="1" t="n">
        <v>2</v>
      </c>
      <c r="AM2582" s="1" t="n">
        <v>1</v>
      </c>
    </row>
    <row r="2583" customFormat="false" ht="15" hidden="false" customHeight="false" outlineLevel="0" collapsed="false">
      <c r="A2583" s="1" t="n">
        <v>410600</v>
      </c>
      <c r="B2583" s="1" t="str">
        <f aca="false">VLOOKUP(A2583,Municipios!$A$2:$B$5571,2,0)</f>
        <v>Congonhinhas</v>
      </c>
      <c r="C2583" s="1" t="n">
        <v>0</v>
      </c>
      <c r="D2583" s="1" t="n">
        <v>9</v>
      </c>
      <c r="E2583" s="1" t="n">
        <v>2</v>
      </c>
      <c r="F2583" s="1" t="n">
        <v>0</v>
      </c>
      <c r="G2583" s="1" t="n">
        <v>5</v>
      </c>
      <c r="H2583" s="1" t="n">
        <f aca="false">SUM(C2583:G2583)</f>
        <v>16</v>
      </c>
      <c r="I2583" s="1" t="n">
        <v>0</v>
      </c>
      <c r="V2583" s="1" t="n">
        <f aca="false">ROUNDUP(SUM(J2583,R2583,L2583,N2583,T2583)/360,0)</f>
        <v>0</v>
      </c>
      <c r="W2583" s="1" t="n">
        <f aca="false">ROUNDUP(SUM(U2583,S2583,M2583,K2583,Q2583)/360*1.1,0)</f>
        <v>0</v>
      </c>
      <c r="AJ2583" s="1" t="n">
        <f aca="false">ROUNDUP(SUM(AF2583,X2583,Z2583,AB2583,AH2583)/360,0)</f>
        <v>0</v>
      </c>
      <c r="AK2583" s="1" t="n">
        <f aca="false">ROUNDUP(SUM(AI2583,AG2583,AA2583,Y2583,AE2583)/360*1.1,0)</f>
        <v>0</v>
      </c>
      <c r="AL2583" s="1" t="n">
        <v>0</v>
      </c>
      <c r="AM2583" s="1" t="n">
        <v>0</v>
      </c>
    </row>
    <row r="2584" customFormat="false" ht="15" hidden="false" customHeight="false" outlineLevel="0" collapsed="false">
      <c r="A2584" s="1" t="n">
        <v>410610</v>
      </c>
      <c r="B2584" s="1" t="str">
        <f aca="false">VLOOKUP(A2584,Municipios!$A$2:$B$5571,2,0)</f>
        <v>Conselheiro Mairinck</v>
      </c>
      <c r="C2584" s="1" t="n">
        <v>0</v>
      </c>
      <c r="D2584" s="1" t="n">
        <v>10</v>
      </c>
      <c r="E2584" s="1" t="n">
        <v>6</v>
      </c>
      <c r="F2584" s="1" t="n">
        <v>0</v>
      </c>
      <c r="G2584" s="1" t="n">
        <v>4</v>
      </c>
      <c r="H2584" s="1" t="n">
        <f aca="false">SUM(C2584:G2584)</f>
        <v>20</v>
      </c>
      <c r="I2584" s="1" t="n">
        <v>0</v>
      </c>
      <c r="V2584" s="1" t="n">
        <f aca="false">ROUNDUP(SUM(J2584,R2584,L2584,N2584,T2584)/360,0)</f>
        <v>0</v>
      </c>
      <c r="W2584" s="1" t="n">
        <f aca="false">ROUNDUP(SUM(U2584,S2584,M2584,K2584,Q2584)/360*1.1,0)</f>
        <v>0</v>
      </c>
      <c r="AJ2584" s="1" t="n">
        <f aca="false">ROUNDUP(SUM(AF2584,X2584,Z2584,AB2584,AH2584)/360,0)</f>
        <v>0</v>
      </c>
      <c r="AK2584" s="1" t="n">
        <f aca="false">ROUNDUP(SUM(AI2584,AG2584,AA2584,Y2584,AE2584)/360*1.1,0)</f>
        <v>0</v>
      </c>
      <c r="AL2584" s="1" t="n">
        <v>1</v>
      </c>
      <c r="AM2584" s="1" t="n">
        <v>0</v>
      </c>
    </row>
    <row r="2585" customFormat="false" ht="15" hidden="false" customHeight="false" outlineLevel="0" collapsed="false">
      <c r="A2585" s="1" t="n">
        <v>410620</v>
      </c>
      <c r="B2585" s="1" t="str">
        <f aca="false">VLOOKUP(A2585,Municipios!$A$2:$B$5571,2,0)</f>
        <v>Contenda</v>
      </c>
      <c r="C2585" s="1" t="n">
        <v>0</v>
      </c>
      <c r="D2585" s="1" t="n">
        <v>11</v>
      </c>
      <c r="E2585" s="1" t="n">
        <v>3</v>
      </c>
      <c r="F2585" s="1" t="n">
        <v>0</v>
      </c>
      <c r="G2585" s="1" t="n">
        <v>2</v>
      </c>
      <c r="H2585" s="1" t="n">
        <f aca="false">SUM(C2585:G2585)</f>
        <v>16</v>
      </c>
      <c r="I2585" s="1" t="n">
        <v>0</v>
      </c>
      <c r="J2585" s="1" t="n">
        <v>157</v>
      </c>
      <c r="K2585" s="1" t="n">
        <v>0</v>
      </c>
      <c r="L2585" s="1" t="n">
        <v>0</v>
      </c>
      <c r="M2585" s="1" t="n">
        <v>0</v>
      </c>
      <c r="N2585" s="1" t="n">
        <v>3</v>
      </c>
      <c r="O2585" s="1" t="n">
        <v>0</v>
      </c>
      <c r="P2585" s="1" t="n">
        <v>0</v>
      </c>
      <c r="Q2585" s="1" t="n">
        <v>0</v>
      </c>
      <c r="R2585" s="1" t="n">
        <v>0</v>
      </c>
      <c r="S2585" s="1" t="n">
        <v>0</v>
      </c>
      <c r="T2585" s="1" t="n">
        <v>0</v>
      </c>
      <c r="U2585" s="1" t="n">
        <v>0</v>
      </c>
      <c r="V2585" s="1" t="n">
        <f aca="false">ROUNDUP(SUM(J2585,R2585,L2585,N2585,T2585)/360,0)</f>
        <v>1</v>
      </c>
      <c r="W2585" s="1" t="n">
        <f aca="false">ROUNDUP(SUM(U2585,S2585,M2585,K2585,Q2585)/360*1.1,0)</f>
        <v>0</v>
      </c>
      <c r="X2585" s="1" t="n">
        <v>386</v>
      </c>
      <c r="Y2585" s="1" t="n">
        <v>0</v>
      </c>
      <c r="Z2585" s="1" t="n">
        <v>0</v>
      </c>
      <c r="AA2585" s="1" t="n">
        <v>0</v>
      </c>
      <c r="AB2585" s="1" t="n">
        <v>5</v>
      </c>
      <c r="AC2585" s="1" t="n">
        <v>0</v>
      </c>
      <c r="AD2585" s="1" t="n">
        <v>0</v>
      </c>
      <c r="AE2585" s="1" t="n">
        <v>0</v>
      </c>
      <c r="AF2585" s="1" t="n">
        <v>0</v>
      </c>
      <c r="AG2585" s="1" t="n">
        <v>0</v>
      </c>
      <c r="AH2585" s="1" t="n">
        <v>0</v>
      </c>
      <c r="AI2585" s="1" t="n">
        <v>0</v>
      </c>
      <c r="AJ2585" s="1" t="n">
        <f aca="false">ROUNDUP(SUM(AF2585,X2585,Z2585,AB2585,AH2585)/360,0)</f>
        <v>2</v>
      </c>
      <c r="AK2585" s="1" t="n">
        <f aca="false">ROUNDUP(SUM(AI2585,AG2585,AA2585,Y2585,AE2585)/360*1.1,0)</f>
        <v>0</v>
      </c>
      <c r="AL2585" s="1" t="n">
        <v>2</v>
      </c>
      <c r="AM2585" s="1" t="n">
        <v>0</v>
      </c>
    </row>
    <row r="2586" customFormat="false" ht="15" hidden="false" customHeight="false" outlineLevel="0" collapsed="false">
      <c r="A2586" s="1" t="n">
        <v>410630</v>
      </c>
      <c r="B2586" s="1" t="str">
        <f aca="false">VLOOKUP(A2586,Municipios!$A$2:$B$5571,2,0)</f>
        <v>Corbélia</v>
      </c>
      <c r="C2586" s="1" t="n">
        <v>10</v>
      </c>
      <c r="D2586" s="1" t="n">
        <v>10</v>
      </c>
      <c r="E2586" s="1" t="n">
        <v>4</v>
      </c>
      <c r="F2586" s="1" t="n">
        <v>0</v>
      </c>
      <c r="G2586" s="1" t="n">
        <v>3</v>
      </c>
      <c r="H2586" s="1" t="n">
        <f aca="false">SUM(C2586:G2586)</f>
        <v>27</v>
      </c>
      <c r="I2586" s="1" t="n">
        <v>0</v>
      </c>
      <c r="J2586" s="1" t="n">
        <v>1313</v>
      </c>
      <c r="K2586" s="1" t="n">
        <v>0</v>
      </c>
      <c r="L2586" s="1" t="n">
        <v>0</v>
      </c>
      <c r="M2586" s="1" t="n">
        <v>0</v>
      </c>
      <c r="N2586" s="1" t="n">
        <v>423</v>
      </c>
      <c r="O2586" s="1" t="n">
        <v>0</v>
      </c>
      <c r="P2586" s="1" t="n">
        <v>0</v>
      </c>
      <c r="Q2586" s="1" t="n">
        <v>0</v>
      </c>
      <c r="R2586" s="1" t="n">
        <v>0</v>
      </c>
      <c r="S2586" s="1" t="n">
        <v>0</v>
      </c>
      <c r="T2586" s="1" t="n">
        <v>0</v>
      </c>
      <c r="U2586" s="1" t="n">
        <v>0</v>
      </c>
      <c r="V2586" s="1" t="n">
        <f aca="false">ROUNDUP(SUM(J2586,R2586,L2586,N2586,T2586)/360,0)</f>
        <v>5</v>
      </c>
      <c r="W2586" s="1" t="n">
        <f aca="false">ROUNDUP(SUM(U2586,S2586,M2586,K2586,Q2586)/360*1.1,0)</f>
        <v>0</v>
      </c>
      <c r="X2586" s="1" t="n">
        <v>2504</v>
      </c>
      <c r="Y2586" s="1" t="n">
        <v>0</v>
      </c>
      <c r="Z2586" s="1" t="n">
        <v>3</v>
      </c>
      <c r="AA2586" s="1" t="n">
        <v>0</v>
      </c>
      <c r="AB2586" s="1" t="n">
        <v>290</v>
      </c>
      <c r="AC2586" s="1" t="n">
        <v>0</v>
      </c>
      <c r="AD2586" s="1" t="n">
        <v>0</v>
      </c>
      <c r="AE2586" s="1" t="n">
        <v>0</v>
      </c>
      <c r="AF2586" s="1" t="n">
        <v>887</v>
      </c>
      <c r="AG2586" s="1" t="n">
        <v>0</v>
      </c>
      <c r="AH2586" s="1" t="n">
        <v>0</v>
      </c>
      <c r="AI2586" s="1" t="n">
        <v>0</v>
      </c>
      <c r="AJ2586" s="1" t="n">
        <f aca="false">ROUNDUP(SUM(AF2586,X2586,Z2586,AB2586,AH2586)/360,0)</f>
        <v>11</v>
      </c>
      <c r="AK2586" s="1" t="n">
        <f aca="false">ROUNDUP(SUM(AI2586,AG2586,AA2586,Y2586,AE2586)/360*1.1,0)</f>
        <v>0</v>
      </c>
      <c r="AL2586" s="1" t="n">
        <v>1</v>
      </c>
      <c r="AM2586" s="1" t="n">
        <v>0</v>
      </c>
    </row>
    <row r="2587" customFormat="false" ht="15" hidden="false" customHeight="false" outlineLevel="0" collapsed="false">
      <c r="A2587" s="1" t="n">
        <v>410640</v>
      </c>
      <c r="B2587" s="1" t="str">
        <f aca="false">VLOOKUP(A2587,Municipios!$A$2:$B$5571,2,0)</f>
        <v>Cornélio Procópio</v>
      </c>
      <c r="C2587" s="1" t="n">
        <v>16</v>
      </c>
      <c r="D2587" s="1" t="n">
        <v>33</v>
      </c>
      <c r="E2587" s="1" t="n">
        <v>14</v>
      </c>
      <c r="F2587" s="1" t="n">
        <v>40</v>
      </c>
      <c r="G2587" s="1" t="n">
        <v>20</v>
      </c>
      <c r="H2587" s="1" t="n">
        <f aca="false">SUM(C2587:G2587)</f>
        <v>123</v>
      </c>
      <c r="I2587" s="1" t="n">
        <v>18</v>
      </c>
      <c r="J2587" s="1" t="n">
        <v>2331</v>
      </c>
      <c r="K2587" s="1" t="n">
        <v>0</v>
      </c>
      <c r="L2587" s="1" t="n">
        <v>0</v>
      </c>
      <c r="M2587" s="1" t="n">
        <v>0</v>
      </c>
      <c r="N2587" s="1" t="n">
        <v>1744</v>
      </c>
      <c r="O2587" s="1" t="n">
        <v>0</v>
      </c>
      <c r="P2587" s="1" t="n">
        <v>259</v>
      </c>
      <c r="Q2587" s="1" t="n">
        <v>390</v>
      </c>
      <c r="R2587" s="1" t="n">
        <v>8</v>
      </c>
      <c r="S2587" s="1" t="n">
        <v>0</v>
      </c>
      <c r="T2587" s="1" t="n">
        <v>99</v>
      </c>
      <c r="U2587" s="1" t="n">
        <v>0</v>
      </c>
      <c r="V2587" s="1" t="n">
        <f aca="false">ROUNDUP(SUM(J2587,R2587,L2587,N2587,T2587)/360,0)</f>
        <v>12</v>
      </c>
      <c r="W2587" s="1" t="n">
        <f aca="false">ROUNDUP(SUM(U2587,S2587,M2587,K2587,Q2587)/360*1.1,0)</f>
        <v>2</v>
      </c>
      <c r="X2587" s="1" t="n">
        <v>10671</v>
      </c>
      <c r="Y2587" s="1" t="n">
        <v>0</v>
      </c>
      <c r="Z2587" s="1" t="n">
        <v>3643</v>
      </c>
      <c r="AA2587" s="1" t="n">
        <v>0</v>
      </c>
      <c r="AB2587" s="1" t="n">
        <v>3253</v>
      </c>
      <c r="AC2587" s="1" t="n">
        <v>0</v>
      </c>
      <c r="AD2587" s="1" t="n">
        <v>2611</v>
      </c>
      <c r="AE2587" s="1" t="n">
        <v>4110</v>
      </c>
      <c r="AF2587" s="1" t="n">
        <v>4777</v>
      </c>
      <c r="AG2587" s="1" t="n">
        <v>0</v>
      </c>
      <c r="AH2587" s="1" t="n">
        <v>5785</v>
      </c>
      <c r="AI2587" s="1" t="n">
        <v>0</v>
      </c>
      <c r="AJ2587" s="1" t="n">
        <f aca="false">ROUNDUP(SUM(AF2587,X2587,Z2587,AB2587,AH2587)/360,0)</f>
        <v>79</v>
      </c>
      <c r="AK2587" s="1" t="n">
        <f aca="false">ROUNDUP(SUM(AI2587,AG2587,AA2587,Y2587,AE2587)/360*1.1,0)</f>
        <v>13</v>
      </c>
      <c r="AL2587" s="1" t="n">
        <v>31</v>
      </c>
      <c r="AM2587" s="1" t="n">
        <v>2</v>
      </c>
    </row>
    <row r="2588" customFormat="false" ht="15" hidden="false" customHeight="false" outlineLevel="0" collapsed="false">
      <c r="A2588" s="1" t="n">
        <v>410650</v>
      </c>
      <c r="B2588" s="1" t="str">
        <f aca="false">VLOOKUP(A2588,Municipios!$A$2:$B$5571,2,0)</f>
        <v>Coronel Vivida</v>
      </c>
      <c r="C2588" s="1" t="n">
        <v>7</v>
      </c>
      <c r="D2588" s="1" t="n">
        <v>26</v>
      </c>
      <c r="E2588" s="1" t="n">
        <v>12</v>
      </c>
      <c r="F2588" s="1" t="n">
        <v>0</v>
      </c>
      <c r="G2588" s="1" t="n">
        <v>5</v>
      </c>
      <c r="H2588" s="1" t="n">
        <f aca="false">SUM(C2588:G2588)</f>
        <v>50</v>
      </c>
      <c r="I2588" s="1" t="n">
        <v>0</v>
      </c>
      <c r="J2588" s="1" t="n">
        <v>474</v>
      </c>
      <c r="K2588" s="1" t="n">
        <v>0</v>
      </c>
      <c r="L2588" s="1" t="n">
        <v>0</v>
      </c>
      <c r="M2588" s="1" t="n">
        <v>0</v>
      </c>
      <c r="N2588" s="1" t="n">
        <v>45</v>
      </c>
      <c r="O2588" s="1" t="n">
        <v>0</v>
      </c>
      <c r="P2588" s="1" t="n">
        <v>0</v>
      </c>
      <c r="Q2588" s="1" t="n">
        <v>0</v>
      </c>
      <c r="R2588" s="1" t="n">
        <v>0</v>
      </c>
      <c r="S2588" s="1" t="n">
        <v>0</v>
      </c>
      <c r="T2588" s="1" t="n">
        <v>0</v>
      </c>
      <c r="U2588" s="1" t="n">
        <v>0</v>
      </c>
      <c r="V2588" s="1" t="n">
        <f aca="false">ROUNDUP(SUM(J2588,R2588,L2588,N2588,T2588)/360,0)</f>
        <v>2</v>
      </c>
      <c r="W2588" s="1" t="n">
        <f aca="false">ROUNDUP(SUM(U2588,S2588,M2588,K2588,Q2588)/360*1.1,0)</f>
        <v>0</v>
      </c>
      <c r="X2588" s="1" t="n">
        <v>1173</v>
      </c>
      <c r="Y2588" s="1" t="n">
        <v>0</v>
      </c>
      <c r="Z2588" s="1" t="n">
        <v>164</v>
      </c>
      <c r="AA2588" s="1" t="n">
        <v>0</v>
      </c>
      <c r="AB2588" s="1" t="n">
        <v>59</v>
      </c>
      <c r="AC2588" s="1" t="n">
        <v>0</v>
      </c>
      <c r="AD2588" s="1" t="n">
        <v>0</v>
      </c>
      <c r="AE2588" s="1" t="n">
        <v>0</v>
      </c>
      <c r="AF2588" s="1" t="n">
        <v>387</v>
      </c>
      <c r="AG2588" s="1" t="n">
        <v>0</v>
      </c>
      <c r="AH2588" s="1" t="n">
        <v>0</v>
      </c>
      <c r="AI2588" s="1" t="n">
        <v>0</v>
      </c>
      <c r="AJ2588" s="1" t="n">
        <f aca="false">ROUNDUP(SUM(AF2588,X2588,Z2588,AB2588,AH2588)/360,0)</f>
        <v>5</v>
      </c>
      <c r="AK2588" s="1" t="n">
        <f aca="false">ROUNDUP(SUM(AI2588,AG2588,AA2588,Y2588,AE2588)/360*1.1,0)</f>
        <v>0</v>
      </c>
      <c r="AL2588" s="1" t="n">
        <v>1</v>
      </c>
      <c r="AM2588" s="1" t="n">
        <v>0</v>
      </c>
    </row>
    <row r="2589" customFormat="false" ht="15" hidden="false" customHeight="false" outlineLevel="0" collapsed="false">
      <c r="A2589" s="1" t="n">
        <v>410660</v>
      </c>
      <c r="B2589" s="1" t="str">
        <f aca="false">VLOOKUP(A2589,Municipios!$A$2:$B$5571,2,0)</f>
        <v>Cruzeiro do Oeste</v>
      </c>
      <c r="C2589" s="1" t="n">
        <v>6</v>
      </c>
      <c r="D2589" s="1" t="n">
        <v>12</v>
      </c>
      <c r="E2589" s="1" t="n">
        <v>8</v>
      </c>
      <c r="F2589" s="1" t="n">
        <v>0</v>
      </c>
      <c r="G2589" s="1" t="n">
        <v>6</v>
      </c>
      <c r="H2589" s="1" t="n">
        <f aca="false">SUM(C2589:G2589)</f>
        <v>32</v>
      </c>
      <c r="I2589" s="1" t="n">
        <v>0</v>
      </c>
      <c r="J2589" s="1" t="n">
        <v>394</v>
      </c>
      <c r="K2589" s="1" t="n">
        <v>0</v>
      </c>
      <c r="L2589" s="1" t="n">
        <v>0</v>
      </c>
      <c r="M2589" s="1" t="n">
        <v>0</v>
      </c>
      <c r="N2589" s="1" t="n">
        <v>0</v>
      </c>
      <c r="O2589" s="1" t="n">
        <v>0</v>
      </c>
      <c r="P2589" s="1" t="n">
        <v>0</v>
      </c>
      <c r="Q2589" s="1" t="n">
        <v>0</v>
      </c>
      <c r="R2589" s="1" t="n">
        <v>0</v>
      </c>
      <c r="S2589" s="1" t="n">
        <v>0</v>
      </c>
      <c r="T2589" s="1" t="n">
        <v>0</v>
      </c>
      <c r="U2589" s="1" t="n">
        <v>0</v>
      </c>
      <c r="V2589" s="1" t="n">
        <f aca="false">ROUNDUP(SUM(J2589,R2589,L2589,N2589,T2589)/360,0)</f>
        <v>2</v>
      </c>
      <c r="W2589" s="1" t="n">
        <f aca="false">ROUNDUP(SUM(U2589,S2589,M2589,K2589,Q2589)/360*1.1,0)</f>
        <v>0</v>
      </c>
      <c r="X2589" s="1" t="n">
        <v>795</v>
      </c>
      <c r="Y2589" s="1" t="n">
        <v>0</v>
      </c>
      <c r="Z2589" s="1" t="n">
        <v>374</v>
      </c>
      <c r="AA2589" s="1" t="n">
        <v>0</v>
      </c>
      <c r="AB2589" s="1" t="n">
        <v>4</v>
      </c>
      <c r="AC2589" s="1" t="n">
        <v>0</v>
      </c>
      <c r="AD2589" s="1" t="n">
        <v>0</v>
      </c>
      <c r="AE2589" s="1" t="n">
        <v>0</v>
      </c>
      <c r="AF2589" s="1" t="n">
        <v>312</v>
      </c>
      <c r="AG2589" s="1" t="n">
        <v>0</v>
      </c>
      <c r="AH2589" s="1" t="n">
        <v>0</v>
      </c>
      <c r="AI2589" s="1" t="n">
        <v>0</v>
      </c>
      <c r="AJ2589" s="1" t="n">
        <f aca="false">ROUNDUP(SUM(AF2589,X2589,Z2589,AB2589,AH2589)/360,0)</f>
        <v>5</v>
      </c>
      <c r="AK2589" s="1" t="n">
        <f aca="false">ROUNDUP(SUM(AI2589,AG2589,AA2589,Y2589,AE2589)/360*1.1,0)</f>
        <v>0</v>
      </c>
      <c r="AL2589" s="1" t="n">
        <v>0</v>
      </c>
      <c r="AM2589" s="1" t="n">
        <v>0</v>
      </c>
    </row>
    <row r="2590" customFormat="false" ht="15" hidden="false" customHeight="false" outlineLevel="0" collapsed="false">
      <c r="A2590" s="1" t="n">
        <v>410670</v>
      </c>
      <c r="B2590" s="1" t="str">
        <f aca="false">VLOOKUP(A2590,Municipios!$A$2:$B$5571,2,0)</f>
        <v>Cruzeiro do Sul</v>
      </c>
      <c r="C2590" s="1" t="n">
        <v>2</v>
      </c>
      <c r="D2590" s="1" t="n">
        <v>6</v>
      </c>
      <c r="E2590" s="1" t="n">
        <v>2</v>
      </c>
      <c r="F2590" s="1" t="n">
        <v>0</v>
      </c>
      <c r="G2590" s="1" t="n">
        <v>1</v>
      </c>
      <c r="H2590" s="1" t="n">
        <f aca="false">SUM(C2590:G2590)</f>
        <v>11</v>
      </c>
      <c r="I2590" s="1" t="n">
        <v>0</v>
      </c>
      <c r="J2590" s="1" t="n">
        <v>39</v>
      </c>
      <c r="K2590" s="1" t="n">
        <v>0</v>
      </c>
      <c r="L2590" s="1" t="n">
        <v>0</v>
      </c>
      <c r="M2590" s="1" t="n">
        <v>0</v>
      </c>
      <c r="N2590" s="1" t="n">
        <v>49</v>
      </c>
      <c r="O2590" s="1" t="n">
        <v>0</v>
      </c>
      <c r="P2590" s="1" t="n">
        <v>0</v>
      </c>
      <c r="Q2590" s="1" t="n">
        <v>0</v>
      </c>
      <c r="R2590" s="1" t="n">
        <v>0</v>
      </c>
      <c r="S2590" s="1" t="n">
        <v>0</v>
      </c>
      <c r="T2590" s="1" t="n">
        <v>0</v>
      </c>
      <c r="U2590" s="1" t="n">
        <v>0</v>
      </c>
      <c r="V2590" s="1" t="n">
        <f aca="false">ROUNDUP(SUM(J2590,R2590,L2590,N2590,T2590)/360,0)</f>
        <v>1</v>
      </c>
      <c r="W2590" s="1" t="n">
        <f aca="false">ROUNDUP(SUM(U2590,S2590,M2590,K2590,Q2590)/360*1.1,0)</f>
        <v>0</v>
      </c>
      <c r="X2590" s="1" t="n">
        <v>134</v>
      </c>
      <c r="Y2590" s="1" t="n">
        <v>0</v>
      </c>
      <c r="Z2590" s="1" t="n">
        <v>4</v>
      </c>
      <c r="AA2590" s="1" t="n">
        <v>0</v>
      </c>
      <c r="AB2590" s="1" t="n">
        <v>12</v>
      </c>
      <c r="AC2590" s="1" t="n">
        <v>0</v>
      </c>
      <c r="AD2590" s="1" t="n">
        <v>0</v>
      </c>
      <c r="AE2590" s="1" t="n">
        <v>0</v>
      </c>
      <c r="AF2590" s="1" t="n">
        <v>0</v>
      </c>
      <c r="AG2590" s="1" t="n">
        <v>0</v>
      </c>
      <c r="AH2590" s="1" t="n">
        <v>0</v>
      </c>
      <c r="AI2590" s="1" t="n">
        <v>0</v>
      </c>
      <c r="AJ2590" s="1" t="n">
        <f aca="false">ROUNDUP(SUM(AF2590,X2590,Z2590,AB2590,AH2590)/360,0)</f>
        <v>1</v>
      </c>
      <c r="AK2590" s="1" t="n">
        <f aca="false">ROUNDUP(SUM(AI2590,AG2590,AA2590,Y2590,AE2590)/360*1.1,0)</f>
        <v>0</v>
      </c>
      <c r="AL2590" s="1" t="n">
        <v>0</v>
      </c>
      <c r="AM2590" s="1" t="n">
        <v>0</v>
      </c>
    </row>
    <row r="2591" customFormat="false" ht="15" hidden="false" customHeight="false" outlineLevel="0" collapsed="false">
      <c r="A2591" s="1" t="n">
        <v>410680</v>
      </c>
      <c r="B2591" s="1" t="str">
        <f aca="false">VLOOKUP(A2591,Municipios!$A$2:$B$5571,2,0)</f>
        <v>Cruz Machado</v>
      </c>
      <c r="C2591" s="1" t="n">
        <v>4</v>
      </c>
      <c r="D2591" s="1" t="n">
        <v>16</v>
      </c>
      <c r="E2591" s="1" t="n">
        <v>7</v>
      </c>
      <c r="F2591" s="1" t="n">
        <v>0</v>
      </c>
      <c r="G2591" s="1" t="n">
        <v>8</v>
      </c>
      <c r="H2591" s="1" t="n">
        <f aca="false">SUM(C2591:G2591)</f>
        <v>35</v>
      </c>
      <c r="I2591" s="1" t="n">
        <v>0</v>
      </c>
      <c r="J2591" s="1" t="n">
        <v>328</v>
      </c>
      <c r="K2591" s="1" t="n">
        <v>0</v>
      </c>
      <c r="L2591" s="1" t="n">
        <v>0</v>
      </c>
      <c r="M2591" s="1" t="n">
        <v>0</v>
      </c>
      <c r="N2591" s="1" t="n">
        <v>41</v>
      </c>
      <c r="O2591" s="1" t="n">
        <v>0</v>
      </c>
      <c r="P2591" s="1" t="n">
        <v>0</v>
      </c>
      <c r="Q2591" s="1" t="n">
        <v>0</v>
      </c>
      <c r="R2591" s="1" t="n">
        <v>0</v>
      </c>
      <c r="S2591" s="1" t="n">
        <v>0</v>
      </c>
      <c r="T2591" s="1" t="n">
        <v>0</v>
      </c>
      <c r="U2591" s="1" t="n">
        <v>0</v>
      </c>
      <c r="V2591" s="1" t="n">
        <f aca="false">ROUNDUP(SUM(J2591,R2591,L2591,N2591,T2591)/360,0)</f>
        <v>2</v>
      </c>
      <c r="W2591" s="1" t="n">
        <f aca="false">ROUNDUP(SUM(U2591,S2591,M2591,K2591,Q2591)/360*1.1,0)</f>
        <v>0</v>
      </c>
      <c r="X2591" s="1" t="n">
        <v>975</v>
      </c>
      <c r="Y2591" s="1" t="n">
        <v>0</v>
      </c>
      <c r="Z2591" s="1" t="n">
        <v>144</v>
      </c>
      <c r="AA2591" s="1" t="n">
        <v>0</v>
      </c>
      <c r="AB2591" s="1" t="n">
        <v>181</v>
      </c>
      <c r="AC2591" s="1" t="n">
        <v>0</v>
      </c>
      <c r="AD2591" s="1" t="n">
        <v>0</v>
      </c>
      <c r="AE2591" s="1" t="n">
        <v>0</v>
      </c>
      <c r="AF2591" s="1" t="n">
        <v>61</v>
      </c>
      <c r="AG2591" s="1" t="n">
        <v>0</v>
      </c>
      <c r="AH2591" s="1" t="n">
        <v>0</v>
      </c>
      <c r="AI2591" s="1" t="n">
        <v>0</v>
      </c>
      <c r="AJ2591" s="1" t="n">
        <f aca="false">ROUNDUP(SUM(AF2591,X2591,Z2591,AB2591,AH2591)/360,0)</f>
        <v>4</v>
      </c>
      <c r="AK2591" s="1" t="n">
        <f aca="false">ROUNDUP(SUM(AI2591,AG2591,AA2591,Y2591,AE2591)/360*1.1,0)</f>
        <v>0</v>
      </c>
      <c r="AL2591" s="1" t="n">
        <v>2</v>
      </c>
      <c r="AM2591" s="1" t="n">
        <v>0</v>
      </c>
    </row>
    <row r="2592" customFormat="false" ht="15" hidden="false" customHeight="false" outlineLevel="0" collapsed="false">
      <c r="A2592" s="1" t="n">
        <v>410690</v>
      </c>
      <c r="B2592" s="1" t="str">
        <f aca="false">VLOOKUP(A2592,Municipios!$A$2:$B$5571,2,0)</f>
        <v>Curitiba</v>
      </c>
      <c r="C2592" s="1" t="n">
        <v>860</v>
      </c>
      <c r="D2592" s="1" t="n">
        <v>830</v>
      </c>
      <c r="E2592" s="1" t="n">
        <v>267</v>
      </c>
      <c r="F2592" s="1" t="n">
        <v>176</v>
      </c>
      <c r="G2592" s="1" t="n">
        <v>304</v>
      </c>
      <c r="H2592" s="1" t="n">
        <f aca="false">SUM(C2592:G2592)</f>
        <v>2437</v>
      </c>
      <c r="I2592" s="1" t="n">
        <v>324</v>
      </c>
      <c r="J2592" s="1" t="n">
        <v>21929</v>
      </c>
      <c r="K2592" s="1" t="n">
        <v>26</v>
      </c>
      <c r="L2592" s="1" t="n">
        <v>0</v>
      </c>
      <c r="M2592" s="1" t="n">
        <v>0</v>
      </c>
      <c r="N2592" s="1" t="n">
        <v>10601</v>
      </c>
      <c r="O2592" s="1" t="n">
        <v>0</v>
      </c>
      <c r="P2592" s="1" t="n">
        <v>3684</v>
      </c>
      <c r="Q2592" s="1" t="n">
        <v>4001</v>
      </c>
      <c r="R2592" s="1" t="n">
        <v>321</v>
      </c>
      <c r="S2592" s="1" t="n">
        <v>5</v>
      </c>
      <c r="T2592" s="1" t="n">
        <v>0</v>
      </c>
      <c r="U2592" s="1" t="n">
        <v>0</v>
      </c>
      <c r="V2592" s="1" t="n">
        <f aca="false">ROUNDUP(SUM(J2592,R2592,L2592,N2592,T2592)/360,0)</f>
        <v>92</v>
      </c>
      <c r="W2592" s="1" t="n">
        <f aca="false">ROUNDUP(SUM(U2592,S2592,M2592,K2592,Q2592)/360*1.1,0)</f>
        <v>13</v>
      </c>
      <c r="X2592" s="1" t="n">
        <v>166827</v>
      </c>
      <c r="Y2592" s="1" t="n">
        <v>312</v>
      </c>
      <c r="Z2592" s="1" t="n">
        <v>42349</v>
      </c>
      <c r="AA2592" s="1" t="n">
        <v>0</v>
      </c>
      <c r="AB2592" s="1" t="n">
        <v>43396</v>
      </c>
      <c r="AC2592" s="1" t="n">
        <v>523</v>
      </c>
      <c r="AD2592" s="1" t="n">
        <v>88856</v>
      </c>
      <c r="AE2592" s="1" t="n">
        <v>94387</v>
      </c>
      <c r="AF2592" s="1" t="n">
        <v>170216</v>
      </c>
      <c r="AG2592" s="1" t="n">
        <v>1067</v>
      </c>
      <c r="AH2592" s="1" t="n">
        <v>37488</v>
      </c>
      <c r="AI2592" s="1" t="n">
        <v>0</v>
      </c>
      <c r="AJ2592" s="1" t="n">
        <f aca="false">ROUNDUP(SUM(AF2592,X2592,Z2592,AB2592,AH2592)/360,0)</f>
        <v>1279</v>
      </c>
      <c r="AK2592" s="1" t="n">
        <f aca="false">ROUNDUP(SUM(AI2592,AG2592,AA2592,Y2592,AE2592)/360*1.1,0)</f>
        <v>293</v>
      </c>
      <c r="AL2592" s="1" t="n">
        <v>928</v>
      </c>
      <c r="AM2592" s="1" t="n">
        <v>31</v>
      </c>
    </row>
    <row r="2593" customFormat="false" ht="15" hidden="false" customHeight="false" outlineLevel="0" collapsed="false">
      <c r="A2593" s="1" t="n">
        <v>410700</v>
      </c>
      <c r="B2593" s="1" t="str">
        <f aca="false">VLOOKUP(A2593,Municipios!$A$2:$B$5571,2,0)</f>
        <v>Curiúva</v>
      </c>
      <c r="C2593" s="1" t="n">
        <v>2</v>
      </c>
      <c r="D2593" s="1" t="n">
        <v>7</v>
      </c>
      <c r="E2593" s="1" t="n">
        <v>4</v>
      </c>
      <c r="F2593" s="1" t="n">
        <v>0</v>
      </c>
      <c r="G2593" s="1" t="n">
        <v>3</v>
      </c>
      <c r="H2593" s="1" t="n">
        <f aca="false">SUM(C2593:G2593)</f>
        <v>16</v>
      </c>
      <c r="I2593" s="1" t="n">
        <v>0</v>
      </c>
      <c r="J2593" s="1" t="n">
        <v>72</v>
      </c>
      <c r="K2593" s="1" t="n">
        <v>0</v>
      </c>
      <c r="L2593" s="1" t="n">
        <v>0</v>
      </c>
      <c r="M2593" s="1" t="n">
        <v>0</v>
      </c>
      <c r="N2593" s="1" t="n">
        <v>42</v>
      </c>
      <c r="O2593" s="1" t="n">
        <v>0</v>
      </c>
      <c r="P2593" s="1" t="n">
        <v>0</v>
      </c>
      <c r="Q2593" s="1" t="n">
        <v>0</v>
      </c>
      <c r="R2593" s="1" t="n">
        <v>0</v>
      </c>
      <c r="S2593" s="1" t="n">
        <v>0</v>
      </c>
      <c r="T2593" s="1" t="n">
        <v>0</v>
      </c>
      <c r="U2593" s="1" t="n">
        <v>0</v>
      </c>
      <c r="V2593" s="1" t="n">
        <f aca="false">ROUNDUP(SUM(J2593,R2593,L2593,N2593,T2593)/360,0)</f>
        <v>1</v>
      </c>
      <c r="W2593" s="1" t="n">
        <f aca="false">ROUNDUP(SUM(U2593,S2593,M2593,K2593,Q2593)/360*1.1,0)</f>
        <v>0</v>
      </c>
      <c r="X2593" s="1" t="n">
        <v>82</v>
      </c>
      <c r="Y2593" s="1" t="n">
        <v>0</v>
      </c>
      <c r="Z2593" s="1" t="n">
        <v>2</v>
      </c>
      <c r="AA2593" s="1" t="n">
        <v>0</v>
      </c>
      <c r="AB2593" s="1" t="n">
        <v>2</v>
      </c>
      <c r="AC2593" s="1" t="n">
        <v>0</v>
      </c>
      <c r="AD2593" s="1" t="n">
        <v>0</v>
      </c>
      <c r="AE2593" s="1" t="n">
        <v>0</v>
      </c>
      <c r="AF2593" s="1" t="n">
        <v>0</v>
      </c>
      <c r="AG2593" s="1" t="n">
        <v>0</v>
      </c>
      <c r="AH2593" s="1" t="n">
        <v>0</v>
      </c>
      <c r="AI2593" s="1" t="n">
        <v>0</v>
      </c>
      <c r="AJ2593" s="1" t="n">
        <f aca="false">ROUNDUP(SUM(AF2593,X2593,Z2593,AB2593,AH2593)/360,0)</f>
        <v>1</v>
      </c>
      <c r="AK2593" s="1" t="n">
        <f aca="false">ROUNDUP(SUM(AI2593,AG2593,AA2593,Y2593,AE2593)/360*1.1,0)</f>
        <v>0</v>
      </c>
      <c r="AL2593" s="1" t="n">
        <v>0</v>
      </c>
      <c r="AM2593" s="1" t="n">
        <v>0</v>
      </c>
    </row>
    <row r="2594" customFormat="false" ht="15" hidden="false" customHeight="false" outlineLevel="0" collapsed="false">
      <c r="A2594" s="1" t="n">
        <v>410710</v>
      </c>
      <c r="B2594" s="1" t="str">
        <f aca="false">VLOOKUP(A2594,Municipios!$A$2:$B$5571,2,0)</f>
        <v>Diamante do Norte</v>
      </c>
      <c r="C2594" s="1" t="n">
        <v>3</v>
      </c>
      <c r="D2594" s="1" t="n">
        <v>8</v>
      </c>
      <c r="E2594" s="1" t="n">
        <v>4</v>
      </c>
      <c r="F2594" s="1" t="n">
        <v>0</v>
      </c>
      <c r="G2594" s="1" t="n">
        <v>4</v>
      </c>
      <c r="H2594" s="1" t="n">
        <f aca="false">SUM(C2594:G2594)</f>
        <v>19</v>
      </c>
      <c r="I2594" s="1" t="n">
        <v>0</v>
      </c>
      <c r="J2594" s="1" t="n">
        <v>66</v>
      </c>
      <c r="K2594" s="1" t="n">
        <v>0</v>
      </c>
      <c r="L2594" s="1" t="n">
        <v>0</v>
      </c>
      <c r="M2594" s="1" t="n">
        <v>0</v>
      </c>
      <c r="N2594" s="1" t="n">
        <v>22</v>
      </c>
      <c r="O2594" s="1" t="n">
        <v>0</v>
      </c>
      <c r="P2594" s="1" t="n">
        <v>0</v>
      </c>
      <c r="Q2594" s="1" t="n">
        <v>0</v>
      </c>
      <c r="R2594" s="1" t="n">
        <v>0</v>
      </c>
      <c r="S2594" s="1" t="n">
        <v>0</v>
      </c>
      <c r="T2594" s="1" t="n">
        <v>0</v>
      </c>
      <c r="U2594" s="1" t="n">
        <v>0</v>
      </c>
      <c r="V2594" s="1" t="n">
        <f aca="false">ROUNDUP(SUM(J2594,R2594,L2594,N2594,T2594)/360,0)</f>
        <v>1</v>
      </c>
      <c r="W2594" s="1" t="n">
        <f aca="false">ROUNDUP(SUM(U2594,S2594,M2594,K2594,Q2594)/360*1.1,0)</f>
        <v>0</v>
      </c>
      <c r="X2594" s="1" t="n">
        <v>283</v>
      </c>
      <c r="Y2594" s="1" t="n">
        <v>0</v>
      </c>
      <c r="Z2594" s="1" t="n">
        <v>0</v>
      </c>
      <c r="AA2594" s="1" t="n">
        <v>0</v>
      </c>
      <c r="AB2594" s="1" t="n">
        <v>3</v>
      </c>
      <c r="AC2594" s="1" t="n">
        <v>0</v>
      </c>
      <c r="AD2594" s="1" t="n">
        <v>0</v>
      </c>
      <c r="AE2594" s="1" t="n">
        <v>0</v>
      </c>
      <c r="AF2594" s="1" t="n">
        <v>0</v>
      </c>
      <c r="AG2594" s="1" t="n">
        <v>0</v>
      </c>
      <c r="AH2594" s="1" t="n">
        <v>0</v>
      </c>
      <c r="AI2594" s="1" t="n">
        <v>0</v>
      </c>
      <c r="AJ2594" s="1" t="n">
        <f aca="false">ROUNDUP(SUM(AF2594,X2594,Z2594,AB2594,AH2594)/360,0)</f>
        <v>1</v>
      </c>
      <c r="AK2594" s="1" t="n">
        <f aca="false">ROUNDUP(SUM(AI2594,AG2594,AA2594,Y2594,AE2594)/360*1.1,0)</f>
        <v>0</v>
      </c>
      <c r="AL2594" s="1" t="n">
        <v>0</v>
      </c>
      <c r="AM2594" s="1" t="n">
        <v>0</v>
      </c>
    </row>
    <row r="2595" customFormat="false" ht="15" hidden="false" customHeight="false" outlineLevel="0" collapsed="false">
      <c r="A2595" s="1" t="n">
        <v>410715</v>
      </c>
      <c r="B2595" s="1" t="str">
        <f aca="false">VLOOKUP(A2595,Municipios!$A$2:$B$5571,2,0)</f>
        <v>Diamante D'Oeste</v>
      </c>
      <c r="C2595" s="1" t="n">
        <v>2</v>
      </c>
      <c r="D2595" s="1" t="n">
        <v>8</v>
      </c>
      <c r="E2595" s="1" t="n">
        <v>3</v>
      </c>
      <c r="F2595" s="1" t="n">
        <v>0</v>
      </c>
      <c r="G2595" s="1" t="n">
        <v>2</v>
      </c>
      <c r="H2595" s="1" t="n">
        <f aca="false">SUM(C2595:G2595)</f>
        <v>15</v>
      </c>
      <c r="I2595" s="1" t="n">
        <v>0</v>
      </c>
      <c r="J2595" s="1" t="n">
        <v>140</v>
      </c>
      <c r="K2595" s="1" t="n">
        <v>0</v>
      </c>
      <c r="L2595" s="1" t="n">
        <v>0</v>
      </c>
      <c r="M2595" s="1" t="n">
        <v>0</v>
      </c>
      <c r="N2595" s="1" t="n">
        <v>0</v>
      </c>
      <c r="O2595" s="1" t="n">
        <v>0</v>
      </c>
      <c r="P2595" s="1" t="n">
        <v>0</v>
      </c>
      <c r="Q2595" s="1" t="n">
        <v>0</v>
      </c>
      <c r="R2595" s="1" t="n">
        <v>0</v>
      </c>
      <c r="S2595" s="1" t="n">
        <v>0</v>
      </c>
      <c r="T2595" s="1" t="n">
        <v>0</v>
      </c>
      <c r="U2595" s="1" t="n">
        <v>0</v>
      </c>
      <c r="V2595" s="1" t="n">
        <f aca="false">ROUNDUP(SUM(J2595,R2595,L2595,N2595,T2595)/360,0)</f>
        <v>1</v>
      </c>
      <c r="W2595" s="1" t="n">
        <f aca="false">ROUNDUP(SUM(U2595,S2595,M2595,K2595,Q2595)/360*1.1,0)</f>
        <v>0</v>
      </c>
      <c r="X2595" s="1" t="n">
        <v>347</v>
      </c>
      <c r="Y2595" s="1" t="n">
        <v>0</v>
      </c>
      <c r="Z2595" s="1" t="n">
        <v>10</v>
      </c>
      <c r="AA2595" s="1" t="n">
        <v>0</v>
      </c>
      <c r="AB2595" s="1" t="n">
        <v>0</v>
      </c>
      <c r="AC2595" s="1" t="n">
        <v>0</v>
      </c>
      <c r="AD2595" s="1" t="n">
        <v>0</v>
      </c>
      <c r="AE2595" s="1" t="n">
        <v>0</v>
      </c>
      <c r="AF2595" s="1" t="n">
        <v>0</v>
      </c>
      <c r="AG2595" s="1" t="n">
        <v>0</v>
      </c>
      <c r="AH2595" s="1" t="n">
        <v>0</v>
      </c>
      <c r="AI2595" s="1" t="n">
        <v>0</v>
      </c>
      <c r="AJ2595" s="1" t="n">
        <f aca="false">ROUNDUP(SUM(AF2595,X2595,Z2595,AB2595,AH2595)/360,0)</f>
        <v>1</v>
      </c>
      <c r="AK2595" s="1" t="n">
        <f aca="false">ROUNDUP(SUM(AI2595,AG2595,AA2595,Y2595,AE2595)/360*1.1,0)</f>
        <v>0</v>
      </c>
      <c r="AL2595" s="1" t="n">
        <v>0</v>
      </c>
      <c r="AM2595" s="1" t="n">
        <v>0</v>
      </c>
    </row>
    <row r="2596" customFormat="false" ht="15" hidden="false" customHeight="false" outlineLevel="0" collapsed="false">
      <c r="A2596" s="1" t="n">
        <v>410720</v>
      </c>
      <c r="B2596" s="1" t="str">
        <f aca="false">VLOOKUP(A2596,Municipios!$A$2:$B$5571,2,0)</f>
        <v>Dois Vizinhos</v>
      </c>
      <c r="C2596" s="1" t="n">
        <v>10</v>
      </c>
      <c r="D2596" s="1" t="n">
        <v>50</v>
      </c>
      <c r="E2596" s="1" t="n">
        <v>14</v>
      </c>
      <c r="F2596" s="1" t="n">
        <v>0</v>
      </c>
      <c r="G2596" s="1" t="n">
        <v>19</v>
      </c>
      <c r="H2596" s="1" t="n">
        <f aca="false">SUM(C2596:G2596)</f>
        <v>93</v>
      </c>
      <c r="I2596" s="1" t="n">
        <v>0</v>
      </c>
      <c r="J2596" s="1" t="n">
        <v>2203</v>
      </c>
      <c r="K2596" s="1" t="n">
        <v>0</v>
      </c>
      <c r="L2596" s="1" t="n">
        <v>0</v>
      </c>
      <c r="M2596" s="1" t="n">
        <v>0</v>
      </c>
      <c r="N2596" s="1" t="n">
        <v>293</v>
      </c>
      <c r="O2596" s="1" t="n">
        <v>0</v>
      </c>
      <c r="P2596" s="1" t="n">
        <v>0</v>
      </c>
      <c r="Q2596" s="1" t="n">
        <v>0</v>
      </c>
      <c r="R2596" s="1" t="n">
        <v>0</v>
      </c>
      <c r="S2596" s="1" t="n">
        <v>0</v>
      </c>
      <c r="T2596" s="1" t="n">
        <v>0</v>
      </c>
      <c r="U2596" s="1" t="n">
        <v>0</v>
      </c>
      <c r="V2596" s="1" t="n">
        <f aca="false">ROUNDUP(SUM(J2596,R2596,L2596,N2596,T2596)/360,0)</f>
        <v>7</v>
      </c>
      <c r="W2596" s="1" t="n">
        <f aca="false">ROUNDUP(SUM(U2596,S2596,M2596,K2596,Q2596)/360*1.1,0)</f>
        <v>0</v>
      </c>
      <c r="X2596" s="1" t="n">
        <v>4901</v>
      </c>
      <c r="Y2596" s="1" t="n">
        <v>0</v>
      </c>
      <c r="Z2596" s="1" t="n">
        <v>1032</v>
      </c>
      <c r="AA2596" s="1" t="n">
        <v>0</v>
      </c>
      <c r="AB2596" s="1" t="n">
        <v>311</v>
      </c>
      <c r="AC2596" s="1" t="n">
        <v>0</v>
      </c>
      <c r="AD2596" s="1" t="n">
        <v>0</v>
      </c>
      <c r="AE2596" s="1" t="n">
        <v>0</v>
      </c>
      <c r="AF2596" s="1" t="n">
        <v>1284</v>
      </c>
      <c r="AG2596" s="1" t="n">
        <v>0</v>
      </c>
      <c r="AH2596" s="1" t="n">
        <v>0</v>
      </c>
      <c r="AI2596" s="1" t="n">
        <v>0</v>
      </c>
      <c r="AJ2596" s="1" t="n">
        <f aca="false">ROUNDUP(SUM(AF2596,X2596,Z2596,AB2596,AH2596)/360,0)</f>
        <v>21</v>
      </c>
      <c r="AK2596" s="1" t="n">
        <f aca="false">ROUNDUP(SUM(AI2596,AG2596,AA2596,Y2596,AE2596)/360*1.1,0)</f>
        <v>0</v>
      </c>
      <c r="AL2596" s="1" t="n">
        <v>4</v>
      </c>
      <c r="AM2596" s="1" t="n">
        <v>0</v>
      </c>
    </row>
    <row r="2597" customFormat="false" ht="15" hidden="false" customHeight="false" outlineLevel="0" collapsed="false">
      <c r="A2597" s="1" t="n">
        <v>410730</v>
      </c>
      <c r="B2597" s="1" t="str">
        <f aca="false">VLOOKUP(A2597,Municipios!$A$2:$B$5571,2,0)</f>
        <v>Doutor Camargo</v>
      </c>
      <c r="C2597" s="1" t="n">
        <v>0</v>
      </c>
      <c r="D2597" s="1" t="n">
        <v>0</v>
      </c>
      <c r="E2597" s="1" t="n">
        <v>0</v>
      </c>
      <c r="F2597" s="1" t="n">
        <v>0</v>
      </c>
      <c r="G2597" s="1" t="n">
        <v>0</v>
      </c>
      <c r="H2597" s="1" t="n">
        <f aca="false">SUM(C2597:G2597)</f>
        <v>0</v>
      </c>
      <c r="I2597" s="1" t="n">
        <v>0</v>
      </c>
      <c r="V2597" s="1" t="n">
        <f aca="false">ROUNDUP(SUM(J2597,R2597,L2597,N2597,T2597)/360,0)</f>
        <v>0</v>
      </c>
      <c r="W2597" s="1" t="n">
        <f aca="false">ROUNDUP(SUM(U2597,S2597,M2597,K2597,Q2597)/360*1.1,0)</f>
        <v>0</v>
      </c>
      <c r="AJ2597" s="1" t="n">
        <f aca="false">ROUNDUP(SUM(AF2597,X2597,Z2597,AB2597,AH2597)/360,0)</f>
        <v>0</v>
      </c>
      <c r="AK2597" s="1" t="n">
        <f aca="false">ROUNDUP(SUM(AI2597,AG2597,AA2597,Y2597,AE2597)/360*1.1,0)</f>
        <v>0</v>
      </c>
      <c r="AL2597" s="1" t="n">
        <v>0</v>
      </c>
      <c r="AM2597" s="1" t="n">
        <v>0</v>
      </c>
    </row>
    <row r="2598" customFormat="false" ht="15" hidden="false" customHeight="false" outlineLevel="0" collapsed="false">
      <c r="A2598" s="1" t="n">
        <v>410750</v>
      </c>
      <c r="B2598" s="1" t="str">
        <f aca="false">VLOOKUP(A2598,Municipios!$A$2:$B$5571,2,0)</f>
        <v>Engenheiro Beltrão</v>
      </c>
      <c r="C2598" s="1" t="n">
        <v>5</v>
      </c>
      <c r="D2598" s="1" t="n">
        <v>17</v>
      </c>
      <c r="E2598" s="1" t="n">
        <v>5</v>
      </c>
      <c r="F2598" s="1" t="n">
        <v>0</v>
      </c>
      <c r="G2598" s="1" t="n">
        <v>6</v>
      </c>
      <c r="H2598" s="1" t="n">
        <f aca="false">SUM(C2598:G2598)</f>
        <v>33</v>
      </c>
      <c r="I2598" s="1" t="n">
        <v>0</v>
      </c>
      <c r="J2598" s="1" t="n">
        <v>395</v>
      </c>
      <c r="K2598" s="1" t="n">
        <v>0</v>
      </c>
      <c r="L2598" s="1" t="n">
        <v>0</v>
      </c>
      <c r="M2598" s="1" t="n">
        <v>0</v>
      </c>
      <c r="N2598" s="1" t="n">
        <v>237</v>
      </c>
      <c r="O2598" s="1" t="n">
        <v>0</v>
      </c>
      <c r="P2598" s="1" t="n">
        <v>0</v>
      </c>
      <c r="Q2598" s="1" t="n">
        <v>0</v>
      </c>
      <c r="R2598" s="1" t="n">
        <v>0</v>
      </c>
      <c r="S2598" s="1" t="n">
        <v>0</v>
      </c>
      <c r="T2598" s="1" t="n">
        <v>0</v>
      </c>
      <c r="U2598" s="1" t="n">
        <v>0</v>
      </c>
      <c r="V2598" s="1" t="n">
        <f aca="false">ROUNDUP(SUM(J2598,R2598,L2598,N2598,T2598)/360,0)</f>
        <v>2</v>
      </c>
      <c r="W2598" s="1" t="n">
        <f aca="false">ROUNDUP(SUM(U2598,S2598,M2598,K2598,Q2598)/360*1.1,0)</f>
        <v>0</v>
      </c>
      <c r="X2598" s="1" t="n">
        <v>1274</v>
      </c>
      <c r="Y2598" s="1" t="n">
        <v>0</v>
      </c>
      <c r="Z2598" s="1" t="n">
        <v>216</v>
      </c>
      <c r="AA2598" s="1" t="n">
        <v>0</v>
      </c>
      <c r="AB2598" s="1" t="n">
        <v>372</v>
      </c>
      <c r="AC2598" s="1" t="n">
        <v>0</v>
      </c>
      <c r="AD2598" s="1" t="n">
        <v>0</v>
      </c>
      <c r="AE2598" s="1" t="n">
        <v>0</v>
      </c>
      <c r="AF2598" s="1" t="n">
        <v>475</v>
      </c>
      <c r="AG2598" s="1" t="n">
        <v>0</v>
      </c>
      <c r="AH2598" s="1" t="n">
        <v>0</v>
      </c>
      <c r="AI2598" s="1" t="n">
        <v>0</v>
      </c>
      <c r="AJ2598" s="1" t="n">
        <f aca="false">ROUNDUP(SUM(AF2598,X2598,Z2598,AB2598,AH2598)/360,0)</f>
        <v>7</v>
      </c>
      <c r="AK2598" s="1" t="n">
        <f aca="false">ROUNDUP(SUM(AI2598,AG2598,AA2598,Y2598,AE2598)/360*1.1,0)</f>
        <v>0</v>
      </c>
      <c r="AL2598" s="1" t="n">
        <v>0</v>
      </c>
      <c r="AM2598" s="1" t="n">
        <v>0</v>
      </c>
    </row>
    <row r="2599" customFormat="false" ht="15" hidden="false" customHeight="false" outlineLevel="0" collapsed="false">
      <c r="A2599" s="1" t="n">
        <v>410753</v>
      </c>
      <c r="B2599" s="1" t="str">
        <f aca="false">VLOOKUP(A2599,Municipios!$A$2:$B$5571,2,0)</f>
        <v>Entre Rios do Oeste</v>
      </c>
      <c r="C2599" s="1" t="n">
        <v>4</v>
      </c>
      <c r="D2599" s="1" t="n">
        <v>8</v>
      </c>
      <c r="E2599" s="1" t="n">
        <v>4</v>
      </c>
      <c r="F2599" s="1" t="n">
        <v>0</v>
      </c>
      <c r="G2599" s="1" t="n">
        <v>4</v>
      </c>
      <c r="H2599" s="1" t="n">
        <f aca="false">SUM(C2599:G2599)</f>
        <v>20</v>
      </c>
      <c r="I2599" s="1" t="n">
        <v>0</v>
      </c>
      <c r="J2599" s="1" t="n">
        <v>242</v>
      </c>
      <c r="K2599" s="1" t="n">
        <v>0</v>
      </c>
      <c r="L2599" s="1" t="n">
        <v>0</v>
      </c>
      <c r="M2599" s="1" t="n">
        <v>0</v>
      </c>
      <c r="N2599" s="1" t="n">
        <v>0</v>
      </c>
      <c r="O2599" s="1" t="n">
        <v>0</v>
      </c>
      <c r="P2599" s="1" t="n">
        <v>0</v>
      </c>
      <c r="Q2599" s="1" t="n">
        <v>0</v>
      </c>
      <c r="R2599" s="1" t="n">
        <v>0</v>
      </c>
      <c r="S2599" s="1" t="n">
        <v>0</v>
      </c>
      <c r="T2599" s="1" t="n">
        <v>0</v>
      </c>
      <c r="U2599" s="1" t="n">
        <v>0</v>
      </c>
      <c r="V2599" s="1" t="n">
        <f aca="false">ROUNDUP(SUM(J2599,R2599,L2599,N2599,T2599)/360,0)</f>
        <v>1</v>
      </c>
      <c r="W2599" s="1" t="n">
        <f aca="false">ROUNDUP(SUM(U2599,S2599,M2599,K2599,Q2599)/360*1.1,0)</f>
        <v>0</v>
      </c>
      <c r="X2599" s="1" t="n">
        <v>618</v>
      </c>
      <c r="Y2599" s="1" t="n">
        <v>0</v>
      </c>
      <c r="Z2599" s="1" t="n">
        <v>7</v>
      </c>
      <c r="AA2599" s="1" t="n">
        <v>0</v>
      </c>
      <c r="AB2599" s="1" t="n">
        <v>0</v>
      </c>
      <c r="AC2599" s="1" t="n">
        <v>0</v>
      </c>
      <c r="AD2599" s="1" t="n">
        <v>0</v>
      </c>
      <c r="AE2599" s="1" t="n">
        <v>0</v>
      </c>
      <c r="AF2599" s="1" t="n">
        <v>0</v>
      </c>
      <c r="AG2599" s="1" t="n">
        <v>0</v>
      </c>
      <c r="AH2599" s="1" t="n">
        <v>0</v>
      </c>
      <c r="AI2599" s="1" t="n">
        <v>0</v>
      </c>
      <c r="AJ2599" s="1" t="n">
        <f aca="false">ROUNDUP(SUM(AF2599,X2599,Z2599,AB2599,AH2599)/360,0)</f>
        <v>2</v>
      </c>
      <c r="AK2599" s="1" t="n">
        <f aca="false">ROUNDUP(SUM(AI2599,AG2599,AA2599,Y2599,AE2599)/360*1.1,0)</f>
        <v>0</v>
      </c>
      <c r="AL2599" s="1" t="n">
        <v>0</v>
      </c>
      <c r="AM2599" s="1" t="n">
        <v>0</v>
      </c>
    </row>
    <row r="2600" customFormat="false" ht="15" hidden="false" customHeight="false" outlineLevel="0" collapsed="false">
      <c r="A2600" s="1" t="n">
        <v>410760</v>
      </c>
      <c r="B2600" s="1" t="str">
        <f aca="false">VLOOKUP(A2600,Municipios!$A$2:$B$5571,2,0)</f>
        <v>Faxinal</v>
      </c>
      <c r="C2600" s="1" t="n">
        <v>5</v>
      </c>
      <c r="D2600" s="1" t="n">
        <v>14</v>
      </c>
      <c r="E2600" s="1" t="n">
        <v>7</v>
      </c>
      <c r="F2600" s="1" t="n">
        <v>0</v>
      </c>
      <c r="G2600" s="1" t="n">
        <v>4</v>
      </c>
      <c r="H2600" s="1" t="n">
        <f aca="false">SUM(C2600:G2600)</f>
        <v>30</v>
      </c>
      <c r="I2600" s="1" t="n">
        <v>0</v>
      </c>
      <c r="J2600" s="1" t="n">
        <v>153</v>
      </c>
      <c r="K2600" s="1" t="n">
        <v>0</v>
      </c>
      <c r="L2600" s="1" t="n">
        <v>0</v>
      </c>
      <c r="M2600" s="1" t="n">
        <v>0</v>
      </c>
      <c r="N2600" s="1" t="n">
        <v>2</v>
      </c>
      <c r="O2600" s="1" t="n">
        <v>0</v>
      </c>
      <c r="P2600" s="1" t="n">
        <v>0</v>
      </c>
      <c r="Q2600" s="1" t="n">
        <v>0</v>
      </c>
      <c r="R2600" s="1" t="n">
        <v>0</v>
      </c>
      <c r="S2600" s="1" t="n">
        <v>0</v>
      </c>
      <c r="T2600" s="1" t="n">
        <v>0</v>
      </c>
      <c r="U2600" s="1" t="n">
        <v>0</v>
      </c>
      <c r="V2600" s="1" t="n">
        <f aca="false">ROUNDUP(SUM(J2600,R2600,L2600,N2600,T2600)/360,0)</f>
        <v>1</v>
      </c>
      <c r="W2600" s="1" t="n">
        <f aca="false">ROUNDUP(SUM(U2600,S2600,M2600,K2600,Q2600)/360*1.1,0)</f>
        <v>0</v>
      </c>
      <c r="X2600" s="1" t="n">
        <v>117</v>
      </c>
      <c r="Y2600" s="1" t="n">
        <v>0</v>
      </c>
      <c r="Z2600" s="1" t="n">
        <v>7</v>
      </c>
      <c r="AA2600" s="1" t="n">
        <v>0</v>
      </c>
      <c r="AB2600" s="1" t="n">
        <v>2</v>
      </c>
      <c r="AC2600" s="1" t="n">
        <v>0</v>
      </c>
      <c r="AD2600" s="1" t="n">
        <v>0</v>
      </c>
      <c r="AE2600" s="1" t="n">
        <v>0</v>
      </c>
      <c r="AF2600" s="1" t="n">
        <v>0</v>
      </c>
      <c r="AG2600" s="1" t="n">
        <v>0</v>
      </c>
      <c r="AH2600" s="1" t="n">
        <v>0</v>
      </c>
      <c r="AI2600" s="1" t="n">
        <v>0</v>
      </c>
      <c r="AJ2600" s="1" t="n">
        <f aca="false">ROUNDUP(SUM(AF2600,X2600,Z2600,AB2600,AH2600)/360,0)</f>
        <v>1</v>
      </c>
      <c r="AK2600" s="1" t="n">
        <f aca="false">ROUNDUP(SUM(AI2600,AG2600,AA2600,Y2600,AE2600)/360*1.1,0)</f>
        <v>0</v>
      </c>
      <c r="AL2600" s="1" t="n">
        <v>1</v>
      </c>
      <c r="AM2600" s="1" t="n">
        <v>0</v>
      </c>
    </row>
    <row r="2601" customFormat="false" ht="15" hidden="false" customHeight="false" outlineLevel="0" collapsed="false">
      <c r="A2601" s="1" t="n">
        <v>410765</v>
      </c>
      <c r="B2601" s="1" t="str">
        <f aca="false">VLOOKUP(A2601,Municipios!$A$2:$B$5571,2,0)</f>
        <v>Fazenda Rio Grande</v>
      </c>
      <c r="C2601" s="1" t="n">
        <v>4</v>
      </c>
      <c r="D2601" s="1" t="n">
        <v>6</v>
      </c>
      <c r="E2601" s="1" t="n">
        <v>14</v>
      </c>
      <c r="F2601" s="1" t="n">
        <v>0</v>
      </c>
      <c r="G2601" s="1" t="n">
        <v>8</v>
      </c>
      <c r="H2601" s="1" t="n">
        <f aca="false">SUM(C2601:G2601)</f>
        <v>32</v>
      </c>
      <c r="I2601" s="1" t="n">
        <v>0</v>
      </c>
      <c r="V2601" s="1" t="n">
        <f aca="false">ROUNDUP(SUM(J2601,R2601,L2601,N2601,T2601)/360,0)</f>
        <v>0</v>
      </c>
      <c r="W2601" s="1" t="n">
        <f aca="false">ROUNDUP(SUM(U2601,S2601,M2601,K2601,Q2601)/360*1.1,0)</f>
        <v>0</v>
      </c>
      <c r="AJ2601" s="1" t="n">
        <f aca="false">ROUNDUP(SUM(AF2601,X2601,Z2601,AB2601,AH2601)/360,0)</f>
        <v>0</v>
      </c>
      <c r="AK2601" s="1" t="n">
        <f aca="false">ROUNDUP(SUM(AI2601,AG2601,AA2601,Y2601,AE2601)/360*1.1,0)</f>
        <v>0</v>
      </c>
      <c r="AL2601" s="1" t="n">
        <v>1</v>
      </c>
      <c r="AM2601" s="1" t="n">
        <v>0</v>
      </c>
    </row>
    <row r="2602" customFormat="false" ht="15" hidden="false" customHeight="false" outlineLevel="0" collapsed="false">
      <c r="A2602" s="1" t="n">
        <v>410775</v>
      </c>
      <c r="B2602" s="1" t="str">
        <f aca="false">VLOOKUP(A2602,Municipios!$A$2:$B$5571,2,0)</f>
        <v>Figueira</v>
      </c>
      <c r="C2602" s="1" t="n">
        <v>2</v>
      </c>
      <c r="D2602" s="1" t="n">
        <v>21</v>
      </c>
      <c r="E2602" s="1" t="n">
        <v>3</v>
      </c>
      <c r="F2602" s="1" t="n">
        <v>0</v>
      </c>
      <c r="G2602" s="1" t="n">
        <v>5</v>
      </c>
      <c r="H2602" s="1" t="n">
        <f aca="false">SUM(C2602:G2602)</f>
        <v>31</v>
      </c>
      <c r="I2602" s="1" t="n">
        <v>0</v>
      </c>
      <c r="J2602" s="1" t="n">
        <v>111</v>
      </c>
      <c r="K2602" s="1" t="n">
        <v>0</v>
      </c>
      <c r="L2602" s="1" t="n">
        <v>0</v>
      </c>
      <c r="M2602" s="1" t="n">
        <v>0</v>
      </c>
      <c r="N2602" s="1" t="n">
        <v>0</v>
      </c>
      <c r="O2602" s="1" t="n">
        <v>0</v>
      </c>
      <c r="P2602" s="1" t="n">
        <v>0</v>
      </c>
      <c r="Q2602" s="1" t="n">
        <v>0</v>
      </c>
      <c r="R2602" s="1" t="n">
        <v>0</v>
      </c>
      <c r="S2602" s="1" t="n">
        <v>0</v>
      </c>
      <c r="T2602" s="1" t="n">
        <v>0</v>
      </c>
      <c r="U2602" s="1" t="n">
        <v>0</v>
      </c>
      <c r="V2602" s="1" t="n">
        <f aca="false">ROUNDUP(SUM(J2602,R2602,L2602,N2602,T2602)/360,0)</f>
        <v>1</v>
      </c>
      <c r="W2602" s="1" t="n">
        <f aca="false">ROUNDUP(SUM(U2602,S2602,M2602,K2602,Q2602)/360*1.1,0)</f>
        <v>0</v>
      </c>
      <c r="X2602" s="1" t="n">
        <v>492</v>
      </c>
      <c r="Y2602" s="1" t="n">
        <v>0</v>
      </c>
      <c r="Z2602" s="1" t="n">
        <v>0</v>
      </c>
      <c r="AA2602" s="1" t="n">
        <v>0</v>
      </c>
      <c r="AB2602" s="1" t="n">
        <v>0</v>
      </c>
      <c r="AC2602" s="1" t="n">
        <v>0</v>
      </c>
      <c r="AD2602" s="1" t="n">
        <v>0</v>
      </c>
      <c r="AE2602" s="1" t="n">
        <v>0</v>
      </c>
      <c r="AF2602" s="1" t="n">
        <v>0</v>
      </c>
      <c r="AG2602" s="1" t="n">
        <v>0</v>
      </c>
      <c r="AH2602" s="1" t="n">
        <v>0</v>
      </c>
      <c r="AI2602" s="1" t="n">
        <v>0</v>
      </c>
      <c r="AJ2602" s="1" t="n">
        <f aca="false">ROUNDUP(SUM(AF2602,X2602,Z2602,AB2602,AH2602)/360,0)</f>
        <v>2</v>
      </c>
      <c r="AK2602" s="1" t="n">
        <f aca="false">ROUNDUP(SUM(AI2602,AG2602,AA2602,Y2602,AE2602)/360*1.1,0)</f>
        <v>0</v>
      </c>
      <c r="AL2602" s="1" t="n">
        <v>0</v>
      </c>
      <c r="AM2602" s="1" t="n">
        <v>0</v>
      </c>
    </row>
    <row r="2603" customFormat="false" ht="15" hidden="false" customHeight="false" outlineLevel="0" collapsed="false">
      <c r="A2603" s="1" t="n">
        <v>410800</v>
      </c>
      <c r="B2603" s="1" t="str">
        <f aca="false">VLOOKUP(A2603,Municipios!$A$2:$B$5571,2,0)</f>
        <v>Florestópolis</v>
      </c>
      <c r="C2603" s="1" t="n">
        <v>1</v>
      </c>
      <c r="D2603" s="1" t="n">
        <v>11</v>
      </c>
      <c r="E2603" s="1" t="n">
        <v>6</v>
      </c>
      <c r="F2603" s="1" t="n">
        <v>0</v>
      </c>
      <c r="G2603" s="1" t="n">
        <v>4</v>
      </c>
      <c r="H2603" s="1" t="n">
        <f aca="false">SUM(C2603:G2603)</f>
        <v>22</v>
      </c>
      <c r="I2603" s="1" t="n">
        <v>0</v>
      </c>
      <c r="J2603" s="1" t="n">
        <v>236</v>
      </c>
      <c r="K2603" s="1" t="n">
        <v>0</v>
      </c>
      <c r="L2603" s="1" t="n">
        <v>0</v>
      </c>
      <c r="M2603" s="1" t="n">
        <v>0</v>
      </c>
      <c r="N2603" s="1" t="n">
        <v>0</v>
      </c>
      <c r="O2603" s="1" t="n">
        <v>0</v>
      </c>
      <c r="P2603" s="1" t="n">
        <v>0</v>
      </c>
      <c r="Q2603" s="1" t="n">
        <v>0</v>
      </c>
      <c r="R2603" s="1" t="n">
        <v>0</v>
      </c>
      <c r="S2603" s="1" t="n">
        <v>0</v>
      </c>
      <c r="T2603" s="1" t="n">
        <v>0</v>
      </c>
      <c r="U2603" s="1" t="n">
        <v>0</v>
      </c>
      <c r="V2603" s="1" t="n">
        <f aca="false">ROUNDUP(SUM(J2603,R2603,L2603,N2603,T2603)/360,0)</f>
        <v>1</v>
      </c>
      <c r="W2603" s="1" t="n">
        <f aca="false">ROUNDUP(SUM(U2603,S2603,M2603,K2603,Q2603)/360*1.1,0)</f>
        <v>0</v>
      </c>
      <c r="X2603" s="1" t="n">
        <v>320</v>
      </c>
      <c r="Y2603" s="1" t="n">
        <v>0</v>
      </c>
      <c r="Z2603" s="1" t="n">
        <v>6</v>
      </c>
      <c r="AA2603" s="1" t="n">
        <v>0</v>
      </c>
      <c r="AB2603" s="1" t="n">
        <v>8</v>
      </c>
      <c r="AC2603" s="1" t="n">
        <v>0</v>
      </c>
      <c r="AD2603" s="1" t="n">
        <v>0</v>
      </c>
      <c r="AE2603" s="1" t="n">
        <v>0</v>
      </c>
      <c r="AF2603" s="1" t="n">
        <v>6</v>
      </c>
      <c r="AG2603" s="1" t="n">
        <v>0</v>
      </c>
      <c r="AH2603" s="1" t="n">
        <v>0</v>
      </c>
      <c r="AI2603" s="1" t="n">
        <v>0</v>
      </c>
      <c r="AJ2603" s="1" t="n">
        <f aca="false">ROUNDUP(SUM(AF2603,X2603,Z2603,AB2603,AH2603)/360,0)</f>
        <v>1</v>
      </c>
      <c r="AK2603" s="1" t="n">
        <f aca="false">ROUNDUP(SUM(AI2603,AG2603,AA2603,Y2603,AE2603)/360*1.1,0)</f>
        <v>0</v>
      </c>
      <c r="AL2603" s="1" t="n">
        <v>2</v>
      </c>
      <c r="AM2603" s="1" t="n">
        <v>0</v>
      </c>
    </row>
    <row r="2604" customFormat="false" ht="15" hidden="false" customHeight="false" outlineLevel="0" collapsed="false">
      <c r="A2604" s="1" t="n">
        <v>410820</v>
      </c>
      <c r="B2604" s="1" t="str">
        <f aca="false">VLOOKUP(A2604,Municipios!$A$2:$B$5571,2,0)</f>
        <v>Formosa do Oeste</v>
      </c>
      <c r="C2604" s="1" t="n">
        <v>3</v>
      </c>
      <c r="D2604" s="1" t="n">
        <v>17</v>
      </c>
      <c r="E2604" s="1" t="n">
        <v>5</v>
      </c>
      <c r="F2604" s="1" t="n">
        <v>0</v>
      </c>
      <c r="G2604" s="1" t="n">
        <v>6</v>
      </c>
      <c r="H2604" s="1" t="n">
        <f aca="false">SUM(C2604:G2604)</f>
        <v>31</v>
      </c>
      <c r="I2604" s="1" t="n">
        <v>0</v>
      </c>
      <c r="J2604" s="1" t="n">
        <v>212</v>
      </c>
      <c r="K2604" s="1" t="n">
        <v>0</v>
      </c>
      <c r="L2604" s="1" t="n">
        <v>0</v>
      </c>
      <c r="M2604" s="1" t="n">
        <v>0</v>
      </c>
      <c r="N2604" s="1" t="n">
        <v>8</v>
      </c>
      <c r="O2604" s="1" t="n">
        <v>0</v>
      </c>
      <c r="P2604" s="1" t="n">
        <v>0</v>
      </c>
      <c r="Q2604" s="1" t="n">
        <v>0</v>
      </c>
      <c r="R2604" s="1" t="n">
        <v>0</v>
      </c>
      <c r="S2604" s="1" t="n">
        <v>0</v>
      </c>
      <c r="T2604" s="1" t="n">
        <v>0</v>
      </c>
      <c r="U2604" s="1" t="n">
        <v>0</v>
      </c>
      <c r="V2604" s="1" t="n">
        <f aca="false">ROUNDUP(SUM(J2604,R2604,L2604,N2604,T2604)/360,0)</f>
        <v>1</v>
      </c>
      <c r="W2604" s="1" t="n">
        <f aca="false">ROUNDUP(SUM(U2604,S2604,M2604,K2604,Q2604)/360*1.1,0)</f>
        <v>0</v>
      </c>
      <c r="X2604" s="1" t="n">
        <v>698</v>
      </c>
      <c r="Y2604" s="1" t="n">
        <v>0</v>
      </c>
      <c r="Z2604" s="1" t="n">
        <v>58</v>
      </c>
      <c r="AA2604" s="1" t="n">
        <v>0</v>
      </c>
      <c r="AB2604" s="1" t="n">
        <v>5</v>
      </c>
      <c r="AC2604" s="1" t="n">
        <v>0</v>
      </c>
      <c r="AD2604" s="1" t="n">
        <v>0</v>
      </c>
      <c r="AE2604" s="1" t="n">
        <v>0</v>
      </c>
      <c r="AF2604" s="1" t="n">
        <v>28</v>
      </c>
      <c r="AG2604" s="1" t="n">
        <v>0</v>
      </c>
      <c r="AH2604" s="1" t="n">
        <v>0</v>
      </c>
      <c r="AI2604" s="1" t="n">
        <v>0</v>
      </c>
      <c r="AJ2604" s="1" t="n">
        <f aca="false">ROUNDUP(SUM(AF2604,X2604,Z2604,AB2604,AH2604)/360,0)</f>
        <v>3</v>
      </c>
      <c r="AK2604" s="1" t="n">
        <f aca="false">ROUNDUP(SUM(AI2604,AG2604,AA2604,Y2604,AE2604)/360*1.1,0)</f>
        <v>0</v>
      </c>
      <c r="AL2604" s="1" t="n">
        <v>0</v>
      </c>
      <c r="AM2604" s="1" t="n">
        <v>0</v>
      </c>
    </row>
    <row r="2605" customFormat="false" ht="15" hidden="false" customHeight="false" outlineLevel="0" collapsed="false">
      <c r="A2605" s="1" t="n">
        <v>410830</v>
      </c>
      <c r="B2605" s="1" t="str">
        <f aca="false">VLOOKUP(A2605,Municipios!$A$2:$B$5571,2,0)</f>
        <v>Foz do Iguaçu</v>
      </c>
      <c r="C2605" s="1" t="n">
        <v>113</v>
      </c>
      <c r="D2605" s="1" t="n">
        <v>93</v>
      </c>
      <c r="E2605" s="1" t="n">
        <v>35</v>
      </c>
      <c r="F2605" s="1" t="n">
        <v>2</v>
      </c>
      <c r="G2605" s="1" t="n">
        <v>31</v>
      </c>
      <c r="H2605" s="1" t="n">
        <f aca="false">SUM(C2605:G2605)</f>
        <v>274</v>
      </c>
      <c r="I2605" s="1" t="n">
        <v>51</v>
      </c>
      <c r="J2605" s="1" t="n">
        <v>3021</v>
      </c>
      <c r="K2605" s="1" t="n">
        <v>0</v>
      </c>
      <c r="L2605" s="1" t="n">
        <v>0</v>
      </c>
      <c r="M2605" s="1" t="n">
        <v>0</v>
      </c>
      <c r="N2605" s="1" t="n">
        <v>2023</v>
      </c>
      <c r="O2605" s="1" t="n">
        <v>0</v>
      </c>
      <c r="P2605" s="1" t="n">
        <v>606</v>
      </c>
      <c r="Q2605" s="1" t="n">
        <v>475</v>
      </c>
      <c r="R2605" s="1" t="n">
        <v>139</v>
      </c>
      <c r="S2605" s="1" t="n">
        <v>0</v>
      </c>
      <c r="T2605" s="1" t="n">
        <v>0</v>
      </c>
      <c r="U2605" s="1" t="n">
        <v>0</v>
      </c>
      <c r="V2605" s="1" t="n">
        <f aca="false">ROUNDUP(SUM(J2605,R2605,L2605,N2605,T2605)/360,0)</f>
        <v>15</v>
      </c>
      <c r="W2605" s="1" t="n">
        <f aca="false">ROUNDUP(SUM(U2605,S2605,M2605,K2605,Q2605)/360*1.1,0)</f>
        <v>2</v>
      </c>
      <c r="X2605" s="1" t="n">
        <v>19859</v>
      </c>
      <c r="Y2605" s="1" t="n">
        <v>0</v>
      </c>
      <c r="Z2605" s="1" t="n">
        <v>7090</v>
      </c>
      <c r="AA2605" s="1" t="n">
        <v>0</v>
      </c>
      <c r="AB2605" s="1" t="n">
        <v>4718</v>
      </c>
      <c r="AC2605" s="1" t="n">
        <v>0</v>
      </c>
      <c r="AD2605" s="1" t="n">
        <v>12602</v>
      </c>
      <c r="AE2605" s="1" t="n">
        <v>10695</v>
      </c>
      <c r="AF2605" s="1" t="n">
        <v>31162</v>
      </c>
      <c r="AG2605" s="1" t="n">
        <v>0</v>
      </c>
      <c r="AH2605" s="1" t="n">
        <v>3826</v>
      </c>
      <c r="AI2605" s="1" t="n">
        <v>0</v>
      </c>
      <c r="AJ2605" s="1" t="n">
        <f aca="false">ROUNDUP(SUM(AF2605,X2605,Z2605,AB2605,AH2605)/360,0)</f>
        <v>186</v>
      </c>
      <c r="AK2605" s="1" t="n">
        <f aca="false">ROUNDUP(SUM(AI2605,AG2605,AA2605,Y2605,AE2605)/360*1.1,0)</f>
        <v>33</v>
      </c>
      <c r="AL2605" s="1" t="n">
        <v>95</v>
      </c>
      <c r="AM2605" s="1" t="n">
        <v>4</v>
      </c>
    </row>
    <row r="2606" customFormat="false" ht="15" hidden="false" customHeight="false" outlineLevel="0" collapsed="false">
      <c r="A2606" s="1" t="n">
        <v>410840</v>
      </c>
      <c r="B2606" s="1" t="str">
        <f aca="false">VLOOKUP(A2606,Municipios!$A$2:$B$5571,2,0)</f>
        <v>Francisco Beltrão</v>
      </c>
      <c r="C2606" s="1" t="n">
        <v>86</v>
      </c>
      <c r="D2606" s="1" t="n">
        <v>35</v>
      </c>
      <c r="E2606" s="1" t="n">
        <v>31</v>
      </c>
      <c r="F2606" s="1" t="n">
        <v>1</v>
      </c>
      <c r="G2606" s="1" t="n">
        <v>24</v>
      </c>
      <c r="H2606" s="1" t="n">
        <f aca="false">SUM(C2606:G2606)</f>
        <v>177</v>
      </c>
      <c r="I2606" s="1" t="n">
        <v>36</v>
      </c>
      <c r="J2606" s="1" t="n">
        <v>2600</v>
      </c>
      <c r="K2606" s="1" t="n">
        <v>0</v>
      </c>
      <c r="L2606" s="1" t="n">
        <v>0</v>
      </c>
      <c r="M2606" s="1" t="n">
        <v>0</v>
      </c>
      <c r="N2606" s="1" t="n">
        <v>691</v>
      </c>
      <c r="O2606" s="1" t="n">
        <v>0</v>
      </c>
      <c r="P2606" s="1" t="n">
        <v>175</v>
      </c>
      <c r="Q2606" s="1" t="n">
        <v>318</v>
      </c>
      <c r="R2606" s="1" t="n">
        <v>49</v>
      </c>
      <c r="S2606" s="1" t="n">
        <v>0</v>
      </c>
      <c r="T2606" s="1" t="n">
        <v>0</v>
      </c>
      <c r="U2606" s="1" t="n">
        <v>0</v>
      </c>
      <c r="V2606" s="1" t="n">
        <f aca="false">ROUNDUP(SUM(J2606,R2606,L2606,N2606,T2606)/360,0)</f>
        <v>10</v>
      </c>
      <c r="W2606" s="1" t="n">
        <f aca="false">ROUNDUP(SUM(U2606,S2606,M2606,K2606,Q2606)/360*1.1,0)</f>
        <v>1</v>
      </c>
      <c r="X2606" s="1" t="n">
        <v>11751</v>
      </c>
      <c r="Y2606" s="1" t="n">
        <v>0</v>
      </c>
      <c r="Z2606" s="1" t="n">
        <v>3211</v>
      </c>
      <c r="AA2606" s="1" t="n">
        <v>0</v>
      </c>
      <c r="AB2606" s="1" t="n">
        <v>2221</v>
      </c>
      <c r="AC2606" s="1" t="n">
        <v>0</v>
      </c>
      <c r="AD2606" s="1" t="n">
        <v>6065</v>
      </c>
      <c r="AE2606" s="1" t="n">
        <v>11314</v>
      </c>
      <c r="AF2606" s="1" t="n">
        <v>20682</v>
      </c>
      <c r="AG2606" s="1" t="n">
        <v>0</v>
      </c>
      <c r="AH2606" s="1" t="n">
        <v>0</v>
      </c>
      <c r="AI2606" s="1" t="n">
        <v>0</v>
      </c>
      <c r="AJ2606" s="1" t="n">
        <f aca="false">ROUNDUP(SUM(AF2606,X2606,Z2606,AB2606,AH2606)/360,0)</f>
        <v>106</v>
      </c>
      <c r="AK2606" s="1" t="n">
        <f aca="false">ROUNDUP(SUM(AI2606,AG2606,AA2606,Y2606,AE2606)/360*1.1,0)</f>
        <v>35</v>
      </c>
      <c r="AL2606" s="1" t="n">
        <v>45</v>
      </c>
      <c r="AM2606" s="1" t="n">
        <v>2</v>
      </c>
    </row>
    <row r="2607" customFormat="false" ht="15" hidden="false" customHeight="false" outlineLevel="0" collapsed="false">
      <c r="A2607" s="1" t="n">
        <v>410855</v>
      </c>
      <c r="B2607" s="1" t="str">
        <f aca="false">VLOOKUP(A2607,Municipios!$A$2:$B$5571,2,0)</f>
        <v>Godoy Moreira</v>
      </c>
      <c r="C2607" s="1" t="n">
        <v>0</v>
      </c>
      <c r="D2607" s="1" t="n">
        <v>6</v>
      </c>
      <c r="E2607" s="1" t="n">
        <v>2</v>
      </c>
      <c r="F2607" s="1" t="n">
        <v>0</v>
      </c>
      <c r="G2607" s="1" t="n">
        <v>2</v>
      </c>
      <c r="H2607" s="1" t="n">
        <f aca="false">SUM(C2607:G2607)</f>
        <v>10</v>
      </c>
      <c r="I2607" s="1" t="n">
        <v>0</v>
      </c>
      <c r="V2607" s="1" t="n">
        <f aca="false">ROUNDUP(SUM(J2607,R2607,L2607,N2607,T2607)/360,0)</f>
        <v>0</v>
      </c>
      <c r="W2607" s="1" t="n">
        <f aca="false">ROUNDUP(SUM(U2607,S2607,M2607,K2607,Q2607)/360*1.1,0)</f>
        <v>0</v>
      </c>
      <c r="AJ2607" s="1" t="n">
        <f aca="false">ROUNDUP(SUM(AF2607,X2607,Z2607,AB2607,AH2607)/360,0)</f>
        <v>0</v>
      </c>
      <c r="AK2607" s="1" t="n">
        <f aca="false">ROUNDUP(SUM(AI2607,AG2607,AA2607,Y2607,AE2607)/360*1.1,0)</f>
        <v>0</v>
      </c>
      <c r="AL2607" s="1" t="n">
        <v>0</v>
      </c>
      <c r="AM2607" s="1" t="n">
        <v>0</v>
      </c>
    </row>
    <row r="2608" customFormat="false" ht="15" hidden="false" customHeight="false" outlineLevel="0" collapsed="false">
      <c r="A2608" s="1" t="n">
        <v>410860</v>
      </c>
      <c r="B2608" s="1" t="str">
        <f aca="false">VLOOKUP(A2608,Municipios!$A$2:$B$5571,2,0)</f>
        <v>Goioerê</v>
      </c>
      <c r="C2608" s="1" t="n">
        <v>10</v>
      </c>
      <c r="D2608" s="1" t="n">
        <v>16</v>
      </c>
      <c r="E2608" s="1" t="n">
        <v>12</v>
      </c>
      <c r="F2608" s="1" t="n">
        <v>0</v>
      </c>
      <c r="G2608" s="1" t="n">
        <v>17</v>
      </c>
      <c r="H2608" s="1" t="n">
        <f aca="false">SUM(C2608:G2608)</f>
        <v>55</v>
      </c>
      <c r="I2608" s="1" t="n">
        <v>0</v>
      </c>
      <c r="J2608" s="1" t="n">
        <v>847</v>
      </c>
      <c r="K2608" s="1" t="n">
        <v>0</v>
      </c>
      <c r="L2608" s="1" t="n">
        <v>0</v>
      </c>
      <c r="M2608" s="1" t="n">
        <v>0</v>
      </c>
      <c r="N2608" s="1" t="n">
        <v>571</v>
      </c>
      <c r="O2608" s="1" t="n">
        <v>0</v>
      </c>
      <c r="P2608" s="1" t="n">
        <v>0</v>
      </c>
      <c r="Q2608" s="1" t="n">
        <v>0</v>
      </c>
      <c r="R2608" s="1" t="n">
        <v>0</v>
      </c>
      <c r="S2608" s="1" t="n">
        <v>0</v>
      </c>
      <c r="T2608" s="1" t="n">
        <v>0</v>
      </c>
      <c r="U2608" s="1" t="n">
        <v>0</v>
      </c>
      <c r="V2608" s="1" t="n">
        <f aca="false">ROUNDUP(SUM(J2608,R2608,L2608,N2608,T2608)/360,0)</f>
        <v>4</v>
      </c>
      <c r="W2608" s="1" t="n">
        <f aca="false">ROUNDUP(SUM(U2608,S2608,M2608,K2608,Q2608)/360*1.1,0)</f>
        <v>0</v>
      </c>
      <c r="X2608" s="1" t="n">
        <v>3874</v>
      </c>
      <c r="Y2608" s="1" t="n">
        <v>0</v>
      </c>
      <c r="Z2608" s="1" t="n">
        <v>1452</v>
      </c>
      <c r="AA2608" s="1" t="n">
        <v>0</v>
      </c>
      <c r="AB2608" s="1" t="n">
        <v>286</v>
      </c>
      <c r="AC2608" s="1" t="n">
        <v>0</v>
      </c>
      <c r="AD2608" s="1" t="n">
        <v>0</v>
      </c>
      <c r="AE2608" s="1" t="n">
        <v>0</v>
      </c>
      <c r="AF2608" s="1" t="n">
        <v>1400</v>
      </c>
      <c r="AG2608" s="1" t="n">
        <v>0</v>
      </c>
      <c r="AH2608" s="1" t="n">
        <v>0</v>
      </c>
      <c r="AI2608" s="1" t="n">
        <v>0</v>
      </c>
      <c r="AJ2608" s="1" t="n">
        <f aca="false">ROUNDUP(SUM(AF2608,X2608,Z2608,AB2608,AH2608)/360,0)</f>
        <v>20</v>
      </c>
      <c r="AK2608" s="1" t="n">
        <f aca="false">ROUNDUP(SUM(AI2608,AG2608,AA2608,Y2608,AE2608)/360*1.1,0)</f>
        <v>0</v>
      </c>
      <c r="AL2608" s="1" t="n">
        <v>4</v>
      </c>
      <c r="AM2608" s="1" t="n">
        <v>0</v>
      </c>
    </row>
    <row r="2609" customFormat="false" ht="15" hidden="false" customHeight="false" outlineLevel="0" collapsed="false">
      <c r="A2609" s="1" t="n">
        <v>410870</v>
      </c>
      <c r="B2609" s="1" t="str">
        <f aca="false">VLOOKUP(A2609,Municipios!$A$2:$B$5571,2,0)</f>
        <v>Grandes Rios</v>
      </c>
      <c r="C2609" s="1" t="n">
        <v>8</v>
      </c>
      <c r="D2609" s="1" t="n">
        <v>11</v>
      </c>
      <c r="E2609" s="1" t="n">
        <v>3</v>
      </c>
      <c r="F2609" s="1" t="n">
        <v>0</v>
      </c>
      <c r="G2609" s="1" t="n">
        <v>4</v>
      </c>
      <c r="H2609" s="1" t="n">
        <f aca="false">SUM(C2609:G2609)</f>
        <v>26</v>
      </c>
      <c r="I2609" s="1" t="n">
        <v>0</v>
      </c>
      <c r="J2609" s="1" t="n">
        <v>506</v>
      </c>
      <c r="K2609" s="1" t="n">
        <v>0</v>
      </c>
      <c r="L2609" s="1" t="n">
        <v>0</v>
      </c>
      <c r="M2609" s="1" t="n">
        <v>0</v>
      </c>
      <c r="N2609" s="1" t="n">
        <v>41</v>
      </c>
      <c r="O2609" s="1" t="n">
        <v>0</v>
      </c>
      <c r="P2609" s="1" t="n">
        <v>0</v>
      </c>
      <c r="Q2609" s="1" t="n">
        <v>0</v>
      </c>
      <c r="R2609" s="1" t="n">
        <v>0</v>
      </c>
      <c r="S2609" s="1" t="n">
        <v>0</v>
      </c>
      <c r="T2609" s="1" t="n">
        <v>0</v>
      </c>
      <c r="U2609" s="1" t="n">
        <v>0</v>
      </c>
      <c r="V2609" s="1" t="n">
        <f aca="false">ROUNDUP(SUM(J2609,R2609,L2609,N2609,T2609)/360,0)</f>
        <v>2</v>
      </c>
      <c r="W2609" s="1" t="n">
        <f aca="false">ROUNDUP(SUM(U2609,S2609,M2609,K2609,Q2609)/360*1.1,0)</f>
        <v>0</v>
      </c>
      <c r="X2609" s="1" t="n">
        <v>156</v>
      </c>
      <c r="Y2609" s="1" t="n">
        <v>0</v>
      </c>
      <c r="Z2609" s="1" t="n">
        <v>125</v>
      </c>
      <c r="AA2609" s="1" t="n">
        <v>0</v>
      </c>
      <c r="AB2609" s="1" t="n">
        <v>4</v>
      </c>
      <c r="AC2609" s="1" t="n">
        <v>0</v>
      </c>
      <c r="AD2609" s="1" t="n">
        <v>0</v>
      </c>
      <c r="AE2609" s="1" t="n">
        <v>0</v>
      </c>
      <c r="AF2609" s="1" t="n">
        <v>31</v>
      </c>
      <c r="AG2609" s="1" t="n">
        <v>0</v>
      </c>
      <c r="AH2609" s="1" t="n">
        <v>0</v>
      </c>
      <c r="AI2609" s="1" t="n">
        <v>0</v>
      </c>
      <c r="AJ2609" s="1" t="n">
        <f aca="false">ROUNDUP(SUM(AF2609,X2609,Z2609,AB2609,AH2609)/360,0)</f>
        <v>1</v>
      </c>
      <c r="AK2609" s="1" t="n">
        <f aca="false">ROUNDUP(SUM(AI2609,AG2609,AA2609,Y2609,AE2609)/360*1.1,0)</f>
        <v>0</v>
      </c>
      <c r="AL2609" s="1" t="n">
        <v>0</v>
      </c>
      <c r="AM2609" s="1" t="n">
        <v>0</v>
      </c>
    </row>
    <row r="2610" customFormat="false" ht="15" hidden="false" customHeight="false" outlineLevel="0" collapsed="false">
      <c r="A2610" s="1" t="n">
        <v>410880</v>
      </c>
      <c r="B2610" s="1" t="str">
        <f aca="false">VLOOKUP(A2610,Municipios!$A$2:$B$5571,2,0)</f>
        <v>Guaíra</v>
      </c>
      <c r="C2610" s="1" t="n">
        <v>7</v>
      </c>
      <c r="D2610" s="1" t="n">
        <v>23</v>
      </c>
      <c r="E2610" s="1" t="n">
        <v>11</v>
      </c>
      <c r="F2610" s="1" t="n">
        <v>0</v>
      </c>
      <c r="G2610" s="1" t="n">
        <v>9</v>
      </c>
      <c r="H2610" s="1" t="n">
        <f aca="false">SUM(C2610:G2610)</f>
        <v>50</v>
      </c>
      <c r="I2610" s="1" t="n">
        <v>0</v>
      </c>
      <c r="J2610" s="1" t="n">
        <v>1132</v>
      </c>
      <c r="K2610" s="1" t="n">
        <v>0</v>
      </c>
      <c r="L2610" s="1" t="n">
        <v>0</v>
      </c>
      <c r="M2610" s="1" t="n">
        <v>0</v>
      </c>
      <c r="N2610" s="1" t="n">
        <v>0</v>
      </c>
      <c r="O2610" s="1" t="n">
        <v>0</v>
      </c>
      <c r="P2610" s="1" t="n">
        <v>0</v>
      </c>
      <c r="Q2610" s="1" t="n">
        <v>0</v>
      </c>
      <c r="R2610" s="1" t="n">
        <v>8</v>
      </c>
      <c r="S2610" s="1" t="n">
        <v>0</v>
      </c>
      <c r="T2610" s="1" t="n">
        <v>0</v>
      </c>
      <c r="U2610" s="1" t="n">
        <v>0</v>
      </c>
      <c r="V2610" s="1" t="n">
        <f aca="false">ROUNDUP(SUM(J2610,R2610,L2610,N2610,T2610)/360,0)</f>
        <v>4</v>
      </c>
      <c r="W2610" s="1" t="n">
        <f aca="false">ROUNDUP(SUM(U2610,S2610,M2610,K2610,Q2610)/360*1.1,0)</f>
        <v>0</v>
      </c>
      <c r="X2610" s="1" t="n">
        <v>3471</v>
      </c>
      <c r="Y2610" s="1" t="n">
        <v>0</v>
      </c>
      <c r="Z2610" s="1" t="n">
        <v>470</v>
      </c>
      <c r="AA2610" s="1" t="n">
        <v>0</v>
      </c>
      <c r="AB2610" s="1" t="n">
        <v>10</v>
      </c>
      <c r="AC2610" s="1" t="n">
        <v>0</v>
      </c>
      <c r="AD2610" s="1" t="n">
        <v>0</v>
      </c>
      <c r="AE2610" s="1" t="n">
        <v>0</v>
      </c>
      <c r="AF2610" s="1" t="n">
        <v>884</v>
      </c>
      <c r="AG2610" s="1" t="n">
        <v>0</v>
      </c>
      <c r="AH2610" s="1" t="n">
        <v>0</v>
      </c>
      <c r="AI2610" s="1" t="n">
        <v>0</v>
      </c>
      <c r="AJ2610" s="1" t="n">
        <f aca="false">ROUNDUP(SUM(AF2610,X2610,Z2610,AB2610,AH2610)/360,0)</f>
        <v>14</v>
      </c>
      <c r="AK2610" s="1" t="n">
        <f aca="false">ROUNDUP(SUM(AI2610,AG2610,AA2610,Y2610,AE2610)/360*1.1,0)</f>
        <v>0</v>
      </c>
      <c r="AL2610" s="1" t="n">
        <v>1</v>
      </c>
      <c r="AM2610" s="1" t="n">
        <v>0</v>
      </c>
    </row>
    <row r="2611" customFormat="false" ht="15" hidden="false" customHeight="false" outlineLevel="0" collapsed="false">
      <c r="A2611" s="1" t="n">
        <v>410890</v>
      </c>
      <c r="B2611" s="1" t="str">
        <f aca="false">VLOOKUP(A2611,Municipios!$A$2:$B$5571,2,0)</f>
        <v>Guairaçá</v>
      </c>
      <c r="C2611" s="1" t="n">
        <v>4</v>
      </c>
      <c r="D2611" s="1" t="n">
        <v>4</v>
      </c>
      <c r="E2611" s="1" t="n">
        <v>4</v>
      </c>
      <c r="F2611" s="1" t="n">
        <v>0</v>
      </c>
      <c r="G2611" s="1" t="n">
        <v>4</v>
      </c>
      <c r="H2611" s="1" t="n">
        <f aca="false">SUM(C2611:G2611)</f>
        <v>16</v>
      </c>
      <c r="I2611" s="1" t="n">
        <v>0</v>
      </c>
      <c r="J2611" s="1" t="n">
        <v>151</v>
      </c>
      <c r="K2611" s="1" t="n">
        <v>0</v>
      </c>
      <c r="L2611" s="1" t="n">
        <v>0</v>
      </c>
      <c r="M2611" s="1" t="n">
        <v>0</v>
      </c>
      <c r="N2611" s="1" t="n">
        <v>24</v>
      </c>
      <c r="O2611" s="1" t="n">
        <v>0</v>
      </c>
      <c r="P2611" s="1" t="n">
        <v>0</v>
      </c>
      <c r="Q2611" s="1" t="n">
        <v>0</v>
      </c>
      <c r="R2611" s="1" t="n">
        <v>0</v>
      </c>
      <c r="S2611" s="1" t="n">
        <v>0</v>
      </c>
      <c r="T2611" s="1" t="n">
        <v>0</v>
      </c>
      <c r="U2611" s="1" t="n">
        <v>0</v>
      </c>
      <c r="V2611" s="1" t="n">
        <f aca="false">ROUNDUP(SUM(J2611,R2611,L2611,N2611,T2611)/360,0)</f>
        <v>1</v>
      </c>
      <c r="W2611" s="1" t="n">
        <f aca="false">ROUNDUP(SUM(U2611,S2611,M2611,K2611,Q2611)/360*1.1,0)</f>
        <v>0</v>
      </c>
      <c r="X2611" s="1" t="n">
        <v>338</v>
      </c>
      <c r="Y2611" s="1" t="n">
        <v>0</v>
      </c>
      <c r="Z2611" s="1" t="n">
        <v>0</v>
      </c>
      <c r="AA2611" s="1" t="n">
        <v>0</v>
      </c>
      <c r="AB2611" s="1" t="n">
        <v>9</v>
      </c>
      <c r="AC2611" s="1" t="n">
        <v>0</v>
      </c>
      <c r="AD2611" s="1" t="n">
        <v>0</v>
      </c>
      <c r="AE2611" s="1" t="n">
        <v>0</v>
      </c>
      <c r="AF2611" s="1" t="n">
        <v>0</v>
      </c>
      <c r="AG2611" s="1" t="n">
        <v>0</v>
      </c>
      <c r="AH2611" s="1" t="n">
        <v>0</v>
      </c>
      <c r="AI2611" s="1" t="n">
        <v>0</v>
      </c>
      <c r="AJ2611" s="1" t="n">
        <f aca="false">ROUNDUP(SUM(AF2611,X2611,Z2611,AB2611,AH2611)/360,0)</f>
        <v>1</v>
      </c>
      <c r="AK2611" s="1" t="n">
        <f aca="false">ROUNDUP(SUM(AI2611,AG2611,AA2611,Y2611,AE2611)/360*1.1,0)</f>
        <v>0</v>
      </c>
      <c r="AL2611" s="1" t="n">
        <v>0</v>
      </c>
      <c r="AM2611" s="1" t="n">
        <v>0</v>
      </c>
    </row>
    <row r="2612" customFormat="false" ht="15" hidden="false" customHeight="false" outlineLevel="0" collapsed="false">
      <c r="A2612" s="1" t="n">
        <v>410900</v>
      </c>
      <c r="B2612" s="1" t="str">
        <f aca="false">VLOOKUP(A2612,Municipios!$A$2:$B$5571,2,0)</f>
        <v>Guapirama</v>
      </c>
      <c r="C2612" s="1" t="n">
        <v>0</v>
      </c>
      <c r="D2612" s="1" t="n">
        <v>10</v>
      </c>
      <c r="E2612" s="1" t="n">
        <v>2</v>
      </c>
      <c r="F2612" s="1" t="n">
        <v>0</v>
      </c>
      <c r="G2612" s="1" t="n">
        <v>3</v>
      </c>
      <c r="H2612" s="1" t="n">
        <f aca="false">SUM(C2612:G2612)</f>
        <v>15</v>
      </c>
      <c r="I2612" s="1" t="n">
        <v>0</v>
      </c>
      <c r="V2612" s="1" t="n">
        <f aca="false">ROUNDUP(SUM(J2612,R2612,L2612,N2612,T2612)/360,0)</f>
        <v>0</v>
      </c>
      <c r="W2612" s="1" t="n">
        <f aca="false">ROUNDUP(SUM(U2612,S2612,M2612,K2612,Q2612)/360*1.1,0)</f>
        <v>0</v>
      </c>
      <c r="AJ2612" s="1" t="n">
        <f aca="false">ROUNDUP(SUM(AF2612,X2612,Z2612,AB2612,AH2612)/360,0)</f>
        <v>0</v>
      </c>
      <c r="AK2612" s="1" t="n">
        <f aca="false">ROUNDUP(SUM(AI2612,AG2612,AA2612,Y2612,AE2612)/360*1.1,0)</f>
        <v>0</v>
      </c>
      <c r="AL2612" s="1" t="n">
        <v>0</v>
      </c>
      <c r="AM2612" s="1" t="n">
        <v>0</v>
      </c>
    </row>
    <row r="2613" customFormat="false" ht="15" hidden="false" customHeight="false" outlineLevel="0" collapsed="false">
      <c r="A2613" s="1" t="n">
        <v>410930</v>
      </c>
      <c r="B2613" s="1" t="str">
        <f aca="false">VLOOKUP(A2613,Municipios!$A$2:$B$5571,2,0)</f>
        <v>Guaraniaçu</v>
      </c>
      <c r="C2613" s="1" t="n">
        <v>21</v>
      </c>
      <c r="D2613" s="1" t="n">
        <v>24</v>
      </c>
      <c r="E2613" s="1" t="n">
        <v>15</v>
      </c>
      <c r="F2613" s="1" t="n">
        <v>0</v>
      </c>
      <c r="G2613" s="1" t="n">
        <v>6</v>
      </c>
      <c r="H2613" s="1" t="n">
        <f aca="false">SUM(C2613:G2613)</f>
        <v>66</v>
      </c>
      <c r="I2613" s="1" t="n">
        <v>0</v>
      </c>
      <c r="J2613" s="1" t="n">
        <v>1526</v>
      </c>
      <c r="K2613" s="1" t="n">
        <v>0</v>
      </c>
      <c r="L2613" s="1" t="n">
        <v>0</v>
      </c>
      <c r="M2613" s="1" t="n">
        <v>0</v>
      </c>
      <c r="N2613" s="1" t="n">
        <v>393</v>
      </c>
      <c r="O2613" s="1" t="n">
        <v>0</v>
      </c>
      <c r="P2613" s="1" t="n">
        <v>0</v>
      </c>
      <c r="Q2613" s="1" t="n">
        <v>0</v>
      </c>
      <c r="R2613" s="1" t="n">
        <v>0</v>
      </c>
      <c r="S2613" s="1" t="n">
        <v>0</v>
      </c>
      <c r="T2613" s="1" t="n">
        <v>0</v>
      </c>
      <c r="U2613" s="1" t="n">
        <v>0</v>
      </c>
      <c r="V2613" s="1" t="n">
        <f aca="false">ROUNDUP(SUM(J2613,R2613,L2613,N2613,T2613)/360,0)</f>
        <v>6</v>
      </c>
      <c r="W2613" s="1" t="n">
        <f aca="false">ROUNDUP(SUM(U2613,S2613,M2613,K2613,Q2613)/360*1.1,0)</f>
        <v>0</v>
      </c>
      <c r="X2613" s="1" t="n">
        <v>2808</v>
      </c>
      <c r="Y2613" s="1" t="n">
        <v>0</v>
      </c>
      <c r="Z2613" s="1" t="n">
        <v>308</v>
      </c>
      <c r="AA2613" s="1" t="n">
        <v>0</v>
      </c>
      <c r="AB2613" s="1" t="n">
        <v>267</v>
      </c>
      <c r="AC2613" s="1" t="n">
        <v>0</v>
      </c>
      <c r="AD2613" s="1" t="n">
        <v>0</v>
      </c>
      <c r="AE2613" s="1" t="n">
        <v>0</v>
      </c>
      <c r="AF2613" s="1" t="n">
        <v>249</v>
      </c>
      <c r="AG2613" s="1" t="n">
        <v>0</v>
      </c>
      <c r="AH2613" s="1" t="n">
        <v>0</v>
      </c>
      <c r="AI2613" s="1" t="n">
        <v>0</v>
      </c>
      <c r="AJ2613" s="1" t="n">
        <f aca="false">ROUNDUP(SUM(AF2613,X2613,Z2613,AB2613,AH2613)/360,0)</f>
        <v>11</v>
      </c>
      <c r="AK2613" s="1" t="n">
        <f aca="false">ROUNDUP(SUM(AI2613,AG2613,AA2613,Y2613,AE2613)/360*1.1,0)</f>
        <v>0</v>
      </c>
      <c r="AL2613" s="1" t="n">
        <v>3</v>
      </c>
      <c r="AM2613" s="1" t="n">
        <v>0</v>
      </c>
    </row>
    <row r="2614" customFormat="false" ht="15" hidden="false" customHeight="false" outlineLevel="0" collapsed="false">
      <c r="A2614" s="1" t="n">
        <v>410940</v>
      </c>
      <c r="B2614" s="1" t="str">
        <f aca="false">VLOOKUP(A2614,Municipios!$A$2:$B$5571,2,0)</f>
        <v>Guarapuava</v>
      </c>
      <c r="C2614" s="1" t="n">
        <v>80</v>
      </c>
      <c r="D2614" s="1" t="n">
        <v>71</v>
      </c>
      <c r="E2614" s="1" t="n">
        <v>45</v>
      </c>
      <c r="F2614" s="1" t="n">
        <v>2</v>
      </c>
      <c r="G2614" s="1" t="n">
        <v>40</v>
      </c>
      <c r="H2614" s="1" t="n">
        <f aca="false">SUM(C2614:G2614)</f>
        <v>238</v>
      </c>
      <c r="I2614" s="1" t="n">
        <v>36</v>
      </c>
      <c r="J2614" s="1" t="n">
        <v>3134</v>
      </c>
      <c r="K2614" s="1" t="n">
        <v>0</v>
      </c>
      <c r="L2614" s="1" t="n">
        <v>0</v>
      </c>
      <c r="M2614" s="1" t="n">
        <v>0</v>
      </c>
      <c r="N2614" s="1" t="n">
        <v>3154</v>
      </c>
      <c r="O2614" s="1" t="n">
        <v>0</v>
      </c>
      <c r="P2614" s="1" t="n">
        <v>817</v>
      </c>
      <c r="Q2614" s="1" t="n">
        <v>1089</v>
      </c>
      <c r="R2614" s="1" t="n">
        <v>9</v>
      </c>
      <c r="S2614" s="1" t="n">
        <v>0</v>
      </c>
      <c r="T2614" s="1" t="n">
        <v>0</v>
      </c>
      <c r="U2614" s="1" t="n">
        <v>0</v>
      </c>
      <c r="V2614" s="1" t="n">
        <f aca="false">ROUNDUP(SUM(J2614,R2614,L2614,N2614,T2614)/360,0)</f>
        <v>18</v>
      </c>
      <c r="W2614" s="1" t="n">
        <f aca="false">ROUNDUP(SUM(U2614,S2614,M2614,K2614,Q2614)/360*1.1,0)</f>
        <v>4</v>
      </c>
      <c r="X2614" s="1" t="n">
        <v>12768</v>
      </c>
      <c r="Y2614" s="1" t="n">
        <v>0</v>
      </c>
      <c r="Z2614" s="1" t="n">
        <v>8947</v>
      </c>
      <c r="AA2614" s="1" t="n">
        <v>0</v>
      </c>
      <c r="AB2614" s="1" t="n">
        <v>2477</v>
      </c>
      <c r="AC2614" s="1" t="n">
        <v>0</v>
      </c>
      <c r="AD2614" s="1" t="n">
        <v>6265</v>
      </c>
      <c r="AE2614" s="1" t="n">
        <v>10335</v>
      </c>
      <c r="AF2614" s="1" t="n">
        <v>13802</v>
      </c>
      <c r="AG2614" s="1" t="n">
        <v>0</v>
      </c>
      <c r="AH2614" s="1" t="n">
        <v>605</v>
      </c>
      <c r="AI2614" s="1" t="n">
        <v>0</v>
      </c>
      <c r="AJ2614" s="1" t="n">
        <f aca="false">ROUNDUP(SUM(AF2614,X2614,Z2614,AB2614,AH2614)/360,0)</f>
        <v>108</v>
      </c>
      <c r="AK2614" s="1" t="n">
        <f aca="false">ROUNDUP(SUM(AI2614,AG2614,AA2614,Y2614,AE2614)/360*1.1,0)</f>
        <v>32</v>
      </c>
      <c r="AL2614" s="1" t="n">
        <v>60</v>
      </c>
      <c r="AM2614" s="1" t="n">
        <v>2</v>
      </c>
    </row>
    <row r="2615" customFormat="false" ht="15" hidden="false" customHeight="false" outlineLevel="0" collapsed="false">
      <c r="A2615" s="1" t="n">
        <v>410950</v>
      </c>
      <c r="B2615" s="1" t="str">
        <f aca="false">VLOOKUP(A2615,Municipios!$A$2:$B$5571,2,0)</f>
        <v>Guaraqueçaba</v>
      </c>
      <c r="C2615" s="1" t="n">
        <v>0</v>
      </c>
      <c r="D2615" s="1" t="n">
        <v>6</v>
      </c>
      <c r="E2615" s="1" t="n">
        <v>4</v>
      </c>
      <c r="F2615" s="1" t="n">
        <v>2</v>
      </c>
      <c r="G2615" s="1" t="n">
        <v>2</v>
      </c>
      <c r="H2615" s="1" t="n">
        <f aca="false">SUM(C2615:G2615)</f>
        <v>14</v>
      </c>
      <c r="I2615" s="1" t="n">
        <v>0</v>
      </c>
      <c r="J2615" s="1" t="n">
        <v>62</v>
      </c>
      <c r="K2615" s="1" t="n">
        <v>0</v>
      </c>
      <c r="L2615" s="1" t="n">
        <v>0</v>
      </c>
      <c r="M2615" s="1" t="n">
        <v>0</v>
      </c>
      <c r="N2615" s="1" t="n">
        <v>0</v>
      </c>
      <c r="O2615" s="1" t="n">
        <v>0</v>
      </c>
      <c r="P2615" s="1" t="n">
        <v>0</v>
      </c>
      <c r="Q2615" s="1" t="n">
        <v>0</v>
      </c>
      <c r="R2615" s="1" t="n">
        <v>0</v>
      </c>
      <c r="S2615" s="1" t="n">
        <v>0</v>
      </c>
      <c r="T2615" s="1" t="n">
        <v>0</v>
      </c>
      <c r="U2615" s="1" t="n">
        <v>0</v>
      </c>
      <c r="V2615" s="1" t="n">
        <f aca="false">ROUNDUP(SUM(J2615,R2615,L2615,N2615,T2615)/360,0)</f>
        <v>1</v>
      </c>
      <c r="W2615" s="1" t="n">
        <f aca="false">ROUNDUP(SUM(U2615,S2615,M2615,K2615,Q2615)/360*1.1,0)</f>
        <v>0</v>
      </c>
      <c r="X2615" s="1" t="n">
        <v>321</v>
      </c>
      <c r="Y2615" s="1" t="n">
        <v>0</v>
      </c>
      <c r="Z2615" s="1" t="n">
        <v>0</v>
      </c>
      <c r="AA2615" s="1" t="n">
        <v>0</v>
      </c>
      <c r="AB2615" s="1" t="n">
        <v>0</v>
      </c>
      <c r="AC2615" s="1" t="n">
        <v>0</v>
      </c>
      <c r="AD2615" s="1" t="n">
        <v>0</v>
      </c>
      <c r="AE2615" s="1" t="n">
        <v>0</v>
      </c>
      <c r="AF2615" s="1" t="n">
        <v>0</v>
      </c>
      <c r="AG2615" s="1" t="n">
        <v>0</v>
      </c>
      <c r="AH2615" s="1" t="n">
        <v>0</v>
      </c>
      <c r="AI2615" s="1" t="n">
        <v>0</v>
      </c>
      <c r="AJ2615" s="1" t="n">
        <f aca="false">ROUNDUP(SUM(AF2615,X2615,Z2615,AB2615,AH2615)/360,0)</f>
        <v>1</v>
      </c>
      <c r="AK2615" s="1" t="n">
        <f aca="false">ROUNDUP(SUM(AI2615,AG2615,AA2615,Y2615,AE2615)/360*1.1,0)</f>
        <v>0</v>
      </c>
      <c r="AL2615" s="1" t="n">
        <v>0</v>
      </c>
      <c r="AM2615" s="1" t="n">
        <v>0</v>
      </c>
    </row>
    <row r="2616" customFormat="false" ht="15" hidden="false" customHeight="false" outlineLevel="0" collapsed="false">
      <c r="A2616" s="1" t="n">
        <v>410960</v>
      </c>
      <c r="B2616" s="1" t="str">
        <f aca="false">VLOOKUP(A2616,Municipios!$A$2:$B$5571,2,0)</f>
        <v>Guaratuba</v>
      </c>
      <c r="C2616" s="1" t="n">
        <v>2</v>
      </c>
      <c r="D2616" s="1" t="n">
        <v>21</v>
      </c>
      <c r="E2616" s="1" t="n">
        <v>13</v>
      </c>
      <c r="F2616" s="1" t="n">
        <v>0</v>
      </c>
      <c r="G2616" s="1" t="n">
        <v>14</v>
      </c>
      <c r="H2616" s="1" t="n">
        <f aca="false">SUM(C2616:G2616)</f>
        <v>50</v>
      </c>
      <c r="I2616" s="1" t="n">
        <v>0</v>
      </c>
      <c r="J2616" s="1" t="n">
        <v>336</v>
      </c>
      <c r="K2616" s="1" t="n">
        <v>0</v>
      </c>
      <c r="L2616" s="1" t="n">
        <v>0</v>
      </c>
      <c r="M2616" s="1" t="n">
        <v>0</v>
      </c>
      <c r="N2616" s="1" t="n">
        <v>237</v>
      </c>
      <c r="O2616" s="1" t="n">
        <v>0</v>
      </c>
      <c r="P2616" s="1" t="n">
        <v>0</v>
      </c>
      <c r="Q2616" s="1" t="n">
        <v>0</v>
      </c>
      <c r="R2616" s="1" t="n">
        <v>0</v>
      </c>
      <c r="S2616" s="1" t="n">
        <v>0</v>
      </c>
      <c r="T2616" s="1" t="n">
        <v>0</v>
      </c>
      <c r="U2616" s="1" t="n">
        <v>0</v>
      </c>
      <c r="V2616" s="1" t="n">
        <f aca="false">ROUNDUP(SUM(J2616,R2616,L2616,N2616,T2616)/360,0)</f>
        <v>2</v>
      </c>
      <c r="W2616" s="1" t="n">
        <f aca="false">ROUNDUP(SUM(U2616,S2616,M2616,K2616,Q2616)/360*1.1,0)</f>
        <v>0</v>
      </c>
      <c r="X2616" s="1" t="n">
        <v>986</v>
      </c>
      <c r="Y2616" s="1" t="n">
        <v>0</v>
      </c>
      <c r="Z2616" s="1" t="n">
        <v>601</v>
      </c>
      <c r="AA2616" s="1" t="n">
        <v>0</v>
      </c>
      <c r="AB2616" s="1" t="n">
        <v>316</v>
      </c>
      <c r="AC2616" s="1" t="n">
        <v>0</v>
      </c>
      <c r="AD2616" s="1" t="n">
        <v>0</v>
      </c>
      <c r="AE2616" s="1" t="n">
        <v>0</v>
      </c>
      <c r="AF2616" s="1" t="n">
        <v>463</v>
      </c>
      <c r="AG2616" s="1" t="n">
        <v>0</v>
      </c>
      <c r="AH2616" s="1" t="n">
        <v>0</v>
      </c>
      <c r="AI2616" s="1" t="n">
        <v>0</v>
      </c>
      <c r="AJ2616" s="1" t="n">
        <f aca="false">ROUNDUP(SUM(AF2616,X2616,Z2616,AB2616,AH2616)/360,0)</f>
        <v>7</v>
      </c>
      <c r="AK2616" s="1" t="n">
        <f aca="false">ROUNDUP(SUM(AI2616,AG2616,AA2616,Y2616,AE2616)/360*1.1,0)</f>
        <v>0</v>
      </c>
      <c r="AL2616" s="1" t="n">
        <v>1</v>
      </c>
      <c r="AM2616" s="1" t="n">
        <v>0</v>
      </c>
    </row>
    <row r="2617" customFormat="false" ht="15" hidden="false" customHeight="false" outlineLevel="0" collapsed="false">
      <c r="A2617" s="1" t="n">
        <v>410970</v>
      </c>
      <c r="B2617" s="1" t="str">
        <f aca="false">VLOOKUP(A2617,Municipios!$A$2:$B$5571,2,0)</f>
        <v>Ibaiti</v>
      </c>
      <c r="C2617" s="1" t="n">
        <v>5</v>
      </c>
      <c r="D2617" s="1" t="n">
        <v>30</v>
      </c>
      <c r="E2617" s="1" t="n">
        <v>8</v>
      </c>
      <c r="F2617" s="1" t="n">
        <v>0</v>
      </c>
      <c r="G2617" s="1" t="n">
        <v>12</v>
      </c>
      <c r="H2617" s="1" t="n">
        <f aca="false">SUM(C2617:G2617)</f>
        <v>55</v>
      </c>
      <c r="I2617" s="1" t="n">
        <v>0</v>
      </c>
      <c r="J2617" s="1" t="n">
        <v>688</v>
      </c>
      <c r="K2617" s="1" t="n">
        <v>0</v>
      </c>
      <c r="L2617" s="1" t="n">
        <v>0</v>
      </c>
      <c r="M2617" s="1" t="n">
        <v>0</v>
      </c>
      <c r="N2617" s="1" t="n">
        <v>476</v>
      </c>
      <c r="O2617" s="1" t="n">
        <v>0</v>
      </c>
      <c r="P2617" s="1" t="n">
        <v>0</v>
      </c>
      <c r="Q2617" s="1" t="n">
        <v>0</v>
      </c>
      <c r="R2617" s="1" t="n">
        <v>0</v>
      </c>
      <c r="S2617" s="1" t="n">
        <v>0</v>
      </c>
      <c r="T2617" s="1" t="n">
        <v>0</v>
      </c>
      <c r="U2617" s="1" t="n">
        <v>0</v>
      </c>
      <c r="V2617" s="1" t="n">
        <f aca="false">ROUNDUP(SUM(J2617,R2617,L2617,N2617,T2617)/360,0)</f>
        <v>4</v>
      </c>
      <c r="W2617" s="1" t="n">
        <f aca="false">ROUNDUP(SUM(U2617,S2617,M2617,K2617,Q2617)/360*1.1,0)</f>
        <v>0</v>
      </c>
      <c r="X2617" s="1" t="n">
        <v>1667</v>
      </c>
      <c r="Y2617" s="1" t="n">
        <v>0</v>
      </c>
      <c r="Z2617" s="1" t="n">
        <v>57</v>
      </c>
      <c r="AA2617" s="1" t="n">
        <v>0</v>
      </c>
      <c r="AB2617" s="1" t="n">
        <v>207</v>
      </c>
      <c r="AC2617" s="1" t="n">
        <v>0</v>
      </c>
      <c r="AD2617" s="1" t="n">
        <v>0</v>
      </c>
      <c r="AE2617" s="1" t="n">
        <v>0</v>
      </c>
      <c r="AF2617" s="1" t="n">
        <v>2</v>
      </c>
      <c r="AG2617" s="1" t="n">
        <v>0</v>
      </c>
      <c r="AH2617" s="1" t="n">
        <v>0</v>
      </c>
      <c r="AI2617" s="1" t="n">
        <v>0</v>
      </c>
      <c r="AJ2617" s="1" t="n">
        <f aca="false">ROUNDUP(SUM(AF2617,X2617,Z2617,AB2617,AH2617)/360,0)</f>
        <v>6</v>
      </c>
      <c r="AK2617" s="1" t="n">
        <f aca="false">ROUNDUP(SUM(AI2617,AG2617,AA2617,Y2617,AE2617)/360*1.1,0)</f>
        <v>0</v>
      </c>
      <c r="AL2617" s="1" t="n">
        <v>1</v>
      </c>
      <c r="AM2617" s="1" t="n">
        <v>0</v>
      </c>
    </row>
    <row r="2618" customFormat="false" ht="15" hidden="false" customHeight="false" outlineLevel="0" collapsed="false">
      <c r="A2618" s="1" t="n">
        <v>410975</v>
      </c>
      <c r="B2618" s="1" t="str">
        <f aca="false">VLOOKUP(A2618,Municipios!$A$2:$B$5571,2,0)</f>
        <v>Ibema</v>
      </c>
      <c r="C2618" s="1" t="n">
        <v>5</v>
      </c>
      <c r="D2618" s="1" t="n">
        <v>16</v>
      </c>
      <c r="E2618" s="1" t="n">
        <v>6</v>
      </c>
      <c r="F2618" s="1" t="n">
        <v>0</v>
      </c>
      <c r="G2618" s="1" t="n">
        <v>6</v>
      </c>
      <c r="H2618" s="1" t="n">
        <f aca="false">SUM(C2618:G2618)</f>
        <v>33</v>
      </c>
      <c r="I2618" s="1" t="n">
        <v>0</v>
      </c>
      <c r="J2618" s="1" t="n">
        <v>155</v>
      </c>
      <c r="K2618" s="1" t="n">
        <v>0</v>
      </c>
      <c r="L2618" s="1" t="n">
        <v>0</v>
      </c>
      <c r="M2618" s="1" t="n">
        <v>0</v>
      </c>
      <c r="N2618" s="1" t="n">
        <v>22</v>
      </c>
      <c r="O2618" s="1" t="n">
        <v>0</v>
      </c>
      <c r="P2618" s="1" t="n">
        <v>0</v>
      </c>
      <c r="Q2618" s="1" t="n">
        <v>0</v>
      </c>
      <c r="R2618" s="1" t="n">
        <v>1</v>
      </c>
      <c r="S2618" s="1" t="n">
        <v>0</v>
      </c>
      <c r="T2618" s="1" t="n">
        <v>0</v>
      </c>
      <c r="U2618" s="1" t="n">
        <v>0</v>
      </c>
      <c r="V2618" s="1" t="n">
        <f aca="false">ROUNDUP(SUM(J2618,R2618,L2618,N2618,T2618)/360,0)</f>
        <v>1</v>
      </c>
      <c r="W2618" s="1" t="n">
        <f aca="false">ROUNDUP(SUM(U2618,S2618,M2618,K2618,Q2618)/360*1.1,0)</f>
        <v>0</v>
      </c>
      <c r="X2618" s="1" t="n">
        <v>416</v>
      </c>
      <c r="Y2618" s="1" t="n">
        <v>0</v>
      </c>
      <c r="Z2618" s="1" t="n">
        <v>32</v>
      </c>
      <c r="AA2618" s="1" t="n">
        <v>0</v>
      </c>
      <c r="AB2618" s="1" t="n">
        <v>68</v>
      </c>
      <c r="AC2618" s="1" t="n">
        <v>0</v>
      </c>
      <c r="AD2618" s="1" t="n">
        <v>0</v>
      </c>
      <c r="AE2618" s="1" t="n">
        <v>0</v>
      </c>
      <c r="AF2618" s="1" t="n">
        <v>26</v>
      </c>
      <c r="AG2618" s="1" t="n">
        <v>0</v>
      </c>
      <c r="AH2618" s="1" t="n">
        <v>0</v>
      </c>
      <c r="AI2618" s="1" t="n">
        <v>0</v>
      </c>
      <c r="AJ2618" s="1" t="n">
        <f aca="false">ROUNDUP(SUM(AF2618,X2618,Z2618,AB2618,AH2618)/360,0)</f>
        <v>2</v>
      </c>
      <c r="AK2618" s="1" t="n">
        <f aca="false">ROUNDUP(SUM(AI2618,AG2618,AA2618,Y2618,AE2618)/360*1.1,0)</f>
        <v>0</v>
      </c>
      <c r="AL2618" s="1" t="n">
        <v>0</v>
      </c>
      <c r="AM2618" s="1" t="n">
        <v>0</v>
      </c>
    </row>
    <row r="2619" customFormat="false" ht="15" hidden="false" customHeight="false" outlineLevel="0" collapsed="false">
      <c r="A2619" s="1" t="n">
        <v>410980</v>
      </c>
      <c r="B2619" s="1" t="str">
        <f aca="false">VLOOKUP(A2619,Municipios!$A$2:$B$5571,2,0)</f>
        <v>Ibiporã</v>
      </c>
      <c r="C2619" s="1" t="n">
        <v>12</v>
      </c>
      <c r="D2619" s="1" t="n">
        <v>23</v>
      </c>
      <c r="E2619" s="1" t="n">
        <v>10</v>
      </c>
      <c r="F2619" s="1" t="n">
        <v>0</v>
      </c>
      <c r="G2619" s="1" t="n">
        <v>18</v>
      </c>
      <c r="H2619" s="1" t="n">
        <f aca="false">SUM(C2619:G2619)</f>
        <v>63</v>
      </c>
      <c r="I2619" s="1" t="n">
        <v>0</v>
      </c>
      <c r="J2619" s="1" t="n">
        <v>1377</v>
      </c>
      <c r="K2619" s="1" t="n">
        <v>0</v>
      </c>
      <c r="L2619" s="1" t="n">
        <v>0</v>
      </c>
      <c r="M2619" s="1" t="n">
        <v>0</v>
      </c>
      <c r="N2619" s="1" t="n">
        <v>738</v>
      </c>
      <c r="O2619" s="1" t="n">
        <v>0</v>
      </c>
      <c r="P2619" s="1" t="n">
        <v>0</v>
      </c>
      <c r="Q2619" s="1" t="n">
        <v>0</v>
      </c>
      <c r="R2619" s="1" t="n">
        <v>0</v>
      </c>
      <c r="S2619" s="1" t="n">
        <v>0</v>
      </c>
      <c r="T2619" s="1" t="n">
        <v>0</v>
      </c>
      <c r="U2619" s="1" t="n">
        <v>0</v>
      </c>
      <c r="V2619" s="1" t="n">
        <f aca="false">ROUNDUP(SUM(J2619,R2619,L2619,N2619,T2619)/360,0)</f>
        <v>6</v>
      </c>
      <c r="W2619" s="1" t="n">
        <f aca="false">ROUNDUP(SUM(U2619,S2619,M2619,K2619,Q2619)/360*1.1,0)</f>
        <v>0</v>
      </c>
      <c r="X2619" s="1" t="n">
        <v>5222</v>
      </c>
      <c r="Y2619" s="1" t="n">
        <v>0</v>
      </c>
      <c r="Z2619" s="1" t="n">
        <v>1400</v>
      </c>
      <c r="AA2619" s="1" t="n">
        <v>0</v>
      </c>
      <c r="AB2619" s="1" t="n">
        <v>813</v>
      </c>
      <c r="AC2619" s="1" t="n">
        <v>0</v>
      </c>
      <c r="AD2619" s="1" t="n">
        <v>0</v>
      </c>
      <c r="AE2619" s="1" t="n">
        <v>0</v>
      </c>
      <c r="AF2619" s="1" t="n">
        <v>1504</v>
      </c>
      <c r="AG2619" s="1" t="n">
        <v>0</v>
      </c>
      <c r="AH2619" s="1" t="n">
        <v>0</v>
      </c>
      <c r="AI2619" s="1" t="n">
        <v>0</v>
      </c>
      <c r="AJ2619" s="1" t="n">
        <f aca="false">ROUNDUP(SUM(AF2619,X2619,Z2619,AB2619,AH2619)/360,0)</f>
        <v>25</v>
      </c>
      <c r="AK2619" s="1" t="n">
        <f aca="false">ROUNDUP(SUM(AI2619,AG2619,AA2619,Y2619,AE2619)/360*1.1,0)</f>
        <v>0</v>
      </c>
      <c r="AL2619" s="1" t="n">
        <v>4</v>
      </c>
      <c r="AM2619" s="1" t="n">
        <v>0</v>
      </c>
    </row>
    <row r="2620" customFormat="false" ht="15" hidden="false" customHeight="false" outlineLevel="0" collapsed="false">
      <c r="A2620" s="1" t="n">
        <v>411030</v>
      </c>
      <c r="B2620" s="1" t="str">
        <f aca="false">VLOOKUP(A2620,Municipios!$A$2:$B$5571,2,0)</f>
        <v>Inajá</v>
      </c>
      <c r="C2620" s="1" t="n">
        <v>0</v>
      </c>
      <c r="D2620" s="1" t="n">
        <v>6</v>
      </c>
      <c r="E2620" s="1" t="n">
        <v>3</v>
      </c>
      <c r="F2620" s="1" t="n">
        <v>0</v>
      </c>
      <c r="G2620" s="1" t="n">
        <v>2</v>
      </c>
      <c r="H2620" s="1" t="n">
        <f aca="false">SUM(C2620:G2620)</f>
        <v>11</v>
      </c>
      <c r="I2620" s="1" t="n">
        <v>0</v>
      </c>
      <c r="J2620" s="1" t="n">
        <v>68</v>
      </c>
      <c r="K2620" s="1" t="n">
        <v>0</v>
      </c>
      <c r="L2620" s="1" t="n">
        <v>0</v>
      </c>
      <c r="M2620" s="1" t="n">
        <v>0</v>
      </c>
      <c r="N2620" s="1" t="n">
        <v>12</v>
      </c>
      <c r="O2620" s="1" t="n">
        <v>0</v>
      </c>
      <c r="P2620" s="1" t="n">
        <v>0</v>
      </c>
      <c r="Q2620" s="1" t="n">
        <v>0</v>
      </c>
      <c r="R2620" s="1" t="n">
        <v>0</v>
      </c>
      <c r="S2620" s="1" t="n">
        <v>0</v>
      </c>
      <c r="T2620" s="1" t="n">
        <v>0</v>
      </c>
      <c r="U2620" s="1" t="n">
        <v>0</v>
      </c>
      <c r="V2620" s="1" t="n">
        <f aca="false">ROUNDUP(SUM(J2620,R2620,L2620,N2620,T2620)/360,0)</f>
        <v>1</v>
      </c>
      <c r="W2620" s="1" t="n">
        <f aca="false">ROUNDUP(SUM(U2620,S2620,M2620,K2620,Q2620)/360*1.1,0)</f>
        <v>0</v>
      </c>
      <c r="X2620" s="1" t="n">
        <v>54</v>
      </c>
      <c r="Y2620" s="1" t="n">
        <v>0</v>
      </c>
      <c r="Z2620" s="1" t="n">
        <v>0</v>
      </c>
      <c r="AA2620" s="1" t="n">
        <v>0</v>
      </c>
      <c r="AB2620" s="1" t="n">
        <v>10</v>
      </c>
      <c r="AC2620" s="1" t="n">
        <v>0</v>
      </c>
      <c r="AD2620" s="1" t="n">
        <v>0</v>
      </c>
      <c r="AE2620" s="1" t="n">
        <v>0</v>
      </c>
      <c r="AF2620" s="1" t="n">
        <v>0</v>
      </c>
      <c r="AG2620" s="1" t="n">
        <v>0</v>
      </c>
      <c r="AH2620" s="1" t="n">
        <v>0</v>
      </c>
      <c r="AI2620" s="1" t="n">
        <v>0</v>
      </c>
      <c r="AJ2620" s="1" t="n">
        <f aca="false">ROUNDUP(SUM(AF2620,X2620,Z2620,AB2620,AH2620)/360,0)</f>
        <v>1</v>
      </c>
      <c r="AK2620" s="1" t="n">
        <f aca="false">ROUNDUP(SUM(AI2620,AG2620,AA2620,Y2620,AE2620)/360*1.1,0)</f>
        <v>0</v>
      </c>
      <c r="AL2620" s="1" t="n">
        <v>0</v>
      </c>
      <c r="AM2620" s="1" t="n">
        <v>0</v>
      </c>
    </row>
    <row r="2621" customFormat="false" ht="15" hidden="false" customHeight="false" outlineLevel="0" collapsed="false">
      <c r="A2621" s="1" t="n">
        <v>411040</v>
      </c>
      <c r="B2621" s="1" t="str">
        <f aca="false">VLOOKUP(A2621,Municipios!$A$2:$B$5571,2,0)</f>
        <v>Indianópolis</v>
      </c>
      <c r="C2621" s="1" t="n">
        <v>0</v>
      </c>
      <c r="D2621" s="1" t="n">
        <v>9</v>
      </c>
      <c r="E2621" s="1" t="n">
        <v>3</v>
      </c>
      <c r="F2621" s="1" t="n">
        <v>3</v>
      </c>
      <c r="G2621" s="1" t="n">
        <v>1</v>
      </c>
      <c r="H2621" s="1" t="n">
        <f aca="false">SUM(C2621:G2621)</f>
        <v>16</v>
      </c>
      <c r="I2621" s="1" t="n">
        <v>0</v>
      </c>
      <c r="J2621" s="1" t="n">
        <v>119</v>
      </c>
      <c r="K2621" s="1" t="n">
        <v>0</v>
      </c>
      <c r="L2621" s="1" t="n">
        <v>0</v>
      </c>
      <c r="M2621" s="1" t="n">
        <v>0</v>
      </c>
      <c r="N2621" s="1" t="n">
        <v>6</v>
      </c>
      <c r="O2621" s="1" t="n">
        <v>0</v>
      </c>
      <c r="P2621" s="1" t="n">
        <v>0</v>
      </c>
      <c r="Q2621" s="1" t="n">
        <v>0</v>
      </c>
      <c r="R2621" s="1" t="n">
        <v>0</v>
      </c>
      <c r="S2621" s="1" t="n">
        <v>0</v>
      </c>
      <c r="T2621" s="1" t="n">
        <v>0</v>
      </c>
      <c r="U2621" s="1" t="n">
        <v>0</v>
      </c>
      <c r="V2621" s="1" t="n">
        <f aca="false">ROUNDUP(SUM(J2621,R2621,L2621,N2621,T2621)/360,0)</f>
        <v>1</v>
      </c>
      <c r="W2621" s="1" t="n">
        <f aca="false">ROUNDUP(SUM(U2621,S2621,M2621,K2621,Q2621)/360*1.1,0)</f>
        <v>0</v>
      </c>
      <c r="X2621" s="1" t="n">
        <v>529</v>
      </c>
      <c r="Y2621" s="1" t="n">
        <v>0</v>
      </c>
      <c r="Z2621" s="1" t="n">
        <v>0</v>
      </c>
      <c r="AA2621" s="1" t="n">
        <v>0</v>
      </c>
      <c r="AB2621" s="1" t="n">
        <v>7</v>
      </c>
      <c r="AC2621" s="1" t="n">
        <v>0</v>
      </c>
      <c r="AD2621" s="1" t="n">
        <v>0</v>
      </c>
      <c r="AE2621" s="1" t="n">
        <v>0</v>
      </c>
      <c r="AF2621" s="1" t="n">
        <v>0</v>
      </c>
      <c r="AG2621" s="1" t="n">
        <v>0</v>
      </c>
      <c r="AH2621" s="1" t="n">
        <v>0</v>
      </c>
      <c r="AI2621" s="1" t="n">
        <v>0</v>
      </c>
      <c r="AJ2621" s="1" t="n">
        <f aca="false">ROUNDUP(SUM(AF2621,X2621,Z2621,AB2621,AH2621)/360,0)</f>
        <v>2</v>
      </c>
      <c r="AK2621" s="1" t="n">
        <f aca="false">ROUNDUP(SUM(AI2621,AG2621,AA2621,Y2621,AE2621)/360*1.1,0)</f>
        <v>0</v>
      </c>
      <c r="AL2621" s="1" t="n">
        <v>0</v>
      </c>
      <c r="AM2621" s="1" t="n">
        <v>0</v>
      </c>
    </row>
    <row r="2622" customFormat="false" ht="15" hidden="false" customHeight="false" outlineLevel="0" collapsed="false">
      <c r="A2622" s="1" t="n">
        <v>411050</v>
      </c>
      <c r="B2622" s="1" t="str">
        <f aca="false">VLOOKUP(A2622,Municipios!$A$2:$B$5571,2,0)</f>
        <v>Ipiranga</v>
      </c>
      <c r="C2622" s="1" t="n">
        <v>0</v>
      </c>
      <c r="D2622" s="1" t="n">
        <v>14</v>
      </c>
      <c r="E2622" s="1" t="n">
        <v>0</v>
      </c>
      <c r="F2622" s="1" t="n">
        <v>0</v>
      </c>
      <c r="G2622" s="1" t="n">
        <v>4</v>
      </c>
      <c r="H2622" s="1" t="n">
        <f aca="false">SUM(C2622:G2622)</f>
        <v>18</v>
      </c>
      <c r="I2622" s="1" t="n">
        <v>0</v>
      </c>
      <c r="V2622" s="1" t="n">
        <f aca="false">ROUNDUP(SUM(J2622,R2622,L2622,N2622,T2622)/360,0)</f>
        <v>0</v>
      </c>
      <c r="W2622" s="1" t="n">
        <f aca="false">ROUNDUP(SUM(U2622,S2622,M2622,K2622,Q2622)/360*1.1,0)</f>
        <v>0</v>
      </c>
      <c r="AJ2622" s="1" t="n">
        <f aca="false">ROUNDUP(SUM(AF2622,X2622,Z2622,AB2622,AH2622)/360,0)</f>
        <v>0</v>
      </c>
      <c r="AK2622" s="1" t="n">
        <f aca="false">ROUNDUP(SUM(AI2622,AG2622,AA2622,Y2622,AE2622)/360*1.1,0)</f>
        <v>0</v>
      </c>
      <c r="AL2622" s="1" t="n">
        <v>1</v>
      </c>
      <c r="AM2622" s="1" t="n">
        <v>0</v>
      </c>
    </row>
    <row r="2623" customFormat="false" ht="15" hidden="false" customHeight="false" outlineLevel="0" collapsed="false">
      <c r="A2623" s="1" t="n">
        <v>411060</v>
      </c>
      <c r="B2623" s="1" t="str">
        <f aca="false">VLOOKUP(A2623,Municipios!$A$2:$B$5571,2,0)</f>
        <v>Iporã</v>
      </c>
      <c r="C2623" s="1" t="n">
        <v>4</v>
      </c>
      <c r="D2623" s="1" t="n">
        <v>12</v>
      </c>
      <c r="E2623" s="1" t="n">
        <v>4</v>
      </c>
      <c r="F2623" s="1" t="n">
        <v>0</v>
      </c>
      <c r="G2623" s="1" t="n">
        <v>11</v>
      </c>
      <c r="H2623" s="1" t="n">
        <f aca="false">SUM(C2623:G2623)</f>
        <v>31</v>
      </c>
      <c r="I2623" s="1" t="n">
        <v>0</v>
      </c>
      <c r="J2623" s="1" t="n">
        <v>278</v>
      </c>
      <c r="K2623" s="1" t="n">
        <v>0</v>
      </c>
      <c r="L2623" s="1" t="n">
        <v>0</v>
      </c>
      <c r="M2623" s="1" t="n">
        <v>0</v>
      </c>
      <c r="N2623" s="1" t="n">
        <v>10</v>
      </c>
      <c r="O2623" s="1" t="n">
        <v>0</v>
      </c>
      <c r="P2623" s="1" t="n">
        <v>0</v>
      </c>
      <c r="Q2623" s="1" t="n">
        <v>0</v>
      </c>
      <c r="R2623" s="1" t="n">
        <v>0</v>
      </c>
      <c r="S2623" s="1" t="n">
        <v>0</v>
      </c>
      <c r="T2623" s="1" t="n">
        <v>0</v>
      </c>
      <c r="U2623" s="1" t="n">
        <v>0</v>
      </c>
      <c r="V2623" s="1" t="n">
        <f aca="false">ROUNDUP(SUM(J2623,R2623,L2623,N2623,T2623)/360,0)</f>
        <v>1</v>
      </c>
      <c r="W2623" s="1" t="n">
        <f aca="false">ROUNDUP(SUM(U2623,S2623,M2623,K2623,Q2623)/360*1.1,0)</f>
        <v>0</v>
      </c>
      <c r="X2623" s="1" t="n">
        <v>554</v>
      </c>
      <c r="Y2623" s="1" t="n">
        <v>0</v>
      </c>
      <c r="Z2623" s="1" t="n">
        <v>60</v>
      </c>
      <c r="AA2623" s="1" t="n">
        <v>0</v>
      </c>
      <c r="AB2623" s="1" t="n">
        <v>7</v>
      </c>
      <c r="AC2623" s="1" t="n">
        <v>0</v>
      </c>
      <c r="AD2623" s="1" t="n">
        <v>0</v>
      </c>
      <c r="AE2623" s="1" t="n">
        <v>0</v>
      </c>
      <c r="AF2623" s="1" t="n">
        <v>84</v>
      </c>
      <c r="AG2623" s="1" t="n">
        <v>0</v>
      </c>
      <c r="AH2623" s="1" t="n">
        <v>0</v>
      </c>
      <c r="AI2623" s="1" t="n">
        <v>0</v>
      </c>
      <c r="AJ2623" s="1" t="n">
        <f aca="false">ROUNDUP(SUM(AF2623,X2623,Z2623,AB2623,AH2623)/360,0)</f>
        <v>2</v>
      </c>
      <c r="AK2623" s="1" t="n">
        <f aca="false">ROUNDUP(SUM(AI2623,AG2623,AA2623,Y2623,AE2623)/360*1.1,0)</f>
        <v>0</v>
      </c>
      <c r="AL2623" s="1" t="n">
        <v>1</v>
      </c>
      <c r="AM2623" s="1" t="n">
        <v>0</v>
      </c>
    </row>
    <row r="2624" customFormat="false" ht="15" hidden="false" customHeight="false" outlineLevel="0" collapsed="false">
      <c r="A2624" s="1" t="n">
        <v>411070</v>
      </c>
      <c r="B2624" s="1" t="str">
        <f aca="false">VLOOKUP(A2624,Municipios!$A$2:$B$5571,2,0)</f>
        <v>Irati</v>
      </c>
      <c r="C2624" s="1" t="n">
        <v>19</v>
      </c>
      <c r="D2624" s="1" t="n">
        <v>45</v>
      </c>
      <c r="E2624" s="1" t="n">
        <v>23</v>
      </c>
      <c r="F2624" s="1" t="n">
        <v>13</v>
      </c>
      <c r="G2624" s="1" t="n">
        <v>18</v>
      </c>
      <c r="H2624" s="1" t="n">
        <f aca="false">SUM(C2624:G2624)</f>
        <v>118</v>
      </c>
      <c r="I2624" s="1" t="n">
        <v>20</v>
      </c>
      <c r="J2624" s="1" t="n">
        <v>1669</v>
      </c>
      <c r="K2624" s="1" t="n">
        <v>0</v>
      </c>
      <c r="L2624" s="1" t="n">
        <v>0</v>
      </c>
      <c r="M2624" s="1" t="n">
        <v>0</v>
      </c>
      <c r="N2624" s="1" t="n">
        <v>330</v>
      </c>
      <c r="O2624" s="1" t="n">
        <v>0</v>
      </c>
      <c r="P2624" s="1" t="n">
        <v>416</v>
      </c>
      <c r="Q2624" s="1" t="n">
        <v>880</v>
      </c>
      <c r="R2624" s="1" t="n">
        <v>0</v>
      </c>
      <c r="S2624" s="1" t="n">
        <v>0</v>
      </c>
      <c r="T2624" s="1" t="n">
        <v>0</v>
      </c>
      <c r="U2624" s="1" t="n">
        <v>0</v>
      </c>
      <c r="V2624" s="1" t="n">
        <f aca="false">ROUNDUP(SUM(J2624,R2624,L2624,N2624,T2624)/360,0)</f>
        <v>6</v>
      </c>
      <c r="W2624" s="1" t="n">
        <f aca="false">ROUNDUP(SUM(U2624,S2624,M2624,K2624,Q2624)/360*1.1,0)</f>
        <v>3</v>
      </c>
      <c r="X2624" s="1" t="n">
        <v>9407</v>
      </c>
      <c r="Y2624" s="1" t="n">
        <v>0</v>
      </c>
      <c r="Z2624" s="1" t="n">
        <v>3842</v>
      </c>
      <c r="AA2624" s="1" t="n">
        <v>0</v>
      </c>
      <c r="AB2624" s="1" t="n">
        <v>776</v>
      </c>
      <c r="AC2624" s="1" t="n">
        <v>0</v>
      </c>
      <c r="AD2624" s="1" t="n">
        <v>1669</v>
      </c>
      <c r="AE2624" s="1" t="n">
        <v>4463</v>
      </c>
      <c r="AF2624" s="1" t="n">
        <v>3094</v>
      </c>
      <c r="AG2624" s="1" t="n">
        <v>0</v>
      </c>
      <c r="AH2624" s="1" t="n">
        <v>0</v>
      </c>
      <c r="AI2624" s="1" t="n">
        <v>0</v>
      </c>
      <c r="AJ2624" s="1" t="n">
        <f aca="false">ROUNDUP(SUM(AF2624,X2624,Z2624,AB2624,AH2624)/360,0)</f>
        <v>48</v>
      </c>
      <c r="AK2624" s="1" t="n">
        <f aca="false">ROUNDUP(SUM(AI2624,AG2624,AA2624,Y2624,AE2624)/360*1.1,0)</f>
        <v>14</v>
      </c>
      <c r="AL2624" s="1" t="n">
        <v>30</v>
      </c>
      <c r="AM2624" s="1" t="n">
        <v>1</v>
      </c>
    </row>
    <row r="2625" customFormat="false" ht="15" hidden="false" customHeight="false" outlineLevel="0" collapsed="false">
      <c r="A2625" s="1" t="n">
        <v>411080</v>
      </c>
      <c r="B2625" s="1" t="str">
        <f aca="false">VLOOKUP(A2625,Municipios!$A$2:$B$5571,2,0)</f>
        <v>Iretama</v>
      </c>
      <c r="C2625" s="1" t="n">
        <v>2</v>
      </c>
      <c r="D2625" s="1" t="n">
        <v>18</v>
      </c>
      <c r="E2625" s="1" t="n">
        <v>6</v>
      </c>
      <c r="F2625" s="1" t="n">
        <v>0</v>
      </c>
      <c r="G2625" s="1" t="n">
        <v>5</v>
      </c>
      <c r="H2625" s="1" t="n">
        <f aca="false">SUM(C2625:G2625)</f>
        <v>31</v>
      </c>
      <c r="I2625" s="1" t="n">
        <v>0</v>
      </c>
      <c r="V2625" s="1" t="n">
        <f aca="false">ROUNDUP(SUM(J2625,R2625,L2625,N2625,T2625)/360,0)</f>
        <v>0</v>
      </c>
      <c r="W2625" s="1" t="n">
        <f aca="false">ROUNDUP(SUM(U2625,S2625,M2625,K2625,Q2625)/360*1.1,0)</f>
        <v>0</v>
      </c>
      <c r="AJ2625" s="1" t="n">
        <f aca="false">ROUNDUP(SUM(AF2625,X2625,Z2625,AB2625,AH2625)/360,0)</f>
        <v>0</v>
      </c>
      <c r="AK2625" s="1" t="n">
        <f aca="false">ROUNDUP(SUM(AI2625,AG2625,AA2625,Y2625,AE2625)/360*1.1,0)</f>
        <v>0</v>
      </c>
      <c r="AL2625" s="1" t="n">
        <v>0</v>
      </c>
      <c r="AM2625" s="1" t="n">
        <v>0</v>
      </c>
    </row>
    <row r="2626" customFormat="false" ht="15" hidden="false" customHeight="false" outlineLevel="0" collapsed="false">
      <c r="A2626" s="1" t="n">
        <v>411090</v>
      </c>
      <c r="B2626" s="1" t="str">
        <f aca="false">VLOOKUP(A2626,Municipios!$A$2:$B$5571,2,0)</f>
        <v>Itaguajé</v>
      </c>
      <c r="C2626" s="1" t="n">
        <v>1</v>
      </c>
      <c r="D2626" s="1" t="n">
        <v>10</v>
      </c>
      <c r="E2626" s="1" t="n">
        <v>0</v>
      </c>
      <c r="F2626" s="1" t="n">
        <v>0</v>
      </c>
      <c r="G2626" s="1" t="n">
        <v>6</v>
      </c>
      <c r="H2626" s="1" t="n">
        <f aca="false">SUM(C2626:G2626)</f>
        <v>17</v>
      </c>
      <c r="I2626" s="1" t="n">
        <v>0</v>
      </c>
      <c r="J2626" s="1" t="n">
        <v>230</v>
      </c>
      <c r="K2626" s="1" t="n">
        <v>0</v>
      </c>
      <c r="L2626" s="1" t="n">
        <v>0</v>
      </c>
      <c r="M2626" s="1" t="n">
        <v>0</v>
      </c>
      <c r="N2626" s="1" t="n">
        <v>62</v>
      </c>
      <c r="O2626" s="1" t="n">
        <v>0</v>
      </c>
      <c r="P2626" s="1" t="n">
        <v>0</v>
      </c>
      <c r="Q2626" s="1" t="n">
        <v>0</v>
      </c>
      <c r="R2626" s="1" t="n">
        <v>0</v>
      </c>
      <c r="S2626" s="1" t="n">
        <v>0</v>
      </c>
      <c r="T2626" s="1" t="n">
        <v>0</v>
      </c>
      <c r="U2626" s="1" t="n">
        <v>0</v>
      </c>
      <c r="V2626" s="1" t="n">
        <f aca="false">ROUNDUP(SUM(J2626,R2626,L2626,N2626,T2626)/360,0)</f>
        <v>1</v>
      </c>
      <c r="W2626" s="1" t="n">
        <f aca="false">ROUNDUP(SUM(U2626,S2626,M2626,K2626,Q2626)/360*1.1,0)</f>
        <v>0</v>
      </c>
      <c r="X2626" s="1" t="n">
        <v>172</v>
      </c>
      <c r="Y2626" s="1" t="n">
        <v>0</v>
      </c>
      <c r="Z2626" s="1" t="n">
        <v>0</v>
      </c>
      <c r="AA2626" s="1" t="n">
        <v>0</v>
      </c>
      <c r="AB2626" s="1" t="n">
        <v>9</v>
      </c>
      <c r="AC2626" s="1" t="n">
        <v>0</v>
      </c>
      <c r="AD2626" s="1" t="n">
        <v>0</v>
      </c>
      <c r="AE2626" s="1" t="n">
        <v>0</v>
      </c>
      <c r="AF2626" s="1" t="n">
        <v>0</v>
      </c>
      <c r="AG2626" s="1" t="n">
        <v>0</v>
      </c>
      <c r="AH2626" s="1" t="n">
        <v>0</v>
      </c>
      <c r="AI2626" s="1" t="n">
        <v>0</v>
      </c>
      <c r="AJ2626" s="1" t="n">
        <f aca="false">ROUNDUP(SUM(AF2626,X2626,Z2626,AB2626,AH2626)/360,0)</f>
        <v>1</v>
      </c>
      <c r="AK2626" s="1" t="n">
        <f aca="false">ROUNDUP(SUM(AI2626,AG2626,AA2626,Y2626,AE2626)/360*1.1,0)</f>
        <v>0</v>
      </c>
      <c r="AL2626" s="1" t="n">
        <v>0</v>
      </c>
      <c r="AM2626" s="1" t="n">
        <v>0</v>
      </c>
    </row>
    <row r="2627" customFormat="false" ht="15" hidden="false" customHeight="false" outlineLevel="0" collapsed="false">
      <c r="A2627" s="1" t="n">
        <v>411095</v>
      </c>
      <c r="B2627" s="1" t="str">
        <f aca="false">VLOOKUP(A2627,Municipios!$A$2:$B$5571,2,0)</f>
        <v>Itaipulândia</v>
      </c>
      <c r="C2627" s="1" t="n">
        <v>8</v>
      </c>
      <c r="D2627" s="1" t="n">
        <v>12</v>
      </c>
      <c r="E2627" s="1" t="n">
        <v>0</v>
      </c>
      <c r="F2627" s="1" t="n">
        <v>0</v>
      </c>
      <c r="G2627" s="1" t="n">
        <v>5</v>
      </c>
      <c r="H2627" s="1" t="n">
        <f aca="false">SUM(C2627:G2627)</f>
        <v>25</v>
      </c>
      <c r="I2627" s="1" t="n">
        <v>0</v>
      </c>
      <c r="V2627" s="1" t="n">
        <f aca="false">ROUNDUP(SUM(J2627,R2627,L2627,N2627,T2627)/360,0)</f>
        <v>0</v>
      </c>
      <c r="W2627" s="1" t="n">
        <f aca="false">ROUNDUP(SUM(U2627,S2627,M2627,K2627,Q2627)/360*1.1,0)</f>
        <v>0</v>
      </c>
      <c r="AJ2627" s="1" t="n">
        <f aca="false">ROUNDUP(SUM(AF2627,X2627,Z2627,AB2627,AH2627)/360,0)</f>
        <v>0</v>
      </c>
      <c r="AK2627" s="1" t="n">
        <f aca="false">ROUNDUP(SUM(AI2627,AG2627,AA2627,Y2627,AE2627)/360*1.1,0)</f>
        <v>0</v>
      </c>
      <c r="AL2627" s="1" t="n">
        <v>1</v>
      </c>
      <c r="AM2627" s="1" t="n">
        <v>0</v>
      </c>
    </row>
    <row r="2628" customFormat="false" ht="15" hidden="false" customHeight="false" outlineLevel="0" collapsed="false">
      <c r="A2628" s="1" t="n">
        <v>411100</v>
      </c>
      <c r="B2628" s="1" t="str">
        <f aca="false">VLOOKUP(A2628,Municipios!$A$2:$B$5571,2,0)</f>
        <v>Itambaracá</v>
      </c>
      <c r="C2628" s="1" t="n">
        <v>0</v>
      </c>
      <c r="D2628" s="1" t="n">
        <v>12</v>
      </c>
      <c r="E2628" s="1" t="n">
        <v>0</v>
      </c>
      <c r="F2628" s="1" t="n">
        <v>0</v>
      </c>
      <c r="G2628" s="1" t="n">
        <v>9</v>
      </c>
      <c r="H2628" s="1" t="n">
        <f aca="false">SUM(C2628:G2628)</f>
        <v>21</v>
      </c>
      <c r="I2628" s="1" t="n">
        <v>0</v>
      </c>
      <c r="J2628" s="1" t="n">
        <v>346</v>
      </c>
      <c r="K2628" s="1" t="n">
        <v>0</v>
      </c>
      <c r="L2628" s="1" t="n">
        <v>0</v>
      </c>
      <c r="M2628" s="1" t="n">
        <v>0</v>
      </c>
      <c r="N2628" s="1" t="n">
        <v>78</v>
      </c>
      <c r="O2628" s="1" t="n">
        <v>0</v>
      </c>
      <c r="P2628" s="1" t="n">
        <v>0</v>
      </c>
      <c r="Q2628" s="1" t="n">
        <v>0</v>
      </c>
      <c r="R2628" s="1" t="n">
        <v>0</v>
      </c>
      <c r="S2628" s="1" t="n">
        <v>0</v>
      </c>
      <c r="T2628" s="1" t="n">
        <v>0</v>
      </c>
      <c r="U2628" s="1" t="n">
        <v>0</v>
      </c>
      <c r="V2628" s="1" t="n">
        <f aca="false">ROUNDUP(SUM(J2628,R2628,L2628,N2628,T2628)/360,0)</f>
        <v>2</v>
      </c>
      <c r="W2628" s="1" t="n">
        <f aca="false">ROUNDUP(SUM(U2628,S2628,M2628,K2628,Q2628)/360*1.1,0)</f>
        <v>0</v>
      </c>
      <c r="X2628" s="1" t="n">
        <v>430</v>
      </c>
      <c r="Y2628" s="1" t="n">
        <v>0</v>
      </c>
      <c r="Z2628" s="1" t="n">
        <v>0</v>
      </c>
      <c r="AA2628" s="1" t="n">
        <v>0</v>
      </c>
      <c r="AB2628" s="1" t="n">
        <v>18</v>
      </c>
      <c r="AC2628" s="1" t="n">
        <v>0</v>
      </c>
      <c r="AD2628" s="1" t="n">
        <v>0</v>
      </c>
      <c r="AE2628" s="1" t="n">
        <v>0</v>
      </c>
      <c r="AF2628" s="1" t="n">
        <v>0</v>
      </c>
      <c r="AG2628" s="1" t="n">
        <v>0</v>
      </c>
      <c r="AH2628" s="1" t="n">
        <v>0</v>
      </c>
      <c r="AI2628" s="1" t="n">
        <v>0</v>
      </c>
      <c r="AJ2628" s="1" t="n">
        <f aca="false">ROUNDUP(SUM(AF2628,X2628,Z2628,AB2628,AH2628)/360,0)</f>
        <v>2</v>
      </c>
      <c r="AK2628" s="1" t="n">
        <f aca="false">ROUNDUP(SUM(AI2628,AG2628,AA2628,Y2628,AE2628)/360*1.1,0)</f>
        <v>0</v>
      </c>
      <c r="AL2628" s="1" t="n">
        <v>0</v>
      </c>
      <c r="AM2628" s="1" t="n">
        <v>0</v>
      </c>
    </row>
    <row r="2629" customFormat="false" ht="15" hidden="false" customHeight="false" outlineLevel="0" collapsed="false">
      <c r="A2629" s="1" t="n">
        <v>411110</v>
      </c>
      <c r="B2629" s="1" t="str">
        <f aca="false">VLOOKUP(A2629,Municipios!$A$2:$B$5571,2,0)</f>
        <v>Itambé</v>
      </c>
      <c r="C2629" s="1" t="n">
        <v>2</v>
      </c>
      <c r="D2629" s="1" t="n">
        <v>9</v>
      </c>
      <c r="E2629" s="1" t="n">
        <v>2</v>
      </c>
      <c r="F2629" s="1" t="n">
        <v>0</v>
      </c>
      <c r="G2629" s="1" t="n">
        <v>3</v>
      </c>
      <c r="H2629" s="1" t="n">
        <f aca="false">SUM(C2629:G2629)</f>
        <v>16</v>
      </c>
      <c r="I2629" s="1" t="n">
        <v>0</v>
      </c>
      <c r="J2629" s="1" t="n">
        <v>102</v>
      </c>
      <c r="K2629" s="1" t="n">
        <v>0</v>
      </c>
      <c r="L2629" s="1" t="n">
        <v>0</v>
      </c>
      <c r="M2629" s="1" t="n">
        <v>0</v>
      </c>
      <c r="N2629" s="1" t="n">
        <v>2</v>
      </c>
      <c r="O2629" s="1" t="n">
        <v>0</v>
      </c>
      <c r="P2629" s="1" t="n">
        <v>0</v>
      </c>
      <c r="Q2629" s="1" t="n">
        <v>0</v>
      </c>
      <c r="R2629" s="1" t="n">
        <v>0</v>
      </c>
      <c r="S2629" s="1" t="n">
        <v>0</v>
      </c>
      <c r="T2629" s="1" t="n">
        <v>0</v>
      </c>
      <c r="U2629" s="1" t="n">
        <v>0</v>
      </c>
      <c r="V2629" s="1" t="n">
        <f aca="false">ROUNDUP(SUM(J2629,R2629,L2629,N2629,T2629)/360,0)</f>
        <v>1</v>
      </c>
      <c r="W2629" s="1" t="n">
        <f aca="false">ROUNDUP(SUM(U2629,S2629,M2629,K2629,Q2629)/360*1.1,0)</f>
        <v>0</v>
      </c>
      <c r="X2629" s="1" t="n">
        <v>468</v>
      </c>
      <c r="Y2629" s="1" t="n">
        <v>0</v>
      </c>
      <c r="Z2629" s="1" t="n">
        <v>0</v>
      </c>
      <c r="AA2629" s="1" t="n">
        <v>0</v>
      </c>
      <c r="AB2629" s="1" t="n">
        <v>0</v>
      </c>
      <c r="AC2629" s="1" t="n">
        <v>0</v>
      </c>
      <c r="AD2629" s="1" t="n">
        <v>0</v>
      </c>
      <c r="AE2629" s="1" t="n">
        <v>0</v>
      </c>
      <c r="AF2629" s="1" t="n">
        <v>0</v>
      </c>
      <c r="AG2629" s="1" t="n">
        <v>0</v>
      </c>
      <c r="AH2629" s="1" t="n">
        <v>0</v>
      </c>
      <c r="AI2629" s="1" t="n">
        <v>0</v>
      </c>
      <c r="AJ2629" s="1" t="n">
        <f aca="false">ROUNDUP(SUM(AF2629,X2629,Z2629,AB2629,AH2629)/360,0)</f>
        <v>2</v>
      </c>
      <c r="AK2629" s="1" t="n">
        <f aca="false">ROUNDUP(SUM(AI2629,AG2629,AA2629,Y2629,AE2629)/360*1.1,0)</f>
        <v>0</v>
      </c>
      <c r="AL2629" s="1" t="n">
        <v>2</v>
      </c>
      <c r="AM2629" s="1" t="n">
        <v>0</v>
      </c>
    </row>
    <row r="2630" customFormat="false" ht="15" hidden="false" customHeight="false" outlineLevel="0" collapsed="false">
      <c r="A2630" s="1" t="n">
        <v>411125</v>
      </c>
      <c r="B2630" s="1" t="str">
        <f aca="false">VLOOKUP(A2630,Municipios!$A$2:$B$5571,2,0)</f>
        <v>Itaperuçu</v>
      </c>
      <c r="C2630" s="1" t="n">
        <v>3</v>
      </c>
      <c r="D2630" s="1" t="n">
        <v>16</v>
      </c>
      <c r="E2630" s="1" t="n">
        <v>9</v>
      </c>
      <c r="F2630" s="1" t="n">
        <v>0</v>
      </c>
      <c r="G2630" s="1" t="n">
        <v>6</v>
      </c>
      <c r="H2630" s="1" t="n">
        <f aca="false">SUM(C2630:G2630)</f>
        <v>34</v>
      </c>
      <c r="I2630" s="1" t="n">
        <v>0</v>
      </c>
      <c r="J2630" s="1" t="n">
        <v>1130</v>
      </c>
      <c r="K2630" s="1" t="n">
        <v>0</v>
      </c>
      <c r="L2630" s="1" t="n">
        <v>0</v>
      </c>
      <c r="M2630" s="1" t="n">
        <v>0</v>
      </c>
      <c r="N2630" s="1" t="n">
        <v>225</v>
      </c>
      <c r="O2630" s="1" t="n">
        <v>0</v>
      </c>
      <c r="P2630" s="1" t="n">
        <v>0</v>
      </c>
      <c r="Q2630" s="1" t="n">
        <v>0</v>
      </c>
      <c r="R2630" s="1" t="n">
        <v>0</v>
      </c>
      <c r="S2630" s="1" t="n">
        <v>0</v>
      </c>
      <c r="T2630" s="1" t="n">
        <v>0</v>
      </c>
      <c r="U2630" s="1" t="n">
        <v>0</v>
      </c>
      <c r="V2630" s="1" t="n">
        <f aca="false">ROUNDUP(SUM(J2630,R2630,L2630,N2630,T2630)/360,0)</f>
        <v>4</v>
      </c>
      <c r="W2630" s="1" t="n">
        <f aca="false">ROUNDUP(SUM(U2630,S2630,M2630,K2630,Q2630)/360*1.1,0)</f>
        <v>0</v>
      </c>
      <c r="X2630" s="1" t="n">
        <v>1852</v>
      </c>
      <c r="Y2630" s="1" t="n">
        <v>0</v>
      </c>
      <c r="Z2630" s="1" t="n">
        <v>64</v>
      </c>
      <c r="AA2630" s="1" t="n">
        <v>0</v>
      </c>
      <c r="AB2630" s="1" t="n">
        <v>61</v>
      </c>
      <c r="AC2630" s="1" t="n">
        <v>0</v>
      </c>
      <c r="AD2630" s="1" t="n">
        <v>0</v>
      </c>
      <c r="AE2630" s="1" t="n">
        <v>0</v>
      </c>
      <c r="AF2630" s="1" t="n">
        <v>29</v>
      </c>
      <c r="AG2630" s="1" t="n">
        <v>0</v>
      </c>
      <c r="AH2630" s="1" t="n">
        <v>0</v>
      </c>
      <c r="AI2630" s="1" t="n">
        <v>0</v>
      </c>
      <c r="AJ2630" s="1" t="n">
        <f aca="false">ROUNDUP(SUM(AF2630,X2630,Z2630,AB2630,AH2630)/360,0)</f>
        <v>6</v>
      </c>
      <c r="AK2630" s="1" t="n">
        <f aca="false">ROUNDUP(SUM(AI2630,AG2630,AA2630,Y2630,AE2630)/360*1.1,0)</f>
        <v>0</v>
      </c>
      <c r="AL2630" s="1" t="n">
        <v>0</v>
      </c>
      <c r="AM2630" s="1" t="n">
        <v>0</v>
      </c>
    </row>
    <row r="2631" customFormat="false" ht="15" hidden="false" customHeight="false" outlineLevel="0" collapsed="false">
      <c r="A2631" s="1" t="n">
        <v>411130</v>
      </c>
      <c r="B2631" s="1" t="str">
        <f aca="false">VLOOKUP(A2631,Municipios!$A$2:$B$5571,2,0)</f>
        <v>Itaúna do Sul</v>
      </c>
      <c r="C2631" s="1" t="n">
        <v>2</v>
      </c>
      <c r="D2631" s="1" t="n">
        <v>7</v>
      </c>
      <c r="E2631" s="1" t="n">
        <v>4</v>
      </c>
      <c r="F2631" s="1" t="n">
        <v>0</v>
      </c>
      <c r="G2631" s="1" t="n">
        <v>4</v>
      </c>
      <c r="H2631" s="1" t="n">
        <f aca="false">SUM(C2631:G2631)</f>
        <v>17</v>
      </c>
      <c r="I2631" s="1" t="n">
        <v>0</v>
      </c>
      <c r="J2631" s="1" t="n">
        <v>106</v>
      </c>
      <c r="K2631" s="1" t="n">
        <v>0</v>
      </c>
      <c r="L2631" s="1" t="n">
        <v>0</v>
      </c>
      <c r="M2631" s="1" t="n">
        <v>0</v>
      </c>
      <c r="N2631" s="1" t="n">
        <v>27</v>
      </c>
      <c r="O2631" s="1" t="n">
        <v>0</v>
      </c>
      <c r="P2631" s="1" t="n">
        <v>0</v>
      </c>
      <c r="Q2631" s="1" t="n">
        <v>0</v>
      </c>
      <c r="R2631" s="1" t="n">
        <v>0</v>
      </c>
      <c r="S2631" s="1" t="n">
        <v>0</v>
      </c>
      <c r="T2631" s="1" t="n">
        <v>0</v>
      </c>
      <c r="U2631" s="1" t="n">
        <v>0</v>
      </c>
      <c r="V2631" s="1" t="n">
        <f aca="false">ROUNDUP(SUM(J2631,R2631,L2631,N2631,T2631)/360,0)</f>
        <v>1</v>
      </c>
      <c r="W2631" s="1" t="n">
        <f aca="false">ROUNDUP(SUM(U2631,S2631,M2631,K2631,Q2631)/360*1.1,0)</f>
        <v>0</v>
      </c>
      <c r="X2631" s="1" t="n">
        <v>371</v>
      </c>
      <c r="Y2631" s="1" t="n">
        <v>0</v>
      </c>
      <c r="Z2631" s="1" t="n">
        <v>32</v>
      </c>
      <c r="AA2631" s="1" t="n">
        <v>0</v>
      </c>
      <c r="AB2631" s="1" t="n">
        <v>34</v>
      </c>
      <c r="AC2631" s="1" t="n">
        <v>0</v>
      </c>
      <c r="AD2631" s="1" t="n">
        <v>0</v>
      </c>
      <c r="AE2631" s="1" t="n">
        <v>0</v>
      </c>
      <c r="AF2631" s="1" t="n">
        <v>0</v>
      </c>
      <c r="AG2631" s="1" t="n">
        <v>0</v>
      </c>
      <c r="AH2631" s="1" t="n">
        <v>0</v>
      </c>
      <c r="AI2631" s="1" t="n">
        <v>0</v>
      </c>
      <c r="AJ2631" s="1" t="n">
        <f aca="false">ROUNDUP(SUM(AF2631,X2631,Z2631,AB2631,AH2631)/360,0)</f>
        <v>2</v>
      </c>
      <c r="AK2631" s="1" t="n">
        <f aca="false">ROUNDUP(SUM(AI2631,AG2631,AA2631,Y2631,AE2631)/360*1.1,0)</f>
        <v>0</v>
      </c>
      <c r="AL2631" s="1" t="n">
        <v>0</v>
      </c>
      <c r="AM2631" s="1" t="n">
        <v>0</v>
      </c>
    </row>
    <row r="2632" customFormat="false" ht="15" hidden="false" customHeight="false" outlineLevel="0" collapsed="false">
      <c r="A2632" s="1" t="n">
        <v>411140</v>
      </c>
      <c r="B2632" s="1" t="str">
        <f aca="false">VLOOKUP(A2632,Municipios!$A$2:$B$5571,2,0)</f>
        <v>Ivaí</v>
      </c>
      <c r="C2632" s="1" t="n">
        <v>2</v>
      </c>
      <c r="D2632" s="1" t="n">
        <v>6</v>
      </c>
      <c r="E2632" s="1" t="n">
        <v>5</v>
      </c>
      <c r="F2632" s="1" t="n">
        <v>1</v>
      </c>
      <c r="G2632" s="1" t="n">
        <v>4</v>
      </c>
      <c r="H2632" s="1" t="n">
        <f aca="false">SUM(C2632:G2632)</f>
        <v>18</v>
      </c>
      <c r="I2632" s="1" t="n">
        <v>0</v>
      </c>
      <c r="J2632" s="1" t="n">
        <v>294</v>
      </c>
      <c r="K2632" s="1" t="n">
        <v>0</v>
      </c>
      <c r="L2632" s="1" t="n">
        <v>0</v>
      </c>
      <c r="M2632" s="1" t="n">
        <v>0</v>
      </c>
      <c r="N2632" s="1" t="n">
        <v>49</v>
      </c>
      <c r="O2632" s="1" t="n">
        <v>0</v>
      </c>
      <c r="P2632" s="1" t="n">
        <v>0</v>
      </c>
      <c r="Q2632" s="1" t="n">
        <v>0</v>
      </c>
      <c r="R2632" s="1" t="n">
        <v>0</v>
      </c>
      <c r="S2632" s="1" t="n">
        <v>0</v>
      </c>
      <c r="T2632" s="1" t="n">
        <v>0</v>
      </c>
      <c r="U2632" s="1" t="n">
        <v>0</v>
      </c>
      <c r="V2632" s="1" t="n">
        <f aca="false">ROUNDUP(SUM(J2632,R2632,L2632,N2632,T2632)/360,0)</f>
        <v>1</v>
      </c>
      <c r="W2632" s="1" t="n">
        <f aca="false">ROUNDUP(SUM(U2632,S2632,M2632,K2632,Q2632)/360*1.1,0)</f>
        <v>0</v>
      </c>
      <c r="X2632" s="1" t="n">
        <v>394</v>
      </c>
      <c r="Y2632" s="1" t="n">
        <v>0</v>
      </c>
      <c r="Z2632" s="1" t="n">
        <v>219</v>
      </c>
      <c r="AA2632" s="1" t="n">
        <v>0</v>
      </c>
      <c r="AB2632" s="1" t="n">
        <v>33</v>
      </c>
      <c r="AC2632" s="1" t="n">
        <v>0</v>
      </c>
      <c r="AD2632" s="1" t="n">
        <v>0</v>
      </c>
      <c r="AE2632" s="1" t="n">
        <v>0</v>
      </c>
      <c r="AF2632" s="1" t="n">
        <v>0</v>
      </c>
      <c r="AG2632" s="1" t="n">
        <v>0</v>
      </c>
      <c r="AH2632" s="1" t="n">
        <v>0</v>
      </c>
      <c r="AI2632" s="1" t="n">
        <v>0</v>
      </c>
      <c r="AJ2632" s="1" t="n">
        <f aca="false">ROUNDUP(SUM(AF2632,X2632,Z2632,AB2632,AH2632)/360,0)</f>
        <v>2</v>
      </c>
      <c r="AK2632" s="1" t="n">
        <f aca="false">ROUNDUP(SUM(AI2632,AG2632,AA2632,Y2632,AE2632)/360*1.1,0)</f>
        <v>0</v>
      </c>
      <c r="AL2632" s="1" t="n">
        <v>4</v>
      </c>
      <c r="AM2632" s="1" t="n">
        <v>0</v>
      </c>
    </row>
    <row r="2633" customFormat="false" ht="15" hidden="false" customHeight="false" outlineLevel="0" collapsed="false">
      <c r="A2633" s="1" t="n">
        <v>411150</v>
      </c>
      <c r="B2633" s="1" t="str">
        <f aca="false">VLOOKUP(A2633,Municipios!$A$2:$B$5571,2,0)</f>
        <v>Ivaiporã</v>
      </c>
      <c r="C2633" s="1" t="n">
        <v>50</v>
      </c>
      <c r="D2633" s="1" t="n">
        <v>52</v>
      </c>
      <c r="E2633" s="1" t="n">
        <v>30</v>
      </c>
      <c r="F2633" s="1" t="n">
        <v>0</v>
      </c>
      <c r="G2633" s="1" t="n">
        <v>27</v>
      </c>
      <c r="H2633" s="1" t="n">
        <f aca="false">SUM(C2633:G2633)</f>
        <v>159</v>
      </c>
      <c r="I2633" s="1" t="n">
        <v>32</v>
      </c>
      <c r="J2633" s="1" t="n">
        <v>1773</v>
      </c>
      <c r="K2633" s="1" t="n">
        <v>0</v>
      </c>
      <c r="L2633" s="1" t="n">
        <v>0</v>
      </c>
      <c r="M2633" s="1" t="n">
        <v>0</v>
      </c>
      <c r="N2633" s="1" t="n">
        <v>569</v>
      </c>
      <c r="O2633" s="1" t="n">
        <v>0</v>
      </c>
      <c r="P2633" s="1" t="n">
        <v>466</v>
      </c>
      <c r="Q2633" s="1" t="n">
        <v>1393</v>
      </c>
      <c r="R2633" s="1" t="n">
        <v>0</v>
      </c>
      <c r="S2633" s="1" t="n">
        <v>0</v>
      </c>
      <c r="T2633" s="1" t="n">
        <v>0</v>
      </c>
      <c r="U2633" s="1" t="n">
        <v>0</v>
      </c>
      <c r="V2633" s="1" t="n">
        <f aca="false">ROUNDUP(SUM(J2633,R2633,L2633,N2633,T2633)/360,0)</f>
        <v>7</v>
      </c>
      <c r="W2633" s="1" t="n">
        <f aca="false">ROUNDUP(SUM(U2633,S2633,M2633,K2633,Q2633)/360*1.1,0)</f>
        <v>5</v>
      </c>
      <c r="X2633" s="1" t="n">
        <v>4595</v>
      </c>
      <c r="Y2633" s="1" t="n">
        <v>0</v>
      </c>
      <c r="Z2633" s="1" t="n">
        <v>1432</v>
      </c>
      <c r="AA2633" s="1" t="n">
        <v>0</v>
      </c>
      <c r="AB2633" s="1" t="n">
        <v>630</v>
      </c>
      <c r="AC2633" s="1" t="n">
        <v>332</v>
      </c>
      <c r="AD2633" s="1" t="n">
        <v>2284</v>
      </c>
      <c r="AE2633" s="1" t="n">
        <v>7782</v>
      </c>
      <c r="AF2633" s="1" t="n">
        <v>3803</v>
      </c>
      <c r="AG2633" s="1" t="n">
        <v>0</v>
      </c>
      <c r="AH2633" s="1" t="n">
        <v>0</v>
      </c>
      <c r="AI2633" s="1" t="n">
        <v>0</v>
      </c>
      <c r="AJ2633" s="1" t="n">
        <f aca="false">ROUNDUP(SUM(AF2633,X2633,Z2633,AB2633,AH2633)/360,0)</f>
        <v>30</v>
      </c>
      <c r="AK2633" s="1" t="n">
        <f aca="false">ROUNDUP(SUM(AI2633,AG2633,AA2633,Y2633,AE2633)/360*1.1,0)</f>
        <v>24</v>
      </c>
      <c r="AL2633" s="1" t="n">
        <v>27</v>
      </c>
      <c r="AM2633" s="1" t="n">
        <v>1</v>
      </c>
    </row>
    <row r="2634" customFormat="false" ht="15" hidden="false" customHeight="false" outlineLevel="0" collapsed="false">
      <c r="A2634" s="1" t="n">
        <v>411160</v>
      </c>
      <c r="B2634" s="1" t="str">
        <f aca="false">VLOOKUP(A2634,Municipios!$A$2:$B$5571,2,0)</f>
        <v>Ivatuba</v>
      </c>
      <c r="C2634" s="1" t="n">
        <v>0</v>
      </c>
      <c r="D2634" s="1" t="n">
        <v>0</v>
      </c>
      <c r="E2634" s="1" t="n">
        <v>0</v>
      </c>
      <c r="F2634" s="1" t="n">
        <v>0</v>
      </c>
      <c r="G2634" s="1" t="n">
        <v>0</v>
      </c>
      <c r="H2634" s="1" t="n">
        <f aca="false">SUM(C2634:G2634)</f>
        <v>0</v>
      </c>
      <c r="I2634" s="1" t="n">
        <v>0</v>
      </c>
      <c r="J2634" s="1" t="n">
        <v>20</v>
      </c>
      <c r="K2634" s="1" t="n">
        <v>0</v>
      </c>
      <c r="L2634" s="1" t="n">
        <v>0</v>
      </c>
      <c r="M2634" s="1" t="n">
        <v>0</v>
      </c>
      <c r="N2634" s="1" t="n">
        <v>7</v>
      </c>
      <c r="O2634" s="1" t="n">
        <v>0</v>
      </c>
      <c r="P2634" s="1" t="n">
        <v>0</v>
      </c>
      <c r="Q2634" s="1" t="n">
        <v>0</v>
      </c>
      <c r="R2634" s="1" t="n">
        <v>0</v>
      </c>
      <c r="S2634" s="1" t="n">
        <v>0</v>
      </c>
      <c r="T2634" s="1" t="n">
        <v>0</v>
      </c>
      <c r="U2634" s="1" t="n">
        <v>0</v>
      </c>
      <c r="V2634" s="1" t="n">
        <f aca="false">ROUNDUP(SUM(J2634,R2634,L2634,N2634,T2634)/360,0)</f>
        <v>1</v>
      </c>
      <c r="W2634" s="1" t="n">
        <f aca="false">ROUNDUP(SUM(U2634,S2634,M2634,K2634,Q2634)/360*1.1,0)</f>
        <v>0</v>
      </c>
      <c r="X2634" s="1" t="n">
        <v>144</v>
      </c>
      <c r="Y2634" s="1" t="n">
        <v>0</v>
      </c>
      <c r="Z2634" s="1" t="n">
        <v>0</v>
      </c>
      <c r="AA2634" s="1" t="n">
        <v>0</v>
      </c>
      <c r="AB2634" s="1" t="n">
        <v>0</v>
      </c>
      <c r="AC2634" s="1" t="n">
        <v>0</v>
      </c>
      <c r="AD2634" s="1" t="n">
        <v>0</v>
      </c>
      <c r="AE2634" s="1" t="n">
        <v>0</v>
      </c>
      <c r="AF2634" s="1" t="n">
        <v>0</v>
      </c>
      <c r="AG2634" s="1" t="n">
        <v>0</v>
      </c>
      <c r="AH2634" s="1" t="n">
        <v>0</v>
      </c>
      <c r="AI2634" s="1" t="n">
        <v>0</v>
      </c>
      <c r="AJ2634" s="1" t="n">
        <f aca="false">ROUNDUP(SUM(AF2634,X2634,Z2634,AB2634,AH2634)/360,0)</f>
        <v>1</v>
      </c>
      <c r="AK2634" s="1" t="n">
        <f aca="false">ROUNDUP(SUM(AI2634,AG2634,AA2634,Y2634,AE2634)/360*1.1,0)</f>
        <v>0</v>
      </c>
      <c r="AL2634" s="1" t="n">
        <v>0</v>
      </c>
      <c r="AM2634" s="1" t="n">
        <v>0</v>
      </c>
    </row>
    <row r="2635" customFormat="false" ht="15" hidden="false" customHeight="false" outlineLevel="0" collapsed="false">
      <c r="A2635" s="1" t="n">
        <v>411170</v>
      </c>
      <c r="B2635" s="1" t="str">
        <f aca="false">VLOOKUP(A2635,Municipios!$A$2:$B$5571,2,0)</f>
        <v>Jaboti</v>
      </c>
      <c r="C2635" s="1" t="n">
        <v>2</v>
      </c>
      <c r="D2635" s="1" t="n">
        <v>8</v>
      </c>
      <c r="E2635" s="1" t="n">
        <v>4</v>
      </c>
      <c r="F2635" s="1" t="n">
        <v>0</v>
      </c>
      <c r="G2635" s="1" t="n">
        <v>4</v>
      </c>
      <c r="H2635" s="1" t="n">
        <f aca="false">SUM(C2635:G2635)</f>
        <v>18</v>
      </c>
      <c r="I2635" s="1" t="n">
        <v>0</v>
      </c>
      <c r="J2635" s="1" t="n">
        <v>141</v>
      </c>
      <c r="K2635" s="1" t="n">
        <v>0</v>
      </c>
      <c r="L2635" s="1" t="n">
        <v>0</v>
      </c>
      <c r="M2635" s="1" t="n">
        <v>0</v>
      </c>
      <c r="N2635" s="1" t="n">
        <v>17</v>
      </c>
      <c r="O2635" s="1" t="n">
        <v>0</v>
      </c>
      <c r="P2635" s="1" t="n">
        <v>0</v>
      </c>
      <c r="Q2635" s="1" t="n">
        <v>0</v>
      </c>
      <c r="R2635" s="1" t="n">
        <v>0</v>
      </c>
      <c r="S2635" s="1" t="n">
        <v>0</v>
      </c>
      <c r="T2635" s="1" t="n">
        <v>0</v>
      </c>
      <c r="U2635" s="1" t="n">
        <v>0</v>
      </c>
      <c r="V2635" s="1" t="n">
        <f aca="false">ROUNDUP(SUM(J2635,R2635,L2635,N2635,T2635)/360,0)</f>
        <v>1</v>
      </c>
      <c r="W2635" s="1" t="n">
        <f aca="false">ROUNDUP(SUM(U2635,S2635,M2635,K2635,Q2635)/360*1.1,0)</f>
        <v>0</v>
      </c>
      <c r="X2635" s="1" t="n">
        <v>472</v>
      </c>
      <c r="Y2635" s="1" t="n">
        <v>0</v>
      </c>
      <c r="Z2635" s="1" t="n">
        <v>26</v>
      </c>
      <c r="AA2635" s="1" t="n">
        <v>0</v>
      </c>
      <c r="AB2635" s="1" t="n">
        <v>17</v>
      </c>
      <c r="AC2635" s="1" t="n">
        <v>0</v>
      </c>
      <c r="AD2635" s="1" t="n">
        <v>0</v>
      </c>
      <c r="AE2635" s="1" t="n">
        <v>0</v>
      </c>
      <c r="AF2635" s="1" t="n">
        <v>72</v>
      </c>
      <c r="AG2635" s="1" t="n">
        <v>0</v>
      </c>
      <c r="AH2635" s="1" t="n">
        <v>0</v>
      </c>
      <c r="AI2635" s="1" t="n">
        <v>0</v>
      </c>
      <c r="AJ2635" s="1" t="n">
        <f aca="false">ROUNDUP(SUM(AF2635,X2635,Z2635,AB2635,AH2635)/360,0)</f>
        <v>2</v>
      </c>
      <c r="AK2635" s="1" t="n">
        <f aca="false">ROUNDUP(SUM(AI2635,AG2635,AA2635,Y2635,AE2635)/360*1.1,0)</f>
        <v>0</v>
      </c>
      <c r="AL2635" s="1" t="n">
        <v>1</v>
      </c>
      <c r="AM2635" s="1" t="n">
        <v>0</v>
      </c>
    </row>
    <row r="2636" customFormat="false" ht="15" hidden="false" customHeight="false" outlineLevel="0" collapsed="false">
      <c r="A2636" s="1" t="n">
        <v>411180</v>
      </c>
      <c r="B2636" s="1" t="str">
        <f aca="false">VLOOKUP(A2636,Municipios!$A$2:$B$5571,2,0)</f>
        <v>Jacarezinho</v>
      </c>
      <c r="C2636" s="1" t="n">
        <v>23</v>
      </c>
      <c r="D2636" s="1" t="n">
        <v>31</v>
      </c>
      <c r="E2636" s="1" t="n">
        <v>18</v>
      </c>
      <c r="F2636" s="1" t="n">
        <v>0</v>
      </c>
      <c r="G2636" s="1" t="n">
        <v>12</v>
      </c>
      <c r="H2636" s="1" t="n">
        <f aca="false">SUM(C2636:G2636)</f>
        <v>84</v>
      </c>
      <c r="I2636" s="1" t="n">
        <v>9</v>
      </c>
      <c r="J2636" s="1" t="n">
        <v>891</v>
      </c>
      <c r="K2636" s="1" t="n">
        <v>0</v>
      </c>
      <c r="L2636" s="1" t="n">
        <v>0</v>
      </c>
      <c r="M2636" s="1" t="n">
        <v>0</v>
      </c>
      <c r="N2636" s="1" t="n">
        <v>167</v>
      </c>
      <c r="O2636" s="1" t="n">
        <v>0</v>
      </c>
      <c r="P2636" s="1" t="n">
        <v>86</v>
      </c>
      <c r="Q2636" s="1" t="n">
        <v>269</v>
      </c>
      <c r="R2636" s="1" t="n">
        <v>16</v>
      </c>
      <c r="S2636" s="1" t="n">
        <v>0</v>
      </c>
      <c r="T2636" s="1" t="n">
        <v>0</v>
      </c>
      <c r="U2636" s="1" t="n">
        <v>0</v>
      </c>
      <c r="V2636" s="1" t="n">
        <f aca="false">ROUNDUP(SUM(J2636,R2636,L2636,N2636,T2636)/360,0)</f>
        <v>3</v>
      </c>
      <c r="W2636" s="1" t="n">
        <f aca="false">ROUNDUP(SUM(U2636,S2636,M2636,K2636,Q2636)/360*1.1,0)</f>
        <v>1</v>
      </c>
      <c r="X2636" s="1" t="n">
        <v>6036</v>
      </c>
      <c r="Y2636" s="1" t="n">
        <v>0</v>
      </c>
      <c r="Z2636" s="1" t="n">
        <v>369</v>
      </c>
      <c r="AA2636" s="1" t="n">
        <v>0</v>
      </c>
      <c r="AB2636" s="1" t="n">
        <v>262</v>
      </c>
      <c r="AC2636" s="1" t="n">
        <v>0</v>
      </c>
      <c r="AD2636" s="1" t="n">
        <v>1439</v>
      </c>
      <c r="AE2636" s="1" t="n">
        <v>2543</v>
      </c>
      <c r="AF2636" s="1" t="n">
        <v>4302</v>
      </c>
      <c r="AG2636" s="1" t="n">
        <v>0</v>
      </c>
      <c r="AH2636" s="1" t="n">
        <v>0</v>
      </c>
      <c r="AI2636" s="1" t="n">
        <v>0</v>
      </c>
      <c r="AJ2636" s="1" t="n">
        <f aca="false">ROUNDUP(SUM(AF2636,X2636,Z2636,AB2636,AH2636)/360,0)</f>
        <v>31</v>
      </c>
      <c r="AK2636" s="1" t="n">
        <f aca="false">ROUNDUP(SUM(AI2636,AG2636,AA2636,Y2636,AE2636)/360*1.1,0)</f>
        <v>8</v>
      </c>
      <c r="AL2636" s="1" t="n">
        <v>14</v>
      </c>
      <c r="AM2636" s="1" t="n">
        <v>0</v>
      </c>
    </row>
    <row r="2637" customFormat="false" ht="15" hidden="false" customHeight="false" outlineLevel="0" collapsed="false">
      <c r="A2637" s="1" t="n">
        <v>411190</v>
      </c>
      <c r="B2637" s="1" t="str">
        <f aca="false">VLOOKUP(A2637,Municipios!$A$2:$B$5571,2,0)</f>
        <v>Jaguapitã</v>
      </c>
      <c r="C2637" s="1" t="n">
        <v>1</v>
      </c>
      <c r="D2637" s="1" t="n">
        <v>18</v>
      </c>
      <c r="E2637" s="1" t="n">
        <v>5</v>
      </c>
      <c r="F2637" s="1" t="n">
        <v>0</v>
      </c>
      <c r="G2637" s="1" t="n">
        <v>4</v>
      </c>
      <c r="H2637" s="1" t="n">
        <f aca="false">SUM(C2637:G2637)</f>
        <v>28</v>
      </c>
      <c r="I2637" s="1" t="n">
        <v>0</v>
      </c>
      <c r="J2637" s="1" t="n">
        <v>340</v>
      </c>
      <c r="K2637" s="1" t="n">
        <v>0</v>
      </c>
      <c r="L2637" s="1" t="n">
        <v>0</v>
      </c>
      <c r="M2637" s="1" t="n">
        <v>0</v>
      </c>
      <c r="N2637" s="1" t="n">
        <v>84</v>
      </c>
      <c r="O2637" s="1" t="n">
        <v>0</v>
      </c>
      <c r="P2637" s="1" t="n">
        <v>0</v>
      </c>
      <c r="Q2637" s="1" t="n">
        <v>0</v>
      </c>
      <c r="R2637" s="1" t="n">
        <v>0</v>
      </c>
      <c r="S2637" s="1" t="n">
        <v>0</v>
      </c>
      <c r="T2637" s="1" t="n">
        <v>0</v>
      </c>
      <c r="U2637" s="1" t="n">
        <v>0</v>
      </c>
      <c r="V2637" s="1" t="n">
        <f aca="false">ROUNDUP(SUM(J2637,R2637,L2637,N2637,T2637)/360,0)</f>
        <v>2</v>
      </c>
      <c r="W2637" s="1" t="n">
        <f aca="false">ROUNDUP(SUM(U2637,S2637,M2637,K2637,Q2637)/360*1.1,0)</f>
        <v>0</v>
      </c>
      <c r="X2637" s="1" t="n">
        <v>843</v>
      </c>
      <c r="Y2637" s="1" t="n">
        <v>0</v>
      </c>
      <c r="Z2637" s="1" t="n">
        <v>20</v>
      </c>
      <c r="AA2637" s="1" t="n">
        <v>0</v>
      </c>
      <c r="AB2637" s="1" t="n">
        <v>72</v>
      </c>
      <c r="AC2637" s="1" t="n">
        <v>0</v>
      </c>
      <c r="AD2637" s="1" t="n">
        <v>0</v>
      </c>
      <c r="AE2637" s="1" t="n">
        <v>0</v>
      </c>
      <c r="AF2637" s="1" t="n">
        <v>0</v>
      </c>
      <c r="AG2637" s="1" t="n">
        <v>0</v>
      </c>
      <c r="AH2637" s="1" t="n">
        <v>0</v>
      </c>
      <c r="AI2637" s="1" t="n">
        <v>0</v>
      </c>
      <c r="AJ2637" s="1" t="n">
        <f aca="false">ROUNDUP(SUM(AF2637,X2637,Z2637,AB2637,AH2637)/360,0)</f>
        <v>3</v>
      </c>
      <c r="AK2637" s="1" t="n">
        <f aca="false">ROUNDUP(SUM(AI2637,AG2637,AA2637,Y2637,AE2637)/360*1.1,0)</f>
        <v>0</v>
      </c>
      <c r="AL2637" s="1" t="n">
        <v>0</v>
      </c>
      <c r="AM2637" s="1" t="n">
        <v>0</v>
      </c>
    </row>
    <row r="2638" customFormat="false" ht="15" hidden="false" customHeight="false" outlineLevel="0" collapsed="false">
      <c r="A2638" s="1" t="n">
        <v>411200</v>
      </c>
      <c r="B2638" s="1" t="str">
        <f aca="false">VLOOKUP(A2638,Municipios!$A$2:$B$5571,2,0)</f>
        <v>Jaguariaíva</v>
      </c>
      <c r="C2638" s="1" t="n">
        <v>8</v>
      </c>
      <c r="D2638" s="1" t="n">
        <v>44</v>
      </c>
      <c r="E2638" s="1" t="n">
        <v>12</v>
      </c>
      <c r="F2638" s="1" t="n">
        <v>0</v>
      </c>
      <c r="G2638" s="1" t="n">
        <v>15</v>
      </c>
      <c r="H2638" s="1" t="n">
        <f aca="false">SUM(C2638:G2638)</f>
        <v>79</v>
      </c>
      <c r="I2638" s="1" t="n">
        <v>0</v>
      </c>
      <c r="J2638" s="1" t="n">
        <v>701</v>
      </c>
      <c r="K2638" s="1" t="n">
        <v>0</v>
      </c>
      <c r="L2638" s="1" t="n">
        <v>0</v>
      </c>
      <c r="M2638" s="1" t="n">
        <v>0</v>
      </c>
      <c r="N2638" s="1" t="n">
        <v>173</v>
      </c>
      <c r="O2638" s="1" t="n">
        <v>0</v>
      </c>
      <c r="P2638" s="1" t="n">
        <v>0</v>
      </c>
      <c r="Q2638" s="1" t="n">
        <v>0</v>
      </c>
      <c r="R2638" s="1" t="n">
        <v>4</v>
      </c>
      <c r="S2638" s="1" t="n">
        <v>0</v>
      </c>
      <c r="T2638" s="1" t="n">
        <v>0</v>
      </c>
      <c r="U2638" s="1" t="n">
        <v>0</v>
      </c>
      <c r="V2638" s="1" t="n">
        <f aca="false">ROUNDUP(SUM(J2638,R2638,L2638,N2638,T2638)/360,0)</f>
        <v>3</v>
      </c>
      <c r="W2638" s="1" t="n">
        <f aca="false">ROUNDUP(SUM(U2638,S2638,M2638,K2638,Q2638)/360*1.1,0)</f>
        <v>0</v>
      </c>
      <c r="X2638" s="1" t="n">
        <v>2224</v>
      </c>
      <c r="Y2638" s="1" t="n">
        <v>0</v>
      </c>
      <c r="Z2638" s="1" t="n">
        <v>1359</v>
      </c>
      <c r="AA2638" s="1" t="n">
        <v>0</v>
      </c>
      <c r="AB2638" s="1" t="n">
        <v>465</v>
      </c>
      <c r="AC2638" s="1" t="n">
        <v>0</v>
      </c>
      <c r="AD2638" s="1" t="n">
        <v>0</v>
      </c>
      <c r="AE2638" s="1" t="n">
        <v>0</v>
      </c>
      <c r="AF2638" s="1" t="n">
        <v>1214</v>
      </c>
      <c r="AG2638" s="1" t="n">
        <v>0</v>
      </c>
      <c r="AH2638" s="1" t="n">
        <v>0</v>
      </c>
      <c r="AI2638" s="1" t="n">
        <v>0</v>
      </c>
      <c r="AJ2638" s="1" t="n">
        <f aca="false">ROUNDUP(SUM(AF2638,X2638,Z2638,AB2638,AH2638)/360,0)</f>
        <v>15</v>
      </c>
      <c r="AK2638" s="1" t="n">
        <f aca="false">ROUNDUP(SUM(AI2638,AG2638,AA2638,Y2638,AE2638)/360*1.1,0)</f>
        <v>0</v>
      </c>
      <c r="AL2638" s="1" t="n">
        <v>2</v>
      </c>
      <c r="AM2638" s="1" t="n">
        <v>0</v>
      </c>
    </row>
    <row r="2639" customFormat="false" ht="15" hidden="false" customHeight="false" outlineLevel="0" collapsed="false">
      <c r="A2639" s="1" t="n">
        <v>411210</v>
      </c>
      <c r="B2639" s="1" t="str">
        <f aca="false">VLOOKUP(A2639,Municipios!$A$2:$B$5571,2,0)</f>
        <v>Jandaia do Sul</v>
      </c>
      <c r="C2639" s="1" t="n">
        <v>13</v>
      </c>
      <c r="D2639" s="1" t="n">
        <v>13</v>
      </c>
      <c r="E2639" s="1" t="n">
        <v>12</v>
      </c>
      <c r="F2639" s="1" t="n">
        <v>296</v>
      </c>
      <c r="G2639" s="1" t="n">
        <v>10</v>
      </c>
      <c r="H2639" s="1" t="n">
        <f aca="false">SUM(C2639:G2639)</f>
        <v>344</v>
      </c>
      <c r="I2639" s="1" t="n">
        <v>0</v>
      </c>
      <c r="J2639" s="1" t="n">
        <v>23</v>
      </c>
      <c r="K2639" s="1" t="n">
        <v>0</v>
      </c>
      <c r="L2639" s="1" t="n">
        <v>0</v>
      </c>
      <c r="M2639" s="1" t="n">
        <v>0</v>
      </c>
      <c r="N2639" s="1" t="n">
        <v>2</v>
      </c>
      <c r="O2639" s="1" t="n">
        <v>0</v>
      </c>
      <c r="P2639" s="1" t="n">
        <v>0</v>
      </c>
      <c r="Q2639" s="1" t="n">
        <v>0</v>
      </c>
      <c r="R2639" s="1" t="n">
        <v>0</v>
      </c>
      <c r="S2639" s="1" t="n">
        <v>0</v>
      </c>
      <c r="T2639" s="1" t="n">
        <v>0</v>
      </c>
      <c r="U2639" s="1" t="n">
        <v>0</v>
      </c>
      <c r="V2639" s="1" t="n">
        <f aca="false">ROUNDUP(SUM(J2639,R2639,L2639,N2639,T2639)/360,0)</f>
        <v>1</v>
      </c>
      <c r="W2639" s="1" t="n">
        <f aca="false">ROUNDUP(SUM(U2639,S2639,M2639,K2639,Q2639)/360*1.1,0)</f>
        <v>0</v>
      </c>
      <c r="X2639" s="1" t="n">
        <v>114</v>
      </c>
      <c r="Y2639" s="1" t="n">
        <v>0</v>
      </c>
      <c r="Z2639" s="1" t="n">
        <v>0</v>
      </c>
      <c r="AA2639" s="1" t="n">
        <v>0</v>
      </c>
      <c r="AB2639" s="1" t="n">
        <v>7</v>
      </c>
      <c r="AC2639" s="1" t="n">
        <v>0</v>
      </c>
      <c r="AD2639" s="1" t="n">
        <v>0</v>
      </c>
      <c r="AE2639" s="1" t="n">
        <v>0</v>
      </c>
      <c r="AF2639" s="1" t="n">
        <v>9</v>
      </c>
      <c r="AG2639" s="1" t="n">
        <v>0</v>
      </c>
      <c r="AH2639" s="1" t="n">
        <v>112276</v>
      </c>
      <c r="AI2639" s="1" t="n">
        <v>0</v>
      </c>
      <c r="AJ2639" s="1" t="n">
        <f aca="false">ROUNDUP(SUM(AF2639,X2639,Z2639,AB2639,AH2639)/360,0)</f>
        <v>313</v>
      </c>
      <c r="AK2639" s="1" t="n">
        <f aca="false">ROUNDUP(SUM(AI2639,AG2639,AA2639,Y2639,AE2639)/360*1.1,0)</f>
        <v>0</v>
      </c>
      <c r="AL2639" s="1" t="n">
        <v>1</v>
      </c>
      <c r="AM2639" s="1" t="n">
        <v>0</v>
      </c>
    </row>
    <row r="2640" customFormat="false" ht="15" hidden="false" customHeight="false" outlineLevel="0" collapsed="false">
      <c r="A2640" s="1" t="n">
        <v>411230</v>
      </c>
      <c r="B2640" s="1" t="str">
        <f aca="false">VLOOKUP(A2640,Municipios!$A$2:$B$5571,2,0)</f>
        <v>Japira</v>
      </c>
      <c r="C2640" s="1" t="n">
        <v>0</v>
      </c>
      <c r="D2640" s="1" t="n">
        <v>2</v>
      </c>
      <c r="E2640" s="1" t="n">
        <v>0</v>
      </c>
      <c r="F2640" s="1" t="n">
        <v>0</v>
      </c>
      <c r="G2640" s="1" t="n">
        <v>1</v>
      </c>
      <c r="H2640" s="1" t="n">
        <f aca="false">SUM(C2640:G2640)</f>
        <v>3</v>
      </c>
      <c r="I2640" s="1" t="n">
        <v>0</v>
      </c>
      <c r="V2640" s="1" t="n">
        <f aca="false">ROUNDUP(SUM(J2640,R2640,L2640,N2640,T2640)/360,0)</f>
        <v>0</v>
      </c>
      <c r="W2640" s="1" t="n">
        <f aca="false">ROUNDUP(SUM(U2640,S2640,M2640,K2640,Q2640)/360*1.1,0)</f>
        <v>0</v>
      </c>
      <c r="AJ2640" s="1" t="n">
        <f aca="false">ROUNDUP(SUM(AF2640,X2640,Z2640,AB2640,AH2640)/360,0)</f>
        <v>0</v>
      </c>
      <c r="AK2640" s="1" t="n">
        <f aca="false">ROUNDUP(SUM(AI2640,AG2640,AA2640,Y2640,AE2640)/360*1.1,0)</f>
        <v>0</v>
      </c>
      <c r="AL2640" s="1" t="n">
        <v>0</v>
      </c>
      <c r="AM2640" s="1" t="n">
        <v>0</v>
      </c>
    </row>
    <row r="2641" customFormat="false" ht="15" hidden="false" customHeight="false" outlineLevel="0" collapsed="false">
      <c r="A2641" s="1" t="n">
        <v>411240</v>
      </c>
      <c r="B2641" s="1" t="str">
        <f aca="false">VLOOKUP(A2641,Municipios!$A$2:$B$5571,2,0)</f>
        <v>Japurá</v>
      </c>
      <c r="C2641" s="1" t="n">
        <v>2</v>
      </c>
      <c r="D2641" s="1" t="n">
        <v>11</v>
      </c>
      <c r="E2641" s="1" t="n">
        <v>3</v>
      </c>
      <c r="F2641" s="1" t="n">
        <v>0</v>
      </c>
      <c r="G2641" s="1" t="n">
        <v>2</v>
      </c>
      <c r="H2641" s="1" t="n">
        <f aca="false">SUM(C2641:G2641)</f>
        <v>18</v>
      </c>
      <c r="I2641" s="1" t="n">
        <v>0</v>
      </c>
      <c r="J2641" s="1" t="n">
        <v>356</v>
      </c>
      <c r="K2641" s="1" t="n">
        <v>0</v>
      </c>
      <c r="L2641" s="1" t="n">
        <v>0</v>
      </c>
      <c r="M2641" s="1" t="n">
        <v>0</v>
      </c>
      <c r="N2641" s="1" t="n">
        <v>33</v>
      </c>
      <c r="O2641" s="1" t="n">
        <v>0</v>
      </c>
      <c r="P2641" s="1" t="n">
        <v>0</v>
      </c>
      <c r="Q2641" s="1" t="n">
        <v>0</v>
      </c>
      <c r="R2641" s="1" t="n">
        <v>0</v>
      </c>
      <c r="S2641" s="1" t="n">
        <v>0</v>
      </c>
      <c r="T2641" s="1" t="n">
        <v>0</v>
      </c>
      <c r="U2641" s="1" t="n">
        <v>0</v>
      </c>
      <c r="V2641" s="1" t="n">
        <f aca="false">ROUNDUP(SUM(J2641,R2641,L2641,N2641,T2641)/360,0)</f>
        <v>2</v>
      </c>
      <c r="W2641" s="1" t="n">
        <f aca="false">ROUNDUP(SUM(U2641,S2641,M2641,K2641,Q2641)/360*1.1,0)</f>
        <v>0</v>
      </c>
      <c r="X2641" s="1" t="n">
        <v>965</v>
      </c>
      <c r="Y2641" s="1" t="n">
        <v>0</v>
      </c>
      <c r="Z2641" s="1" t="n">
        <v>2</v>
      </c>
      <c r="AA2641" s="1" t="n">
        <v>0</v>
      </c>
      <c r="AB2641" s="1" t="n">
        <v>16</v>
      </c>
      <c r="AC2641" s="1" t="n">
        <v>0</v>
      </c>
      <c r="AD2641" s="1" t="n">
        <v>0</v>
      </c>
      <c r="AE2641" s="1" t="n">
        <v>0</v>
      </c>
      <c r="AF2641" s="1" t="n">
        <v>9</v>
      </c>
      <c r="AG2641" s="1" t="n">
        <v>0</v>
      </c>
      <c r="AH2641" s="1" t="n">
        <v>0</v>
      </c>
      <c r="AI2641" s="1" t="n">
        <v>0</v>
      </c>
      <c r="AJ2641" s="1" t="n">
        <f aca="false">ROUNDUP(SUM(AF2641,X2641,Z2641,AB2641,AH2641)/360,0)</f>
        <v>3</v>
      </c>
      <c r="AK2641" s="1" t="n">
        <f aca="false">ROUNDUP(SUM(AI2641,AG2641,AA2641,Y2641,AE2641)/360*1.1,0)</f>
        <v>0</v>
      </c>
      <c r="AL2641" s="1" t="n">
        <v>1</v>
      </c>
      <c r="AM2641" s="1" t="n">
        <v>0</v>
      </c>
    </row>
    <row r="2642" customFormat="false" ht="15" hidden="false" customHeight="false" outlineLevel="0" collapsed="false">
      <c r="A2642" s="1" t="n">
        <v>411250</v>
      </c>
      <c r="B2642" s="1" t="str">
        <f aca="false">VLOOKUP(A2642,Municipios!$A$2:$B$5571,2,0)</f>
        <v>Jardim Alegre</v>
      </c>
      <c r="C2642" s="1" t="n">
        <v>1</v>
      </c>
      <c r="D2642" s="1" t="n">
        <v>14</v>
      </c>
      <c r="E2642" s="1" t="n">
        <v>5</v>
      </c>
      <c r="F2642" s="1" t="n">
        <v>0</v>
      </c>
      <c r="G2642" s="1" t="n">
        <v>3</v>
      </c>
      <c r="H2642" s="1" t="n">
        <f aca="false">SUM(C2642:G2642)</f>
        <v>23</v>
      </c>
      <c r="I2642" s="1" t="n">
        <v>0</v>
      </c>
      <c r="J2642" s="1" t="n">
        <v>532</v>
      </c>
      <c r="K2642" s="1" t="n">
        <v>0</v>
      </c>
      <c r="L2642" s="1" t="n">
        <v>0</v>
      </c>
      <c r="M2642" s="1" t="n">
        <v>0</v>
      </c>
      <c r="N2642" s="1" t="n">
        <v>10</v>
      </c>
      <c r="O2642" s="1" t="n">
        <v>0</v>
      </c>
      <c r="P2642" s="1" t="n">
        <v>0</v>
      </c>
      <c r="Q2642" s="1" t="n">
        <v>0</v>
      </c>
      <c r="R2642" s="1" t="n">
        <v>0</v>
      </c>
      <c r="S2642" s="1" t="n">
        <v>0</v>
      </c>
      <c r="T2642" s="1" t="n">
        <v>0</v>
      </c>
      <c r="U2642" s="1" t="n">
        <v>0</v>
      </c>
      <c r="V2642" s="1" t="n">
        <f aca="false">ROUNDUP(SUM(J2642,R2642,L2642,N2642,T2642)/360,0)</f>
        <v>2</v>
      </c>
      <c r="W2642" s="1" t="n">
        <f aca="false">ROUNDUP(SUM(U2642,S2642,M2642,K2642,Q2642)/360*1.1,0)</f>
        <v>0</v>
      </c>
      <c r="X2642" s="1" t="n">
        <v>1404</v>
      </c>
      <c r="Y2642" s="1" t="n">
        <v>0</v>
      </c>
      <c r="Z2642" s="1" t="n">
        <v>288</v>
      </c>
      <c r="AA2642" s="1" t="n">
        <v>0</v>
      </c>
      <c r="AB2642" s="1" t="n">
        <v>0</v>
      </c>
      <c r="AC2642" s="1" t="n">
        <v>0</v>
      </c>
      <c r="AD2642" s="1" t="n">
        <v>0</v>
      </c>
      <c r="AE2642" s="1" t="n">
        <v>0</v>
      </c>
      <c r="AF2642" s="1" t="n">
        <v>32</v>
      </c>
      <c r="AG2642" s="1" t="n">
        <v>0</v>
      </c>
      <c r="AH2642" s="1" t="n">
        <v>0</v>
      </c>
      <c r="AI2642" s="1" t="n">
        <v>0</v>
      </c>
      <c r="AJ2642" s="1" t="n">
        <f aca="false">ROUNDUP(SUM(AF2642,X2642,Z2642,AB2642,AH2642)/360,0)</f>
        <v>5</v>
      </c>
      <c r="AK2642" s="1" t="n">
        <f aca="false">ROUNDUP(SUM(AI2642,AG2642,AA2642,Y2642,AE2642)/360*1.1,0)</f>
        <v>0</v>
      </c>
      <c r="AL2642" s="1" t="n">
        <v>0</v>
      </c>
      <c r="AM2642" s="1" t="n">
        <v>0</v>
      </c>
    </row>
    <row r="2643" customFormat="false" ht="15" hidden="false" customHeight="false" outlineLevel="0" collapsed="false">
      <c r="A2643" s="1" t="n">
        <v>411270</v>
      </c>
      <c r="B2643" s="1" t="str">
        <f aca="false">VLOOKUP(A2643,Municipios!$A$2:$B$5571,2,0)</f>
        <v>Jataizinho</v>
      </c>
      <c r="C2643" s="1" t="n">
        <v>0</v>
      </c>
      <c r="D2643" s="1" t="n">
        <v>10</v>
      </c>
      <c r="E2643" s="1" t="n">
        <v>5</v>
      </c>
      <c r="F2643" s="1" t="n">
        <v>0</v>
      </c>
      <c r="G2643" s="1" t="n">
        <v>3</v>
      </c>
      <c r="H2643" s="1" t="n">
        <f aca="false">SUM(C2643:G2643)</f>
        <v>18</v>
      </c>
      <c r="I2643" s="1" t="n">
        <v>0</v>
      </c>
      <c r="J2643" s="1" t="n">
        <v>1167</v>
      </c>
      <c r="K2643" s="1" t="n">
        <v>0</v>
      </c>
      <c r="L2643" s="1" t="n">
        <v>0</v>
      </c>
      <c r="M2643" s="1" t="n">
        <v>0</v>
      </c>
      <c r="N2643" s="1" t="n">
        <v>0</v>
      </c>
      <c r="O2643" s="1" t="n">
        <v>0</v>
      </c>
      <c r="P2643" s="1" t="n">
        <v>0</v>
      </c>
      <c r="Q2643" s="1" t="n">
        <v>0</v>
      </c>
      <c r="R2643" s="1" t="n">
        <v>0</v>
      </c>
      <c r="S2643" s="1" t="n">
        <v>0</v>
      </c>
      <c r="T2643" s="1" t="n">
        <v>0</v>
      </c>
      <c r="U2643" s="1" t="n">
        <v>0</v>
      </c>
      <c r="V2643" s="1" t="n">
        <f aca="false">ROUNDUP(SUM(J2643,R2643,L2643,N2643,T2643)/360,0)</f>
        <v>4</v>
      </c>
      <c r="W2643" s="1" t="n">
        <f aca="false">ROUNDUP(SUM(U2643,S2643,M2643,K2643,Q2643)/360*1.1,0)</f>
        <v>0</v>
      </c>
      <c r="X2643" s="1" t="n">
        <v>1243</v>
      </c>
      <c r="Y2643" s="1" t="n">
        <v>0</v>
      </c>
      <c r="Z2643" s="1" t="n">
        <v>0</v>
      </c>
      <c r="AA2643" s="1" t="n">
        <v>0</v>
      </c>
      <c r="AB2643" s="1" t="n">
        <v>0</v>
      </c>
      <c r="AC2643" s="1" t="n">
        <v>0</v>
      </c>
      <c r="AD2643" s="1" t="n">
        <v>0</v>
      </c>
      <c r="AE2643" s="1" t="n">
        <v>0</v>
      </c>
      <c r="AF2643" s="1" t="n">
        <v>0</v>
      </c>
      <c r="AG2643" s="1" t="n">
        <v>0</v>
      </c>
      <c r="AH2643" s="1" t="n">
        <v>0</v>
      </c>
      <c r="AI2643" s="1" t="n">
        <v>0</v>
      </c>
      <c r="AJ2643" s="1" t="n">
        <f aca="false">ROUNDUP(SUM(AF2643,X2643,Z2643,AB2643,AH2643)/360,0)</f>
        <v>4</v>
      </c>
      <c r="AK2643" s="1" t="n">
        <f aca="false">ROUNDUP(SUM(AI2643,AG2643,AA2643,Y2643,AE2643)/360*1.1,0)</f>
        <v>0</v>
      </c>
      <c r="AL2643" s="1" t="n">
        <v>0</v>
      </c>
      <c r="AM2643" s="1" t="n">
        <v>0</v>
      </c>
    </row>
    <row r="2644" customFormat="false" ht="15" hidden="false" customHeight="false" outlineLevel="0" collapsed="false">
      <c r="A2644" s="1" t="n">
        <v>411275</v>
      </c>
      <c r="B2644" s="1" t="str">
        <f aca="false">VLOOKUP(A2644,Municipios!$A$2:$B$5571,2,0)</f>
        <v>Jesuítas</v>
      </c>
      <c r="C2644" s="1" t="n">
        <v>3</v>
      </c>
      <c r="D2644" s="1" t="n">
        <v>9</v>
      </c>
      <c r="E2644" s="1" t="n">
        <v>3</v>
      </c>
      <c r="F2644" s="1" t="n">
        <v>0</v>
      </c>
      <c r="G2644" s="1" t="n">
        <v>3</v>
      </c>
      <c r="H2644" s="1" t="n">
        <f aca="false">SUM(C2644:G2644)</f>
        <v>18</v>
      </c>
      <c r="I2644" s="1" t="n">
        <v>0</v>
      </c>
      <c r="J2644" s="1" t="n">
        <v>296</v>
      </c>
      <c r="K2644" s="1" t="n">
        <v>0</v>
      </c>
      <c r="L2644" s="1" t="n">
        <v>0</v>
      </c>
      <c r="M2644" s="1" t="n">
        <v>0</v>
      </c>
      <c r="N2644" s="1" t="n">
        <v>45</v>
      </c>
      <c r="O2644" s="1" t="n">
        <v>0</v>
      </c>
      <c r="P2644" s="1" t="n">
        <v>0</v>
      </c>
      <c r="Q2644" s="1" t="n">
        <v>0</v>
      </c>
      <c r="R2644" s="1" t="n">
        <v>0</v>
      </c>
      <c r="S2644" s="1" t="n">
        <v>0</v>
      </c>
      <c r="T2644" s="1" t="n">
        <v>0</v>
      </c>
      <c r="U2644" s="1" t="n">
        <v>0</v>
      </c>
      <c r="V2644" s="1" t="n">
        <f aca="false">ROUNDUP(SUM(J2644,R2644,L2644,N2644,T2644)/360,0)</f>
        <v>1</v>
      </c>
      <c r="W2644" s="1" t="n">
        <f aca="false">ROUNDUP(SUM(U2644,S2644,M2644,K2644,Q2644)/360*1.1,0)</f>
        <v>0</v>
      </c>
      <c r="X2644" s="1" t="n">
        <v>664</v>
      </c>
      <c r="Y2644" s="1" t="n">
        <v>0</v>
      </c>
      <c r="Z2644" s="1" t="n">
        <v>113</v>
      </c>
      <c r="AA2644" s="1" t="n">
        <v>0</v>
      </c>
      <c r="AB2644" s="1" t="n">
        <v>66</v>
      </c>
      <c r="AC2644" s="1" t="n">
        <v>0</v>
      </c>
      <c r="AD2644" s="1" t="n">
        <v>0</v>
      </c>
      <c r="AE2644" s="1" t="n">
        <v>0</v>
      </c>
      <c r="AF2644" s="1" t="n">
        <v>149</v>
      </c>
      <c r="AG2644" s="1" t="n">
        <v>0</v>
      </c>
      <c r="AH2644" s="1" t="n">
        <v>0</v>
      </c>
      <c r="AI2644" s="1" t="n">
        <v>0</v>
      </c>
      <c r="AJ2644" s="1" t="n">
        <f aca="false">ROUNDUP(SUM(AF2644,X2644,Z2644,AB2644,AH2644)/360,0)</f>
        <v>3</v>
      </c>
      <c r="AK2644" s="1" t="n">
        <f aca="false">ROUNDUP(SUM(AI2644,AG2644,AA2644,Y2644,AE2644)/360*1.1,0)</f>
        <v>0</v>
      </c>
      <c r="AL2644" s="1" t="n">
        <v>1</v>
      </c>
      <c r="AM2644" s="1" t="n">
        <v>0</v>
      </c>
    </row>
    <row r="2645" customFormat="false" ht="15" hidden="false" customHeight="false" outlineLevel="0" collapsed="false">
      <c r="A2645" s="1" t="n">
        <v>411280</v>
      </c>
      <c r="B2645" s="1" t="str">
        <f aca="false">VLOOKUP(A2645,Municipios!$A$2:$B$5571,2,0)</f>
        <v>Joaquim Távora</v>
      </c>
      <c r="C2645" s="1" t="n">
        <v>1</v>
      </c>
      <c r="D2645" s="1" t="n">
        <v>19</v>
      </c>
      <c r="E2645" s="1" t="n">
        <v>3</v>
      </c>
      <c r="F2645" s="1" t="n">
        <v>0</v>
      </c>
      <c r="G2645" s="1" t="n">
        <v>3</v>
      </c>
      <c r="H2645" s="1" t="n">
        <f aca="false">SUM(C2645:G2645)</f>
        <v>26</v>
      </c>
      <c r="I2645" s="1" t="n">
        <v>0</v>
      </c>
      <c r="J2645" s="1" t="n">
        <v>362</v>
      </c>
      <c r="K2645" s="1" t="n">
        <v>0</v>
      </c>
      <c r="L2645" s="1" t="n">
        <v>0</v>
      </c>
      <c r="M2645" s="1" t="n">
        <v>0</v>
      </c>
      <c r="N2645" s="1" t="n">
        <v>0</v>
      </c>
      <c r="O2645" s="1" t="n">
        <v>0</v>
      </c>
      <c r="P2645" s="1" t="n">
        <v>0</v>
      </c>
      <c r="Q2645" s="1" t="n">
        <v>0</v>
      </c>
      <c r="R2645" s="1" t="n">
        <v>0</v>
      </c>
      <c r="S2645" s="1" t="n">
        <v>0</v>
      </c>
      <c r="T2645" s="1" t="n">
        <v>0</v>
      </c>
      <c r="U2645" s="1" t="n">
        <v>0</v>
      </c>
      <c r="V2645" s="1" t="n">
        <f aca="false">ROUNDUP(SUM(J2645,R2645,L2645,N2645,T2645)/360,0)</f>
        <v>2</v>
      </c>
      <c r="W2645" s="1" t="n">
        <f aca="false">ROUNDUP(SUM(U2645,S2645,M2645,K2645,Q2645)/360*1.1,0)</f>
        <v>0</v>
      </c>
      <c r="X2645" s="1" t="n">
        <v>1804</v>
      </c>
      <c r="Y2645" s="1" t="n">
        <v>0</v>
      </c>
      <c r="Z2645" s="1" t="n">
        <v>0</v>
      </c>
      <c r="AA2645" s="1" t="n">
        <v>0</v>
      </c>
      <c r="AB2645" s="1" t="n">
        <v>0</v>
      </c>
      <c r="AC2645" s="1" t="n">
        <v>0</v>
      </c>
      <c r="AD2645" s="1" t="n">
        <v>0</v>
      </c>
      <c r="AE2645" s="1" t="n">
        <v>0</v>
      </c>
      <c r="AF2645" s="1" t="n">
        <v>0</v>
      </c>
      <c r="AG2645" s="1" t="n">
        <v>0</v>
      </c>
      <c r="AH2645" s="1" t="n">
        <v>0</v>
      </c>
      <c r="AI2645" s="1" t="n">
        <v>0</v>
      </c>
      <c r="AJ2645" s="1" t="n">
        <f aca="false">ROUNDUP(SUM(AF2645,X2645,Z2645,AB2645,AH2645)/360,0)</f>
        <v>6</v>
      </c>
      <c r="AK2645" s="1" t="n">
        <f aca="false">ROUNDUP(SUM(AI2645,AG2645,AA2645,Y2645,AE2645)/360*1.1,0)</f>
        <v>0</v>
      </c>
      <c r="AL2645" s="1" t="n">
        <v>1</v>
      </c>
      <c r="AM2645" s="1" t="n">
        <v>0</v>
      </c>
    </row>
    <row r="2646" customFormat="false" ht="15" hidden="false" customHeight="false" outlineLevel="0" collapsed="false">
      <c r="A2646" s="1" t="n">
        <v>411290</v>
      </c>
      <c r="B2646" s="1" t="str">
        <f aca="false">VLOOKUP(A2646,Municipios!$A$2:$B$5571,2,0)</f>
        <v>Jundiaí do Sul</v>
      </c>
      <c r="C2646" s="1" t="n">
        <v>0</v>
      </c>
      <c r="D2646" s="1" t="n">
        <v>14</v>
      </c>
      <c r="E2646" s="1" t="n">
        <v>0</v>
      </c>
      <c r="F2646" s="1" t="n">
        <v>0</v>
      </c>
      <c r="G2646" s="1" t="n">
        <v>0</v>
      </c>
      <c r="H2646" s="1" t="n">
        <f aca="false">SUM(C2646:G2646)</f>
        <v>14</v>
      </c>
      <c r="I2646" s="1" t="n">
        <v>0</v>
      </c>
      <c r="V2646" s="1" t="n">
        <f aca="false">ROUNDUP(SUM(J2646,R2646,L2646,N2646,T2646)/360,0)</f>
        <v>0</v>
      </c>
      <c r="W2646" s="1" t="n">
        <f aca="false">ROUNDUP(SUM(U2646,S2646,M2646,K2646,Q2646)/360*1.1,0)</f>
        <v>0</v>
      </c>
      <c r="AJ2646" s="1" t="n">
        <f aca="false">ROUNDUP(SUM(AF2646,X2646,Z2646,AB2646,AH2646)/360,0)</f>
        <v>0</v>
      </c>
      <c r="AK2646" s="1" t="n">
        <f aca="false">ROUNDUP(SUM(AI2646,AG2646,AA2646,Y2646,AE2646)/360*1.1,0)</f>
        <v>0</v>
      </c>
      <c r="AL2646" s="1" t="n">
        <v>0</v>
      </c>
      <c r="AM2646" s="1" t="n">
        <v>0</v>
      </c>
    </row>
    <row r="2647" customFormat="false" ht="15" hidden="false" customHeight="false" outlineLevel="0" collapsed="false">
      <c r="A2647" s="1" t="n">
        <v>411295</v>
      </c>
      <c r="B2647" s="1" t="str">
        <f aca="false">VLOOKUP(A2647,Municipios!$A$2:$B$5571,2,0)</f>
        <v>Juranda</v>
      </c>
      <c r="C2647" s="1" t="n">
        <v>0</v>
      </c>
      <c r="D2647" s="1" t="n">
        <v>0</v>
      </c>
      <c r="E2647" s="1" t="n">
        <v>0</v>
      </c>
      <c r="F2647" s="1" t="n">
        <v>0</v>
      </c>
      <c r="G2647" s="1" t="n">
        <v>0</v>
      </c>
      <c r="H2647" s="1" t="n">
        <f aca="false">SUM(C2647:G2647)</f>
        <v>0</v>
      </c>
      <c r="I2647" s="1" t="n">
        <v>0</v>
      </c>
      <c r="J2647" s="1" t="n">
        <v>33</v>
      </c>
      <c r="K2647" s="1" t="n">
        <v>0</v>
      </c>
      <c r="L2647" s="1" t="n">
        <v>0</v>
      </c>
      <c r="M2647" s="1" t="n">
        <v>0</v>
      </c>
      <c r="N2647" s="1" t="n">
        <v>42</v>
      </c>
      <c r="O2647" s="1" t="n">
        <v>0</v>
      </c>
      <c r="P2647" s="1" t="n">
        <v>0</v>
      </c>
      <c r="Q2647" s="1" t="n">
        <v>0</v>
      </c>
      <c r="R2647" s="1" t="n">
        <v>0</v>
      </c>
      <c r="S2647" s="1" t="n">
        <v>0</v>
      </c>
      <c r="T2647" s="1" t="n">
        <v>0</v>
      </c>
      <c r="U2647" s="1" t="n">
        <v>0</v>
      </c>
      <c r="V2647" s="1" t="n">
        <f aca="false">ROUNDUP(SUM(J2647,R2647,L2647,N2647,T2647)/360,0)</f>
        <v>1</v>
      </c>
      <c r="W2647" s="1" t="n">
        <f aca="false">ROUNDUP(SUM(U2647,S2647,M2647,K2647,Q2647)/360*1.1,0)</f>
        <v>0</v>
      </c>
      <c r="X2647" s="1" t="n">
        <v>242</v>
      </c>
      <c r="Y2647" s="1" t="n">
        <v>0</v>
      </c>
      <c r="Z2647" s="1" t="n">
        <v>0</v>
      </c>
      <c r="AA2647" s="1" t="n">
        <v>0</v>
      </c>
      <c r="AB2647" s="1" t="n">
        <v>19</v>
      </c>
      <c r="AC2647" s="1" t="n">
        <v>0</v>
      </c>
      <c r="AD2647" s="1" t="n">
        <v>0</v>
      </c>
      <c r="AE2647" s="1" t="n">
        <v>0</v>
      </c>
      <c r="AF2647" s="1" t="n">
        <v>0</v>
      </c>
      <c r="AG2647" s="1" t="n">
        <v>0</v>
      </c>
      <c r="AH2647" s="1" t="n">
        <v>0</v>
      </c>
      <c r="AI2647" s="1" t="n">
        <v>0</v>
      </c>
      <c r="AJ2647" s="1" t="n">
        <f aca="false">ROUNDUP(SUM(AF2647,X2647,Z2647,AB2647,AH2647)/360,0)</f>
        <v>1</v>
      </c>
      <c r="AK2647" s="1" t="n">
        <f aca="false">ROUNDUP(SUM(AI2647,AG2647,AA2647,Y2647,AE2647)/360*1.1,0)</f>
        <v>0</v>
      </c>
      <c r="AL2647" s="1" t="n">
        <v>0</v>
      </c>
      <c r="AM2647" s="1" t="n">
        <v>0</v>
      </c>
    </row>
    <row r="2648" customFormat="false" ht="15" hidden="false" customHeight="false" outlineLevel="0" collapsed="false">
      <c r="A2648" s="1" t="n">
        <v>411300</v>
      </c>
      <c r="B2648" s="1" t="str">
        <f aca="false">VLOOKUP(A2648,Municipios!$A$2:$B$5571,2,0)</f>
        <v>Jussara</v>
      </c>
      <c r="C2648" s="1" t="n">
        <v>4</v>
      </c>
      <c r="D2648" s="1" t="n">
        <v>8</v>
      </c>
      <c r="E2648" s="1" t="n">
        <v>3</v>
      </c>
      <c r="F2648" s="1" t="n">
        <v>0</v>
      </c>
      <c r="G2648" s="1" t="n">
        <v>4</v>
      </c>
      <c r="H2648" s="1" t="n">
        <f aca="false">SUM(C2648:G2648)</f>
        <v>19</v>
      </c>
      <c r="I2648" s="1" t="n">
        <v>0</v>
      </c>
      <c r="V2648" s="1" t="n">
        <f aca="false">ROUNDUP(SUM(J2648,R2648,L2648,N2648,T2648)/360,0)</f>
        <v>0</v>
      </c>
      <c r="W2648" s="1" t="n">
        <f aca="false">ROUNDUP(SUM(U2648,S2648,M2648,K2648,Q2648)/360*1.1,0)</f>
        <v>0</v>
      </c>
      <c r="AJ2648" s="1" t="n">
        <f aca="false">ROUNDUP(SUM(AF2648,X2648,Z2648,AB2648,AH2648)/360,0)</f>
        <v>0</v>
      </c>
      <c r="AK2648" s="1" t="n">
        <f aca="false">ROUNDUP(SUM(AI2648,AG2648,AA2648,Y2648,AE2648)/360*1.1,0)</f>
        <v>0</v>
      </c>
      <c r="AL2648" s="1" t="n">
        <v>0</v>
      </c>
      <c r="AM2648" s="1" t="n">
        <v>0</v>
      </c>
    </row>
    <row r="2649" customFormat="false" ht="15" hidden="false" customHeight="false" outlineLevel="0" collapsed="false">
      <c r="A2649" s="1" t="n">
        <v>411310</v>
      </c>
      <c r="B2649" s="1" t="str">
        <f aca="false">VLOOKUP(A2649,Municipios!$A$2:$B$5571,2,0)</f>
        <v>Kaloré</v>
      </c>
      <c r="C2649" s="1" t="n">
        <v>2</v>
      </c>
      <c r="D2649" s="1" t="n">
        <v>14</v>
      </c>
      <c r="E2649" s="1" t="n">
        <v>4</v>
      </c>
      <c r="F2649" s="1" t="n">
        <v>0</v>
      </c>
      <c r="G2649" s="1" t="n">
        <v>3</v>
      </c>
      <c r="H2649" s="1" t="n">
        <f aca="false">SUM(C2649:G2649)</f>
        <v>23</v>
      </c>
      <c r="I2649" s="1" t="n">
        <v>0</v>
      </c>
      <c r="J2649" s="1" t="n">
        <v>253</v>
      </c>
      <c r="K2649" s="1" t="n">
        <v>0</v>
      </c>
      <c r="L2649" s="1" t="n">
        <v>0</v>
      </c>
      <c r="M2649" s="1" t="n">
        <v>0</v>
      </c>
      <c r="N2649" s="1" t="n">
        <v>0</v>
      </c>
      <c r="O2649" s="1" t="n">
        <v>0</v>
      </c>
      <c r="P2649" s="1" t="n">
        <v>0</v>
      </c>
      <c r="Q2649" s="1" t="n">
        <v>0</v>
      </c>
      <c r="R2649" s="1" t="n">
        <v>0</v>
      </c>
      <c r="S2649" s="1" t="n">
        <v>0</v>
      </c>
      <c r="T2649" s="1" t="n">
        <v>0</v>
      </c>
      <c r="U2649" s="1" t="n">
        <v>0</v>
      </c>
      <c r="V2649" s="1" t="n">
        <f aca="false">ROUNDUP(SUM(J2649,R2649,L2649,N2649,T2649)/360,0)</f>
        <v>1</v>
      </c>
      <c r="W2649" s="1" t="n">
        <f aca="false">ROUNDUP(SUM(U2649,S2649,M2649,K2649,Q2649)/360*1.1,0)</f>
        <v>0</v>
      </c>
      <c r="X2649" s="1" t="n">
        <v>278</v>
      </c>
      <c r="Y2649" s="1" t="n">
        <v>0</v>
      </c>
      <c r="Z2649" s="1" t="n">
        <v>77</v>
      </c>
      <c r="AA2649" s="1" t="n">
        <v>0</v>
      </c>
      <c r="AB2649" s="1" t="n">
        <v>0</v>
      </c>
      <c r="AC2649" s="1" t="n">
        <v>0</v>
      </c>
      <c r="AD2649" s="1" t="n">
        <v>0</v>
      </c>
      <c r="AE2649" s="1" t="n">
        <v>0</v>
      </c>
      <c r="AF2649" s="1" t="n">
        <v>2</v>
      </c>
      <c r="AG2649" s="1" t="n">
        <v>0</v>
      </c>
      <c r="AH2649" s="1" t="n">
        <v>0</v>
      </c>
      <c r="AI2649" s="1" t="n">
        <v>0</v>
      </c>
      <c r="AJ2649" s="1" t="n">
        <f aca="false">ROUNDUP(SUM(AF2649,X2649,Z2649,AB2649,AH2649)/360,0)</f>
        <v>1</v>
      </c>
      <c r="AK2649" s="1" t="n">
        <f aca="false">ROUNDUP(SUM(AI2649,AG2649,AA2649,Y2649,AE2649)/360*1.1,0)</f>
        <v>0</v>
      </c>
      <c r="AL2649" s="1" t="n">
        <v>1</v>
      </c>
      <c r="AM2649" s="1" t="n">
        <v>0</v>
      </c>
    </row>
    <row r="2650" customFormat="false" ht="15" hidden="false" customHeight="false" outlineLevel="0" collapsed="false">
      <c r="A2650" s="1" t="n">
        <v>411320</v>
      </c>
      <c r="B2650" s="1" t="str">
        <f aca="false">VLOOKUP(A2650,Municipios!$A$2:$B$5571,2,0)</f>
        <v>Lapa</v>
      </c>
      <c r="C2650" s="1" t="n">
        <v>11</v>
      </c>
      <c r="D2650" s="1" t="n">
        <v>33</v>
      </c>
      <c r="E2650" s="1" t="n">
        <v>14</v>
      </c>
      <c r="F2650" s="1" t="n">
        <v>47</v>
      </c>
      <c r="G2650" s="1" t="n">
        <v>2</v>
      </c>
      <c r="H2650" s="1" t="n">
        <f aca="false">SUM(C2650:G2650)</f>
        <v>107</v>
      </c>
      <c r="I2650" s="1" t="n">
        <v>0</v>
      </c>
      <c r="J2650" s="1" t="n">
        <v>780</v>
      </c>
      <c r="K2650" s="1" t="n">
        <v>0</v>
      </c>
      <c r="L2650" s="1" t="n">
        <v>1</v>
      </c>
      <c r="M2650" s="1" t="n">
        <v>0</v>
      </c>
      <c r="N2650" s="1" t="n">
        <v>0</v>
      </c>
      <c r="O2650" s="1" t="n">
        <v>0</v>
      </c>
      <c r="P2650" s="1" t="n">
        <v>0</v>
      </c>
      <c r="Q2650" s="1" t="n">
        <v>0</v>
      </c>
      <c r="R2650" s="1" t="n">
        <v>0</v>
      </c>
      <c r="S2650" s="1" t="n">
        <v>0</v>
      </c>
      <c r="T2650" s="1" t="n">
        <v>0</v>
      </c>
      <c r="U2650" s="1" t="n">
        <v>0</v>
      </c>
      <c r="V2650" s="1" t="n">
        <f aca="false">ROUNDUP(SUM(J2650,R2650,L2650,N2650,T2650)/360,0)</f>
        <v>3</v>
      </c>
      <c r="W2650" s="1" t="n">
        <f aca="false">ROUNDUP(SUM(U2650,S2650,M2650,K2650,Q2650)/360*1.1,0)</f>
        <v>0</v>
      </c>
      <c r="X2650" s="1" t="n">
        <v>1489</v>
      </c>
      <c r="Y2650" s="1" t="n">
        <v>0</v>
      </c>
      <c r="Z2650" s="1" t="n">
        <v>1828</v>
      </c>
      <c r="AA2650" s="1" t="n">
        <v>0</v>
      </c>
      <c r="AB2650" s="1" t="n">
        <v>222</v>
      </c>
      <c r="AC2650" s="1" t="n">
        <v>0</v>
      </c>
      <c r="AD2650" s="1" t="n">
        <v>0</v>
      </c>
      <c r="AE2650" s="1" t="n">
        <v>0</v>
      </c>
      <c r="AF2650" s="1" t="n">
        <v>387</v>
      </c>
      <c r="AG2650" s="1" t="n">
        <v>0</v>
      </c>
      <c r="AH2650" s="1" t="n">
        <v>9835</v>
      </c>
      <c r="AI2650" s="1" t="n">
        <v>0</v>
      </c>
      <c r="AJ2650" s="1" t="n">
        <f aca="false">ROUNDUP(SUM(AF2650,X2650,Z2650,AB2650,AH2650)/360,0)</f>
        <v>39</v>
      </c>
      <c r="AK2650" s="1" t="n">
        <f aca="false">ROUNDUP(SUM(AI2650,AG2650,AA2650,Y2650,AE2650)/360*1.1,0)</f>
        <v>0</v>
      </c>
      <c r="AL2650" s="1" t="n">
        <v>3</v>
      </c>
      <c r="AM2650" s="1" t="n">
        <v>0</v>
      </c>
    </row>
    <row r="2651" customFormat="false" ht="15" hidden="false" customHeight="false" outlineLevel="0" collapsed="false">
      <c r="A2651" s="1" t="n">
        <v>411330</v>
      </c>
      <c r="B2651" s="1" t="str">
        <f aca="false">VLOOKUP(A2651,Municipios!$A$2:$B$5571,2,0)</f>
        <v>Laranjeiras do Sul</v>
      </c>
      <c r="C2651" s="1" t="n">
        <v>16</v>
      </c>
      <c r="D2651" s="1" t="n">
        <v>40</v>
      </c>
      <c r="E2651" s="1" t="n">
        <v>14</v>
      </c>
      <c r="F2651" s="1" t="n">
        <v>0</v>
      </c>
      <c r="G2651" s="1" t="n">
        <v>28</v>
      </c>
      <c r="H2651" s="1" t="n">
        <f aca="false">SUM(C2651:G2651)</f>
        <v>98</v>
      </c>
      <c r="I2651" s="1" t="n">
        <v>0</v>
      </c>
      <c r="J2651" s="1" t="n">
        <v>2291</v>
      </c>
      <c r="K2651" s="1" t="n">
        <v>0</v>
      </c>
      <c r="L2651" s="1" t="n">
        <v>0</v>
      </c>
      <c r="M2651" s="1" t="n">
        <v>0</v>
      </c>
      <c r="N2651" s="1" t="n">
        <v>1484</v>
      </c>
      <c r="O2651" s="1" t="n">
        <v>0</v>
      </c>
      <c r="P2651" s="1" t="n">
        <v>0</v>
      </c>
      <c r="Q2651" s="1" t="n">
        <v>0</v>
      </c>
      <c r="R2651" s="1" t="n">
        <v>0</v>
      </c>
      <c r="S2651" s="1" t="n">
        <v>0</v>
      </c>
      <c r="T2651" s="1" t="n">
        <v>0</v>
      </c>
      <c r="U2651" s="1" t="n">
        <v>0</v>
      </c>
      <c r="V2651" s="1" t="n">
        <f aca="false">ROUNDUP(SUM(J2651,R2651,L2651,N2651,T2651)/360,0)</f>
        <v>11</v>
      </c>
      <c r="W2651" s="1" t="n">
        <f aca="false">ROUNDUP(SUM(U2651,S2651,M2651,K2651,Q2651)/360*1.1,0)</f>
        <v>0</v>
      </c>
      <c r="X2651" s="1" t="n">
        <v>4883</v>
      </c>
      <c r="Y2651" s="1" t="n">
        <v>0</v>
      </c>
      <c r="Z2651" s="1" t="n">
        <v>2139</v>
      </c>
      <c r="AA2651" s="1" t="n">
        <v>0</v>
      </c>
      <c r="AB2651" s="1" t="n">
        <v>928</v>
      </c>
      <c r="AC2651" s="1" t="n">
        <v>0</v>
      </c>
      <c r="AD2651" s="1" t="n">
        <v>0</v>
      </c>
      <c r="AE2651" s="1" t="n">
        <v>0</v>
      </c>
      <c r="AF2651" s="1" t="n">
        <v>1730</v>
      </c>
      <c r="AG2651" s="1" t="n">
        <v>0</v>
      </c>
      <c r="AH2651" s="1" t="n">
        <v>0</v>
      </c>
      <c r="AI2651" s="1" t="n">
        <v>0</v>
      </c>
      <c r="AJ2651" s="1" t="n">
        <f aca="false">ROUNDUP(SUM(AF2651,X2651,Z2651,AB2651,AH2651)/360,0)</f>
        <v>27</v>
      </c>
      <c r="AK2651" s="1" t="n">
        <f aca="false">ROUNDUP(SUM(AI2651,AG2651,AA2651,Y2651,AE2651)/360*1.1,0)</f>
        <v>0</v>
      </c>
      <c r="AL2651" s="1" t="n">
        <v>2</v>
      </c>
      <c r="AM2651" s="1" t="n">
        <v>0</v>
      </c>
    </row>
    <row r="2652" customFormat="false" ht="15" hidden="false" customHeight="false" outlineLevel="0" collapsed="false">
      <c r="A2652" s="1" t="n">
        <v>411345</v>
      </c>
      <c r="B2652" s="1" t="str">
        <f aca="false">VLOOKUP(A2652,Municipios!$A$2:$B$5571,2,0)</f>
        <v>Lindoeste</v>
      </c>
      <c r="C2652" s="1" t="n">
        <v>3</v>
      </c>
      <c r="D2652" s="1" t="n">
        <v>11</v>
      </c>
      <c r="E2652" s="1" t="n">
        <v>2</v>
      </c>
      <c r="F2652" s="1" t="n">
        <v>0</v>
      </c>
      <c r="G2652" s="1" t="n">
        <v>4</v>
      </c>
      <c r="H2652" s="1" t="n">
        <f aca="false">SUM(C2652:G2652)</f>
        <v>20</v>
      </c>
      <c r="I2652" s="1" t="n">
        <v>0</v>
      </c>
      <c r="J2652" s="1" t="n">
        <v>250</v>
      </c>
      <c r="K2652" s="1" t="n">
        <v>0</v>
      </c>
      <c r="L2652" s="1" t="n">
        <v>0</v>
      </c>
      <c r="M2652" s="1" t="n">
        <v>0</v>
      </c>
      <c r="N2652" s="1" t="n">
        <v>21</v>
      </c>
      <c r="O2652" s="1" t="n">
        <v>0</v>
      </c>
      <c r="P2652" s="1" t="n">
        <v>0</v>
      </c>
      <c r="Q2652" s="1" t="n">
        <v>0</v>
      </c>
      <c r="R2652" s="1" t="n">
        <v>0</v>
      </c>
      <c r="S2652" s="1" t="n">
        <v>0</v>
      </c>
      <c r="T2652" s="1" t="n">
        <v>0</v>
      </c>
      <c r="U2652" s="1" t="n">
        <v>0</v>
      </c>
      <c r="V2652" s="1" t="n">
        <f aca="false">ROUNDUP(SUM(J2652,R2652,L2652,N2652,T2652)/360,0)</f>
        <v>1</v>
      </c>
      <c r="W2652" s="1" t="n">
        <f aca="false">ROUNDUP(SUM(U2652,S2652,M2652,K2652,Q2652)/360*1.1,0)</f>
        <v>0</v>
      </c>
      <c r="X2652" s="1" t="n">
        <v>302</v>
      </c>
      <c r="Y2652" s="1" t="n">
        <v>0</v>
      </c>
      <c r="Z2652" s="1" t="n">
        <v>0</v>
      </c>
      <c r="AA2652" s="1" t="n">
        <v>0</v>
      </c>
      <c r="AB2652" s="1" t="n">
        <v>8</v>
      </c>
      <c r="AC2652" s="1" t="n">
        <v>0</v>
      </c>
      <c r="AD2652" s="1" t="n">
        <v>0</v>
      </c>
      <c r="AE2652" s="1" t="n">
        <v>0</v>
      </c>
      <c r="AF2652" s="1" t="n">
        <v>0</v>
      </c>
      <c r="AG2652" s="1" t="n">
        <v>0</v>
      </c>
      <c r="AH2652" s="1" t="n">
        <v>0</v>
      </c>
      <c r="AI2652" s="1" t="n">
        <v>0</v>
      </c>
      <c r="AJ2652" s="1" t="n">
        <f aca="false">ROUNDUP(SUM(AF2652,X2652,Z2652,AB2652,AH2652)/360,0)</f>
        <v>1</v>
      </c>
      <c r="AK2652" s="1" t="n">
        <f aca="false">ROUNDUP(SUM(AI2652,AG2652,AA2652,Y2652,AE2652)/360*1.1,0)</f>
        <v>0</v>
      </c>
      <c r="AL2652" s="1" t="n">
        <v>0</v>
      </c>
      <c r="AM2652" s="1" t="n">
        <v>0</v>
      </c>
    </row>
    <row r="2653" customFormat="false" ht="15" hidden="false" customHeight="false" outlineLevel="0" collapsed="false">
      <c r="A2653" s="1" t="n">
        <v>411350</v>
      </c>
      <c r="B2653" s="1" t="str">
        <f aca="false">VLOOKUP(A2653,Municipios!$A$2:$B$5571,2,0)</f>
        <v>Loanda</v>
      </c>
      <c r="C2653" s="1" t="n">
        <v>9</v>
      </c>
      <c r="D2653" s="1" t="n">
        <v>22</v>
      </c>
      <c r="E2653" s="1" t="n">
        <v>14</v>
      </c>
      <c r="F2653" s="1" t="n">
        <v>48</v>
      </c>
      <c r="G2653" s="1" t="n">
        <v>10</v>
      </c>
      <c r="H2653" s="1" t="n">
        <f aca="false">SUM(C2653:G2653)</f>
        <v>103</v>
      </c>
      <c r="I2653" s="1" t="n">
        <v>0</v>
      </c>
      <c r="J2653" s="1" t="n">
        <v>467</v>
      </c>
      <c r="K2653" s="1" t="n">
        <v>0</v>
      </c>
      <c r="L2653" s="1" t="n">
        <v>0</v>
      </c>
      <c r="M2653" s="1" t="n">
        <v>0</v>
      </c>
      <c r="N2653" s="1" t="n">
        <v>31</v>
      </c>
      <c r="O2653" s="1" t="n">
        <v>0</v>
      </c>
      <c r="P2653" s="1" t="n">
        <v>0</v>
      </c>
      <c r="Q2653" s="1" t="n">
        <v>0</v>
      </c>
      <c r="R2653" s="1" t="n">
        <v>0</v>
      </c>
      <c r="S2653" s="1" t="n">
        <v>0</v>
      </c>
      <c r="T2653" s="1" t="n">
        <v>0</v>
      </c>
      <c r="U2653" s="1" t="n">
        <v>0</v>
      </c>
      <c r="V2653" s="1" t="n">
        <f aca="false">ROUNDUP(SUM(J2653,R2653,L2653,N2653,T2653)/360,0)</f>
        <v>2</v>
      </c>
      <c r="W2653" s="1" t="n">
        <f aca="false">ROUNDUP(SUM(U2653,S2653,M2653,K2653,Q2653)/360*1.1,0)</f>
        <v>0</v>
      </c>
      <c r="X2653" s="1" t="n">
        <v>2290</v>
      </c>
      <c r="Y2653" s="1" t="n">
        <v>0</v>
      </c>
      <c r="Z2653" s="1" t="n">
        <v>253</v>
      </c>
      <c r="AA2653" s="1" t="n">
        <v>0</v>
      </c>
      <c r="AB2653" s="1" t="n">
        <v>81</v>
      </c>
      <c r="AC2653" s="1" t="n">
        <v>0</v>
      </c>
      <c r="AD2653" s="1" t="n">
        <v>0</v>
      </c>
      <c r="AE2653" s="1" t="n">
        <v>0</v>
      </c>
      <c r="AF2653" s="1" t="n">
        <v>170</v>
      </c>
      <c r="AG2653" s="1" t="n">
        <v>0</v>
      </c>
      <c r="AH2653" s="1" t="n">
        <v>17065</v>
      </c>
      <c r="AI2653" s="1" t="n">
        <v>0</v>
      </c>
      <c r="AJ2653" s="1" t="n">
        <f aca="false">ROUNDUP(SUM(AF2653,X2653,Z2653,AB2653,AH2653)/360,0)</f>
        <v>56</v>
      </c>
      <c r="AK2653" s="1" t="n">
        <f aca="false">ROUNDUP(SUM(AI2653,AG2653,AA2653,Y2653,AE2653)/360*1.1,0)</f>
        <v>0</v>
      </c>
      <c r="AL2653" s="1" t="n">
        <v>2</v>
      </c>
      <c r="AM2653" s="1" t="n">
        <v>1</v>
      </c>
    </row>
    <row r="2654" customFormat="false" ht="15" hidden="false" customHeight="false" outlineLevel="0" collapsed="false">
      <c r="A2654" s="1" t="n">
        <v>411370</v>
      </c>
      <c r="B2654" s="1" t="str">
        <f aca="false">VLOOKUP(A2654,Municipios!$A$2:$B$5571,2,0)</f>
        <v>Londrina</v>
      </c>
      <c r="C2654" s="1" t="n">
        <v>292</v>
      </c>
      <c r="D2654" s="1" t="n">
        <v>332</v>
      </c>
      <c r="E2654" s="1" t="n">
        <v>82</v>
      </c>
      <c r="F2654" s="1" t="n">
        <v>291</v>
      </c>
      <c r="G2654" s="1" t="n">
        <v>111</v>
      </c>
      <c r="H2654" s="1" t="n">
        <f aca="false">SUM(C2654:G2654)</f>
        <v>1108</v>
      </c>
      <c r="I2654" s="1" t="n">
        <v>120</v>
      </c>
      <c r="J2654" s="1" t="n">
        <v>11543</v>
      </c>
      <c r="K2654" s="1" t="n">
        <v>0</v>
      </c>
      <c r="L2654" s="1" t="n">
        <v>0</v>
      </c>
      <c r="M2654" s="1" t="n">
        <v>0</v>
      </c>
      <c r="N2654" s="1" t="n">
        <v>3345</v>
      </c>
      <c r="O2654" s="1" t="n">
        <v>4</v>
      </c>
      <c r="P2654" s="1" t="n">
        <v>707</v>
      </c>
      <c r="Q2654" s="1" t="n">
        <v>967</v>
      </c>
      <c r="R2654" s="1" t="n">
        <v>70</v>
      </c>
      <c r="S2654" s="1" t="n">
        <v>0</v>
      </c>
      <c r="T2654" s="1" t="n">
        <v>0</v>
      </c>
      <c r="U2654" s="1" t="n">
        <v>0</v>
      </c>
      <c r="V2654" s="1" t="n">
        <f aca="false">ROUNDUP(SUM(J2654,R2654,L2654,N2654,T2654)/360,0)</f>
        <v>42</v>
      </c>
      <c r="W2654" s="1" t="n">
        <f aca="false">ROUNDUP(SUM(U2654,S2654,M2654,K2654,Q2654)/360*1.1,0)</f>
        <v>3</v>
      </c>
      <c r="X2654" s="1" t="n">
        <v>108848</v>
      </c>
      <c r="Y2654" s="1" t="n">
        <v>0</v>
      </c>
      <c r="Z2654" s="1" t="n">
        <v>19936</v>
      </c>
      <c r="AA2654" s="1" t="n">
        <v>0</v>
      </c>
      <c r="AB2654" s="1" t="n">
        <v>11032</v>
      </c>
      <c r="AC2654" s="1" t="n">
        <v>77</v>
      </c>
      <c r="AD2654" s="1" t="n">
        <v>34068</v>
      </c>
      <c r="AE2654" s="1" t="n">
        <v>32674</v>
      </c>
      <c r="AF2654" s="1" t="n">
        <v>64447</v>
      </c>
      <c r="AG2654" s="1" t="n">
        <v>166</v>
      </c>
      <c r="AH2654" s="1" t="n">
        <v>85143</v>
      </c>
      <c r="AI2654" s="1" t="n">
        <v>0</v>
      </c>
      <c r="AJ2654" s="1" t="n">
        <f aca="false">ROUNDUP(SUM(AF2654,X2654,Z2654,AB2654,AH2654)/360,0)</f>
        <v>804</v>
      </c>
      <c r="AK2654" s="1" t="n">
        <f aca="false">ROUNDUP(SUM(AI2654,AG2654,AA2654,Y2654,AE2654)/360*1.1,0)</f>
        <v>101</v>
      </c>
      <c r="AL2654" s="1" t="n">
        <v>308</v>
      </c>
      <c r="AM2654" s="1" t="n">
        <v>9</v>
      </c>
    </row>
    <row r="2655" customFormat="false" ht="15" hidden="false" customHeight="false" outlineLevel="0" collapsed="false">
      <c r="A2655" s="1" t="n">
        <v>411375</v>
      </c>
      <c r="B2655" s="1" t="str">
        <f aca="false">VLOOKUP(A2655,Municipios!$A$2:$B$5571,2,0)</f>
        <v>Lunardelli</v>
      </c>
      <c r="C2655" s="1" t="n">
        <v>3</v>
      </c>
      <c r="D2655" s="1" t="n">
        <v>8</v>
      </c>
      <c r="E2655" s="1" t="n">
        <v>3</v>
      </c>
      <c r="F2655" s="1" t="n">
        <v>0</v>
      </c>
      <c r="G2655" s="1" t="n">
        <v>4</v>
      </c>
      <c r="H2655" s="1" t="n">
        <f aca="false">SUM(C2655:G2655)</f>
        <v>18</v>
      </c>
      <c r="I2655" s="1" t="n">
        <v>0</v>
      </c>
      <c r="J2655" s="1" t="n">
        <v>500</v>
      </c>
      <c r="K2655" s="1" t="n">
        <v>0</v>
      </c>
      <c r="L2655" s="1" t="n">
        <v>0</v>
      </c>
      <c r="M2655" s="1" t="n">
        <v>0</v>
      </c>
      <c r="N2655" s="1" t="n">
        <v>79</v>
      </c>
      <c r="O2655" s="1" t="n">
        <v>0</v>
      </c>
      <c r="P2655" s="1" t="n">
        <v>0</v>
      </c>
      <c r="Q2655" s="1" t="n">
        <v>0</v>
      </c>
      <c r="R2655" s="1" t="n">
        <v>0</v>
      </c>
      <c r="S2655" s="1" t="n">
        <v>0</v>
      </c>
      <c r="T2655" s="1" t="n">
        <v>0</v>
      </c>
      <c r="U2655" s="1" t="n">
        <v>0</v>
      </c>
      <c r="V2655" s="1" t="n">
        <f aca="false">ROUNDUP(SUM(J2655,R2655,L2655,N2655,T2655)/360,0)</f>
        <v>2</v>
      </c>
      <c r="W2655" s="1" t="n">
        <f aca="false">ROUNDUP(SUM(U2655,S2655,M2655,K2655,Q2655)/360*1.1,0)</f>
        <v>0</v>
      </c>
      <c r="X2655" s="1" t="n">
        <v>424</v>
      </c>
      <c r="Y2655" s="1" t="n">
        <v>0</v>
      </c>
      <c r="Z2655" s="1" t="n">
        <v>96</v>
      </c>
      <c r="AA2655" s="1" t="n">
        <v>0</v>
      </c>
      <c r="AB2655" s="1" t="n">
        <v>45</v>
      </c>
      <c r="AC2655" s="1" t="n">
        <v>0</v>
      </c>
      <c r="AD2655" s="1" t="n">
        <v>0</v>
      </c>
      <c r="AE2655" s="1" t="n">
        <v>0</v>
      </c>
      <c r="AF2655" s="1" t="n">
        <v>13</v>
      </c>
      <c r="AG2655" s="1" t="n">
        <v>0</v>
      </c>
      <c r="AH2655" s="1" t="n">
        <v>0</v>
      </c>
      <c r="AI2655" s="1" t="n">
        <v>0</v>
      </c>
      <c r="AJ2655" s="1" t="n">
        <f aca="false">ROUNDUP(SUM(AF2655,X2655,Z2655,AB2655,AH2655)/360,0)</f>
        <v>2</v>
      </c>
      <c r="AK2655" s="1" t="n">
        <f aca="false">ROUNDUP(SUM(AI2655,AG2655,AA2655,Y2655,AE2655)/360*1.1,0)</f>
        <v>0</v>
      </c>
      <c r="AL2655" s="1" t="n">
        <v>0</v>
      </c>
      <c r="AM2655" s="1" t="n">
        <v>0</v>
      </c>
    </row>
    <row r="2656" customFormat="false" ht="15" hidden="false" customHeight="false" outlineLevel="0" collapsed="false">
      <c r="A2656" s="1" t="n">
        <v>411380</v>
      </c>
      <c r="B2656" s="1" t="str">
        <f aca="false">VLOOKUP(A2656,Municipios!$A$2:$B$5571,2,0)</f>
        <v>Lupionópolis</v>
      </c>
      <c r="C2656" s="1" t="n">
        <v>0</v>
      </c>
      <c r="D2656" s="1" t="n">
        <v>8</v>
      </c>
      <c r="E2656" s="1" t="n">
        <v>5</v>
      </c>
      <c r="F2656" s="1" t="n">
        <v>0</v>
      </c>
      <c r="G2656" s="1" t="n">
        <v>3</v>
      </c>
      <c r="H2656" s="1" t="n">
        <f aca="false">SUM(C2656:G2656)</f>
        <v>16</v>
      </c>
      <c r="I2656" s="1" t="n">
        <v>0</v>
      </c>
      <c r="J2656" s="1" t="n">
        <v>50</v>
      </c>
      <c r="K2656" s="1" t="n">
        <v>0</v>
      </c>
      <c r="L2656" s="1" t="n">
        <v>0</v>
      </c>
      <c r="M2656" s="1" t="n">
        <v>0</v>
      </c>
      <c r="N2656" s="1" t="n">
        <v>4</v>
      </c>
      <c r="O2656" s="1" t="n">
        <v>0</v>
      </c>
      <c r="P2656" s="1" t="n">
        <v>0</v>
      </c>
      <c r="Q2656" s="1" t="n">
        <v>0</v>
      </c>
      <c r="R2656" s="1" t="n">
        <v>0</v>
      </c>
      <c r="S2656" s="1" t="n">
        <v>0</v>
      </c>
      <c r="T2656" s="1" t="n">
        <v>0</v>
      </c>
      <c r="U2656" s="1" t="n">
        <v>0</v>
      </c>
      <c r="V2656" s="1" t="n">
        <f aca="false">ROUNDUP(SUM(J2656,R2656,L2656,N2656,T2656)/360,0)</f>
        <v>1</v>
      </c>
      <c r="W2656" s="1" t="n">
        <f aca="false">ROUNDUP(SUM(U2656,S2656,M2656,K2656,Q2656)/360*1.1,0)</f>
        <v>0</v>
      </c>
      <c r="X2656" s="1" t="n">
        <v>205</v>
      </c>
      <c r="Y2656" s="1" t="n">
        <v>0</v>
      </c>
      <c r="Z2656" s="1" t="n">
        <v>4</v>
      </c>
      <c r="AA2656" s="1" t="n">
        <v>0</v>
      </c>
      <c r="AB2656" s="1" t="n">
        <v>6</v>
      </c>
      <c r="AC2656" s="1" t="n">
        <v>0</v>
      </c>
      <c r="AD2656" s="1" t="n">
        <v>0</v>
      </c>
      <c r="AE2656" s="1" t="n">
        <v>0</v>
      </c>
      <c r="AF2656" s="1" t="n">
        <v>0</v>
      </c>
      <c r="AG2656" s="1" t="n">
        <v>0</v>
      </c>
      <c r="AH2656" s="1" t="n">
        <v>0</v>
      </c>
      <c r="AI2656" s="1" t="n">
        <v>0</v>
      </c>
      <c r="AJ2656" s="1" t="n">
        <f aca="false">ROUNDUP(SUM(AF2656,X2656,Z2656,AB2656,AH2656)/360,0)</f>
        <v>1</v>
      </c>
      <c r="AK2656" s="1" t="n">
        <f aca="false">ROUNDUP(SUM(AI2656,AG2656,AA2656,Y2656,AE2656)/360*1.1,0)</f>
        <v>0</v>
      </c>
      <c r="AL2656" s="1" t="n">
        <v>1</v>
      </c>
      <c r="AM2656" s="1" t="n">
        <v>0</v>
      </c>
    </row>
    <row r="2657" customFormat="false" ht="15" hidden="false" customHeight="false" outlineLevel="0" collapsed="false">
      <c r="A2657" s="1" t="n">
        <v>411390</v>
      </c>
      <c r="B2657" s="1" t="str">
        <f aca="false">VLOOKUP(A2657,Municipios!$A$2:$B$5571,2,0)</f>
        <v>Mallet</v>
      </c>
      <c r="C2657" s="1" t="n">
        <v>3</v>
      </c>
      <c r="D2657" s="1" t="n">
        <v>14</v>
      </c>
      <c r="E2657" s="1" t="n">
        <v>7</v>
      </c>
      <c r="F2657" s="1" t="n">
        <v>0</v>
      </c>
      <c r="G2657" s="1" t="n">
        <v>4</v>
      </c>
      <c r="H2657" s="1" t="n">
        <f aca="false">SUM(C2657:G2657)</f>
        <v>28</v>
      </c>
      <c r="I2657" s="1" t="n">
        <v>0</v>
      </c>
      <c r="J2657" s="1" t="n">
        <v>512</v>
      </c>
      <c r="K2657" s="1" t="n">
        <v>0</v>
      </c>
      <c r="L2657" s="1" t="n">
        <v>0</v>
      </c>
      <c r="M2657" s="1" t="n">
        <v>0</v>
      </c>
      <c r="N2657" s="1" t="n">
        <v>0</v>
      </c>
      <c r="O2657" s="1" t="n">
        <v>0</v>
      </c>
      <c r="P2657" s="1" t="n">
        <v>0</v>
      </c>
      <c r="Q2657" s="1" t="n">
        <v>0</v>
      </c>
      <c r="R2657" s="1" t="n">
        <v>0</v>
      </c>
      <c r="S2657" s="1" t="n">
        <v>0</v>
      </c>
      <c r="T2657" s="1" t="n">
        <v>0</v>
      </c>
      <c r="U2657" s="1" t="n">
        <v>0</v>
      </c>
      <c r="V2657" s="1" t="n">
        <f aca="false">ROUNDUP(SUM(J2657,R2657,L2657,N2657,T2657)/360,0)</f>
        <v>2</v>
      </c>
      <c r="W2657" s="1" t="n">
        <f aca="false">ROUNDUP(SUM(U2657,S2657,M2657,K2657,Q2657)/360*1.1,0)</f>
        <v>0</v>
      </c>
      <c r="X2657" s="1" t="n">
        <v>1664</v>
      </c>
      <c r="Y2657" s="1" t="n">
        <v>0</v>
      </c>
      <c r="Z2657" s="1" t="n">
        <v>114</v>
      </c>
      <c r="AA2657" s="1" t="n">
        <v>0</v>
      </c>
      <c r="AB2657" s="1" t="n">
        <v>13</v>
      </c>
      <c r="AC2657" s="1" t="n">
        <v>0</v>
      </c>
      <c r="AD2657" s="1" t="n">
        <v>0</v>
      </c>
      <c r="AE2657" s="1" t="n">
        <v>0</v>
      </c>
      <c r="AF2657" s="1" t="n">
        <v>27</v>
      </c>
      <c r="AG2657" s="1" t="n">
        <v>0</v>
      </c>
      <c r="AH2657" s="1" t="n">
        <v>0</v>
      </c>
      <c r="AI2657" s="1" t="n">
        <v>0</v>
      </c>
      <c r="AJ2657" s="1" t="n">
        <f aca="false">ROUNDUP(SUM(AF2657,X2657,Z2657,AB2657,AH2657)/360,0)</f>
        <v>6</v>
      </c>
      <c r="AK2657" s="1" t="n">
        <f aca="false">ROUNDUP(SUM(AI2657,AG2657,AA2657,Y2657,AE2657)/360*1.1,0)</f>
        <v>0</v>
      </c>
      <c r="AL2657" s="1" t="n">
        <v>1</v>
      </c>
      <c r="AM2657" s="1" t="n">
        <v>0</v>
      </c>
    </row>
    <row r="2658" customFormat="false" ht="15" hidden="false" customHeight="false" outlineLevel="0" collapsed="false">
      <c r="A2658" s="1" t="n">
        <v>411410</v>
      </c>
      <c r="B2658" s="1" t="str">
        <f aca="false">VLOOKUP(A2658,Municipios!$A$2:$B$5571,2,0)</f>
        <v>Mandaguaçu</v>
      </c>
      <c r="C2658" s="1" t="n">
        <v>14</v>
      </c>
      <c r="D2658" s="1" t="n">
        <v>12</v>
      </c>
      <c r="E2658" s="1" t="n">
        <v>1</v>
      </c>
      <c r="F2658" s="1" t="n">
        <v>0</v>
      </c>
      <c r="G2658" s="1" t="n">
        <v>5</v>
      </c>
      <c r="H2658" s="1" t="n">
        <f aca="false">SUM(C2658:G2658)</f>
        <v>32</v>
      </c>
      <c r="I2658" s="1" t="n">
        <v>0</v>
      </c>
      <c r="J2658" s="1" t="n">
        <v>199</v>
      </c>
      <c r="K2658" s="1" t="n">
        <v>0</v>
      </c>
      <c r="L2658" s="1" t="n">
        <v>0</v>
      </c>
      <c r="M2658" s="1" t="n">
        <v>0</v>
      </c>
      <c r="N2658" s="1" t="n">
        <v>77</v>
      </c>
      <c r="O2658" s="1" t="n">
        <v>0</v>
      </c>
      <c r="P2658" s="1" t="n">
        <v>0</v>
      </c>
      <c r="Q2658" s="1" t="n">
        <v>0</v>
      </c>
      <c r="R2658" s="1" t="n">
        <v>0</v>
      </c>
      <c r="S2658" s="1" t="n">
        <v>0</v>
      </c>
      <c r="T2658" s="1" t="n">
        <v>0</v>
      </c>
      <c r="U2658" s="1" t="n">
        <v>0</v>
      </c>
      <c r="V2658" s="1" t="n">
        <f aca="false">ROUNDUP(SUM(J2658,R2658,L2658,N2658,T2658)/360,0)</f>
        <v>1</v>
      </c>
      <c r="W2658" s="1" t="n">
        <f aca="false">ROUNDUP(SUM(U2658,S2658,M2658,K2658,Q2658)/360*1.1,0)</f>
        <v>0</v>
      </c>
      <c r="X2658" s="1" t="n">
        <v>374</v>
      </c>
      <c r="Y2658" s="1" t="n">
        <v>0</v>
      </c>
      <c r="Z2658" s="1" t="n">
        <v>0</v>
      </c>
      <c r="AA2658" s="1" t="n">
        <v>0</v>
      </c>
      <c r="AB2658" s="1" t="n">
        <v>28</v>
      </c>
      <c r="AC2658" s="1" t="n">
        <v>0</v>
      </c>
      <c r="AD2658" s="1" t="n">
        <v>0</v>
      </c>
      <c r="AE2658" s="1" t="n">
        <v>0</v>
      </c>
      <c r="AF2658" s="1" t="n">
        <v>1551</v>
      </c>
      <c r="AG2658" s="1" t="n">
        <v>0</v>
      </c>
      <c r="AH2658" s="1" t="n">
        <v>0</v>
      </c>
      <c r="AI2658" s="1" t="n">
        <v>0</v>
      </c>
      <c r="AJ2658" s="1" t="n">
        <f aca="false">ROUNDUP(SUM(AF2658,X2658,Z2658,AB2658,AH2658)/360,0)</f>
        <v>6</v>
      </c>
      <c r="AK2658" s="1" t="n">
        <f aca="false">ROUNDUP(SUM(AI2658,AG2658,AA2658,Y2658,AE2658)/360*1.1,0)</f>
        <v>0</v>
      </c>
      <c r="AL2658" s="1" t="n">
        <v>0</v>
      </c>
      <c r="AM2658" s="1" t="n">
        <v>0</v>
      </c>
    </row>
    <row r="2659" customFormat="false" ht="15" hidden="false" customHeight="false" outlineLevel="0" collapsed="false">
      <c r="A2659" s="1" t="n">
        <v>411420</v>
      </c>
      <c r="B2659" s="1" t="str">
        <f aca="false">VLOOKUP(A2659,Municipios!$A$2:$B$5571,2,0)</f>
        <v>Mandaguari</v>
      </c>
      <c r="C2659" s="1" t="n">
        <v>12</v>
      </c>
      <c r="D2659" s="1" t="n">
        <v>11</v>
      </c>
      <c r="E2659" s="1" t="n">
        <v>18</v>
      </c>
      <c r="F2659" s="1" t="n">
        <v>0</v>
      </c>
      <c r="G2659" s="1" t="n">
        <v>6</v>
      </c>
      <c r="H2659" s="1" t="n">
        <f aca="false">SUM(C2659:G2659)</f>
        <v>47</v>
      </c>
      <c r="I2659" s="1" t="n">
        <v>0</v>
      </c>
      <c r="J2659" s="1" t="n">
        <v>713</v>
      </c>
      <c r="K2659" s="1" t="n">
        <v>0</v>
      </c>
      <c r="L2659" s="1" t="n">
        <v>0</v>
      </c>
      <c r="M2659" s="1" t="n">
        <v>0</v>
      </c>
      <c r="N2659" s="1" t="n">
        <v>331</v>
      </c>
      <c r="O2659" s="1" t="n">
        <v>0</v>
      </c>
      <c r="P2659" s="1" t="n">
        <v>0</v>
      </c>
      <c r="Q2659" s="1" t="n">
        <v>0</v>
      </c>
      <c r="R2659" s="1" t="n">
        <v>0</v>
      </c>
      <c r="S2659" s="1" t="n">
        <v>0</v>
      </c>
      <c r="T2659" s="1" t="n">
        <v>0</v>
      </c>
      <c r="U2659" s="1" t="n">
        <v>0</v>
      </c>
      <c r="V2659" s="1" t="n">
        <f aca="false">ROUNDUP(SUM(J2659,R2659,L2659,N2659,T2659)/360,0)</f>
        <v>3</v>
      </c>
      <c r="W2659" s="1" t="n">
        <f aca="false">ROUNDUP(SUM(U2659,S2659,M2659,K2659,Q2659)/360*1.1,0)</f>
        <v>0</v>
      </c>
      <c r="X2659" s="1" t="n">
        <v>2525</v>
      </c>
      <c r="Y2659" s="1" t="n">
        <v>0</v>
      </c>
      <c r="Z2659" s="1" t="n">
        <v>754</v>
      </c>
      <c r="AA2659" s="1" t="n">
        <v>0</v>
      </c>
      <c r="AB2659" s="1" t="n">
        <v>515</v>
      </c>
      <c r="AC2659" s="1" t="n">
        <v>0</v>
      </c>
      <c r="AD2659" s="1" t="n">
        <v>0</v>
      </c>
      <c r="AE2659" s="1" t="n">
        <v>0</v>
      </c>
      <c r="AF2659" s="1" t="n">
        <v>497</v>
      </c>
      <c r="AG2659" s="1" t="n">
        <v>0</v>
      </c>
      <c r="AH2659" s="1" t="n">
        <v>0</v>
      </c>
      <c r="AI2659" s="1" t="n">
        <v>0</v>
      </c>
      <c r="AJ2659" s="1" t="n">
        <f aca="false">ROUNDUP(SUM(AF2659,X2659,Z2659,AB2659,AH2659)/360,0)</f>
        <v>12</v>
      </c>
      <c r="AK2659" s="1" t="n">
        <f aca="false">ROUNDUP(SUM(AI2659,AG2659,AA2659,Y2659,AE2659)/360*1.1,0)</f>
        <v>0</v>
      </c>
      <c r="AL2659" s="1" t="n">
        <v>3</v>
      </c>
      <c r="AM2659" s="1" t="n">
        <v>0</v>
      </c>
    </row>
    <row r="2660" customFormat="false" ht="15" hidden="false" customHeight="false" outlineLevel="0" collapsed="false">
      <c r="A2660" s="1" t="n">
        <v>411430</v>
      </c>
      <c r="B2660" s="1" t="str">
        <f aca="false">VLOOKUP(A2660,Municipios!$A$2:$B$5571,2,0)</f>
        <v>Mandirituba</v>
      </c>
      <c r="C2660" s="1" t="n">
        <v>0</v>
      </c>
      <c r="D2660" s="1" t="n">
        <v>35</v>
      </c>
      <c r="E2660" s="1" t="n">
        <v>4</v>
      </c>
      <c r="F2660" s="1" t="n">
        <v>1</v>
      </c>
      <c r="G2660" s="1" t="n">
        <v>10</v>
      </c>
      <c r="H2660" s="1" t="n">
        <f aca="false">SUM(C2660:G2660)</f>
        <v>50</v>
      </c>
      <c r="I2660" s="1" t="n">
        <v>0</v>
      </c>
      <c r="J2660" s="1" t="n">
        <v>582</v>
      </c>
      <c r="K2660" s="1" t="n">
        <v>0</v>
      </c>
      <c r="L2660" s="1" t="n">
        <v>0</v>
      </c>
      <c r="M2660" s="1" t="n">
        <v>0</v>
      </c>
      <c r="N2660" s="1" t="n">
        <v>76</v>
      </c>
      <c r="O2660" s="1" t="n">
        <v>0</v>
      </c>
      <c r="P2660" s="1" t="n">
        <v>0</v>
      </c>
      <c r="Q2660" s="1" t="n">
        <v>0</v>
      </c>
      <c r="R2660" s="1" t="n">
        <v>0</v>
      </c>
      <c r="S2660" s="1" t="n">
        <v>0</v>
      </c>
      <c r="T2660" s="1" t="n">
        <v>0</v>
      </c>
      <c r="U2660" s="1" t="n">
        <v>0</v>
      </c>
      <c r="V2660" s="1" t="n">
        <f aca="false">ROUNDUP(SUM(J2660,R2660,L2660,N2660,T2660)/360,0)</f>
        <v>2</v>
      </c>
      <c r="W2660" s="1" t="n">
        <f aca="false">ROUNDUP(SUM(U2660,S2660,M2660,K2660,Q2660)/360*1.1,0)</f>
        <v>0</v>
      </c>
      <c r="X2660" s="1" t="n">
        <v>1092</v>
      </c>
      <c r="Y2660" s="1" t="n">
        <v>0</v>
      </c>
      <c r="Z2660" s="1" t="n">
        <v>2</v>
      </c>
      <c r="AA2660" s="1" t="n">
        <v>0</v>
      </c>
      <c r="AB2660" s="1" t="n">
        <v>64</v>
      </c>
      <c r="AC2660" s="1" t="n">
        <v>0</v>
      </c>
      <c r="AD2660" s="1" t="n">
        <v>0</v>
      </c>
      <c r="AE2660" s="1" t="n">
        <v>0</v>
      </c>
      <c r="AF2660" s="1" t="n">
        <v>0</v>
      </c>
      <c r="AG2660" s="1" t="n">
        <v>0</v>
      </c>
      <c r="AH2660" s="1" t="n">
        <v>0</v>
      </c>
      <c r="AI2660" s="1" t="n">
        <v>0</v>
      </c>
      <c r="AJ2660" s="1" t="n">
        <f aca="false">ROUNDUP(SUM(AF2660,X2660,Z2660,AB2660,AH2660)/360,0)</f>
        <v>4</v>
      </c>
      <c r="AK2660" s="1" t="n">
        <f aca="false">ROUNDUP(SUM(AI2660,AG2660,AA2660,Y2660,AE2660)/360*1.1,0)</f>
        <v>0</v>
      </c>
      <c r="AL2660" s="1" t="n">
        <v>1</v>
      </c>
      <c r="AM2660" s="1" t="n">
        <v>0</v>
      </c>
    </row>
    <row r="2661" customFormat="false" ht="15" hidden="false" customHeight="false" outlineLevel="0" collapsed="false">
      <c r="A2661" s="1" t="n">
        <v>411440</v>
      </c>
      <c r="B2661" s="1" t="str">
        <f aca="false">VLOOKUP(A2661,Municipios!$A$2:$B$5571,2,0)</f>
        <v>Mangueirinha</v>
      </c>
      <c r="C2661" s="1" t="n">
        <v>6</v>
      </c>
      <c r="D2661" s="1" t="n">
        <v>13</v>
      </c>
      <c r="E2661" s="1" t="n">
        <v>9</v>
      </c>
      <c r="F2661" s="1" t="n">
        <v>0</v>
      </c>
      <c r="G2661" s="1" t="n">
        <v>21</v>
      </c>
      <c r="H2661" s="1" t="n">
        <f aca="false">SUM(C2661:G2661)</f>
        <v>49</v>
      </c>
      <c r="I2661" s="1" t="n">
        <v>0</v>
      </c>
      <c r="J2661" s="1" t="n">
        <v>551</v>
      </c>
      <c r="K2661" s="1" t="n">
        <v>0</v>
      </c>
      <c r="L2661" s="1" t="n">
        <v>0</v>
      </c>
      <c r="M2661" s="1" t="n">
        <v>0</v>
      </c>
      <c r="N2661" s="1" t="n">
        <v>270</v>
      </c>
      <c r="O2661" s="1" t="n">
        <v>0</v>
      </c>
      <c r="P2661" s="1" t="n">
        <v>0</v>
      </c>
      <c r="Q2661" s="1" t="n">
        <v>0</v>
      </c>
      <c r="R2661" s="1" t="n">
        <v>0</v>
      </c>
      <c r="S2661" s="1" t="n">
        <v>0</v>
      </c>
      <c r="T2661" s="1" t="n">
        <v>0</v>
      </c>
      <c r="U2661" s="1" t="n">
        <v>0</v>
      </c>
      <c r="V2661" s="1" t="n">
        <f aca="false">ROUNDUP(SUM(J2661,R2661,L2661,N2661,T2661)/360,0)</f>
        <v>3</v>
      </c>
      <c r="W2661" s="1" t="n">
        <f aca="false">ROUNDUP(SUM(U2661,S2661,M2661,K2661,Q2661)/360*1.1,0)</f>
        <v>0</v>
      </c>
      <c r="X2661" s="1" t="n">
        <v>1181</v>
      </c>
      <c r="Y2661" s="1" t="n">
        <v>0</v>
      </c>
      <c r="Z2661" s="1" t="n">
        <v>177</v>
      </c>
      <c r="AA2661" s="1" t="n">
        <v>0</v>
      </c>
      <c r="AB2661" s="1" t="n">
        <v>163</v>
      </c>
      <c r="AC2661" s="1" t="n">
        <v>0</v>
      </c>
      <c r="AD2661" s="1" t="n">
        <v>0</v>
      </c>
      <c r="AE2661" s="1" t="n">
        <v>0</v>
      </c>
      <c r="AF2661" s="1" t="n">
        <v>64</v>
      </c>
      <c r="AG2661" s="1" t="n">
        <v>0</v>
      </c>
      <c r="AH2661" s="1" t="n">
        <v>0</v>
      </c>
      <c r="AI2661" s="1" t="n">
        <v>0</v>
      </c>
      <c r="AJ2661" s="1" t="n">
        <f aca="false">ROUNDUP(SUM(AF2661,X2661,Z2661,AB2661,AH2661)/360,0)</f>
        <v>5</v>
      </c>
      <c r="AK2661" s="1" t="n">
        <f aca="false">ROUNDUP(SUM(AI2661,AG2661,AA2661,Y2661,AE2661)/360*1.1,0)</f>
        <v>0</v>
      </c>
      <c r="AL2661" s="1" t="n">
        <v>1</v>
      </c>
      <c r="AM2661" s="1" t="n">
        <v>0</v>
      </c>
    </row>
    <row r="2662" customFormat="false" ht="15" hidden="false" customHeight="false" outlineLevel="0" collapsed="false">
      <c r="A2662" s="1" t="n">
        <v>411450</v>
      </c>
      <c r="B2662" s="1" t="str">
        <f aca="false">VLOOKUP(A2662,Municipios!$A$2:$B$5571,2,0)</f>
        <v>Manoel Ribas</v>
      </c>
      <c r="C2662" s="1" t="n">
        <v>1</v>
      </c>
      <c r="D2662" s="1" t="n">
        <v>13</v>
      </c>
      <c r="E2662" s="1" t="n">
        <v>6</v>
      </c>
      <c r="F2662" s="1" t="n">
        <v>0</v>
      </c>
      <c r="G2662" s="1" t="n">
        <v>4</v>
      </c>
      <c r="H2662" s="1" t="n">
        <f aca="false">SUM(C2662:G2662)</f>
        <v>24</v>
      </c>
      <c r="I2662" s="1" t="n">
        <v>0</v>
      </c>
      <c r="J2662" s="1" t="n">
        <v>264</v>
      </c>
      <c r="K2662" s="1" t="n">
        <v>0</v>
      </c>
      <c r="L2662" s="1" t="n">
        <v>0</v>
      </c>
      <c r="M2662" s="1" t="n">
        <v>0</v>
      </c>
      <c r="N2662" s="1" t="n">
        <v>70</v>
      </c>
      <c r="O2662" s="1" t="n">
        <v>0</v>
      </c>
      <c r="P2662" s="1" t="n">
        <v>0</v>
      </c>
      <c r="Q2662" s="1" t="n">
        <v>0</v>
      </c>
      <c r="R2662" s="1" t="n">
        <v>0</v>
      </c>
      <c r="S2662" s="1" t="n">
        <v>0</v>
      </c>
      <c r="T2662" s="1" t="n">
        <v>0</v>
      </c>
      <c r="U2662" s="1" t="n">
        <v>0</v>
      </c>
      <c r="V2662" s="1" t="n">
        <f aca="false">ROUNDUP(SUM(J2662,R2662,L2662,N2662,T2662)/360,0)</f>
        <v>1</v>
      </c>
      <c r="W2662" s="1" t="n">
        <f aca="false">ROUNDUP(SUM(U2662,S2662,M2662,K2662,Q2662)/360*1.1,0)</f>
        <v>0</v>
      </c>
      <c r="X2662" s="1" t="n">
        <v>323</v>
      </c>
      <c r="Y2662" s="1" t="n">
        <v>0</v>
      </c>
      <c r="Z2662" s="1" t="n">
        <v>205</v>
      </c>
      <c r="AA2662" s="1" t="n">
        <v>0</v>
      </c>
      <c r="AB2662" s="1" t="n">
        <v>48</v>
      </c>
      <c r="AC2662" s="1" t="n">
        <v>0</v>
      </c>
      <c r="AD2662" s="1" t="n">
        <v>0</v>
      </c>
      <c r="AE2662" s="1" t="n">
        <v>0</v>
      </c>
      <c r="AF2662" s="1" t="n">
        <v>29</v>
      </c>
      <c r="AG2662" s="1" t="n">
        <v>0</v>
      </c>
      <c r="AH2662" s="1" t="n">
        <v>0</v>
      </c>
      <c r="AI2662" s="1" t="n">
        <v>0</v>
      </c>
      <c r="AJ2662" s="1" t="n">
        <f aca="false">ROUNDUP(SUM(AF2662,X2662,Z2662,AB2662,AH2662)/360,0)</f>
        <v>2</v>
      </c>
      <c r="AK2662" s="1" t="n">
        <f aca="false">ROUNDUP(SUM(AI2662,AG2662,AA2662,Y2662,AE2662)/360*1.1,0)</f>
        <v>0</v>
      </c>
      <c r="AL2662" s="1" t="n">
        <v>0</v>
      </c>
      <c r="AM2662" s="1" t="n">
        <v>0</v>
      </c>
    </row>
    <row r="2663" customFormat="false" ht="15" hidden="false" customHeight="false" outlineLevel="0" collapsed="false">
      <c r="A2663" s="1" t="n">
        <v>411460</v>
      </c>
      <c r="B2663" s="1" t="str">
        <f aca="false">VLOOKUP(A2663,Municipios!$A$2:$B$5571,2,0)</f>
        <v>Marechal Cândido Rondon</v>
      </c>
      <c r="C2663" s="1" t="n">
        <v>3</v>
      </c>
      <c r="D2663" s="1" t="n">
        <v>10</v>
      </c>
      <c r="E2663" s="1" t="n">
        <v>6</v>
      </c>
      <c r="F2663" s="1" t="n">
        <v>0</v>
      </c>
      <c r="G2663" s="1" t="n">
        <v>3</v>
      </c>
      <c r="H2663" s="1" t="n">
        <f aca="false">SUM(C2663:G2663)</f>
        <v>22</v>
      </c>
      <c r="I2663" s="1" t="n">
        <v>0</v>
      </c>
      <c r="J2663" s="1" t="n">
        <v>823</v>
      </c>
      <c r="K2663" s="1" t="n">
        <v>0</v>
      </c>
      <c r="L2663" s="1" t="n">
        <v>0</v>
      </c>
      <c r="M2663" s="1" t="n">
        <v>0</v>
      </c>
      <c r="N2663" s="1" t="n">
        <v>99</v>
      </c>
      <c r="O2663" s="1" t="n">
        <v>0</v>
      </c>
      <c r="P2663" s="1" t="n">
        <v>0</v>
      </c>
      <c r="Q2663" s="1" t="n">
        <v>0</v>
      </c>
      <c r="R2663" s="1" t="n">
        <v>0</v>
      </c>
      <c r="S2663" s="1" t="n">
        <v>0</v>
      </c>
      <c r="T2663" s="1" t="n">
        <v>0</v>
      </c>
      <c r="U2663" s="1" t="n">
        <v>0</v>
      </c>
      <c r="V2663" s="1" t="n">
        <f aca="false">ROUNDUP(SUM(J2663,R2663,L2663,N2663,T2663)/360,0)</f>
        <v>3</v>
      </c>
      <c r="W2663" s="1" t="n">
        <f aca="false">ROUNDUP(SUM(U2663,S2663,M2663,K2663,Q2663)/360*1.1,0)</f>
        <v>0</v>
      </c>
      <c r="X2663" s="1" t="n">
        <v>2408</v>
      </c>
      <c r="Y2663" s="1" t="n">
        <v>0</v>
      </c>
      <c r="Z2663" s="1" t="n">
        <v>430</v>
      </c>
      <c r="AA2663" s="1" t="n">
        <v>0</v>
      </c>
      <c r="AB2663" s="1" t="n">
        <v>231</v>
      </c>
      <c r="AC2663" s="1" t="n">
        <v>0</v>
      </c>
      <c r="AD2663" s="1" t="n">
        <v>0</v>
      </c>
      <c r="AE2663" s="1" t="n">
        <v>0</v>
      </c>
      <c r="AF2663" s="1" t="n">
        <v>670</v>
      </c>
      <c r="AG2663" s="1" t="n">
        <v>0</v>
      </c>
      <c r="AH2663" s="1" t="n">
        <v>0</v>
      </c>
      <c r="AI2663" s="1" t="n">
        <v>0</v>
      </c>
      <c r="AJ2663" s="1" t="n">
        <f aca="false">ROUNDUP(SUM(AF2663,X2663,Z2663,AB2663,AH2663)/360,0)</f>
        <v>11</v>
      </c>
      <c r="AK2663" s="1" t="n">
        <f aca="false">ROUNDUP(SUM(AI2663,AG2663,AA2663,Y2663,AE2663)/360*1.1,0)</f>
        <v>0</v>
      </c>
      <c r="AL2663" s="1" t="n">
        <v>7</v>
      </c>
      <c r="AM2663" s="1" t="n">
        <v>1</v>
      </c>
    </row>
    <row r="2664" customFormat="false" ht="15" hidden="false" customHeight="false" outlineLevel="0" collapsed="false">
      <c r="A2664" s="1" t="n">
        <v>411500</v>
      </c>
      <c r="B2664" s="1" t="str">
        <f aca="false">VLOOKUP(A2664,Municipios!$A$2:$B$5571,2,0)</f>
        <v>Marilena</v>
      </c>
      <c r="C2664" s="1" t="n">
        <v>4</v>
      </c>
      <c r="D2664" s="1" t="n">
        <v>9</v>
      </c>
      <c r="E2664" s="1" t="n">
        <v>5</v>
      </c>
      <c r="F2664" s="1" t="n">
        <v>0</v>
      </c>
      <c r="G2664" s="1" t="n">
        <v>4</v>
      </c>
      <c r="H2664" s="1" t="n">
        <f aca="false">SUM(C2664:G2664)</f>
        <v>22</v>
      </c>
      <c r="I2664" s="1" t="n">
        <v>0</v>
      </c>
      <c r="J2664" s="1" t="n">
        <v>245</v>
      </c>
      <c r="K2664" s="1" t="n">
        <v>0</v>
      </c>
      <c r="L2664" s="1" t="n">
        <v>0</v>
      </c>
      <c r="M2664" s="1" t="n">
        <v>0</v>
      </c>
      <c r="N2664" s="1" t="n">
        <v>112</v>
      </c>
      <c r="O2664" s="1" t="n">
        <v>0</v>
      </c>
      <c r="P2664" s="1" t="n">
        <v>0</v>
      </c>
      <c r="Q2664" s="1" t="n">
        <v>0</v>
      </c>
      <c r="R2664" s="1" t="n">
        <v>0</v>
      </c>
      <c r="S2664" s="1" t="n">
        <v>0</v>
      </c>
      <c r="T2664" s="1" t="n">
        <v>0</v>
      </c>
      <c r="U2664" s="1" t="n">
        <v>0</v>
      </c>
      <c r="V2664" s="1" t="n">
        <f aca="false">ROUNDUP(SUM(J2664,R2664,L2664,N2664,T2664)/360,0)</f>
        <v>1</v>
      </c>
      <c r="W2664" s="1" t="n">
        <f aca="false">ROUNDUP(SUM(U2664,S2664,M2664,K2664,Q2664)/360*1.1,0)</f>
        <v>0</v>
      </c>
      <c r="X2664" s="1" t="n">
        <v>622</v>
      </c>
      <c r="Y2664" s="1" t="n">
        <v>0</v>
      </c>
      <c r="Z2664" s="1" t="n">
        <v>158</v>
      </c>
      <c r="AA2664" s="1" t="n">
        <v>0</v>
      </c>
      <c r="AB2664" s="1" t="n">
        <v>74</v>
      </c>
      <c r="AC2664" s="1" t="n">
        <v>0</v>
      </c>
      <c r="AD2664" s="1" t="n">
        <v>0</v>
      </c>
      <c r="AE2664" s="1" t="n">
        <v>0</v>
      </c>
      <c r="AF2664" s="1" t="n">
        <v>0</v>
      </c>
      <c r="AG2664" s="1" t="n">
        <v>0</v>
      </c>
      <c r="AH2664" s="1" t="n">
        <v>0</v>
      </c>
      <c r="AI2664" s="1" t="n">
        <v>0</v>
      </c>
      <c r="AJ2664" s="1" t="n">
        <f aca="false">ROUNDUP(SUM(AF2664,X2664,Z2664,AB2664,AH2664)/360,0)</f>
        <v>3</v>
      </c>
      <c r="AK2664" s="1" t="n">
        <f aca="false">ROUNDUP(SUM(AI2664,AG2664,AA2664,Y2664,AE2664)/360*1.1,0)</f>
        <v>0</v>
      </c>
      <c r="AL2664" s="1" t="n">
        <v>0</v>
      </c>
      <c r="AM2664" s="1" t="n">
        <v>0</v>
      </c>
    </row>
    <row r="2665" customFormat="false" ht="15" hidden="false" customHeight="false" outlineLevel="0" collapsed="false">
      <c r="A2665" s="1" t="n">
        <v>411520</v>
      </c>
      <c r="B2665" s="1" t="str">
        <f aca="false">VLOOKUP(A2665,Municipios!$A$2:$B$5571,2,0)</f>
        <v>Maringá</v>
      </c>
      <c r="C2665" s="1" t="n">
        <v>182</v>
      </c>
      <c r="D2665" s="1" t="n">
        <v>233</v>
      </c>
      <c r="E2665" s="1" t="n">
        <v>75</v>
      </c>
      <c r="F2665" s="1" t="n">
        <v>186</v>
      </c>
      <c r="G2665" s="1" t="n">
        <v>65</v>
      </c>
      <c r="H2665" s="1" t="n">
        <f aca="false">SUM(C2665:G2665)</f>
        <v>741</v>
      </c>
      <c r="I2665" s="1" t="n">
        <v>105</v>
      </c>
      <c r="J2665" s="1" t="n">
        <v>3670</v>
      </c>
      <c r="K2665" s="1" t="n">
        <v>0</v>
      </c>
      <c r="L2665" s="1" t="n">
        <v>0</v>
      </c>
      <c r="M2665" s="1" t="n">
        <v>0</v>
      </c>
      <c r="N2665" s="1" t="n">
        <v>2608</v>
      </c>
      <c r="O2665" s="1" t="n">
        <v>0</v>
      </c>
      <c r="P2665" s="1" t="n">
        <v>826</v>
      </c>
      <c r="Q2665" s="1" t="n">
        <v>1329</v>
      </c>
      <c r="R2665" s="1" t="n">
        <v>79</v>
      </c>
      <c r="S2665" s="1" t="n">
        <v>0</v>
      </c>
      <c r="T2665" s="1" t="n">
        <v>0</v>
      </c>
      <c r="U2665" s="1" t="n">
        <v>0</v>
      </c>
      <c r="V2665" s="1" t="n">
        <f aca="false">ROUNDUP(SUM(J2665,R2665,L2665,N2665,T2665)/360,0)</f>
        <v>18</v>
      </c>
      <c r="W2665" s="1" t="n">
        <f aca="false">ROUNDUP(SUM(U2665,S2665,M2665,K2665,Q2665)/360*1.1,0)</f>
        <v>5</v>
      </c>
      <c r="X2665" s="1" t="n">
        <v>69097</v>
      </c>
      <c r="Y2665" s="1" t="n">
        <v>36</v>
      </c>
      <c r="Z2665" s="1" t="n">
        <v>15342</v>
      </c>
      <c r="AA2665" s="1" t="n">
        <v>0</v>
      </c>
      <c r="AB2665" s="1" t="n">
        <v>5242</v>
      </c>
      <c r="AC2665" s="1" t="n">
        <v>0</v>
      </c>
      <c r="AD2665" s="1" t="n">
        <v>20007</v>
      </c>
      <c r="AE2665" s="1" t="n">
        <v>26538</v>
      </c>
      <c r="AF2665" s="1" t="n">
        <v>28682</v>
      </c>
      <c r="AG2665" s="1" t="n">
        <v>14</v>
      </c>
      <c r="AH2665" s="1" t="n">
        <v>61809</v>
      </c>
      <c r="AI2665" s="1" t="n">
        <v>0</v>
      </c>
      <c r="AJ2665" s="1" t="n">
        <f aca="false">ROUNDUP(SUM(AF2665,X2665,Z2665,AB2665,AH2665)/360,0)</f>
        <v>501</v>
      </c>
      <c r="AK2665" s="1" t="n">
        <f aca="false">ROUNDUP(SUM(AI2665,AG2665,AA2665,Y2665,AE2665)/360*1.1,0)</f>
        <v>82</v>
      </c>
      <c r="AL2665" s="1" t="n">
        <v>216</v>
      </c>
      <c r="AM2665" s="1" t="n">
        <v>12</v>
      </c>
    </row>
    <row r="2666" customFormat="false" ht="15" hidden="false" customHeight="false" outlineLevel="0" collapsed="false">
      <c r="A2666" s="1" t="n">
        <v>411540</v>
      </c>
      <c r="B2666" s="1" t="str">
        <f aca="false">VLOOKUP(A2666,Municipios!$A$2:$B$5571,2,0)</f>
        <v>Marmeleiro</v>
      </c>
      <c r="C2666" s="1" t="n">
        <v>4</v>
      </c>
      <c r="D2666" s="1" t="n">
        <v>15</v>
      </c>
      <c r="E2666" s="1" t="n">
        <v>8</v>
      </c>
      <c r="F2666" s="1" t="n">
        <v>0</v>
      </c>
      <c r="G2666" s="1" t="n">
        <v>8</v>
      </c>
      <c r="H2666" s="1" t="n">
        <f aca="false">SUM(C2666:G2666)</f>
        <v>35</v>
      </c>
      <c r="I2666" s="1" t="n">
        <v>0</v>
      </c>
      <c r="J2666" s="1" t="n">
        <v>271</v>
      </c>
      <c r="K2666" s="1" t="n">
        <v>0</v>
      </c>
      <c r="L2666" s="1" t="n">
        <v>0</v>
      </c>
      <c r="M2666" s="1" t="n">
        <v>0</v>
      </c>
      <c r="N2666" s="1" t="n">
        <v>119</v>
      </c>
      <c r="O2666" s="1" t="n">
        <v>0</v>
      </c>
      <c r="P2666" s="1" t="n">
        <v>0</v>
      </c>
      <c r="Q2666" s="1" t="n">
        <v>0</v>
      </c>
      <c r="R2666" s="1" t="n">
        <v>0</v>
      </c>
      <c r="S2666" s="1" t="n">
        <v>0</v>
      </c>
      <c r="T2666" s="1" t="n">
        <v>0</v>
      </c>
      <c r="U2666" s="1" t="n">
        <v>0</v>
      </c>
      <c r="V2666" s="1" t="n">
        <f aca="false">ROUNDUP(SUM(J2666,R2666,L2666,N2666,T2666)/360,0)</f>
        <v>2</v>
      </c>
      <c r="W2666" s="1" t="n">
        <f aca="false">ROUNDUP(SUM(U2666,S2666,M2666,K2666,Q2666)/360*1.1,0)</f>
        <v>0</v>
      </c>
      <c r="X2666" s="1" t="n">
        <v>793</v>
      </c>
      <c r="Y2666" s="1" t="n">
        <v>0</v>
      </c>
      <c r="Z2666" s="1" t="n">
        <v>81</v>
      </c>
      <c r="AA2666" s="1" t="n">
        <v>0</v>
      </c>
      <c r="AB2666" s="1" t="n">
        <v>155</v>
      </c>
      <c r="AC2666" s="1" t="n">
        <v>0</v>
      </c>
      <c r="AD2666" s="1" t="n">
        <v>0</v>
      </c>
      <c r="AE2666" s="1" t="n">
        <v>0</v>
      </c>
      <c r="AF2666" s="1" t="n">
        <v>0</v>
      </c>
      <c r="AG2666" s="1" t="n">
        <v>0</v>
      </c>
      <c r="AH2666" s="1" t="n">
        <v>0</v>
      </c>
      <c r="AI2666" s="1" t="n">
        <v>0</v>
      </c>
      <c r="AJ2666" s="1" t="n">
        <f aca="false">ROUNDUP(SUM(AF2666,X2666,Z2666,AB2666,AH2666)/360,0)</f>
        <v>3</v>
      </c>
      <c r="AK2666" s="1" t="n">
        <f aca="false">ROUNDUP(SUM(AI2666,AG2666,AA2666,Y2666,AE2666)/360*1.1,0)</f>
        <v>0</v>
      </c>
      <c r="AL2666" s="1" t="n">
        <v>0</v>
      </c>
      <c r="AM2666" s="1" t="n">
        <v>0</v>
      </c>
    </row>
    <row r="2667" customFormat="false" ht="15" hidden="false" customHeight="false" outlineLevel="0" collapsed="false">
      <c r="A2667" s="1" t="n">
        <v>411550</v>
      </c>
      <c r="B2667" s="1" t="str">
        <f aca="false">VLOOKUP(A2667,Municipios!$A$2:$B$5571,2,0)</f>
        <v>Marumbi</v>
      </c>
      <c r="C2667" s="1" t="n">
        <v>3</v>
      </c>
      <c r="D2667" s="1" t="n">
        <v>6</v>
      </c>
      <c r="E2667" s="1" t="n">
        <v>6</v>
      </c>
      <c r="F2667" s="1" t="n">
        <v>0</v>
      </c>
      <c r="G2667" s="1" t="n">
        <v>6</v>
      </c>
      <c r="H2667" s="1" t="n">
        <f aca="false">SUM(C2667:G2667)</f>
        <v>21</v>
      </c>
      <c r="I2667" s="1" t="n">
        <v>0</v>
      </c>
      <c r="J2667" s="1" t="n">
        <v>50</v>
      </c>
      <c r="K2667" s="1" t="n">
        <v>0</v>
      </c>
      <c r="L2667" s="1" t="n">
        <v>0</v>
      </c>
      <c r="M2667" s="1" t="n">
        <v>0</v>
      </c>
      <c r="N2667" s="1" t="n">
        <v>0</v>
      </c>
      <c r="O2667" s="1" t="n">
        <v>0</v>
      </c>
      <c r="P2667" s="1" t="n">
        <v>0</v>
      </c>
      <c r="Q2667" s="1" t="n">
        <v>0</v>
      </c>
      <c r="R2667" s="1" t="n">
        <v>0</v>
      </c>
      <c r="S2667" s="1" t="n">
        <v>0</v>
      </c>
      <c r="T2667" s="1" t="n">
        <v>0</v>
      </c>
      <c r="U2667" s="1" t="n">
        <v>0</v>
      </c>
      <c r="V2667" s="1" t="n">
        <f aca="false">ROUNDUP(SUM(J2667,R2667,L2667,N2667,T2667)/360,0)</f>
        <v>1</v>
      </c>
      <c r="W2667" s="1" t="n">
        <f aca="false">ROUNDUP(SUM(U2667,S2667,M2667,K2667,Q2667)/360*1.1,0)</f>
        <v>0</v>
      </c>
      <c r="X2667" s="1" t="n">
        <v>151</v>
      </c>
      <c r="Y2667" s="1" t="n">
        <v>0</v>
      </c>
      <c r="Z2667" s="1" t="n">
        <v>0</v>
      </c>
      <c r="AA2667" s="1" t="n">
        <v>0</v>
      </c>
      <c r="AB2667" s="1" t="n">
        <v>0</v>
      </c>
      <c r="AC2667" s="1" t="n">
        <v>0</v>
      </c>
      <c r="AD2667" s="1" t="n">
        <v>0</v>
      </c>
      <c r="AE2667" s="1" t="n">
        <v>0</v>
      </c>
      <c r="AF2667" s="1" t="n">
        <v>0</v>
      </c>
      <c r="AG2667" s="1" t="n">
        <v>0</v>
      </c>
      <c r="AH2667" s="1" t="n">
        <v>0</v>
      </c>
      <c r="AI2667" s="1" t="n">
        <v>0</v>
      </c>
      <c r="AJ2667" s="1" t="n">
        <f aca="false">ROUNDUP(SUM(AF2667,X2667,Z2667,AB2667,AH2667)/360,0)</f>
        <v>1</v>
      </c>
      <c r="AK2667" s="1" t="n">
        <f aca="false">ROUNDUP(SUM(AI2667,AG2667,AA2667,Y2667,AE2667)/360*1.1,0)</f>
        <v>0</v>
      </c>
      <c r="AL2667" s="1" t="n">
        <v>0</v>
      </c>
      <c r="AM2667" s="1" t="n">
        <v>0</v>
      </c>
    </row>
    <row r="2668" customFormat="false" ht="15" hidden="false" customHeight="false" outlineLevel="0" collapsed="false">
      <c r="A2668" s="1" t="n">
        <v>411560</v>
      </c>
      <c r="B2668" s="1" t="str">
        <f aca="false">VLOOKUP(A2668,Municipios!$A$2:$B$5571,2,0)</f>
        <v>Matelândia</v>
      </c>
      <c r="C2668" s="1" t="n">
        <v>8</v>
      </c>
      <c r="D2668" s="1" t="n">
        <v>12</v>
      </c>
      <c r="E2668" s="1" t="n">
        <v>5</v>
      </c>
      <c r="F2668" s="1" t="n">
        <v>0</v>
      </c>
      <c r="G2668" s="1" t="n">
        <v>8</v>
      </c>
      <c r="H2668" s="1" t="n">
        <f aca="false">SUM(C2668:G2668)</f>
        <v>33</v>
      </c>
      <c r="I2668" s="1" t="n">
        <v>0</v>
      </c>
      <c r="J2668" s="1" t="n">
        <v>781</v>
      </c>
      <c r="K2668" s="1" t="n">
        <v>0</v>
      </c>
      <c r="L2668" s="1" t="n">
        <v>0</v>
      </c>
      <c r="M2668" s="1" t="n">
        <v>0</v>
      </c>
      <c r="N2668" s="1" t="n">
        <v>72</v>
      </c>
      <c r="O2668" s="1" t="n">
        <v>0</v>
      </c>
      <c r="P2668" s="1" t="n">
        <v>0</v>
      </c>
      <c r="Q2668" s="1" t="n">
        <v>0</v>
      </c>
      <c r="R2668" s="1" t="n">
        <v>0</v>
      </c>
      <c r="S2668" s="1" t="n">
        <v>0</v>
      </c>
      <c r="T2668" s="1" t="n">
        <v>0</v>
      </c>
      <c r="U2668" s="1" t="n">
        <v>0</v>
      </c>
      <c r="V2668" s="1" t="n">
        <f aca="false">ROUNDUP(SUM(J2668,R2668,L2668,N2668,T2668)/360,0)</f>
        <v>3</v>
      </c>
      <c r="W2668" s="1" t="n">
        <f aca="false">ROUNDUP(SUM(U2668,S2668,M2668,K2668,Q2668)/360*1.1,0)</f>
        <v>0</v>
      </c>
      <c r="X2668" s="1" t="n">
        <v>1812</v>
      </c>
      <c r="Y2668" s="1" t="n">
        <v>0</v>
      </c>
      <c r="Z2668" s="1" t="n">
        <v>354</v>
      </c>
      <c r="AA2668" s="1" t="n">
        <v>0</v>
      </c>
      <c r="AB2668" s="1" t="n">
        <v>176</v>
      </c>
      <c r="AC2668" s="1" t="n">
        <v>0</v>
      </c>
      <c r="AD2668" s="1" t="n">
        <v>0</v>
      </c>
      <c r="AE2668" s="1" t="n">
        <v>0</v>
      </c>
      <c r="AF2668" s="1" t="n">
        <v>704</v>
      </c>
      <c r="AG2668" s="1" t="n">
        <v>0</v>
      </c>
      <c r="AH2668" s="1" t="n">
        <v>0</v>
      </c>
      <c r="AI2668" s="1" t="n">
        <v>0</v>
      </c>
      <c r="AJ2668" s="1" t="n">
        <f aca="false">ROUNDUP(SUM(AF2668,X2668,Z2668,AB2668,AH2668)/360,0)</f>
        <v>9</v>
      </c>
      <c r="AK2668" s="1" t="n">
        <f aca="false">ROUNDUP(SUM(AI2668,AG2668,AA2668,Y2668,AE2668)/360*1.1,0)</f>
        <v>0</v>
      </c>
      <c r="AL2668" s="1" t="n">
        <v>1</v>
      </c>
      <c r="AM2668" s="1" t="n">
        <v>0</v>
      </c>
    </row>
    <row r="2669" customFormat="false" ht="15" hidden="false" customHeight="false" outlineLevel="0" collapsed="false">
      <c r="A2669" s="1" t="n">
        <v>411570</v>
      </c>
      <c r="B2669" s="1" t="str">
        <f aca="false">VLOOKUP(A2669,Municipios!$A$2:$B$5571,2,0)</f>
        <v>Matinhos</v>
      </c>
      <c r="C2669" s="1" t="n">
        <v>0</v>
      </c>
      <c r="D2669" s="1" t="n">
        <v>4</v>
      </c>
      <c r="E2669" s="1" t="n">
        <v>8</v>
      </c>
      <c r="F2669" s="1" t="n">
        <v>0</v>
      </c>
      <c r="G2669" s="1" t="n">
        <v>0</v>
      </c>
      <c r="H2669" s="1" t="n">
        <f aca="false">SUM(C2669:G2669)</f>
        <v>12</v>
      </c>
      <c r="I2669" s="1" t="n">
        <v>0</v>
      </c>
      <c r="J2669" s="1" t="n">
        <v>0</v>
      </c>
      <c r="K2669" s="1" t="n">
        <v>0</v>
      </c>
      <c r="L2669" s="1" t="n">
        <v>0</v>
      </c>
      <c r="M2669" s="1" t="n">
        <v>0</v>
      </c>
      <c r="N2669" s="1" t="n">
        <v>0</v>
      </c>
      <c r="O2669" s="1" t="n">
        <v>0</v>
      </c>
      <c r="P2669" s="1" t="n">
        <v>0</v>
      </c>
      <c r="Q2669" s="1" t="n">
        <v>0</v>
      </c>
      <c r="R2669" s="1" t="n">
        <v>0</v>
      </c>
      <c r="S2669" s="1" t="n">
        <v>0</v>
      </c>
      <c r="T2669" s="1" t="n">
        <v>0</v>
      </c>
      <c r="U2669" s="1" t="n">
        <v>0</v>
      </c>
      <c r="V2669" s="1" t="n">
        <f aca="false">ROUNDUP(SUM(J2669,R2669,L2669,N2669,T2669)/360,0)</f>
        <v>0</v>
      </c>
      <c r="W2669" s="1" t="n">
        <f aca="false">ROUNDUP(SUM(U2669,S2669,M2669,K2669,Q2669)/360*1.1,0)</f>
        <v>0</v>
      </c>
      <c r="X2669" s="1" t="n">
        <v>0</v>
      </c>
      <c r="Y2669" s="1" t="n">
        <v>0</v>
      </c>
      <c r="Z2669" s="1" t="n">
        <v>821</v>
      </c>
      <c r="AA2669" s="1" t="n">
        <v>0</v>
      </c>
      <c r="AB2669" s="1" t="n">
        <v>0</v>
      </c>
      <c r="AC2669" s="1" t="n">
        <v>0</v>
      </c>
      <c r="AD2669" s="1" t="n">
        <v>0</v>
      </c>
      <c r="AE2669" s="1" t="n">
        <v>0</v>
      </c>
      <c r="AF2669" s="1" t="n">
        <v>0</v>
      </c>
      <c r="AG2669" s="1" t="n">
        <v>0</v>
      </c>
      <c r="AH2669" s="1" t="n">
        <v>0</v>
      </c>
      <c r="AI2669" s="1" t="n">
        <v>0</v>
      </c>
      <c r="AJ2669" s="1" t="n">
        <f aca="false">ROUNDUP(SUM(AF2669,X2669,Z2669,AB2669,AH2669)/360,0)</f>
        <v>3</v>
      </c>
      <c r="AK2669" s="1" t="n">
        <f aca="false">ROUNDUP(SUM(AI2669,AG2669,AA2669,Y2669,AE2669)/360*1.1,0)</f>
        <v>0</v>
      </c>
      <c r="AL2669" s="1" t="n">
        <v>1</v>
      </c>
      <c r="AM2669" s="1" t="n">
        <v>0</v>
      </c>
    </row>
    <row r="2670" customFormat="false" ht="15" hidden="false" customHeight="false" outlineLevel="0" collapsed="false">
      <c r="A2670" s="1" t="n">
        <v>411580</v>
      </c>
      <c r="B2670" s="1" t="str">
        <f aca="false">VLOOKUP(A2670,Municipios!$A$2:$B$5571,2,0)</f>
        <v>Medianeira</v>
      </c>
      <c r="C2670" s="1" t="n">
        <v>13</v>
      </c>
      <c r="D2670" s="1" t="n">
        <v>18</v>
      </c>
      <c r="E2670" s="1" t="n">
        <v>6</v>
      </c>
      <c r="F2670" s="1" t="n">
        <v>0</v>
      </c>
      <c r="G2670" s="1" t="n">
        <v>14</v>
      </c>
      <c r="H2670" s="1" t="n">
        <f aca="false">SUM(C2670:G2670)</f>
        <v>51</v>
      </c>
      <c r="I2670" s="1" t="n">
        <v>3</v>
      </c>
      <c r="J2670" s="1" t="n">
        <v>1004</v>
      </c>
      <c r="K2670" s="1" t="n">
        <v>0</v>
      </c>
      <c r="L2670" s="1" t="n">
        <v>0</v>
      </c>
      <c r="M2670" s="1" t="n">
        <v>0</v>
      </c>
      <c r="N2670" s="1" t="n">
        <v>260</v>
      </c>
      <c r="O2670" s="1" t="n">
        <v>0</v>
      </c>
      <c r="P2670" s="1" t="n">
        <v>104</v>
      </c>
      <c r="Q2670" s="1" t="n">
        <v>138</v>
      </c>
      <c r="R2670" s="1" t="n">
        <v>0</v>
      </c>
      <c r="S2670" s="1" t="n">
        <v>0</v>
      </c>
      <c r="T2670" s="1" t="n">
        <v>0</v>
      </c>
      <c r="U2670" s="1" t="n">
        <v>0</v>
      </c>
      <c r="V2670" s="1" t="n">
        <f aca="false">ROUNDUP(SUM(J2670,R2670,L2670,N2670,T2670)/360,0)</f>
        <v>4</v>
      </c>
      <c r="W2670" s="1" t="n">
        <f aca="false">ROUNDUP(SUM(U2670,S2670,M2670,K2670,Q2670)/360*1.1,0)</f>
        <v>1</v>
      </c>
      <c r="X2670" s="1" t="n">
        <v>3056</v>
      </c>
      <c r="Y2670" s="1" t="n">
        <v>0</v>
      </c>
      <c r="Z2670" s="1" t="n">
        <v>387</v>
      </c>
      <c r="AA2670" s="1" t="n">
        <v>0</v>
      </c>
      <c r="AB2670" s="1" t="n">
        <v>436</v>
      </c>
      <c r="AC2670" s="1" t="n">
        <v>0</v>
      </c>
      <c r="AD2670" s="1" t="n">
        <v>524</v>
      </c>
      <c r="AE2670" s="1" t="n">
        <v>812</v>
      </c>
      <c r="AF2670" s="1" t="n">
        <v>3377</v>
      </c>
      <c r="AG2670" s="1" t="n">
        <v>0</v>
      </c>
      <c r="AH2670" s="1" t="n">
        <v>0</v>
      </c>
      <c r="AI2670" s="1" t="n">
        <v>0</v>
      </c>
      <c r="AJ2670" s="1" t="n">
        <f aca="false">ROUNDUP(SUM(AF2670,X2670,Z2670,AB2670,AH2670)/360,0)</f>
        <v>21</v>
      </c>
      <c r="AK2670" s="1" t="n">
        <f aca="false">ROUNDUP(SUM(AI2670,AG2670,AA2670,Y2670,AE2670)/360*1.1,0)</f>
        <v>3</v>
      </c>
      <c r="AL2670" s="1" t="n">
        <v>18</v>
      </c>
      <c r="AM2670" s="1" t="n">
        <v>1</v>
      </c>
    </row>
    <row r="2671" customFormat="false" ht="15" hidden="false" customHeight="false" outlineLevel="0" collapsed="false">
      <c r="A2671" s="1" t="n">
        <v>411600</v>
      </c>
      <c r="B2671" s="1" t="str">
        <f aca="false">VLOOKUP(A2671,Municipios!$A$2:$B$5571,2,0)</f>
        <v>Miraselva</v>
      </c>
      <c r="C2671" s="1" t="n">
        <v>0</v>
      </c>
      <c r="D2671" s="1" t="n">
        <v>6</v>
      </c>
      <c r="E2671" s="1" t="n">
        <v>2</v>
      </c>
      <c r="F2671" s="1" t="n">
        <v>0</v>
      </c>
      <c r="G2671" s="1" t="n">
        <v>2</v>
      </c>
      <c r="H2671" s="1" t="n">
        <f aca="false">SUM(C2671:G2671)</f>
        <v>10</v>
      </c>
      <c r="I2671" s="1" t="n">
        <v>0</v>
      </c>
      <c r="J2671" s="1" t="n">
        <v>14</v>
      </c>
      <c r="K2671" s="1" t="n">
        <v>0</v>
      </c>
      <c r="L2671" s="1" t="n">
        <v>0</v>
      </c>
      <c r="M2671" s="1" t="n">
        <v>0</v>
      </c>
      <c r="N2671" s="1" t="n">
        <v>0</v>
      </c>
      <c r="O2671" s="1" t="n">
        <v>0</v>
      </c>
      <c r="P2671" s="1" t="n">
        <v>0</v>
      </c>
      <c r="Q2671" s="1" t="n">
        <v>0</v>
      </c>
      <c r="R2671" s="1" t="n">
        <v>0</v>
      </c>
      <c r="S2671" s="1" t="n">
        <v>0</v>
      </c>
      <c r="T2671" s="1" t="n">
        <v>0</v>
      </c>
      <c r="U2671" s="1" t="n">
        <v>0</v>
      </c>
      <c r="V2671" s="1" t="n">
        <f aca="false">ROUNDUP(SUM(J2671,R2671,L2671,N2671,T2671)/360,0)</f>
        <v>1</v>
      </c>
      <c r="W2671" s="1" t="n">
        <f aca="false">ROUNDUP(SUM(U2671,S2671,M2671,K2671,Q2671)/360*1.1,0)</f>
        <v>0</v>
      </c>
      <c r="X2671" s="1" t="n">
        <v>50</v>
      </c>
      <c r="Y2671" s="1" t="n">
        <v>0</v>
      </c>
      <c r="Z2671" s="1" t="n">
        <v>0</v>
      </c>
      <c r="AA2671" s="1" t="n">
        <v>0</v>
      </c>
      <c r="AB2671" s="1" t="n">
        <v>0</v>
      </c>
      <c r="AC2671" s="1" t="n">
        <v>0</v>
      </c>
      <c r="AD2671" s="1" t="n">
        <v>0</v>
      </c>
      <c r="AE2671" s="1" t="n">
        <v>0</v>
      </c>
      <c r="AF2671" s="1" t="n">
        <v>0</v>
      </c>
      <c r="AG2671" s="1" t="n">
        <v>0</v>
      </c>
      <c r="AH2671" s="1" t="n">
        <v>0</v>
      </c>
      <c r="AI2671" s="1" t="n">
        <v>0</v>
      </c>
      <c r="AJ2671" s="1" t="n">
        <f aca="false">ROUNDUP(SUM(AF2671,X2671,Z2671,AB2671,AH2671)/360,0)</f>
        <v>1</v>
      </c>
      <c r="AK2671" s="1" t="n">
        <f aca="false">ROUNDUP(SUM(AI2671,AG2671,AA2671,Y2671,AE2671)/360*1.1,0)</f>
        <v>0</v>
      </c>
      <c r="AL2671" s="1" t="n">
        <v>1</v>
      </c>
      <c r="AM2671" s="1" t="n">
        <v>0</v>
      </c>
    </row>
    <row r="2672" customFormat="false" ht="15" hidden="false" customHeight="false" outlineLevel="0" collapsed="false">
      <c r="A2672" s="1" t="n">
        <v>411605</v>
      </c>
      <c r="B2672" s="1" t="str">
        <f aca="false">VLOOKUP(A2672,Municipios!$A$2:$B$5571,2,0)</f>
        <v>Missal</v>
      </c>
      <c r="C2672" s="1" t="n">
        <v>4</v>
      </c>
      <c r="D2672" s="1" t="n">
        <v>12</v>
      </c>
      <c r="E2672" s="1" t="n">
        <v>8</v>
      </c>
      <c r="F2672" s="1" t="n">
        <v>0</v>
      </c>
      <c r="G2672" s="1" t="n">
        <v>6</v>
      </c>
      <c r="H2672" s="1" t="n">
        <f aca="false">SUM(C2672:G2672)</f>
        <v>30</v>
      </c>
      <c r="I2672" s="1" t="n">
        <v>0</v>
      </c>
      <c r="J2672" s="1" t="n">
        <v>691</v>
      </c>
      <c r="K2672" s="1" t="n">
        <v>0</v>
      </c>
      <c r="L2672" s="1" t="n">
        <v>0</v>
      </c>
      <c r="M2672" s="1" t="n">
        <v>0</v>
      </c>
      <c r="N2672" s="1" t="n">
        <v>0</v>
      </c>
      <c r="O2672" s="1" t="n">
        <v>0</v>
      </c>
      <c r="P2672" s="1" t="n">
        <v>0</v>
      </c>
      <c r="Q2672" s="1" t="n">
        <v>0</v>
      </c>
      <c r="R2672" s="1" t="n">
        <v>0</v>
      </c>
      <c r="S2672" s="1" t="n">
        <v>0</v>
      </c>
      <c r="T2672" s="1" t="n">
        <v>0</v>
      </c>
      <c r="U2672" s="1" t="n">
        <v>0</v>
      </c>
      <c r="V2672" s="1" t="n">
        <f aca="false">ROUNDUP(SUM(J2672,R2672,L2672,N2672,T2672)/360,0)</f>
        <v>2</v>
      </c>
      <c r="W2672" s="1" t="n">
        <f aca="false">ROUNDUP(SUM(U2672,S2672,M2672,K2672,Q2672)/360*1.1,0)</f>
        <v>0</v>
      </c>
      <c r="X2672" s="1" t="n">
        <v>556</v>
      </c>
      <c r="Y2672" s="1" t="n">
        <v>0</v>
      </c>
      <c r="Z2672" s="1" t="n">
        <v>0</v>
      </c>
      <c r="AA2672" s="1" t="n">
        <v>0</v>
      </c>
      <c r="AB2672" s="1" t="n">
        <v>0</v>
      </c>
      <c r="AC2672" s="1" t="n">
        <v>0</v>
      </c>
      <c r="AD2672" s="1" t="n">
        <v>0</v>
      </c>
      <c r="AE2672" s="1" t="n">
        <v>0</v>
      </c>
      <c r="AF2672" s="1" t="n">
        <v>328</v>
      </c>
      <c r="AG2672" s="1" t="n">
        <v>0</v>
      </c>
      <c r="AH2672" s="1" t="n">
        <v>0</v>
      </c>
      <c r="AI2672" s="1" t="n">
        <v>0</v>
      </c>
      <c r="AJ2672" s="1" t="n">
        <f aca="false">ROUNDUP(SUM(AF2672,X2672,Z2672,AB2672,AH2672)/360,0)</f>
        <v>3</v>
      </c>
      <c r="AK2672" s="1" t="n">
        <f aca="false">ROUNDUP(SUM(AI2672,AG2672,AA2672,Y2672,AE2672)/360*1.1,0)</f>
        <v>0</v>
      </c>
      <c r="AL2672" s="1" t="n">
        <v>0</v>
      </c>
      <c r="AM2672" s="1" t="n">
        <v>0</v>
      </c>
    </row>
    <row r="2673" customFormat="false" ht="15" hidden="false" customHeight="false" outlineLevel="0" collapsed="false">
      <c r="A2673" s="1" t="n">
        <v>411620</v>
      </c>
      <c r="B2673" s="1" t="str">
        <f aca="false">VLOOKUP(A2673,Municipios!$A$2:$B$5571,2,0)</f>
        <v>Morretes</v>
      </c>
      <c r="C2673" s="1" t="n">
        <v>1</v>
      </c>
      <c r="D2673" s="1" t="n">
        <v>17</v>
      </c>
      <c r="E2673" s="1" t="n">
        <v>2</v>
      </c>
      <c r="F2673" s="1" t="n">
        <v>0</v>
      </c>
      <c r="G2673" s="1" t="n">
        <v>2</v>
      </c>
      <c r="H2673" s="1" t="n">
        <f aca="false">SUM(C2673:G2673)</f>
        <v>22</v>
      </c>
      <c r="I2673" s="1" t="n">
        <v>0</v>
      </c>
      <c r="J2673" s="1" t="n">
        <v>271</v>
      </c>
      <c r="K2673" s="1" t="n">
        <v>0</v>
      </c>
      <c r="L2673" s="1" t="n">
        <v>0</v>
      </c>
      <c r="M2673" s="1" t="n">
        <v>0</v>
      </c>
      <c r="N2673" s="1" t="n">
        <v>30</v>
      </c>
      <c r="O2673" s="1" t="n">
        <v>0</v>
      </c>
      <c r="P2673" s="1" t="n">
        <v>0</v>
      </c>
      <c r="Q2673" s="1" t="n">
        <v>0</v>
      </c>
      <c r="R2673" s="1" t="n">
        <v>0</v>
      </c>
      <c r="S2673" s="1" t="n">
        <v>0</v>
      </c>
      <c r="T2673" s="1" t="n">
        <v>0</v>
      </c>
      <c r="U2673" s="1" t="n">
        <v>0</v>
      </c>
      <c r="V2673" s="1" t="n">
        <f aca="false">ROUNDUP(SUM(J2673,R2673,L2673,N2673,T2673)/360,0)</f>
        <v>1</v>
      </c>
      <c r="W2673" s="1" t="n">
        <f aca="false">ROUNDUP(SUM(U2673,S2673,M2673,K2673,Q2673)/360*1.1,0)</f>
        <v>0</v>
      </c>
      <c r="X2673" s="1" t="n">
        <v>1057</v>
      </c>
      <c r="Y2673" s="1" t="n">
        <v>0</v>
      </c>
      <c r="Z2673" s="1" t="n">
        <v>30</v>
      </c>
      <c r="AA2673" s="1" t="n">
        <v>0</v>
      </c>
      <c r="AB2673" s="1" t="n">
        <v>36</v>
      </c>
      <c r="AC2673" s="1" t="n">
        <v>0</v>
      </c>
      <c r="AD2673" s="1" t="n">
        <v>0</v>
      </c>
      <c r="AE2673" s="1" t="n">
        <v>0</v>
      </c>
      <c r="AF2673" s="1" t="n">
        <v>0</v>
      </c>
      <c r="AG2673" s="1" t="n">
        <v>0</v>
      </c>
      <c r="AH2673" s="1" t="n">
        <v>0</v>
      </c>
      <c r="AI2673" s="1" t="n">
        <v>0</v>
      </c>
      <c r="AJ2673" s="1" t="n">
        <f aca="false">ROUNDUP(SUM(AF2673,X2673,Z2673,AB2673,AH2673)/360,0)</f>
        <v>4</v>
      </c>
      <c r="AK2673" s="1" t="n">
        <f aca="false">ROUNDUP(SUM(AI2673,AG2673,AA2673,Y2673,AE2673)/360*1.1,0)</f>
        <v>0</v>
      </c>
      <c r="AL2673" s="1" t="n">
        <v>1</v>
      </c>
      <c r="AM2673" s="1" t="n">
        <v>0</v>
      </c>
    </row>
    <row r="2674" customFormat="false" ht="15" hidden="false" customHeight="false" outlineLevel="0" collapsed="false">
      <c r="A2674" s="1" t="n">
        <v>411670</v>
      </c>
      <c r="B2674" s="1" t="str">
        <f aca="false">VLOOKUP(A2674,Municipios!$A$2:$B$5571,2,0)</f>
        <v>Nova Aurora</v>
      </c>
      <c r="C2674" s="1" t="n">
        <v>17</v>
      </c>
      <c r="D2674" s="1" t="n">
        <v>15</v>
      </c>
      <c r="E2674" s="1" t="n">
        <v>4</v>
      </c>
      <c r="F2674" s="1" t="n">
        <v>0</v>
      </c>
      <c r="G2674" s="1" t="n">
        <v>4</v>
      </c>
      <c r="H2674" s="1" t="n">
        <f aca="false">SUM(C2674:G2674)</f>
        <v>40</v>
      </c>
      <c r="I2674" s="1" t="n">
        <v>0</v>
      </c>
      <c r="J2674" s="1" t="n">
        <v>1284</v>
      </c>
      <c r="K2674" s="1" t="n">
        <v>0</v>
      </c>
      <c r="L2674" s="1" t="n">
        <v>0</v>
      </c>
      <c r="M2674" s="1" t="n">
        <v>0</v>
      </c>
      <c r="N2674" s="1" t="n">
        <v>189</v>
      </c>
      <c r="O2674" s="1" t="n">
        <v>0</v>
      </c>
      <c r="P2674" s="1" t="n">
        <v>0</v>
      </c>
      <c r="Q2674" s="1" t="n">
        <v>0</v>
      </c>
      <c r="R2674" s="1" t="n">
        <v>3</v>
      </c>
      <c r="S2674" s="1" t="n">
        <v>0</v>
      </c>
      <c r="T2674" s="1" t="n">
        <v>0</v>
      </c>
      <c r="U2674" s="1" t="n">
        <v>0</v>
      </c>
      <c r="V2674" s="1" t="n">
        <f aca="false">ROUNDUP(SUM(J2674,R2674,L2674,N2674,T2674)/360,0)</f>
        <v>5</v>
      </c>
      <c r="W2674" s="1" t="n">
        <f aca="false">ROUNDUP(SUM(U2674,S2674,M2674,K2674,Q2674)/360*1.1,0)</f>
        <v>0</v>
      </c>
      <c r="X2674" s="1" t="n">
        <v>3256</v>
      </c>
      <c r="Y2674" s="1" t="n">
        <v>0</v>
      </c>
      <c r="Z2674" s="1" t="n">
        <v>32</v>
      </c>
      <c r="AA2674" s="1" t="n">
        <v>0</v>
      </c>
      <c r="AB2674" s="1" t="n">
        <v>95</v>
      </c>
      <c r="AC2674" s="1" t="n">
        <v>0</v>
      </c>
      <c r="AD2674" s="1" t="n">
        <v>0</v>
      </c>
      <c r="AE2674" s="1" t="n">
        <v>0</v>
      </c>
      <c r="AF2674" s="1" t="n">
        <v>2083</v>
      </c>
      <c r="AG2674" s="1" t="n">
        <v>0</v>
      </c>
      <c r="AH2674" s="1" t="n">
        <v>0</v>
      </c>
      <c r="AI2674" s="1" t="n">
        <v>0</v>
      </c>
      <c r="AJ2674" s="1" t="n">
        <f aca="false">ROUNDUP(SUM(AF2674,X2674,Z2674,AB2674,AH2674)/360,0)</f>
        <v>16</v>
      </c>
      <c r="AK2674" s="1" t="n">
        <f aca="false">ROUNDUP(SUM(AI2674,AG2674,AA2674,Y2674,AE2674)/360*1.1,0)</f>
        <v>0</v>
      </c>
      <c r="AL2674" s="1" t="n">
        <v>0</v>
      </c>
      <c r="AM2674" s="1" t="n">
        <v>0</v>
      </c>
    </row>
    <row r="2675" customFormat="false" ht="15" hidden="false" customHeight="false" outlineLevel="0" collapsed="false">
      <c r="A2675" s="1" t="n">
        <v>411680</v>
      </c>
      <c r="B2675" s="1" t="str">
        <f aca="false">VLOOKUP(A2675,Municipios!$A$2:$B$5571,2,0)</f>
        <v>Nova Cantu</v>
      </c>
      <c r="C2675" s="1" t="n">
        <v>2</v>
      </c>
      <c r="D2675" s="1" t="n">
        <v>8</v>
      </c>
      <c r="E2675" s="1" t="n">
        <v>6</v>
      </c>
      <c r="F2675" s="1" t="n">
        <v>0</v>
      </c>
      <c r="G2675" s="1" t="n">
        <v>4</v>
      </c>
      <c r="H2675" s="1" t="n">
        <f aca="false">SUM(C2675:G2675)</f>
        <v>20</v>
      </c>
      <c r="I2675" s="1" t="n">
        <v>0</v>
      </c>
      <c r="J2675" s="1" t="n">
        <v>216</v>
      </c>
      <c r="K2675" s="1" t="n">
        <v>0</v>
      </c>
      <c r="L2675" s="1" t="n">
        <v>0</v>
      </c>
      <c r="M2675" s="1" t="n">
        <v>0</v>
      </c>
      <c r="N2675" s="1" t="n">
        <v>49</v>
      </c>
      <c r="O2675" s="1" t="n">
        <v>0</v>
      </c>
      <c r="P2675" s="1" t="n">
        <v>0</v>
      </c>
      <c r="Q2675" s="1" t="n">
        <v>0</v>
      </c>
      <c r="R2675" s="1" t="n">
        <v>0</v>
      </c>
      <c r="S2675" s="1" t="n">
        <v>0</v>
      </c>
      <c r="T2675" s="1" t="n">
        <v>0</v>
      </c>
      <c r="U2675" s="1" t="n">
        <v>0</v>
      </c>
      <c r="V2675" s="1" t="n">
        <f aca="false">ROUNDUP(SUM(J2675,R2675,L2675,N2675,T2675)/360,0)</f>
        <v>1</v>
      </c>
      <c r="W2675" s="1" t="n">
        <f aca="false">ROUNDUP(SUM(U2675,S2675,M2675,K2675,Q2675)/360*1.1,0)</f>
        <v>0</v>
      </c>
      <c r="X2675" s="1" t="n">
        <v>675</v>
      </c>
      <c r="Y2675" s="1" t="n">
        <v>0</v>
      </c>
      <c r="Z2675" s="1" t="n">
        <v>1</v>
      </c>
      <c r="AA2675" s="1" t="n">
        <v>0</v>
      </c>
      <c r="AB2675" s="1" t="n">
        <v>71</v>
      </c>
      <c r="AC2675" s="1" t="n">
        <v>0</v>
      </c>
      <c r="AD2675" s="1" t="n">
        <v>0</v>
      </c>
      <c r="AE2675" s="1" t="n">
        <v>0</v>
      </c>
      <c r="AF2675" s="1" t="n">
        <v>0</v>
      </c>
      <c r="AG2675" s="1" t="n">
        <v>0</v>
      </c>
      <c r="AH2675" s="1" t="n">
        <v>0</v>
      </c>
      <c r="AI2675" s="1" t="n">
        <v>0</v>
      </c>
      <c r="AJ2675" s="1" t="n">
        <f aca="false">ROUNDUP(SUM(AF2675,X2675,Z2675,AB2675,AH2675)/360,0)</f>
        <v>3</v>
      </c>
      <c r="AK2675" s="1" t="n">
        <f aca="false">ROUNDUP(SUM(AI2675,AG2675,AA2675,Y2675,AE2675)/360*1.1,0)</f>
        <v>0</v>
      </c>
      <c r="AL2675" s="1" t="n">
        <v>0</v>
      </c>
      <c r="AM2675" s="1" t="n">
        <v>0</v>
      </c>
    </row>
    <row r="2676" customFormat="false" ht="15" hidden="false" customHeight="false" outlineLevel="0" collapsed="false">
      <c r="A2676" s="1" t="n">
        <v>411690</v>
      </c>
      <c r="B2676" s="1" t="str">
        <f aca="false">VLOOKUP(A2676,Municipios!$A$2:$B$5571,2,0)</f>
        <v>Nova Esperança</v>
      </c>
      <c r="C2676" s="1" t="n">
        <v>0</v>
      </c>
      <c r="D2676" s="1" t="n">
        <v>16</v>
      </c>
      <c r="E2676" s="1" t="n">
        <v>8</v>
      </c>
      <c r="F2676" s="1" t="n">
        <v>0</v>
      </c>
      <c r="G2676" s="1" t="n">
        <v>5</v>
      </c>
      <c r="H2676" s="1" t="n">
        <f aca="false">SUM(C2676:G2676)</f>
        <v>29</v>
      </c>
      <c r="I2676" s="1" t="n">
        <v>0</v>
      </c>
      <c r="J2676" s="1" t="n">
        <v>658</v>
      </c>
      <c r="K2676" s="1" t="n">
        <v>0</v>
      </c>
      <c r="L2676" s="1" t="n">
        <v>0</v>
      </c>
      <c r="M2676" s="1" t="n">
        <v>0</v>
      </c>
      <c r="N2676" s="1" t="n">
        <v>75</v>
      </c>
      <c r="O2676" s="1" t="n">
        <v>0</v>
      </c>
      <c r="P2676" s="1" t="n">
        <v>0</v>
      </c>
      <c r="Q2676" s="1" t="n">
        <v>0</v>
      </c>
      <c r="R2676" s="1" t="n">
        <v>0</v>
      </c>
      <c r="S2676" s="1" t="n">
        <v>0</v>
      </c>
      <c r="T2676" s="1" t="n">
        <v>0</v>
      </c>
      <c r="U2676" s="1" t="n">
        <v>0</v>
      </c>
      <c r="V2676" s="1" t="n">
        <f aca="false">ROUNDUP(SUM(J2676,R2676,L2676,N2676,T2676)/360,0)</f>
        <v>3</v>
      </c>
      <c r="W2676" s="1" t="n">
        <f aca="false">ROUNDUP(SUM(U2676,S2676,M2676,K2676,Q2676)/360*1.1,0)</f>
        <v>0</v>
      </c>
      <c r="X2676" s="1" t="n">
        <v>1828</v>
      </c>
      <c r="Y2676" s="1" t="n">
        <v>0</v>
      </c>
      <c r="Z2676" s="1" t="n">
        <v>475</v>
      </c>
      <c r="AA2676" s="1" t="n">
        <v>0</v>
      </c>
      <c r="AB2676" s="1" t="n">
        <v>130</v>
      </c>
      <c r="AC2676" s="1" t="n">
        <v>0</v>
      </c>
      <c r="AD2676" s="1" t="n">
        <v>0</v>
      </c>
      <c r="AE2676" s="1" t="n">
        <v>0</v>
      </c>
      <c r="AF2676" s="1" t="n">
        <v>0</v>
      </c>
      <c r="AG2676" s="1" t="n">
        <v>0</v>
      </c>
      <c r="AH2676" s="1" t="n">
        <v>0</v>
      </c>
      <c r="AI2676" s="1" t="n">
        <v>0</v>
      </c>
      <c r="AJ2676" s="1" t="n">
        <f aca="false">ROUNDUP(SUM(AF2676,X2676,Z2676,AB2676,AH2676)/360,0)</f>
        <v>7</v>
      </c>
      <c r="AK2676" s="1" t="n">
        <f aca="false">ROUNDUP(SUM(AI2676,AG2676,AA2676,Y2676,AE2676)/360*1.1,0)</f>
        <v>0</v>
      </c>
      <c r="AL2676" s="1" t="n">
        <v>3</v>
      </c>
      <c r="AM2676" s="1" t="n">
        <v>0</v>
      </c>
    </row>
    <row r="2677" customFormat="false" ht="15" hidden="false" customHeight="false" outlineLevel="0" collapsed="false">
      <c r="A2677" s="1" t="n">
        <v>411695</v>
      </c>
      <c r="B2677" s="1" t="str">
        <f aca="false">VLOOKUP(A2677,Municipios!$A$2:$B$5571,2,0)</f>
        <v>Nova Esperança do Sudoeste</v>
      </c>
      <c r="C2677" s="1" t="n">
        <v>1</v>
      </c>
      <c r="D2677" s="1" t="n">
        <v>7</v>
      </c>
      <c r="E2677" s="1" t="n">
        <v>2</v>
      </c>
      <c r="F2677" s="1" t="n">
        <v>0</v>
      </c>
      <c r="G2677" s="1" t="n">
        <v>2</v>
      </c>
      <c r="H2677" s="1" t="n">
        <f aca="false">SUM(C2677:G2677)</f>
        <v>12</v>
      </c>
      <c r="I2677" s="1" t="n">
        <v>0</v>
      </c>
      <c r="J2677" s="1" t="n">
        <v>63</v>
      </c>
      <c r="K2677" s="1" t="n">
        <v>0</v>
      </c>
      <c r="L2677" s="1" t="n">
        <v>0</v>
      </c>
      <c r="M2677" s="1" t="n">
        <v>0</v>
      </c>
      <c r="N2677" s="1" t="n">
        <v>0</v>
      </c>
      <c r="O2677" s="1" t="n">
        <v>0</v>
      </c>
      <c r="P2677" s="1" t="n">
        <v>0</v>
      </c>
      <c r="Q2677" s="1" t="n">
        <v>0</v>
      </c>
      <c r="R2677" s="1" t="n">
        <v>0</v>
      </c>
      <c r="S2677" s="1" t="n">
        <v>0</v>
      </c>
      <c r="T2677" s="1" t="n">
        <v>0</v>
      </c>
      <c r="U2677" s="1" t="n">
        <v>0</v>
      </c>
      <c r="V2677" s="1" t="n">
        <f aca="false">ROUNDUP(SUM(J2677,R2677,L2677,N2677,T2677)/360,0)</f>
        <v>1</v>
      </c>
      <c r="W2677" s="1" t="n">
        <f aca="false">ROUNDUP(SUM(U2677,S2677,M2677,K2677,Q2677)/360*1.1,0)</f>
        <v>0</v>
      </c>
      <c r="X2677" s="1" t="n">
        <v>167</v>
      </c>
      <c r="Y2677" s="1" t="n">
        <v>0</v>
      </c>
      <c r="Z2677" s="1" t="n">
        <v>9</v>
      </c>
      <c r="AA2677" s="1" t="n">
        <v>0</v>
      </c>
      <c r="AB2677" s="1" t="n">
        <v>0</v>
      </c>
      <c r="AC2677" s="1" t="n">
        <v>0</v>
      </c>
      <c r="AD2677" s="1" t="n">
        <v>0</v>
      </c>
      <c r="AE2677" s="1" t="n">
        <v>0</v>
      </c>
      <c r="AF2677" s="1" t="n">
        <v>30</v>
      </c>
      <c r="AG2677" s="1" t="n">
        <v>0</v>
      </c>
      <c r="AH2677" s="1" t="n">
        <v>0</v>
      </c>
      <c r="AI2677" s="1" t="n">
        <v>0</v>
      </c>
      <c r="AJ2677" s="1" t="n">
        <f aca="false">ROUNDUP(SUM(AF2677,X2677,Z2677,AB2677,AH2677)/360,0)</f>
        <v>1</v>
      </c>
      <c r="AK2677" s="1" t="n">
        <f aca="false">ROUNDUP(SUM(AI2677,AG2677,AA2677,Y2677,AE2677)/360*1.1,0)</f>
        <v>0</v>
      </c>
      <c r="AL2677" s="1" t="n">
        <v>0</v>
      </c>
      <c r="AM2677" s="1" t="n">
        <v>0</v>
      </c>
    </row>
    <row r="2678" customFormat="false" ht="15" hidden="false" customHeight="false" outlineLevel="0" collapsed="false">
      <c r="A2678" s="1" t="n">
        <v>411700</v>
      </c>
      <c r="B2678" s="1" t="str">
        <f aca="false">VLOOKUP(A2678,Municipios!$A$2:$B$5571,2,0)</f>
        <v>Nova Fátima</v>
      </c>
      <c r="C2678" s="1" t="n">
        <v>0</v>
      </c>
      <c r="D2678" s="1" t="n">
        <v>12</v>
      </c>
      <c r="E2678" s="1" t="n">
        <v>0</v>
      </c>
      <c r="F2678" s="1" t="n">
        <v>0</v>
      </c>
      <c r="G2678" s="1" t="n">
        <v>2</v>
      </c>
      <c r="H2678" s="1" t="n">
        <f aca="false">SUM(C2678:G2678)</f>
        <v>14</v>
      </c>
      <c r="I2678" s="1" t="n">
        <v>0</v>
      </c>
      <c r="J2678" s="1" t="n">
        <v>269</v>
      </c>
      <c r="K2678" s="1" t="n">
        <v>0</v>
      </c>
      <c r="L2678" s="1" t="n">
        <v>0</v>
      </c>
      <c r="M2678" s="1" t="n">
        <v>0</v>
      </c>
      <c r="N2678" s="1" t="n">
        <v>24</v>
      </c>
      <c r="O2678" s="1" t="n">
        <v>0</v>
      </c>
      <c r="P2678" s="1" t="n">
        <v>0</v>
      </c>
      <c r="Q2678" s="1" t="n">
        <v>0</v>
      </c>
      <c r="R2678" s="1" t="n">
        <v>0</v>
      </c>
      <c r="S2678" s="1" t="n">
        <v>0</v>
      </c>
      <c r="T2678" s="1" t="n">
        <v>0</v>
      </c>
      <c r="U2678" s="1" t="n">
        <v>0</v>
      </c>
      <c r="V2678" s="1" t="n">
        <f aca="false">ROUNDUP(SUM(J2678,R2678,L2678,N2678,T2678)/360,0)</f>
        <v>1</v>
      </c>
      <c r="W2678" s="1" t="n">
        <f aca="false">ROUNDUP(SUM(U2678,S2678,M2678,K2678,Q2678)/360*1.1,0)</f>
        <v>0</v>
      </c>
      <c r="X2678" s="1" t="n">
        <v>730</v>
      </c>
      <c r="Y2678" s="1" t="n">
        <v>0</v>
      </c>
      <c r="Z2678" s="1" t="n">
        <v>0</v>
      </c>
      <c r="AA2678" s="1" t="n">
        <v>0</v>
      </c>
      <c r="AB2678" s="1" t="n">
        <v>42</v>
      </c>
      <c r="AC2678" s="1" t="n">
        <v>0</v>
      </c>
      <c r="AD2678" s="1" t="n">
        <v>0</v>
      </c>
      <c r="AE2678" s="1" t="n">
        <v>0</v>
      </c>
      <c r="AF2678" s="1" t="n">
        <v>0</v>
      </c>
      <c r="AG2678" s="1" t="n">
        <v>0</v>
      </c>
      <c r="AH2678" s="1" t="n">
        <v>0</v>
      </c>
      <c r="AI2678" s="1" t="n">
        <v>0</v>
      </c>
      <c r="AJ2678" s="1" t="n">
        <f aca="false">ROUNDUP(SUM(AF2678,X2678,Z2678,AB2678,AH2678)/360,0)</f>
        <v>3</v>
      </c>
      <c r="AK2678" s="1" t="n">
        <f aca="false">ROUNDUP(SUM(AI2678,AG2678,AA2678,Y2678,AE2678)/360*1.1,0)</f>
        <v>0</v>
      </c>
      <c r="AL2678" s="1" t="n">
        <v>0</v>
      </c>
      <c r="AM2678" s="1" t="n">
        <v>0</v>
      </c>
    </row>
    <row r="2679" customFormat="false" ht="15" hidden="false" customHeight="false" outlineLevel="0" collapsed="false">
      <c r="A2679" s="1" t="n">
        <v>411710</v>
      </c>
      <c r="B2679" s="1" t="str">
        <f aca="false">VLOOKUP(A2679,Municipios!$A$2:$B$5571,2,0)</f>
        <v>Nova Londrina</v>
      </c>
      <c r="C2679" s="1" t="n">
        <v>7</v>
      </c>
      <c r="D2679" s="1" t="n">
        <v>10</v>
      </c>
      <c r="E2679" s="1" t="n">
        <v>6</v>
      </c>
      <c r="F2679" s="1" t="n">
        <v>0</v>
      </c>
      <c r="G2679" s="1" t="n">
        <v>8</v>
      </c>
      <c r="H2679" s="1" t="n">
        <f aca="false">SUM(C2679:G2679)</f>
        <v>31</v>
      </c>
      <c r="I2679" s="1" t="n">
        <v>0</v>
      </c>
      <c r="J2679" s="1" t="n">
        <v>296</v>
      </c>
      <c r="K2679" s="1" t="n">
        <v>0</v>
      </c>
      <c r="L2679" s="1" t="n">
        <v>0</v>
      </c>
      <c r="M2679" s="1" t="n">
        <v>0</v>
      </c>
      <c r="N2679" s="1" t="n">
        <v>171</v>
      </c>
      <c r="O2679" s="1" t="n">
        <v>0</v>
      </c>
      <c r="P2679" s="1" t="n">
        <v>0</v>
      </c>
      <c r="Q2679" s="1" t="n">
        <v>0</v>
      </c>
      <c r="R2679" s="1" t="n">
        <v>0</v>
      </c>
      <c r="S2679" s="1" t="n">
        <v>0</v>
      </c>
      <c r="T2679" s="1" t="n">
        <v>0</v>
      </c>
      <c r="U2679" s="1" t="n">
        <v>0</v>
      </c>
      <c r="V2679" s="1" t="n">
        <f aca="false">ROUNDUP(SUM(J2679,R2679,L2679,N2679,T2679)/360,0)</f>
        <v>2</v>
      </c>
      <c r="W2679" s="1" t="n">
        <f aca="false">ROUNDUP(SUM(U2679,S2679,M2679,K2679,Q2679)/360*1.1,0)</f>
        <v>0</v>
      </c>
      <c r="X2679" s="1" t="n">
        <v>695</v>
      </c>
      <c r="Y2679" s="1" t="n">
        <v>0</v>
      </c>
      <c r="Z2679" s="1" t="n">
        <v>192</v>
      </c>
      <c r="AA2679" s="1" t="n">
        <v>0</v>
      </c>
      <c r="AB2679" s="1" t="n">
        <v>77</v>
      </c>
      <c r="AC2679" s="1" t="n">
        <v>0</v>
      </c>
      <c r="AD2679" s="1" t="n">
        <v>0</v>
      </c>
      <c r="AE2679" s="1" t="n">
        <v>0</v>
      </c>
      <c r="AF2679" s="1" t="n">
        <v>3</v>
      </c>
      <c r="AG2679" s="1" t="n">
        <v>0</v>
      </c>
      <c r="AH2679" s="1" t="n">
        <v>0</v>
      </c>
      <c r="AI2679" s="1" t="n">
        <v>0</v>
      </c>
      <c r="AJ2679" s="1" t="n">
        <f aca="false">ROUNDUP(SUM(AF2679,X2679,Z2679,AB2679,AH2679)/360,0)</f>
        <v>3</v>
      </c>
      <c r="AK2679" s="1" t="n">
        <f aca="false">ROUNDUP(SUM(AI2679,AG2679,AA2679,Y2679,AE2679)/360*1.1,0)</f>
        <v>0</v>
      </c>
      <c r="AL2679" s="1" t="n">
        <v>1</v>
      </c>
      <c r="AM2679" s="1" t="n">
        <v>0</v>
      </c>
    </row>
    <row r="2680" customFormat="false" ht="15" hidden="false" customHeight="false" outlineLevel="0" collapsed="false">
      <c r="A2680" s="1" t="n">
        <v>411720</v>
      </c>
      <c r="B2680" s="1" t="str">
        <f aca="false">VLOOKUP(A2680,Municipios!$A$2:$B$5571,2,0)</f>
        <v>Nova Olímpia</v>
      </c>
      <c r="C2680" s="1" t="n">
        <v>1</v>
      </c>
      <c r="D2680" s="1" t="n">
        <v>11</v>
      </c>
      <c r="E2680" s="1" t="n">
        <v>1</v>
      </c>
      <c r="F2680" s="1" t="n">
        <v>0</v>
      </c>
      <c r="G2680" s="1" t="n">
        <v>3</v>
      </c>
      <c r="H2680" s="1" t="n">
        <f aca="false">SUM(C2680:G2680)</f>
        <v>16</v>
      </c>
      <c r="I2680" s="1" t="n">
        <v>0</v>
      </c>
      <c r="J2680" s="1" t="n">
        <v>60</v>
      </c>
      <c r="K2680" s="1" t="n">
        <v>0</v>
      </c>
      <c r="L2680" s="1" t="n">
        <v>0</v>
      </c>
      <c r="M2680" s="1" t="n">
        <v>0</v>
      </c>
      <c r="N2680" s="1" t="n">
        <v>0</v>
      </c>
      <c r="O2680" s="1" t="n">
        <v>0</v>
      </c>
      <c r="P2680" s="1" t="n">
        <v>0</v>
      </c>
      <c r="Q2680" s="1" t="n">
        <v>0</v>
      </c>
      <c r="R2680" s="1" t="n">
        <v>0</v>
      </c>
      <c r="S2680" s="1" t="n">
        <v>0</v>
      </c>
      <c r="T2680" s="1" t="n">
        <v>0</v>
      </c>
      <c r="U2680" s="1" t="n">
        <v>0</v>
      </c>
      <c r="V2680" s="1" t="n">
        <f aca="false">ROUNDUP(SUM(J2680,R2680,L2680,N2680,T2680)/360,0)</f>
        <v>1</v>
      </c>
      <c r="W2680" s="1" t="n">
        <f aca="false">ROUNDUP(SUM(U2680,S2680,M2680,K2680,Q2680)/360*1.1,0)</f>
        <v>0</v>
      </c>
      <c r="X2680" s="1" t="n">
        <v>51</v>
      </c>
      <c r="Y2680" s="1" t="n">
        <v>0</v>
      </c>
      <c r="Z2680" s="1" t="n">
        <v>0</v>
      </c>
      <c r="AA2680" s="1" t="n">
        <v>0</v>
      </c>
      <c r="AB2680" s="1" t="n">
        <v>3</v>
      </c>
      <c r="AC2680" s="1" t="n">
        <v>0</v>
      </c>
      <c r="AD2680" s="1" t="n">
        <v>0</v>
      </c>
      <c r="AE2680" s="1" t="n">
        <v>0</v>
      </c>
      <c r="AF2680" s="1" t="n">
        <v>0</v>
      </c>
      <c r="AG2680" s="1" t="n">
        <v>0</v>
      </c>
      <c r="AH2680" s="1" t="n">
        <v>0</v>
      </c>
      <c r="AI2680" s="1" t="n">
        <v>0</v>
      </c>
      <c r="AJ2680" s="1" t="n">
        <f aca="false">ROUNDUP(SUM(AF2680,X2680,Z2680,AB2680,AH2680)/360,0)</f>
        <v>1</v>
      </c>
      <c r="AK2680" s="1" t="n">
        <f aca="false">ROUNDUP(SUM(AI2680,AG2680,AA2680,Y2680,AE2680)/360*1.1,0)</f>
        <v>0</v>
      </c>
      <c r="AL2680" s="1" t="n">
        <v>0</v>
      </c>
      <c r="AM2680" s="1" t="n">
        <v>0</v>
      </c>
    </row>
    <row r="2681" customFormat="false" ht="15" hidden="false" customHeight="false" outlineLevel="0" collapsed="false">
      <c r="A2681" s="1" t="n">
        <v>411722</v>
      </c>
      <c r="B2681" s="1" t="str">
        <f aca="false">VLOOKUP(A2681,Municipios!$A$2:$B$5571,2,0)</f>
        <v>Nova Santa Rosa</v>
      </c>
      <c r="C2681" s="1" t="n">
        <v>0</v>
      </c>
      <c r="D2681" s="1" t="n">
        <v>5</v>
      </c>
      <c r="E2681" s="1" t="n">
        <v>1</v>
      </c>
      <c r="F2681" s="1" t="n">
        <v>0</v>
      </c>
      <c r="G2681" s="1" t="n">
        <v>0</v>
      </c>
      <c r="H2681" s="1" t="n">
        <f aca="false">SUM(C2681:G2681)</f>
        <v>6</v>
      </c>
      <c r="I2681" s="1" t="n">
        <v>0</v>
      </c>
      <c r="J2681" s="1" t="n">
        <v>228</v>
      </c>
      <c r="K2681" s="1" t="n">
        <v>0</v>
      </c>
      <c r="L2681" s="1" t="n">
        <v>0</v>
      </c>
      <c r="M2681" s="1" t="n">
        <v>0</v>
      </c>
      <c r="N2681" s="1" t="n">
        <v>0</v>
      </c>
      <c r="O2681" s="1" t="n">
        <v>0</v>
      </c>
      <c r="P2681" s="1" t="n">
        <v>0</v>
      </c>
      <c r="Q2681" s="1" t="n">
        <v>0</v>
      </c>
      <c r="R2681" s="1" t="n">
        <v>0</v>
      </c>
      <c r="S2681" s="1" t="n">
        <v>0</v>
      </c>
      <c r="T2681" s="1" t="n">
        <v>0</v>
      </c>
      <c r="U2681" s="1" t="n">
        <v>0</v>
      </c>
      <c r="V2681" s="1" t="n">
        <f aca="false">ROUNDUP(SUM(J2681,R2681,L2681,N2681,T2681)/360,0)</f>
        <v>1</v>
      </c>
      <c r="W2681" s="1" t="n">
        <f aca="false">ROUNDUP(SUM(U2681,S2681,M2681,K2681,Q2681)/360*1.1,0)</f>
        <v>0</v>
      </c>
      <c r="X2681" s="1" t="n">
        <v>610</v>
      </c>
      <c r="Y2681" s="1" t="n">
        <v>0</v>
      </c>
      <c r="Z2681" s="1" t="n">
        <v>4</v>
      </c>
      <c r="AA2681" s="1" t="n">
        <v>0</v>
      </c>
      <c r="AB2681" s="1" t="n">
        <v>0</v>
      </c>
      <c r="AC2681" s="1" t="n">
        <v>0</v>
      </c>
      <c r="AD2681" s="1" t="n">
        <v>0</v>
      </c>
      <c r="AE2681" s="1" t="n">
        <v>0</v>
      </c>
      <c r="AF2681" s="1" t="n">
        <v>0</v>
      </c>
      <c r="AG2681" s="1" t="n">
        <v>0</v>
      </c>
      <c r="AH2681" s="1" t="n">
        <v>0</v>
      </c>
      <c r="AI2681" s="1" t="n">
        <v>0</v>
      </c>
      <c r="AJ2681" s="1" t="n">
        <f aca="false">ROUNDUP(SUM(AF2681,X2681,Z2681,AB2681,AH2681)/360,0)</f>
        <v>2</v>
      </c>
      <c r="AK2681" s="1" t="n">
        <f aca="false">ROUNDUP(SUM(AI2681,AG2681,AA2681,Y2681,AE2681)/360*1.1,0)</f>
        <v>0</v>
      </c>
      <c r="AL2681" s="1" t="n">
        <v>1</v>
      </c>
      <c r="AM2681" s="1" t="n">
        <v>0</v>
      </c>
    </row>
    <row r="2682" customFormat="false" ht="15" hidden="false" customHeight="false" outlineLevel="0" collapsed="false">
      <c r="A2682" s="1" t="n">
        <v>411725</v>
      </c>
      <c r="B2682" s="1" t="str">
        <f aca="false">VLOOKUP(A2682,Municipios!$A$2:$B$5571,2,0)</f>
        <v>Nova Prata do Iguaçu</v>
      </c>
      <c r="C2682" s="1" t="n">
        <v>0</v>
      </c>
      <c r="D2682" s="1" t="n">
        <v>0</v>
      </c>
      <c r="E2682" s="1" t="n">
        <v>0</v>
      </c>
      <c r="F2682" s="1" t="n">
        <v>0</v>
      </c>
      <c r="G2682" s="1" t="n">
        <v>0</v>
      </c>
      <c r="H2682" s="1" t="n">
        <f aca="false">SUM(C2682:G2682)</f>
        <v>0</v>
      </c>
      <c r="I2682" s="1" t="n">
        <v>0</v>
      </c>
      <c r="V2682" s="1" t="n">
        <f aca="false">ROUNDUP(SUM(J2682,R2682,L2682,N2682,T2682)/360,0)</f>
        <v>0</v>
      </c>
      <c r="W2682" s="1" t="n">
        <f aca="false">ROUNDUP(SUM(U2682,S2682,M2682,K2682,Q2682)/360*1.1,0)</f>
        <v>0</v>
      </c>
      <c r="AJ2682" s="1" t="n">
        <f aca="false">ROUNDUP(SUM(AF2682,X2682,Z2682,AB2682,AH2682)/360,0)</f>
        <v>0</v>
      </c>
      <c r="AK2682" s="1" t="n">
        <f aca="false">ROUNDUP(SUM(AI2682,AG2682,AA2682,Y2682,AE2682)/360*1.1,0)</f>
        <v>0</v>
      </c>
      <c r="AL2682" s="1" t="n">
        <v>0</v>
      </c>
      <c r="AM2682" s="1" t="n">
        <v>0</v>
      </c>
    </row>
    <row r="2683" customFormat="false" ht="15" hidden="false" customHeight="false" outlineLevel="0" collapsed="false">
      <c r="A2683" s="1" t="n">
        <v>411727</v>
      </c>
      <c r="B2683" s="1" t="str">
        <f aca="false">VLOOKUP(A2683,Municipios!$A$2:$B$5571,2,0)</f>
        <v>Nova Tebas</v>
      </c>
      <c r="C2683" s="1" t="n">
        <v>5</v>
      </c>
      <c r="D2683" s="1" t="n">
        <v>18</v>
      </c>
      <c r="E2683" s="1" t="n">
        <v>8</v>
      </c>
      <c r="F2683" s="1" t="n">
        <v>12</v>
      </c>
      <c r="G2683" s="1" t="n">
        <v>6</v>
      </c>
      <c r="H2683" s="1" t="n">
        <f aca="false">SUM(C2683:G2683)</f>
        <v>49</v>
      </c>
      <c r="I2683" s="1" t="n">
        <v>0</v>
      </c>
      <c r="J2683" s="1" t="n">
        <v>472</v>
      </c>
      <c r="K2683" s="1" t="n">
        <v>0</v>
      </c>
      <c r="L2683" s="1" t="n">
        <v>0</v>
      </c>
      <c r="M2683" s="1" t="n">
        <v>0</v>
      </c>
      <c r="N2683" s="1" t="n">
        <v>39</v>
      </c>
      <c r="O2683" s="1" t="n">
        <v>0</v>
      </c>
      <c r="P2683" s="1" t="n">
        <v>0</v>
      </c>
      <c r="Q2683" s="1" t="n">
        <v>0</v>
      </c>
      <c r="R2683" s="1" t="n">
        <v>0</v>
      </c>
      <c r="S2683" s="1" t="n">
        <v>0</v>
      </c>
      <c r="T2683" s="1" t="n">
        <v>0</v>
      </c>
      <c r="U2683" s="1" t="n">
        <v>0</v>
      </c>
      <c r="V2683" s="1" t="n">
        <f aca="false">ROUNDUP(SUM(J2683,R2683,L2683,N2683,T2683)/360,0)</f>
        <v>2</v>
      </c>
      <c r="W2683" s="1" t="n">
        <f aca="false">ROUNDUP(SUM(U2683,S2683,M2683,K2683,Q2683)/360*1.1,0)</f>
        <v>0</v>
      </c>
      <c r="X2683" s="1" t="n">
        <v>1775</v>
      </c>
      <c r="Y2683" s="1" t="n">
        <v>0</v>
      </c>
      <c r="Z2683" s="1" t="n">
        <v>177</v>
      </c>
      <c r="AA2683" s="1" t="n">
        <v>0</v>
      </c>
      <c r="AB2683" s="1" t="n">
        <v>85</v>
      </c>
      <c r="AC2683" s="1" t="n">
        <v>0</v>
      </c>
      <c r="AD2683" s="1" t="n">
        <v>0</v>
      </c>
      <c r="AE2683" s="1" t="n">
        <v>0</v>
      </c>
      <c r="AF2683" s="1" t="n">
        <v>330</v>
      </c>
      <c r="AG2683" s="1" t="n">
        <v>0</v>
      </c>
      <c r="AH2683" s="1" t="n">
        <v>0</v>
      </c>
      <c r="AI2683" s="1" t="n">
        <v>0</v>
      </c>
      <c r="AJ2683" s="1" t="n">
        <f aca="false">ROUNDUP(SUM(AF2683,X2683,Z2683,AB2683,AH2683)/360,0)</f>
        <v>7</v>
      </c>
      <c r="AK2683" s="1" t="n">
        <f aca="false">ROUNDUP(SUM(AI2683,AG2683,AA2683,Y2683,AE2683)/360*1.1,0)</f>
        <v>0</v>
      </c>
      <c r="AL2683" s="1" t="n">
        <v>0</v>
      </c>
      <c r="AM2683" s="1" t="n">
        <v>0</v>
      </c>
    </row>
    <row r="2684" customFormat="false" ht="15" hidden="false" customHeight="false" outlineLevel="0" collapsed="false">
      <c r="A2684" s="1" t="n">
        <v>411730</v>
      </c>
      <c r="B2684" s="1" t="str">
        <f aca="false">VLOOKUP(A2684,Municipios!$A$2:$B$5571,2,0)</f>
        <v>Ortigueira</v>
      </c>
      <c r="C2684" s="1" t="n">
        <v>0</v>
      </c>
      <c r="D2684" s="1" t="n">
        <v>0</v>
      </c>
      <c r="E2684" s="1" t="n">
        <v>0</v>
      </c>
      <c r="F2684" s="1" t="n">
        <v>0</v>
      </c>
      <c r="G2684" s="1" t="n">
        <v>0</v>
      </c>
      <c r="H2684" s="1" t="n">
        <f aca="false">SUM(C2684:G2684)</f>
        <v>0</v>
      </c>
      <c r="I2684" s="1" t="n">
        <v>0</v>
      </c>
      <c r="V2684" s="1" t="n">
        <f aca="false">ROUNDUP(SUM(J2684,R2684,L2684,N2684,T2684)/360,0)</f>
        <v>0</v>
      </c>
      <c r="W2684" s="1" t="n">
        <f aca="false">ROUNDUP(SUM(U2684,S2684,M2684,K2684,Q2684)/360*1.1,0)</f>
        <v>0</v>
      </c>
      <c r="AJ2684" s="1" t="n">
        <f aca="false">ROUNDUP(SUM(AF2684,X2684,Z2684,AB2684,AH2684)/360,0)</f>
        <v>0</v>
      </c>
      <c r="AK2684" s="1" t="n">
        <f aca="false">ROUNDUP(SUM(AI2684,AG2684,AA2684,Y2684,AE2684)/360*1.1,0)</f>
        <v>0</v>
      </c>
      <c r="AL2684" s="1" t="n">
        <v>1</v>
      </c>
      <c r="AM2684" s="1" t="n">
        <v>0</v>
      </c>
    </row>
    <row r="2685" customFormat="false" ht="15" hidden="false" customHeight="false" outlineLevel="0" collapsed="false">
      <c r="A2685" s="1" t="n">
        <v>411750</v>
      </c>
      <c r="B2685" s="1" t="str">
        <f aca="false">VLOOKUP(A2685,Municipios!$A$2:$B$5571,2,0)</f>
        <v>Paiçandu</v>
      </c>
      <c r="C2685" s="1" t="n">
        <v>0</v>
      </c>
      <c r="D2685" s="1" t="n">
        <v>21</v>
      </c>
      <c r="E2685" s="1" t="n">
        <v>0</v>
      </c>
      <c r="F2685" s="1" t="n">
        <v>0</v>
      </c>
      <c r="G2685" s="1" t="n">
        <v>5</v>
      </c>
      <c r="H2685" s="1" t="n">
        <f aca="false">SUM(C2685:G2685)</f>
        <v>26</v>
      </c>
      <c r="I2685" s="1" t="n">
        <v>0</v>
      </c>
      <c r="J2685" s="1" t="n">
        <v>411</v>
      </c>
      <c r="K2685" s="1" t="n">
        <v>0</v>
      </c>
      <c r="L2685" s="1" t="n">
        <v>0</v>
      </c>
      <c r="M2685" s="1" t="n">
        <v>0</v>
      </c>
      <c r="N2685" s="1" t="n">
        <v>292</v>
      </c>
      <c r="O2685" s="1" t="n">
        <v>0</v>
      </c>
      <c r="P2685" s="1" t="n">
        <v>0</v>
      </c>
      <c r="Q2685" s="1" t="n">
        <v>0</v>
      </c>
      <c r="R2685" s="1" t="n">
        <v>0</v>
      </c>
      <c r="S2685" s="1" t="n">
        <v>0</v>
      </c>
      <c r="T2685" s="1" t="n">
        <v>0</v>
      </c>
      <c r="U2685" s="1" t="n">
        <v>0</v>
      </c>
      <c r="V2685" s="1" t="n">
        <f aca="false">ROUNDUP(SUM(J2685,R2685,L2685,N2685,T2685)/360,0)</f>
        <v>2</v>
      </c>
      <c r="W2685" s="1" t="n">
        <f aca="false">ROUNDUP(SUM(U2685,S2685,M2685,K2685,Q2685)/360*1.1,0)</f>
        <v>0</v>
      </c>
      <c r="X2685" s="1" t="n">
        <v>1141</v>
      </c>
      <c r="Y2685" s="1" t="n">
        <v>0</v>
      </c>
      <c r="Z2685" s="1" t="n">
        <v>0</v>
      </c>
      <c r="AA2685" s="1" t="n">
        <v>0</v>
      </c>
      <c r="AB2685" s="1" t="n">
        <v>65</v>
      </c>
      <c r="AC2685" s="1" t="n">
        <v>0</v>
      </c>
      <c r="AD2685" s="1" t="n">
        <v>0</v>
      </c>
      <c r="AE2685" s="1" t="n">
        <v>0</v>
      </c>
      <c r="AF2685" s="1" t="n">
        <v>0</v>
      </c>
      <c r="AG2685" s="1" t="n">
        <v>0</v>
      </c>
      <c r="AH2685" s="1" t="n">
        <v>0</v>
      </c>
      <c r="AI2685" s="1" t="n">
        <v>0</v>
      </c>
      <c r="AJ2685" s="1" t="n">
        <f aca="false">ROUNDUP(SUM(AF2685,X2685,Z2685,AB2685,AH2685)/360,0)</f>
        <v>4</v>
      </c>
      <c r="AK2685" s="1" t="n">
        <f aca="false">ROUNDUP(SUM(AI2685,AG2685,AA2685,Y2685,AE2685)/360*1.1,0)</f>
        <v>0</v>
      </c>
      <c r="AL2685" s="1" t="n">
        <v>0</v>
      </c>
      <c r="AM2685" s="1" t="n">
        <v>0</v>
      </c>
    </row>
    <row r="2686" customFormat="false" ht="15" hidden="false" customHeight="false" outlineLevel="0" collapsed="false">
      <c r="A2686" s="1" t="n">
        <v>411760</v>
      </c>
      <c r="B2686" s="1" t="str">
        <f aca="false">VLOOKUP(A2686,Municipios!$A$2:$B$5571,2,0)</f>
        <v>Palmas</v>
      </c>
      <c r="C2686" s="1" t="n">
        <v>19</v>
      </c>
      <c r="D2686" s="1" t="n">
        <v>30</v>
      </c>
      <c r="E2686" s="1" t="n">
        <v>20</v>
      </c>
      <c r="F2686" s="1" t="n">
        <v>0</v>
      </c>
      <c r="G2686" s="1" t="n">
        <v>21</v>
      </c>
      <c r="H2686" s="1" t="n">
        <f aca="false">SUM(C2686:G2686)</f>
        <v>90</v>
      </c>
      <c r="I2686" s="1" t="n">
        <v>10</v>
      </c>
      <c r="J2686" s="1" t="n">
        <v>311</v>
      </c>
      <c r="K2686" s="1" t="n">
        <v>0</v>
      </c>
      <c r="L2686" s="1" t="n">
        <v>0</v>
      </c>
      <c r="M2686" s="1" t="n">
        <v>0</v>
      </c>
      <c r="N2686" s="1" t="n">
        <v>1137</v>
      </c>
      <c r="O2686" s="1" t="n">
        <v>0</v>
      </c>
      <c r="P2686" s="1" t="n">
        <v>214</v>
      </c>
      <c r="Q2686" s="1" t="n">
        <v>432</v>
      </c>
      <c r="R2686" s="1" t="n">
        <v>0</v>
      </c>
      <c r="S2686" s="1" t="n">
        <v>0</v>
      </c>
      <c r="T2686" s="1" t="n">
        <v>0</v>
      </c>
      <c r="U2686" s="1" t="n">
        <v>0</v>
      </c>
      <c r="V2686" s="1" t="n">
        <f aca="false">ROUNDUP(SUM(J2686,R2686,L2686,N2686,T2686)/360,0)</f>
        <v>5</v>
      </c>
      <c r="W2686" s="1" t="n">
        <f aca="false">ROUNDUP(SUM(U2686,S2686,M2686,K2686,Q2686)/360*1.1,0)</f>
        <v>2</v>
      </c>
      <c r="X2686" s="1" t="n">
        <v>1523</v>
      </c>
      <c r="Y2686" s="1" t="n">
        <v>0</v>
      </c>
      <c r="Z2686" s="1" t="n">
        <v>1107</v>
      </c>
      <c r="AA2686" s="1" t="n">
        <v>0</v>
      </c>
      <c r="AB2686" s="1" t="n">
        <v>1577</v>
      </c>
      <c r="AC2686" s="1" t="n">
        <v>0</v>
      </c>
      <c r="AD2686" s="1" t="n">
        <v>884</v>
      </c>
      <c r="AE2686" s="1" t="n">
        <v>2210</v>
      </c>
      <c r="AF2686" s="1" t="n">
        <v>532</v>
      </c>
      <c r="AG2686" s="1" t="n">
        <v>0</v>
      </c>
      <c r="AH2686" s="1" t="n">
        <v>0</v>
      </c>
      <c r="AI2686" s="1" t="n">
        <v>0</v>
      </c>
      <c r="AJ2686" s="1" t="n">
        <f aca="false">ROUNDUP(SUM(AF2686,X2686,Z2686,AB2686,AH2686)/360,0)</f>
        <v>14</v>
      </c>
      <c r="AK2686" s="1" t="n">
        <f aca="false">ROUNDUP(SUM(AI2686,AG2686,AA2686,Y2686,AE2686)/360*1.1,0)</f>
        <v>7</v>
      </c>
      <c r="AL2686" s="1" t="n">
        <v>6</v>
      </c>
      <c r="AM2686" s="1" t="n">
        <v>1</v>
      </c>
    </row>
    <row r="2687" customFormat="false" ht="15" hidden="false" customHeight="false" outlineLevel="0" collapsed="false">
      <c r="A2687" s="1" t="n">
        <v>411770</v>
      </c>
      <c r="B2687" s="1" t="str">
        <f aca="false">VLOOKUP(A2687,Municipios!$A$2:$B$5571,2,0)</f>
        <v>Palmeira</v>
      </c>
      <c r="C2687" s="1" t="n">
        <v>2</v>
      </c>
      <c r="D2687" s="1" t="n">
        <v>16</v>
      </c>
      <c r="E2687" s="1" t="n">
        <v>7</v>
      </c>
      <c r="F2687" s="1" t="n">
        <v>0</v>
      </c>
      <c r="G2687" s="1" t="n">
        <v>3</v>
      </c>
      <c r="H2687" s="1" t="n">
        <f aca="false">SUM(C2687:G2687)</f>
        <v>28</v>
      </c>
      <c r="I2687" s="1" t="n">
        <v>0</v>
      </c>
      <c r="J2687" s="1" t="n">
        <v>536</v>
      </c>
      <c r="K2687" s="1" t="n">
        <v>0</v>
      </c>
      <c r="L2687" s="1" t="n">
        <v>0</v>
      </c>
      <c r="M2687" s="1" t="n">
        <v>0</v>
      </c>
      <c r="N2687" s="1" t="n">
        <v>100</v>
      </c>
      <c r="O2687" s="1" t="n">
        <v>0</v>
      </c>
      <c r="P2687" s="1" t="n">
        <v>0</v>
      </c>
      <c r="Q2687" s="1" t="n">
        <v>0</v>
      </c>
      <c r="R2687" s="1" t="n">
        <v>0</v>
      </c>
      <c r="S2687" s="1" t="n">
        <v>0</v>
      </c>
      <c r="T2687" s="1" t="n">
        <v>0</v>
      </c>
      <c r="U2687" s="1" t="n">
        <v>0</v>
      </c>
      <c r="V2687" s="1" t="n">
        <f aca="false">ROUNDUP(SUM(J2687,R2687,L2687,N2687,T2687)/360,0)</f>
        <v>2</v>
      </c>
      <c r="W2687" s="1" t="n">
        <f aca="false">ROUNDUP(SUM(U2687,S2687,M2687,K2687,Q2687)/360*1.1,0)</f>
        <v>0</v>
      </c>
      <c r="X2687" s="1" t="n">
        <v>2575</v>
      </c>
      <c r="Y2687" s="1" t="n">
        <v>0</v>
      </c>
      <c r="Z2687" s="1" t="n">
        <v>147</v>
      </c>
      <c r="AA2687" s="1" t="n">
        <v>0</v>
      </c>
      <c r="AB2687" s="1" t="n">
        <v>222</v>
      </c>
      <c r="AC2687" s="1" t="n">
        <v>0</v>
      </c>
      <c r="AD2687" s="1" t="n">
        <v>0</v>
      </c>
      <c r="AE2687" s="1" t="n">
        <v>0</v>
      </c>
      <c r="AF2687" s="1" t="n">
        <v>127</v>
      </c>
      <c r="AG2687" s="1" t="n">
        <v>0</v>
      </c>
      <c r="AH2687" s="1" t="n">
        <v>0</v>
      </c>
      <c r="AI2687" s="1" t="n">
        <v>0</v>
      </c>
      <c r="AJ2687" s="1" t="n">
        <f aca="false">ROUNDUP(SUM(AF2687,X2687,Z2687,AB2687,AH2687)/360,0)</f>
        <v>9</v>
      </c>
      <c r="AK2687" s="1" t="n">
        <f aca="false">ROUNDUP(SUM(AI2687,AG2687,AA2687,Y2687,AE2687)/360*1.1,0)</f>
        <v>0</v>
      </c>
      <c r="AL2687" s="1" t="n">
        <v>6</v>
      </c>
      <c r="AM2687" s="1" t="n">
        <v>0</v>
      </c>
    </row>
    <row r="2688" customFormat="false" ht="15" hidden="false" customHeight="false" outlineLevel="0" collapsed="false">
      <c r="A2688" s="1" t="n">
        <v>411790</v>
      </c>
      <c r="B2688" s="1" t="str">
        <f aca="false">VLOOKUP(A2688,Municipios!$A$2:$B$5571,2,0)</f>
        <v>Palotina</v>
      </c>
      <c r="C2688" s="1" t="n">
        <v>4</v>
      </c>
      <c r="D2688" s="1" t="n">
        <v>16</v>
      </c>
      <c r="E2688" s="1" t="n">
        <v>7</v>
      </c>
      <c r="F2688" s="1" t="n">
        <v>0</v>
      </c>
      <c r="G2688" s="1" t="n">
        <v>7</v>
      </c>
      <c r="H2688" s="1" t="n">
        <f aca="false">SUM(C2688:G2688)</f>
        <v>34</v>
      </c>
      <c r="I2688" s="1" t="n">
        <v>0</v>
      </c>
      <c r="J2688" s="1" t="n">
        <v>406</v>
      </c>
      <c r="K2688" s="1" t="n">
        <v>0</v>
      </c>
      <c r="L2688" s="1" t="n">
        <v>0</v>
      </c>
      <c r="M2688" s="1" t="n">
        <v>0</v>
      </c>
      <c r="N2688" s="1" t="n">
        <v>57</v>
      </c>
      <c r="O2688" s="1" t="n">
        <v>0</v>
      </c>
      <c r="P2688" s="1" t="n">
        <v>0</v>
      </c>
      <c r="Q2688" s="1" t="n">
        <v>0</v>
      </c>
      <c r="R2688" s="1" t="n">
        <v>0</v>
      </c>
      <c r="S2688" s="1" t="n">
        <v>0</v>
      </c>
      <c r="T2688" s="1" t="n">
        <v>0</v>
      </c>
      <c r="U2688" s="1" t="n">
        <v>0</v>
      </c>
      <c r="V2688" s="1" t="n">
        <f aca="false">ROUNDUP(SUM(J2688,R2688,L2688,N2688,T2688)/360,0)</f>
        <v>2</v>
      </c>
      <c r="W2688" s="1" t="n">
        <f aca="false">ROUNDUP(SUM(U2688,S2688,M2688,K2688,Q2688)/360*1.1,0)</f>
        <v>0</v>
      </c>
      <c r="X2688" s="1" t="n">
        <v>1898</v>
      </c>
      <c r="Y2688" s="1" t="n">
        <v>0</v>
      </c>
      <c r="Z2688" s="1" t="n">
        <v>658</v>
      </c>
      <c r="AA2688" s="1" t="n">
        <v>0</v>
      </c>
      <c r="AB2688" s="1" t="n">
        <v>90</v>
      </c>
      <c r="AC2688" s="1" t="n">
        <v>0</v>
      </c>
      <c r="AD2688" s="1" t="n">
        <v>0</v>
      </c>
      <c r="AE2688" s="1" t="n">
        <v>0</v>
      </c>
      <c r="AF2688" s="1" t="n">
        <v>432</v>
      </c>
      <c r="AG2688" s="1" t="n">
        <v>0</v>
      </c>
      <c r="AH2688" s="1" t="n">
        <v>0</v>
      </c>
      <c r="AI2688" s="1" t="n">
        <v>0</v>
      </c>
      <c r="AJ2688" s="1" t="n">
        <f aca="false">ROUNDUP(SUM(AF2688,X2688,Z2688,AB2688,AH2688)/360,0)</f>
        <v>9</v>
      </c>
      <c r="AK2688" s="1" t="n">
        <f aca="false">ROUNDUP(SUM(AI2688,AG2688,AA2688,Y2688,AE2688)/360*1.1,0)</f>
        <v>0</v>
      </c>
      <c r="AL2688" s="1" t="n">
        <v>7</v>
      </c>
      <c r="AM2688" s="1" t="n">
        <v>0</v>
      </c>
    </row>
    <row r="2689" customFormat="false" ht="15" hidden="false" customHeight="false" outlineLevel="0" collapsed="false">
      <c r="A2689" s="1" t="n">
        <v>411800</v>
      </c>
      <c r="B2689" s="1" t="str">
        <f aca="false">VLOOKUP(A2689,Municipios!$A$2:$B$5571,2,0)</f>
        <v>Paraíso do Norte</v>
      </c>
      <c r="C2689" s="1" t="n">
        <v>4</v>
      </c>
      <c r="D2689" s="1" t="n">
        <v>10</v>
      </c>
      <c r="E2689" s="1" t="n">
        <v>8</v>
      </c>
      <c r="F2689" s="1" t="n">
        <v>0</v>
      </c>
      <c r="G2689" s="1" t="n">
        <v>10</v>
      </c>
      <c r="H2689" s="1" t="n">
        <f aca="false">SUM(C2689:G2689)</f>
        <v>32</v>
      </c>
      <c r="I2689" s="1" t="n">
        <v>0</v>
      </c>
      <c r="J2689" s="1" t="n">
        <v>332</v>
      </c>
      <c r="K2689" s="1" t="n">
        <v>0</v>
      </c>
      <c r="L2689" s="1" t="n">
        <v>0</v>
      </c>
      <c r="M2689" s="1" t="n">
        <v>0</v>
      </c>
      <c r="N2689" s="1" t="n">
        <v>139</v>
      </c>
      <c r="O2689" s="1" t="n">
        <v>0</v>
      </c>
      <c r="P2689" s="1" t="n">
        <v>0</v>
      </c>
      <c r="Q2689" s="1" t="n">
        <v>0</v>
      </c>
      <c r="R2689" s="1" t="n">
        <v>0</v>
      </c>
      <c r="S2689" s="1" t="n">
        <v>0</v>
      </c>
      <c r="T2689" s="1" t="n">
        <v>0</v>
      </c>
      <c r="U2689" s="1" t="n">
        <v>0</v>
      </c>
      <c r="V2689" s="1" t="n">
        <f aca="false">ROUNDUP(SUM(J2689,R2689,L2689,N2689,T2689)/360,0)</f>
        <v>2</v>
      </c>
      <c r="W2689" s="1" t="n">
        <f aca="false">ROUNDUP(SUM(U2689,S2689,M2689,K2689,Q2689)/360*1.1,0)</f>
        <v>0</v>
      </c>
      <c r="X2689" s="1" t="n">
        <v>1406</v>
      </c>
      <c r="Y2689" s="1" t="n">
        <v>0</v>
      </c>
      <c r="Z2689" s="1" t="n">
        <v>93</v>
      </c>
      <c r="AA2689" s="1" t="n">
        <v>0</v>
      </c>
      <c r="AB2689" s="1" t="n">
        <v>192</v>
      </c>
      <c r="AC2689" s="1" t="n">
        <v>0</v>
      </c>
      <c r="AD2689" s="1" t="n">
        <v>0</v>
      </c>
      <c r="AE2689" s="1" t="n">
        <v>0</v>
      </c>
      <c r="AF2689" s="1" t="n">
        <v>34</v>
      </c>
      <c r="AG2689" s="1" t="n">
        <v>0</v>
      </c>
      <c r="AH2689" s="1" t="n">
        <v>0</v>
      </c>
      <c r="AI2689" s="1" t="n">
        <v>0</v>
      </c>
      <c r="AJ2689" s="1" t="n">
        <f aca="false">ROUNDUP(SUM(AF2689,X2689,Z2689,AB2689,AH2689)/360,0)</f>
        <v>5</v>
      </c>
      <c r="AK2689" s="1" t="n">
        <f aca="false">ROUNDUP(SUM(AI2689,AG2689,AA2689,Y2689,AE2689)/360*1.1,0)</f>
        <v>0</v>
      </c>
      <c r="AL2689" s="1" t="n">
        <v>1</v>
      </c>
      <c r="AM2689" s="1" t="n">
        <v>0</v>
      </c>
    </row>
    <row r="2690" customFormat="false" ht="15" hidden="false" customHeight="false" outlineLevel="0" collapsed="false">
      <c r="A2690" s="1" t="n">
        <v>411820</v>
      </c>
      <c r="B2690" s="1" t="str">
        <f aca="false">VLOOKUP(A2690,Municipios!$A$2:$B$5571,2,0)</f>
        <v>Paranaguá</v>
      </c>
      <c r="C2690" s="1" t="n">
        <v>21</v>
      </c>
      <c r="D2690" s="1" t="n">
        <v>44</v>
      </c>
      <c r="E2690" s="1" t="n">
        <v>26</v>
      </c>
      <c r="F2690" s="1" t="n">
        <v>2</v>
      </c>
      <c r="G2690" s="1" t="n">
        <v>20</v>
      </c>
      <c r="H2690" s="1" t="n">
        <f aca="false">SUM(C2690:G2690)</f>
        <v>113</v>
      </c>
      <c r="I2690" s="1" t="n">
        <v>14</v>
      </c>
      <c r="J2690" s="1" t="n">
        <v>2365</v>
      </c>
      <c r="K2690" s="1" t="n">
        <v>27</v>
      </c>
      <c r="L2690" s="1" t="n">
        <v>0</v>
      </c>
      <c r="M2690" s="1" t="n">
        <v>0</v>
      </c>
      <c r="N2690" s="1" t="n">
        <v>540</v>
      </c>
      <c r="O2690" s="1" t="n">
        <v>0</v>
      </c>
      <c r="P2690" s="1" t="n">
        <v>488</v>
      </c>
      <c r="Q2690" s="1" t="n">
        <v>560</v>
      </c>
      <c r="R2690" s="1" t="n">
        <v>134</v>
      </c>
      <c r="S2690" s="1" t="n">
        <v>0</v>
      </c>
      <c r="T2690" s="1" t="n">
        <v>0</v>
      </c>
      <c r="U2690" s="1" t="n">
        <v>0</v>
      </c>
      <c r="V2690" s="1" t="n">
        <f aca="false">ROUNDUP(SUM(J2690,R2690,L2690,N2690,T2690)/360,0)</f>
        <v>9</v>
      </c>
      <c r="W2690" s="1" t="n">
        <f aca="false">ROUNDUP(SUM(U2690,S2690,M2690,K2690,Q2690)/360*1.1,0)</f>
        <v>2</v>
      </c>
      <c r="X2690" s="1" t="n">
        <v>14516</v>
      </c>
      <c r="Y2690" s="1" t="n">
        <v>277</v>
      </c>
      <c r="Z2690" s="1" t="n">
        <v>6578</v>
      </c>
      <c r="AA2690" s="1" t="n">
        <v>0</v>
      </c>
      <c r="AB2690" s="1" t="n">
        <v>3038</v>
      </c>
      <c r="AC2690" s="1" t="n">
        <v>0</v>
      </c>
      <c r="AD2690" s="1" t="n">
        <v>2897</v>
      </c>
      <c r="AE2690" s="1" t="n">
        <v>3779</v>
      </c>
      <c r="AF2690" s="1" t="n">
        <v>8804</v>
      </c>
      <c r="AG2690" s="1" t="n">
        <v>133</v>
      </c>
      <c r="AH2690" s="1" t="n">
        <v>0</v>
      </c>
      <c r="AI2690" s="1" t="n">
        <v>0</v>
      </c>
      <c r="AJ2690" s="1" t="n">
        <f aca="false">ROUNDUP(SUM(AF2690,X2690,Z2690,AB2690,AH2690)/360,0)</f>
        <v>92</v>
      </c>
      <c r="AK2690" s="1" t="n">
        <f aca="false">ROUNDUP(SUM(AI2690,AG2690,AA2690,Y2690,AE2690)/360*1.1,0)</f>
        <v>13</v>
      </c>
      <c r="AL2690" s="1" t="n">
        <v>19</v>
      </c>
      <c r="AM2690" s="1" t="n">
        <v>2</v>
      </c>
    </row>
    <row r="2691" customFormat="false" ht="15" hidden="false" customHeight="false" outlineLevel="0" collapsed="false">
      <c r="A2691" s="1" t="n">
        <v>411830</v>
      </c>
      <c r="B2691" s="1" t="str">
        <f aca="false">VLOOKUP(A2691,Municipios!$A$2:$B$5571,2,0)</f>
        <v>Paranapoema</v>
      </c>
      <c r="C2691" s="1" t="n">
        <v>2</v>
      </c>
      <c r="D2691" s="1" t="n">
        <v>5</v>
      </c>
      <c r="E2691" s="1" t="n">
        <v>3</v>
      </c>
      <c r="F2691" s="1" t="n">
        <v>0</v>
      </c>
      <c r="G2691" s="1" t="n">
        <v>5</v>
      </c>
      <c r="H2691" s="1" t="n">
        <f aca="false">SUM(C2691:G2691)</f>
        <v>15</v>
      </c>
      <c r="I2691" s="1" t="n">
        <v>0</v>
      </c>
      <c r="V2691" s="1" t="n">
        <f aca="false">ROUNDUP(SUM(J2691,R2691,L2691,N2691,T2691)/360,0)</f>
        <v>0</v>
      </c>
      <c r="W2691" s="1" t="n">
        <f aca="false">ROUNDUP(SUM(U2691,S2691,M2691,K2691,Q2691)/360*1.1,0)</f>
        <v>0</v>
      </c>
      <c r="AJ2691" s="1" t="n">
        <f aca="false">ROUNDUP(SUM(AF2691,X2691,Z2691,AB2691,AH2691)/360,0)</f>
        <v>0</v>
      </c>
      <c r="AK2691" s="1" t="n">
        <f aca="false">ROUNDUP(SUM(AI2691,AG2691,AA2691,Y2691,AE2691)/360*1.1,0)</f>
        <v>0</v>
      </c>
      <c r="AL2691" s="1" t="n">
        <v>0</v>
      </c>
      <c r="AM2691" s="1" t="n">
        <v>0</v>
      </c>
    </row>
    <row r="2692" customFormat="false" ht="15" hidden="false" customHeight="false" outlineLevel="0" collapsed="false">
      <c r="A2692" s="1" t="n">
        <v>411840</v>
      </c>
      <c r="B2692" s="1" t="str">
        <f aca="false">VLOOKUP(A2692,Municipios!$A$2:$B$5571,2,0)</f>
        <v>Paranavaí</v>
      </c>
      <c r="C2692" s="1" t="n">
        <v>48</v>
      </c>
      <c r="D2692" s="1" t="n">
        <v>16</v>
      </c>
      <c r="E2692" s="1" t="n">
        <v>25</v>
      </c>
      <c r="F2692" s="1" t="n">
        <v>4</v>
      </c>
      <c r="G2692" s="1" t="n">
        <v>17</v>
      </c>
      <c r="H2692" s="1" t="n">
        <f aca="false">SUM(C2692:G2692)</f>
        <v>110</v>
      </c>
      <c r="I2692" s="1" t="n">
        <v>20</v>
      </c>
      <c r="J2692" s="1" t="n">
        <v>1100</v>
      </c>
      <c r="K2692" s="1" t="n">
        <v>0</v>
      </c>
      <c r="L2692" s="1" t="n">
        <v>0</v>
      </c>
      <c r="M2692" s="1" t="n">
        <v>0</v>
      </c>
      <c r="N2692" s="1" t="n">
        <v>660</v>
      </c>
      <c r="O2692" s="1" t="n">
        <v>0</v>
      </c>
      <c r="P2692" s="1" t="n">
        <v>591</v>
      </c>
      <c r="Q2692" s="1" t="n">
        <v>995</v>
      </c>
      <c r="R2692" s="1" t="n">
        <v>350</v>
      </c>
      <c r="S2692" s="1" t="n">
        <v>0</v>
      </c>
      <c r="T2692" s="1" t="n">
        <v>0</v>
      </c>
      <c r="U2692" s="1" t="n">
        <v>0</v>
      </c>
      <c r="V2692" s="1" t="n">
        <f aca="false">ROUNDUP(SUM(J2692,R2692,L2692,N2692,T2692)/360,0)</f>
        <v>6</v>
      </c>
      <c r="W2692" s="1" t="n">
        <f aca="false">ROUNDUP(SUM(U2692,S2692,M2692,K2692,Q2692)/360*1.1,0)</f>
        <v>4</v>
      </c>
      <c r="X2692" s="1" t="n">
        <v>7774</v>
      </c>
      <c r="Y2692" s="1" t="n">
        <v>0</v>
      </c>
      <c r="Z2692" s="1" t="n">
        <v>5389</v>
      </c>
      <c r="AA2692" s="1" t="n">
        <v>0</v>
      </c>
      <c r="AB2692" s="1" t="n">
        <v>1528</v>
      </c>
      <c r="AC2692" s="1" t="n">
        <v>0</v>
      </c>
      <c r="AD2692" s="1" t="n">
        <v>2617</v>
      </c>
      <c r="AE2692" s="1" t="n">
        <v>5028</v>
      </c>
      <c r="AF2692" s="1" t="n">
        <v>13918</v>
      </c>
      <c r="AG2692" s="1" t="n">
        <v>0</v>
      </c>
      <c r="AH2692" s="1" t="n">
        <v>0</v>
      </c>
      <c r="AI2692" s="1" t="n">
        <v>0</v>
      </c>
      <c r="AJ2692" s="1" t="n">
        <f aca="false">ROUNDUP(SUM(AF2692,X2692,Z2692,AB2692,AH2692)/360,0)</f>
        <v>80</v>
      </c>
      <c r="AK2692" s="1" t="n">
        <f aca="false">ROUNDUP(SUM(AI2692,AG2692,AA2692,Y2692,AE2692)/360*1.1,0)</f>
        <v>16</v>
      </c>
      <c r="AL2692" s="1" t="n">
        <v>10</v>
      </c>
      <c r="AM2692" s="1" t="n">
        <v>0</v>
      </c>
    </row>
    <row r="2693" customFormat="false" ht="15" hidden="false" customHeight="false" outlineLevel="0" collapsed="false">
      <c r="A2693" s="1" t="n">
        <v>411845</v>
      </c>
      <c r="B2693" s="1" t="str">
        <f aca="false">VLOOKUP(A2693,Municipios!$A$2:$B$5571,2,0)</f>
        <v>Pato Bragado</v>
      </c>
      <c r="C2693" s="1" t="n">
        <v>0</v>
      </c>
      <c r="D2693" s="1" t="n">
        <v>10</v>
      </c>
      <c r="E2693" s="1" t="n">
        <v>2</v>
      </c>
      <c r="F2693" s="1" t="n">
        <v>0</v>
      </c>
      <c r="G2693" s="1" t="n">
        <v>3</v>
      </c>
      <c r="H2693" s="1" t="n">
        <f aca="false">SUM(C2693:G2693)</f>
        <v>15</v>
      </c>
      <c r="I2693" s="1" t="n">
        <v>0</v>
      </c>
      <c r="J2693" s="1" t="n">
        <v>101</v>
      </c>
      <c r="K2693" s="1" t="n">
        <v>0</v>
      </c>
      <c r="L2693" s="1" t="n">
        <v>0</v>
      </c>
      <c r="M2693" s="1" t="n">
        <v>0</v>
      </c>
      <c r="N2693" s="1" t="n">
        <v>0</v>
      </c>
      <c r="O2693" s="1" t="n">
        <v>0</v>
      </c>
      <c r="P2693" s="1" t="n">
        <v>0</v>
      </c>
      <c r="Q2693" s="1" t="n">
        <v>0</v>
      </c>
      <c r="R2693" s="1" t="n">
        <v>0</v>
      </c>
      <c r="S2693" s="1" t="n">
        <v>0</v>
      </c>
      <c r="T2693" s="1" t="n">
        <v>0</v>
      </c>
      <c r="U2693" s="1" t="n">
        <v>0</v>
      </c>
      <c r="V2693" s="1" t="n">
        <f aca="false">ROUNDUP(SUM(J2693,R2693,L2693,N2693,T2693)/360,0)</f>
        <v>1</v>
      </c>
      <c r="W2693" s="1" t="n">
        <f aca="false">ROUNDUP(SUM(U2693,S2693,M2693,K2693,Q2693)/360*1.1,0)</f>
        <v>0</v>
      </c>
      <c r="X2693" s="1" t="n">
        <v>301</v>
      </c>
      <c r="Y2693" s="1" t="n">
        <v>0</v>
      </c>
      <c r="Z2693" s="1" t="n">
        <v>0</v>
      </c>
      <c r="AA2693" s="1" t="n">
        <v>0</v>
      </c>
      <c r="AB2693" s="1" t="n">
        <v>4</v>
      </c>
      <c r="AC2693" s="1" t="n">
        <v>0</v>
      </c>
      <c r="AD2693" s="1" t="n">
        <v>0</v>
      </c>
      <c r="AE2693" s="1" t="n">
        <v>0</v>
      </c>
      <c r="AF2693" s="1" t="n">
        <v>0</v>
      </c>
      <c r="AG2693" s="1" t="n">
        <v>0</v>
      </c>
      <c r="AH2693" s="1" t="n">
        <v>0</v>
      </c>
      <c r="AI2693" s="1" t="n">
        <v>0</v>
      </c>
      <c r="AJ2693" s="1" t="n">
        <f aca="false">ROUNDUP(SUM(AF2693,X2693,Z2693,AB2693,AH2693)/360,0)</f>
        <v>1</v>
      </c>
      <c r="AK2693" s="1" t="n">
        <f aca="false">ROUNDUP(SUM(AI2693,AG2693,AA2693,Y2693,AE2693)/360*1.1,0)</f>
        <v>0</v>
      </c>
      <c r="AL2693" s="1" t="n">
        <v>1</v>
      </c>
      <c r="AM2693" s="1" t="n">
        <v>0</v>
      </c>
    </row>
    <row r="2694" customFormat="false" ht="15" hidden="false" customHeight="false" outlineLevel="0" collapsed="false">
      <c r="A2694" s="1" t="n">
        <v>411850</v>
      </c>
      <c r="B2694" s="1" t="str">
        <f aca="false">VLOOKUP(A2694,Municipios!$A$2:$B$5571,2,0)</f>
        <v>Pato Branco</v>
      </c>
      <c r="C2694" s="1" t="n">
        <v>59</v>
      </c>
      <c r="D2694" s="1" t="n">
        <v>73</v>
      </c>
      <c r="E2694" s="1" t="n">
        <v>18</v>
      </c>
      <c r="F2694" s="1" t="n">
        <v>0</v>
      </c>
      <c r="G2694" s="1" t="n">
        <v>33</v>
      </c>
      <c r="H2694" s="1" t="n">
        <f aca="false">SUM(C2694:G2694)</f>
        <v>183</v>
      </c>
      <c r="I2694" s="1" t="n">
        <v>42</v>
      </c>
      <c r="J2694" s="1" t="n">
        <v>2735</v>
      </c>
      <c r="K2694" s="1" t="n">
        <v>0</v>
      </c>
      <c r="L2694" s="1" t="n">
        <v>0</v>
      </c>
      <c r="M2694" s="1" t="n">
        <v>0</v>
      </c>
      <c r="N2694" s="1" t="n">
        <v>414</v>
      </c>
      <c r="O2694" s="1" t="n">
        <v>0</v>
      </c>
      <c r="P2694" s="1" t="n">
        <v>400</v>
      </c>
      <c r="Q2694" s="1" t="n">
        <v>1046</v>
      </c>
      <c r="R2694" s="1" t="n">
        <v>14</v>
      </c>
      <c r="S2694" s="1" t="n">
        <v>0</v>
      </c>
      <c r="T2694" s="1" t="n">
        <v>0</v>
      </c>
      <c r="U2694" s="1" t="n">
        <v>0</v>
      </c>
      <c r="V2694" s="1" t="n">
        <f aca="false">ROUNDUP(SUM(J2694,R2694,L2694,N2694,T2694)/360,0)</f>
        <v>9</v>
      </c>
      <c r="W2694" s="1" t="n">
        <f aca="false">ROUNDUP(SUM(U2694,S2694,M2694,K2694,Q2694)/360*1.1,0)</f>
        <v>4</v>
      </c>
      <c r="X2694" s="1" t="n">
        <v>13563</v>
      </c>
      <c r="Y2694" s="1" t="n">
        <v>0</v>
      </c>
      <c r="Z2694" s="1" t="n">
        <v>3472</v>
      </c>
      <c r="AA2694" s="1" t="n">
        <v>0</v>
      </c>
      <c r="AB2694" s="1" t="n">
        <v>1489</v>
      </c>
      <c r="AC2694" s="1" t="n">
        <v>0</v>
      </c>
      <c r="AD2694" s="1" t="n">
        <v>5915</v>
      </c>
      <c r="AE2694" s="1" t="n">
        <v>10095</v>
      </c>
      <c r="AF2694" s="1" t="n">
        <v>10062</v>
      </c>
      <c r="AG2694" s="1" t="n">
        <v>0</v>
      </c>
      <c r="AH2694" s="1" t="n">
        <v>0</v>
      </c>
      <c r="AI2694" s="1" t="n">
        <v>0</v>
      </c>
      <c r="AJ2694" s="1" t="n">
        <f aca="false">ROUNDUP(SUM(AF2694,X2694,Z2694,AB2694,AH2694)/360,0)</f>
        <v>80</v>
      </c>
      <c r="AK2694" s="1" t="n">
        <f aca="false">ROUNDUP(SUM(AI2694,AG2694,AA2694,Y2694,AE2694)/360*1.1,0)</f>
        <v>31</v>
      </c>
      <c r="AL2694" s="1" t="n">
        <v>31</v>
      </c>
      <c r="AM2694" s="1" t="n">
        <v>1</v>
      </c>
    </row>
    <row r="2695" customFormat="false" ht="15" hidden="false" customHeight="false" outlineLevel="0" collapsed="false">
      <c r="A2695" s="1" t="n">
        <v>411870</v>
      </c>
      <c r="B2695" s="1" t="str">
        <f aca="false">VLOOKUP(A2695,Municipios!$A$2:$B$5571,2,0)</f>
        <v>Paulo Frontin</v>
      </c>
      <c r="C2695" s="1" t="n">
        <v>0</v>
      </c>
      <c r="D2695" s="1" t="n">
        <v>7</v>
      </c>
      <c r="E2695" s="1" t="n">
        <v>3</v>
      </c>
      <c r="F2695" s="1" t="n">
        <v>0</v>
      </c>
      <c r="G2695" s="1" t="n">
        <v>2</v>
      </c>
      <c r="H2695" s="1" t="n">
        <f aca="false">SUM(C2695:G2695)</f>
        <v>12</v>
      </c>
      <c r="I2695" s="1" t="n">
        <v>0</v>
      </c>
      <c r="J2695" s="1" t="n">
        <v>104</v>
      </c>
      <c r="K2695" s="1" t="n">
        <v>0</v>
      </c>
      <c r="L2695" s="1" t="n">
        <v>0</v>
      </c>
      <c r="M2695" s="1" t="n">
        <v>0</v>
      </c>
      <c r="N2695" s="1" t="n">
        <v>0</v>
      </c>
      <c r="O2695" s="1" t="n">
        <v>0</v>
      </c>
      <c r="P2695" s="1" t="n">
        <v>0</v>
      </c>
      <c r="Q2695" s="1" t="n">
        <v>0</v>
      </c>
      <c r="R2695" s="1" t="n">
        <v>0</v>
      </c>
      <c r="S2695" s="1" t="n">
        <v>0</v>
      </c>
      <c r="T2695" s="1" t="n">
        <v>0</v>
      </c>
      <c r="U2695" s="1" t="n">
        <v>0</v>
      </c>
      <c r="V2695" s="1" t="n">
        <f aca="false">ROUNDUP(SUM(J2695,R2695,L2695,N2695,T2695)/360,0)</f>
        <v>1</v>
      </c>
      <c r="W2695" s="1" t="n">
        <f aca="false">ROUNDUP(SUM(U2695,S2695,M2695,K2695,Q2695)/360*1.1,0)</f>
        <v>0</v>
      </c>
      <c r="X2695" s="1" t="n">
        <v>334</v>
      </c>
      <c r="Y2695" s="1" t="n">
        <v>0</v>
      </c>
      <c r="Z2695" s="1" t="n">
        <v>47</v>
      </c>
      <c r="AA2695" s="1" t="n">
        <v>0</v>
      </c>
      <c r="AB2695" s="1" t="n">
        <v>0</v>
      </c>
      <c r="AC2695" s="1" t="n">
        <v>0</v>
      </c>
      <c r="AD2695" s="1" t="n">
        <v>0</v>
      </c>
      <c r="AE2695" s="1" t="n">
        <v>0</v>
      </c>
      <c r="AF2695" s="1" t="n">
        <v>0</v>
      </c>
      <c r="AG2695" s="1" t="n">
        <v>0</v>
      </c>
      <c r="AH2695" s="1" t="n">
        <v>0</v>
      </c>
      <c r="AI2695" s="1" t="n">
        <v>0</v>
      </c>
      <c r="AJ2695" s="1" t="n">
        <f aca="false">ROUNDUP(SUM(AF2695,X2695,Z2695,AB2695,AH2695)/360,0)</f>
        <v>2</v>
      </c>
      <c r="AK2695" s="1" t="n">
        <f aca="false">ROUNDUP(SUM(AI2695,AG2695,AA2695,Y2695,AE2695)/360*1.1,0)</f>
        <v>0</v>
      </c>
      <c r="AL2695" s="1" t="n">
        <v>0</v>
      </c>
      <c r="AM2695" s="1" t="n">
        <v>0</v>
      </c>
    </row>
    <row r="2696" customFormat="false" ht="15" hidden="false" customHeight="false" outlineLevel="0" collapsed="false">
      <c r="A2696" s="1" t="n">
        <v>411890</v>
      </c>
      <c r="B2696" s="1" t="str">
        <f aca="false">VLOOKUP(A2696,Municipios!$A$2:$B$5571,2,0)</f>
        <v>Pérola</v>
      </c>
      <c r="C2696" s="1" t="n">
        <v>0</v>
      </c>
      <c r="D2696" s="1" t="n">
        <v>15</v>
      </c>
      <c r="E2696" s="1" t="n">
        <v>1</v>
      </c>
      <c r="F2696" s="1" t="n">
        <v>0</v>
      </c>
      <c r="G2696" s="1" t="n">
        <v>3</v>
      </c>
      <c r="H2696" s="1" t="n">
        <f aca="false">SUM(C2696:G2696)</f>
        <v>19</v>
      </c>
      <c r="I2696" s="1" t="n">
        <v>0</v>
      </c>
      <c r="J2696" s="1" t="n">
        <v>94</v>
      </c>
      <c r="K2696" s="1" t="n">
        <v>0</v>
      </c>
      <c r="L2696" s="1" t="n">
        <v>0</v>
      </c>
      <c r="M2696" s="1" t="n">
        <v>0</v>
      </c>
      <c r="N2696" s="1" t="n">
        <v>12</v>
      </c>
      <c r="O2696" s="1" t="n">
        <v>0</v>
      </c>
      <c r="P2696" s="1" t="n">
        <v>0</v>
      </c>
      <c r="Q2696" s="1" t="n">
        <v>0</v>
      </c>
      <c r="R2696" s="1" t="n">
        <v>0</v>
      </c>
      <c r="S2696" s="1" t="n">
        <v>0</v>
      </c>
      <c r="T2696" s="1" t="n">
        <v>0</v>
      </c>
      <c r="U2696" s="1" t="n">
        <v>0</v>
      </c>
      <c r="V2696" s="1" t="n">
        <f aca="false">ROUNDUP(SUM(J2696,R2696,L2696,N2696,T2696)/360,0)</f>
        <v>1</v>
      </c>
      <c r="W2696" s="1" t="n">
        <f aca="false">ROUNDUP(SUM(U2696,S2696,M2696,K2696,Q2696)/360*1.1,0)</f>
        <v>0</v>
      </c>
      <c r="X2696" s="1" t="n">
        <v>186</v>
      </c>
      <c r="Y2696" s="1" t="n">
        <v>0</v>
      </c>
      <c r="Z2696" s="1" t="n">
        <v>0</v>
      </c>
      <c r="AA2696" s="1" t="n">
        <v>0</v>
      </c>
      <c r="AB2696" s="1" t="n">
        <v>14</v>
      </c>
      <c r="AC2696" s="1" t="n">
        <v>0</v>
      </c>
      <c r="AD2696" s="1" t="n">
        <v>0</v>
      </c>
      <c r="AE2696" s="1" t="n">
        <v>0</v>
      </c>
      <c r="AF2696" s="1" t="n">
        <v>0</v>
      </c>
      <c r="AG2696" s="1" t="n">
        <v>0</v>
      </c>
      <c r="AH2696" s="1" t="n">
        <v>0</v>
      </c>
      <c r="AI2696" s="1" t="n">
        <v>0</v>
      </c>
      <c r="AJ2696" s="1" t="n">
        <f aca="false">ROUNDUP(SUM(AF2696,X2696,Z2696,AB2696,AH2696)/360,0)</f>
        <v>1</v>
      </c>
      <c r="AK2696" s="1" t="n">
        <f aca="false">ROUNDUP(SUM(AI2696,AG2696,AA2696,Y2696,AE2696)/360*1.1,0)</f>
        <v>0</v>
      </c>
      <c r="AL2696" s="1" t="n">
        <v>2</v>
      </c>
      <c r="AM2696" s="1" t="n">
        <v>0</v>
      </c>
    </row>
    <row r="2697" customFormat="false" ht="15" hidden="false" customHeight="false" outlineLevel="0" collapsed="false">
      <c r="A2697" s="1" t="n">
        <v>411910</v>
      </c>
      <c r="B2697" s="1" t="str">
        <f aca="false">VLOOKUP(A2697,Municipios!$A$2:$B$5571,2,0)</f>
        <v>Piên</v>
      </c>
      <c r="C2697" s="1" t="n">
        <v>22</v>
      </c>
      <c r="D2697" s="1" t="n">
        <v>5</v>
      </c>
      <c r="E2697" s="1" t="n">
        <v>10</v>
      </c>
      <c r="F2697" s="1" t="n">
        <v>0</v>
      </c>
      <c r="G2697" s="1" t="n">
        <v>11</v>
      </c>
      <c r="H2697" s="1" t="n">
        <f aca="false">SUM(C2697:G2697)</f>
        <v>48</v>
      </c>
      <c r="I2697" s="1" t="n">
        <v>0</v>
      </c>
      <c r="J2697" s="1" t="n">
        <v>524</v>
      </c>
      <c r="K2697" s="1" t="n">
        <v>0</v>
      </c>
      <c r="L2697" s="1" t="n">
        <v>0</v>
      </c>
      <c r="M2697" s="1" t="n">
        <v>0</v>
      </c>
      <c r="N2697" s="1" t="n">
        <v>0</v>
      </c>
      <c r="O2697" s="1" t="n">
        <v>0</v>
      </c>
      <c r="P2697" s="1" t="n">
        <v>0</v>
      </c>
      <c r="Q2697" s="1" t="n">
        <v>0</v>
      </c>
      <c r="R2697" s="1" t="n">
        <v>0</v>
      </c>
      <c r="S2697" s="1" t="n">
        <v>0</v>
      </c>
      <c r="T2697" s="1" t="n">
        <v>0</v>
      </c>
      <c r="U2697" s="1" t="n">
        <v>0</v>
      </c>
      <c r="V2697" s="1" t="n">
        <f aca="false">ROUNDUP(SUM(J2697,R2697,L2697,N2697,T2697)/360,0)</f>
        <v>2</v>
      </c>
      <c r="W2697" s="1" t="n">
        <f aca="false">ROUNDUP(SUM(U2697,S2697,M2697,K2697,Q2697)/360*1.1,0)</f>
        <v>0</v>
      </c>
      <c r="X2697" s="1" t="n">
        <v>1740</v>
      </c>
      <c r="Y2697" s="1" t="n">
        <v>0</v>
      </c>
      <c r="Z2697" s="1" t="n">
        <v>0</v>
      </c>
      <c r="AA2697" s="1" t="n">
        <v>0</v>
      </c>
      <c r="AB2697" s="1" t="n">
        <v>0</v>
      </c>
      <c r="AC2697" s="1" t="n">
        <v>0</v>
      </c>
      <c r="AD2697" s="1" t="n">
        <v>0</v>
      </c>
      <c r="AE2697" s="1" t="n">
        <v>0</v>
      </c>
      <c r="AF2697" s="1" t="n">
        <v>12</v>
      </c>
      <c r="AG2697" s="1" t="n">
        <v>0</v>
      </c>
      <c r="AH2697" s="1" t="n">
        <v>0</v>
      </c>
      <c r="AI2697" s="1" t="n">
        <v>0</v>
      </c>
      <c r="AJ2697" s="1" t="n">
        <f aca="false">ROUNDUP(SUM(AF2697,X2697,Z2697,AB2697,AH2697)/360,0)</f>
        <v>5</v>
      </c>
      <c r="AK2697" s="1" t="n">
        <f aca="false">ROUNDUP(SUM(AI2697,AG2697,AA2697,Y2697,AE2697)/360*1.1,0)</f>
        <v>0</v>
      </c>
      <c r="AL2697" s="1" t="n">
        <v>2</v>
      </c>
      <c r="AM2697" s="1" t="n">
        <v>0</v>
      </c>
    </row>
    <row r="2698" customFormat="false" ht="15" hidden="false" customHeight="false" outlineLevel="0" collapsed="false">
      <c r="A2698" s="1" t="n">
        <v>411915</v>
      </c>
      <c r="B2698" s="1" t="str">
        <f aca="false">VLOOKUP(A2698,Municipios!$A$2:$B$5571,2,0)</f>
        <v>Pinhais</v>
      </c>
      <c r="C2698" s="1" t="n">
        <v>14</v>
      </c>
      <c r="D2698" s="1" t="n">
        <v>37</v>
      </c>
      <c r="E2698" s="1" t="n">
        <v>45</v>
      </c>
      <c r="F2698" s="1" t="n">
        <v>160</v>
      </c>
      <c r="G2698" s="1" t="n">
        <v>17</v>
      </c>
      <c r="H2698" s="1" t="n">
        <f aca="false">SUM(C2698:G2698)</f>
        <v>273</v>
      </c>
      <c r="I2698" s="1" t="n">
        <v>0</v>
      </c>
      <c r="J2698" s="1" t="n">
        <v>1082</v>
      </c>
      <c r="K2698" s="1" t="n">
        <v>0</v>
      </c>
      <c r="L2698" s="1" t="n">
        <v>0</v>
      </c>
      <c r="M2698" s="1" t="n">
        <v>0</v>
      </c>
      <c r="N2698" s="1" t="n">
        <v>2272</v>
      </c>
      <c r="O2698" s="1" t="n">
        <v>0</v>
      </c>
      <c r="P2698" s="1" t="n">
        <v>0</v>
      </c>
      <c r="Q2698" s="1" t="n">
        <v>0</v>
      </c>
      <c r="R2698" s="1" t="n">
        <v>0</v>
      </c>
      <c r="S2698" s="1" t="n">
        <v>0</v>
      </c>
      <c r="T2698" s="1" t="n">
        <v>0</v>
      </c>
      <c r="U2698" s="1" t="n">
        <v>0</v>
      </c>
      <c r="V2698" s="1" t="n">
        <f aca="false">ROUNDUP(SUM(J2698,R2698,L2698,N2698,T2698)/360,0)</f>
        <v>10</v>
      </c>
      <c r="W2698" s="1" t="n">
        <f aca="false">ROUNDUP(SUM(U2698,S2698,M2698,K2698,Q2698)/360*1.1,0)</f>
        <v>0</v>
      </c>
      <c r="X2698" s="1" t="n">
        <v>3522</v>
      </c>
      <c r="Y2698" s="1" t="n">
        <v>0</v>
      </c>
      <c r="Z2698" s="1" t="n">
        <v>4001</v>
      </c>
      <c r="AA2698" s="1" t="n">
        <v>0</v>
      </c>
      <c r="AB2698" s="1" t="n">
        <v>2057</v>
      </c>
      <c r="AC2698" s="1" t="n">
        <v>0</v>
      </c>
      <c r="AD2698" s="1" t="n">
        <v>0</v>
      </c>
      <c r="AE2698" s="1" t="n">
        <v>0</v>
      </c>
      <c r="AF2698" s="1" t="n">
        <v>1829</v>
      </c>
      <c r="AG2698" s="1" t="n">
        <v>0</v>
      </c>
      <c r="AH2698" s="1" t="n">
        <v>22879</v>
      </c>
      <c r="AI2698" s="1" t="n">
        <v>0</v>
      </c>
      <c r="AJ2698" s="1" t="n">
        <f aca="false">ROUNDUP(SUM(AF2698,X2698,Z2698,AB2698,AH2698)/360,0)</f>
        <v>96</v>
      </c>
      <c r="AK2698" s="1" t="n">
        <f aca="false">ROUNDUP(SUM(AI2698,AG2698,AA2698,Y2698,AE2698)/360*1.1,0)</f>
        <v>0</v>
      </c>
      <c r="AL2698" s="1" t="n">
        <v>9</v>
      </c>
      <c r="AM2698" s="1" t="n">
        <v>0</v>
      </c>
    </row>
    <row r="2699" customFormat="false" ht="15" hidden="false" customHeight="false" outlineLevel="0" collapsed="false">
      <c r="A2699" s="1" t="n">
        <v>411920</v>
      </c>
      <c r="B2699" s="1" t="str">
        <f aca="false">VLOOKUP(A2699,Municipios!$A$2:$B$5571,2,0)</f>
        <v>Pinhalão</v>
      </c>
      <c r="C2699" s="1" t="n">
        <v>3</v>
      </c>
      <c r="D2699" s="1" t="n">
        <v>6</v>
      </c>
      <c r="E2699" s="1" t="n">
        <v>4</v>
      </c>
      <c r="F2699" s="1" t="n">
        <v>0</v>
      </c>
      <c r="G2699" s="1" t="n">
        <v>4</v>
      </c>
      <c r="H2699" s="1" t="n">
        <f aca="false">SUM(C2699:G2699)</f>
        <v>17</v>
      </c>
      <c r="I2699" s="1" t="n">
        <v>0</v>
      </c>
      <c r="J2699" s="1" t="n">
        <v>458</v>
      </c>
      <c r="K2699" s="1" t="n">
        <v>0</v>
      </c>
      <c r="L2699" s="1" t="n">
        <v>0</v>
      </c>
      <c r="M2699" s="1" t="n">
        <v>0</v>
      </c>
      <c r="N2699" s="1" t="n">
        <v>0</v>
      </c>
      <c r="O2699" s="1" t="n">
        <v>0</v>
      </c>
      <c r="P2699" s="1" t="n">
        <v>0</v>
      </c>
      <c r="Q2699" s="1" t="n">
        <v>0</v>
      </c>
      <c r="R2699" s="1" t="n">
        <v>0</v>
      </c>
      <c r="S2699" s="1" t="n">
        <v>0</v>
      </c>
      <c r="T2699" s="1" t="n">
        <v>0</v>
      </c>
      <c r="U2699" s="1" t="n">
        <v>0</v>
      </c>
      <c r="V2699" s="1" t="n">
        <f aca="false">ROUNDUP(SUM(J2699,R2699,L2699,N2699,T2699)/360,0)</f>
        <v>2</v>
      </c>
      <c r="W2699" s="1" t="n">
        <f aca="false">ROUNDUP(SUM(U2699,S2699,M2699,K2699,Q2699)/360*1.1,0)</f>
        <v>0</v>
      </c>
      <c r="X2699" s="1" t="n">
        <v>679</v>
      </c>
      <c r="Y2699" s="1" t="n">
        <v>0</v>
      </c>
      <c r="Z2699" s="1" t="n">
        <v>135</v>
      </c>
      <c r="AA2699" s="1" t="n">
        <v>0</v>
      </c>
      <c r="AB2699" s="1" t="n">
        <v>6</v>
      </c>
      <c r="AC2699" s="1" t="n">
        <v>0</v>
      </c>
      <c r="AD2699" s="1" t="n">
        <v>0</v>
      </c>
      <c r="AE2699" s="1" t="n">
        <v>0</v>
      </c>
      <c r="AF2699" s="1" t="n">
        <v>0</v>
      </c>
      <c r="AG2699" s="1" t="n">
        <v>0</v>
      </c>
      <c r="AH2699" s="1" t="n">
        <v>0</v>
      </c>
      <c r="AI2699" s="1" t="n">
        <v>0</v>
      </c>
      <c r="AJ2699" s="1" t="n">
        <f aca="false">ROUNDUP(SUM(AF2699,X2699,Z2699,AB2699,AH2699)/360,0)</f>
        <v>3</v>
      </c>
      <c r="AK2699" s="1" t="n">
        <f aca="false">ROUNDUP(SUM(AI2699,AG2699,AA2699,Y2699,AE2699)/360*1.1,0)</f>
        <v>0</v>
      </c>
      <c r="AL2699" s="1" t="n">
        <v>0</v>
      </c>
      <c r="AM2699" s="1" t="n">
        <v>0</v>
      </c>
    </row>
    <row r="2700" customFormat="false" ht="15" hidden="false" customHeight="false" outlineLevel="0" collapsed="false">
      <c r="A2700" s="1" t="n">
        <v>411930</v>
      </c>
      <c r="B2700" s="1" t="str">
        <f aca="false">VLOOKUP(A2700,Municipios!$A$2:$B$5571,2,0)</f>
        <v>Pinhão</v>
      </c>
      <c r="C2700" s="1" t="n">
        <v>10</v>
      </c>
      <c r="D2700" s="1" t="n">
        <v>31</v>
      </c>
      <c r="E2700" s="1" t="n">
        <v>22</v>
      </c>
      <c r="F2700" s="1" t="n">
        <v>0</v>
      </c>
      <c r="G2700" s="1" t="n">
        <v>19</v>
      </c>
      <c r="H2700" s="1" t="n">
        <f aca="false">SUM(C2700:G2700)</f>
        <v>82</v>
      </c>
      <c r="I2700" s="1" t="n">
        <v>0</v>
      </c>
      <c r="J2700" s="1" t="n">
        <v>2442</v>
      </c>
      <c r="K2700" s="1" t="n">
        <v>0</v>
      </c>
      <c r="L2700" s="1" t="n">
        <v>0</v>
      </c>
      <c r="M2700" s="1" t="n">
        <v>0</v>
      </c>
      <c r="N2700" s="1" t="n">
        <v>700</v>
      </c>
      <c r="O2700" s="1" t="n">
        <v>0</v>
      </c>
      <c r="P2700" s="1" t="n">
        <v>0</v>
      </c>
      <c r="Q2700" s="1" t="n">
        <v>0</v>
      </c>
      <c r="R2700" s="1" t="n">
        <v>0</v>
      </c>
      <c r="S2700" s="1" t="n">
        <v>0</v>
      </c>
      <c r="T2700" s="1" t="n">
        <v>0</v>
      </c>
      <c r="U2700" s="1" t="n">
        <v>0</v>
      </c>
      <c r="V2700" s="1" t="n">
        <f aca="false">ROUNDUP(SUM(J2700,R2700,L2700,N2700,T2700)/360,0)</f>
        <v>9</v>
      </c>
      <c r="W2700" s="1" t="n">
        <f aca="false">ROUNDUP(SUM(U2700,S2700,M2700,K2700,Q2700)/360*1.1,0)</f>
        <v>0</v>
      </c>
      <c r="X2700" s="1" t="n">
        <v>2826</v>
      </c>
      <c r="Y2700" s="1" t="n">
        <v>0</v>
      </c>
      <c r="Z2700" s="1" t="n">
        <v>586</v>
      </c>
      <c r="AA2700" s="1" t="n">
        <v>0</v>
      </c>
      <c r="AB2700" s="1" t="n">
        <v>248</v>
      </c>
      <c r="AC2700" s="1" t="n">
        <v>0</v>
      </c>
      <c r="AD2700" s="1" t="n">
        <v>0</v>
      </c>
      <c r="AE2700" s="1" t="n">
        <v>0</v>
      </c>
      <c r="AF2700" s="1" t="n">
        <v>435</v>
      </c>
      <c r="AG2700" s="1" t="n">
        <v>0</v>
      </c>
      <c r="AH2700" s="1" t="n">
        <v>0</v>
      </c>
      <c r="AI2700" s="1" t="n">
        <v>0</v>
      </c>
      <c r="AJ2700" s="1" t="n">
        <f aca="false">ROUNDUP(SUM(AF2700,X2700,Z2700,AB2700,AH2700)/360,0)</f>
        <v>12</v>
      </c>
      <c r="AK2700" s="1" t="n">
        <f aca="false">ROUNDUP(SUM(AI2700,AG2700,AA2700,Y2700,AE2700)/360*1.1,0)</f>
        <v>0</v>
      </c>
      <c r="AL2700" s="1" t="n">
        <v>0</v>
      </c>
      <c r="AM2700" s="1" t="n">
        <v>0</v>
      </c>
    </row>
    <row r="2701" customFormat="false" ht="15" hidden="false" customHeight="false" outlineLevel="0" collapsed="false">
      <c r="A2701" s="1" t="n">
        <v>411940</v>
      </c>
      <c r="B2701" s="1" t="str">
        <f aca="false">VLOOKUP(A2701,Municipios!$A$2:$B$5571,2,0)</f>
        <v>Piraí do Sul</v>
      </c>
      <c r="C2701" s="1" t="n">
        <v>0</v>
      </c>
      <c r="D2701" s="1" t="n">
        <v>14</v>
      </c>
      <c r="E2701" s="1" t="n">
        <v>2</v>
      </c>
      <c r="F2701" s="1" t="n">
        <v>0</v>
      </c>
      <c r="G2701" s="1" t="n">
        <v>4</v>
      </c>
      <c r="H2701" s="1" t="n">
        <f aca="false">SUM(C2701:G2701)</f>
        <v>20</v>
      </c>
      <c r="I2701" s="1" t="n">
        <v>0</v>
      </c>
      <c r="V2701" s="1" t="n">
        <f aca="false">ROUNDUP(SUM(J2701,R2701,L2701,N2701,T2701)/360,0)</f>
        <v>0</v>
      </c>
      <c r="W2701" s="1" t="n">
        <f aca="false">ROUNDUP(SUM(U2701,S2701,M2701,K2701,Q2701)/360*1.1,0)</f>
        <v>0</v>
      </c>
      <c r="AJ2701" s="1" t="n">
        <f aca="false">ROUNDUP(SUM(AF2701,X2701,Z2701,AB2701,AH2701)/360,0)</f>
        <v>0</v>
      </c>
      <c r="AK2701" s="1" t="n">
        <f aca="false">ROUNDUP(SUM(AI2701,AG2701,AA2701,Y2701,AE2701)/360*1.1,0)</f>
        <v>0</v>
      </c>
      <c r="AL2701" s="1" t="n">
        <v>1</v>
      </c>
      <c r="AM2701" s="1" t="n">
        <v>0</v>
      </c>
    </row>
    <row r="2702" customFormat="false" ht="15" hidden="false" customHeight="false" outlineLevel="0" collapsed="false">
      <c r="A2702" s="1" t="n">
        <v>411950</v>
      </c>
      <c r="B2702" s="1" t="str">
        <f aca="false">VLOOKUP(A2702,Municipios!$A$2:$B$5571,2,0)</f>
        <v>Piraquara</v>
      </c>
      <c r="C2702" s="1" t="n">
        <v>0</v>
      </c>
      <c r="D2702" s="1" t="n">
        <v>54</v>
      </c>
      <c r="E2702" s="1" t="n">
        <v>0</v>
      </c>
      <c r="F2702" s="1" t="n">
        <v>430</v>
      </c>
      <c r="G2702" s="1" t="n">
        <v>0</v>
      </c>
      <c r="H2702" s="1" t="n">
        <f aca="false">SUM(C2702:G2702)</f>
        <v>484</v>
      </c>
      <c r="I2702" s="1" t="n">
        <v>0</v>
      </c>
      <c r="J2702" s="1" t="n">
        <v>0</v>
      </c>
      <c r="K2702" s="1" t="n">
        <v>0</v>
      </c>
      <c r="L2702" s="1" t="n">
        <v>0</v>
      </c>
      <c r="M2702" s="1" t="n">
        <v>0</v>
      </c>
      <c r="N2702" s="1" t="n">
        <v>0</v>
      </c>
      <c r="O2702" s="1" t="n">
        <v>0</v>
      </c>
      <c r="P2702" s="1" t="n">
        <v>0</v>
      </c>
      <c r="Q2702" s="1" t="n">
        <v>0</v>
      </c>
      <c r="R2702" s="1" t="n">
        <v>0</v>
      </c>
      <c r="S2702" s="1" t="n">
        <v>0</v>
      </c>
      <c r="T2702" s="1" t="n">
        <v>0</v>
      </c>
      <c r="U2702" s="1" t="n">
        <v>0</v>
      </c>
      <c r="V2702" s="1" t="n">
        <f aca="false">ROUNDUP(SUM(J2702,R2702,L2702,N2702,T2702)/360,0)</f>
        <v>0</v>
      </c>
      <c r="W2702" s="1" t="n">
        <f aca="false">ROUNDUP(SUM(U2702,S2702,M2702,K2702,Q2702)/360*1.1,0)</f>
        <v>0</v>
      </c>
      <c r="X2702" s="1" t="n">
        <v>1246</v>
      </c>
      <c r="Y2702" s="1" t="n">
        <v>0</v>
      </c>
      <c r="Z2702" s="1" t="n">
        <v>0</v>
      </c>
      <c r="AA2702" s="1" t="n">
        <v>0</v>
      </c>
      <c r="AB2702" s="1" t="n">
        <v>0</v>
      </c>
      <c r="AC2702" s="1" t="n">
        <v>0</v>
      </c>
      <c r="AD2702" s="1" t="n">
        <v>0</v>
      </c>
      <c r="AE2702" s="1" t="n">
        <v>0</v>
      </c>
      <c r="AF2702" s="1" t="n">
        <v>0</v>
      </c>
      <c r="AG2702" s="1" t="n">
        <v>0</v>
      </c>
      <c r="AH2702" s="1" t="n">
        <v>126189</v>
      </c>
      <c r="AI2702" s="1" t="n">
        <v>0</v>
      </c>
      <c r="AJ2702" s="1" t="n">
        <f aca="false">ROUNDUP(SUM(AF2702,X2702,Z2702,AB2702,AH2702)/360,0)</f>
        <v>354</v>
      </c>
      <c r="AK2702" s="1" t="n">
        <f aca="false">ROUNDUP(SUM(AI2702,AG2702,AA2702,Y2702,AE2702)/360*1.1,0)</f>
        <v>0</v>
      </c>
      <c r="AL2702" s="1" t="n">
        <v>0</v>
      </c>
      <c r="AM2702" s="1" t="n">
        <v>0</v>
      </c>
    </row>
    <row r="2703" customFormat="false" ht="15" hidden="false" customHeight="false" outlineLevel="0" collapsed="false">
      <c r="A2703" s="1" t="n">
        <v>411960</v>
      </c>
      <c r="B2703" s="1" t="str">
        <f aca="false">VLOOKUP(A2703,Municipios!$A$2:$B$5571,2,0)</f>
        <v>Pitanga</v>
      </c>
      <c r="C2703" s="1" t="n">
        <v>14</v>
      </c>
      <c r="D2703" s="1" t="n">
        <v>30</v>
      </c>
      <c r="E2703" s="1" t="n">
        <v>13</v>
      </c>
      <c r="F2703" s="1" t="n">
        <v>0</v>
      </c>
      <c r="G2703" s="1" t="n">
        <v>22</v>
      </c>
      <c r="H2703" s="1" t="n">
        <f aca="false">SUM(C2703:G2703)</f>
        <v>79</v>
      </c>
      <c r="I2703" s="1" t="n">
        <v>0</v>
      </c>
      <c r="J2703" s="1" t="n">
        <v>1085</v>
      </c>
      <c r="K2703" s="1" t="n">
        <v>0</v>
      </c>
      <c r="L2703" s="1" t="n">
        <v>0</v>
      </c>
      <c r="M2703" s="1" t="n">
        <v>0</v>
      </c>
      <c r="N2703" s="1" t="n">
        <v>676</v>
      </c>
      <c r="O2703" s="1" t="n">
        <v>0</v>
      </c>
      <c r="P2703" s="1" t="n">
        <v>0</v>
      </c>
      <c r="Q2703" s="1" t="n">
        <v>0</v>
      </c>
      <c r="R2703" s="1" t="n">
        <v>0</v>
      </c>
      <c r="S2703" s="1" t="n">
        <v>0</v>
      </c>
      <c r="T2703" s="1" t="n">
        <v>0</v>
      </c>
      <c r="U2703" s="1" t="n">
        <v>0</v>
      </c>
      <c r="V2703" s="1" t="n">
        <f aca="false">ROUNDUP(SUM(J2703,R2703,L2703,N2703,T2703)/360,0)</f>
        <v>5</v>
      </c>
      <c r="W2703" s="1" t="n">
        <f aca="false">ROUNDUP(SUM(U2703,S2703,M2703,K2703,Q2703)/360*1.1,0)</f>
        <v>0</v>
      </c>
      <c r="X2703" s="1" t="n">
        <v>5659</v>
      </c>
      <c r="Y2703" s="1" t="n">
        <v>0</v>
      </c>
      <c r="Z2703" s="1" t="n">
        <v>1395</v>
      </c>
      <c r="AA2703" s="1" t="n">
        <v>0</v>
      </c>
      <c r="AB2703" s="1" t="n">
        <v>1002</v>
      </c>
      <c r="AC2703" s="1" t="n">
        <v>0</v>
      </c>
      <c r="AD2703" s="1" t="n">
        <v>0</v>
      </c>
      <c r="AE2703" s="1" t="n">
        <v>0</v>
      </c>
      <c r="AF2703" s="1" t="n">
        <v>2100</v>
      </c>
      <c r="AG2703" s="1" t="n">
        <v>0</v>
      </c>
      <c r="AH2703" s="1" t="n">
        <v>0</v>
      </c>
      <c r="AI2703" s="1" t="n">
        <v>0</v>
      </c>
      <c r="AJ2703" s="1" t="n">
        <f aca="false">ROUNDUP(SUM(AF2703,X2703,Z2703,AB2703,AH2703)/360,0)</f>
        <v>29</v>
      </c>
      <c r="AK2703" s="1" t="n">
        <f aca="false">ROUNDUP(SUM(AI2703,AG2703,AA2703,Y2703,AE2703)/360*1.1,0)</f>
        <v>0</v>
      </c>
      <c r="AL2703" s="1" t="n">
        <v>1</v>
      </c>
      <c r="AM2703" s="1" t="n">
        <v>0</v>
      </c>
    </row>
    <row r="2704" customFormat="false" ht="15" hidden="false" customHeight="false" outlineLevel="0" collapsed="false">
      <c r="A2704" s="1" t="n">
        <v>411970</v>
      </c>
      <c r="B2704" s="1" t="str">
        <f aca="false">VLOOKUP(A2704,Municipios!$A$2:$B$5571,2,0)</f>
        <v>Planaltina do Paraná</v>
      </c>
      <c r="C2704" s="1" t="n">
        <v>0</v>
      </c>
      <c r="D2704" s="1" t="n">
        <v>9</v>
      </c>
      <c r="E2704" s="1" t="n">
        <v>3</v>
      </c>
      <c r="F2704" s="1" t="n">
        <v>0</v>
      </c>
      <c r="G2704" s="1" t="n">
        <v>3</v>
      </c>
      <c r="H2704" s="1" t="n">
        <f aca="false">SUM(C2704:G2704)</f>
        <v>15</v>
      </c>
      <c r="I2704" s="1" t="n">
        <v>0</v>
      </c>
      <c r="J2704" s="1" t="n">
        <v>257</v>
      </c>
      <c r="K2704" s="1" t="n">
        <v>0</v>
      </c>
      <c r="L2704" s="1" t="n">
        <v>0</v>
      </c>
      <c r="M2704" s="1" t="n">
        <v>0</v>
      </c>
      <c r="N2704" s="1" t="n">
        <v>25</v>
      </c>
      <c r="O2704" s="1" t="n">
        <v>0</v>
      </c>
      <c r="P2704" s="1" t="n">
        <v>0</v>
      </c>
      <c r="Q2704" s="1" t="n">
        <v>0</v>
      </c>
      <c r="R2704" s="1" t="n">
        <v>0</v>
      </c>
      <c r="S2704" s="1" t="n">
        <v>0</v>
      </c>
      <c r="T2704" s="1" t="n">
        <v>0</v>
      </c>
      <c r="U2704" s="1" t="n">
        <v>0</v>
      </c>
      <c r="V2704" s="1" t="n">
        <f aca="false">ROUNDUP(SUM(J2704,R2704,L2704,N2704,T2704)/360,0)</f>
        <v>1</v>
      </c>
      <c r="W2704" s="1" t="n">
        <f aca="false">ROUNDUP(SUM(U2704,S2704,M2704,K2704,Q2704)/360*1.1,0)</f>
        <v>0</v>
      </c>
      <c r="X2704" s="1" t="n">
        <v>373</v>
      </c>
      <c r="Y2704" s="1" t="n">
        <v>0</v>
      </c>
      <c r="Z2704" s="1" t="n">
        <v>0</v>
      </c>
      <c r="AA2704" s="1" t="n">
        <v>0</v>
      </c>
      <c r="AB2704" s="1" t="n">
        <v>21</v>
      </c>
      <c r="AC2704" s="1" t="n">
        <v>0</v>
      </c>
      <c r="AD2704" s="1" t="n">
        <v>0</v>
      </c>
      <c r="AE2704" s="1" t="n">
        <v>0</v>
      </c>
      <c r="AF2704" s="1" t="n">
        <v>0</v>
      </c>
      <c r="AG2704" s="1" t="n">
        <v>0</v>
      </c>
      <c r="AH2704" s="1" t="n">
        <v>0</v>
      </c>
      <c r="AI2704" s="1" t="n">
        <v>0</v>
      </c>
      <c r="AJ2704" s="1" t="n">
        <f aca="false">ROUNDUP(SUM(AF2704,X2704,Z2704,AB2704,AH2704)/360,0)</f>
        <v>2</v>
      </c>
      <c r="AK2704" s="1" t="n">
        <f aca="false">ROUNDUP(SUM(AI2704,AG2704,AA2704,Y2704,AE2704)/360*1.1,0)</f>
        <v>0</v>
      </c>
      <c r="AL2704" s="1" t="n">
        <v>0</v>
      </c>
      <c r="AM2704" s="1" t="n">
        <v>0</v>
      </c>
    </row>
    <row r="2705" customFormat="false" ht="15" hidden="false" customHeight="false" outlineLevel="0" collapsed="false">
      <c r="A2705" s="1" t="n">
        <v>411980</v>
      </c>
      <c r="B2705" s="1" t="str">
        <f aca="false">VLOOKUP(A2705,Municipios!$A$2:$B$5571,2,0)</f>
        <v>Planalto</v>
      </c>
      <c r="C2705" s="1" t="n">
        <v>2</v>
      </c>
      <c r="D2705" s="1" t="n">
        <v>23</v>
      </c>
      <c r="E2705" s="1" t="n">
        <v>6</v>
      </c>
      <c r="F2705" s="1" t="n">
        <v>0</v>
      </c>
      <c r="G2705" s="1" t="n">
        <v>4</v>
      </c>
      <c r="H2705" s="1" t="n">
        <f aca="false">SUM(C2705:G2705)</f>
        <v>35</v>
      </c>
      <c r="I2705" s="1" t="n">
        <v>0</v>
      </c>
      <c r="J2705" s="1" t="n">
        <v>897</v>
      </c>
      <c r="K2705" s="1" t="n">
        <v>0</v>
      </c>
      <c r="L2705" s="1" t="n">
        <v>0</v>
      </c>
      <c r="M2705" s="1" t="n">
        <v>0</v>
      </c>
      <c r="N2705" s="1" t="n">
        <v>244</v>
      </c>
      <c r="O2705" s="1" t="n">
        <v>0</v>
      </c>
      <c r="P2705" s="1" t="n">
        <v>0</v>
      </c>
      <c r="Q2705" s="1" t="n">
        <v>0</v>
      </c>
      <c r="R2705" s="1" t="n">
        <v>0</v>
      </c>
      <c r="S2705" s="1" t="n">
        <v>0</v>
      </c>
      <c r="T2705" s="1" t="n">
        <v>0</v>
      </c>
      <c r="U2705" s="1" t="n">
        <v>0</v>
      </c>
      <c r="V2705" s="1" t="n">
        <f aca="false">ROUNDUP(SUM(J2705,R2705,L2705,N2705,T2705)/360,0)</f>
        <v>4</v>
      </c>
      <c r="W2705" s="1" t="n">
        <f aca="false">ROUNDUP(SUM(U2705,S2705,M2705,K2705,Q2705)/360*1.1,0)</f>
        <v>0</v>
      </c>
      <c r="X2705" s="1" t="n">
        <v>1016</v>
      </c>
      <c r="Y2705" s="1" t="n">
        <v>0</v>
      </c>
      <c r="Z2705" s="1" t="n">
        <v>175</v>
      </c>
      <c r="AA2705" s="1" t="n">
        <v>0</v>
      </c>
      <c r="AB2705" s="1" t="n">
        <v>181</v>
      </c>
      <c r="AC2705" s="1" t="n">
        <v>0</v>
      </c>
      <c r="AD2705" s="1" t="n">
        <v>0</v>
      </c>
      <c r="AE2705" s="1" t="n">
        <v>0</v>
      </c>
      <c r="AF2705" s="1" t="n">
        <v>15</v>
      </c>
      <c r="AG2705" s="1" t="n">
        <v>0</v>
      </c>
      <c r="AH2705" s="1" t="n">
        <v>0</v>
      </c>
      <c r="AI2705" s="1" t="n">
        <v>0</v>
      </c>
      <c r="AJ2705" s="1" t="n">
        <f aca="false">ROUNDUP(SUM(AF2705,X2705,Z2705,AB2705,AH2705)/360,0)</f>
        <v>4</v>
      </c>
      <c r="AK2705" s="1" t="n">
        <f aca="false">ROUNDUP(SUM(AI2705,AG2705,AA2705,Y2705,AE2705)/360*1.1,0)</f>
        <v>0</v>
      </c>
      <c r="AL2705" s="1" t="n">
        <v>0</v>
      </c>
      <c r="AM2705" s="1" t="n">
        <v>0</v>
      </c>
    </row>
    <row r="2706" customFormat="false" ht="15" hidden="false" customHeight="false" outlineLevel="0" collapsed="false">
      <c r="A2706" s="1" t="n">
        <v>411990</v>
      </c>
      <c r="B2706" s="1" t="str">
        <f aca="false">VLOOKUP(A2706,Municipios!$A$2:$B$5571,2,0)</f>
        <v>Ponta Grossa</v>
      </c>
      <c r="C2706" s="1" t="n">
        <v>189</v>
      </c>
      <c r="D2706" s="1" t="n">
        <v>157</v>
      </c>
      <c r="E2706" s="1" t="n">
        <v>68</v>
      </c>
      <c r="F2706" s="1" t="n">
        <v>63</v>
      </c>
      <c r="G2706" s="1" t="n">
        <v>44</v>
      </c>
      <c r="H2706" s="1" t="n">
        <f aca="false">SUM(C2706:G2706)</f>
        <v>521</v>
      </c>
      <c r="I2706" s="1" t="n">
        <v>58</v>
      </c>
      <c r="J2706" s="1" t="n">
        <v>6171</v>
      </c>
      <c r="K2706" s="1" t="n">
        <v>0</v>
      </c>
      <c r="L2706" s="1" t="n">
        <v>0</v>
      </c>
      <c r="M2706" s="1" t="n">
        <v>0</v>
      </c>
      <c r="N2706" s="1" t="n">
        <v>3255</v>
      </c>
      <c r="O2706" s="1" t="n">
        <v>0</v>
      </c>
      <c r="P2706" s="1" t="n">
        <v>485</v>
      </c>
      <c r="Q2706" s="1" t="n">
        <v>624</v>
      </c>
      <c r="R2706" s="1" t="n">
        <v>36</v>
      </c>
      <c r="S2706" s="1" t="n">
        <v>0</v>
      </c>
      <c r="T2706" s="1" t="n">
        <v>0</v>
      </c>
      <c r="U2706" s="1" t="n">
        <v>0</v>
      </c>
      <c r="V2706" s="1" t="n">
        <f aca="false">ROUNDUP(SUM(J2706,R2706,L2706,N2706,T2706)/360,0)</f>
        <v>27</v>
      </c>
      <c r="W2706" s="1" t="n">
        <f aca="false">ROUNDUP(SUM(U2706,S2706,M2706,K2706,Q2706)/360*1.1,0)</f>
        <v>2</v>
      </c>
      <c r="X2706" s="1" t="n">
        <v>43305</v>
      </c>
      <c r="Y2706" s="1" t="n">
        <v>0</v>
      </c>
      <c r="Z2706" s="1" t="n">
        <v>10538</v>
      </c>
      <c r="AA2706" s="1" t="n">
        <v>0</v>
      </c>
      <c r="AB2706" s="1" t="n">
        <v>3951</v>
      </c>
      <c r="AC2706" s="1" t="n">
        <v>0</v>
      </c>
      <c r="AD2706" s="1" t="n">
        <v>9849</v>
      </c>
      <c r="AE2706" s="1" t="n">
        <v>15536</v>
      </c>
      <c r="AF2706" s="1" t="n">
        <v>34285</v>
      </c>
      <c r="AG2706" s="1" t="n">
        <v>0</v>
      </c>
      <c r="AH2706" s="1" t="n">
        <v>16828</v>
      </c>
      <c r="AI2706" s="1" t="n">
        <v>0</v>
      </c>
      <c r="AJ2706" s="1" t="n">
        <f aca="false">ROUNDUP(SUM(AF2706,X2706,Z2706,AB2706,AH2706)/360,0)</f>
        <v>303</v>
      </c>
      <c r="AK2706" s="1" t="n">
        <f aca="false">ROUNDUP(SUM(AI2706,AG2706,AA2706,Y2706,AE2706)/360*1.1,0)</f>
        <v>48</v>
      </c>
      <c r="AL2706" s="1" t="n">
        <v>120</v>
      </c>
      <c r="AM2706" s="1" t="n">
        <v>8</v>
      </c>
    </row>
    <row r="2707" customFormat="false" ht="15" hidden="false" customHeight="false" outlineLevel="0" collapsed="false">
      <c r="A2707" s="1" t="n">
        <v>412000</v>
      </c>
      <c r="B2707" s="1" t="str">
        <f aca="false">VLOOKUP(A2707,Municipios!$A$2:$B$5571,2,0)</f>
        <v>Porecatu</v>
      </c>
      <c r="C2707" s="1" t="n">
        <v>4</v>
      </c>
      <c r="D2707" s="1" t="n">
        <v>15</v>
      </c>
      <c r="E2707" s="1" t="n">
        <v>6</v>
      </c>
      <c r="F2707" s="1" t="n">
        <v>0</v>
      </c>
      <c r="G2707" s="1" t="n">
        <v>6</v>
      </c>
      <c r="H2707" s="1" t="n">
        <f aca="false">SUM(C2707:G2707)</f>
        <v>31</v>
      </c>
      <c r="I2707" s="1" t="n">
        <v>0</v>
      </c>
      <c r="J2707" s="1" t="n">
        <v>217</v>
      </c>
      <c r="K2707" s="1" t="n">
        <v>0</v>
      </c>
      <c r="L2707" s="1" t="n">
        <v>0</v>
      </c>
      <c r="M2707" s="1" t="n">
        <v>0</v>
      </c>
      <c r="N2707" s="1" t="n">
        <v>12</v>
      </c>
      <c r="O2707" s="1" t="n">
        <v>0</v>
      </c>
      <c r="P2707" s="1" t="n">
        <v>0</v>
      </c>
      <c r="Q2707" s="1" t="n">
        <v>0</v>
      </c>
      <c r="R2707" s="1" t="n">
        <v>0</v>
      </c>
      <c r="S2707" s="1" t="n">
        <v>0</v>
      </c>
      <c r="T2707" s="1" t="n">
        <v>0</v>
      </c>
      <c r="U2707" s="1" t="n">
        <v>0</v>
      </c>
      <c r="V2707" s="1" t="n">
        <f aca="false">ROUNDUP(SUM(J2707,R2707,L2707,N2707,T2707)/360,0)</f>
        <v>1</v>
      </c>
      <c r="W2707" s="1" t="n">
        <f aca="false">ROUNDUP(SUM(U2707,S2707,M2707,K2707,Q2707)/360*1.1,0)</f>
        <v>0</v>
      </c>
      <c r="X2707" s="1" t="n">
        <v>654</v>
      </c>
      <c r="Y2707" s="1" t="n">
        <v>0</v>
      </c>
      <c r="Z2707" s="1" t="n">
        <v>0</v>
      </c>
      <c r="AA2707" s="1" t="n">
        <v>0</v>
      </c>
      <c r="AB2707" s="1" t="n">
        <v>42</v>
      </c>
      <c r="AC2707" s="1" t="n">
        <v>0</v>
      </c>
      <c r="AD2707" s="1" t="n">
        <v>0</v>
      </c>
      <c r="AE2707" s="1" t="n">
        <v>0</v>
      </c>
      <c r="AF2707" s="1" t="n">
        <v>0</v>
      </c>
      <c r="AG2707" s="1" t="n">
        <v>0</v>
      </c>
      <c r="AH2707" s="1" t="n">
        <v>0</v>
      </c>
      <c r="AI2707" s="1" t="n">
        <v>0</v>
      </c>
      <c r="AJ2707" s="1" t="n">
        <f aca="false">ROUNDUP(SUM(AF2707,X2707,Z2707,AB2707,AH2707)/360,0)</f>
        <v>2</v>
      </c>
      <c r="AK2707" s="1" t="n">
        <f aca="false">ROUNDUP(SUM(AI2707,AG2707,AA2707,Y2707,AE2707)/360*1.1,0)</f>
        <v>0</v>
      </c>
      <c r="AL2707" s="1" t="n">
        <v>0</v>
      </c>
      <c r="AM2707" s="1" t="n">
        <v>0</v>
      </c>
    </row>
    <row r="2708" customFormat="false" ht="15" hidden="false" customHeight="false" outlineLevel="0" collapsed="false">
      <c r="A2708" s="1" t="n">
        <v>412020</v>
      </c>
      <c r="B2708" s="1" t="str">
        <f aca="false">VLOOKUP(A2708,Municipios!$A$2:$B$5571,2,0)</f>
        <v>Porto Rico</v>
      </c>
      <c r="C2708" s="1" t="n">
        <v>1</v>
      </c>
      <c r="D2708" s="1" t="n">
        <v>5</v>
      </c>
      <c r="E2708" s="1" t="n">
        <v>2</v>
      </c>
      <c r="F2708" s="1" t="n">
        <v>0</v>
      </c>
      <c r="G2708" s="1" t="n">
        <v>2</v>
      </c>
      <c r="H2708" s="1" t="n">
        <f aca="false">SUM(C2708:G2708)</f>
        <v>10</v>
      </c>
      <c r="I2708" s="1" t="n">
        <v>0</v>
      </c>
      <c r="J2708" s="1" t="n">
        <v>94</v>
      </c>
      <c r="K2708" s="1" t="n">
        <v>0</v>
      </c>
      <c r="L2708" s="1" t="n">
        <v>0</v>
      </c>
      <c r="M2708" s="1" t="n">
        <v>0</v>
      </c>
      <c r="N2708" s="1" t="n">
        <v>16</v>
      </c>
      <c r="O2708" s="1" t="n">
        <v>0</v>
      </c>
      <c r="P2708" s="1" t="n">
        <v>0</v>
      </c>
      <c r="Q2708" s="1" t="n">
        <v>0</v>
      </c>
      <c r="R2708" s="1" t="n">
        <v>0</v>
      </c>
      <c r="S2708" s="1" t="n">
        <v>0</v>
      </c>
      <c r="T2708" s="1" t="n">
        <v>0</v>
      </c>
      <c r="U2708" s="1" t="n">
        <v>0</v>
      </c>
      <c r="V2708" s="1" t="n">
        <f aca="false">ROUNDUP(SUM(J2708,R2708,L2708,N2708,T2708)/360,0)</f>
        <v>1</v>
      </c>
      <c r="W2708" s="1" t="n">
        <f aca="false">ROUNDUP(SUM(U2708,S2708,M2708,K2708,Q2708)/360*1.1,0)</f>
        <v>0</v>
      </c>
      <c r="X2708" s="1" t="n">
        <v>126</v>
      </c>
      <c r="Y2708" s="1" t="n">
        <v>0</v>
      </c>
      <c r="Z2708" s="1" t="n">
        <v>33</v>
      </c>
      <c r="AA2708" s="1" t="n">
        <v>0</v>
      </c>
      <c r="AB2708" s="1" t="n">
        <v>15</v>
      </c>
      <c r="AC2708" s="1" t="n">
        <v>0</v>
      </c>
      <c r="AD2708" s="1" t="n">
        <v>0</v>
      </c>
      <c r="AE2708" s="1" t="n">
        <v>0</v>
      </c>
      <c r="AF2708" s="1" t="n">
        <v>7</v>
      </c>
      <c r="AG2708" s="1" t="n">
        <v>0</v>
      </c>
      <c r="AH2708" s="1" t="n">
        <v>0</v>
      </c>
      <c r="AI2708" s="1" t="n">
        <v>0</v>
      </c>
      <c r="AJ2708" s="1" t="n">
        <f aca="false">ROUNDUP(SUM(AF2708,X2708,Z2708,AB2708,AH2708)/360,0)</f>
        <v>1</v>
      </c>
      <c r="AK2708" s="1" t="n">
        <f aca="false">ROUNDUP(SUM(AI2708,AG2708,AA2708,Y2708,AE2708)/360*1.1,0)</f>
        <v>0</v>
      </c>
      <c r="AL2708" s="1" t="n">
        <v>0</v>
      </c>
      <c r="AM2708" s="1" t="n">
        <v>0</v>
      </c>
    </row>
    <row r="2709" customFormat="false" ht="15" hidden="false" customHeight="false" outlineLevel="0" collapsed="false">
      <c r="A2709" s="1" t="n">
        <v>412033</v>
      </c>
      <c r="B2709" s="1" t="str">
        <f aca="false">VLOOKUP(A2709,Municipios!$A$2:$B$5571,2,0)</f>
        <v>Prado Ferreira</v>
      </c>
      <c r="C2709" s="1" t="n">
        <v>0</v>
      </c>
      <c r="D2709" s="1" t="n">
        <v>14</v>
      </c>
      <c r="E2709" s="1" t="n">
        <v>3</v>
      </c>
      <c r="F2709" s="1" t="n">
        <v>0</v>
      </c>
      <c r="G2709" s="1" t="n">
        <v>3</v>
      </c>
      <c r="H2709" s="1" t="n">
        <f aca="false">SUM(C2709:G2709)</f>
        <v>20</v>
      </c>
      <c r="I2709" s="1" t="n">
        <v>0</v>
      </c>
      <c r="J2709" s="1" t="n">
        <v>77</v>
      </c>
      <c r="K2709" s="1" t="n">
        <v>0</v>
      </c>
      <c r="L2709" s="1" t="n">
        <v>0</v>
      </c>
      <c r="M2709" s="1" t="n">
        <v>0</v>
      </c>
      <c r="N2709" s="1" t="n">
        <v>0</v>
      </c>
      <c r="O2709" s="1" t="n">
        <v>0</v>
      </c>
      <c r="P2709" s="1" t="n">
        <v>0</v>
      </c>
      <c r="Q2709" s="1" t="n">
        <v>0</v>
      </c>
      <c r="R2709" s="1" t="n">
        <v>0</v>
      </c>
      <c r="S2709" s="1" t="n">
        <v>0</v>
      </c>
      <c r="T2709" s="1" t="n">
        <v>0</v>
      </c>
      <c r="U2709" s="1" t="n">
        <v>0</v>
      </c>
      <c r="V2709" s="1" t="n">
        <f aca="false">ROUNDUP(SUM(J2709,R2709,L2709,N2709,T2709)/360,0)</f>
        <v>1</v>
      </c>
      <c r="W2709" s="1" t="n">
        <f aca="false">ROUNDUP(SUM(U2709,S2709,M2709,K2709,Q2709)/360*1.1,0)</f>
        <v>0</v>
      </c>
      <c r="X2709" s="1" t="n">
        <v>169</v>
      </c>
      <c r="Y2709" s="1" t="n">
        <v>0</v>
      </c>
      <c r="Z2709" s="1" t="n">
        <v>0</v>
      </c>
      <c r="AA2709" s="1" t="n">
        <v>0</v>
      </c>
      <c r="AB2709" s="1" t="n">
        <v>0</v>
      </c>
      <c r="AC2709" s="1" t="n">
        <v>0</v>
      </c>
      <c r="AD2709" s="1" t="n">
        <v>0</v>
      </c>
      <c r="AE2709" s="1" t="n">
        <v>0</v>
      </c>
      <c r="AF2709" s="1" t="n">
        <v>0</v>
      </c>
      <c r="AG2709" s="1" t="n">
        <v>0</v>
      </c>
      <c r="AH2709" s="1" t="n">
        <v>0</v>
      </c>
      <c r="AI2709" s="1" t="n">
        <v>0</v>
      </c>
      <c r="AJ2709" s="1" t="n">
        <f aca="false">ROUNDUP(SUM(AF2709,X2709,Z2709,AB2709,AH2709)/360,0)</f>
        <v>1</v>
      </c>
      <c r="AK2709" s="1" t="n">
        <f aca="false">ROUNDUP(SUM(AI2709,AG2709,AA2709,Y2709,AE2709)/360*1.1,0)</f>
        <v>0</v>
      </c>
      <c r="AL2709" s="1" t="n">
        <v>0</v>
      </c>
      <c r="AM2709" s="1" t="n">
        <v>0</v>
      </c>
    </row>
    <row r="2710" customFormat="false" ht="15" hidden="false" customHeight="false" outlineLevel="0" collapsed="false">
      <c r="A2710" s="1" t="n">
        <v>412035</v>
      </c>
      <c r="B2710" s="1" t="str">
        <f aca="false">VLOOKUP(A2710,Municipios!$A$2:$B$5571,2,0)</f>
        <v>Pranchita</v>
      </c>
      <c r="C2710" s="1" t="n">
        <v>10</v>
      </c>
      <c r="D2710" s="1" t="n">
        <v>22</v>
      </c>
      <c r="E2710" s="1" t="n">
        <v>5</v>
      </c>
      <c r="F2710" s="1" t="n">
        <v>0</v>
      </c>
      <c r="G2710" s="1" t="n">
        <v>6</v>
      </c>
      <c r="H2710" s="1" t="n">
        <f aca="false">SUM(C2710:G2710)</f>
        <v>43</v>
      </c>
      <c r="I2710" s="1" t="n">
        <v>0</v>
      </c>
      <c r="J2710" s="1" t="n">
        <v>781</v>
      </c>
      <c r="K2710" s="1" t="n">
        <v>0</v>
      </c>
      <c r="L2710" s="1" t="n">
        <v>0</v>
      </c>
      <c r="M2710" s="1" t="n">
        <v>0</v>
      </c>
      <c r="N2710" s="1" t="n">
        <v>0</v>
      </c>
      <c r="O2710" s="1" t="n">
        <v>0</v>
      </c>
      <c r="P2710" s="1" t="n">
        <v>0</v>
      </c>
      <c r="Q2710" s="1" t="n">
        <v>0</v>
      </c>
      <c r="R2710" s="1" t="n">
        <v>0</v>
      </c>
      <c r="S2710" s="1" t="n">
        <v>0</v>
      </c>
      <c r="T2710" s="1" t="n">
        <v>0</v>
      </c>
      <c r="U2710" s="1" t="n">
        <v>0</v>
      </c>
      <c r="V2710" s="1" t="n">
        <f aca="false">ROUNDUP(SUM(J2710,R2710,L2710,N2710,T2710)/360,0)</f>
        <v>3</v>
      </c>
      <c r="W2710" s="1" t="n">
        <f aca="false">ROUNDUP(SUM(U2710,S2710,M2710,K2710,Q2710)/360*1.1,0)</f>
        <v>0</v>
      </c>
      <c r="X2710" s="1" t="n">
        <v>1452</v>
      </c>
      <c r="Y2710" s="1" t="n">
        <v>0</v>
      </c>
      <c r="Z2710" s="1" t="n">
        <v>294</v>
      </c>
      <c r="AA2710" s="1" t="n">
        <v>0</v>
      </c>
      <c r="AB2710" s="1" t="n">
        <v>5</v>
      </c>
      <c r="AC2710" s="1" t="n">
        <v>0</v>
      </c>
      <c r="AD2710" s="1" t="n">
        <v>0</v>
      </c>
      <c r="AE2710" s="1" t="n">
        <v>0</v>
      </c>
      <c r="AF2710" s="1" t="n">
        <v>150</v>
      </c>
      <c r="AG2710" s="1" t="n">
        <v>0</v>
      </c>
      <c r="AH2710" s="1" t="n">
        <v>0</v>
      </c>
      <c r="AI2710" s="1" t="n">
        <v>0</v>
      </c>
      <c r="AJ2710" s="1" t="n">
        <f aca="false">ROUNDUP(SUM(AF2710,X2710,Z2710,AB2710,AH2710)/360,0)</f>
        <v>6</v>
      </c>
      <c r="AK2710" s="1" t="n">
        <f aca="false">ROUNDUP(SUM(AI2710,AG2710,AA2710,Y2710,AE2710)/360*1.1,0)</f>
        <v>0</v>
      </c>
      <c r="AL2710" s="1" t="n">
        <v>4</v>
      </c>
      <c r="AM2710" s="1" t="n">
        <v>0</v>
      </c>
    </row>
    <row r="2711" customFormat="false" ht="15" hidden="false" customHeight="false" outlineLevel="0" collapsed="false">
      <c r="A2711" s="1" t="n">
        <v>412040</v>
      </c>
      <c r="B2711" s="1" t="str">
        <f aca="false">VLOOKUP(A2711,Municipios!$A$2:$B$5571,2,0)</f>
        <v>Presidente Castelo Branco</v>
      </c>
      <c r="C2711" s="1" t="n">
        <v>0</v>
      </c>
      <c r="D2711" s="1" t="n">
        <v>13</v>
      </c>
      <c r="E2711" s="1" t="n">
        <v>0</v>
      </c>
      <c r="F2711" s="1" t="n">
        <v>0</v>
      </c>
      <c r="G2711" s="1" t="n">
        <v>5</v>
      </c>
      <c r="H2711" s="1" t="n">
        <f aca="false">SUM(C2711:G2711)</f>
        <v>18</v>
      </c>
      <c r="I2711" s="1" t="n">
        <v>0</v>
      </c>
      <c r="J2711" s="1" t="n">
        <v>5</v>
      </c>
      <c r="K2711" s="1" t="n">
        <v>0</v>
      </c>
      <c r="L2711" s="1" t="n">
        <v>0</v>
      </c>
      <c r="M2711" s="1" t="n">
        <v>0</v>
      </c>
      <c r="N2711" s="1" t="n">
        <v>2</v>
      </c>
      <c r="O2711" s="1" t="n">
        <v>0</v>
      </c>
      <c r="P2711" s="1" t="n">
        <v>0</v>
      </c>
      <c r="Q2711" s="1" t="n">
        <v>0</v>
      </c>
      <c r="R2711" s="1" t="n">
        <v>0</v>
      </c>
      <c r="S2711" s="1" t="n">
        <v>0</v>
      </c>
      <c r="T2711" s="1" t="n">
        <v>0</v>
      </c>
      <c r="U2711" s="1" t="n">
        <v>0</v>
      </c>
      <c r="V2711" s="1" t="n">
        <f aca="false">ROUNDUP(SUM(J2711,R2711,L2711,N2711,T2711)/360,0)</f>
        <v>1</v>
      </c>
      <c r="W2711" s="1" t="n">
        <f aca="false">ROUNDUP(SUM(U2711,S2711,M2711,K2711,Q2711)/360*1.1,0)</f>
        <v>0</v>
      </c>
      <c r="X2711" s="1" t="n">
        <v>42</v>
      </c>
      <c r="Y2711" s="1" t="n">
        <v>0</v>
      </c>
      <c r="Z2711" s="1" t="n">
        <v>0</v>
      </c>
      <c r="AA2711" s="1" t="n">
        <v>0</v>
      </c>
      <c r="AB2711" s="1" t="n">
        <v>4</v>
      </c>
      <c r="AC2711" s="1" t="n">
        <v>0</v>
      </c>
      <c r="AD2711" s="1" t="n">
        <v>0</v>
      </c>
      <c r="AE2711" s="1" t="n">
        <v>0</v>
      </c>
      <c r="AF2711" s="1" t="n">
        <v>0</v>
      </c>
      <c r="AG2711" s="1" t="n">
        <v>0</v>
      </c>
      <c r="AH2711" s="1" t="n">
        <v>0</v>
      </c>
      <c r="AI2711" s="1" t="n">
        <v>0</v>
      </c>
      <c r="AJ2711" s="1" t="n">
        <f aca="false">ROUNDUP(SUM(AF2711,X2711,Z2711,AB2711,AH2711)/360,0)</f>
        <v>1</v>
      </c>
      <c r="AK2711" s="1" t="n">
        <f aca="false">ROUNDUP(SUM(AI2711,AG2711,AA2711,Y2711,AE2711)/360*1.1,0)</f>
        <v>0</v>
      </c>
      <c r="AL2711" s="1" t="n">
        <v>0</v>
      </c>
      <c r="AM2711" s="1" t="n">
        <v>0</v>
      </c>
    </row>
    <row r="2712" customFormat="false" ht="15" hidden="false" customHeight="false" outlineLevel="0" collapsed="false">
      <c r="A2712" s="1" t="n">
        <v>412050</v>
      </c>
      <c r="B2712" s="1" t="str">
        <f aca="false">VLOOKUP(A2712,Municipios!$A$2:$B$5571,2,0)</f>
        <v>Primeiro de Maio</v>
      </c>
      <c r="C2712" s="1" t="n">
        <v>0</v>
      </c>
      <c r="D2712" s="1" t="n">
        <v>0</v>
      </c>
      <c r="E2712" s="1" t="n">
        <v>0</v>
      </c>
      <c r="F2712" s="1" t="n">
        <v>0</v>
      </c>
      <c r="G2712" s="1" t="n">
        <v>0</v>
      </c>
      <c r="H2712" s="1" t="n">
        <f aca="false">SUM(C2712:G2712)</f>
        <v>0</v>
      </c>
      <c r="I2712" s="1" t="n">
        <v>0</v>
      </c>
      <c r="J2712" s="1" t="n">
        <v>18</v>
      </c>
      <c r="K2712" s="1" t="n">
        <v>0</v>
      </c>
      <c r="L2712" s="1" t="n">
        <v>0</v>
      </c>
      <c r="M2712" s="1" t="n">
        <v>0</v>
      </c>
      <c r="N2712" s="1" t="n">
        <v>0</v>
      </c>
      <c r="O2712" s="1" t="n">
        <v>0</v>
      </c>
      <c r="P2712" s="1" t="n">
        <v>0</v>
      </c>
      <c r="Q2712" s="1" t="n">
        <v>0</v>
      </c>
      <c r="R2712" s="1" t="n">
        <v>0</v>
      </c>
      <c r="S2712" s="1" t="n">
        <v>0</v>
      </c>
      <c r="T2712" s="1" t="n">
        <v>0</v>
      </c>
      <c r="U2712" s="1" t="n">
        <v>0</v>
      </c>
      <c r="V2712" s="1" t="n">
        <f aca="false">ROUNDUP(SUM(J2712,R2712,L2712,N2712,T2712)/360,0)</f>
        <v>1</v>
      </c>
      <c r="W2712" s="1" t="n">
        <f aca="false">ROUNDUP(SUM(U2712,S2712,M2712,K2712,Q2712)/360*1.1,0)</f>
        <v>0</v>
      </c>
      <c r="X2712" s="1" t="n">
        <v>45</v>
      </c>
      <c r="Y2712" s="1" t="n">
        <v>0</v>
      </c>
      <c r="Z2712" s="1" t="n">
        <v>0</v>
      </c>
      <c r="AA2712" s="1" t="n">
        <v>0</v>
      </c>
      <c r="AB2712" s="1" t="n">
        <v>0</v>
      </c>
      <c r="AC2712" s="1" t="n">
        <v>0</v>
      </c>
      <c r="AD2712" s="1" t="n">
        <v>0</v>
      </c>
      <c r="AE2712" s="1" t="n">
        <v>0</v>
      </c>
      <c r="AF2712" s="1" t="n">
        <v>0</v>
      </c>
      <c r="AG2712" s="1" t="n">
        <v>0</v>
      </c>
      <c r="AH2712" s="1" t="n">
        <v>0</v>
      </c>
      <c r="AI2712" s="1" t="n">
        <v>0</v>
      </c>
      <c r="AJ2712" s="1" t="n">
        <f aca="false">ROUNDUP(SUM(AF2712,X2712,Z2712,AB2712,AH2712)/360,0)</f>
        <v>1</v>
      </c>
      <c r="AK2712" s="1" t="n">
        <f aca="false">ROUNDUP(SUM(AI2712,AG2712,AA2712,Y2712,AE2712)/360*1.1,0)</f>
        <v>0</v>
      </c>
      <c r="AL2712" s="1" t="n">
        <v>0</v>
      </c>
      <c r="AM2712" s="1" t="n">
        <v>0</v>
      </c>
    </row>
    <row r="2713" customFormat="false" ht="15" hidden="false" customHeight="false" outlineLevel="0" collapsed="false">
      <c r="A2713" s="1" t="n">
        <v>412060</v>
      </c>
      <c r="B2713" s="1" t="str">
        <f aca="false">VLOOKUP(A2713,Municipios!$A$2:$B$5571,2,0)</f>
        <v>Prudentópolis</v>
      </c>
      <c r="C2713" s="1" t="n">
        <v>24</v>
      </c>
      <c r="D2713" s="1" t="n">
        <v>36</v>
      </c>
      <c r="E2713" s="1" t="n">
        <v>29</v>
      </c>
      <c r="F2713" s="1" t="n">
        <v>0</v>
      </c>
      <c r="G2713" s="1" t="n">
        <v>24</v>
      </c>
      <c r="H2713" s="1" t="n">
        <f aca="false">SUM(C2713:G2713)</f>
        <v>113</v>
      </c>
      <c r="I2713" s="1" t="n">
        <v>0</v>
      </c>
      <c r="J2713" s="1" t="n">
        <v>1858</v>
      </c>
      <c r="K2713" s="1" t="n">
        <v>0</v>
      </c>
      <c r="L2713" s="1" t="n">
        <v>0</v>
      </c>
      <c r="M2713" s="1" t="n">
        <v>0</v>
      </c>
      <c r="N2713" s="1" t="n">
        <v>415</v>
      </c>
      <c r="O2713" s="1" t="n">
        <v>0</v>
      </c>
      <c r="P2713" s="1" t="n">
        <v>0</v>
      </c>
      <c r="Q2713" s="1" t="n">
        <v>0</v>
      </c>
      <c r="R2713" s="1" t="n">
        <v>0</v>
      </c>
      <c r="S2713" s="1" t="n">
        <v>0</v>
      </c>
      <c r="T2713" s="1" t="n">
        <v>0</v>
      </c>
      <c r="U2713" s="1" t="n">
        <v>0</v>
      </c>
      <c r="V2713" s="1" t="n">
        <f aca="false">ROUNDUP(SUM(J2713,R2713,L2713,N2713,T2713)/360,0)</f>
        <v>7</v>
      </c>
      <c r="W2713" s="1" t="n">
        <f aca="false">ROUNDUP(SUM(U2713,S2713,M2713,K2713,Q2713)/360*1.1,0)</f>
        <v>0</v>
      </c>
      <c r="X2713" s="1" t="n">
        <v>7567</v>
      </c>
      <c r="Y2713" s="1" t="n">
        <v>0</v>
      </c>
      <c r="Z2713" s="1" t="n">
        <v>638</v>
      </c>
      <c r="AA2713" s="1" t="n">
        <v>0</v>
      </c>
      <c r="AB2713" s="1" t="n">
        <v>671</v>
      </c>
      <c r="AC2713" s="1" t="n">
        <v>0</v>
      </c>
      <c r="AD2713" s="1" t="n">
        <v>0</v>
      </c>
      <c r="AE2713" s="1" t="n">
        <v>0</v>
      </c>
      <c r="AF2713" s="1" t="n">
        <v>565</v>
      </c>
      <c r="AG2713" s="1" t="n">
        <v>0</v>
      </c>
      <c r="AH2713" s="1" t="n">
        <v>0</v>
      </c>
      <c r="AI2713" s="1" t="n">
        <v>0</v>
      </c>
      <c r="AJ2713" s="1" t="n">
        <f aca="false">ROUNDUP(SUM(AF2713,X2713,Z2713,AB2713,AH2713)/360,0)</f>
        <v>27</v>
      </c>
      <c r="AK2713" s="1" t="n">
        <f aca="false">ROUNDUP(SUM(AI2713,AG2713,AA2713,Y2713,AE2713)/360*1.1,0)</f>
        <v>0</v>
      </c>
      <c r="AL2713" s="1" t="n">
        <v>1</v>
      </c>
      <c r="AM2713" s="1" t="n">
        <v>0</v>
      </c>
    </row>
    <row r="2714" customFormat="false" ht="15" hidden="false" customHeight="false" outlineLevel="0" collapsed="false">
      <c r="A2714" s="1" t="n">
        <v>412070</v>
      </c>
      <c r="B2714" s="1" t="str">
        <f aca="false">VLOOKUP(A2714,Municipios!$A$2:$B$5571,2,0)</f>
        <v>Quatiguá</v>
      </c>
      <c r="C2714" s="1" t="n">
        <v>2</v>
      </c>
      <c r="D2714" s="1" t="n">
        <v>14</v>
      </c>
      <c r="E2714" s="1" t="n">
        <v>5</v>
      </c>
      <c r="F2714" s="1" t="n">
        <v>0</v>
      </c>
      <c r="G2714" s="1" t="n">
        <v>5</v>
      </c>
      <c r="H2714" s="1" t="n">
        <f aca="false">SUM(C2714:G2714)</f>
        <v>26</v>
      </c>
      <c r="I2714" s="1" t="n">
        <v>0</v>
      </c>
      <c r="J2714" s="1" t="n">
        <v>210</v>
      </c>
      <c r="K2714" s="1" t="n">
        <v>0</v>
      </c>
      <c r="L2714" s="1" t="n">
        <v>0</v>
      </c>
      <c r="M2714" s="1" t="n">
        <v>0</v>
      </c>
      <c r="N2714" s="1" t="n">
        <v>0</v>
      </c>
      <c r="O2714" s="1" t="n">
        <v>0</v>
      </c>
      <c r="P2714" s="1" t="n">
        <v>0</v>
      </c>
      <c r="Q2714" s="1" t="n">
        <v>0</v>
      </c>
      <c r="R2714" s="1" t="n">
        <v>0</v>
      </c>
      <c r="S2714" s="1" t="n">
        <v>0</v>
      </c>
      <c r="T2714" s="1" t="n">
        <v>0</v>
      </c>
      <c r="U2714" s="1" t="n">
        <v>0</v>
      </c>
      <c r="V2714" s="1" t="n">
        <f aca="false">ROUNDUP(SUM(J2714,R2714,L2714,N2714,T2714)/360,0)</f>
        <v>1</v>
      </c>
      <c r="W2714" s="1" t="n">
        <f aca="false">ROUNDUP(SUM(U2714,S2714,M2714,K2714,Q2714)/360*1.1,0)</f>
        <v>0</v>
      </c>
      <c r="X2714" s="1" t="n">
        <v>856</v>
      </c>
      <c r="Y2714" s="1" t="n">
        <v>0</v>
      </c>
      <c r="Z2714" s="1" t="n">
        <v>0</v>
      </c>
      <c r="AA2714" s="1" t="n">
        <v>0</v>
      </c>
      <c r="AB2714" s="1" t="n">
        <v>0</v>
      </c>
      <c r="AC2714" s="1" t="n">
        <v>0</v>
      </c>
      <c r="AD2714" s="1" t="n">
        <v>0</v>
      </c>
      <c r="AE2714" s="1" t="n">
        <v>0</v>
      </c>
      <c r="AF2714" s="1" t="n">
        <v>0</v>
      </c>
      <c r="AG2714" s="1" t="n">
        <v>0</v>
      </c>
      <c r="AH2714" s="1" t="n">
        <v>0</v>
      </c>
      <c r="AI2714" s="1" t="n">
        <v>0</v>
      </c>
      <c r="AJ2714" s="1" t="n">
        <f aca="false">ROUNDUP(SUM(AF2714,X2714,Z2714,AB2714,AH2714)/360,0)</f>
        <v>3</v>
      </c>
      <c r="AK2714" s="1" t="n">
        <f aca="false">ROUNDUP(SUM(AI2714,AG2714,AA2714,Y2714,AE2714)/360*1.1,0)</f>
        <v>0</v>
      </c>
      <c r="AL2714" s="1" t="n">
        <v>0</v>
      </c>
      <c r="AM2714" s="1" t="n">
        <v>0</v>
      </c>
    </row>
    <row r="2715" customFormat="false" ht="15" hidden="false" customHeight="false" outlineLevel="0" collapsed="false">
      <c r="A2715" s="1" t="n">
        <v>412090</v>
      </c>
      <c r="B2715" s="1" t="str">
        <f aca="false">VLOOKUP(A2715,Municipios!$A$2:$B$5571,2,0)</f>
        <v>Quedas do Iguaçu</v>
      </c>
      <c r="C2715" s="1" t="n">
        <v>4</v>
      </c>
      <c r="D2715" s="1" t="n">
        <v>19</v>
      </c>
      <c r="E2715" s="1" t="n">
        <v>8</v>
      </c>
      <c r="F2715" s="1" t="n">
        <v>0</v>
      </c>
      <c r="G2715" s="1" t="n">
        <v>7</v>
      </c>
      <c r="H2715" s="1" t="n">
        <f aca="false">SUM(C2715:G2715)</f>
        <v>38</v>
      </c>
      <c r="I2715" s="1" t="n">
        <v>0</v>
      </c>
      <c r="J2715" s="1" t="n">
        <v>796</v>
      </c>
      <c r="K2715" s="1" t="n">
        <v>0</v>
      </c>
      <c r="L2715" s="1" t="n">
        <v>0</v>
      </c>
      <c r="M2715" s="1" t="n">
        <v>0</v>
      </c>
      <c r="N2715" s="1" t="n">
        <v>140</v>
      </c>
      <c r="O2715" s="1" t="n">
        <v>0</v>
      </c>
      <c r="P2715" s="1" t="n">
        <v>0</v>
      </c>
      <c r="Q2715" s="1" t="n">
        <v>0</v>
      </c>
      <c r="R2715" s="1" t="n">
        <v>0</v>
      </c>
      <c r="S2715" s="1" t="n">
        <v>0</v>
      </c>
      <c r="T2715" s="1" t="n">
        <v>0</v>
      </c>
      <c r="U2715" s="1" t="n">
        <v>0</v>
      </c>
      <c r="V2715" s="1" t="n">
        <f aca="false">ROUNDUP(SUM(J2715,R2715,L2715,N2715,T2715)/360,0)</f>
        <v>3</v>
      </c>
      <c r="W2715" s="1" t="n">
        <f aca="false">ROUNDUP(SUM(U2715,S2715,M2715,K2715,Q2715)/360*1.1,0)</f>
        <v>0</v>
      </c>
      <c r="X2715" s="1" t="n">
        <v>2264</v>
      </c>
      <c r="Y2715" s="1" t="n">
        <v>0</v>
      </c>
      <c r="Z2715" s="1" t="n">
        <v>629</v>
      </c>
      <c r="AA2715" s="1" t="n">
        <v>0</v>
      </c>
      <c r="AB2715" s="1" t="n">
        <v>170</v>
      </c>
      <c r="AC2715" s="1" t="n">
        <v>0</v>
      </c>
      <c r="AD2715" s="1" t="n">
        <v>0</v>
      </c>
      <c r="AE2715" s="1" t="n">
        <v>0</v>
      </c>
      <c r="AF2715" s="1" t="n">
        <v>233</v>
      </c>
      <c r="AG2715" s="1" t="n">
        <v>0</v>
      </c>
      <c r="AH2715" s="1" t="n">
        <v>0</v>
      </c>
      <c r="AI2715" s="1" t="n">
        <v>0</v>
      </c>
      <c r="AJ2715" s="1" t="n">
        <f aca="false">ROUNDUP(SUM(AF2715,X2715,Z2715,AB2715,AH2715)/360,0)</f>
        <v>10</v>
      </c>
      <c r="AK2715" s="1" t="n">
        <f aca="false">ROUNDUP(SUM(AI2715,AG2715,AA2715,Y2715,AE2715)/360*1.1,0)</f>
        <v>0</v>
      </c>
      <c r="AL2715" s="1" t="n">
        <v>0</v>
      </c>
      <c r="AM2715" s="1" t="n">
        <v>0</v>
      </c>
    </row>
    <row r="2716" customFormat="false" ht="15" hidden="false" customHeight="false" outlineLevel="0" collapsed="false">
      <c r="A2716" s="1" t="n">
        <v>412100</v>
      </c>
      <c r="B2716" s="1" t="str">
        <f aca="false">VLOOKUP(A2716,Municipios!$A$2:$B$5571,2,0)</f>
        <v>Querência do Norte</v>
      </c>
      <c r="C2716" s="1" t="n">
        <v>2</v>
      </c>
      <c r="D2716" s="1" t="n">
        <v>12</v>
      </c>
      <c r="E2716" s="1" t="n">
        <v>4</v>
      </c>
      <c r="F2716" s="1" t="n">
        <v>0</v>
      </c>
      <c r="G2716" s="1" t="n">
        <v>7</v>
      </c>
      <c r="H2716" s="1" t="n">
        <f aca="false">SUM(C2716:G2716)</f>
        <v>25</v>
      </c>
      <c r="I2716" s="1" t="n">
        <v>0</v>
      </c>
      <c r="J2716" s="1" t="n">
        <v>179</v>
      </c>
      <c r="K2716" s="1" t="n">
        <v>0</v>
      </c>
      <c r="L2716" s="1" t="n">
        <v>0</v>
      </c>
      <c r="M2716" s="1" t="n">
        <v>0</v>
      </c>
      <c r="N2716" s="1" t="n">
        <v>87</v>
      </c>
      <c r="O2716" s="1" t="n">
        <v>0</v>
      </c>
      <c r="P2716" s="1" t="n">
        <v>0</v>
      </c>
      <c r="Q2716" s="1" t="n">
        <v>0</v>
      </c>
      <c r="R2716" s="1" t="n">
        <v>0</v>
      </c>
      <c r="S2716" s="1" t="n">
        <v>0</v>
      </c>
      <c r="T2716" s="1" t="n">
        <v>0</v>
      </c>
      <c r="U2716" s="1" t="n">
        <v>0</v>
      </c>
      <c r="V2716" s="1" t="n">
        <f aca="false">ROUNDUP(SUM(J2716,R2716,L2716,N2716,T2716)/360,0)</f>
        <v>1</v>
      </c>
      <c r="W2716" s="1" t="n">
        <f aca="false">ROUNDUP(SUM(U2716,S2716,M2716,K2716,Q2716)/360*1.1,0)</f>
        <v>0</v>
      </c>
      <c r="X2716" s="1" t="n">
        <v>417</v>
      </c>
      <c r="Y2716" s="1" t="n">
        <v>0</v>
      </c>
      <c r="Z2716" s="1" t="n">
        <v>168</v>
      </c>
      <c r="AA2716" s="1" t="n">
        <v>0</v>
      </c>
      <c r="AB2716" s="1" t="n">
        <v>49</v>
      </c>
      <c r="AC2716" s="1" t="n">
        <v>0</v>
      </c>
      <c r="AD2716" s="1" t="n">
        <v>0</v>
      </c>
      <c r="AE2716" s="1" t="n">
        <v>0</v>
      </c>
      <c r="AF2716" s="1" t="n">
        <v>0</v>
      </c>
      <c r="AG2716" s="1" t="n">
        <v>0</v>
      </c>
      <c r="AH2716" s="1" t="n">
        <v>0</v>
      </c>
      <c r="AI2716" s="1" t="n">
        <v>0</v>
      </c>
      <c r="AJ2716" s="1" t="n">
        <f aca="false">ROUNDUP(SUM(AF2716,X2716,Z2716,AB2716,AH2716)/360,0)</f>
        <v>2</v>
      </c>
      <c r="AK2716" s="1" t="n">
        <f aca="false">ROUNDUP(SUM(AI2716,AG2716,AA2716,Y2716,AE2716)/360*1.1,0)</f>
        <v>0</v>
      </c>
      <c r="AL2716" s="1" t="n">
        <v>0</v>
      </c>
      <c r="AM2716" s="1" t="n">
        <v>0</v>
      </c>
    </row>
    <row r="2717" customFormat="false" ht="15" hidden="false" customHeight="false" outlineLevel="0" collapsed="false">
      <c r="A2717" s="1" t="n">
        <v>412120</v>
      </c>
      <c r="B2717" s="1" t="str">
        <f aca="false">VLOOKUP(A2717,Municipios!$A$2:$B$5571,2,0)</f>
        <v>Quitandinha</v>
      </c>
      <c r="C2717" s="1" t="n">
        <v>1</v>
      </c>
      <c r="D2717" s="1" t="n">
        <v>14</v>
      </c>
      <c r="E2717" s="1" t="n">
        <v>6</v>
      </c>
      <c r="F2717" s="1" t="n">
        <v>0</v>
      </c>
      <c r="G2717" s="1" t="n">
        <v>4</v>
      </c>
      <c r="H2717" s="1" t="n">
        <f aca="false">SUM(C2717:G2717)</f>
        <v>25</v>
      </c>
      <c r="I2717" s="1" t="n">
        <v>0</v>
      </c>
      <c r="J2717" s="1" t="n">
        <v>316</v>
      </c>
      <c r="K2717" s="1" t="n">
        <v>0</v>
      </c>
      <c r="L2717" s="1" t="n">
        <v>0</v>
      </c>
      <c r="M2717" s="1" t="n">
        <v>0</v>
      </c>
      <c r="N2717" s="1" t="n">
        <v>39</v>
      </c>
      <c r="O2717" s="1" t="n">
        <v>0</v>
      </c>
      <c r="P2717" s="1" t="n">
        <v>0</v>
      </c>
      <c r="Q2717" s="1" t="n">
        <v>0</v>
      </c>
      <c r="R2717" s="1" t="n">
        <v>0</v>
      </c>
      <c r="S2717" s="1" t="n">
        <v>0</v>
      </c>
      <c r="T2717" s="1" t="n">
        <v>0</v>
      </c>
      <c r="U2717" s="1" t="n">
        <v>0</v>
      </c>
      <c r="V2717" s="1" t="n">
        <f aca="false">ROUNDUP(SUM(J2717,R2717,L2717,N2717,T2717)/360,0)</f>
        <v>1</v>
      </c>
      <c r="W2717" s="1" t="n">
        <f aca="false">ROUNDUP(SUM(U2717,S2717,M2717,K2717,Q2717)/360*1.1,0)</f>
        <v>0</v>
      </c>
      <c r="X2717" s="1" t="n">
        <v>1636</v>
      </c>
      <c r="Y2717" s="1" t="n">
        <v>0</v>
      </c>
      <c r="Z2717" s="1" t="n">
        <v>6</v>
      </c>
      <c r="AA2717" s="1" t="n">
        <v>0</v>
      </c>
      <c r="AB2717" s="1" t="n">
        <v>130</v>
      </c>
      <c r="AC2717" s="1" t="n">
        <v>0</v>
      </c>
      <c r="AD2717" s="1" t="n">
        <v>0</v>
      </c>
      <c r="AE2717" s="1" t="n">
        <v>0</v>
      </c>
      <c r="AF2717" s="1" t="n">
        <v>0</v>
      </c>
      <c r="AG2717" s="1" t="n">
        <v>0</v>
      </c>
      <c r="AH2717" s="1" t="n">
        <v>0</v>
      </c>
      <c r="AI2717" s="1" t="n">
        <v>0</v>
      </c>
      <c r="AJ2717" s="1" t="n">
        <f aca="false">ROUNDUP(SUM(AF2717,X2717,Z2717,AB2717,AH2717)/360,0)</f>
        <v>5</v>
      </c>
      <c r="AK2717" s="1" t="n">
        <f aca="false">ROUNDUP(SUM(AI2717,AG2717,AA2717,Y2717,AE2717)/360*1.1,0)</f>
        <v>0</v>
      </c>
      <c r="AL2717" s="1" t="n">
        <v>1</v>
      </c>
      <c r="AM2717" s="1" t="n">
        <v>0</v>
      </c>
    </row>
    <row r="2718" customFormat="false" ht="15" hidden="false" customHeight="false" outlineLevel="0" collapsed="false">
      <c r="A2718" s="1" t="n">
        <v>412130</v>
      </c>
      <c r="B2718" s="1" t="str">
        <f aca="false">VLOOKUP(A2718,Municipios!$A$2:$B$5571,2,0)</f>
        <v>Rancho Alegre</v>
      </c>
      <c r="C2718" s="1" t="n">
        <v>0</v>
      </c>
      <c r="D2718" s="1" t="n">
        <v>12</v>
      </c>
      <c r="E2718" s="1" t="n">
        <v>0</v>
      </c>
      <c r="F2718" s="1" t="n">
        <v>0</v>
      </c>
      <c r="G2718" s="1" t="n">
        <v>4</v>
      </c>
      <c r="H2718" s="1" t="n">
        <f aca="false">SUM(C2718:G2718)</f>
        <v>16</v>
      </c>
      <c r="I2718" s="1" t="n">
        <v>0</v>
      </c>
      <c r="V2718" s="1" t="n">
        <f aca="false">ROUNDUP(SUM(J2718,R2718,L2718,N2718,T2718)/360,0)</f>
        <v>0</v>
      </c>
      <c r="W2718" s="1" t="n">
        <f aca="false">ROUNDUP(SUM(U2718,S2718,M2718,K2718,Q2718)/360*1.1,0)</f>
        <v>0</v>
      </c>
      <c r="AJ2718" s="1" t="n">
        <f aca="false">ROUNDUP(SUM(AF2718,X2718,Z2718,AB2718,AH2718)/360,0)</f>
        <v>0</v>
      </c>
      <c r="AK2718" s="1" t="n">
        <f aca="false">ROUNDUP(SUM(AI2718,AG2718,AA2718,Y2718,AE2718)/360*1.1,0)</f>
        <v>0</v>
      </c>
      <c r="AL2718" s="1" t="n">
        <v>0</v>
      </c>
      <c r="AM2718" s="1" t="n">
        <v>0</v>
      </c>
    </row>
    <row r="2719" customFormat="false" ht="15" hidden="false" customHeight="false" outlineLevel="0" collapsed="false">
      <c r="A2719" s="1" t="n">
        <v>412150</v>
      </c>
      <c r="B2719" s="1" t="str">
        <f aca="false">VLOOKUP(A2719,Municipios!$A$2:$B$5571,2,0)</f>
        <v>Rebouças</v>
      </c>
      <c r="C2719" s="1" t="n">
        <v>0</v>
      </c>
      <c r="D2719" s="1" t="n">
        <v>25</v>
      </c>
      <c r="E2719" s="1" t="n">
        <v>0</v>
      </c>
      <c r="F2719" s="1" t="n">
        <v>22</v>
      </c>
      <c r="G2719" s="1" t="n">
        <v>5</v>
      </c>
      <c r="H2719" s="1" t="n">
        <f aca="false">SUM(C2719:G2719)</f>
        <v>52</v>
      </c>
      <c r="I2719" s="1" t="n">
        <v>0</v>
      </c>
      <c r="J2719" s="1" t="n">
        <v>253</v>
      </c>
      <c r="K2719" s="1" t="n">
        <v>0</v>
      </c>
      <c r="L2719" s="1" t="n">
        <v>0</v>
      </c>
      <c r="M2719" s="1" t="n">
        <v>0</v>
      </c>
      <c r="N2719" s="1" t="n">
        <v>13</v>
      </c>
      <c r="O2719" s="1" t="n">
        <v>0</v>
      </c>
      <c r="P2719" s="1" t="n">
        <v>0</v>
      </c>
      <c r="Q2719" s="1" t="n">
        <v>0</v>
      </c>
      <c r="R2719" s="1" t="n">
        <v>0</v>
      </c>
      <c r="S2719" s="1" t="n">
        <v>0</v>
      </c>
      <c r="T2719" s="1" t="n">
        <v>0</v>
      </c>
      <c r="U2719" s="1" t="n">
        <v>0</v>
      </c>
      <c r="V2719" s="1" t="n">
        <f aca="false">ROUNDUP(SUM(J2719,R2719,L2719,N2719,T2719)/360,0)</f>
        <v>1</v>
      </c>
      <c r="W2719" s="1" t="n">
        <f aca="false">ROUNDUP(SUM(U2719,S2719,M2719,K2719,Q2719)/360*1.1,0)</f>
        <v>0</v>
      </c>
      <c r="X2719" s="1" t="n">
        <v>7992</v>
      </c>
      <c r="Y2719" s="1" t="n">
        <v>0</v>
      </c>
      <c r="Z2719" s="1" t="n">
        <v>0</v>
      </c>
      <c r="AA2719" s="1" t="n">
        <v>0</v>
      </c>
      <c r="AB2719" s="1" t="n">
        <v>42</v>
      </c>
      <c r="AC2719" s="1" t="n">
        <v>0</v>
      </c>
      <c r="AD2719" s="1" t="n">
        <v>0</v>
      </c>
      <c r="AE2719" s="1" t="n">
        <v>0</v>
      </c>
      <c r="AF2719" s="1" t="n">
        <v>0</v>
      </c>
      <c r="AG2719" s="1" t="n">
        <v>0</v>
      </c>
      <c r="AH2719" s="1" t="n">
        <v>0</v>
      </c>
      <c r="AI2719" s="1" t="n">
        <v>0</v>
      </c>
      <c r="AJ2719" s="1" t="n">
        <f aca="false">ROUNDUP(SUM(AF2719,X2719,Z2719,AB2719,AH2719)/360,0)</f>
        <v>23</v>
      </c>
      <c r="AK2719" s="1" t="n">
        <f aca="false">ROUNDUP(SUM(AI2719,AG2719,AA2719,Y2719,AE2719)/360*1.1,0)</f>
        <v>0</v>
      </c>
      <c r="AL2719" s="1" t="n">
        <v>1</v>
      </c>
      <c r="AM2719" s="1" t="n">
        <v>0</v>
      </c>
    </row>
    <row r="2720" customFormat="false" ht="15" hidden="false" customHeight="false" outlineLevel="0" collapsed="false">
      <c r="A2720" s="1" t="n">
        <v>412170</v>
      </c>
      <c r="B2720" s="1" t="str">
        <f aca="false">VLOOKUP(A2720,Municipios!$A$2:$B$5571,2,0)</f>
        <v>Reserva</v>
      </c>
      <c r="C2720" s="1" t="n">
        <v>2</v>
      </c>
      <c r="D2720" s="1" t="n">
        <v>12</v>
      </c>
      <c r="E2720" s="1" t="n">
        <v>6</v>
      </c>
      <c r="F2720" s="1" t="n">
        <v>0</v>
      </c>
      <c r="G2720" s="1" t="n">
        <v>12</v>
      </c>
      <c r="H2720" s="1" t="n">
        <f aca="false">SUM(C2720:G2720)</f>
        <v>32</v>
      </c>
      <c r="I2720" s="1" t="n">
        <v>0</v>
      </c>
      <c r="J2720" s="1" t="n">
        <v>294</v>
      </c>
      <c r="K2720" s="1" t="n">
        <v>0</v>
      </c>
      <c r="L2720" s="1" t="n">
        <v>0</v>
      </c>
      <c r="M2720" s="1" t="n">
        <v>0</v>
      </c>
      <c r="N2720" s="1" t="n">
        <v>236</v>
      </c>
      <c r="O2720" s="1" t="n">
        <v>0</v>
      </c>
      <c r="P2720" s="1" t="n">
        <v>0</v>
      </c>
      <c r="Q2720" s="1" t="n">
        <v>0</v>
      </c>
      <c r="R2720" s="1" t="n">
        <v>0</v>
      </c>
      <c r="S2720" s="1" t="n">
        <v>0</v>
      </c>
      <c r="T2720" s="1" t="n">
        <v>0</v>
      </c>
      <c r="U2720" s="1" t="n">
        <v>0</v>
      </c>
      <c r="V2720" s="1" t="n">
        <f aca="false">ROUNDUP(SUM(J2720,R2720,L2720,N2720,T2720)/360,0)</f>
        <v>2</v>
      </c>
      <c r="W2720" s="1" t="n">
        <f aca="false">ROUNDUP(SUM(U2720,S2720,M2720,K2720,Q2720)/360*1.1,0)</f>
        <v>0</v>
      </c>
      <c r="X2720" s="1" t="n">
        <v>1010</v>
      </c>
      <c r="Y2720" s="1" t="n">
        <v>0</v>
      </c>
      <c r="Z2720" s="1" t="n">
        <v>182</v>
      </c>
      <c r="AA2720" s="1" t="n">
        <v>0</v>
      </c>
      <c r="AB2720" s="1" t="n">
        <v>119</v>
      </c>
      <c r="AC2720" s="1" t="n">
        <v>0</v>
      </c>
      <c r="AD2720" s="1" t="n">
        <v>0</v>
      </c>
      <c r="AE2720" s="1" t="n">
        <v>0</v>
      </c>
      <c r="AF2720" s="1" t="n">
        <v>35</v>
      </c>
      <c r="AG2720" s="1" t="n">
        <v>0</v>
      </c>
      <c r="AH2720" s="1" t="n">
        <v>0</v>
      </c>
      <c r="AI2720" s="1" t="n">
        <v>0</v>
      </c>
      <c r="AJ2720" s="1" t="n">
        <f aca="false">ROUNDUP(SUM(AF2720,X2720,Z2720,AB2720,AH2720)/360,0)</f>
        <v>4</v>
      </c>
      <c r="AK2720" s="1" t="n">
        <f aca="false">ROUNDUP(SUM(AI2720,AG2720,AA2720,Y2720,AE2720)/360*1.1,0)</f>
        <v>0</v>
      </c>
      <c r="AL2720" s="1" t="n">
        <v>0</v>
      </c>
      <c r="AM2720" s="1" t="n">
        <v>0</v>
      </c>
    </row>
    <row r="2721" customFormat="false" ht="15" hidden="false" customHeight="false" outlineLevel="0" collapsed="false">
      <c r="A2721" s="1" t="n">
        <v>412180</v>
      </c>
      <c r="B2721" s="1" t="str">
        <f aca="false">VLOOKUP(A2721,Municipios!$A$2:$B$5571,2,0)</f>
        <v>Ribeirão Claro</v>
      </c>
      <c r="C2721" s="1" t="n">
        <v>4</v>
      </c>
      <c r="D2721" s="1" t="n">
        <v>27</v>
      </c>
      <c r="E2721" s="1" t="n">
        <v>12</v>
      </c>
      <c r="F2721" s="1" t="n">
        <v>0</v>
      </c>
      <c r="G2721" s="1" t="n">
        <v>8</v>
      </c>
      <c r="H2721" s="1" t="n">
        <f aca="false">SUM(C2721:G2721)</f>
        <v>51</v>
      </c>
      <c r="I2721" s="1" t="n">
        <v>0</v>
      </c>
      <c r="J2721" s="1" t="n">
        <v>317</v>
      </c>
      <c r="K2721" s="1" t="n">
        <v>0</v>
      </c>
      <c r="L2721" s="1" t="n">
        <v>0</v>
      </c>
      <c r="M2721" s="1" t="n">
        <v>0</v>
      </c>
      <c r="N2721" s="1" t="n">
        <v>75</v>
      </c>
      <c r="O2721" s="1" t="n">
        <v>0</v>
      </c>
      <c r="P2721" s="1" t="n">
        <v>0</v>
      </c>
      <c r="Q2721" s="1" t="n">
        <v>0</v>
      </c>
      <c r="R2721" s="1" t="n">
        <v>0</v>
      </c>
      <c r="S2721" s="1" t="n">
        <v>0</v>
      </c>
      <c r="T2721" s="1" t="n">
        <v>0</v>
      </c>
      <c r="U2721" s="1" t="n">
        <v>0</v>
      </c>
      <c r="V2721" s="1" t="n">
        <f aca="false">ROUNDUP(SUM(J2721,R2721,L2721,N2721,T2721)/360,0)</f>
        <v>2</v>
      </c>
      <c r="W2721" s="1" t="n">
        <f aca="false">ROUNDUP(SUM(U2721,S2721,M2721,K2721,Q2721)/360*1.1,0)</f>
        <v>0</v>
      </c>
      <c r="X2721" s="1" t="n">
        <v>1339</v>
      </c>
      <c r="Y2721" s="1" t="n">
        <v>0</v>
      </c>
      <c r="Z2721" s="1" t="n">
        <v>29</v>
      </c>
      <c r="AA2721" s="1" t="n">
        <v>0</v>
      </c>
      <c r="AB2721" s="1" t="n">
        <v>121</v>
      </c>
      <c r="AC2721" s="1" t="n">
        <v>0</v>
      </c>
      <c r="AD2721" s="1" t="n">
        <v>0</v>
      </c>
      <c r="AE2721" s="1" t="n">
        <v>0</v>
      </c>
      <c r="AF2721" s="1" t="n">
        <v>240</v>
      </c>
      <c r="AG2721" s="1" t="n">
        <v>0</v>
      </c>
      <c r="AH2721" s="1" t="n">
        <v>0</v>
      </c>
      <c r="AI2721" s="1" t="n">
        <v>0</v>
      </c>
      <c r="AJ2721" s="1" t="n">
        <f aca="false">ROUNDUP(SUM(AF2721,X2721,Z2721,AB2721,AH2721)/360,0)</f>
        <v>5</v>
      </c>
      <c r="AK2721" s="1" t="n">
        <f aca="false">ROUNDUP(SUM(AI2721,AG2721,AA2721,Y2721,AE2721)/360*1.1,0)</f>
        <v>0</v>
      </c>
      <c r="AL2721" s="1" t="n">
        <v>1</v>
      </c>
      <c r="AM2721" s="1" t="n">
        <v>0</v>
      </c>
    </row>
    <row r="2722" customFormat="false" ht="15" hidden="false" customHeight="false" outlineLevel="0" collapsed="false">
      <c r="A2722" s="1" t="n">
        <v>412190</v>
      </c>
      <c r="B2722" s="1" t="str">
        <f aca="false">VLOOKUP(A2722,Municipios!$A$2:$B$5571,2,0)</f>
        <v>Ribeirão do Pinhal</v>
      </c>
      <c r="C2722" s="1" t="n">
        <v>2</v>
      </c>
      <c r="D2722" s="1" t="n">
        <v>27</v>
      </c>
      <c r="E2722" s="1" t="n">
        <v>9</v>
      </c>
      <c r="F2722" s="1" t="n">
        <v>0</v>
      </c>
      <c r="G2722" s="1" t="n">
        <v>6</v>
      </c>
      <c r="H2722" s="1" t="n">
        <f aca="false">SUM(C2722:G2722)</f>
        <v>44</v>
      </c>
      <c r="I2722" s="1" t="n">
        <v>0</v>
      </c>
      <c r="J2722" s="1" t="n">
        <v>456</v>
      </c>
      <c r="K2722" s="1" t="n">
        <v>0</v>
      </c>
      <c r="L2722" s="1" t="n">
        <v>0</v>
      </c>
      <c r="M2722" s="1" t="n">
        <v>0</v>
      </c>
      <c r="N2722" s="1" t="n">
        <v>251</v>
      </c>
      <c r="O2722" s="1" t="n">
        <v>0</v>
      </c>
      <c r="P2722" s="1" t="n">
        <v>0</v>
      </c>
      <c r="Q2722" s="1" t="n">
        <v>0</v>
      </c>
      <c r="R2722" s="1" t="n">
        <v>0</v>
      </c>
      <c r="S2722" s="1" t="n">
        <v>0</v>
      </c>
      <c r="T2722" s="1" t="n">
        <v>0</v>
      </c>
      <c r="U2722" s="1" t="n">
        <v>0</v>
      </c>
      <c r="V2722" s="1" t="n">
        <f aca="false">ROUNDUP(SUM(J2722,R2722,L2722,N2722,T2722)/360,0)</f>
        <v>2</v>
      </c>
      <c r="W2722" s="1" t="n">
        <f aca="false">ROUNDUP(SUM(U2722,S2722,M2722,K2722,Q2722)/360*1.1,0)</f>
        <v>0</v>
      </c>
      <c r="X2722" s="1" t="n">
        <v>1870</v>
      </c>
      <c r="Y2722" s="1" t="n">
        <v>0</v>
      </c>
      <c r="Z2722" s="1" t="n">
        <v>359</v>
      </c>
      <c r="AA2722" s="1" t="n">
        <v>0</v>
      </c>
      <c r="AB2722" s="1" t="n">
        <v>174</v>
      </c>
      <c r="AC2722" s="1" t="n">
        <v>0</v>
      </c>
      <c r="AD2722" s="1" t="n">
        <v>0</v>
      </c>
      <c r="AE2722" s="1" t="n">
        <v>0</v>
      </c>
      <c r="AF2722" s="1" t="n">
        <v>2</v>
      </c>
      <c r="AG2722" s="1" t="n">
        <v>0</v>
      </c>
      <c r="AH2722" s="1" t="n">
        <v>0</v>
      </c>
      <c r="AI2722" s="1" t="n">
        <v>0</v>
      </c>
      <c r="AJ2722" s="1" t="n">
        <f aca="false">ROUNDUP(SUM(AF2722,X2722,Z2722,AB2722,AH2722)/360,0)</f>
        <v>7</v>
      </c>
      <c r="AK2722" s="1" t="n">
        <f aca="false">ROUNDUP(SUM(AI2722,AG2722,AA2722,Y2722,AE2722)/360*1.1,0)</f>
        <v>0</v>
      </c>
      <c r="AL2722" s="1" t="n">
        <v>0</v>
      </c>
      <c r="AM2722" s="1" t="n">
        <v>0</v>
      </c>
    </row>
    <row r="2723" customFormat="false" ht="15" hidden="false" customHeight="false" outlineLevel="0" collapsed="false">
      <c r="A2723" s="1" t="n">
        <v>412200</v>
      </c>
      <c r="B2723" s="1" t="str">
        <f aca="false">VLOOKUP(A2723,Municipios!$A$2:$B$5571,2,0)</f>
        <v>Rio Azul</v>
      </c>
      <c r="C2723" s="1" t="n">
        <v>7</v>
      </c>
      <c r="D2723" s="1" t="n">
        <v>21</v>
      </c>
      <c r="E2723" s="1" t="n">
        <v>16</v>
      </c>
      <c r="F2723" s="1" t="n">
        <v>0</v>
      </c>
      <c r="G2723" s="1" t="n">
        <v>8</v>
      </c>
      <c r="H2723" s="1" t="n">
        <f aca="false">SUM(C2723:G2723)</f>
        <v>52</v>
      </c>
      <c r="I2723" s="1" t="n">
        <v>0</v>
      </c>
      <c r="J2723" s="1" t="n">
        <v>636</v>
      </c>
      <c r="K2723" s="1" t="n">
        <v>0</v>
      </c>
      <c r="L2723" s="1" t="n">
        <v>0</v>
      </c>
      <c r="M2723" s="1" t="n">
        <v>0</v>
      </c>
      <c r="N2723" s="1" t="n">
        <v>183</v>
      </c>
      <c r="O2723" s="1" t="n">
        <v>0</v>
      </c>
      <c r="P2723" s="1" t="n">
        <v>0</v>
      </c>
      <c r="Q2723" s="1" t="n">
        <v>0</v>
      </c>
      <c r="R2723" s="1" t="n">
        <v>0</v>
      </c>
      <c r="S2723" s="1" t="n">
        <v>0</v>
      </c>
      <c r="T2723" s="1" t="n">
        <v>0</v>
      </c>
      <c r="U2723" s="1" t="n">
        <v>0</v>
      </c>
      <c r="V2723" s="1" t="n">
        <f aca="false">ROUNDUP(SUM(J2723,R2723,L2723,N2723,T2723)/360,0)</f>
        <v>3</v>
      </c>
      <c r="W2723" s="1" t="n">
        <f aca="false">ROUNDUP(SUM(U2723,S2723,M2723,K2723,Q2723)/360*1.1,0)</f>
        <v>0</v>
      </c>
      <c r="X2723" s="1" t="n">
        <v>1007</v>
      </c>
      <c r="Y2723" s="1" t="n">
        <v>0</v>
      </c>
      <c r="Z2723" s="1" t="n">
        <v>274</v>
      </c>
      <c r="AA2723" s="1" t="n">
        <v>0</v>
      </c>
      <c r="AB2723" s="1" t="n">
        <v>157</v>
      </c>
      <c r="AC2723" s="1" t="n">
        <v>0</v>
      </c>
      <c r="AD2723" s="1" t="n">
        <v>0</v>
      </c>
      <c r="AE2723" s="1" t="n">
        <v>0</v>
      </c>
      <c r="AF2723" s="1" t="n">
        <v>140</v>
      </c>
      <c r="AG2723" s="1" t="n">
        <v>0</v>
      </c>
      <c r="AH2723" s="1" t="n">
        <v>0</v>
      </c>
      <c r="AI2723" s="1" t="n">
        <v>0</v>
      </c>
      <c r="AJ2723" s="1" t="n">
        <f aca="false">ROUNDUP(SUM(AF2723,X2723,Z2723,AB2723,AH2723)/360,0)</f>
        <v>5</v>
      </c>
      <c r="AK2723" s="1" t="n">
        <f aca="false">ROUNDUP(SUM(AI2723,AG2723,AA2723,Y2723,AE2723)/360*1.1,0)</f>
        <v>0</v>
      </c>
      <c r="AL2723" s="1" t="n">
        <v>4</v>
      </c>
      <c r="AM2723" s="1" t="n">
        <v>0</v>
      </c>
    </row>
    <row r="2724" customFormat="false" ht="15" hidden="false" customHeight="false" outlineLevel="0" collapsed="false">
      <c r="A2724" s="1" t="n">
        <v>412220</v>
      </c>
      <c r="B2724" s="1" t="str">
        <f aca="false">VLOOKUP(A2724,Municipios!$A$2:$B$5571,2,0)</f>
        <v>Rio Branco do Sul</v>
      </c>
      <c r="C2724" s="1" t="n">
        <v>0</v>
      </c>
      <c r="D2724" s="1" t="n">
        <v>25</v>
      </c>
      <c r="E2724" s="1" t="n">
        <v>0</v>
      </c>
      <c r="F2724" s="1" t="n">
        <v>0</v>
      </c>
      <c r="G2724" s="1" t="n">
        <v>5</v>
      </c>
      <c r="H2724" s="1" t="n">
        <f aca="false">SUM(C2724:G2724)</f>
        <v>30</v>
      </c>
      <c r="I2724" s="1" t="n">
        <v>0</v>
      </c>
      <c r="J2724" s="1" t="n">
        <v>956</v>
      </c>
      <c r="K2724" s="1" t="n">
        <v>0</v>
      </c>
      <c r="L2724" s="1" t="n">
        <v>0</v>
      </c>
      <c r="M2724" s="1" t="n">
        <v>0</v>
      </c>
      <c r="N2724" s="1" t="n">
        <v>103</v>
      </c>
      <c r="O2724" s="1" t="n">
        <v>0</v>
      </c>
      <c r="P2724" s="1" t="n">
        <v>0</v>
      </c>
      <c r="Q2724" s="1" t="n">
        <v>0</v>
      </c>
      <c r="R2724" s="1" t="n">
        <v>0</v>
      </c>
      <c r="S2724" s="1" t="n">
        <v>0</v>
      </c>
      <c r="T2724" s="1" t="n">
        <v>0</v>
      </c>
      <c r="U2724" s="1" t="n">
        <v>0</v>
      </c>
      <c r="V2724" s="1" t="n">
        <f aca="false">ROUNDUP(SUM(J2724,R2724,L2724,N2724,T2724)/360,0)</f>
        <v>3</v>
      </c>
      <c r="W2724" s="1" t="n">
        <f aca="false">ROUNDUP(SUM(U2724,S2724,M2724,K2724,Q2724)/360*1.1,0)</f>
        <v>0</v>
      </c>
      <c r="X2724" s="1" t="n">
        <v>1620</v>
      </c>
      <c r="Y2724" s="1" t="n">
        <v>0</v>
      </c>
      <c r="Z2724" s="1" t="n">
        <v>0</v>
      </c>
      <c r="AA2724" s="1" t="n">
        <v>0</v>
      </c>
      <c r="AB2724" s="1" t="n">
        <v>218</v>
      </c>
      <c r="AC2724" s="1" t="n">
        <v>0</v>
      </c>
      <c r="AD2724" s="1" t="n">
        <v>0</v>
      </c>
      <c r="AE2724" s="1" t="n">
        <v>0</v>
      </c>
      <c r="AF2724" s="1" t="n">
        <v>0</v>
      </c>
      <c r="AG2724" s="1" t="n">
        <v>0</v>
      </c>
      <c r="AH2724" s="1" t="n">
        <v>0</v>
      </c>
      <c r="AI2724" s="1" t="n">
        <v>0</v>
      </c>
      <c r="AJ2724" s="1" t="n">
        <f aca="false">ROUNDUP(SUM(AF2724,X2724,Z2724,AB2724,AH2724)/360,0)</f>
        <v>6</v>
      </c>
      <c r="AK2724" s="1" t="n">
        <f aca="false">ROUNDUP(SUM(AI2724,AG2724,AA2724,Y2724,AE2724)/360*1.1,0)</f>
        <v>0</v>
      </c>
      <c r="AL2724" s="1" t="n">
        <v>1</v>
      </c>
      <c r="AM2724" s="1" t="n">
        <v>0</v>
      </c>
    </row>
    <row r="2725" customFormat="false" ht="15" hidden="false" customHeight="false" outlineLevel="0" collapsed="false">
      <c r="A2725" s="1" t="n">
        <v>412230</v>
      </c>
      <c r="B2725" s="1" t="str">
        <f aca="false">VLOOKUP(A2725,Municipios!$A$2:$B$5571,2,0)</f>
        <v>Rio Negro</v>
      </c>
      <c r="C2725" s="1" t="n">
        <v>9</v>
      </c>
      <c r="D2725" s="1" t="n">
        <v>10</v>
      </c>
      <c r="E2725" s="1" t="n">
        <v>0</v>
      </c>
      <c r="F2725" s="1" t="n">
        <v>3</v>
      </c>
      <c r="G2725" s="1" t="n">
        <v>5</v>
      </c>
      <c r="H2725" s="1" t="n">
        <f aca="false">SUM(C2725:G2725)</f>
        <v>27</v>
      </c>
      <c r="I2725" s="1" t="n">
        <v>0</v>
      </c>
      <c r="J2725" s="1" t="n">
        <v>724</v>
      </c>
      <c r="K2725" s="1" t="n">
        <v>0</v>
      </c>
      <c r="L2725" s="1" t="n">
        <v>0</v>
      </c>
      <c r="M2725" s="1" t="n">
        <v>0</v>
      </c>
      <c r="N2725" s="1" t="n">
        <v>127</v>
      </c>
      <c r="O2725" s="1" t="n">
        <v>0</v>
      </c>
      <c r="P2725" s="1" t="n">
        <v>0</v>
      </c>
      <c r="Q2725" s="1" t="n">
        <v>0</v>
      </c>
      <c r="R2725" s="1" t="n">
        <v>16</v>
      </c>
      <c r="S2725" s="1" t="n">
        <v>0</v>
      </c>
      <c r="T2725" s="1" t="n">
        <v>0</v>
      </c>
      <c r="U2725" s="1" t="n">
        <v>0</v>
      </c>
      <c r="V2725" s="1" t="n">
        <f aca="false">ROUNDUP(SUM(J2725,R2725,L2725,N2725,T2725)/360,0)</f>
        <v>3</v>
      </c>
      <c r="W2725" s="1" t="n">
        <f aca="false">ROUNDUP(SUM(U2725,S2725,M2725,K2725,Q2725)/360*1.1,0)</f>
        <v>0</v>
      </c>
      <c r="X2725" s="1" t="n">
        <v>1847</v>
      </c>
      <c r="Y2725" s="1" t="n">
        <v>0</v>
      </c>
      <c r="Z2725" s="1" t="n">
        <v>0</v>
      </c>
      <c r="AA2725" s="1" t="n">
        <v>0</v>
      </c>
      <c r="AB2725" s="1" t="n">
        <v>154</v>
      </c>
      <c r="AC2725" s="1" t="n">
        <v>0</v>
      </c>
      <c r="AD2725" s="1" t="n">
        <v>0</v>
      </c>
      <c r="AE2725" s="1" t="n">
        <v>0</v>
      </c>
      <c r="AF2725" s="1" t="n">
        <v>608</v>
      </c>
      <c r="AG2725" s="1" t="n">
        <v>0</v>
      </c>
      <c r="AH2725" s="1" t="n">
        <v>23</v>
      </c>
      <c r="AI2725" s="1" t="n">
        <v>0</v>
      </c>
      <c r="AJ2725" s="1" t="n">
        <f aca="false">ROUNDUP(SUM(AF2725,X2725,Z2725,AB2725,AH2725)/360,0)</f>
        <v>8</v>
      </c>
      <c r="AK2725" s="1" t="n">
        <f aca="false">ROUNDUP(SUM(AI2725,AG2725,AA2725,Y2725,AE2725)/360*1.1,0)</f>
        <v>0</v>
      </c>
      <c r="AL2725" s="1" t="n">
        <v>1</v>
      </c>
      <c r="AM2725" s="1" t="n">
        <v>0</v>
      </c>
    </row>
    <row r="2726" customFormat="false" ht="15" hidden="false" customHeight="false" outlineLevel="0" collapsed="false">
      <c r="A2726" s="1" t="n">
        <v>412240</v>
      </c>
      <c r="B2726" s="1" t="str">
        <f aca="false">VLOOKUP(A2726,Municipios!$A$2:$B$5571,2,0)</f>
        <v>Rolândia</v>
      </c>
      <c r="C2726" s="1" t="n">
        <v>7</v>
      </c>
      <c r="D2726" s="1" t="n">
        <v>22</v>
      </c>
      <c r="E2726" s="1" t="n">
        <v>13</v>
      </c>
      <c r="F2726" s="1" t="n">
        <v>157</v>
      </c>
      <c r="G2726" s="1" t="n">
        <v>7</v>
      </c>
      <c r="H2726" s="1" t="n">
        <f aca="false">SUM(C2726:G2726)</f>
        <v>206</v>
      </c>
      <c r="I2726" s="1" t="n">
        <v>0</v>
      </c>
      <c r="J2726" s="1" t="n">
        <v>1892</v>
      </c>
      <c r="K2726" s="1" t="n">
        <v>0</v>
      </c>
      <c r="L2726" s="1" t="n">
        <v>8</v>
      </c>
      <c r="M2726" s="1" t="n">
        <v>0</v>
      </c>
      <c r="N2726" s="1" t="n">
        <v>483</v>
      </c>
      <c r="O2726" s="1" t="n">
        <v>0</v>
      </c>
      <c r="P2726" s="1" t="n">
        <v>0</v>
      </c>
      <c r="Q2726" s="1" t="n">
        <v>0</v>
      </c>
      <c r="R2726" s="1" t="n">
        <v>0</v>
      </c>
      <c r="S2726" s="1" t="n">
        <v>0</v>
      </c>
      <c r="T2726" s="1" t="n">
        <v>0</v>
      </c>
      <c r="U2726" s="1" t="n">
        <v>0</v>
      </c>
      <c r="V2726" s="1" t="n">
        <f aca="false">ROUNDUP(SUM(J2726,R2726,L2726,N2726,T2726)/360,0)</f>
        <v>7</v>
      </c>
      <c r="W2726" s="1" t="n">
        <f aca="false">ROUNDUP(SUM(U2726,S2726,M2726,K2726,Q2726)/360*1.1,0)</f>
        <v>0</v>
      </c>
      <c r="X2726" s="1" t="n">
        <v>6009</v>
      </c>
      <c r="Y2726" s="1" t="n">
        <v>0</v>
      </c>
      <c r="Z2726" s="1" t="n">
        <v>2253</v>
      </c>
      <c r="AA2726" s="1" t="n">
        <v>0</v>
      </c>
      <c r="AB2726" s="1" t="n">
        <v>828</v>
      </c>
      <c r="AC2726" s="1" t="n">
        <v>0</v>
      </c>
      <c r="AD2726" s="1" t="n">
        <v>0</v>
      </c>
      <c r="AE2726" s="1" t="n">
        <v>0</v>
      </c>
      <c r="AF2726" s="1" t="n">
        <v>3865</v>
      </c>
      <c r="AG2726" s="1" t="n">
        <v>0</v>
      </c>
      <c r="AH2726" s="1" t="n">
        <v>52192</v>
      </c>
      <c r="AI2726" s="1" t="n">
        <v>0</v>
      </c>
      <c r="AJ2726" s="1" t="n">
        <f aca="false">ROUNDUP(SUM(AF2726,X2726,Z2726,AB2726,AH2726)/360,0)</f>
        <v>181</v>
      </c>
      <c r="AK2726" s="1" t="n">
        <f aca="false">ROUNDUP(SUM(AI2726,AG2726,AA2726,Y2726,AE2726)/360*1.1,0)</f>
        <v>0</v>
      </c>
      <c r="AL2726" s="1" t="n">
        <v>4</v>
      </c>
      <c r="AM2726" s="1" t="n">
        <v>1</v>
      </c>
    </row>
    <row r="2727" customFormat="false" ht="15" hidden="false" customHeight="false" outlineLevel="0" collapsed="false">
      <c r="A2727" s="1" t="n">
        <v>412250</v>
      </c>
      <c r="B2727" s="1" t="str">
        <f aca="false">VLOOKUP(A2727,Municipios!$A$2:$B$5571,2,0)</f>
        <v>Roncador</v>
      </c>
      <c r="C2727" s="1" t="n">
        <v>4</v>
      </c>
      <c r="D2727" s="1" t="n">
        <v>13</v>
      </c>
      <c r="E2727" s="1" t="n">
        <v>6</v>
      </c>
      <c r="F2727" s="1" t="n">
        <v>0</v>
      </c>
      <c r="G2727" s="1" t="n">
        <v>8</v>
      </c>
      <c r="H2727" s="1" t="n">
        <f aca="false">SUM(C2727:G2727)</f>
        <v>31</v>
      </c>
      <c r="I2727" s="1" t="n">
        <v>0</v>
      </c>
      <c r="J2727" s="1" t="n">
        <v>495</v>
      </c>
      <c r="K2727" s="1" t="n">
        <v>0</v>
      </c>
      <c r="L2727" s="1" t="n">
        <v>0</v>
      </c>
      <c r="M2727" s="1" t="n">
        <v>0</v>
      </c>
      <c r="N2727" s="1" t="n">
        <v>5</v>
      </c>
      <c r="O2727" s="1" t="n">
        <v>0</v>
      </c>
      <c r="P2727" s="1" t="n">
        <v>0</v>
      </c>
      <c r="Q2727" s="1" t="n">
        <v>0</v>
      </c>
      <c r="R2727" s="1" t="n">
        <v>0</v>
      </c>
      <c r="S2727" s="1" t="n">
        <v>0</v>
      </c>
      <c r="T2727" s="1" t="n">
        <v>0</v>
      </c>
      <c r="U2727" s="1" t="n">
        <v>0</v>
      </c>
      <c r="V2727" s="1" t="n">
        <f aca="false">ROUNDUP(SUM(J2727,R2727,L2727,N2727,T2727)/360,0)</f>
        <v>2</v>
      </c>
      <c r="W2727" s="1" t="n">
        <f aca="false">ROUNDUP(SUM(U2727,S2727,M2727,K2727,Q2727)/360*1.1,0)</f>
        <v>0</v>
      </c>
      <c r="X2727" s="1" t="n">
        <v>882</v>
      </c>
      <c r="Y2727" s="1" t="n">
        <v>0</v>
      </c>
      <c r="Z2727" s="1" t="n">
        <v>219</v>
      </c>
      <c r="AA2727" s="1" t="n">
        <v>0</v>
      </c>
      <c r="AB2727" s="1" t="n">
        <v>0</v>
      </c>
      <c r="AC2727" s="1" t="n">
        <v>0</v>
      </c>
      <c r="AD2727" s="1" t="n">
        <v>0</v>
      </c>
      <c r="AE2727" s="1" t="n">
        <v>0</v>
      </c>
      <c r="AF2727" s="1" t="n">
        <v>166</v>
      </c>
      <c r="AG2727" s="1" t="n">
        <v>0</v>
      </c>
      <c r="AH2727" s="1" t="n">
        <v>0</v>
      </c>
      <c r="AI2727" s="1" t="n">
        <v>0</v>
      </c>
      <c r="AJ2727" s="1" t="n">
        <f aca="false">ROUNDUP(SUM(AF2727,X2727,Z2727,AB2727,AH2727)/360,0)</f>
        <v>4</v>
      </c>
      <c r="AK2727" s="1" t="n">
        <f aca="false">ROUNDUP(SUM(AI2727,AG2727,AA2727,Y2727,AE2727)/360*1.1,0)</f>
        <v>0</v>
      </c>
      <c r="AL2727" s="1" t="n">
        <v>0</v>
      </c>
      <c r="AM2727" s="1" t="n">
        <v>0</v>
      </c>
    </row>
    <row r="2728" customFormat="false" ht="15" hidden="false" customHeight="false" outlineLevel="0" collapsed="false">
      <c r="A2728" s="1" t="n">
        <v>412260</v>
      </c>
      <c r="B2728" s="1" t="str">
        <f aca="false">VLOOKUP(A2728,Municipios!$A$2:$B$5571,2,0)</f>
        <v>Rondon</v>
      </c>
      <c r="C2728" s="1" t="n">
        <v>6</v>
      </c>
      <c r="D2728" s="1" t="n">
        <v>10</v>
      </c>
      <c r="E2728" s="1" t="n">
        <v>4</v>
      </c>
      <c r="F2728" s="1" t="n">
        <v>0</v>
      </c>
      <c r="G2728" s="1" t="n">
        <v>4</v>
      </c>
      <c r="H2728" s="1" t="n">
        <f aca="false">SUM(C2728:G2728)</f>
        <v>24</v>
      </c>
      <c r="I2728" s="1" t="n">
        <v>0</v>
      </c>
      <c r="J2728" s="1" t="n">
        <v>585</v>
      </c>
      <c r="K2728" s="1" t="n">
        <v>0</v>
      </c>
      <c r="L2728" s="1" t="n">
        <v>0</v>
      </c>
      <c r="M2728" s="1" t="n">
        <v>0</v>
      </c>
      <c r="N2728" s="1" t="n">
        <v>0</v>
      </c>
      <c r="O2728" s="1" t="n">
        <v>0</v>
      </c>
      <c r="P2728" s="1" t="n">
        <v>0</v>
      </c>
      <c r="Q2728" s="1" t="n">
        <v>0</v>
      </c>
      <c r="R2728" s="1" t="n">
        <v>0</v>
      </c>
      <c r="S2728" s="1" t="n">
        <v>0</v>
      </c>
      <c r="T2728" s="1" t="n">
        <v>0</v>
      </c>
      <c r="U2728" s="1" t="n">
        <v>0</v>
      </c>
      <c r="V2728" s="1" t="n">
        <f aca="false">ROUNDUP(SUM(J2728,R2728,L2728,N2728,T2728)/360,0)</f>
        <v>2</v>
      </c>
      <c r="W2728" s="1" t="n">
        <f aca="false">ROUNDUP(SUM(U2728,S2728,M2728,K2728,Q2728)/360*1.1,0)</f>
        <v>0</v>
      </c>
      <c r="X2728" s="1" t="n">
        <v>956</v>
      </c>
      <c r="Y2728" s="1" t="n">
        <v>0</v>
      </c>
      <c r="Z2728" s="1" t="n">
        <v>4</v>
      </c>
      <c r="AA2728" s="1" t="n">
        <v>0</v>
      </c>
      <c r="AB2728" s="1" t="n">
        <v>0</v>
      </c>
      <c r="AC2728" s="1" t="n">
        <v>0</v>
      </c>
      <c r="AD2728" s="1" t="n">
        <v>0</v>
      </c>
      <c r="AE2728" s="1" t="n">
        <v>0</v>
      </c>
      <c r="AF2728" s="1" t="n">
        <v>8</v>
      </c>
      <c r="AG2728" s="1" t="n">
        <v>0</v>
      </c>
      <c r="AH2728" s="1" t="n">
        <v>0</v>
      </c>
      <c r="AI2728" s="1" t="n">
        <v>0</v>
      </c>
      <c r="AJ2728" s="1" t="n">
        <f aca="false">ROUNDUP(SUM(AF2728,X2728,Z2728,AB2728,AH2728)/360,0)</f>
        <v>3</v>
      </c>
      <c r="AK2728" s="1" t="n">
        <f aca="false">ROUNDUP(SUM(AI2728,AG2728,AA2728,Y2728,AE2728)/360*1.1,0)</f>
        <v>0</v>
      </c>
      <c r="AL2728" s="1" t="n">
        <v>1</v>
      </c>
      <c r="AM2728" s="1" t="n">
        <v>0</v>
      </c>
    </row>
    <row r="2729" customFormat="false" ht="15" hidden="false" customHeight="false" outlineLevel="0" collapsed="false">
      <c r="A2729" s="1" t="n">
        <v>412265</v>
      </c>
      <c r="B2729" s="1" t="str">
        <f aca="false">VLOOKUP(A2729,Municipios!$A$2:$B$5571,2,0)</f>
        <v>Rosário do Ivaí</v>
      </c>
      <c r="C2729" s="1" t="n">
        <v>4</v>
      </c>
      <c r="D2729" s="1" t="n">
        <v>9</v>
      </c>
      <c r="E2729" s="1" t="n">
        <v>7</v>
      </c>
      <c r="F2729" s="1" t="n">
        <v>0</v>
      </c>
      <c r="G2729" s="1" t="n">
        <v>5</v>
      </c>
      <c r="H2729" s="1" t="n">
        <f aca="false">SUM(C2729:G2729)</f>
        <v>25</v>
      </c>
      <c r="I2729" s="1" t="n">
        <v>0</v>
      </c>
      <c r="J2729" s="1" t="n">
        <v>1026</v>
      </c>
      <c r="K2729" s="1" t="n">
        <v>0</v>
      </c>
      <c r="L2729" s="1" t="n">
        <v>0</v>
      </c>
      <c r="M2729" s="1" t="n">
        <v>0</v>
      </c>
      <c r="N2729" s="1" t="n">
        <v>36</v>
      </c>
      <c r="O2729" s="1" t="n">
        <v>0</v>
      </c>
      <c r="P2729" s="1" t="n">
        <v>0</v>
      </c>
      <c r="Q2729" s="1" t="n">
        <v>0</v>
      </c>
      <c r="R2729" s="1" t="n">
        <v>0</v>
      </c>
      <c r="S2729" s="1" t="n">
        <v>0</v>
      </c>
      <c r="T2729" s="1" t="n">
        <v>0</v>
      </c>
      <c r="U2729" s="1" t="n">
        <v>0</v>
      </c>
      <c r="V2729" s="1" t="n">
        <f aca="false">ROUNDUP(SUM(J2729,R2729,L2729,N2729,T2729)/360,0)</f>
        <v>3</v>
      </c>
      <c r="W2729" s="1" t="n">
        <f aca="false">ROUNDUP(SUM(U2729,S2729,M2729,K2729,Q2729)/360*1.1,0)</f>
        <v>0</v>
      </c>
      <c r="X2729" s="1" t="n">
        <v>589</v>
      </c>
      <c r="Y2729" s="1" t="n">
        <v>0</v>
      </c>
      <c r="Z2729" s="1" t="n">
        <v>0</v>
      </c>
      <c r="AA2729" s="1" t="n">
        <v>0</v>
      </c>
      <c r="AB2729" s="1" t="n">
        <v>3</v>
      </c>
      <c r="AC2729" s="1" t="n">
        <v>0</v>
      </c>
      <c r="AD2729" s="1" t="n">
        <v>0</v>
      </c>
      <c r="AE2729" s="1" t="n">
        <v>0</v>
      </c>
      <c r="AF2729" s="1" t="n">
        <v>3</v>
      </c>
      <c r="AG2729" s="1" t="n">
        <v>0</v>
      </c>
      <c r="AH2729" s="1" t="n">
        <v>0</v>
      </c>
      <c r="AI2729" s="1" t="n">
        <v>0</v>
      </c>
      <c r="AJ2729" s="1" t="n">
        <f aca="false">ROUNDUP(SUM(AF2729,X2729,Z2729,AB2729,AH2729)/360,0)</f>
        <v>2</v>
      </c>
      <c r="AK2729" s="1" t="n">
        <f aca="false">ROUNDUP(SUM(AI2729,AG2729,AA2729,Y2729,AE2729)/360*1.1,0)</f>
        <v>0</v>
      </c>
      <c r="AL2729" s="1" t="n">
        <v>0</v>
      </c>
      <c r="AM2729" s="1" t="n">
        <v>0</v>
      </c>
    </row>
    <row r="2730" customFormat="false" ht="15" hidden="false" customHeight="false" outlineLevel="0" collapsed="false">
      <c r="A2730" s="1" t="n">
        <v>412290</v>
      </c>
      <c r="B2730" s="1" t="str">
        <f aca="false">VLOOKUP(A2730,Municipios!$A$2:$B$5571,2,0)</f>
        <v>Salto do Itararé</v>
      </c>
      <c r="C2730" s="1" t="n">
        <v>0</v>
      </c>
      <c r="D2730" s="1" t="n">
        <v>13</v>
      </c>
      <c r="E2730" s="1" t="n">
        <v>4</v>
      </c>
      <c r="F2730" s="1" t="n">
        <v>0</v>
      </c>
      <c r="G2730" s="1" t="n">
        <v>3</v>
      </c>
      <c r="H2730" s="1" t="n">
        <f aca="false">SUM(C2730:G2730)</f>
        <v>20</v>
      </c>
      <c r="I2730" s="1" t="n">
        <v>0</v>
      </c>
      <c r="J2730" s="1" t="n">
        <v>57</v>
      </c>
      <c r="K2730" s="1" t="n">
        <v>0</v>
      </c>
      <c r="L2730" s="1" t="n">
        <v>0</v>
      </c>
      <c r="M2730" s="1" t="n">
        <v>0</v>
      </c>
      <c r="N2730" s="1" t="n">
        <v>0</v>
      </c>
      <c r="O2730" s="1" t="n">
        <v>0</v>
      </c>
      <c r="P2730" s="1" t="n">
        <v>0</v>
      </c>
      <c r="Q2730" s="1" t="n">
        <v>0</v>
      </c>
      <c r="R2730" s="1" t="n">
        <v>0</v>
      </c>
      <c r="S2730" s="1" t="n">
        <v>0</v>
      </c>
      <c r="T2730" s="1" t="n">
        <v>0</v>
      </c>
      <c r="U2730" s="1" t="n">
        <v>0</v>
      </c>
      <c r="V2730" s="1" t="n">
        <f aca="false">ROUNDUP(SUM(J2730,R2730,L2730,N2730,T2730)/360,0)</f>
        <v>1</v>
      </c>
      <c r="W2730" s="1" t="n">
        <f aca="false">ROUNDUP(SUM(U2730,S2730,M2730,K2730,Q2730)/360*1.1,0)</f>
        <v>0</v>
      </c>
      <c r="X2730" s="1" t="n">
        <v>175</v>
      </c>
      <c r="Y2730" s="1" t="n">
        <v>0</v>
      </c>
      <c r="Z2730" s="1" t="n">
        <v>0</v>
      </c>
      <c r="AA2730" s="1" t="n">
        <v>0</v>
      </c>
      <c r="AB2730" s="1" t="n">
        <v>0</v>
      </c>
      <c r="AC2730" s="1" t="n">
        <v>0</v>
      </c>
      <c r="AD2730" s="1" t="n">
        <v>0</v>
      </c>
      <c r="AE2730" s="1" t="n">
        <v>0</v>
      </c>
      <c r="AF2730" s="1" t="n">
        <v>0</v>
      </c>
      <c r="AG2730" s="1" t="n">
        <v>0</v>
      </c>
      <c r="AH2730" s="1" t="n">
        <v>0</v>
      </c>
      <c r="AI2730" s="1" t="n">
        <v>0</v>
      </c>
      <c r="AJ2730" s="1" t="n">
        <f aca="false">ROUNDUP(SUM(AF2730,X2730,Z2730,AB2730,AH2730)/360,0)</f>
        <v>1</v>
      </c>
      <c r="AK2730" s="1" t="n">
        <f aca="false">ROUNDUP(SUM(AI2730,AG2730,AA2730,Y2730,AE2730)/360*1.1,0)</f>
        <v>0</v>
      </c>
      <c r="AL2730" s="1" t="n">
        <v>0</v>
      </c>
      <c r="AM2730" s="1" t="n">
        <v>0</v>
      </c>
    </row>
    <row r="2731" customFormat="false" ht="15" hidden="false" customHeight="false" outlineLevel="0" collapsed="false">
      <c r="A2731" s="1" t="n">
        <v>412300</v>
      </c>
      <c r="B2731" s="1" t="str">
        <f aca="false">VLOOKUP(A2731,Municipios!$A$2:$B$5571,2,0)</f>
        <v>Salto do Lontra</v>
      </c>
      <c r="C2731" s="1" t="n">
        <v>2</v>
      </c>
      <c r="D2731" s="1" t="n">
        <v>9</v>
      </c>
      <c r="E2731" s="1" t="n">
        <v>6</v>
      </c>
      <c r="F2731" s="1" t="n">
        <v>0</v>
      </c>
      <c r="G2731" s="1" t="n">
        <v>4</v>
      </c>
      <c r="H2731" s="1" t="n">
        <f aca="false">SUM(C2731:G2731)</f>
        <v>21</v>
      </c>
      <c r="I2731" s="1" t="n">
        <v>0</v>
      </c>
      <c r="J2731" s="1" t="n">
        <v>353</v>
      </c>
      <c r="K2731" s="1" t="n">
        <v>0</v>
      </c>
      <c r="L2731" s="1" t="n">
        <v>0</v>
      </c>
      <c r="M2731" s="1" t="n">
        <v>0</v>
      </c>
      <c r="N2731" s="1" t="n">
        <v>0</v>
      </c>
      <c r="O2731" s="1" t="n">
        <v>0</v>
      </c>
      <c r="P2731" s="1" t="n">
        <v>0</v>
      </c>
      <c r="Q2731" s="1" t="n">
        <v>0</v>
      </c>
      <c r="R2731" s="1" t="n">
        <v>0</v>
      </c>
      <c r="S2731" s="1" t="n">
        <v>0</v>
      </c>
      <c r="T2731" s="1" t="n">
        <v>0</v>
      </c>
      <c r="U2731" s="1" t="n">
        <v>0</v>
      </c>
      <c r="V2731" s="1" t="n">
        <f aca="false">ROUNDUP(SUM(J2731,R2731,L2731,N2731,T2731)/360,0)</f>
        <v>1</v>
      </c>
      <c r="W2731" s="1" t="n">
        <f aca="false">ROUNDUP(SUM(U2731,S2731,M2731,K2731,Q2731)/360*1.1,0)</f>
        <v>0</v>
      </c>
      <c r="X2731" s="1" t="n">
        <v>444</v>
      </c>
      <c r="Y2731" s="1" t="n">
        <v>0</v>
      </c>
      <c r="Z2731" s="1" t="n">
        <v>0</v>
      </c>
      <c r="AA2731" s="1" t="n">
        <v>0</v>
      </c>
      <c r="AB2731" s="1" t="n">
        <v>0</v>
      </c>
      <c r="AC2731" s="1" t="n">
        <v>0</v>
      </c>
      <c r="AD2731" s="1" t="n">
        <v>0</v>
      </c>
      <c r="AE2731" s="1" t="n">
        <v>0</v>
      </c>
      <c r="AF2731" s="1" t="n">
        <v>127</v>
      </c>
      <c r="AG2731" s="1" t="n">
        <v>0</v>
      </c>
      <c r="AH2731" s="1" t="n">
        <v>0</v>
      </c>
      <c r="AI2731" s="1" t="n">
        <v>0</v>
      </c>
      <c r="AJ2731" s="1" t="n">
        <f aca="false">ROUNDUP(SUM(AF2731,X2731,Z2731,AB2731,AH2731)/360,0)</f>
        <v>2</v>
      </c>
      <c r="AK2731" s="1" t="n">
        <f aca="false">ROUNDUP(SUM(AI2731,AG2731,AA2731,Y2731,AE2731)/360*1.1,0)</f>
        <v>0</v>
      </c>
      <c r="AL2731" s="1" t="n">
        <v>0</v>
      </c>
      <c r="AM2731" s="1" t="n">
        <v>0</v>
      </c>
    </row>
    <row r="2732" customFormat="false" ht="15" hidden="false" customHeight="false" outlineLevel="0" collapsed="false">
      <c r="A2732" s="1" t="n">
        <v>412310</v>
      </c>
      <c r="B2732" s="1" t="str">
        <f aca="false">VLOOKUP(A2732,Municipios!$A$2:$B$5571,2,0)</f>
        <v>Santa Amélia</v>
      </c>
      <c r="C2732" s="1" t="n">
        <v>2</v>
      </c>
      <c r="D2732" s="1" t="n">
        <v>8</v>
      </c>
      <c r="E2732" s="1" t="n">
        <v>2</v>
      </c>
      <c r="F2732" s="1" t="n">
        <v>0</v>
      </c>
      <c r="G2732" s="1" t="n">
        <v>3</v>
      </c>
      <c r="H2732" s="1" t="n">
        <f aca="false">SUM(C2732:G2732)</f>
        <v>15</v>
      </c>
      <c r="I2732" s="1" t="n">
        <v>0</v>
      </c>
      <c r="J2732" s="1" t="n">
        <v>113</v>
      </c>
      <c r="K2732" s="1" t="n">
        <v>0</v>
      </c>
      <c r="L2732" s="1" t="n">
        <v>0</v>
      </c>
      <c r="M2732" s="1" t="n">
        <v>0</v>
      </c>
      <c r="N2732" s="1" t="n">
        <v>0</v>
      </c>
      <c r="O2732" s="1" t="n">
        <v>0</v>
      </c>
      <c r="P2732" s="1" t="n">
        <v>0</v>
      </c>
      <c r="Q2732" s="1" t="n">
        <v>0</v>
      </c>
      <c r="R2732" s="1" t="n">
        <v>0</v>
      </c>
      <c r="S2732" s="1" t="n">
        <v>0</v>
      </c>
      <c r="T2732" s="1" t="n">
        <v>0</v>
      </c>
      <c r="U2732" s="1" t="n">
        <v>0</v>
      </c>
      <c r="V2732" s="1" t="n">
        <f aca="false">ROUNDUP(SUM(J2732,R2732,L2732,N2732,T2732)/360,0)</f>
        <v>1</v>
      </c>
      <c r="W2732" s="1" t="n">
        <f aca="false">ROUNDUP(SUM(U2732,S2732,M2732,K2732,Q2732)/360*1.1,0)</f>
        <v>0</v>
      </c>
      <c r="X2732" s="1" t="n">
        <v>103</v>
      </c>
      <c r="Y2732" s="1" t="n">
        <v>0</v>
      </c>
      <c r="Z2732" s="1" t="n">
        <v>0</v>
      </c>
      <c r="AA2732" s="1" t="n">
        <v>0</v>
      </c>
      <c r="AB2732" s="1" t="n">
        <v>0</v>
      </c>
      <c r="AC2732" s="1" t="n">
        <v>0</v>
      </c>
      <c r="AD2732" s="1" t="n">
        <v>0</v>
      </c>
      <c r="AE2732" s="1" t="n">
        <v>0</v>
      </c>
      <c r="AF2732" s="1" t="n">
        <v>0</v>
      </c>
      <c r="AG2732" s="1" t="n">
        <v>0</v>
      </c>
      <c r="AH2732" s="1" t="n">
        <v>0</v>
      </c>
      <c r="AI2732" s="1" t="n">
        <v>0</v>
      </c>
      <c r="AJ2732" s="1" t="n">
        <f aca="false">ROUNDUP(SUM(AF2732,X2732,Z2732,AB2732,AH2732)/360,0)</f>
        <v>1</v>
      </c>
      <c r="AK2732" s="1" t="n">
        <f aca="false">ROUNDUP(SUM(AI2732,AG2732,AA2732,Y2732,AE2732)/360*1.1,0)</f>
        <v>0</v>
      </c>
      <c r="AL2732" s="1" t="n">
        <v>0</v>
      </c>
      <c r="AM2732" s="1" t="n">
        <v>0</v>
      </c>
    </row>
    <row r="2733" customFormat="false" ht="15" hidden="false" customHeight="false" outlineLevel="0" collapsed="false">
      <c r="A2733" s="1" t="n">
        <v>412350</v>
      </c>
      <c r="B2733" s="1" t="str">
        <f aca="false">VLOOKUP(A2733,Municipios!$A$2:$B$5571,2,0)</f>
        <v>Santa Helena</v>
      </c>
      <c r="C2733" s="1" t="n">
        <v>2</v>
      </c>
      <c r="D2733" s="1" t="n">
        <v>17</v>
      </c>
      <c r="E2733" s="1" t="n">
        <v>2</v>
      </c>
      <c r="F2733" s="1" t="n">
        <v>0</v>
      </c>
      <c r="G2733" s="1" t="n">
        <v>4</v>
      </c>
      <c r="H2733" s="1" t="n">
        <f aca="false">SUM(C2733:G2733)</f>
        <v>25</v>
      </c>
      <c r="I2733" s="1" t="n">
        <v>0</v>
      </c>
      <c r="J2733" s="1" t="n">
        <v>382</v>
      </c>
      <c r="K2733" s="1" t="n">
        <v>0</v>
      </c>
      <c r="L2733" s="1" t="n">
        <v>0</v>
      </c>
      <c r="M2733" s="1" t="n">
        <v>0</v>
      </c>
      <c r="N2733" s="1" t="n">
        <v>0</v>
      </c>
      <c r="O2733" s="1" t="n">
        <v>0</v>
      </c>
      <c r="P2733" s="1" t="n">
        <v>0</v>
      </c>
      <c r="Q2733" s="1" t="n">
        <v>0</v>
      </c>
      <c r="R2733" s="1" t="n">
        <v>22</v>
      </c>
      <c r="S2733" s="1" t="n">
        <v>0</v>
      </c>
      <c r="T2733" s="1" t="n">
        <v>0</v>
      </c>
      <c r="U2733" s="1" t="n">
        <v>0</v>
      </c>
      <c r="V2733" s="1" t="n">
        <f aca="false">ROUNDUP(SUM(J2733,R2733,L2733,N2733,T2733)/360,0)</f>
        <v>2</v>
      </c>
      <c r="W2733" s="1" t="n">
        <f aca="false">ROUNDUP(SUM(U2733,S2733,M2733,K2733,Q2733)/360*1.1,0)</f>
        <v>0</v>
      </c>
      <c r="X2733" s="1" t="n">
        <v>1059</v>
      </c>
      <c r="Y2733" s="1" t="n">
        <v>0</v>
      </c>
      <c r="Z2733" s="1" t="n">
        <v>165</v>
      </c>
      <c r="AA2733" s="1" t="n">
        <v>0</v>
      </c>
      <c r="AB2733" s="1" t="n">
        <v>0</v>
      </c>
      <c r="AC2733" s="1" t="n">
        <v>0</v>
      </c>
      <c r="AD2733" s="1" t="n">
        <v>0</v>
      </c>
      <c r="AE2733" s="1" t="n">
        <v>0</v>
      </c>
      <c r="AF2733" s="1" t="n">
        <v>632</v>
      </c>
      <c r="AG2733" s="1" t="n">
        <v>0</v>
      </c>
      <c r="AH2733" s="1" t="n">
        <v>0</v>
      </c>
      <c r="AI2733" s="1" t="n">
        <v>0</v>
      </c>
      <c r="AJ2733" s="1" t="n">
        <f aca="false">ROUNDUP(SUM(AF2733,X2733,Z2733,AB2733,AH2733)/360,0)</f>
        <v>6</v>
      </c>
      <c r="AK2733" s="1" t="n">
        <f aca="false">ROUNDUP(SUM(AI2733,AG2733,AA2733,Y2733,AE2733)/360*1.1,0)</f>
        <v>0</v>
      </c>
      <c r="AL2733" s="1" t="n">
        <v>1</v>
      </c>
      <c r="AM2733" s="1" t="n">
        <v>0</v>
      </c>
    </row>
    <row r="2734" customFormat="false" ht="15" hidden="false" customHeight="false" outlineLevel="0" collapsed="false">
      <c r="A2734" s="1" t="n">
        <v>412370</v>
      </c>
      <c r="B2734" s="1" t="str">
        <f aca="false">VLOOKUP(A2734,Municipios!$A$2:$B$5571,2,0)</f>
        <v>Santa Isabel do Ivaí</v>
      </c>
      <c r="C2734" s="1" t="n">
        <v>2</v>
      </c>
      <c r="D2734" s="1" t="n">
        <v>9</v>
      </c>
      <c r="E2734" s="1" t="n">
        <v>5</v>
      </c>
      <c r="F2734" s="1" t="n">
        <v>0</v>
      </c>
      <c r="G2734" s="1" t="n">
        <v>3</v>
      </c>
      <c r="H2734" s="1" t="n">
        <f aca="false">SUM(C2734:G2734)</f>
        <v>19</v>
      </c>
      <c r="I2734" s="1" t="n">
        <v>0</v>
      </c>
      <c r="J2734" s="1" t="n">
        <v>149</v>
      </c>
      <c r="K2734" s="1" t="n">
        <v>0</v>
      </c>
      <c r="L2734" s="1" t="n">
        <v>0</v>
      </c>
      <c r="M2734" s="1" t="n">
        <v>0</v>
      </c>
      <c r="N2734" s="1" t="n">
        <v>35</v>
      </c>
      <c r="O2734" s="1" t="n">
        <v>0</v>
      </c>
      <c r="P2734" s="1" t="n">
        <v>0</v>
      </c>
      <c r="Q2734" s="1" t="n">
        <v>0</v>
      </c>
      <c r="R2734" s="1" t="n">
        <v>0</v>
      </c>
      <c r="S2734" s="1" t="n">
        <v>0</v>
      </c>
      <c r="T2734" s="1" t="n">
        <v>0</v>
      </c>
      <c r="U2734" s="1" t="n">
        <v>0</v>
      </c>
      <c r="V2734" s="1" t="n">
        <f aca="false">ROUNDUP(SUM(J2734,R2734,L2734,N2734,T2734)/360,0)</f>
        <v>1</v>
      </c>
      <c r="W2734" s="1" t="n">
        <f aca="false">ROUNDUP(SUM(U2734,S2734,M2734,K2734,Q2734)/360*1.1,0)</f>
        <v>0</v>
      </c>
      <c r="X2734" s="1" t="n">
        <v>482</v>
      </c>
      <c r="Y2734" s="1" t="n">
        <v>0</v>
      </c>
      <c r="Z2734" s="1" t="n">
        <v>0</v>
      </c>
      <c r="AA2734" s="1" t="n">
        <v>0</v>
      </c>
      <c r="AB2734" s="1" t="n">
        <v>68</v>
      </c>
      <c r="AC2734" s="1" t="n">
        <v>0</v>
      </c>
      <c r="AD2734" s="1" t="n">
        <v>0</v>
      </c>
      <c r="AE2734" s="1" t="n">
        <v>0</v>
      </c>
      <c r="AF2734" s="1" t="n">
        <v>0</v>
      </c>
      <c r="AG2734" s="1" t="n">
        <v>0</v>
      </c>
      <c r="AH2734" s="1" t="n">
        <v>0</v>
      </c>
      <c r="AI2734" s="1" t="n">
        <v>0</v>
      </c>
      <c r="AJ2734" s="1" t="n">
        <f aca="false">ROUNDUP(SUM(AF2734,X2734,Z2734,AB2734,AH2734)/360,0)</f>
        <v>2</v>
      </c>
      <c r="AK2734" s="1" t="n">
        <f aca="false">ROUNDUP(SUM(AI2734,AG2734,AA2734,Y2734,AE2734)/360*1.1,0)</f>
        <v>0</v>
      </c>
      <c r="AL2734" s="1" t="n">
        <v>3</v>
      </c>
      <c r="AM2734" s="1" t="n">
        <v>0</v>
      </c>
    </row>
    <row r="2735" customFormat="false" ht="15" hidden="false" customHeight="false" outlineLevel="0" collapsed="false">
      <c r="A2735" s="1" t="n">
        <v>412380</v>
      </c>
      <c r="B2735" s="1" t="str">
        <f aca="false">VLOOKUP(A2735,Municipios!$A$2:$B$5571,2,0)</f>
        <v>Santa Izabel do Oeste</v>
      </c>
      <c r="C2735" s="1" t="n">
        <v>3</v>
      </c>
      <c r="D2735" s="1" t="n">
        <v>16</v>
      </c>
      <c r="E2735" s="1" t="n">
        <v>6</v>
      </c>
      <c r="F2735" s="1" t="n">
        <v>1</v>
      </c>
      <c r="G2735" s="1" t="n">
        <v>6</v>
      </c>
      <c r="H2735" s="1" t="n">
        <f aca="false">SUM(C2735:G2735)</f>
        <v>32</v>
      </c>
      <c r="I2735" s="1" t="n">
        <v>0</v>
      </c>
      <c r="J2735" s="1" t="n">
        <v>209</v>
      </c>
      <c r="K2735" s="1" t="n">
        <v>0</v>
      </c>
      <c r="L2735" s="1" t="n">
        <v>0</v>
      </c>
      <c r="M2735" s="1" t="n">
        <v>0</v>
      </c>
      <c r="N2735" s="1" t="n">
        <v>27</v>
      </c>
      <c r="O2735" s="1" t="n">
        <v>0</v>
      </c>
      <c r="P2735" s="1" t="n">
        <v>0</v>
      </c>
      <c r="Q2735" s="1" t="n">
        <v>0</v>
      </c>
      <c r="R2735" s="1" t="n">
        <v>0</v>
      </c>
      <c r="S2735" s="1" t="n">
        <v>0</v>
      </c>
      <c r="T2735" s="1" t="n">
        <v>0</v>
      </c>
      <c r="U2735" s="1" t="n">
        <v>0</v>
      </c>
      <c r="V2735" s="1" t="n">
        <f aca="false">ROUNDUP(SUM(J2735,R2735,L2735,N2735,T2735)/360,0)</f>
        <v>1</v>
      </c>
      <c r="W2735" s="1" t="n">
        <f aca="false">ROUNDUP(SUM(U2735,S2735,M2735,K2735,Q2735)/360*1.1,0)</f>
        <v>0</v>
      </c>
      <c r="X2735" s="1" t="n">
        <v>348</v>
      </c>
      <c r="Y2735" s="1" t="n">
        <v>0</v>
      </c>
      <c r="Z2735" s="1" t="n">
        <v>142</v>
      </c>
      <c r="AA2735" s="1" t="n">
        <v>0</v>
      </c>
      <c r="AB2735" s="1" t="n">
        <v>24</v>
      </c>
      <c r="AC2735" s="1" t="n">
        <v>0</v>
      </c>
      <c r="AD2735" s="1" t="n">
        <v>0</v>
      </c>
      <c r="AE2735" s="1" t="n">
        <v>0</v>
      </c>
      <c r="AF2735" s="1" t="n">
        <v>217</v>
      </c>
      <c r="AG2735" s="1" t="n">
        <v>0</v>
      </c>
      <c r="AH2735" s="1" t="n">
        <v>0</v>
      </c>
      <c r="AI2735" s="1" t="n">
        <v>0</v>
      </c>
      <c r="AJ2735" s="1" t="n">
        <f aca="false">ROUNDUP(SUM(AF2735,X2735,Z2735,AB2735,AH2735)/360,0)</f>
        <v>3</v>
      </c>
      <c r="AK2735" s="1" t="n">
        <f aca="false">ROUNDUP(SUM(AI2735,AG2735,AA2735,Y2735,AE2735)/360*1.1,0)</f>
        <v>0</v>
      </c>
      <c r="AL2735" s="1" t="n">
        <v>0</v>
      </c>
      <c r="AM2735" s="1" t="n">
        <v>0</v>
      </c>
    </row>
    <row r="2736" customFormat="false" ht="15" hidden="false" customHeight="false" outlineLevel="0" collapsed="false">
      <c r="A2736" s="1" t="n">
        <v>412385</v>
      </c>
      <c r="B2736" s="1" t="str">
        <f aca="false">VLOOKUP(A2736,Municipios!$A$2:$B$5571,2,0)</f>
        <v>Santa Maria do Oeste</v>
      </c>
      <c r="C2736" s="1" t="n">
        <v>2</v>
      </c>
      <c r="D2736" s="1" t="n">
        <v>21</v>
      </c>
      <c r="E2736" s="1" t="n">
        <v>9</v>
      </c>
      <c r="F2736" s="1" t="n">
        <v>0</v>
      </c>
      <c r="G2736" s="1" t="n">
        <v>9</v>
      </c>
      <c r="H2736" s="1" t="n">
        <f aca="false">SUM(C2736:G2736)</f>
        <v>41</v>
      </c>
      <c r="I2736" s="1" t="n">
        <v>0</v>
      </c>
      <c r="V2736" s="1" t="n">
        <f aca="false">ROUNDUP(SUM(J2736,R2736,L2736,N2736,T2736)/360,0)</f>
        <v>0</v>
      </c>
      <c r="W2736" s="1" t="n">
        <f aca="false">ROUNDUP(SUM(U2736,S2736,M2736,K2736,Q2736)/360*1.1,0)</f>
        <v>0</v>
      </c>
      <c r="AJ2736" s="1" t="n">
        <f aca="false">ROUNDUP(SUM(AF2736,X2736,Z2736,AB2736,AH2736)/360,0)</f>
        <v>0</v>
      </c>
      <c r="AK2736" s="1" t="n">
        <f aca="false">ROUNDUP(SUM(AI2736,AG2736,AA2736,Y2736,AE2736)/360*1.1,0)</f>
        <v>0</v>
      </c>
      <c r="AL2736" s="1" t="n">
        <v>0</v>
      </c>
      <c r="AM2736" s="1" t="n">
        <v>0</v>
      </c>
    </row>
    <row r="2737" customFormat="false" ht="15" hidden="false" customHeight="false" outlineLevel="0" collapsed="false">
      <c r="A2737" s="1" t="n">
        <v>412390</v>
      </c>
      <c r="B2737" s="1" t="str">
        <f aca="false">VLOOKUP(A2737,Municipios!$A$2:$B$5571,2,0)</f>
        <v>Santa Mariana</v>
      </c>
      <c r="C2737" s="1" t="n">
        <v>10</v>
      </c>
      <c r="D2737" s="1" t="n">
        <v>11</v>
      </c>
      <c r="E2737" s="1" t="n">
        <v>9</v>
      </c>
      <c r="F2737" s="1" t="n">
        <v>0</v>
      </c>
      <c r="G2737" s="1" t="n">
        <v>6</v>
      </c>
      <c r="H2737" s="1" t="n">
        <f aca="false">SUM(C2737:G2737)</f>
        <v>36</v>
      </c>
      <c r="I2737" s="1" t="n">
        <v>0</v>
      </c>
      <c r="J2737" s="1" t="n">
        <v>871</v>
      </c>
      <c r="K2737" s="1" t="n">
        <v>0</v>
      </c>
      <c r="L2737" s="1" t="n">
        <v>0</v>
      </c>
      <c r="M2737" s="1" t="n">
        <v>0</v>
      </c>
      <c r="N2737" s="1" t="n">
        <v>12</v>
      </c>
      <c r="O2737" s="1" t="n">
        <v>0</v>
      </c>
      <c r="P2737" s="1" t="n">
        <v>0</v>
      </c>
      <c r="Q2737" s="1" t="n">
        <v>0</v>
      </c>
      <c r="R2737" s="1" t="n">
        <v>0</v>
      </c>
      <c r="S2737" s="1" t="n">
        <v>0</v>
      </c>
      <c r="T2737" s="1" t="n">
        <v>0</v>
      </c>
      <c r="U2737" s="1" t="n">
        <v>0</v>
      </c>
      <c r="V2737" s="1" t="n">
        <f aca="false">ROUNDUP(SUM(J2737,R2737,L2737,N2737,T2737)/360,0)</f>
        <v>3</v>
      </c>
      <c r="W2737" s="1" t="n">
        <f aca="false">ROUNDUP(SUM(U2737,S2737,M2737,K2737,Q2737)/360*1.1,0)</f>
        <v>0</v>
      </c>
      <c r="X2737" s="1" t="n">
        <v>4278</v>
      </c>
      <c r="Y2737" s="1" t="n">
        <v>0</v>
      </c>
      <c r="Z2737" s="1" t="n">
        <v>711</v>
      </c>
      <c r="AA2737" s="1" t="n">
        <v>0</v>
      </c>
      <c r="AB2737" s="1" t="n">
        <v>21</v>
      </c>
      <c r="AC2737" s="1" t="n">
        <v>0</v>
      </c>
      <c r="AD2737" s="1" t="n">
        <v>0</v>
      </c>
      <c r="AE2737" s="1" t="n">
        <v>0</v>
      </c>
      <c r="AF2737" s="1" t="n">
        <v>3787</v>
      </c>
      <c r="AG2737" s="1" t="n">
        <v>0</v>
      </c>
      <c r="AH2737" s="1" t="n">
        <v>0</v>
      </c>
      <c r="AI2737" s="1" t="n">
        <v>0</v>
      </c>
      <c r="AJ2737" s="1" t="n">
        <f aca="false">ROUNDUP(SUM(AF2737,X2737,Z2737,AB2737,AH2737)/360,0)</f>
        <v>25</v>
      </c>
      <c r="AK2737" s="1" t="n">
        <f aca="false">ROUNDUP(SUM(AI2737,AG2737,AA2737,Y2737,AE2737)/360*1.1,0)</f>
        <v>0</v>
      </c>
      <c r="AL2737" s="1" t="n">
        <v>3</v>
      </c>
      <c r="AM2737" s="1" t="n">
        <v>0</v>
      </c>
    </row>
    <row r="2738" customFormat="false" ht="15" hidden="false" customHeight="false" outlineLevel="0" collapsed="false">
      <c r="A2738" s="1" t="n">
        <v>412400</v>
      </c>
      <c r="B2738" s="1" t="str">
        <f aca="false">VLOOKUP(A2738,Municipios!$A$2:$B$5571,2,0)</f>
        <v>Santana do Itararé</v>
      </c>
      <c r="C2738" s="1" t="n">
        <v>3</v>
      </c>
      <c r="D2738" s="1" t="n">
        <v>10</v>
      </c>
      <c r="E2738" s="1" t="n">
        <v>3</v>
      </c>
      <c r="F2738" s="1" t="n">
        <v>0</v>
      </c>
      <c r="G2738" s="1" t="n">
        <v>4</v>
      </c>
      <c r="H2738" s="1" t="n">
        <f aca="false">SUM(C2738:G2738)</f>
        <v>20</v>
      </c>
      <c r="I2738" s="1" t="n">
        <v>0</v>
      </c>
      <c r="J2738" s="1" t="n">
        <v>323</v>
      </c>
      <c r="K2738" s="1" t="n">
        <v>0</v>
      </c>
      <c r="L2738" s="1" t="n">
        <v>0</v>
      </c>
      <c r="M2738" s="1" t="n">
        <v>0</v>
      </c>
      <c r="N2738" s="1" t="n">
        <v>26</v>
      </c>
      <c r="O2738" s="1" t="n">
        <v>0</v>
      </c>
      <c r="P2738" s="1" t="n">
        <v>0</v>
      </c>
      <c r="Q2738" s="1" t="n">
        <v>0</v>
      </c>
      <c r="R2738" s="1" t="n">
        <v>0</v>
      </c>
      <c r="S2738" s="1" t="n">
        <v>0</v>
      </c>
      <c r="T2738" s="1" t="n">
        <v>0</v>
      </c>
      <c r="U2738" s="1" t="n">
        <v>0</v>
      </c>
      <c r="V2738" s="1" t="n">
        <f aca="false">ROUNDUP(SUM(J2738,R2738,L2738,N2738,T2738)/360,0)</f>
        <v>1</v>
      </c>
      <c r="W2738" s="1" t="n">
        <f aca="false">ROUNDUP(SUM(U2738,S2738,M2738,K2738,Q2738)/360*1.1,0)</f>
        <v>0</v>
      </c>
      <c r="X2738" s="1" t="n">
        <v>268</v>
      </c>
      <c r="Y2738" s="1" t="n">
        <v>0</v>
      </c>
      <c r="Z2738" s="1" t="n">
        <v>0</v>
      </c>
      <c r="AA2738" s="1" t="n">
        <v>0</v>
      </c>
      <c r="AB2738" s="1" t="n">
        <v>49</v>
      </c>
      <c r="AC2738" s="1" t="n">
        <v>0</v>
      </c>
      <c r="AD2738" s="1" t="n">
        <v>0</v>
      </c>
      <c r="AE2738" s="1" t="n">
        <v>0</v>
      </c>
      <c r="AF2738" s="1" t="n">
        <v>0</v>
      </c>
      <c r="AG2738" s="1" t="n">
        <v>0</v>
      </c>
      <c r="AH2738" s="1" t="n">
        <v>0</v>
      </c>
      <c r="AI2738" s="1" t="n">
        <v>0</v>
      </c>
      <c r="AJ2738" s="1" t="n">
        <f aca="false">ROUNDUP(SUM(AF2738,X2738,Z2738,AB2738,AH2738)/360,0)</f>
        <v>1</v>
      </c>
      <c r="AK2738" s="1" t="n">
        <f aca="false">ROUNDUP(SUM(AI2738,AG2738,AA2738,Y2738,AE2738)/360*1.1,0)</f>
        <v>0</v>
      </c>
      <c r="AL2738" s="1" t="n">
        <v>10</v>
      </c>
      <c r="AM2738" s="1" t="n">
        <v>0</v>
      </c>
    </row>
    <row r="2739" customFormat="false" ht="15" hidden="false" customHeight="false" outlineLevel="0" collapsed="false">
      <c r="A2739" s="1" t="n">
        <v>412410</v>
      </c>
      <c r="B2739" s="1" t="str">
        <f aca="false">VLOOKUP(A2739,Municipios!$A$2:$B$5571,2,0)</f>
        <v>Santo Antônio da Platina</v>
      </c>
      <c r="C2739" s="1" t="n">
        <v>21</v>
      </c>
      <c r="D2739" s="1" t="n">
        <v>47</v>
      </c>
      <c r="E2739" s="1" t="n">
        <v>15</v>
      </c>
      <c r="F2739" s="1" t="n">
        <v>0</v>
      </c>
      <c r="G2739" s="1" t="n">
        <v>28</v>
      </c>
      <c r="H2739" s="1" t="n">
        <f aca="false">SUM(C2739:G2739)</f>
        <v>111</v>
      </c>
      <c r="I2739" s="1" t="n">
        <v>10</v>
      </c>
      <c r="J2739" s="1" t="n">
        <v>1445</v>
      </c>
      <c r="K2739" s="1" t="n">
        <v>0</v>
      </c>
      <c r="L2739" s="1" t="n">
        <v>0</v>
      </c>
      <c r="M2739" s="1" t="n">
        <v>0</v>
      </c>
      <c r="N2739" s="1" t="n">
        <v>229</v>
      </c>
      <c r="O2739" s="1" t="n">
        <v>0</v>
      </c>
      <c r="P2739" s="1" t="n">
        <v>0</v>
      </c>
      <c r="Q2739" s="1" t="n">
        <v>0</v>
      </c>
      <c r="R2739" s="1" t="n">
        <v>6</v>
      </c>
      <c r="S2739" s="1" t="n">
        <v>0</v>
      </c>
      <c r="T2739" s="1" t="n">
        <v>0</v>
      </c>
      <c r="U2739" s="1" t="n">
        <v>0</v>
      </c>
      <c r="V2739" s="1" t="n">
        <f aca="false">ROUNDUP(SUM(J2739,R2739,L2739,N2739,T2739)/360,0)</f>
        <v>5</v>
      </c>
      <c r="W2739" s="1" t="n">
        <f aca="false">ROUNDUP(SUM(U2739,S2739,M2739,K2739,Q2739)/360*1.1,0)</f>
        <v>0</v>
      </c>
      <c r="X2739" s="1" t="n">
        <v>3551</v>
      </c>
      <c r="Y2739" s="1" t="n">
        <v>0</v>
      </c>
      <c r="Z2739" s="1" t="n">
        <v>6306</v>
      </c>
      <c r="AA2739" s="1" t="n">
        <v>0</v>
      </c>
      <c r="AB2739" s="1" t="n">
        <v>1872</v>
      </c>
      <c r="AC2739" s="1" t="n">
        <v>0</v>
      </c>
      <c r="AD2739" s="1" t="n">
        <v>437</v>
      </c>
      <c r="AE2739" s="1" t="n">
        <v>2733</v>
      </c>
      <c r="AF2739" s="1" t="n">
        <v>2218</v>
      </c>
      <c r="AG2739" s="1" t="n">
        <v>0</v>
      </c>
      <c r="AH2739" s="1" t="n">
        <v>0</v>
      </c>
      <c r="AI2739" s="1" t="n">
        <v>0</v>
      </c>
      <c r="AJ2739" s="1" t="n">
        <f aca="false">ROUNDUP(SUM(AF2739,X2739,Z2739,AB2739,AH2739)/360,0)</f>
        <v>39</v>
      </c>
      <c r="AK2739" s="1" t="n">
        <f aca="false">ROUNDUP(SUM(AI2739,AG2739,AA2739,Y2739,AE2739)/360*1.1,0)</f>
        <v>9</v>
      </c>
      <c r="AL2739" s="1" t="n">
        <v>6</v>
      </c>
      <c r="AM2739" s="1" t="n">
        <v>0</v>
      </c>
    </row>
    <row r="2740" customFormat="false" ht="15" hidden="false" customHeight="false" outlineLevel="0" collapsed="false">
      <c r="A2740" s="1" t="n">
        <v>412420</v>
      </c>
      <c r="B2740" s="1" t="str">
        <f aca="false">VLOOKUP(A2740,Municipios!$A$2:$B$5571,2,0)</f>
        <v>Santo Antônio do Caiuá</v>
      </c>
      <c r="C2740" s="1" t="n">
        <v>1</v>
      </c>
      <c r="D2740" s="1" t="n">
        <v>5</v>
      </c>
      <c r="E2740" s="1" t="n">
        <v>3</v>
      </c>
      <c r="F2740" s="1" t="n">
        <v>0</v>
      </c>
      <c r="G2740" s="1" t="n">
        <v>1</v>
      </c>
      <c r="H2740" s="1" t="n">
        <f aca="false">SUM(C2740:G2740)</f>
        <v>10</v>
      </c>
      <c r="I2740" s="1" t="n">
        <v>0</v>
      </c>
      <c r="J2740" s="1" t="n">
        <v>15</v>
      </c>
      <c r="K2740" s="1" t="n">
        <v>0</v>
      </c>
      <c r="L2740" s="1" t="n">
        <v>0</v>
      </c>
      <c r="M2740" s="1" t="n">
        <v>0</v>
      </c>
      <c r="N2740" s="1" t="n">
        <v>4</v>
      </c>
      <c r="O2740" s="1" t="n">
        <v>0</v>
      </c>
      <c r="P2740" s="1" t="n">
        <v>0</v>
      </c>
      <c r="Q2740" s="1" t="n">
        <v>0</v>
      </c>
      <c r="R2740" s="1" t="n">
        <v>0</v>
      </c>
      <c r="S2740" s="1" t="n">
        <v>0</v>
      </c>
      <c r="T2740" s="1" t="n">
        <v>0</v>
      </c>
      <c r="U2740" s="1" t="n">
        <v>0</v>
      </c>
      <c r="V2740" s="1" t="n">
        <f aca="false">ROUNDUP(SUM(J2740,R2740,L2740,N2740,T2740)/360,0)</f>
        <v>1</v>
      </c>
      <c r="W2740" s="1" t="n">
        <f aca="false">ROUNDUP(SUM(U2740,S2740,M2740,K2740,Q2740)/360*1.1,0)</f>
        <v>0</v>
      </c>
      <c r="X2740" s="1" t="n">
        <v>203</v>
      </c>
      <c r="Y2740" s="1" t="n">
        <v>0</v>
      </c>
      <c r="Z2740" s="1" t="n">
        <v>0</v>
      </c>
      <c r="AA2740" s="1" t="n">
        <v>0</v>
      </c>
      <c r="AB2740" s="1" t="n">
        <v>5</v>
      </c>
      <c r="AC2740" s="1" t="n">
        <v>0</v>
      </c>
      <c r="AD2740" s="1" t="n">
        <v>0</v>
      </c>
      <c r="AE2740" s="1" t="n">
        <v>0</v>
      </c>
      <c r="AF2740" s="1" t="n">
        <v>0</v>
      </c>
      <c r="AG2740" s="1" t="n">
        <v>0</v>
      </c>
      <c r="AH2740" s="1" t="n">
        <v>0</v>
      </c>
      <c r="AI2740" s="1" t="n">
        <v>0</v>
      </c>
      <c r="AJ2740" s="1" t="n">
        <f aca="false">ROUNDUP(SUM(AF2740,X2740,Z2740,AB2740,AH2740)/360,0)</f>
        <v>1</v>
      </c>
      <c r="AK2740" s="1" t="n">
        <f aca="false">ROUNDUP(SUM(AI2740,AG2740,AA2740,Y2740,AE2740)/360*1.1,0)</f>
        <v>0</v>
      </c>
      <c r="AL2740" s="1" t="n">
        <v>0</v>
      </c>
      <c r="AM2740" s="1" t="n">
        <v>0</v>
      </c>
    </row>
    <row r="2741" customFormat="false" ht="15" hidden="false" customHeight="false" outlineLevel="0" collapsed="false">
      <c r="A2741" s="1" t="n">
        <v>412430</v>
      </c>
      <c r="B2741" s="1" t="str">
        <f aca="false">VLOOKUP(A2741,Municipios!$A$2:$B$5571,2,0)</f>
        <v>Santo Antônio do Paraíso</v>
      </c>
      <c r="C2741" s="1" t="n">
        <v>0</v>
      </c>
      <c r="D2741" s="1" t="n">
        <v>6</v>
      </c>
      <c r="E2741" s="1" t="n">
        <v>0</v>
      </c>
      <c r="F2741" s="1" t="n">
        <v>0</v>
      </c>
      <c r="G2741" s="1" t="n">
        <v>0</v>
      </c>
      <c r="H2741" s="1" t="n">
        <f aca="false">SUM(C2741:G2741)</f>
        <v>6</v>
      </c>
      <c r="I2741" s="1" t="n">
        <v>0</v>
      </c>
      <c r="V2741" s="1" t="n">
        <f aca="false">ROUNDUP(SUM(J2741,R2741,L2741,N2741,T2741)/360,0)</f>
        <v>0</v>
      </c>
      <c r="W2741" s="1" t="n">
        <f aca="false">ROUNDUP(SUM(U2741,S2741,M2741,K2741,Q2741)/360*1.1,0)</f>
        <v>0</v>
      </c>
      <c r="AJ2741" s="1" t="n">
        <f aca="false">ROUNDUP(SUM(AF2741,X2741,Z2741,AB2741,AH2741)/360,0)</f>
        <v>0</v>
      </c>
      <c r="AK2741" s="1" t="n">
        <f aca="false">ROUNDUP(SUM(AI2741,AG2741,AA2741,Y2741,AE2741)/360*1.1,0)</f>
        <v>0</v>
      </c>
      <c r="AL2741" s="1" t="n">
        <v>0</v>
      </c>
      <c r="AM2741" s="1" t="n">
        <v>0</v>
      </c>
    </row>
    <row r="2742" customFormat="false" ht="15" hidden="false" customHeight="false" outlineLevel="0" collapsed="false">
      <c r="A2742" s="1" t="n">
        <v>412440</v>
      </c>
      <c r="B2742" s="1" t="str">
        <f aca="false">VLOOKUP(A2742,Municipios!$A$2:$B$5571,2,0)</f>
        <v>Santo Antônio do Sudoeste</v>
      </c>
      <c r="C2742" s="1" t="n">
        <v>1</v>
      </c>
      <c r="D2742" s="1" t="n">
        <v>16</v>
      </c>
      <c r="E2742" s="1" t="n">
        <v>3</v>
      </c>
      <c r="F2742" s="1" t="n">
        <v>0</v>
      </c>
      <c r="G2742" s="1" t="n">
        <v>5</v>
      </c>
      <c r="H2742" s="1" t="n">
        <f aca="false">SUM(C2742:G2742)</f>
        <v>25</v>
      </c>
      <c r="I2742" s="1" t="n">
        <v>0</v>
      </c>
      <c r="J2742" s="1" t="n">
        <v>1219</v>
      </c>
      <c r="K2742" s="1" t="n">
        <v>0</v>
      </c>
      <c r="L2742" s="1" t="n">
        <v>0</v>
      </c>
      <c r="M2742" s="1" t="n">
        <v>0</v>
      </c>
      <c r="N2742" s="1" t="n">
        <v>510</v>
      </c>
      <c r="O2742" s="1" t="n">
        <v>0</v>
      </c>
      <c r="P2742" s="1" t="n">
        <v>0</v>
      </c>
      <c r="Q2742" s="1" t="n">
        <v>0</v>
      </c>
      <c r="R2742" s="1" t="n">
        <v>0</v>
      </c>
      <c r="S2742" s="1" t="n">
        <v>0</v>
      </c>
      <c r="T2742" s="1" t="n">
        <v>0</v>
      </c>
      <c r="U2742" s="1" t="n">
        <v>0</v>
      </c>
      <c r="V2742" s="1" t="n">
        <f aca="false">ROUNDUP(SUM(J2742,R2742,L2742,N2742,T2742)/360,0)</f>
        <v>5</v>
      </c>
      <c r="W2742" s="1" t="n">
        <f aca="false">ROUNDUP(SUM(U2742,S2742,M2742,K2742,Q2742)/360*1.1,0)</f>
        <v>0</v>
      </c>
      <c r="X2742" s="1" t="n">
        <v>1090</v>
      </c>
      <c r="Y2742" s="1" t="n">
        <v>0</v>
      </c>
      <c r="Z2742" s="1" t="n">
        <v>431</v>
      </c>
      <c r="AA2742" s="1" t="n">
        <v>0</v>
      </c>
      <c r="AB2742" s="1" t="n">
        <v>309</v>
      </c>
      <c r="AC2742" s="1" t="n">
        <v>0</v>
      </c>
      <c r="AD2742" s="1" t="n">
        <v>0</v>
      </c>
      <c r="AE2742" s="1" t="n">
        <v>0</v>
      </c>
      <c r="AF2742" s="1" t="n">
        <v>32</v>
      </c>
      <c r="AG2742" s="1" t="n">
        <v>0</v>
      </c>
      <c r="AH2742" s="1" t="n">
        <v>0</v>
      </c>
      <c r="AI2742" s="1" t="n">
        <v>0</v>
      </c>
      <c r="AJ2742" s="1" t="n">
        <f aca="false">ROUNDUP(SUM(AF2742,X2742,Z2742,AB2742,AH2742)/360,0)</f>
        <v>6</v>
      </c>
      <c r="AK2742" s="1" t="n">
        <f aca="false">ROUNDUP(SUM(AI2742,AG2742,AA2742,Y2742,AE2742)/360*1.1,0)</f>
        <v>0</v>
      </c>
      <c r="AL2742" s="1" t="n">
        <v>1</v>
      </c>
      <c r="AM2742" s="1" t="n">
        <v>0</v>
      </c>
    </row>
    <row r="2743" customFormat="false" ht="15" hidden="false" customHeight="false" outlineLevel="0" collapsed="false">
      <c r="A2743" s="1" t="n">
        <v>412460</v>
      </c>
      <c r="B2743" s="1" t="str">
        <f aca="false">VLOOKUP(A2743,Municipios!$A$2:$B$5571,2,0)</f>
        <v>São Carlos do Ivaí</v>
      </c>
      <c r="C2743" s="1" t="n">
        <v>2</v>
      </c>
      <c r="D2743" s="1" t="n">
        <v>8</v>
      </c>
      <c r="E2743" s="1" t="n">
        <v>2</v>
      </c>
      <c r="F2743" s="1" t="n">
        <v>0</v>
      </c>
      <c r="G2743" s="1" t="n">
        <v>3</v>
      </c>
      <c r="H2743" s="1" t="n">
        <f aca="false">SUM(C2743:G2743)</f>
        <v>15</v>
      </c>
      <c r="I2743" s="1" t="n">
        <v>0</v>
      </c>
      <c r="V2743" s="1" t="n">
        <f aca="false">ROUNDUP(SUM(J2743,R2743,L2743,N2743,T2743)/360,0)</f>
        <v>0</v>
      </c>
      <c r="W2743" s="1" t="n">
        <f aca="false">ROUNDUP(SUM(U2743,S2743,M2743,K2743,Q2743)/360*1.1,0)</f>
        <v>0</v>
      </c>
      <c r="AJ2743" s="1" t="n">
        <f aca="false">ROUNDUP(SUM(AF2743,X2743,Z2743,AB2743,AH2743)/360,0)</f>
        <v>0</v>
      </c>
      <c r="AK2743" s="1" t="n">
        <f aca="false">ROUNDUP(SUM(AI2743,AG2743,AA2743,Y2743,AE2743)/360*1.1,0)</f>
        <v>0</v>
      </c>
      <c r="AL2743" s="1" t="n">
        <v>1</v>
      </c>
      <c r="AM2743" s="1" t="n">
        <v>0</v>
      </c>
    </row>
    <row r="2744" customFormat="false" ht="15" hidden="false" customHeight="false" outlineLevel="0" collapsed="false">
      <c r="A2744" s="1" t="n">
        <v>412470</v>
      </c>
      <c r="B2744" s="1" t="str">
        <f aca="false">VLOOKUP(A2744,Municipios!$A$2:$B$5571,2,0)</f>
        <v>São Jerônimo da Serra</v>
      </c>
      <c r="C2744" s="1" t="n">
        <v>0</v>
      </c>
      <c r="D2744" s="1" t="n">
        <v>15</v>
      </c>
      <c r="E2744" s="1" t="n">
        <v>0</v>
      </c>
      <c r="F2744" s="1" t="n">
        <v>0</v>
      </c>
      <c r="G2744" s="1" t="n">
        <v>5</v>
      </c>
      <c r="H2744" s="1" t="n">
        <f aca="false">SUM(C2744:G2744)</f>
        <v>20</v>
      </c>
      <c r="I2744" s="1" t="n">
        <v>0</v>
      </c>
      <c r="J2744" s="1" t="n">
        <v>52</v>
      </c>
      <c r="K2744" s="1" t="n">
        <v>0</v>
      </c>
      <c r="L2744" s="1" t="n">
        <v>0</v>
      </c>
      <c r="M2744" s="1" t="n">
        <v>0</v>
      </c>
      <c r="N2744" s="1" t="n">
        <v>0</v>
      </c>
      <c r="O2744" s="1" t="n">
        <v>0</v>
      </c>
      <c r="P2744" s="1" t="n">
        <v>0</v>
      </c>
      <c r="Q2744" s="1" t="n">
        <v>0</v>
      </c>
      <c r="R2744" s="1" t="n">
        <v>0</v>
      </c>
      <c r="S2744" s="1" t="n">
        <v>0</v>
      </c>
      <c r="T2744" s="1" t="n">
        <v>0</v>
      </c>
      <c r="U2744" s="1" t="n">
        <v>0</v>
      </c>
      <c r="V2744" s="1" t="n">
        <f aca="false">ROUNDUP(SUM(J2744,R2744,L2744,N2744,T2744)/360,0)</f>
        <v>1</v>
      </c>
      <c r="W2744" s="1" t="n">
        <f aca="false">ROUNDUP(SUM(U2744,S2744,M2744,K2744,Q2744)/360*1.1,0)</f>
        <v>0</v>
      </c>
      <c r="X2744" s="1" t="n">
        <v>51</v>
      </c>
      <c r="Y2744" s="1" t="n">
        <v>0</v>
      </c>
      <c r="Z2744" s="1" t="n">
        <v>0</v>
      </c>
      <c r="AA2744" s="1" t="n">
        <v>0</v>
      </c>
      <c r="AB2744" s="1" t="n">
        <v>0</v>
      </c>
      <c r="AC2744" s="1" t="n">
        <v>0</v>
      </c>
      <c r="AD2744" s="1" t="n">
        <v>0</v>
      </c>
      <c r="AE2744" s="1" t="n">
        <v>0</v>
      </c>
      <c r="AF2744" s="1" t="n">
        <v>0</v>
      </c>
      <c r="AG2744" s="1" t="n">
        <v>0</v>
      </c>
      <c r="AH2744" s="1" t="n">
        <v>0</v>
      </c>
      <c r="AI2744" s="1" t="n">
        <v>0</v>
      </c>
      <c r="AJ2744" s="1" t="n">
        <f aca="false">ROUNDUP(SUM(AF2744,X2744,Z2744,AB2744,AH2744)/360,0)</f>
        <v>1</v>
      </c>
      <c r="AK2744" s="1" t="n">
        <f aca="false">ROUNDUP(SUM(AI2744,AG2744,AA2744,Y2744,AE2744)/360*1.1,0)</f>
        <v>0</v>
      </c>
      <c r="AL2744" s="1" t="n">
        <v>0</v>
      </c>
      <c r="AM2744" s="1" t="n">
        <v>0</v>
      </c>
    </row>
    <row r="2745" customFormat="false" ht="15" hidden="false" customHeight="false" outlineLevel="0" collapsed="false">
      <c r="A2745" s="1" t="n">
        <v>412490</v>
      </c>
      <c r="B2745" s="1" t="str">
        <f aca="false">VLOOKUP(A2745,Municipios!$A$2:$B$5571,2,0)</f>
        <v>São João do Caiuá</v>
      </c>
      <c r="C2745" s="1" t="n">
        <v>1</v>
      </c>
      <c r="D2745" s="1" t="n">
        <v>7</v>
      </c>
      <c r="E2745" s="1" t="n">
        <v>3</v>
      </c>
      <c r="F2745" s="1" t="n">
        <v>0</v>
      </c>
      <c r="G2745" s="1" t="n">
        <v>6</v>
      </c>
      <c r="H2745" s="1" t="n">
        <f aca="false">SUM(C2745:G2745)</f>
        <v>17</v>
      </c>
      <c r="I2745" s="1" t="n">
        <v>0</v>
      </c>
      <c r="J2745" s="1" t="n">
        <v>42</v>
      </c>
      <c r="K2745" s="1" t="n">
        <v>0</v>
      </c>
      <c r="L2745" s="1" t="n">
        <v>0</v>
      </c>
      <c r="M2745" s="1" t="n">
        <v>0</v>
      </c>
      <c r="N2745" s="1" t="n">
        <v>4</v>
      </c>
      <c r="O2745" s="1" t="n">
        <v>0</v>
      </c>
      <c r="P2745" s="1" t="n">
        <v>0</v>
      </c>
      <c r="Q2745" s="1" t="n">
        <v>0</v>
      </c>
      <c r="R2745" s="1" t="n">
        <v>0</v>
      </c>
      <c r="S2745" s="1" t="n">
        <v>0</v>
      </c>
      <c r="T2745" s="1" t="n">
        <v>0</v>
      </c>
      <c r="U2745" s="1" t="n">
        <v>0</v>
      </c>
      <c r="V2745" s="1" t="n">
        <f aca="false">ROUNDUP(SUM(J2745,R2745,L2745,N2745,T2745)/360,0)</f>
        <v>1</v>
      </c>
      <c r="W2745" s="1" t="n">
        <f aca="false">ROUNDUP(SUM(U2745,S2745,M2745,K2745,Q2745)/360*1.1,0)</f>
        <v>0</v>
      </c>
      <c r="X2745" s="1" t="n">
        <v>139</v>
      </c>
      <c r="Y2745" s="1" t="n">
        <v>0</v>
      </c>
      <c r="Z2745" s="1" t="n">
        <v>0</v>
      </c>
      <c r="AA2745" s="1" t="n">
        <v>0</v>
      </c>
      <c r="AB2745" s="1" t="n">
        <v>7</v>
      </c>
      <c r="AC2745" s="1" t="n">
        <v>0</v>
      </c>
      <c r="AD2745" s="1" t="n">
        <v>0</v>
      </c>
      <c r="AE2745" s="1" t="n">
        <v>0</v>
      </c>
      <c r="AF2745" s="1" t="n">
        <v>0</v>
      </c>
      <c r="AG2745" s="1" t="n">
        <v>0</v>
      </c>
      <c r="AH2745" s="1" t="n">
        <v>0</v>
      </c>
      <c r="AI2745" s="1" t="n">
        <v>0</v>
      </c>
      <c r="AJ2745" s="1" t="n">
        <f aca="false">ROUNDUP(SUM(AF2745,X2745,Z2745,AB2745,AH2745)/360,0)</f>
        <v>1</v>
      </c>
      <c r="AK2745" s="1" t="n">
        <f aca="false">ROUNDUP(SUM(AI2745,AG2745,AA2745,Y2745,AE2745)/360*1.1,0)</f>
        <v>0</v>
      </c>
      <c r="AL2745" s="1" t="n">
        <v>0</v>
      </c>
      <c r="AM2745" s="1" t="n">
        <v>0</v>
      </c>
    </row>
    <row r="2746" customFormat="false" ht="15" hidden="false" customHeight="false" outlineLevel="0" collapsed="false">
      <c r="A2746" s="1" t="n">
        <v>412500</v>
      </c>
      <c r="B2746" s="1" t="str">
        <f aca="false">VLOOKUP(A2746,Municipios!$A$2:$B$5571,2,0)</f>
        <v>São João do Ivaí</v>
      </c>
      <c r="C2746" s="1" t="n">
        <v>3</v>
      </c>
      <c r="D2746" s="1" t="n">
        <v>10</v>
      </c>
      <c r="E2746" s="1" t="n">
        <v>4</v>
      </c>
      <c r="F2746" s="1" t="n">
        <v>0</v>
      </c>
      <c r="G2746" s="1" t="n">
        <v>3</v>
      </c>
      <c r="H2746" s="1" t="n">
        <f aca="false">SUM(C2746:G2746)</f>
        <v>20</v>
      </c>
      <c r="I2746" s="1" t="n">
        <v>0</v>
      </c>
      <c r="J2746" s="1" t="n">
        <v>266</v>
      </c>
      <c r="K2746" s="1" t="n">
        <v>0</v>
      </c>
      <c r="L2746" s="1" t="n">
        <v>0</v>
      </c>
      <c r="M2746" s="1" t="n">
        <v>0</v>
      </c>
      <c r="N2746" s="1" t="n">
        <v>103</v>
      </c>
      <c r="O2746" s="1" t="n">
        <v>0</v>
      </c>
      <c r="P2746" s="1" t="n">
        <v>0</v>
      </c>
      <c r="Q2746" s="1" t="n">
        <v>0</v>
      </c>
      <c r="R2746" s="1" t="n">
        <v>0</v>
      </c>
      <c r="S2746" s="1" t="n">
        <v>0</v>
      </c>
      <c r="T2746" s="1" t="n">
        <v>0</v>
      </c>
      <c r="U2746" s="1" t="n">
        <v>0</v>
      </c>
      <c r="V2746" s="1" t="n">
        <f aca="false">ROUNDUP(SUM(J2746,R2746,L2746,N2746,T2746)/360,0)</f>
        <v>2</v>
      </c>
      <c r="W2746" s="1" t="n">
        <f aca="false">ROUNDUP(SUM(U2746,S2746,M2746,K2746,Q2746)/360*1.1,0)</f>
        <v>0</v>
      </c>
      <c r="X2746" s="1" t="n">
        <v>541</v>
      </c>
      <c r="Y2746" s="1" t="n">
        <v>0</v>
      </c>
      <c r="Z2746" s="1" t="n">
        <v>182</v>
      </c>
      <c r="AA2746" s="1" t="n">
        <v>0</v>
      </c>
      <c r="AB2746" s="1" t="n">
        <v>40</v>
      </c>
      <c r="AC2746" s="1" t="n">
        <v>0</v>
      </c>
      <c r="AD2746" s="1" t="n">
        <v>0</v>
      </c>
      <c r="AE2746" s="1" t="n">
        <v>0</v>
      </c>
      <c r="AF2746" s="1" t="n">
        <v>0</v>
      </c>
      <c r="AG2746" s="1" t="n">
        <v>0</v>
      </c>
      <c r="AH2746" s="1" t="n">
        <v>0</v>
      </c>
      <c r="AI2746" s="1" t="n">
        <v>0</v>
      </c>
      <c r="AJ2746" s="1" t="n">
        <f aca="false">ROUNDUP(SUM(AF2746,X2746,Z2746,AB2746,AH2746)/360,0)</f>
        <v>3</v>
      </c>
      <c r="AK2746" s="1" t="n">
        <f aca="false">ROUNDUP(SUM(AI2746,AG2746,AA2746,Y2746,AE2746)/360*1.1,0)</f>
        <v>0</v>
      </c>
      <c r="AL2746" s="1" t="n">
        <v>0</v>
      </c>
      <c r="AM2746" s="1" t="n">
        <v>0</v>
      </c>
    </row>
    <row r="2747" customFormat="false" ht="15" hidden="false" customHeight="false" outlineLevel="0" collapsed="false">
      <c r="A2747" s="1" t="n">
        <v>412510</v>
      </c>
      <c r="B2747" s="1" t="str">
        <f aca="false">VLOOKUP(A2747,Municipios!$A$2:$B$5571,2,0)</f>
        <v>São João do Triunfo</v>
      </c>
      <c r="C2747" s="1" t="n">
        <v>3</v>
      </c>
      <c r="D2747" s="1" t="n">
        <v>8</v>
      </c>
      <c r="E2747" s="1" t="n">
        <v>4</v>
      </c>
      <c r="F2747" s="1" t="n">
        <v>0</v>
      </c>
      <c r="G2747" s="1" t="n">
        <v>4</v>
      </c>
      <c r="H2747" s="1" t="n">
        <f aca="false">SUM(C2747:G2747)</f>
        <v>19</v>
      </c>
      <c r="I2747" s="1" t="n">
        <v>0</v>
      </c>
      <c r="J2747" s="1" t="n">
        <v>167</v>
      </c>
      <c r="K2747" s="1" t="n">
        <v>0</v>
      </c>
      <c r="L2747" s="1" t="n">
        <v>0</v>
      </c>
      <c r="M2747" s="1" t="n">
        <v>0</v>
      </c>
      <c r="N2747" s="1" t="n">
        <v>14</v>
      </c>
      <c r="O2747" s="1" t="n">
        <v>0</v>
      </c>
      <c r="P2747" s="1" t="n">
        <v>0</v>
      </c>
      <c r="Q2747" s="1" t="n">
        <v>0</v>
      </c>
      <c r="R2747" s="1" t="n">
        <v>0</v>
      </c>
      <c r="S2747" s="1" t="n">
        <v>0</v>
      </c>
      <c r="T2747" s="1" t="n">
        <v>0</v>
      </c>
      <c r="U2747" s="1" t="n">
        <v>0</v>
      </c>
      <c r="V2747" s="1" t="n">
        <f aca="false">ROUNDUP(SUM(J2747,R2747,L2747,N2747,T2747)/360,0)</f>
        <v>1</v>
      </c>
      <c r="W2747" s="1" t="n">
        <f aca="false">ROUNDUP(SUM(U2747,S2747,M2747,K2747,Q2747)/360*1.1,0)</f>
        <v>0</v>
      </c>
      <c r="X2747" s="1" t="n">
        <v>322</v>
      </c>
      <c r="Y2747" s="1" t="n">
        <v>0</v>
      </c>
      <c r="Z2747" s="1" t="n">
        <v>61</v>
      </c>
      <c r="AA2747" s="1" t="n">
        <v>0</v>
      </c>
      <c r="AB2747" s="1" t="n">
        <v>15</v>
      </c>
      <c r="AC2747" s="1" t="n">
        <v>0</v>
      </c>
      <c r="AD2747" s="1" t="n">
        <v>0</v>
      </c>
      <c r="AE2747" s="1" t="n">
        <v>0</v>
      </c>
      <c r="AF2747" s="1" t="n">
        <v>217</v>
      </c>
      <c r="AG2747" s="1" t="n">
        <v>0</v>
      </c>
      <c r="AH2747" s="1" t="n">
        <v>0</v>
      </c>
      <c r="AI2747" s="1" t="n">
        <v>0</v>
      </c>
      <c r="AJ2747" s="1" t="n">
        <f aca="false">ROUNDUP(SUM(AF2747,X2747,Z2747,AB2747,AH2747)/360,0)</f>
        <v>2</v>
      </c>
      <c r="AK2747" s="1" t="n">
        <f aca="false">ROUNDUP(SUM(AI2747,AG2747,AA2747,Y2747,AE2747)/360*1.1,0)</f>
        <v>0</v>
      </c>
      <c r="AL2747" s="1" t="n">
        <v>0</v>
      </c>
      <c r="AM2747" s="1" t="n">
        <v>0</v>
      </c>
    </row>
    <row r="2748" customFormat="false" ht="15" hidden="false" customHeight="false" outlineLevel="0" collapsed="false">
      <c r="A2748" s="1" t="n">
        <v>412520</v>
      </c>
      <c r="B2748" s="1" t="str">
        <f aca="false">VLOOKUP(A2748,Municipios!$A$2:$B$5571,2,0)</f>
        <v>São Jorge d'oeste</v>
      </c>
      <c r="C2748" s="1" t="n">
        <v>2</v>
      </c>
      <c r="D2748" s="1" t="n">
        <v>12</v>
      </c>
      <c r="E2748" s="1" t="n">
        <v>2</v>
      </c>
      <c r="F2748" s="1" t="n">
        <v>0</v>
      </c>
      <c r="G2748" s="1" t="n">
        <v>5</v>
      </c>
      <c r="H2748" s="1" t="n">
        <f aca="false">SUM(C2748:G2748)</f>
        <v>21</v>
      </c>
      <c r="I2748" s="1" t="n">
        <v>0</v>
      </c>
      <c r="J2748" s="1" t="n">
        <v>753</v>
      </c>
      <c r="K2748" s="1" t="n">
        <v>0</v>
      </c>
      <c r="L2748" s="1" t="n">
        <v>0</v>
      </c>
      <c r="M2748" s="1" t="n">
        <v>0</v>
      </c>
      <c r="N2748" s="1" t="n">
        <v>189</v>
      </c>
      <c r="O2748" s="1" t="n">
        <v>0</v>
      </c>
      <c r="P2748" s="1" t="n">
        <v>0</v>
      </c>
      <c r="Q2748" s="1" t="n">
        <v>0</v>
      </c>
      <c r="R2748" s="1" t="n">
        <v>0</v>
      </c>
      <c r="S2748" s="1" t="n">
        <v>0</v>
      </c>
      <c r="T2748" s="1" t="n">
        <v>0</v>
      </c>
      <c r="U2748" s="1" t="n">
        <v>0</v>
      </c>
      <c r="V2748" s="1" t="n">
        <f aca="false">ROUNDUP(SUM(J2748,R2748,L2748,N2748,T2748)/360,0)</f>
        <v>3</v>
      </c>
      <c r="W2748" s="1" t="n">
        <f aca="false">ROUNDUP(SUM(U2748,S2748,M2748,K2748,Q2748)/360*1.1,0)</f>
        <v>0</v>
      </c>
      <c r="X2748" s="1" t="n">
        <v>581</v>
      </c>
      <c r="Y2748" s="1" t="n">
        <v>0</v>
      </c>
      <c r="Z2748" s="1" t="n">
        <v>4</v>
      </c>
      <c r="AA2748" s="1" t="n">
        <v>0</v>
      </c>
      <c r="AB2748" s="1" t="n">
        <v>22</v>
      </c>
      <c r="AC2748" s="1" t="n">
        <v>0</v>
      </c>
      <c r="AD2748" s="1" t="n">
        <v>0</v>
      </c>
      <c r="AE2748" s="1" t="n">
        <v>0</v>
      </c>
      <c r="AF2748" s="1" t="n">
        <v>3</v>
      </c>
      <c r="AG2748" s="1" t="n">
        <v>0</v>
      </c>
      <c r="AH2748" s="1" t="n">
        <v>0</v>
      </c>
      <c r="AI2748" s="1" t="n">
        <v>0</v>
      </c>
      <c r="AJ2748" s="1" t="n">
        <f aca="false">ROUNDUP(SUM(AF2748,X2748,Z2748,AB2748,AH2748)/360,0)</f>
        <v>2</v>
      </c>
      <c r="AK2748" s="1" t="n">
        <f aca="false">ROUNDUP(SUM(AI2748,AG2748,AA2748,Y2748,AE2748)/360*1.1,0)</f>
        <v>0</v>
      </c>
      <c r="AL2748" s="1" t="n">
        <v>0</v>
      </c>
      <c r="AM2748" s="1" t="n">
        <v>0</v>
      </c>
    </row>
    <row r="2749" customFormat="false" ht="15" hidden="false" customHeight="false" outlineLevel="0" collapsed="false">
      <c r="A2749" s="1" t="n">
        <v>412535</v>
      </c>
      <c r="B2749" s="1" t="str">
        <f aca="false">VLOOKUP(A2749,Municipios!$A$2:$B$5571,2,0)</f>
        <v>São Jorge do Patrocínio</v>
      </c>
      <c r="C2749" s="1" t="n">
        <v>2</v>
      </c>
      <c r="D2749" s="1" t="n">
        <v>10</v>
      </c>
      <c r="E2749" s="1" t="n">
        <v>6</v>
      </c>
      <c r="F2749" s="1" t="n">
        <v>0</v>
      </c>
      <c r="G2749" s="1" t="n">
        <v>4</v>
      </c>
      <c r="H2749" s="1" t="n">
        <f aca="false">SUM(C2749:G2749)</f>
        <v>22</v>
      </c>
      <c r="I2749" s="1" t="n">
        <v>0</v>
      </c>
      <c r="J2749" s="1" t="n">
        <v>144</v>
      </c>
      <c r="K2749" s="1" t="n">
        <v>0</v>
      </c>
      <c r="L2749" s="1" t="n">
        <v>0</v>
      </c>
      <c r="M2749" s="1" t="n">
        <v>0</v>
      </c>
      <c r="N2749" s="1" t="n">
        <v>58</v>
      </c>
      <c r="O2749" s="1" t="n">
        <v>0</v>
      </c>
      <c r="P2749" s="1" t="n">
        <v>0</v>
      </c>
      <c r="Q2749" s="1" t="n">
        <v>0</v>
      </c>
      <c r="R2749" s="1" t="n">
        <v>0</v>
      </c>
      <c r="S2749" s="1" t="n">
        <v>0</v>
      </c>
      <c r="T2749" s="1" t="n">
        <v>0</v>
      </c>
      <c r="U2749" s="1" t="n">
        <v>0</v>
      </c>
      <c r="V2749" s="1" t="n">
        <f aca="false">ROUNDUP(SUM(J2749,R2749,L2749,N2749,T2749)/360,0)</f>
        <v>1</v>
      </c>
      <c r="W2749" s="1" t="n">
        <f aca="false">ROUNDUP(SUM(U2749,S2749,M2749,K2749,Q2749)/360*1.1,0)</f>
        <v>0</v>
      </c>
      <c r="X2749" s="1" t="n">
        <v>430</v>
      </c>
      <c r="Y2749" s="1" t="n">
        <v>0</v>
      </c>
      <c r="Z2749" s="1" t="n">
        <v>158</v>
      </c>
      <c r="AA2749" s="1" t="n">
        <v>0</v>
      </c>
      <c r="AB2749" s="1" t="n">
        <v>28</v>
      </c>
      <c r="AC2749" s="1" t="n">
        <v>0</v>
      </c>
      <c r="AD2749" s="1" t="n">
        <v>0</v>
      </c>
      <c r="AE2749" s="1" t="n">
        <v>0</v>
      </c>
      <c r="AF2749" s="1" t="n">
        <v>92</v>
      </c>
      <c r="AG2749" s="1" t="n">
        <v>0</v>
      </c>
      <c r="AH2749" s="1" t="n">
        <v>0</v>
      </c>
      <c r="AI2749" s="1" t="n">
        <v>0</v>
      </c>
      <c r="AJ2749" s="1" t="n">
        <f aca="false">ROUNDUP(SUM(AF2749,X2749,Z2749,AB2749,AH2749)/360,0)</f>
        <v>2</v>
      </c>
      <c r="AK2749" s="1" t="n">
        <f aca="false">ROUNDUP(SUM(AI2749,AG2749,AA2749,Y2749,AE2749)/360*1.1,0)</f>
        <v>0</v>
      </c>
      <c r="AL2749" s="1" t="n">
        <v>1</v>
      </c>
      <c r="AM2749" s="1" t="n">
        <v>0</v>
      </c>
    </row>
    <row r="2750" customFormat="false" ht="15" hidden="false" customHeight="false" outlineLevel="0" collapsed="false">
      <c r="A2750" s="1" t="n">
        <v>412540</v>
      </c>
      <c r="B2750" s="1" t="str">
        <f aca="false">VLOOKUP(A2750,Municipios!$A$2:$B$5571,2,0)</f>
        <v>São José da Boa Vista</v>
      </c>
      <c r="C2750" s="1" t="n">
        <v>1</v>
      </c>
      <c r="D2750" s="1" t="n">
        <v>10</v>
      </c>
      <c r="E2750" s="1" t="n">
        <v>1</v>
      </c>
      <c r="F2750" s="1" t="n">
        <v>0</v>
      </c>
      <c r="G2750" s="1" t="n">
        <v>6</v>
      </c>
      <c r="H2750" s="1" t="n">
        <f aca="false">SUM(C2750:G2750)</f>
        <v>18</v>
      </c>
      <c r="I2750" s="1" t="n">
        <v>0</v>
      </c>
      <c r="J2750" s="1" t="n">
        <v>72</v>
      </c>
      <c r="K2750" s="1" t="n">
        <v>0</v>
      </c>
      <c r="L2750" s="1" t="n">
        <v>0</v>
      </c>
      <c r="M2750" s="1" t="n">
        <v>0</v>
      </c>
      <c r="N2750" s="1" t="n">
        <v>37</v>
      </c>
      <c r="O2750" s="1" t="n">
        <v>0</v>
      </c>
      <c r="P2750" s="1" t="n">
        <v>0</v>
      </c>
      <c r="Q2750" s="1" t="n">
        <v>0</v>
      </c>
      <c r="R2750" s="1" t="n">
        <v>0</v>
      </c>
      <c r="S2750" s="1" t="n">
        <v>0</v>
      </c>
      <c r="T2750" s="1" t="n">
        <v>0</v>
      </c>
      <c r="U2750" s="1" t="n">
        <v>0</v>
      </c>
      <c r="V2750" s="1" t="n">
        <f aca="false">ROUNDUP(SUM(J2750,R2750,L2750,N2750,T2750)/360,0)</f>
        <v>1</v>
      </c>
      <c r="W2750" s="1" t="n">
        <f aca="false">ROUNDUP(SUM(U2750,S2750,M2750,K2750,Q2750)/360*1.1,0)</f>
        <v>0</v>
      </c>
      <c r="X2750" s="1" t="n">
        <v>434</v>
      </c>
      <c r="Y2750" s="1" t="n">
        <v>0</v>
      </c>
      <c r="Z2750" s="1" t="n">
        <v>2</v>
      </c>
      <c r="AA2750" s="1" t="n">
        <v>0</v>
      </c>
      <c r="AB2750" s="1" t="n">
        <v>74</v>
      </c>
      <c r="AC2750" s="1" t="n">
        <v>0</v>
      </c>
      <c r="AD2750" s="1" t="n">
        <v>0</v>
      </c>
      <c r="AE2750" s="1" t="n">
        <v>0</v>
      </c>
      <c r="AF2750" s="1" t="n">
        <v>49</v>
      </c>
      <c r="AG2750" s="1" t="n">
        <v>0</v>
      </c>
      <c r="AH2750" s="1" t="n">
        <v>0</v>
      </c>
      <c r="AI2750" s="1" t="n">
        <v>0</v>
      </c>
      <c r="AJ2750" s="1" t="n">
        <f aca="false">ROUNDUP(SUM(AF2750,X2750,Z2750,AB2750,AH2750)/360,0)</f>
        <v>2</v>
      </c>
      <c r="AK2750" s="1" t="n">
        <f aca="false">ROUNDUP(SUM(AI2750,AG2750,AA2750,Y2750,AE2750)/360*1.1,0)</f>
        <v>0</v>
      </c>
      <c r="AL2750" s="1" t="n">
        <v>0</v>
      </c>
      <c r="AM2750" s="1" t="n">
        <v>0</v>
      </c>
    </row>
    <row r="2751" customFormat="false" ht="15" hidden="false" customHeight="false" outlineLevel="0" collapsed="false">
      <c r="A2751" s="1" t="n">
        <v>412545</v>
      </c>
      <c r="B2751" s="1" t="str">
        <f aca="false">VLOOKUP(A2751,Municipios!$A$2:$B$5571,2,0)</f>
        <v>São José das Palmeiras</v>
      </c>
      <c r="C2751" s="1" t="n">
        <v>6</v>
      </c>
      <c r="D2751" s="1" t="n">
        <v>7</v>
      </c>
      <c r="E2751" s="1" t="n">
        <v>3</v>
      </c>
      <c r="F2751" s="1" t="n">
        <v>0</v>
      </c>
      <c r="G2751" s="1" t="n">
        <v>3</v>
      </c>
      <c r="H2751" s="1" t="n">
        <f aca="false">SUM(C2751:G2751)</f>
        <v>19</v>
      </c>
      <c r="I2751" s="1" t="n">
        <v>0</v>
      </c>
      <c r="J2751" s="1" t="n">
        <v>686</v>
      </c>
      <c r="K2751" s="1" t="n">
        <v>0</v>
      </c>
      <c r="L2751" s="1" t="n">
        <v>0</v>
      </c>
      <c r="M2751" s="1" t="n">
        <v>0</v>
      </c>
      <c r="N2751" s="1" t="n">
        <v>0</v>
      </c>
      <c r="O2751" s="1" t="n">
        <v>0</v>
      </c>
      <c r="P2751" s="1" t="n">
        <v>0</v>
      </c>
      <c r="Q2751" s="1" t="n">
        <v>0</v>
      </c>
      <c r="R2751" s="1" t="n">
        <v>0</v>
      </c>
      <c r="S2751" s="1" t="n">
        <v>0</v>
      </c>
      <c r="T2751" s="1" t="n">
        <v>0</v>
      </c>
      <c r="U2751" s="1" t="n">
        <v>0</v>
      </c>
      <c r="V2751" s="1" t="n">
        <f aca="false">ROUNDUP(SUM(J2751,R2751,L2751,N2751,T2751)/360,0)</f>
        <v>2</v>
      </c>
      <c r="W2751" s="1" t="n">
        <f aca="false">ROUNDUP(SUM(U2751,S2751,M2751,K2751,Q2751)/360*1.1,0)</f>
        <v>0</v>
      </c>
      <c r="X2751" s="1" t="n">
        <v>370</v>
      </c>
      <c r="Y2751" s="1" t="n">
        <v>0</v>
      </c>
      <c r="Z2751" s="1" t="n">
        <v>7</v>
      </c>
      <c r="AA2751" s="1" t="n">
        <v>0</v>
      </c>
      <c r="AB2751" s="1" t="n">
        <v>0</v>
      </c>
      <c r="AC2751" s="1" t="n">
        <v>0</v>
      </c>
      <c r="AD2751" s="1" t="n">
        <v>0</v>
      </c>
      <c r="AE2751" s="1" t="n">
        <v>0</v>
      </c>
      <c r="AF2751" s="1" t="n">
        <v>126</v>
      </c>
      <c r="AG2751" s="1" t="n">
        <v>0</v>
      </c>
      <c r="AH2751" s="1" t="n">
        <v>0</v>
      </c>
      <c r="AI2751" s="1" t="n">
        <v>0</v>
      </c>
      <c r="AJ2751" s="1" t="n">
        <f aca="false">ROUNDUP(SUM(AF2751,X2751,Z2751,AB2751,AH2751)/360,0)</f>
        <v>2</v>
      </c>
      <c r="AK2751" s="1" t="n">
        <f aca="false">ROUNDUP(SUM(AI2751,AG2751,AA2751,Y2751,AE2751)/360*1.1,0)</f>
        <v>0</v>
      </c>
      <c r="AL2751" s="1" t="n">
        <v>0</v>
      </c>
      <c r="AM2751" s="1" t="n">
        <v>0</v>
      </c>
    </row>
    <row r="2752" customFormat="false" ht="15" hidden="false" customHeight="false" outlineLevel="0" collapsed="false">
      <c r="A2752" s="1" t="n">
        <v>412550</v>
      </c>
      <c r="B2752" s="1" t="str">
        <f aca="false">VLOOKUP(A2752,Municipios!$A$2:$B$5571,2,0)</f>
        <v>São José dos Pinhais</v>
      </c>
      <c r="C2752" s="1" t="n">
        <v>43</v>
      </c>
      <c r="D2752" s="1" t="n">
        <v>26</v>
      </c>
      <c r="E2752" s="1" t="n">
        <v>54</v>
      </c>
      <c r="F2752" s="1" t="n">
        <v>0</v>
      </c>
      <c r="G2752" s="1" t="n">
        <v>12</v>
      </c>
      <c r="H2752" s="1" t="n">
        <f aca="false">SUM(C2752:G2752)</f>
        <v>135</v>
      </c>
      <c r="I2752" s="1" t="n">
        <v>20</v>
      </c>
      <c r="J2752" s="1" t="n">
        <v>1554</v>
      </c>
      <c r="K2752" s="1" t="n">
        <v>0</v>
      </c>
      <c r="L2752" s="1" t="n">
        <v>0</v>
      </c>
      <c r="M2752" s="1" t="n">
        <v>0</v>
      </c>
      <c r="N2752" s="1" t="n">
        <v>177</v>
      </c>
      <c r="O2752" s="1" t="n">
        <v>0</v>
      </c>
      <c r="P2752" s="1" t="n">
        <v>126</v>
      </c>
      <c r="Q2752" s="1" t="n">
        <v>322</v>
      </c>
      <c r="R2752" s="1" t="n">
        <v>10</v>
      </c>
      <c r="S2752" s="1" t="n">
        <v>0</v>
      </c>
      <c r="T2752" s="1" t="n">
        <v>0</v>
      </c>
      <c r="U2752" s="1" t="n">
        <v>0</v>
      </c>
      <c r="V2752" s="1" t="n">
        <f aca="false">ROUNDUP(SUM(J2752,R2752,L2752,N2752,T2752)/360,0)</f>
        <v>5</v>
      </c>
      <c r="W2752" s="1" t="n">
        <f aca="false">ROUNDUP(SUM(U2752,S2752,M2752,K2752,Q2752)/360*1.1,0)</f>
        <v>1</v>
      </c>
      <c r="X2752" s="1" t="n">
        <v>9196</v>
      </c>
      <c r="Y2752" s="1" t="n">
        <v>0</v>
      </c>
      <c r="Z2752" s="1" t="n">
        <v>9919</v>
      </c>
      <c r="AA2752" s="1" t="n">
        <v>0</v>
      </c>
      <c r="AB2752" s="1" t="n">
        <v>3369</v>
      </c>
      <c r="AC2752" s="1" t="n">
        <v>0</v>
      </c>
      <c r="AD2752" s="1" t="n">
        <v>1877</v>
      </c>
      <c r="AE2752" s="1" t="n">
        <v>6149</v>
      </c>
      <c r="AF2752" s="1" t="n">
        <v>6740</v>
      </c>
      <c r="AG2752" s="1" t="n">
        <v>0</v>
      </c>
      <c r="AH2752" s="1" t="n">
        <v>0</v>
      </c>
      <c r="AI2752" s="1" t="n">
        <v>0</v>
      </c>
      <c r="AJ2752" s="1" t="n">
        <f aca="false">ROUNDUP(SUM(AF2752,X2752,Z2752,AB2752,AH2752)/360,0)</f>
        <v>82</v>
      </c>
      <c r="AK2752" s="1" t="n">
        <f aca="false">ROUNDUP(SUM(AI2752,AG2752,AA2752,Y2752,AE2752)/360*1.1,0)</f>
        <v>19</v>
      </c>
      <c r="AL2752" s="1" t="n">
        <v>23</v>
      </c>
      <c r="AM2752" s="1" t="n">
        <v>1</v>
      </c>
    </row>
    <row r="2753" customFormat="false" ht="15" hidden="false" customHeight="false" outlineLevel="0" collapsed="false">
      <c r="A2753" s="1" t="n">
        <v>412560</v>
      </c>
      <c r="B2753" s="1" t="str">
        <f aca="false">VLOOKUP(A2753,Municipios!$A$2:$B$5571,2,0)</f>
        <v>São Mateus do Sul</v>
      </c>
      <c r="C2753" s="1" t="n">
        <v>6</v>
      </c>
      <c r="D2753" s="1" t="n">
        <v>15</v>
      </c>
      <c r="E2753" s="1" t="n">
        <v>8</v>
      </c>
      <c r="F2753" s="1" t="n">
        <v>0</v>
      </c>
      <c r="G2753" s="1" t="n">
        <v>9</v>
      </c>
      <c r="H2753" s="1" t="n">
        <f aca="false">SUM(C2753:G2753)</f>
        <v>38</v>
      </c>
      <c r="I2753" s="1" t="n">
        <v>0</v>
      </c>
      <c r="J2753" s="1" t="n">
        <v>562</v>
      </c>
      <c r="K2753" s="1" t="n">
        <v>0</v>
      </c>
      <c r="L2753" s="1" t="n">
        <v>0</v>
      </c>
      <c r="M2753" s="1" t="n">
        <v>0</v>
      </c>
      <c r="N2753" s="1" t="n">
        <v>205</v>
      </c>
      <c r="O2753" s="1" t="n">
        <v>0</v>
      </c>
      <c r="P2753" s="1" t="n">
        <v>0</v>
      </c>
      <c r="Q2753" s="1" t="n">
        <v>0</v>
      </c>
      <c r="R2753" s="1" t="n">
        <v>0</v>
      </c>
      <c r="S2753" s="1" t="n">
        <v>0</v>
      </c>
      <c r="T2753" s="1" t="n">
        <v>0</v>
      </c>
      <c r="U2753" s="1" t="n">
        <v>0</v>
      </c>
      <c r="V2753" s="1" t="n">
        <f aca="false">ROUNDUP(SUM(J2753,R2753,L2753,N2753,T2753)/360,0)</f>
        <v>3</v>
      </c>
      <c r="W2753" s="1" t="n">
        <f aca="false">ROUNDUP(SUM(U2753,S2753,M2753,K2753,Q2753)/360*1.1,0)</f>
        <v>0</v>
      </c>
      <c r="X2753" s="1" t="n">
        <v>1906</v>
      </c>
      <c r="Y2753" s="1" t="n">
        <v>0</v>
      </c>
      <c r="Z2753" s="1" t="n">
        <v>1451</v>
      </c>
      <c r="AA2753" s="1" t="n">
        <v>0</v>
      </c>
      <c r="AB2753" s="1" t="n">
        <v>350</v>
      </c>
      <c r="AC2753" s="1" t="n">
        <v>0</v>
      </c>
      <c r="AD2753" s="1" t="n">
        <v>0</v>
      </c>
      <c r="AE2753" s="1" t="n">
        <v>0</v>
      </c>
      <c r="AF2753" s="1" t="n">
        <v>566</v>
      </c>
      <c r="AG2753" s="1" t="n">
        <v>0</v>
      </c>
      <c r="AH2753" s="1" t="n">
        <v>0</v>
      </c>
      <c r="AI2753" s="1" t="n">
        <v>0</v>
      </c>
      <c r="AJ2753" s="1" t="n">
        <f aca="false">ROUNDUP(SUM(AF2753,X2753,Z2753,AB2753,AH2753)/360,0)</f>
        <v>12</v>
      </c>
      <c r="AK2753" s="1" t="n">
        <f aca="false">ROUNDUP(SUM(AI2753,AG2753,AA2753,Y2753,AE2753)/360*1.1,0)</f>
        <v>0</v>
      </c>
      <c r="AL2753" s="1" t="n">
        <v>2</v>
      </c>
      <c r="AM2753" s="1" t="n">
        <v>0</v>
      </c>
    </row>
    <row r="2754" customFormat="false" ht="15" hidden="false" customHeight="false" outlineLevel="0" collapsed="false">
      <c r="A2754" s="1" t="n">
        <v>412570</v>
      </c>
      <c r="B2754" s="1" t="str">
        <f aca="false">VLOOKUP(A2754,Municipios!$A$2:$B$5571,2,0)</f>
        <v>São Miguel do Iguaçu</v>
      </c>
      <c r="C2754" s="1" t="n">
        <v>0</v>
      </c>
      <c r="D2754" s="1" t="n">
        <v>12</v>
      </c>
      <c r="E2754" s="1" t="n">
        <v>8</v>
      </c>
      <c r="F2754" s="1" t="n">
        <v>0</v>
      </c>
      <c r="G2754" s="1" t="n">
        <v>8</v>
      </c>
      <c r="H2754" s="1" t="n">
        <f aca="false">SUM(C2754:G2754)</f>
        <v>28</v>
      </c>
      <c r="I2754" s="1" t="n">
        <v>0</v>
      </c>
      <c r="V2754" s="1" t="n">
        <f aca="false">ROUNDUP(SUM(J2754,R2754,L2754,N2754,T2754)/360,0)</f>
        <v>0</v>
      </c>
      <c r="W2754" s="1" t="n">
        <f aca="false">ROUNDUP(SUM(U2754,S2754,M2754,K2754,Q2754)/360*1.1,0)</f>
        <v>0</v>
      </c>
      <c r="AJ2754" s="1" t="n">
        <f aca="false">ROUNDUP(SUM(AF2754,X2754,Z2754,AB2754,AH2754)/360,0)</f>
        <v>0</v>
      </c>
      <c r="AK2754" s="1" t="n">
        <f aca="false">ROUNDUP(SUM(AI2754,AG2754,AA2754,Y2754,AE2754)/360*1.1,0)</f>
        <v>0</v>
      </c>
      <c r="AL2754" s="1" t="n">
        <v>38</v>
      </c>
      <c r="AM2754" s="1" t="n">
        <v>0</v>
      </c>
    </row>
    <row r="2755" customFormat="false" ht="15" hidden="false" customHeight="false" outlineLevel="0" collapsed="false">
      <c r="A2755" s="1" t="n">
        <v>412580</v>
      </c>
      <c r="B2755" s="1" t="str">
        <f aca="false">VLOOKUP(A2755,Municipios!$A$2:$B$5571,2,0)</f>
        <v>São Pedro do Ivaí</v>
      </c>
      <c r="C2755" s="1" t="n">
        <v>3</v>
      </c>
      <c r="D2755" s="1" t="n">
        <v>10</v>
      </c>
      <c r="E2755" s="1" t="n">
        <v>5</v>
      </c>
      <c r="F2755" s="1" t="n">
        <v>0</v>
      </c>
      <c r="G2755" s="1" t="n">
        <v>5</v>
      </c>
      <c r="H2755" s="1" t="n">
        <f aca="false">SUM(C2755:G2755)</f>
        <v>23</v>
      </c>
      <c r="I2755" s="1" t="n">
        <v>0</v>
      </c>
      <c r="J2755" s="1" t="n">
        <v>351</v>
      </c>
      <c r="K2755" s="1" t="n">
        <v>0</v>
      </c>
      <c r="L2755" s="1" t="n">
        <v>0</v>
      </c>
      <c r="M2755" s="1" t="n">
        <v>0</v>
      </c>
      <c r="N2755" s="1" t="n">
        <v>17</v>
      </c>
      <c r="O2755" s="1" t="n">
        <v>0</v>
      </c>
      <c r="P2755" s="1" t="n">
        <v>0</v>
      </c>
      <c r="Q2755" s="1" t="n">
        <v>0</v>
      </c>
      <c r="R2755" s="1" t="n">
        <v>0</v>
      </c>
      <c r="S2755" s="1" t="n">
        <v>0</v>
      </c>
      <c r="T2755" s="1" t="n">
        <v>0</v>
      </c>
      <c r="U2755" s="1" t="n">
        <v>0</v>
      </c>
      <c r="V2755" s="1" t="n">
        <f aca="false">ROUNDUP(SUM(J2755,R2755,L2755,N2755,T2755)/360,0)</f>
        <v>2</v>
      </c>
      <c r="W2755" s="1" t="n">
        <f aca="false">ROUNDUP(SUM(U2755,S2755,M2755,K2755,Q2755)/360*1.1,0)</f>
        <v>0</v>
      </c>
      <c r="X2755" s="1" t="n">
        <v>651</v>
      </c>
      <c r="Y2755" s="1" t="n">
        <v>0</v>
      </c>
      <c r="Z2755" s="1" t="n">
        <v>76</v>
      </c>
      <c r="AA2755" s="1" t="n">
        <v>0</v>
      </c>
      <c r="AB2755" s="1" t="n">
        <v>3</v>
      </c>
      <c r="AC2755" s="1" t="n">
        <v>0</v>
      </c>
      <c r="AD2755" s="1" t="n">
        <v>0</v>
      </c>
      <c r="AE2755" s="1" t="n">
        <v>0</v>
      </c>
      <c r="AF2755" s="1" t="n">
        <v>57</v>
      </c>
      <c r="AG2755" s="1" t="n">
        <v>0</v>
      </c>
      <c r="AH2755" s="1" t="n">
        <v>0</v>
      </c>
      <c r="AI2755" s="1" t="n">
        <v>0</v>
      </c>
      <c r="AJ2755" s="1" t="n">
        <f aca="false">ROUNDUP(SUM(AF2755,X2755,Z2755,AB2755,AH2755)/360,0)</f>
        <v>3</v>
      </c>
      <c r="AK2755" s="1" t="n">
        <f aca="false">ROUNDUP(SUM(AI2755,AG2755,AA2755,Y2755,AE2755)/360*1.1,0)</f>
        <v>0</v>
      </c>
      <c r="AL2755" s="1" t="n">
        <v>0</v>
      </c>
      <c r="AM2755" s="1" t="n">
        <v>0</v>
      </c>
    </row>
    <row r="2756" customFormat="false" ht="15" hidden="false" customHeight="false" outlineLevel="0" collapsed="false">
      <c r="A2756" s="1" t="n">
        <v>412600</v>
      </c>
      <c r="B2756" s="1" t="str">
        <f aca="false">VLOOKUP(A2756,Municipios!$A$2:$B$5571,2,0)</f>
        <v>São Sebastião da Amoreira</v>
      </c>
      <c r="C2756" s="1" t="n">
        <v>0</v>
      </c>
      <c r="D2756" s="1" t="n">
        <v>25</v>
      </c>
      <c r="E2756" s="1" t="n">
        <v>0</v>
      </c>
      <c r="F2756" s="1" t="n">
        <v>0</v>
      </c>
      <c r="G2756" s="1" t="n">
        <v>0</v>
      </c>
      <c r="H2756" s="1" t="n">
        <f aca="false">SUM(C2756:G2756)</f>
        <v>25</v>
      </c>
      <c r="I2756" s="1" t="n">
        <v>0</v>
      </c>
      <c r="J2756" s="1" t="n">
        <v>0</v>
      </c>
      <c r="K2756" s="1" t="n">
        <v>0</v>
      </c>
      <c r="L2756" s="1" t="n">
        <v>0</v>
      </c>
      <c r="M2756" s="1" t="n">
        <v>0</v>
      </c>
      <c r="N2756" s="1" t="n">
        <v>0</v>
      </c>
      <c r="O2756" s="1" t="n">
        <v>0</v>
      </c>
      <c r="P2756" s="1" t="n">
        <v>0</v>
      </c>
      <c r="Q2756" s="1" t="n">
        <v>0</v>
      </c>
      <c r="R2756" s="1" t="n">
        <v>0</v>
      </c>
      <c r="S2756" s="1" t="n">
        <v>0</v>
      </c>
      <c r="T2756" s="1" t="n">
        <v>0</v>
      </c>
      <c r="U2756" s="1" t="n">
        <v>0</v>
      </c>
      <c r="V2756" s="1" t="n">
        <f aca="false">ROUNDUP(SUM(J2756,R2756,L2756,N2756,T2756)/360,0)</f>
        <v>0</v>
      </c>
      <c r="W2756" s="1" t="n">
        <f aca="false">ROUNDUP(SUM(U2756,S2756,M2756,K2756,Q2756)/360*1.1,0)</f>
        <v>0</v>
      </c>
      <c r="X2756" s="1" t="n">
        <v>4</v>
      </c>
      <c r="Y2756" s="1" t="n">
        <v>0</v>
      </c>
      <c r="Z2756" s="1" t="n">
        <v>0</v>
      </c>
      <c r="AA2756" s="1" t="n">
        <v>0</v>
      </c>
      <c r="AB2756" s="1" t="n">
        <v>0</v>
      </c>
      <c r="AC2756" s="1" t="n">
        <v>0</v>
      </c>
      <c r="AD2756" s="1" t="n">
        <v>0</v>
      </c>
      <c r="AE2756" s="1" t="n">
        <v>0</v>
      </c>
      <c r="AF2756" s="1" t="n">
        <v>0</v>
      </c>
      <c r="AG2756" s="1" t="n">
        <v>0</v>
      </c>
      <c r="AH2756" s="1" t="n">
        <v>0</v>
      </c>
      <c r="AI2756" s="1" t="n">
        <v>0</v>
      </c>
      <c r="AJ2756" s="1" t="n">
        <f aca="false">ROUNDUP(SUM(AF2756,X2756,Z2756,AB2756,AH2756)/360,0)</f>
        <v>1</v>
      </c>
      <c r="AK2756" s="1" t="n">
        <f aca="false">ROUNDUP(SUM(AI2756,AG2756,AA2756,Y2756,AE2756)/360*1.1,0)</f>
        <v>0</v>
      </c>
      <c r="AL2756" s="1" t="n">
        <v>0</v>
      </c>
      <c r="AM2756" s="1" t="n">
        <v>0</v>
      </c>
    </row>
    <row r="2757" customFormat="false" ht="15" hidden="false" customHeight="false" outlineLevel="0" collapsed="false">
      <c r="A2757" s="1" t="n">
        <v>412620</v>
      </c>
      <c r="B2757" s="1" t="str">
        <f aca="false">VLOOKUP(A2757,Municipios!$A$2:$B$5571,2,0)</f>
        <v>Sapopema</v>
      </c>
      <c r="C2757" s="1" t="n">
        <v>3</v>
      </c>
      <c r="D2757" s="1" t="n">
        <v>24</v>
      </c>
      <c r="E2757" s="1" t="n">
        <v>0</v>
      </c>
      <c r="F2757" s="1" t="n">
        <v>0</v>
      </c>
      <c r="G2757" s="1" t="n">
        <v>4</v>
      </c>
      <c r="H2757" s="1" t="n">
        <f aca="false">SUM(C2757:G2757)</f>
        <v>31</v>
      </c>
      <c r="I2757" s="1" t="n">
        <v>0</v>
      </c>
      <c r="J2757" s="1" t="n">
        <v>126</v>
      </c>
      <c r="K2757" s="1" t="n">
        <v>0</v>
      </c>
      <c r="L2757" s="1" t="n">
        <v>0</v>
      </c>
      <c r="M2757" s="1" t="n">
        <v>0</v>
      </c>
      <c r="N2757" s="1" t="n">
        <v>0</v>
      </c>
      <c r="O2757" s="1" t="n">
        <v>0</v>
      </c>
      <c r="P2757" s="1" t="n">
        <v>0</v>
      </c>
      <c r="Q2757" s="1" t="n">
        <v>0</v>
      </c>
      <c r="R2757" s="1" t="n">
        <v>0</v>
      </c>
      <c r="S2757" s="1" t="n">
        <v>0</v>
      </c>
      <c r="T2757" s="1" t="n">
        <v>0</v>
      </c>
      <c r="U2757" s="1" t="n">
        <v>0</v>
      </c>
      <c r="V2757" s="1" t="n">
        <f aca="false">ROUNDUP(SUM(J2757,R2757,L2757,N2757,T2757)/360,0)</f>
        <v>1</v>
      </c>
      <c r="W2757" s="1" t="n">
        <f aca="false">ROUNDUP(SUM(U2757,S2757,M2757,K2757,Q2757)/360*1.1,0)</f>
        <v>0</v>
      </c>
      <c r="X2757" s="1" t="n">
        <v>38</v>
      </c>
      <c r="Y2757" s="1" t="n">
        <v>0</v>
      </c>
      <c r="Z2757" s="1" t="n">
        <v>0</v>
      </c>
      <c r="AA2757" s="1" t="n">
        <v>0</v>
      </c>
      <c r="AB2757" s="1" t="n">
        <v>0</v>
      </c>
      <c r="AC2757" s="1" t="n">
        <v>0</v>
      </c>
      <c r="AD2757" s="1" t="n">
        <v>0</v>
      </c>
      <c r="AE2757" s="1" t="n">
        <v>0</v>
      </c>
      <c r="AF2757" s="1" t="n">
        <v>0</v>
      </c>
      <c r="AG2757" s="1" t="n">
        <v>0</v>
      </c>
      <c r="AH2757" s="1" t="n">
        <v>0</v>
      </c>
      <c r="AI2757" s="1" t="n">
        <v>0</v>
      </c>
      <c r="AJ2757" s="1" t="n">
        <f aca="false">ROUNDUP(SUM(AF2757,X2757,Z2757,AB2757,AH2757)/360,0)</f>
        <v>1</v>
      </c>
      <c r="AK2757" s="1" t="n">
        <f aca="false">ROUNDUP(SUM(AI2757,AG2757,AA2757,Y2757,AE2757)/360*1.1,0)</f>
        <v>0</v>
      </c>
      <c r="AL2757" s="1" t="n">
        <v>0</v>
      </c>
      <c r="AM2757" s="1" t="n">
        <v>0</v>
      </c>
    </row>
    <row r="2758" customFormat="false" ht="15" hidden="false" customHeight="false" outlineLevel="0" collapsed="false">
      <c r="A2758" s="1" t="n">
        <v>412625</v>
      </c>
      <c r="B2758" s="1" t="str">
        <f aca="false">VLOOKUP(A2758,Municipios!$A$2:$B$5571,2,0)</f>
        <v>Sarandi</v>
      </c>
      <c r="C2758" s="1" t="n">
        <v>26</v>
      </c>
      <c r="D2758" s="1" t="n">
        <v>54</v>
      </c>
      <c r="E2758" s="1" t="n">
        <v>14</v>
      </c>
      <c r="F2758" s="1" t="n">
        <v>0</v>
      </c>
      <c r="G2758" s="1" t="n">
        <v>21</v>
      </c>
      <c r="H2758" s="1" t="n">
        <f aca="false">SUM(C2758:G2758)</f>
        <v>115</v>
      </c>
      <c r="I2758" s="1" t="n">
        <v>25</v>
      </c>
      <c r="J2758" s="1" t="n">
        <v>2071</v>
      </c>
      <c r="K2758" s="1" t="n">
        <v>0</v>
      </c>
      <c r="L2758" s="1" t="n">
        <v>0</v>
      </c>
      <c r="M2758" s="1" t="n">
        <v>0</v>
      </c>
      <c r="N2758" s="1" t="n">
        <v>881</v>
      </c>
      <c r="O2758" s="1" t="n">
        <v>0</v>
      </c>
      <c r="P2758" s="1" t="n">
        <v>298</v>
      </c>
      <c r="Q2758" s="1" t="n">
        <v>381</v>
      </c>
      <c r="R2758" s="1" t="n">
        <v>40</v>
      </c>
      <c r="S2758" s="1" t="n">
        <v>0</v>
      </c>
      <c r="T2758" s="1" t="n">
        <v>0</v>
      </c>
      <c r="U2758" s="1" t="n">
        <v>0</v>
      </c>
      <c r="V2758" s="1" t="n">
        <f aca="false">ROUNDUP(SUM(J2758,R2758,L2758,N2758,T2758)/360,0)</f>
        <v>9</v>
      </c>
      <c r="W2758" s="1" t="n">
        <f aca="false">ROUNDUP(SUM(U2758,S2758,M2758,K2758,Q2758)/360*1.1,0)</f>
        <v>2</v>
      </c>
      <c r="X2758" s="1" t="n">
        <v>7672</v>
      </c>
      <c r="Y2758" s="1" t="n">
        <v>0</v>
      </c>
      <c r="Z2758" s="1" t="n">
        <v>1361</v>
      </c>
      <c r="AA2758" s="1" t="n">
        <v>0</v>
      </c>
      <c r="AB2758" s="1" t="n">
        <v>1648</v>
      </c>
      <c r="AC2758" s="1" t="n">
        <v>0</v>
      </c>
      <c r="AD2758" s="1" t="n">
        <v>4798</v>
      </c>
      <c r="AE2758" s="1" t="n">
        <v>6988</v>
      </c>
      <c r="AF2758" s="1" t="n">
        <v>11204</v>
      </c>
      <c r="AG2758" s="1" t="n">
        <v>0</v>
      </c>
      <c r="AH2758" s="1" t="n">
        <v>0</v>
      </c>
      <c r="AI2758" s="1" t="n">
        <v>0</v>
      </c>
      <c r="AJ2758" s="1" t="n">
        <f aca="false">ROUNDUP(SUM(AF2758,X2758,Z2758,AB2758,AH2758)/360,0)</f>
        <v>61</v>
      </c>
      <c r="AK2758" s="1" t="n">
        <f aca="false">ROUNDUP(SUM(AI2758,AG2758,AA2758,Y2758,AE2758)/360*1.1,0)</f>
        <v>22</v>
      </c>
      <c r="AL2758" s="1" t="n">
        <v>27</v>
      </c>
      <c r="AM2758" s="1" t="n">
        <v>1</v>
      </c>
    </row>
    <row r="2759" customFormat="false" ht="15" hidden="false" customHeight="false" outlineLevel="0" collapsed="false">
      <c r="A2759" s="1" t="n">
        <v>412630</v>
      </c>
      <c r="B2759" s="1" t="str">
        <f aca="false">VLOOKUP(A2759,Municipios!$A$2:$B$5571,2,0)</f>
        <v>Sengés</v>
      </c>
      <c r="C2759" s="1" t="n">
        <v>4</v>
      </c>
      <c r="D2759" s="1" t="n">
        <v>13</v>
      </c>
      <c r="E2759" s="1" t="n">
        <v>12</v>
      </c>
      <c r="F2759" s="1" t="n">
        <v>0</v>
      </c>
      <c r="G2759" s="1" t="n">
        <v>7</v>
      </c>
      <c r="H2759" s="1" t="n">
        <f aca="false">SUM(C2759:G2759)</f>
        <v>36</v>
      </c>
      <c r="I2759" s="1" t="n">
        <v>0</v>
      </c>
      <c r="V2759" s="1" t="n">
        <f aca="false">ROUNDUP(SUM(J2759,R2759,L2759,N2759,T2759)/360,0)</f>
        <v>0</v>
      </c>
      <c r="W2759" s="1" t="n">
        <f aca="false">ROUNDUP(SUM(U2759,S2759,M2759,K2759,Q2759)/360*1.1,0)</f>
        <v>0</v>
      </c>
      <c r="AJ2759" s="1" t="n">
        <f aca="false">ROUNDUP(SUM(AF2759,X2759,Z2759,AB2759,AH2759)/360,0)</f>
        <v>0</v>
      </c>
      <c r="AK2759" s="1" t="n">
        <f aca="false">ROUNDUP(SUM(AI2759,AG2759,AA2759,Y2759,AE2759)/360*1.1,0)</f>
        <v>0</v>
      </c>
      <c r="AL2759" s="1" t="n">
        <v>1</v>
      </c>
      <c r="AM2759" s="1" t="n">
        <v>0</v>
      </c>
    </row>
    <row r="2760" customFormat="false" ht="15" hidden="false" customHeight="false" outlineLevel="0" collapsed="false">
      <c r="A2760" s="1" t="n">
        <v>412640</v>
      </c>
      <c r="B2760" s="1" t="str">
        <f aca="false">VLOOKUP(A2760,Municipios!$A$2:$B$5571,2,0)</f>
        <v>Sertaneja</v>
      </c>
      <c r="C2760" s="1" t="n">
        <v>0</v>
      </c>
      <c r="D2760" s="1" t="n">
        <v>17</v>
      </c>
      <c r="E2760" s="1" t="n">
        <v>0</v>
      </c>
      <c r="F2760" s="1" t="n">
        <v>0</v>
      </c>
      <c r="G2760" s="1" t="n">
        <v>6</v>
      </c>
      <c r="H2760" s="1" t="n">
        <f aca="false">SUM(C2760:G2760)</f>
        <v>23</v>
      </c>
      <c r="I2760" s="1" t="n">
        <v>0</v>
      </c>
      <c r="J2760" s="1" t="n">
        <v>30</v>
      </c>
      <c r="K2760" s="1" t="n">
        <v>0</v>
      </c>
      <c r="L2760" s="1" t="n">
        <v>0</v>
      </c>
      <c r="M2760" s="1" t="n">
        <v>0</v>
      </c>
      <c r="N2760" s="1" t="n">
        <v>0</v>
      </c>
      <c r="O2760" s="1" t="n">
        <v>0</v>
      </c>
      <c r="P2760" s="1" t="n">
        <v>0</v>
      </c>
      <c r="Q2760" s="1" t="n">
        <v>0</v>
      </c>
      <c r="R2760" s="1" t="n">
        <v>0</v>
      </c>
      <c r="S2760" s="1" t="n">
        <v>0</v>
      </c>
      <c r="T2760" s="1" t="n">
        <v>0</v>
      </c>
      <c r="U2760" s="1" t="n">
        <v>0</v>
      </c>
      <c r="V2760" s="1" t="n">
        <f aca="false">ROUNDUP(SUM(J2760,R2760,L2760,N2760,T2760)/360,0)</f>
        <v>1</v>
      </c>
      <c r="W2760" s="1" t="n">
        <f aca="false">ROUNDUP(SUM(U2760,S2760,M2760,K2760,Q2760)/360*1.1,0)</f>
        <v>0</v>
      </c>
      <c r="X2760" s="1" t="n">
        <v>34</v>
      </c>
      <c r="Y2760" s="1" t="n">
        <v>0</v>
      </c>
      <c r="Z2760" s="1" t="n">
        <v>0</v>
      </c>
      <c r="AA2760" s="1" t="n">
        <v>0</v>
      </c>
      <c r="AB2760" s="1" t="n">
        <v>0</v>
      </c>
      <c r="AC2760" s="1" t="n">
        <v>0</v>
      </c>
      <c r="AD2760" s="1" t="n">
        <v>0</v>
      </c>
      <c r="AE2760" s="1" t="n">
        <v>0</v>
      </c>
      <c r="AF2760" s="1" t="n">
        <v>0</v>
      </c>
      <c r="AG2760" s="1" t="n">
        <v>0</v>
      </c>
      <c r="AH2760" s="1" t="n">
        <v>0</v>
      </c>
      <c r="AI2760" s="1" t="n">
        <v>0</v>
      </c>
      <c r="AJ2760" s="1" t="n">
        <f aca="false">ROUNDUP(SUM(AF2760,X2760,Z2760,AB2760,AH2760)/360,0)</f>
        <v>1</v>
      </c>
      <c r="AK2760" s="1" t="n">
        <f aca="false">ROUNDUP(SUM(AI2760,AG2760,AA2760,Y2760,AE2760)/360*1.1,0)</f>
        <v>0</v>
      </c>
      <c r="AL2760" s="1" t="n">
        <v>1</v>
      </c>
      <c r="AM2760" s="1" t="n">
        <v>0</v>
      </c>
    </row>
    <row r="2761" customFormat="false" ht="15" hidden="false" customHeight="false" outlineLevel="0" collapsed="false">
      <c r="A2761" s="1" t="n">
        <v>412650</v>
      </c>
      <c r="B2761" s="1" t="str">
        <f aca="false">VLOOKUP(A2761,Municipios!$A$2:$B$5571,2,0)</f>
        <v>Sertanópolis</v>
      </c>
      <c r="C2761" s="1" t="n">
        <v>0</v>
      </c>
      <c r="D2761" s="1" t="n">
        <v>12</v>
      </c>
      <c r="E2761" s="1" t="n">
        <v>2</v>
      </c>
      <c r="F2761" s="1" t="n">
        <v>0</v>
      </c>
      <c r="G2761" s="1" t="n">
        <v>2</v>
      </c>
      <c r="H2761" s="1" t="n">
        <f aca="false">SUM(C2761:G2761)</f>
        <v>16</v>
      </c>
      <c r="I2761" s="1" t="n">
        <v>0</v>
      </c>
      <c r="J2761" s="1" t="n">
        <v>200</v>
      </c>
      <c r="K2761" s="1" t="n">
        <v>0</v>
      </c>
      <c r="L2761" s="1" t="n">
        <v>0</v>
      </c>
      <c r="M2761" s="1" t="n">
        <v>0</v>
      </c>
      <c r="N2761" s="1" t="n">
        <v>3</v>
      </c>
      <c r="O2761" s="1" t="n">
        <v>0</v>
      </c>
      <c r="P2761" s="1" t="n">
        <v>0</v>
      </c>
      <c r="Q2761" s="1" t="n">
        <v>0</v>
      </c>
      <c r="R2761" s="1" t="n">
        <v>0</v>
      </c>
      <c r="S2761" s="1" t="n">
        <v>0</v>
      </c>
      <c r="T2761" s="1" t="n">
        <v>0</v>
      </c>
      <c r="U2761" s="1" t="n">
        <v>0</v>
      </c>
      <c r="V2761" s="1" t="n">
        <f aca="false">ROUNDUP(SUM(J2761,R2761,L2761,N2761,T2761)/360,0)</f>
        <v>1</v>
      </c>
      <c r="W2761" s="1" t="n">
        <f aca="false">ROUNDUP(SUM(U2761,S2761,M2761,K2761,Q2761)/360*1.1,0)</f>
        <v>0</v>
      </c>
      <c r="X2761" s="1" t="n">
        <v>277</v>
      </c>
      <c r="Y2761" s="1" t="n">
        <v>0</v>
      </c>
      <c r="Z2761" s="1" t="n">
        <v>0</v>
      </c>
      <c r="AA2761" s="1" t="n">
        <v>0</v>
      </c>
      <c r="AB2761" s="1" t="n">
        <v>0</v>
      </c>
      <c r="AC2761" s="1" t="n">
        <v>0</v>
      </c>
      <c r="AD2761" s="1" t="n">
        <v>0</v>
      </c>
      <c r="AE2761" s="1" t="n">
        <v>0</v>
      </c>
      <c r="AF2761" s="1" t="n">
        <v>0</v>
      </c>
      <c r="AG2761" s="1" t="n">
        <v>0</v>
      </c>
      <c r="AH2761" s="1" t="n">
        <v>0</v>
      </c>
      <c r="AI2761" s="1" t="n">
        <v>0</v>
      </c>
      <c r="AJ2761" s="1" t="n">
        <f aca="false">ROUNDUP(SUM(AF2761,X2761,Z2761,AB2761,AH2761)/360,0)</f>
        <v>1</v>
      </c>
      <c r="AK2761" s="1" t="n">
        <f aca="false">ROUNDUP(SUM(AI2761,AG2761,AA2761,Y2761,AE2761)/360*1.1,0)</f>
        <v>0</v>
      </c>
      <c r="AL2761" s="1" t="n">
        <v>2</v>
      </c>
      <c r="AM2761" s="1" t="n">
        <v>0</v>
      </c>
    </row>
    <row r="2762" customFormat="false" ht="15" hidden="false" customHeight="false" outlineLevel="0" collapsed="false">
      <c r="A2762" s="1" t="n">
        <v>412660</v>
      </c>
      <c r="B2762" s="1" t="str">
        <f aca="false">VLOOKUP(A2762,Municipios!$A$2:$B$5571,2,0)</f>
        <v>Siqueira Campos</v>
      </c>
      <c r="C2762" s="1" t="n">
        <v>6</v>
      </c>
      <c r="D2762" s="1" t="n">
        <v>14</v>
      </c>
      <c r="E2762" s="1" t="n">
        <v>4</v>
      </c>
      <c r="F2762" s="1" t="n">
        <v>0</v>
      </c>
      <c r="G2762" s="1" t="n">
        <v>11</v>
      </c>
      <c r="H2762" s="1" t="n">
        <f aca="false">SUM(C2762:G2762)</f>
        <v>35</v>
      </c>
      <c r="I2762" s="1" t="n">
        <v>0</v>
      </c>
      <c r="J2762" s="1" t="n">
        <v>535</v>
      </c>
      <c r="K2762" s="1" t="n">
        <v>0</v>
      </c>
      <c r="L2762" s="1" t="n">
        <v>0</v>
      </c>
      <c r="M2762" s="1" t="n">
        <v>0</v>
      </c>
      <c r="N2762" s="1" t="n">
        <v>223</v>
      </c>
      <c r="O2762" s="1" t="n">
        <v>0</v>
      </c>
      <c r="P2762" s="1" t="n">
        <v>0</v>
      </c>
      <c r="Q2762" s="1" t="n">
        <v>0</v>
      </c>
      <c r="R2762" s="1" t="n">
        <v>0</v>
      </c>
      <c r="S2762" s="1" t="n">
        <v>0</v>
      </c>
      <c r="T2762" s="1" t="n">
        <v>0</v>
      </c>
      <c r="U2762" s="1" t="n">
        <v>0</v>
      </c>
      <c r="V2762" s="1" t="n">
        <f aca="false">ROUNDUP(SUM(J2762,R2762,L2762,N2762,T2762)/360,0)</f>
        <v>3</v>
      </c>
      <c r="W2762" s="1" t="n">
        <f aca="false">ROUNDUP(SUM(U2762,S2762,M2762,K2762,Q2762)/360*1.1,0)</f>
        <v>0</v>
      </c>
      <c r="X2762" s="1" t="n">
        <v>1271</v>
      </c>
      <c r="Y2762" s="1" t="n">
        <v>0</v>
      </c>
      <c r="Z2762" s="1" t="n">
        <v>58</v>
      </c>
      <c r="AA2762" s="1" t="n">
        <v>0</v>
      </c>
      <c r="AB2762" s="1" t="n">
        <v>192</v>
      </c>
      <c r="AC2762" s="1" t="n">
        <v>0</v>
      </c>
      <c r="AD2762" s="1" t="n">
        <v>0</v>
      </c>
      <c r="AE2762" s="1" t="n">
        <v>0</v>
      </c>
      <c r="AF2762" s="1" t="n">
        <v>0</v>
      </c>
      <c r="AG2762" s="1" t="n">
        <v>0</v>
      </c>
      <c r="AH2762" s="1" t="n">
        <v>0</v>
      </c>
      <c r="AI2762" s="1" t="n">
        <v>0</v>
      </c>
      <c r="AJ2762" s="1" t="n">
        <f aca="false">ROUNDUP(SUM(AF2762,X2762,Z2762,AB2762,AH2762)/360,0)</f>
        <v>5</v>
      </c>
      <c r="AK2762" s="1" t="n">
        <f aca="false">ROUNDUP(SUM(AI2762,AG2762,AA2762,Y2762,AE2762)/360*1.1,0)</f>
        <v>0</v>
      </c>
      <c r="AL2762" s="1" t="n">
        <v>2</v>
      </c>
      <c r="AM2762" s="1" t="n">
        <v>0</v>
      </c>
    </row>
    <row r="2763" customFormat="false" ht="15" hidden="false" customHeight="false" outlineLevel="0" collapsed="false">
      <c r="A2763" s="1" t="n">
        <v>412667</v>
      </c>
      <c r="B2763" s="1" t="str">
        <f aca="false">VLOOKUP(A2763,Municipios!$A$2:$B$5571,2,0)</f>
        <v>Tamarana</v>
      </c>
      <c r="C2763" s="1" t="n">
        <v>1</v>
      </c>
      <c r="D2763" s="1" t="n">
        <v>8</v>
      </c>
      <c r="E2763" s="1" t="n">
        <v>3</v>
      </c>
      <c r="F2763" s="1" t="n">
        <v>0</v>
      </c>
      <c r="G2763" s="1" t="n">
        <v>4</v>
      </c>
      <c r="H2763" s="1" t="n">
        <f aca="false">SUM(C2763:G2763)</f>
        <v>16</v>
      </c>
      <c r="I2763" s="1" t="n">
        <v>0</v>
      </c>
      <c r="J2763" s="1" t="n">
        <v>266</v>
      </c>
      <c r="K2763" s="1" t="n">
        <v>0</v>
      </c>
      <c r="L2763" s="1" t="n">
        <v>0</v>
      </c>
      <c r="M2763" s="1" t="n">
        <v>0</v>
      </c>
      <c r="N2763" s="1" t="n">
        <v>14</v>
      </c>
      <c r="O2763" s="1" t="n">
        <v>0</v>
      </c>
      <c r="P2763" s="1" t="n">
        <v>0</v>
      </c>
      <c r="Q2763" s="1" t="n">
        <v>0</v>
      </c>
      <c r="R2763" s="1" t="n">
        <v>0</v>
      </c>
      <c r="S2763" s="1" t="n">
        <v>0</v>
      </c>
      <c r="T2763" s="1" t="n">
        <v>0</v>
      </c>
      <c r="U2763" s="1" t="n">
        <v>0</v>
      </c>
      <c r="V2763" s="1" t="n">
        <f aca="false">ROUNDUP(SUM(J2763,R2763,L2763,N2763,T2763)/360,0)</f>
        <v>1</v>
      </c>
      <c r="W2763" s="1" t="n">
        <f aca="false">ROUNDUP(SUM(U2763,S2763,M2763,K2763,Q2763)/360*1.1,0)</f>
        <v>0</v>
      </c>
      <c r="X2763" s="1" t="n">
        <v>382</v>
      </c>
      <c r="Y2763" s="1" t="n">
        <v>0</v>
      </c>
      <c r="Z2763" s="1" t="n">
        <v>4</v>
      </c>
      <c r="AA2763" s="1" t="n">
        <v>0</v>
      </c>
      <c r="AB2763" s="1" t="n">
        <v>47</v>
      </c>
      <c r="AC2763" s="1" t="n">
        <v>0</v>
      </c>
      <c r="AD2763" s="1" t="n">
        <v>0</v>
      </c>
      <c r="AE2763" s="1" t="n">
        <v>0</v>
      </c>
      <c r="AF2763" s="1" t="n">
        <v>0</v>
      </c>
      <c r="AG2763" s="1" t="n">
        <v>0</v>
      </c>
      <c r="AH2763" s="1" t="n">
        <v>0</v>
      </c>
      <c r="AI2763" s="1" t="n">
        <v>0</v>
      </c>
      <c r="AJ2763" s="1" t="n">
        <f aca="false">ROUNDUP(SUM(AF2763,X2763,Z2763,AB2763,AH2763)/360,0)</f>
        <v>2</v>
      </c>
      <c r="AK2763" s="1" t="n">
        <f aca="false">ROUNDUP(SUM(AI2763,AG2763,AA2763,Y2763,AE2763)/360*1.1,0)</f>
        <v>0</v>
      </c>
      <c r="AL2763" s="1" t="n">
        <v>0</v>
      </c>
      <c r="AM2763" s="1" t="n">
        <v>0</v>
      </c>
    </row>
    <row r="2764" customFormat="false" ht="15" hidden="false" customHeight="false" outlineLevel="0" collapsed="false">
      <c r="A2764" s="1" t="n">
        <v>412670</v>
      </c>
      <c r="B2764" s="1" t="str">
        <f aca="false">VLOOKUP(A2764,Municipios!$A$2:$B$5571,2,0)</f>
        <v>Tamboara</v>
      </c>
      <c r="C2764" s="1" t="n">
        <v>1</v>
      </c>
      <c r="D2764" s="1" t="n">
        <v>4</v>
      </c>
      <c r="E2764" s="1" t="n">
        <v>1</v>
      </c>
      <c r="F2764" s="1" t="n">
        <v>0</v>
      </c>
      <c r="G2764" s="1" t="n">
        <v>3</v>
      </c>
      <c r="H2764" s="1" t="n">
        <f aca="false">SUM(C2764:G2764)</f>
        <v>9</v>
      </c>
      <c r="I2764" s="1" t="n">
        <v>0</v>
      </c>
      <c r="J2764" s="1" t="n">
        <v>212</v>
      </c>
      <c r="K2764" s="1" t="n">
        <v>0</v>
      </c>
      <c r="L2764" s="1" t="n">
        <v>0</v>
      </c>
      <c r="M2764" s="1" t="n">
        <v>0</v>
      </c>
      <c r="N2764" s="1" t="n">
        <v>57</v>
      </c>
      <c r="O2764" s="1" t="n">
        <v>0</v>
      </c>
      <c r="P2764" s="1" t="n">
        <v>0</v>
      </c>
      <c r="Q2764" s="1" t="n">
        <v>0</v>
      </c>
      <c r="R2764" s="1" t="n">
        <v>0</v>
      </c>
      <c r="S2764" s="1" t="n">
        <v>0</v>
      </c>
      <c r="T2764" s="1" t="n">
        <v>0</v>
      </c>
      <c r="U2764" s="1" t="n">
        <v>0</v>
      </c>
      <c r="V2764" s="1" t="n">
        <f aca="false">ROUNDUP(SUM(J2764,R2764,L2764,N2764,T2764)/360,0)</f>
        <v>1</v>
      </c>
      <c r="W2764" s="1" t="n">
        <f aca="false">ROUNDUP(SUM(U2764,S2764,M2764,K2764,Q2764)/360*1.1,0)</f>
        <v>0</v>
      </c>
      <c r="X2764" s="1" t="n">
        <v>437</v>
      </c>
      <c r="Y2764" s="1" t="n">
        <v>0</v>
      </c>
      <c r="Z2764" s="1" t="n">
        <v>16</v>
      </c>
      <c r="AA2764" s="1" t="n">
        <v>0</v>
      </c>
      <c r="AB2764" s="1" t="n">
        <v>113</v>
      </c>
      <c r="AC2764" s="1" t="n">
        <v>0</v>
      </c>
      <c r="AD2764" s="1" t="n">
        <v>0</v>
      </c>
      <c r="AE2764" s="1" t="n">
        <v>0</v>
      </c>
      <c r="AF2764" s="1" t="n">
        <v>0</v>
      </c>
      <c r="AG2764" s="1" t="n">
        <v>0</v>
      </c>
      <c r="AH2764" s="1" t="n">
        <v>0</v>
      </c>
      <c r="AI2764" s="1" t="n">
        <v>0</v>
      </c>
      <c r="AJ2764" s="1" t="n">
        <f aca="false">ROUNDUP(SUM(AF2764,X2764,Z2764,AB2764,AH2764)/360,0)</f>
        <v>2</v>
      </c>
      <c r="AK2764" s="1" t="n">
        <f aca="false">ROUNDUP(SUM(AI2764,AG2764,AA2764,Y2764,AE2764)/360*1.1,0)</f>
        <v>0</v>
      </c>
      <c r="AL2764" s="1" t="n">
        <v>0</v>
      </c>
      <c r="AM2764" s="1" t="n">
        <v>0</v>
      </c>
    </row>
    <row r="2765" customFormat="false" ht="15" hidden="false" customHeight="false" outlineLevel="0" collapsed="false">
      <c r="A2765" s="1" t="n">
        <v>412700</v>
      </c>
      <c r="B2765" s="1" t="str">
        <f aca="false">VLOOKUP(A2765,Municipios!$A$2:$B$5571,2,0)</f>
        <v>Teixeira Soares</v>
      </c>
      <c r="C2765" s="1" t="n">
        <v>0</v>
      </c>
      <c r="D2765" s="1" t="n">
        <v>10</v>
      </c>
      <c r="E2765" s="1" t="n">
        <v>3</v>
      </c>
      <c r="F2765" s="1" t="n">
        <v>0</v>
      </c>
      <c r="G2765" s="1" t="n">
        <v>4</v>
      </c>
      <c r="H2765" s="1" t="n">
        <f aca="false">SUM(C2765:G2765)</f>
        <v>17</v>
      </c>
      <c r="I2765" s="1" t="n">
        <v>0</v>
      </c>
      <c r="J2765" s="1" t="n">
        <v>273</v>
      </c>
      <c r="K2765" s="1" t="n">
        <v>0</v>
      </c>
      <c r="L2765" s="1" t="n">
        <v>0</v>
      </c>
      <c r="M2765" s="1" t="n">
        <v>0</v>
      </c>
      <c r="N2765" s="1" t="n">
        <v>60</v>
      </c>
      <c r="O2765" s="1" t="n">
        <v>0</v>
      </c>
      <c r="P2765" s="1" t="n">
        <v>0</v>
      </c>
      <c r="Q2765" s="1" t="n">
        <v>0</v>
      </c>
      <c r="R2765" s="1" t="n">
        <v>0</v>
      </c>
      <c r="S2765" s="1" t="n">
        <v>0</v>
      </c>
      <c r="T2765" s="1" t="n">
        <v>0</v>
      </c>
      <c r="U2765" s="1" t="n">
        <v>0</v>
      </c>
      <c r="V2765" s="1" t="n">
        <f aca="false">ROUNDUP(SUM(J2765,R2765,L2765,N2765,T2765)/360,0)</f>
        <v>1</v>
      </c>
      <c r="W2765" s="1" t="n">
        <f aca="false">ROUNDUP(SUM(U2765,S2765,M2765,K2765,Q2765)/360*1.1,0)</f>
        <v>0</v>
      </c>
      <c r="X2765" s="1" t="n">
        <v>523</v>
      </c>
      <c r="Y2765" s="1" t="n">
        <v>0</v>
      </c>
      <c r="Z2765" s="1" t="n">
        <v>2</v>
      </c>
      <c r="AA2765" s="1" t="n">
        <v>0</v>
      </c>
      <c r="AB2765" s="1" t="n">
        <v>49</v>
      </c>
      <c r="AC2765" s="1" t="n">
        <v>0</v>
      </c>
      <c r="AD2765" s="1" t="n">
        <v>0</v>
      </c>
      <c r="AE2765" s="1" t="n">
        <v>0</v>
      </c>
      <c r="AF2765" s="1" t="n">
        <v>0</v>
      </c>
      <c r="AG2765" s="1" t="n">
        <v>0</v>
      </c>
      <c r="AH2765" s="1" t="n">
        <v>0</v>
      </c>
      <c r="AI2765" s="1" t="n">
        <v>0</v>
      </c>
      <c r="AJ2765" s="1" t="n">
        <f aca="false">ROUNDUP(SUM(AF2765,X2765,Z2765,AB2765,AH2765)/360,0)</f>
        <v>2</v>
      </c>
      <c r="AK2765" s="1" t="n">
        <f aca="false">ROUNDUP(SUM(AI2765,AG2765,AA2765,Y2765,AE2765)/360*1.1,0)</f>
        <v>0</v>
      </c>
      <c r="AL2765" s="1" t="n">
        <v>1</v>
      </c>
      <c r="AM2765" s="1" t="n">
        <v>0</v>
      </c>
    </row>
    <row r="2766" customFormat="false" ht="15" hidden="false" customHeight="false" outlineLevel="0" collapsed="false">
      <c r="A2766" s="1" t="n">
        <v>412710</v>
      </c>
      <c r="B2766" s="1" t="str">
        <f aca="false">VLOOKUP(A2766,Municipios!$A$2:$B$5571,2,0)</f>
        <v>Telêmaco Borba</v>
      </c>
      <c r="C2766" s="1" t="n">
        <v>28</v>
      </c>
      <c r="D2766" s="1" t="n">
        <v>42</v>
      </c>
      <c r="E2766" s="1" t="n">
        <v>14</v>
      </c>
      <c r="F2766" s="1" t="n">
        <v>0</v>
      </c>
      <c r="G2766" s="1" t="n">
        <v>14</v>
      </c>
      <c r="H2766" s="1" t="n">
        <f aca="false">SUM(C2766:G2766)</f>
        <v>98</v>
      </c>
      <c r="I2766" s="1" t="n">
        <v>10</v>
      </c>
      <c r="J2766" s="1" t="n">
        <v>5227</v>
      </c>
      <c r="K2766" s="1" t="n">
        <v>0</v>
      </c>
      <c r="L2766" s="1" t="n">
        <v>0</v>
      </c>
      <c r="M2766" s="1" t="n">
        <v>0</v>
      </c>
      <c r="N2766" s="1" t="n">
        <v>0</v>
      </c>
      <c r="O2766" s="1" t="n">
        <v>0</v>
      </c>
      <c r="P2766" s="1" t="n">
        <v>347</v>
      </c>
      <c r="Q2766" s="1" t="n">
        <v>772</v>
      </c>
      <c r="R2766" s="1" t="n">
        <v>69</v>
      </c>
      <c r="S2766" s="1" t="n">
        <v>0</v>
      </c>
      <c r="T2766" s="1" t="n">
        <v>0</v>
      </c>
      <c r="U2766" s="1" t="n">
        <v>0</v>
      </c>
      <c r="V2766" s="1" t="n">
        <f aca="false">ROUNDUP(SUM(J2766,R2766,L2766,N2766,T2766)/360,0)</f>
        <v>15</v>
      </c>
      <c r="W2766" s="1" t="n">
        <f aca="false">ROUNDUP(SUM(U2766,S2766,M2766,K2766,Q2766)/360*1.1,0)</f>
        <v>3</v>
      </c>
      <c r="X2766" s="1" t="n">
        <v>9834</v>
      </c>
      <c r="Y2766" s="1" t="n">
        <v>0</v>
      </c>
      <c r="Z2766" s="1" t="n">
        <v>361</v>
      </c>
      <c r="AA2766" s="1" t="n">
        <v>0</v>
      </c>
      <c r="AB2766" s="1" t="n">
        <v>133</v>
      </c>
      <c r="AC2766" s="1" t="n">
        <v>0</v>
      </c>
      <c r="AD2766" s="1" t="n">
        <v>1331</v>
      </c>
      <c r="AE2766" s="1" t="n">
        <v>2664</v>
      </c>
      <c r="AF2766" s="1" t="n">
        <v>6608</v>
      </c>
      <c r="AG2766" s="1" t="n">
        <v>0</v>
      </c>
      <c r="AH2766" s="1" t="n">
        <v>0</v>
      </c>
      <c r="AI2766" s="1" t="n">
        <v>0</v>
      </c>
      <c r="AJ2766" s="1" t="n">
        <f aca="false">ROUNDUP(SUM(AF2766,X2766,Z2766,AB2766,AH2766)/360,0)</f>
        <v>48</v>
      </c>
      <c r="AK2766" s="1" t="n">
        <f aca="false">ROUNDUP(SUM(AI2766,AG2766,AA2766,Y2766,AE2766)/360*1.1,0)</f>
        <v>9</v>
      </c>
      <c r="AL2766" s="1" t="n">
        <v>5</v>
      </c>
      <c r="AM2766" s="1" t="n">
        <v>1</v>
      </c>
    </row>
    <row r="2767" customFormat="false" ht="15" hidden="false" customHeight="false" outlineLevel="0" collapsed="false">
      <c r="A2767" s="1" t="n">
        <v>412720</v>
      </c>
      <c r="B2767" s="1" t="str">
        <f aca="false">VLOOKUP(A2767,Municipios!$A$2:$B$5571,2,0)</f>
        <v>Terra Boa</v>
      </c>
      <c r="C2767" s="1" t="n">
        <v>9</v>
      </c>
      <c r="D2767" s="1" t="n">
        <v>26</v>
      </c>
      <c r="E2767" s="1" t="n">
        <v>15</v>
      </c>
      <c r="F2767" s="1" t="n">
        <v>0</v>
      </c>
      <c r="G2767" s="1" t="n">
        <v>13</v>
      </c>
      <c r="H2767" s="1" t="n">
        <f aca="false">SUM(C2767:G2767)</f>
        <v>63</v>
      </c>
      <c r="I2767" s="1" t="n">
        <v>0</v>
      </c>
      <c r="J2767" s="1" t="n">
        <v>878</v>
      </c>
      <c r="K2767" s="1" t="n">
        <v>0</v>
      </c>
      <c r="L2767" s="1" t="n">
        <v>0</v>
      </c>
      <c r="M2767" s="1" t="n">
        <v>0</v>
      </c>
      <c r="N2767" s="1" t="n">
        <v>122</v>
      </c>
      <c r="O2767" s="1" t="n">
        <v>0</v>
      </c>
      <c r="P2767" s="1" t="n">
        <v>0</v>
      </c>
      <c r="Q2767" s="1" t="n">
        <v>0</v>
      </c>
      <c r="R2767" s="1" t="n">
        <v>0</v>
      </c>
      <c r="S2767" s="1" t="n">
        <v>0</v>
      </c>
      <c r="T2767" s="1" t="n">
        <v>0</v>
      </c>
      <c r="U2767" s="1" t="n">
        <v>0</v>
      </c>
      <c r="V2767" s="1" t="n">
        <f aca="false">ROUNDUP(SUM(J2767,R2767,L2767,N2767,T2767)/360,0)</f>
        <v>3</v>
      </c>
      <c r="W2767" s="1" t="n">
        <f aca="false">ROUNDUP(SUM(U2767,S2767,M2767,K2767,Q2767)/360*1.1,0)</f>
        <v>0</v>
      </c>
      <c r="X2767" s="1" t="n">
        <v>2003</v>
      </c>
      <c r="Y2767" s="1" t="n">
        <v>0</v>
      </c>
      <c r="Z2767" s="1" t="n">
        <v>102</v>
      </c>
      <c r="AA2767" s="1" t="n">
        <v>0</v>
      </c>
      <c r="AB2767" s="1" t="n">
        <v>16</v>
      </c>
      <c r="AC2767" s="1" t="n">
        <v>0</v>
      </c>
      <c r="AD2767" s="1" t="n">
        <v>0</v>
      </c>
      <c r="AE2767" s="1" t="n">
        <v>0</v>
      </c>
      <c r="AF2767" s="1" t="n">
        <v>503</v>
      </c>
      <c r="AG2767" s="1" t="n">
        <v>0</v>
      </c>
      <c r="AH2767" s="1" t="n">
        <v>0</v>
      </c>
      <c r="AI2767" s="1" t="n">
        <v>0</v>
      </c>
      <c r="AJ2767" s="1" t="n">
        <f aca="false">ROUNDUP(SUM(AF2767,X2767,Z2767,AB2767,AH2767)/360,0)</f>
        <v>8</v>
      </c>
      <c r="AK2767" s="1" t="n">
        <f aca="false">ROUNDUP(SUM(AI2767,AG2767,AA2767,Y2767,AE2767)/360*1.1,0)</f>
        <v>0</v>
      </c>
      <c r="AL2767" s="1" t="n">
        <v>1</v>
      </c>
      <c r="AM2767" s="1" t="n">
        <v>0</v>
      </c>
    </row>
    <row r="2768" customFormat="false" ht="15" hidden="false" customHeight="false" outlineLevel="0" collapsed="false">
      <c r="A2768" s="1" t="n">
        <v>412730</v>
      </c>
      <c r="B2768" s="1" t="str">
        <f aca="false">VLOOKUP(A2768,Municipios!$A$2:$B$5571,2,0)</f>
        <v>Terra Rica</v>
      </c>
      <c r="C2768" s="1" t="n">
        <v>4</v>
      </c>
      <c r="D2768" s="1" t="n">
        <v>10</v>
      </c>
      <c r="E2768" s="1" t="n">
        <v>7</v>
      </c>
      <c r="F2768" s="1" t="n">
        <v>0</v>
      </c>
      <c r="G2768" s="1" t="n">
        <v>4</v>
      </c>
      <c r="H2768" s="1" t="n">
        <f aca="false">SUM(C2768:G2768)</f>
        <v>25</v>
      </c>
      <c r="I2768" s="1" t="n">
        <v>0</v>
      </c>
      <c r="J2768" s="1" t="n">
        <v>607</v>
      </c>
      <c r="K2768" s="1" t="n">
        <v>0</v>
      </c>
      <c r="L2768" s="1" t="n">
        <v>0</v>
      </c>
      <c r="M2768" s="1" t="n">
        <v>0</v>
      </c>
      <c r="N2768" s="1" t="n">
        <v>6</v>
      </c>
      <c r="O2768" s="1" t="n">
        <v>0</v>
      </c>
      <c r="P2768" s="1" t="n">
        <v>0</v>
      </c>
      <c r="Q2768" s="1" t="n">
        <v>0</v>
      </c>
      <c r="R2768" s="1" t="n">
        <v>0</v>
      </c>
      <c r="S2768" s="1" t="n">
        <v>0</v>
      </c>
      <c r="T2768" s="1" t="n">
        <v>0</v>
      </c>
      <c r="U2768" s="1" t="n">
        <v>0</v>
      </c>
      <c r="V2768" s="1" t="n">
        <f aca="false">ROUNDUP(SUM(J2768,R2768,L2768,N2768,T2768)/360,0)</f>
        <v>2</v>
      </c>
      <c r="W2768" s="1" t="n">
        <f aca="false">ROUNDUP(SUM(U2768,S2768,M2768,K2768,Q2768)/360*1.1,0)</f>
        <v>0</v>
      </c>
      <c r="X2768" s="1" t="n">
        <v>1498</v>
      </c>
      <c r="Y2768" s="1" t="n">
        <v>0</v>
      </c>
      <c r="Z2768" s="1" t="n">
        <v>175</v>
      </c>
      <c r="AA2768" s="1" t="n">
        <v>0</v>
      </c>
      <c r="AB2768" s="1" t="n">
        <v>8</v>
      </c>
      <c r="AC2768" s="1" t="n">
        <v>0</v>
      </c>
      <c r="AD2768" s="1" t="n">
        <v>0</v>
      </c>
      <c r="AE2768" s="1" t="n">
        <v>0</v>
      </c>
      <c r="AF2768" s="1" t="n">
        <v>0</v>
      </c>
      <c r="AG2768" s="1" t="n">
        <v>0</v>
      </c>
      <c r="AH2768" s="1" t="n">
        <v>0</v>
      </c>
      <c r="AI2768" s="1" t="n">
        <v>0</v>
      </c>
      <c r="AJ2768" s="1" t="n">
        <f aca="false">ROUNDUP(SUM(AF2768,X2768,Z2768,AB2768,AH2768)/360,0)</f>
        <v>5</v>
      </c>
      <c r="AK2768" s="1" t="n">
        <f aca="false">ROUNDUP(SUM(AI2768,AG2768,AA2768,Y2768,AE2768)/360*1.1,0)</f>
        <v>0</v>
      </c>
      <c r="AL2768" s="1" t="n">
        <v>0</v>
      </c>
      <c r="AM2768" s="1" t="n">
        <v>0</v>
      </c>
    </row>
    <row r="2769" customFormat="false" ht="15" hidden="false" customHeight="false" outlineLevel="0" collapsed="false">
      <c r="A2769" s="1" t="n">
        <v>412740</v>
      </c>
      <c r="B2769" s="1" t="str">
        <f aca="false">VLOOKUP(A2769,Municipios!$A$2:$B$5571,2,0)</f>
        <v>Terra Roxa</v>
      </c>
      <c r="C2769" s="1" t="n">
        <v>2</v>
      </c>
      <c r="D2769" s="1" t="n">
        <v>6</v>
      </c>
      <c r="E2769" s="1" t="n">
        <v>4</v>
      </c>
      <c r="F2769" s="1" t="n">
        <v>0</v>
      </c>
      <c r="G2769" s="1" t="n">
        <v>2</v>
      </c>
      <c r="H2769" s="1" t="n">
        <f aca="false">SUM(C2769:G2769)</f>
        <v>14</v>
      </c>
      <c r="I2769" s="1" t="n">
        <v>0</v>
      </c>
      <c r="V2769" s="1" t="n">
        <f aca="false">ROUNDUP(SUM(J2769,R2769,L2769,N2769,T2769)/360,0)</f>
        <v>0</v>
      </c>
      <c r="W2769" s="1" t="n">
        <f aca="false">ROUNDUP(SUM(U2769,S2769,M2769,K2769,Q2769)/360*1.1,0)</f>
        <v>0</v>
      </c>
      <c r="AJ2769" s="1" t="n">
        <f aca="false">ROUNDUP(SUM(AF2769,X2769,Z2769,AB2769,AH2769)/360,0)</f>
        <v>0</v>
      </c>
      <c r="AK2769" s="1" t="n">
        <f aca="false">ROUNDUP(SUM(AI2769,AG2769,AA2769,Y2769,AE2769)/360*1.1,0)</f>
        <v>0</v>
      </c>
      <c r="AL2769" s="1" t="n">
        <v>1</v>
      </c>
      <c r="AM2769" s="1" t="n">
        <v>0</v>
      </c>
    </row>
    <row r="2770" customFormat="false" ht="15" hidden="false" customHeight="false" outlineLevel="0" collapsed="false">
      <c r="A2770" s="1" t="n">
        <v>412750</v>
      </c>
      <c r="B2770" s="1" t="str">
        <f aca="false">VLOOKUP(A2770,Municipios!$A$2:$B$5571,2,0)</f>
        <v>Tibagi</v>
      </c>
      <c r="C2770" s="1" t="n">
        <v>2</v>
      </c>
      <c r="D2770" s="1" t="n">
        <v>18</v>
      </c>
      <c r="E2770" s="1" t="n">
        <v>4</v>
      </c>
      <c r="F2770" s="1" t="n">
        <v>0</v>
      </c>
      <c r="G2770" s="1" t="n">
        <v>6</v>
      </c>
      <c r="H2770" s="1" t="n">
        <f aca="false">SUM(C2770:G2770)</f>
        <v>30</v>
      </c>
      <c r="I2770" s="1" t="n">
        <v>0</v>
      </c>
      <c r="J2770" s="1" t="n">
        <v>83</v>
      </c>
      <c r="K2770" s="1" t="n">
        <v>0</v>
      </c>
      <c r="L2770" s="1" t="n">
        <v>0</v>
      </c>
      <c r="M2770" s="1" t="n">
        <v>0</v>
      </c>
      <c r="N2770" s="1" t="n">
        <v>17</v>
      </c>
      <c r="O2770" s="1" t="n">
        <v>0</v>
      </c>
      <c r="P2770" s="1" t="n">
        <v>0</v>
      </c>
      <c r="Q2770" s="1" t="n">
        <v>0</v>
      </c>
      <c r="R2770" s="1" t="n">
        <v>0</v>
      </c>
      <c r="S2770" s="1" t="n">
        <v>0</v>
      </c>
      <c r="T2770" s="1" t="n">
        <v>0</v>
      </c>
      <c r="U2770" s="1" t="n">
        <v>0</v>
      </c>
      <c r="V2770" s="1" t="n">
        <f aca="false">ROUNDUP(SUM(J2770,R2770,L2770,N2770,T2770)/360,0)</f>
        <v>1</v>
      </c>
      <c r="W2770" s="1" t="n">
        <f aca="false">ROUNDUP(SUM(U2770,S2770,M2770,K2770,Q2770)/360*1.1,0)</f>
        <v>0</v>
      </c>
      <c r="X2770" s="1" t="n">
        <v>281</v>
      </c>
      <c r="Y2770" s="1" t="n">
        <v>0</v>
      </c>
      <c r="Z2770" s="1" t="n">
        <v>17</v>
      </c>
      <c r="AA2770" s="1" t="n">
        <v>0</v>
      </c>
      <c r="AB2770" s="1" t="n">
        <v>30</v>
      </c>
      <c r="AC2770" s="1" t="n">
        <v>0</v>
      </c>
      <c r="AD2770" s="1" t="n">
        <v>0</v>
      </c>
      <c r="AE2770" s="1" t="n">
        <v>0</v>
      </c>
      <c r="AF2770" s="1" t="n">
        <v>0</v>
      </c>
      <c r="AG2770" s="1" t="n">
        <v>0</v>
      </c>
      <c r="AH2770" s="1" t="n">
        <v>0</v>
      </c>
      <c r="AI2770" s="1" t="n">
        <v>0</v>
      </c>
      <c r="AJ2770" s="1" t="n">
        <f aca="false">ROUNDUP(SUM(AF2770,X2770,Z2770,AB2770,AH2770)/360,0)</f>
        <v>1</v>
      </c>
      <c r="AK2770" s="1" t="n">
        <f aca="false">ROUNDUP(SUM(AI2770,AG2770,AA2770,Y2770,AE2770)/360*1.1,0)</f>
        <v>0</v>
      </c>
      <c r="AL2770" s="1" t="n">
        <v>1</v>
      </c>
      <c r="AM2770" s="1" t="n">
        <v>0</v>
      </c>
    </row>
    <row r="2771" customFormat="false" ht="15" hidden="false" customHeight="false" outlineLevel="0" collapsed="false">
      <c r="A2771" s="1" t="n">
        <v>412760</v>
      </c>
      <c r="B2771" s="1" t="str">
        <f aca="false">VLOOKUP(A2771,Municipios!$A$2:$B$5571,2,0)</f>
        <v>Tijucas do Sul</v>
      </c>
      <c r="C2771" s="1" t="n">
        <v>1</v>
      </c>
      <c r="D2771" s="1" t="n">
        <v>9</v>
      </c>
      <c r="E2771" s="1" t="n">
        <v>2</v>
      </c>
      <c r="F2771" s="1" t="n">
        <v>0</v>
      </c>
      <c r="G2771" s="1" t="n">
        <v>4</v>
      </c>
      <c r="H2771" s="1" t="n">
        <f aca="false">SUM(C2771:G2771)</f>
        <v>16</v>
      </c>
      <c r="I2771" s="1" t="n">
        <v>0</v>
      </c>
      <c r="J2771" s="1" t="n">
        <v>212</v>
      </c>
      <c r="K2771" s="1" t="n">
        <v>0</v>
      </c>
      <c r="L2771" s="1" t="n">
        <v>0</v>
      </c>
      <c r="M2771" s="1" t="n">
        <v>0</v>
      </c>
      <c r="N2771" s="1" t="n">
        <v>3</v>
      </c>
      <c r="O2771" s="1" t="n">
        <v>0</v>
      </c>
      <c r="P2771" s="1" t="n">
        <v>0</v>
      </c>
      <c r="Q2771" s="1" t="n">
        <v>0</v>
      </c>
      <c r="R2771" s="1" t="n">
        <v>0</v>
      </c>
      <c r="S2771" s="1" t="n">
        <v>0</v>
      </c>
      <c r="T2771" s="1" t="n">
        <v>0</v>
      </c>
      <c r="U2771" s="1" t="n">
        <v>0</v>
      </c>
      <c r="V2771" s="1" t="n">
        <f aca="false">ROUNDUP(SUM(J2771,R2771,L2771,N2771,T2771)/360,0)</f>
        <v>1</v>
      </c>
      <c r="W2771" s="1" t="n">
        <f aca="false">ROUNDUP(SUM(U2771,S2771,M2771,K2771,Q2771)/360*1.1,0)</f>
        <v>0</v>
      </c>
      <c r="X2771" s="1" t="n">
        <v>260</v>
      </c>
      <c r="Y2771" s="1" t="n">
        <v>0</v>
      </c>
      <c r="Z2771" s="1" t="n">
        <v>0</v>
      </c>
      <c r="AA2771" s="1" t="n">
        <v>0</v>
      </c>
      <c r="AB2771" s="1" t="n">
        <v>2</v>
      </c>
      <c r="AC2771" s="1" t="n">
        <v>0</v>
      </c>
      <c r="AD2771" s="1" t="n">
        <v>0</v>
      </c>
      <c r="AE2771" s="1" t="n">
        <v>0</v>
      </c>
      <c r="AF2771" s="1" t="n">
        <v>0</v>
      </c>
      <c r="AG2771" s="1" t="n">
        <v>0</v>
      </c>
      <c r="AH2771" s="1" t="n">
        <v>0</v>
      </c>
      <c r="AI2771" s="1" t="n">
        <v>0</v>
      </c>
      <c r="AJ2771" s="1" t="n">
        <f aca="false">ROUNDUP(SUM(AF2771,X2771,Z2771,AB2771,AH2771)/360,0)</f>
        <v>1</v>
      </c>
      <c r="AK2771" s="1" t="n">
        <f aca="false">ROUNDUP(SUM(AI2771,AG2771,AA2771,Y2771,AE2771)/360*1.1,0)</f>
        <v>0</v>
      </c>
      <c r="AL2771" s="1" t="n">
        <v>1</v>
      </c>
      <c r="AM2771" s="1" t="n">
        <v>0</v>
      </c>
    </row>
    <row r="2772" customFormat="false" ht="15" hidden="false" customHeight="false" outlineLevel="0" collapsed="false">
      <c r="A2772" s="1" t="n">
        <v>412770</v>
      </c>
      <c r="B2772" s="1" t="str">
        <f aca="false">VLOOKUP(A2772,Municipios!$A$2:$B$5571,2,0)</f>
        <v>Toledo</v>
      </c>
      <c r="C2772" s="1" t="n">
        <v>35</v>
      </c>
      <c r="D2772" s="1" t="n">
        <v>29</v>
      </c>
      <c r="E2772" s="1" t="n">
        <v>18</v>
      </c>
      <c r="F2772" s="1" t="n">
        <v>0</v>
      </c>
      <c r="G2772" s="1" t="n">
        <v>18</v>
      </c>
      <c r="H2772" s="1" t="n">
        <f aca="false">SUM(C2772:G2772)</f>
        <v>100</v>
      </c>
      <c r="I2772" s="1" t="n">
        <v>30</v>
      </c>
      <c r="J2772" s="1" t="n">
        <v>1226</v>
      </c>
      <c r="K2772" s="1" t="n">
        <v>0</v>
      </c>
      <c r="L2772" s="1" t="n">
        <v>0</v>
      </c>
      <c r="M2772" s="1" t="n">
        <v>0</v>
      </c>
      <c r="N2772" s="1" t="n">
        <v>620</v>
      </c>
      <c r="O2772" s="1" t="n">
        <v>0</v>
      </c>
      <c r="P2772" s="1" t="n">
        <v>129</v>
      </c>
      <c r="Q2772" s="1" t="n">
        <v>256</v>
      </c>
      <c r="R2772" s="1" t="n">
        <v>21</v>
      </c>
      <c r="S2772" s="1" t="n">
        <v>0</v>
      </c>
      <c r="T2772" s="1" t="n">
        <v>0</v>
      </c>
      <c r="U2772" s="1" t="n">
        <v>0</v>
      </c>
      <c r="V2772" s="1" t="n">
        <f aca="false">ROUNDUP(SUM(J2772,R2772,L2772,N2772,T2772)/360,0)</f>
        <v>6</v>
      </c>
      <c r="W2772" s="1" t="n">
        <f aca="false">ROUNDUP(SUM(U2772,S2772,M2772,K2772,Q2772)/360*1.1,0)</f>
        <v>1</v>
      </c>
      <c r="X2772" s="1" t="n">
        <v>5794</v>
      </c>
      <c r="Y2772" s="1" t="n">
        <v>0</v>
      </c>
      <c r="Z2772" s="1" t="n">
        <v>4963</v>
      </c>
      <c r="AA2772" s="1" t="n">
        <v>0</v>
      </c>
      <c r="AB2772" s="1" t="n">
        <v>923</v>
      </c>
      <c r="AC2772" s="1" t="n">
        <v>0</v>
      </c>
      <c r="AD2772" s="1" t="n">
        <v>3090</v>
      </c>
      <c r="AE2772" s="1" t="n">
        <v>10129</v>
      </c>
      <c r="AF2772" s="1" t="n">
        <v>6450</v>
      </c>
      <c r="AG2772" s="1" t="n">
        <v>0</v>
      </c>
      <c r="AH2772" s="1" t="n">
        <v>0</v>
      </c>
      <c r="AI2772" s="1" t="n">
        <v>0</v>
      </c>
      <c r="AJ2772" s="1" t="n">
        <f aca="false">ROUNDUP(SUM(AF2772,X2772,Z2772,AB2772,AH2772)/360,0)</f>
        <v>51</v>
      </c>
      <c r="AK2772" s="1" t="n">
        <f aca="false">ROUNDUP(SUM(AI2772,AG2772,AA2772,Y2772,AE2772)/360*1.1,0)</f>
        <v>31</v>
      </c>
      <c r="AL2772" s="1" t="n">
        <v>16</v>
      </c>
      <c r="AM2772" s="1" t="n">
        <v>2</v>
      </c>
    </row>
    <row r="2773" customFormat="false" ht="15" hidden="false" customHeight="false" outlineLevel="0" collapsed="false">
      <c r="A2773" s="1" t="n">
        <v>412780</v>
      </c>
      <c r="B2773" s="1" t="str">
        <f aca="false">VLOOKUP(A2773,Municipios!$A$2:$B$5571,2,0)</f>
        <v>Tomazina</v>
      </c>
      <c r="C2773" s="1" t="n">
        <v>7</v>
      </c>
      <c r="D2773" s="1" t="n">
        <v>28</v>
      </c>
      <c r="E2773" s="1" t="n">
        <v>12</v>
      </c>
      <c r="F2773" s="1" t="n">
        <v>0</v>
      </c>
      <c r="G2773" s="1" t="n">
        <v>3</v>
      </c>
      <c r="H2773" s="1" t="n">
        <f aca="false">SUM(C2773:G2773)</f>
        <v>50</v>
      </c>
      <c r="I2773" s="1" t="n">
        <v>0</v>
      </c>
      <c r="J2773" s="1" t="n">
        <v>738</v>
      </c>
      <c r="K2773" s="1" t="n">
        <v>0</v>
      </c>
      <c r="L2773" s="1" t="n">
        <v>0</v>
      </c>
      <c r="M2773" s="1" t="n">
        <v>0</v>
      </c>
      <c r="N2773" s="1" t="n">
        <v>0</v>
      </c>
      <c r="O2773" s="1" t="n">
        <v>0</v>
      </c>
      <c r="P2773" s="1" t="n">
        <v>0</v>
      </c>
      <c r="Q2773" s="1" t="n">
        <v>0</v>
      </c>
      <c r="R2773" s="1" t="n">
        <v>0</v>
      </c>
      <c r="S2773" s="1" t="n">
        <v>0</v>
      </c>
      <c r="T2773" s="1" t="n">
        <v>0</v>
      </c>
      <c r="U2773" s="1" t="n">
        <v>0</v>
      </c>
      <c r="V2773" s="1" t="n">
        <f aca="false">ROUNDUP(SUM(J2773,R2773,L2773,N2773,T2773)/360,0)</f>
        <v>3</v>
      </c>
      <c r="W2773" s="1" t="n">
        <f aca="false">ROUNDUP(SUM(U2773,S2773,M2773,K2773,Q2773)/360*1.1,0)</f>
        <v>0</v>
      </c>
      <c r="X2773" s="1" t="n">
        <v>1926</v>
      </c>
      <c r="Y2773" s="1" t="n">
        <v>0</v>
      </c>
      <c r="Z2773" s="1" t="n">
        <v>0</v>
      </c>
      <c r="AA2773" s="1" t="n">
        <v>0</v>
      </c>
      <c r="AB2773" s="1" t="n">
        <v>4</v>
      </c>
      <c r="AC2773" s="1" t="n">
        <v>0</v>
      </c>
      <c r="AD2773" s="1" t="n">
        <v>0</v>
      </c>
      <c r="AE2773" s="1" t="n">
        <v>0</v>
      </c>
      <c r="AF2773" s="1" t="n">
        <v>79</v>
      </c>
      <c r="AG2773" s="1" t="n">
        <v>0</v>
      </c>
      <c r="AH2773" s="1" t="n">
        <v>0</v>
      </c>
      <c r="AI2773" s="1" t="n">
        <v>0</v>
      </c>
      <c r="AJ2773" s="1" t="n">
        <f aca="false">ROUNDUP(SUM(AF2773,X2773,Z2773,AB2773,AH2773)/360,0)</f>
        <v>6</v>
      </c>
      <c r="AK2773" s="1" t="n">
        <f aca="false">ROUNDUP(SUM(AI2773,AG2773,AA2773,Y2773,AE2773)/360*1.1,0)</f>
        <v>0</v>
      </c>
      <c r="AL2773" s="1" t="n">
        <v>0</v>
      </c>
      <c r="AM2773" s="1" t="n">
        <v>0</v>
      </c>
    </row>
    <row r="2774" customFormat="false" ht="15" hidden="false" customHeight="false" outlineLevel="0" collapsed="false">
      <c r="A2774" s="1" t="n">
        <v>412785</v>
      </c>
      <c r="B2774" s="1" t="str">
        <f aca="false">VLOOKUP(A2774,Municipios!$A$2:$B$5571,2,0)</f>
        <v>Três Barras do Paraná</v>
      </c>
      <c r="C2774" s="1" t="n">
        <v>3</v>
      </c>
      <c r="D2774" s="1" t="n">
        <v>21</v>
      </c>
      <c r="E2774" s="1" t="n">
        <v>7</v>
      </c>
      <c r="F2774" s="1" t="n">
        <v>0</v>
      </c>
      <c r="G2774" s="1" t="n">
        <v>3</v>
      </c>
      <c r="H2774" s="1" t="n">
        <f aca="false">SUM(C2774:G2774)</f>
        <v>34</v>
      </c>
      <c r="I2774" s="1" t="n">
        <v>0</v>
      </c>
      <c r="J2774" s="1" t="n">
        <v>521</v>
      </c>
      <c r="K2774" s="1" t="n">
        <v>0</v>
      </c>
      <c r="L2774" s="1" t="n">
        <v>0</v>
      </c>
      <c r="M2774" s="1" t="n">
        <v>0</v>
      </c>
      <c r="N2774" s="1" t="n">
        <v>66</v>
      </c>
      <c r="O2774" s="1" t="n">
        <v>0</v>
      </c>
      <c r="P2774" s="1" t="n">
        <v>0</v>
      </c>
      <c r="Q2774" s="1" t="n">
        <v>0</v>
      </c>
      <c r="R2774" s="1" t="n">
        <v>0</v>
      </c>
      <c r="S2774" s="1" t="n">
        <v>0</v>
      </c>
      <c r="T2774" s="1" t="n">
        <v>0</v>
      </c>
      <c r="U2774" s="1" t="n">
        <v>0</v>
      </c>
      <c r="V2774" s="1" t="n">
        <f aca="false">ROUNDUP(SUM(J2774,R2774,L2774,N2774,T2774)/360,0)</f>
        <v>2</v>
      </c>
      <c r="W2774" s="1" t="n">
        <f aca="false">ROUNDUP(SUM(U2774,S2774,M2774,K2774,Q2774)/360*1.1,0)</f>
        <v>0</v>
      </c>
      <c r="X2774" s="1" t="n">
        <v>927</v>
      </c>
      <c r="Y2774" s="1" t="n">
        <v>0</v>
      </c>
      <c r="Z2774" s="1" t="n">
        <v>91</v>
      </c>
      <c r="AA2774" s="1" t="n">
        <v>0</v>
      </c>
      <c r="AB2774" s="1" t="n">
        <v>60</v>
      </c>
      <c r="AC2774" s="1" t="n">
        <v>0</v>
      </c>
      <c r="AD2774" s="1" t="n">
        <v>0</v>
      </c>
      <c r="AE2774" s="1" t="n">
        <v>0</v>
      </c>
      <c r="AF2774" s="1" t="n">
        <v>111</v>
      </c>
      <c r="AG2774" s="1" t="n">
        <v>0</v>
      </c>
      <c r="AH2774" s="1" t="n">
        <v>0</v>
      </c>
      <c r="AI2774" s="1" t="n">
        <v>0</v>
      </c>
      <c r="AJ2774" s="1" t="n">
        <f aca="false">ROUNDUP(SUM(AF2774,X2774,Z2774,AB2774,AH2774)/360,0)</f>
        <v>4</v>
      </c>
      <c r="AK2774" s="1" t="n">
        <f aca="false">ROUNDUP(SUM(AI2774,AG2774,AA2774,Y2774,AE2774)/360*1.1,0)</f>
        <v>0</v>
      </c>
      <c r="AL2774" s="1" t="n">
        <v>0</v>
      </c>
      <c r="AM2774" s="1" t="n">
        <v>0</v>
      </c>
    </row>
    <row r="2775" customFormat="false" ht="15" hidden="false" customHeight="false" outlineLevel="0" collapsed="false">
      <c r="A2775" s="1" t="n">
        <v>412788</v>
      </c>
      <c r="B2775" s="1" t="str">
        <f aca="false">VLOOKUP(A2775,Municipios!$A$2:$B$5571,2,0)</f>
        <v>Tunas do Paraná</v>
      </c>
      <c r="C2775" s="1" t="n">
        <v>0</v>
      </c>
      <c r="D2775" s="1" t="n">
        <v>4</v>
      </c>
      <c r="E2775" s="1" t="n">
        <v>0</v>
      </c>
      <c r="F2775" s="1" t="n">
        <v>0</v>
      </c>
      <c r="G2775" s="1" t="n">
        <v>2</v>
      </c>
      <c r="H2775" s="1" t="n">
        <f aca="false">SUM(C2775:G2775)</f>
        <v>6</v>
      </c>
      <c r="I2775" s="1" t="n">
        <v>0</v>
      </c>
      <c r="V2775" s="1" t="n">
        <f aca="false">ROUNDUP(SUM(J2775,R2775,L2775,N2775,T2775)/360,0)</f>
        <v>0</v>
      </c>
      <c r="W2775" s="1" t="n">
        <f aca="false">ROUNDUP(SUM(U2775,S2775,M2775,K2775,Q2775)/360*1.1,0)</f>
        <v>0</v>
      </c>
      <c r="AJ2775" s="1" t="n">
        <f aca="false">ROUNDUP(SUM(AF2775,X2775,Z2775,AB2775,AH2775)/360,0)</f>
        <v>0</v>
      </c>
      <c r="AK2775" s="1" t="n">
        <f aca="false">ROUNDUP(SUM(AI2775,AG2775,AA2775,Y2775,AE2775)/360*1.1,0)</f>
        <v>0</v>
      </c>
      <c r="AL2775" s="1" t="n">
        <v>0</v>
      </c>
      <c r="AM2775" s="1" t="n">
        <v>0</v>
      </c>
    </row>
    <row r="2776" customFormat="false" ht="15" hidden="false" customHeight="false" outlineLevel="0" collapsed="false">
      <c r="A2776" s="1" t="n">
        <v>412790</v>
      </c>
      <c r="B2776" s="1" t="str">
        <f aca="false">VLOOKUP(A2776,Municipios!$A$2:$B$5571,2,0)</f>
        <v>Tuneiras do Oeste</v>
      </c>
      <c r="C2776" s="1" t="n">
        <v>0</v>
      </c>
      <c r="D2776" s="1" t="n">
        <v>16</v>
      </c>
      <c r="E2776" s="1" t="n">
        <v>3</v>
      </c>
      <c r="F2776" s="1" t="n">
        <v>0</v>
      </c>
      <c r="G2776" s="1" t="n">
        <v>3</v>
      </c>
      <c r="H2776" s="1" t="n">
        <f aca="false">SUM(C2776:G2776)</f>
        <v>22</v>
      </c>
      <c r="I2776" s="1" t="n">
        <v>0</v>
      </c>
      <c r="J2776" s="1" t="n">
        <v>95</v>
      </c>
      <c r="K2776" s="1" t="n">
        <v>0</v>
      </c>
      <c r="L2776" s="1" t="n">
        <v>0</v>
      </c>
      <c r="M2776" s="1" t="n">
        <v>0</v>
      </c>
      <c r="N2776" s="1" t="n">
        <v>23</v>
      </c>
      <c r="O2776" s="1" t="n">
        <v>0</v>
      </c>
      <c r="P2776" s="1" t="n">
        <v>0</v>
      </c>
      <c r="Q2776" s="1" t="n">
        <v>0</v>
      </c>
      <c r="R2776" s="1" t="n">
        <v>0</v>
      </c>
      <c r="S2776" s="1" t="n">
        <v>0</v>
      </c>
      <c r="T2776" s="1" t="n">
        <v>0</v>
      </c>
      <c r="U2776" s="1" t="n">
        <v>0</v>
      </c>
      <c r="V2776" s="1" t="n">
        <f aca="false">ROUNDUP(SUM(J2776,R2776,L2776,N2776,T2776)/360,0)</f>
        <v>1</v>
      </c>
      <c r="W2776" s="1" t="n">
        <f aca="false">ROUNDUP(SUM(U2776,S2776,M2776,K2776,Q2776)/360*1.1,0)</f>
        <v>0</v>
      </c>
      <c r="X2776" s="1" t="n">
        <v>377</v>
      </c>
      <c r="Y2776" s="1" t="n">
        <v>0</v>
      </c>
      <c r="Z2776" s="1" t="n">
        <v>0</v>
      </c>
      <c r="AA2776" s="1" t="n">
        <v>0</v>
      </c>
      <c r="AB2776" s="1" t="n">
        <v>57</v>
      </c>
      <c r="AC2776" s="1" t="n">
        <v>0</v>
      </c>
      <c r="AD2776" s="1" t="n">
        <v>0</v>
      </c>
      <c r="AE2776" s="1" t="n">
        <v>0</v>
      </c>
      <c r="AF2776" s="1" t="n">
        <v>0</v>
      </c>
      <c r="AG2776" s="1" t="n">
        <v>0</v>
      </c>
      <c r="AH2776" s="1" t="n">
        <v>0</v>
      </c>
      <c r="AI2776" s="1" t="n">
        <v>0</v>
      </c>
      <c r="AJ2776" s="1" t="n">
        <f aca="false">ROUNDUP(SUM(AF2776,X2776,Z2776,AB2776,AH2776)/360,0)</f>
        <v>2</v>
      </c>
      <c r="AK2776" s="1" t="n">
        <f aca="false">ROUNDUP(SUM(AI2776,AG2776,AA2776,Y2776,AE2776)/360*1.1,0)</f>
        <v>0</v>
      </c>
      <c r="AL2776" s="1" t="n">
        <v>0</v>
      </c>
      <c r="AM2776" s="1" t="n">
        <v>0</v>
      </c>
    </row>
    <row r="2777" customFormat="false" ht="15" hidden="false" customHeight="false" outlineLevel="0" collapsed="false">
      <c r="A2777" s="1" t="n">
        <v>412795</v>
      </c>
      <c r="B2777" s="1" t="str">
        <f aca="false">VLOOKUP(A2777,Municipios!$A$2:$B$5571,2,0)</f>
        <v>Tupãssi</v>
      </c>
      <c r="C2777" s="1" t="n">
        <v>2</v>
      </c>
      <c r="D2777" s="1" t="n">
        <v>15</v>
      </c>
      <c r="E2777" s="1" t="n">
        <v>3</v>
      </c>
      <c r="F2777" s="1" t="n">
        <v>0</v>
      </c>
      <c r="G2777" s="1" t="n">
        <v>3</v>
      </c>
      <c r="H2777" s="1" t="n">
        <f aca="false">SUM(C2777:G2777)</f>
        <v>23</v>
      </c>
      <c r="I2777" s="1" t="n">
        <v>0</v>
      </c>
      <c r="J2777" s="1" t="n">
        <v>528</v>
      </c>
      <c r="K2777" s="1" t="n">
        <v>0</v>
      </c>
      <c r="L2777" s="1" t="n">
        <v>0</v>
      </c>
      <c r="M2777" s="1" t="n">
        <v>0</v>
      </c>
      <c r="N2777" s="1" t="n">
        <v>0</v>
      </c>
      <c r="O2777" s="1" t="n">
        <v>0</v>
      </c>
      <c r="P2777" s="1" t="n">
        <v>0</v>
      </c>
      <c r="Q2777" s="1" t="n">
        <v>0</v>
      </c>
      <c r="R2777" s="1" t="n">
        <v>0</v>
      </c>
      <c r="S2777" s="1" t="n">
        <v>0</v>
      </c>
      <c r="T2777" s="1" t="n">
        <v>0</v>
      </c>
      <c r="U2777" s="1" t="n">
        <v>0</v>
      </c>
      <c r="V2777" s="1" t="n">
        <f aca="false">ROUNDUP(SUM(J2777,R2777,L2777,N2777,T2777)/360,0)</f>
        <v>2</v>
      </c>
      <c r="W2777" s="1" t="n">
        <f aca="false">ROUNDUP(SUM(U2777,S2777,M2777,K2777,Q2777)/360*1.1,0)</f>
        <v>0</v>
      </c>
      <c r="X2777" s="1" t="n">
        <v>407</v>
      </c>
      <c r="Y2777" s="1" t="n">
        <v>0</v>
      </c>
      <c r="Z2777" s="1" t="n">
        <v>0</v>
      </c>
      <c r="AA2777" s="1" t="n">
        <v>0</v>
      </c>
      <c r="AB2777" s="1" t="n">
        <v>0</v>
      </c>
      <c r="AC2777" s="1" t="n">
        <v>0</v>
      </c>
      <c r="AD2777" s="1" t="n">
        <v>0</v>
      </c>
      <c r="AE2777" s="1" t="n">
        <v>0</v>
      </c>
      <c r="AF2777" s="1" t="n">
        <v>0</v>
      </c>
      <c r="AG2777" s="1" t="n">
        <v>0</v>
      </c>
      <c r="AH2777" s="1" t="n">
        <v>0</v>
      </c>
      <c r="AI2777" s="1" t="n">
        <v>0</v>
      </c>
      <c r="AJ2777" s="1" t="n">
        <f aca="false">ROUNDUP(SUM(AF2777,X2777,Z2777,AB2777,AH2777)/360,0)</f>
        <v>2</v>
      </c>
      <c r="AK2777" s="1" t="n">
        <f aca="false">ROUNDUP(SUM(AI2777,AG2777,AA2777,Y2777,AE2777)/360*1.1,0)</f>
        <v>0</v>
      </c>
      <c r="AL2777" s="1" t="n">
        <v>1</v>
      </c>
      <c r="AM2777" s="1" t="n">
        <v>0</v>
      </c>
    </row>
    <row r="2778" customFormat="false" ht="15" hidden="false" customHeight="false" outlineLevel="0" collapsed="false">
      <c r="A2778" s="1" t="n">
        <v>412796</v>
      </c>
      <c r="B2778" s="1" t="str">
        <f aca="false">VLOOKUP(A2778,Municipios!$A$2:$B$5571,2,0)</f>
        <v>Turvo</v>
      </c>
      <c r="C2778" s="1" t="n">
        <v>1</v>
      </c>
      <c r="D2778" s="1" t="n">
        <v>32</v>
      </c>
      <c r="E2778" s="1" t="n">
        <v>7</v>
      </c>
      <c r="F2778" s="1" t="n">
        <v>0</v>
      </c>
      <c r="G2778" s="1" t="n">
        <v>9</v>
      </c>
      <c r="H2778" s="1" t="n">
        <f aca="false">SUM(C2778:G2778)</f>
        <v>49</v>
      </c>
      <c r="I2778" s="1" t="n">
        <v>0</v>
      </c>
      <c r="J2778" s="1" t="n">
        <v>568</v>
      </c>
      <c r="K2778" s="1" t="n">
        <v>0</v>
      </c>
      <c r="L2778" s="1" t="n">
        <v>0</v>
      </c>
      <c r="M2778" s="1" t="n">
        <v>0</v>
      </c>
      <c r="N2778" s="1" t="n">
        <v>173</v>
      </c>
      <c r="O2778" s="1" t="n">
        <v>0</v>
      </c>
      <c r="P2778" s="1" t="n">
        <v>0</v>
      </c>
      <c r="Q2778" s="1" t="n">
        <v>0</v>
      </c>
      <c r="R2778" s="1" t="n">
        <v>0</v>
      </c>
      <c r="S2778" s="1" t="n">
        <v>0</v>
      </c>
      <c r="T2778" s="1" t="n">
        <v>0</v>
      </c>
      <c r="U2778" s="1" t="n">
        <v>0</v>
      </c>
      <c r="V2778" s="1" t="n">
        <f aca="false">ROUNDUP(SUM(J2778,R2778,L2778,N2778,T2778)/360,0)</f>
        <v>3</v>
      </c>
      <c r="W2778" s="1" t="n">
        <f aca="false">ROUNDUP(SUM(U2778,S2778,M2778,K2778,Q2778)/360*1.1,0)</f>
        <v>0</v>
      </c>
      <c r="X2778" s="1" t="n">
        <v>1120</v>
      </c>
      <c r="Y2778" s="1" t="n">
        <v>0</v>
      </c>
      <c r="Z2778" s="1" t="n">
        <v>59</v>
      </c>
      <c r="AA2778" s="1" t="n">
        <v>0</v>
      </c>
      <c r="AB2778" s="1" t="n">
        <v>218</v>
      </c>
      <c r="AC2778" s="1" t="n">
        <v>0</v>
      </c>
      <c r="AD2778" s="1" t="n">
        <v>0</v>
      </c>
      <c r="AE2778" s="1" t="n">
        <v>0</v>
      </c>
      <c r="AF2778" s="1" t="n">
        <v>112</v>
      </c>
      <c r="AG2778" s="1" t="n">
        <v>0</v>
      </c>
      <c r="AH2778" s="1" t="n">
        <v>0</v>
      </c>
      <c r="AI2778" s="1" t="n">
        <v>0</v>
      </c>
      <c r="AJ2778" s="1" t="n">
        <f aca="false">ROUNDUP(SUM(AF2778,X2778,Z2778,AB2778,AH2778)/360,0)</f>
        <v>5</v>
      </c>
      <c r="AK2778" s="1" t="n">
        <f aca="false">ROUNDUP(SUM(AI2778,AG2778,AA2778,Y2778,AE2778)/360*1.1,0)</f>
        <v>0</v>
      </c>
      <c r="AL2778" s="1" t="n">
        <v>0</v>
      </c>
      <c r="AM2778" s="1" t="n">
        <v>0</v>
      </c>
    </row>
    <row r="2779" customFormat="false" ht="15" hidden="false" customHeight="false" outlineLevel="0" collapsed="false">
      <c r="A2779" s="1" t="n">
        <v>412800</v>
      </c>
      <c r="B2779" s="1" t="str">
        <f aca="false">VLOOKUP(A2779,Municipios!$A$2:$B$5571,2,0)</f>
        <v>Ubiratã</v>
      </c>
      <c r="C2779" s="1" t="n">
        <v>6</v>
      </c>
      <c r="D2779" s="1" t="n">
        <v>27</v>
      </c>
      <c r="E2779" s="1" t="n">
        <v>8</v>
      </c>
      <c r="F2779" s="1" t="n">
        <v>1</v>
      </c>
      <c r="G2779" s="1" t="n">
        <v>9</v>
      </c>
      <c r="H2779" s="1" t="n">
        <f aca="false">SUM(C2779:G2779)</f>
        <v>51</v>
      </c>
      <c r="I2779" s="1" t="n">
        <v>0</v>
      </c>
      <c r="J2779" s="1" t="n">
        <v>984</v>
      </c>
      <c r="K2779" s="1" t="n">
        <v>0</v>
      </c>
      <c r="L2779" s="1" t="n">
        <v>0</v>
      </c>
      <c r="M2779" s="1" t="n">
        <v>0</v>
      </c>
      <c r="N2779" s="1" t="n">
        <v>249</v>
      </c>
      <c r="O2779" s="1" t="n">
        <v>0</v>
      </c>
      <c r="P2779" s="1" t="n">
        <v>0</v>
      </c>
      <c r="Q2779" s="1" t="n">
        <v>0</v>
      </c>
      <c r="R2779" s="1" t="n">
        <v>0</v>
      </c>
      <c r="S2779" s="1" t="n">
        <v>0</v>
      </c>
      <c r="T2779" s="1" t="n">
        <v>0</v>
      </c>
      <c r="U2779" s="1" t="n">
        <v>0</v>
      </c>
      <c r="V2779" s="1" t="n">
        <f aca="false">ROUNDUP(SUM(J2779,R2779,L2779,N2779,T2779)/360,0)</f>
        <v>4</v>
      </c>
      <c r="W2779" s="1" t="n">
        <f aca="false">ROUNDUP(SUM(U2779,S2779,M2779,K2779,Q2779)/360*1.1,0)</f>
        <v>0</v>
      </c>
      <c r="X2779" s="1" t="n">
        <v>3417</v>
      </c>
      <c r="Y2779" s="1" t="n">
        <v>0</v>
      </c>
      <c r="Z2779" s="1" t="n">
        <v>558</v>
      </c>
      <c r="AA2779" s="1" t="n">
        <v>0</v>
      </c>
      <c r="AB2779" s="1" t="n">
        <v>524</v>
      </c>
      <c r="AC2779" s="1" t="n">
        <v>0</v>
      </c>
      <c r="AD2779" s="1" t="n">
        <v>0</v>
      </c>
      <c r="AE2779" s="1" t="n">
        <v>0</v>
      </c>
      <c r="AF2779" s="1" t="n">
        <v>1279</v>
      </c>
      <c r="AG2779" s="1" t="n">
        <v>0</v>
      </c>
      <c r="AH2779" s="1" t="n">
        <v>0</v>
      </c>
      <c r="AI2779" s="1" t="n">
        <v>0</v>
      </c>
      <c r="AJ2779" s="1" t="n">
        <f aca="false">ROUNDUP(SUM(AF2779,X2779,Z2779,AB2779,AH2779)/360,0)</f>
        <v>17</v>
      </c>
      <c r="AK2779" s="1" t="n">
        <f aca="false">ROUNDUP(SUM(AI2779,AG2779,AA2779,Y2779,AE2779)/360*1.1,0)</f>
        <v>0</v>
      </c>
      <c r="AL2779" s="1" t="n">
        <v>3</v>
      </c>
      <c r="AM2779" s="1" t="n">
        <v>0</v>
      </c>
    </row>
    <row r="2780" customFormat="false" ht="15" hidden="false" customHeight="false" outlineLevel="0" collapsed="false">
      <c r="A2780" s="1" t="n">
        <v>412810</v>
      </c>
      <c r="B2780" s="1" t="str">
        <f aca="false">VLOOKUP(A2780,Municipios!$A$2:$B$5571,2,0)</f>
        <v>Umuarama</v>
      </c>
      <c r="C2780" s="1" t="n">
        <v>124</v>
      </c>
      <c r="D2780" s="1" t="n">
        <v>164</v>
      </c>
      <c r="E2780" s="1" t="n">
        <v>24</v>
      </c>
      <c r="F2780" s="1" t="n">
        <v>150</v>
      </c>
      <c r="G2780" s="1" t="n">
        <v>47</v>
      </c>
      <c r="H2780" s="1" t="n">
        <f aca="false">SUM(C2780:G2780)</f>
        <v>509</v>
      </c>
      <c r="I2780" s="1" t="n">
        <v>63</v>
      </c>
      <c r="J2780" s="1" t="n">
        <v>2916</v>
      </c>
      <c r="K2780" s="1" t="n">
        <v>0</v>
      </c>
      <c r="L2780" s="1" t="n">
        <v>0</v>
      </c>
      <c r="M2780" s="1" t="n">
        <v>0</v>
      </c>
      <c r="N2780" s="1" t="n">
        <v>703</v>
      </c>
      <c r="O2780" s="1" t="n">
        <v>0</v>
      </c>
      <c r="P2780" s="1" t="n">
        <v>781</v>
      </c>
      <c r="Q2780" s="1" t="n">
        <v>1688</v>
      </c>
      <c r="R2780" s="1" t="n">
        <v>24</v>
      </c>
      <c r="S2780" s="1" t="n">
        <v>0</v>
      </c>
      <c r="T2780" s="1" t="n">
        <v>0</v>
      </c>
      <c r="U2780" s="1" t="n">
        <v>0</v>
      </c>
      <c r="V2780" s="1" t="n">
        <f aca="false">ROUNDUP(SUM(J2780,R2780,L2780,N2780,T2780)/360,0)</f>
        <v>11</v>
      </c>
      <c r="W2780" s="1" t="n">
        <f aca="false">ROUNDUP(SUM(U2780,S2780,M2780,K2780,Q2780)/360*1.1,0)</f>
        <v>6</v>
      </c>
      <c r="X2780" s="1" t="n">
        <v>15717</v>
      </c>
      <c r="Y2780" s="1" t="n">
        <v>0</v>
      </c>
      <c r="Z2780" s="1" t="n">
        <v>5262</v>
      </c>
      <c r="AA2780" s="1" t="n">
        <v>0</v>
      </c>
      <c r="AB2780" s="1" t="n">
        <v>1515</v>
      </c>
      <c r="AC2780" s="1" t="n">
        <v>426</v>
      </c>
      <c r="AD2780" s="1" t="n">
        <v>7327</v>
      </c>
      <c r="AE2780" s="1" t="n">
        <v>12197</v>
      </c>
      <c r="AF2780" s="1" t="n">
        <v>15227</v>
      </c>
      <c r="AG2780" s="1" t="n">
        <v>0</v>
      </c>
      <c r="AH2780" s="1" t="n">
        <v>50990</v>
      </c>
      <c r="AI2780" s="1" t="n">
        <v>0</v>
      </c>
      <c r="AJ2780" s="1" t="n">
        <f aca="false">ROUNDUP(SUM(AF2780,X2780,Z2780,AB2780,AH2780)/360,0)</f>
        <v>247</v>
      </c>
      <c r="AK2780" s="1" t="n">
        <f aca="false">ROUNDUP(SUM(AI2780,AG2780,AA2780,Y2780,AE2780)/360*1.1,0)</f>
        <v>38</v>
      </c>
      <c r="AL2780" s="1" t="n">
        <v>53</v>
      </c>
      <c r="AM2780" s="1" t="n">
        <v>4</v>
      </c>
    </row>
    <row r="2781" customFormat="false" ht="15" hidden="false" customHeight="false" outlineLevel="0" collapsed="false">
      <c r="A2781" s="1" t="n">
        <v>412820</v>
      </c>
      <c r="B2781" s="1" t="str">
        <f aca="false">VLOOKUP(A2781,Municipios!$A$2:$B$5571,2,0)</f>
        <v>União da Vitória</v>
      </c>
      <c r="C2781" s="1" t="n">
        <v>16</v>
      </c>
      <c r="D2781" s="1" t="n">
        <v>46</v>
      </c>
      <c r="E2781" s="1" t="n">
        <v>14</v>
      </c>
      <c r="F2781" s="1" t="n">
        <v>33</v>
      </c>
      <c r="G2781" s="1" t="n">
        <v>8</v>
      </c>
      <c r="H2781" s="1" t="n">
        <f aca="false">SUM(C2781:G2781)</f>
        <v>117</v>
      </c>
      <c r="I2781" s="1" t="n">
        <v>22</v>
      </c>
      <c r="J2781" s="1" t="n">
        <v>1119</v>
      </c>
      <c r="K2781" s="1" t="n">
        <v>0</v>
      </c>
      <c r="L2781" s="1" t="n">
        <v>0</v>
      </c>
      <c r="M2781" s="1" t="n">
        <v>0</v>
      </c>
      <c r="N2781" s="1" t="n">
        <v>226</v>
      </c>
      <c r="O2781" s="1" t="n">
        <v>0</v>
      </c>
      <c r="P2781" s="1" t="n">
        <v>301</v>
      </c>
      <c r="Q2781" s="1" t="n">
        <v>507</v>
      </c>
      <c r="R2781" s="1" t="n">
        <v>7</v>
      </c>
      <c r="S2781" s="1" t="n">
        <v>0</v>
      </c>
      <c r="T2781" s="1" t="n">
        <v>0</v>
      </c>
      <c r="U2781" s="1" t="n">
        <v>0</v>
      </c>
      <c r="V2781" s="1" t="n">
        <f aca="false">ROUNDUP(SUM(J2781,R2781,L2781,N2781,T2781)/360,0)</f>
        <v>4</v>
      </c>
      <c r="W2781" s="1" t="n">
        <f aca="false">ROUNDUP(SUM(U2781,S2781,M2781,K2781,Q2781)/360*1.1,0)</f>
        <v>2</v>
      </c>
      <c r="X2781" s="1" t="n">
        <v>6137</v>
      </c>
      <c r="Y2781" s="1" t="n">
        <v>0</v>
      </c>
      <c r="Z2781" s="1" t="n">
        <v>2355</v>
      </c>
      <c r="AA2781" s="1" t="n">
        <v>0</v>
      </c>
      <c r="AB2781" s="1" t="n">
        <v>881</v>
      </c>
      <c r="AC2781" s="1" t="n">
        <v>189</v>
      </c>
      <c r="AD2781" s="1" t="n">
        <v>2384</v>
      </c>
      <c r="AE2781" s="1" t="n">
        <v>5733</v>
      </c>
      <c r="AF2781" s="1" t="n">
        <v>3174</v>
      </c>
      <c r="AG2781" s="1" t="n">
        <v>0</v>
      </c>
      <c r="AH2781" s="1" t="n">
        <v>11890</v>
      </c>
      <c r="AI2781" s="1" t="n">
        <v>0</v>
      </c>
      <c r="AJ2781" s="1" t="n">
        <f aca="false">ROUNDUP(SUM(AF2781,X2781,Z2781,AB2781,AH2781)/360,0)</f>
        <v>68</v>
      </c>
      <c r="AK2781" s="1" t="n">
        <f aca="false">ROUNDUP(SUM(AI2781,AG2781,AA2781,Y2781,AE2781)/360*1.1,0)</f>
        <v>18</v>
      </c>
      <c r="AL2781" s="1" t="n">
        <v>24</v>
      </c>
      <c r="AM2781" s="1" t="n">
        <v>2</v>
      </c>
    </row>
    <row r="2782" customFormat="false" ht="15" hidden="false" customHeight="false" outlineLevel="0" collapsed="false">
      <c r="A2782" s="1" t="n">
        <v>412840</v>
      </c>
      <c r="B2782" s="1" t="str">
        <f aca="false">VLOOKUP(A2782,Municipios!$A$2:$B$5571,2,0)</f>
        <v>Uraí</v>
      </c>
      <c r="C2782" s="1" t="n">
        <v>3</v>
      </c>
      <c r="D2782" s="1" t="n">
        <v>21</v>
      </c>
      <c r="E2782" s="1" t="n">
        <v>9</v>
      </c>
      <c r="F2782" s="1" t="n">
        <v>10</v>
      </c>
      <c r="G2782" s="1" t="n">
        <v>5</v>
      </c>
      <c r="H2782" s="1" t="n">
        <f aca="false">SUM(C2782:G2782)</f>
        <v>48</v>
      </c>
      <c r="I2782" s="1" t="n">
        <v>0</v>
      </c>
      <c r="J2782" s="1" t="n">
        <v>205</v>
      </c>
      <c r="K2782" s="1" t="n">
        <v>0</v>
      </c>
      <c r="L2782" s="1" t="n">
        <v>0</v>
      </c>
      <c r="M2782" s="1" t="n">
        <v>0</v>
      </c>
      <c r="N2782" s="1" t="n">
        <v>0</v>
      </c>
      <c r="O2782" s="1" t="n">
        <v>0</v>
      </c>
      <c r="P2782" s="1" t="n">
        <v>0</v>
      </c>
      <c r="Q2782" s="1" t="n">
        <v>0</v>
      </c>
      <c r="R2782" s="1" t="n">
        <v>0</v>
      </c>
      <c r="S2782" s="1" t="n">
        <v>0</v>
      </c>
      <c r="T2782" s="1" t="n">
        <v>0</v>
      </c>
      <c r="U2782" s="1" t="n">
        <v>0</v>
      </c>
      <c r="V2782" s="1" t="n">
        <f aca="false">ROUNDUP(SUM(J2782,R2782,L2782,N2782,T2782)/360,0)</f>
        <v>1</v>
      </c>
      <c r="W2782" s="1" t="n">
        <f aca="false">ROUNDUP(SUM(U2782,S2782,M2782,K2782,Q2782)/360*1.1,0)</f>
        <v>0</v>
      </c>
      <c r="X2782" s="1" t="n">
        <v>472</v>
      </c>
      <c r="Y2782" s="1" t="n">
        <v>0</v>
      </c>
      <c r="Z2782" s="1" t="n">
        <v>0</v>
      </c>
      <c r="AA2782" s="1" t="n">
        <v>0</v>
      </c>
      <c r="AB2782" s="1" t="n">
        <v>0</v>
      </c>
      <c r="AC2782" s="1" t="n">
        <v>0</v>
      </c>
      <c r="AD2782" s="1" t="n">
        <v>0</v>
      </c>
      <c r="AE2782" s="1" t="n">
        <v>0</v>
      </c>
      <c r="AF2782" s="1" t="n">
        <v>0</v>
      </c>
      <c r="AG2782" s="1" t="n">
        <v>0</v>
      </c>
      <c r="AH2782" s="1" t="n">
        <v>0</v>
      </c>
      <c r="AI2782" s="1" t="n">
        <v>0</v>
      </c>
      <c r="AJ2782" s="1" t="n">
        <f aca="false">ROUNDUP(SUM(AF2782,X2782,Z2782,AB2782,AH2782)/360,0)</f>
        <v>2</v>
      </c>
      <c r="AK2782" s="1" t="n">
        <f aca="false">ROUNDUP(SUM(AI2782,AG2782,AA2782,Y2782,AE2782)/360*1.1,0)</f>
        <v>0</v>
      </c>
      <c r="AL2782" s="1" t="n">
        <v>0</v>
      </c>
      <c r="AM2782" s="1" t="n">
        <v>0</v>
      </c>
    </row>
    <row r="2783" customFormat="false" ht="15" hidden="false" customHeight="false" outlineLevel="0" collapsed="false">
      <c r="A2783" s="1" t="n">
        <v>412850</v>
      </c>
      <c r="B2783" s="1" t="str">
        <f aca="false">VLOOKUP(A2783,Municipios!$A$2:$B$5571,2,0)</f>
        <v>Wenceslau Braz</v>
      </c>
      <c r="C2783" s="1" t="n">
        <v>4</v>
      </c>
      <c r="D2783" s="1" t="n">
        <v>20</v>
      </c>
      <c r="E2783" s="1" t="n">
        <v>5</v>
      </c>
      <c r="F2783" s="1" t="n">
        <v>1</v>
      </c>
      <c r="G2783" s="1" t="n">
        <v>2</v>
      </c>
      <c r="H2783" s="1" t="n">
        <f aca="false">SUM(C2783:G2783)</f>
        <v>32</v>
      </c>
      <c r="I2783" s="1" t="n">
        <v>0</v>
      </c>
      <c r="J2783" s="1" t="n">
        <v>484</v>
      </c>
      <c r="K2783" s="1" t="n">
        <v>0</v>
      </c>
      <c r="L2783" s="1" t="n">
        <v>0</v>
      </c>
      <c r="M2783" s="1" t="n">
        <v>0</v>
      </c>
      <c r="N2783" s="1" t="n">
        <v>186</v>
      </c>
      <c r="O2783" s="1" t="n">
        <v>0</v>
      </c>
      <c r="P2783" s="1" t="n">
        <v>0</v>
      </c>
      <c r="Q2783" s="1" t="n">
        <v>0</v>
      </c>
      <c r="R2783" s="1" t="n">
        <v>0</v>
      </c>
      <c r="S2783" s="1" t="n">
        <v>0</v>
      </c>
      <c r="T2783" s="1" t="n">
        <v>0</v>
      </c>
      <c r="U2783" s="1" t="n">
        <v>0</v>
      </c>
      <c r="V2783" s="1" t="n">
        <f aca="false">ROUNDUP(SUM(J2783,R2783,L2783,N2783,T2783)/360,0)</f>
        <v>2</v>
      </c>
      <c r="W2783" s="1" t="n">
        <f aca="false">ROUNDUP(SUM(U2783,S2783,M2783,K2783,Q2783)/360*1.1,0)</f>
        <v>0</v>
      </c>
      <c r="X2783" s="1" t="n">
        <v>891</v>
      </c>
      <c r="Y2783" s="1" t="n">
        <v>0</v>
      </c>
      <c r="Z2783" s="1" t="n">
        <v>24</v>
      </c>
      <c r="AA2783" s="1" t="n">
        <v>0</v>
      </c>
      <c r="AB2783" s="1" t="n">
        <v>72</v>
      </c>
      <c r="AC2783" s="1" t="n">
        <v>0</v>
      </c>
      <c r="AD2783" s="1" t="n">
        <v>0</v>
      </c>
      <c r="AE2783" s="1" t="n">
        <v>0</v>
      </c>
      <c r="AF2783" s="1" t="n">
        <v>0</v>
      </c>
      <c r="AG2783" s="1" t="n">
        <v>0</v>
      </c>
      <c r="AH2783" s="1" t="n">
        <v>0</v>
      </c>
      <c r="AI2783" s="1" t="n">
        <v>0</v>
      </c>
      <c r="AJ2783" s="1" t="n">
        <f aca="false">ROUNDUP(SUM(AF2783,X2783,Z2783,AB2783,AH2783)/360,0)</f>
        <v>3</v>
      </c>
      <c r="AK2783" s="1" t="n">
        <f aca="false">ROUNDUP(SUM(AI2783,AG2783,AA2783,Y2783,AE2783)/360*1.1,0)</f>
        <v>0</v>
      </c>
      <c r="AL2783" s="1" t="n">
        <v>0</v>
      </c>
      <c r="AM2783" s="1" t="n">
        <v>0</v>
      </c>
    </row>
    <row r="2784" customFormat="false" ht="15" hidden="false" customHeight="false" outlineLevel="0" collapsed="false">
      <c r="A2784" s="1" t="n">
        <v>412855</v>
      </c>
      <c r="B2784" s="1" t="str">
        <f aca="false">VLOOKUP(A2784,Municipios!$A$2:$B$5571,2,0)</f>
        <v>Vera Cruz do Oeste</v>
      </c>
      <c r="C2784" s="1" t="n">
        <v>5</v>
      </c>
      <c r="D2784" s="1" t="n">
        <v>8</v>
      </c>
      <c r="E2784" s="1" t="n">
        <v>6</v>
      </c>
      <c r="F2784" s="1" t="n">
        <v>0</v>
      </c>
      <c r="G2784" s="1" t="n">
        <v>7</v>
      </c>
      <c r="H2784" s="1" t="n">
        <f aca="false">SUM(C2784:G2784)</f>
        <v>26</v>
      </c>
      <c r="I2784" s="1" t="n">
        <v>0</v>
      </c>
      <c r="J2784" s="1" t="n">
        <v>278</v>
      </c>
      <c r="K2784" s="1" t="n">
        <v>0</v>
      </c>
      <c r="L2784" s="1" t="n">
        <v>0</v>
      </c>
      <c r="M2784" s="1" t="n">
        <v>0</v>
      </c>
      <c r="N2784" s="1" t="n">
        <v>22</v>
      </c>
      <c r="O2784" s="1" t="n">
        <v>0</v>
      </c>
      <c r="P2784" s="1" t="n">
        <v>0</v>
      </c>
      <c r="Q2784" s="1" t="n">
        <v>0</v>
      </c>
      <c r="R2784" s="1" t="n">
        <v>0</v>
      </c>
      <c r="S2784" s="1" t="n">
        <v>0</v>
      </c>
      <c r="T2784" s="1" t="n">
        <v>0</v>
      </c>
      <c r="U2784" s="1" t="n">
        <v>0</v>
      </c>
      <c r="V2784" s="1" t="n">
        <f aca="false">ROUNDUP(SUM(J2784,R2784,L2784,N2784,T2784)/360,0)</f>
        <v>1</v>
      </c>
      <c r="W2784" s="1" t="n">
        <f aca="false">ROUNDUP(SUM(U2784,S2784,M2784,K2784,Q2784)/360*1.1,0)</f>
        <v>0</v>
      </c>
      <c r="X2784" s="1" t="n">
        <v>720</v>
      </c>
      <c r="Y2784" s="1" t="n">
        <v>0</v>
      </c>
      <c r="Z2784" s="1" t="n">
        <v>2</v>
      </c>
      <c r="AA2784" s="1" t="n">
        <v>0</v>
      </c>
      <c r="AB2784" s="1" t="n">
        <v>83</v>
      </c>
      <c r="AC2784" s="1" t="n">
        <v>0</v>
      </c>
      <c r="AD2784" s="1" t="n">
        <v>0</v>
      </c>
      <c r="AE2784" s="1" t="n">
        <v>0</v>
      </c>
      <c r="AF2784" s="1" t="n">
        <v>196</v>
      </c>
      <c r="AG2784" s="1" t="n">
        <v>0</v>
      </c>
      <c r="AH2784" s="1" t="n">
        <v>0</v>
      </c>
      <c r="AI2784" s="1" t="n">
        <v>0</v>
      </c>
      <c r="AJ2784" s="1" t="n">
        <f aca="false">ROUNDUP(SUM(AF2784,X2784,Z2784,AB2784,AH2784)/360,0)</f>
        <v>3</v>
      </c>
      <c r="AK2784" s="1" t="n">
        <f aca="false">ROUNDUP(SUM(AI2784,AG2784,AA2784,Y2784,AE2784)/360*1.1,0)</f>
        <v>0</v>
      </c>
      <c r="AL2784" s="1" t="n">
        <v>0</v>
      </c>
      <c r="AM2784" s="1" t="n">
        <v>0</v>
      </c>
    </row>
    <row r="2785" customFormat="false" ht="15" hidden="false" customHeight="false" outlineLevel="0" collapsed="false">
      <c r="A2785" s="1" t="n">
        <v>412860</v>
      </c>
      <c r="B2785" s="1" t="str">
        <f aca="false">VLOOKUP(A2785,Municipios!$A$2:$B$5571,2,0)</f>
        <v>Verê</v>
      </c>
      <c r="C2785" s="1" t="n">
        <v>1</v>
      </c>
      <c r="D2785" s="1" t="n">
        <v>14</v>
      </c>
      <c r="E2785" s="1" t="n">
        <v>0</v>
      </c>
      <c r="F2785" s="1" t="n">
        <v>0</v>
      </c>
      <c r="G2785" s="1" t="n">
        <v>3</v>
      </c>
      <c r="H2785" s="1" t="n">
        <f aca="false">SUM(C2785:G2785)</f>
        <v>18</v>
      </c>
      <c r="I2785" s="1" t="n">
        <v>0</v>
      </c>
      <c r="J2785" s="1" t="n">
        <v>550</v>
      </c>
      <c r="K2785" s="1" t="n">
        <v>0</v>
      </c>
      <c r="L2785" s="1" t="n">
        <v>0</v>
      </c>
      <c r="M2785" s="1" t="n">
        <v>0</v>
      </c>
      <c r="N2785" s="1" t="n">
        <v>0</v>
      </c>
      <c r="O2785" s="1" t="n">
        <v>0</v>
      </c>
      <c r="P2785" s="1" t="n">
        <v>0</v>
      </c>
      <c r="Q2785" s="1" t="n">
        <v>0</v>
      </c>
      <c r="R2785" s="1" t="n">
        <v>0</v>
      </c>
      <c r="S2785" s="1" t="n">
        <v>0</v>
      </c>
      <c r="T2785" s="1" t="n">
        <v>0</v>
      </c>
      <c r="U2785" s="1" t="n">
        <v>0</v>
      </c>
      <c r="V2785" s="1" t="n">
        <f aca="false">ROUNDUP(SUM(J2785,R2785,L2785,N2785,T2785)/360,0)</f>
        <v>2</v>
      </c>
      <c r="W2785" s="1" t="n">
        <f aca="false">ROUNDUP(SUM(U2785,S2785,M2785,K2785,Q2785)/360*1.1,0)</f>
        <v>0</v>
      </c>
      <c r="X2785" s="1" t="n">
        <v>681</v>
      </c>
      <c r="Y2785" s="1" t="n">
        <v>0</v>
      </c>
      <c r="Z2785" s="1" t="n">
        <v>0</v>
      </c>
      <c r="AA2785" s="1" t="n">
        <v>0</v>
      </c>
      <c r="AB2785" s="1" t="n">
        <v>0</v>
      </c>
      <c r="AC2785" s="1" t="n">
        <v>0</v>
      </c>
      <c r="AD2785" s="1" t="n">
        <v>0</v>
      </c>
      <c r="AE2785" s="1" t="n">
        <v>0</v>
      </c>
      <c r="AF2785" s="1" t="n">
        <v>0</v>
      </c>
      <c r="AG2785" s="1" t="n">
        <v>0</v>
      </c>
      <c r="AH2785" s="1" t="n">
        <v>0</v>
      </c>
      <c r="AI2785" s="1" t="n">
        <v>0</v>
      </c>
      <c r="AJ2785" s="1" t="n">
        <f aca="false">ROUNDUP(SUM(AF2785,X2785,Z2785,AB2785,AH2785)/360,0)</f>
        <v>2</v>
      </c>
      <c r="AK2785" s="1" t="n">
        <f aca="false">ROUNDUP(SUM(AI2785,AG2785,AA2785,Y2785,AE2785)/360*1.1,0)</f>
        <v>0</v>
      </c>
      <c r="AL2785" s="1" t="n">
        <v>0</v>
      </c>
      <c r="AM2785" s="1" t="n">
        <v>0</v>
      </c>
    </row>
    <row r="2786" customFormat="false" ht="15" hidden="false" customHeight="false" outlineLevel="0" collapsed="false">
      <c r="A2786" s="1" t="n">
        <v>420010</v>
      </c>
      <c r="B2786" s="1" t="str">
        <f aca="false">VLOOKUP(A2786,Municipios!$A$2:$B$5571,2,0)</f>
        <v>Abelardo Luz</v>
      </c>
      <c r="C2786" s="1" t="n">
        <v>8</v>
      </c>
      <c r="D2786" s="1" t="n">
        <v>14</v>
      </c>
      <c r="E2786" s="1" t="n">
        <v>5</v>
      </c>
      <c r="F2786" s="1" t="n">
        <v>3</v>
      </c>
      <c r="G2786" s="1" t="n">
        <v>4</v>
      </c>
      <c r="H2786" s="1" t="n">
        <f aca="false">SUM(C2786:G2786)</f>
        <v>34</v>
      </c>
      <c r="I2786" s="1" t="n">
        <v>0</v>
      </c>
      <c r="J2786" s="1" t="n">
        <v>611</v>
      </c>
      <c r="K2786" s="1" t="n">
        <v>0</v>
      </c>
      <c r="L2786" s="1" t="n">
        <v>0</v>
      </c>
      <c r="M2786" s="1" t="n">
        <v>0</v>
      </c>
      <c r="N2786" s="1" t="n">
        <v>170</v>
      </c>
      <c r="O2786" s="1" t="n">
        <v>0</v>
      </c>
      <c r="P2786" s="1" t="n">
        <v>0</v>
      </c>
      <c r="Q2786" s="1" t="n">
        <v>0</v>
      </c>
      <c r="R2786" s="1" t="n">
        <v>0</v>
      </c>
      <c r="S2786" s="1" t="n">
        <v>0</v>
      </c>
      <c r="T2786" s="1" t="n">
        <v>0</v>
      </c>
      <c r="U2786" s="1" t="n">
        <v>0</v>
      </c>
      <c r="V2786" s="1" t="n">
        <f aca="false">ROUNDUP(SUM(J2786,R2786,L2786,N2786,T2786)/360,0)</f>
        <v>3</v>
      </c>
      <c r="W2786" s="1" t="n">
        <f aca="false">ROUNDUP(SUM(U2786,S2786,M2786,K2786,Q2786)/360*1.1,0)</f>
        <v>0</v>
      </c>
      <c r="X2786" s="1" t="n">
        <v>1534</v>
      </c>
      <c r="Y2786" s="1" t="n">
        <v>0</v>
      </c>
      <c r="Z2786" s="1" t="n">
        <v>280</v>
      </c>
      <c r="AA2786" s="1" t="n">
        <v>0</v>
      </c>
      <c r="AB2786" s="1" t="n">
        <v>261</v>
      </c>
      <c r="AC2786" s="1" t="n">
        <v>0</v>
      </c>
      <c r="AD2786" s="1" t="n">
        <v>0</v>
      </c>
      <c r="AE2786" s="1" t="n">
        <v>0</v>
      </c>
      <c r="AF2786" s="1" t="n">
        <v>1212</v>
      </c>
      <c r="AG2786" s="1" t="n">
        <v>0</v>
      </c>
      <c r="AH2786" s="1" t="n">
        <v>0</v>
      </c>
      <c r="AI2786" s="1" t="n">
        <v>0</v>
      </c>
      <c r="AJ2786" s="1" t="n">
        <f aca="false">ROUNDUP(SUM(AF2786,X2786,Z2786,AB2786,AH2786)/360,0)</f>
        <v>10</v>
      </c>
      <c r="AK2786" s="1" t="n">
        <f aca="false">ROUNDUP(SUM(AI2786,AG2786,AA2786,Y2786,AE2786)/360*1.1,0)</f>
        <v>0</v>
      </c>
      <c r="AL2786" s="1" t="n">
        <v>1</v>
      </c>
      <c r="AM2786" s="1" t="n">
        <v>1</v>
      </c>
    </row>
    <row r="2787" customFormat="false" ht="15" hidden="false" customHeight="false" outlineLevel="0" collapsed="false">
      <c r="A2787" s="1" t="n">
        <v>420020</v>
      </c>
      <c r="B2787" s="1" t="str">
        <f aca="false">VLOOKUP(A2787,Municipios!$A$2:$B$5571,2,0)</f>
        <v>Agrolândia</v>
      </c>
      <c r="C2787" s="1" t="n">
        <v>2</v>
      </c>
      <c r="D2787" s="1" t="n">
        <v>9</v>
      </c>
      <c r="E2787" s="1" t="n">
        <v>4</v>
      </c>
      <c r="F2787" s="1" t="n">
        <v>0</v>
      </c>
      <c r="G2787" s="1" t="n">
        <v>2</v>
      </c>
      <c r="H2787" s="1" t="n">
        <f aca="false">SUM(C2787:G2787)</f>
        <v>17</v>
      </c>
      <c r="I2787" s="1" t="n">
        <v>0</v>
      </c>
      <c r="J2787" s="1" t="n">
        <v>181</v>
      </c>
      <c r="K2787" s="1" t="n">
        <v>0</v>
      </c>
      <c r="L2787" s="1" t="n">
        <v>0</v>
      </c>
      <c r="M2787" s="1" t="n">
        <v>0</v>
      </c>
      <c r="N2787" s="1" t="n">
        <v>7</v>
      </c>
      <c r="O2787" s="1" t="n">
        <v>0</v>
      </c>
      <c r="P2787" s="1" t="n">
        <v>0</v>
      </c>
      <c r="Q2787" s="1" t="n">
        <v>0</v>
      </c>
      <c r="R2787" s="1" t="n">
        <v>0</v>
      </c>
      <c r="S2787" s="1" t="n">
        <v>0</v>
      </c>
      <c r="T2787" s="1" t="n">
        <v>0</v>
      </c>
      <c r="U2787" s="1" t="n">
        <v>0</v>
      </c>
      <c r="V2787" s="1" t="n">
        <f aca="false">ROUNDUP(SUM(J2787,R2787,L2787,N2787,T2787)/360,0)</f>
        <v>1</v>
      </c>
      <c r="W2787" s="1" t="n">
        <f aca="false">ROUNDUP(SUM(U2787,S2787,M2787,K2787,Q2787)/360*1.1,0)</f>
        <v>0</v>
      </c>
      <c r="X2787" s="1" t="n">
        <v>630</v>
      </c>
      <c r="Y2787" s="1" t="n">
        <v>0</v>
      </c>
      <c r="Z2787" s="1" t="n">
        <v>0</v>
      </c>
      <c r="AA2787" s="1" t="n">
        <v>0</v>
      </c>
      <c r="AB2787" s="1" t="n">
        <v>2</v>
      </c>
      <c r="AC2787" s="1" t="n">
        <v>0</v>
      </c>
      <c r="AD2787" s="1" t="n">
        <v>0</v>
      </c>
      <c r="AE2787" s="1" t="n">
        <v>0</v>
      </c>
      <c r="AF2787" s="1" t="n">
        <v>0</v>
      </c>
      <c r="AG2787" s="1" t="n">
        <v>0</v>
      </c>
      <c r="AH2787" s="1" t="n">
        <v>0</v>
      </c>
      <c r="AI2787" s="1" t="n">
        <v>0</v>
      </c>
      <c r="AJ2787" s="1" t="n">
        <f aca="false">ROUNDUP(SUM(AF2787,X2787,Z2787,AB2787,AH2787)/360,0)</f>
        <v>2</v>
      </c>
      <c r="AK2787" s="1" t="n">
        <f aca="false">ROUNDUP(SUM(AI2787,AG2787,AA2787,Y2787,AE2787)/360*1.1,0)</f>
        <v>0</v>
      </c>
      <c r="AL2787" s="1" t="n">
        <v>0</v>
      </c>
      <c r="AM2787" s="1" t="n">
        <v>0</v>
      </c>
    </row>
    <row r="2788" customFormat="false" ht="15" hidden="false" customHeight="false" outlineLevel="0" collapsed="false">
      <c r="A2788" s="1" t="n">
        <v>420040</v>
      </c>
      <c r="B2788" s="1" t="str">
        <f aca="false">VLOOKUP(A2788,Municipios!$A$2:$B$5571,2,0)</f>
        <v>Água Doce</v>
      </c>
      <c r="C2788" s="1" t="n">
        <v>2</v>
      </c>
      <c r="D2788" s="1" t="n">
        <v>11</v>
      </c>
      <c r="E2788" s="1" t="n">
        <v>7</v>
      </c>
      <c r="F2788" s="1" t="n">
        <v>0</v>
      </c>
      <c r="G2788" s="1" t="n">
        <v>6</v>
      </c>
      <c r="H2788" s="1" t="n">
        <f aca="false">SUM(C2788:G2788)</f>
        <v>26</v>
      </c>
      <c r="I2788" s="1" t="n">
        <v>0</v>
      </c>
      <c r="J2788" s="1" t="n">
        <v>210</v>
      </c>
      <c r="K2788" s="1" t="n">
        <v>0</v>
      </c>
      <c r="L2788" s="1" t="n">
        <v>0</v>
      </c>
      <c r="M2788" s="1" t="n">
        <v>0</v>
      </c>
      <c r="N2788" s="1" t="n">
        <v>76</v>
      </c>
      <c r="O2788" s="1" t="n">
        <v>0</v>
      </c>
      <c r="P2788" s="1" t="n">
        <v>0</v>
      </c>
      <c r="Q2788" s="1" t="n">
        <v>0</v>
      </c>
      <c r="R2788" s="1" t="n">
        <v>0</v>
      </c>
      <c r="S2788" s="1" t="n">
        <v>0</v>
      </c>
      <c r="T2788" s="1" t="n">
        <v>0</v>
      </c>
      <c r="U2788" s="1" t="n">
        <v>0</v>
      </c>
      <c r="V2788" s="1" t="n">
        <f aca="false">ROUNDUP(SUM(J2788,R2788,L2788,N2788,T2788)/360,0)</f>
        <v>1</v>
      </c>
      <c r="W2788" s="1" t="n">
        <f aca="false">ROUNDUP(SUM(U2788,S2788,M2788,K2788,Q2788)/360*1.1,0)</f>
        <v>0</v>
      </c>
      <c r="X2788" s="1" t="n">
        <v>1286</v>
      </c>
      <c r="Y2788" s="1" t="n">
        <v>0</v>
      </c>
      <c r="Z2788" s="1" t="n">
        <v>31</v>
      </c>
      <c r="AA2788" s="1" t="n">
        <v>0</v>
      </c>
      <c r="AB2788" s="1" t="n">
        <v>447</v>
      </c>
      <c r="AC2788" s="1" t="n">
        <v>0</v>
      </c>
      <c r="AD2788" s="1" t="n">
        <v>0</v>
      </c>
      <c r="AE2788" s="1" t="n">
        <v>0</v>
      </c>
      <c r="AF2788" s="1" t="n">
        <v>2</v>
      </c>
      <c r="AG2788" s="1" t="n">
        <v>0</v>
      </c>
      <c r="AH2788" s="1" t="n">
        <v>0</v>
      </c>
      <c r="AI2788" s="1" t="n">
        <v>0</v>
      </c>
      <c r="AJ2788" s="1" t="n">
        <f aca="false">ROUNDUP(SUM(AF2788,X2788,Z2788,AB2788,AH2788)/360,0)</f>
        <v>5</v>
      </c>
      <c r="AK2788" s="1" t="n">
        <f aca="false">ROUNDUP(SUM(AI2788,AG2788,AA2788,Y2788,AE2788)/360*1.1,0)</f>
        <v>0</v>
      </c>
      <c r="AL2788" s="1" t="n">
        <v>1</v>
      </c>
      <c r="AM2788" s="1" t="n">
        <v>0</v>
      </c>
    </row>
    <row r="2789" customFormat="false" ht="15" hidden="false" customHeight="false" outlineLevel="0" collapsed="false">
      <c r="A2789" s="1" t="n">
        <v>420070</v>
      </c>
      <c r="B2789" s="1" t="str">
        <f aca="false">VLOOKUP(A2789,Municipios!$A$2:$B$5571,2,0)</f>
        <v>Alfredo Wagner</v>
      </c>
      <c r="C2789" s="1" t="n">
        <v>1</v>
      </c>
      <c r="D2789" s="1" t="n">
        <v>1</v>
      </c>
      <c r="E2789" s="1" t="n">
        <v>4</v>
      </c>
      <c r="F2789" s="1" t="n">
        <v>1</v>
      </c>
      <c r="G2789" s="1" t="n">
        <v>2</v>
      </c>
      <c r="H2789" s="1" t="n">
        <f aca="false">SUM(C2789:G2789)</f>
        <v>9</v>
      </c>
      <c r="I2789" s="1" t="n">
        <v>0</v>
      </c>
      <c r="J2789" s="1" t="n">
        <v>359</v>
      </c>
      <c r="K2789" s="1" t="n">
        <v>0</v>
      </c>
      <c r="L2789" s="1" t="n">
        <v>0</v>
      </c>
      <c r="M2789" s="1" t="n">
        <v>0</v>
      </c>
      <c r="N2789" s="1" t="n">
        <v>7</v>
      </c>
      <c r="O2789" s="1" t="n">
        <v>0</v>
      </c>
      <c r="P2789" s="1" t="n">
        <v>0</v>
      </c>
      <c r="Q2789" s="1" t="n">
        <v>0</v>
      </c>
      <c r="R2789" s="1" t="n">
        <v>0</v>
      </c>
      <c r="S2789" s="1" t="n">
        <v>0</v>
      </c>
      <c r="T2789" s="1" t="n">
        <v>0</v>
      </c>
      <c r="U2789" s="1" t="n">
        <v>0</v>
      </c>
      <c r="V2789" s="1" t="n">
        <f aca="false">ROUNDUP(SUM(J2789,R2789,L2789,N2789,T2789)/360,0)</f>
        <v>2</v>
      </c>
      <c r="W2789" s="1" t="n">
        <f aca="false">ROUNDUP(SUM(U2789,S2789,M2789,K2789,Q2789)/360*1.1,0)</f>
        <v>0</v>
      </c>
      <c r="X2789" s="1" t="n">
        <v>544</v>
      </c>
      <c r="Y2789" s="1" t="n">
        <v>0</v>
      </c>
      <c r="Z2789" s="1" t="n">
        <v>11</v>
      </c>
      <c r="AA2789" s="1" t="n">
        <v>0</v>
      </c>
      <c r="AB2789" s="1" t="n">
        <v>7</v>
      </c>
      <c r="AC2789" s="1" t="n">
        <v>0</v>
      </c>
      <c r="AD2789" s="1" t="n">
        <v>0</v>
      </c>
      <c r="AE2789" s="1" t="n">
        <v>0</v>
      </c>
      <c r="AF2789" s="1" t="n">
        <v>0</v>
      </c>
      <c r="AG2789" s="1" t="n">
        <v>0</v>
      </c>
      <c r="AH2789" s="1" t="n">
        <v>0</v>
      </c>
      <c r="AI2789" s="1" t="n">
        <v>0</v>
      </c>
      <c r="AJ2789" s="1" t="n">
        <f aca="false">ROUNDUP(SUM(AF2789,X2789,Z2789,AB2789,AH2789)/360,0)</f>
        <v>2</v>
      </c>
      <c r="AK2789" s="1" t="n">
        <f aca="false">ROUNDUP(SUM(AI2789,AG2789,AA2789,Y2789,AE2789)/360*1.1,0)</f>
        <v>0</v>
      </c>
      <c r="AL2789" s="1" t="n">
        <v>0</v>
      </c>
      <c r="AM2789" s="1" t="n">
        <v>0</v>
      </c>
    </row>
    <row r="2790" customFormat="false" ht="15" hidden="false" customHeight="false" outlineLevel="0" collapsed="false">
      <c r="A2790" s="1" t="n">
        <v>420090</v>
      </c>
      <c r="B2790" s="1" t="str">
        <f aca="false">VLOOKUP(A2790,Municipios!$A$2:$B$5571,2,0)</f>
        <v>Angelina</v>
      </c>
      <c r="C2790" s="1" t="n">
        <v>10</v>
      </c>
      <c r="D2790" s="1" t="n">
        <v>27</v>
      </c>
      <c r="E2790" s="1" t="n">
        <v>4</v>
      </c>
      <c r="F2790" s="1" t="n">
        <v>0</v>
      </c>
      <c r="G2790" s="1" t="n">
        <v>3</v>
      </c>
      <c r="H2790" s="1" t="n">
        <f aca="false">SUM(C2790:G2790)</f>
        <v>44</v>
      </c>
      <c r="I2790" s="1" t="n">
        <v>0</v>
      </c>
      <c r="J2790" s="1" t="n">
        <v>239</v>
      </c>
      <c r="K2790" s="1" t="n">
        <v>0</v>
      </c>
      <c r="L2790" s="1" t="n">
        <v>0</v>
      </c>
      <c r="M2790" s="1" t="n">
        <v>0</v>
      </c>
      <c r="N2790" s="1" t="n">
        <v>11</v>
      </c>
      <c r="O2790" s="1" t="n">
        <v>0</v>
      </c>
      <c r="P2790" s="1" t="n">
        <v>0</v>
      </c>
      <c r="Q2790" s="1" t="n">
        <v>0</v>
      </c>
      <c r="R2790" s="1" t="n">
        <v>0</v>
      </c>
      <c r="S2790" s="1" t="n">
        <v>0</v>
      </c>
      <c r="T2790" s="1" t="n">
        <v>0</v>
      </c>
      <c r="U2790" s="1" t="n">
        <v>0</v>
      </c>
      <c r="V2790" s="1" t="n">
        <f aca="false">ROUNDUP(SUM(J2790,R2790,L2790,N2790,T2790)/360,0)</f>
        <v>1</v>
      </c>
      <c r="W2790" s="1" t="n">
        <f aca="false">ROUNDUP(SUM(U2790,S2790,M2790,K2790,Q2790)/360*1.1,0)</f>
        <v>0</v>
      </c>
      <c r="X2790" s="1" t="n">
        <v>1627</v>
      </c>
      <c r="Y2790" s="1" t="n">
        <v>0</v>
      </c>
      <c r="Z2790" s="1" t="n">
        <v>5</v>
      </c>
      <c r="AA2790" s="1" t="n">
        <v>0</v>
      </c>
      <c r="AB2790" s="1" t="n">
        <v>0</v>
      </c>
      <c r="AC2790" s="1" t="n">
        <v>0</v>
      </c>
      <c r="AD2790" s="1" t="n">
        <v>0</v>
      </c>
      <c r="AE2790" s="1" t="n">
        <v>0</v>
      </c>
      <c r="AF2790" s="1" t="n">
        <v>593</v>
      </c>
      <c r="AG2790" s="1" t="n">
        <v>0</v>
      </c>
      <c r="AH2790" s="1" t="n">
        <v>0</v>
      </c>
      <c r="AI2790" s="1" t="n">
        <v>0</v>
      </c>
      <c r="AJ2790" s="1" t="n">
        <f aca="false">ROUNDUP(SUM(AF2790,X2790,Z2790,AB2790,AH2790)/360,0)</f>
        <v>7</v>
      </c>
      <c r="AK2790" s="1" t="n">
        <f aca="false">ROUNDUP(SUM(AI2790,AG2790,AA2790,Y2790,AE2790)/360*1.1,0)</f>
        <v>0</v>
      </c>
      <c r="AL2790" s="1" t="n">
        <v>0</v>
      </c>
      <c r="AM2790" s="1" t="n">
        <v>0</v>
      </c>
    </row>
    <row r="2791" customFormat="false" ht="15" hidden="false" customHeight="false" outlineLevel="0" collapsed="false">
      <c r="A2791" s="1" t="n">
        <v>420100</v>
      </c>
      <c r="B2791" s="1" t="str">
        <f aca="false">VLOOKUP(A2791,Municipios!$A$2:$B$5571,2,0)</f>
        <v>Anita Garibaldi</v>
      </c>
      <c r="C2791" s="1" t="n">
        <v>0</v>
      </c>
      <c r="D2791" s="1" t="n">
        <v>25</v>
      </c>
      <c r="E2791" s="1" t="n">
        <v>2</v>
      </c>
      <c r="F2791" s="1" t="n">
        <v>0</v>
      </c>
      <c r="G2791" s="1" t="n">
        <v>3</v>
      </c>
      <c r="H2791" s="1" t="n">
        <f aca="false">SUM(C2791:G2791)</f>
        <v>30</v>
      </c>
      <c r="I2791" s="1" t="n">
        <v>0</v>
      </c>
      <c r="J2791" s="1" t="n">
        <v>372</v>
      </c>
      <c r="K2791" s="1" t="n">
        <v>0</v>
      </c>
      <c r="L2791" s="1" t="n">
        <v>0</v>
      </c>
      <c r="M2791" s="1" t="n">
        <v>0</v>
      </c>
      <c r="N2791" s="1" t="n">
        <v>21</v>
      </c>
      <c r="O2791" s="1" t="n">
        <v>0</v>
      </c>
      <c r="P2791" s="1" t="n">
        <v>0</v>
      </c>
      <c r="Q2791" s="1" t="n">
        <v>0</v>
      </c>
      <c r="R2791" s="1" t="n">
        <v>0</v>
      </c>
      <c r="S2791" s="1" t="n">
        <v>0</v>
      </c>
      <c r="T2791" s="1" t="n">
        <v>0</v>
      </c>
      <c r="U2791" s="1" t="n">
        <v>0</v>
      </c>
      <c r="V2791" s="1" t="n">
        <f aca="false">ROUNDUP(SUM(J2791,R2791,L2791,N2791,T2791)/360,0)</f>
        <v>2</v>
      </c>
      <c r="W2791" s="1" t="n">
        <f aca="false">ROUNDUP(SUM(U2791,S2791,M2791,K2791,Q2791)/360*1.1,0)</f>
        <v>0</v>
      </c>
      <c r="X2791" s="1" t="n">
        <v>1504</v>
      </c>
      <c r="Y2791" s="1" t="n">
        <v>0</v>
      </c>
      <c r="Z2791" s="1" t="n">
        <v>9</v>
      </c>
      <c r="AA2791" s="1" t="n">
        <v>0</v>
      </c>
      <c r="AB2791" s="1" t="n">
        <v>45</v>
      </c>
      <c r="AC2791" s="1" t="n">
        <v>0</v>
      </c>
      <c r="AD2791" s="1" t="n">
        <v>0</v>
      </c>
      <c r="AE2791" s="1" t="n">
        <v>0</v>
      </c>
      <c r="AF2791" s="1" t="n">
        <v>0</v>
      </c>
      <c r="AG2791" s="1" t="n">
        <v>0</v>
      </c>
      <c r="AH2791" s="1" t="n">
        <v>0</v>
      </c>
      <c r="AI2791" s="1" t="n">
        <v>0</v>
      </c>
      <c r="AJ2791" s="1" t="n">
        <f aca="false">ROUNDUP(SUM(AF2791,X2791,Z2791,AB2791,AH2791)/360,0)</f>
        <v>5</v>
      </c>
      <c r="AK2791" s="1" t="n">
        <f aca="false">ROUNDUP(SUM(AI2791,AG2791,AA2791,Y2791,AE2791)/360*1.1,0)</f>
        <v>0</v>
      </c>
      <c r="AL2791" s="1" t="n">
        <v>0</v>
      </c>
      <c r="AM2791" s="1" t="n">
        <v>0</v>
      </c>
    </row>
    <row r="2792" customFormat="false" ht="15" hidden="false" customHeight="false" outlineLevel="0" collapsed="false">
      <c r="A2792" s="1" t="n">
        <v>420110</v>
      </c>
      <c r="B2792" s="1" t="str">
        <f aca="false">VLOOKUP(A2792,Municipios!$A$2:$B$5571,2,0)</f>
        <v>Anitápolis</v>
      </c>
      <c r="C2792" s="1" t="n">
        <v>3</v>
      </c>
      <c r="D2792" s="1" t="n">
        <v>6</v>
      </c>
      <c r="E2792" s="1" t="n">
        <v>4</v>
      </c>
      <c r="F2792" s="1" t="n">
        <v>0</v>
      </c>
      <c r="G2792" s="1" t="n">
        <v>2</v>
      </c>
      <c r="H2792" s="1" t="n">
        <f aca="false">SUM(C2792:G2792)</f>
        <v>15</v>
      </c>
      <c r="I2792" s="1" t="n">
        <v>0</v>
      </c>
      <c r="J2792" s="1" t="n">
        <v>349</v>
      </c>
      <c r="K2792" s="1" t="n">
        <v>0</v>
      </c>
      <c r="L2792" s="1" t="n">
        <v>0</v>
      </c>
      <c r="M2792" s="1" t="n">
        <v>0</v>
      </c>
      <c r="N2792" s="1" t="n">
        <v>23</v>
      </c>
      <c r="O2792" s="1" t="n">
        <v>0</v>
      </c>
      <c r="P2792" s="1" t="n">
        <v>0</v>
      </c>
      <c r="Q2792" s="1" t="n">
        <v>0</v>
      </c>
      <c r="R2792" s="1" t="n">
        <v>0</v>
      </c>
      <c r="S2792" s="1" t="n">
        <v>0</v>
      </c>
      <c r="T2792" s="1" t="n">
        <v>0</v>
      </c>
      <c r="U2792" s="1" t="n">
        <v>0</v>
      </c>
      <c r="V2792" s="1" t="n">
        <f aca="false">ROUNDUP(SUM(J2792,R2792,L2792,N2792,T2792)/360,0)</f>
        <v>2</v>
      </c>
      <c r="W2792" s="1" t="n">
        <f aca="false">ROUNDUP(SUM(U2792,S2792,M2792,K2792,Q2792)/360*1.1,0)</f>
        <v>0</v>
      </c>
      <c r="X2792" s="1" t="n">
        <v>920</v>
      </c>
      <c r="Y2792" s="1" t="n">
        <v>0</v>
      </c>
      <c r="Z2792" s="1" t="n">
        <v>13</v>
      </c>
      <c r="AA2792" s="1" t="n">
        <v>0</v>
      </c>
      <c r="AB2792" s="1" t="n">
        <v>80</v>
      </c>
      <c r="AC2792" s="1" t="n">
        <v>0</v>
      </c>
      <c r="AD2792" s="1" t="n">
        <v>0</v>
      </c>
      <c r="AE2792" s="1" t="n">
        <v>0</v>
      </c>
      <c r="AF2792" s="1" t="n">
        <v>0</v>
      </c>
      <c r="AG2792" s="1" t="n">
        <v>0</v>
      </c>
      <c r="AH2792" s="1" t="n">
        <v>0</v>
      </c>
      <c r="AI2792" s="1" t="n">
        <v>0</v>
      </c>
      <c r="AJ2792" s="1" t="n">
        <f aca="false">ROUNDUP(SUM(AF2792,X2792,Z2792,AB2792,AH2792)/360,0)</f>
        <v>3</v>
      </c>
      <c r="AK2792" s="1" t="n">
        <f aca="false">ROUNDUP(SUM(AI2792,AG2792,AA2792,Y2792,AE2792)/360*1.1,0)</f>
        <v>0</v>
      </c>
      <c r="AL2792" s="1" t="n">
        <v>1</v>
      </c>
      <c r="AM2792" s="1" t="n">
        <v>0</v>
      </c>
    </row>
    <row r="2793" customFormat="false" ht="15" hidden="false" customHeight="false" outlineLevel="0" collapsed="false">
      <c r="A2793" s="1" t="n">
        <v>420127</v>
      </c>
      <c r="B2793" s="1" t="str">
        <f aca="false">VLOOKUP(A2793,Municipios!$A$2:$B$5571,2,0)</f>
        <v>Arabutã</v>
      </c>
      <c r="C2793" s="1" t="n">
        <v>7</v>
      </c>
      <c r="D2793" s="1" t="n">
        <v>6</v>
      </c>
      <c r="E2793" s="1" t="n">
        <v>0</v>
      </c>
      <c r="F2793" s="1" t="n">
        <v>0</v>
      </c>
      <c r="G2793" s="1" t="n">
        <v>2</v>
      </c>
      <c r="H2793" s="1" t="n">
        <f aca="false">SUM(C2793:G2793)</f>
        <v>15</v>
      </c>
      <c r="I2793" s="1" t="n">
        <v>0</v>
      </c>
      <c r="J2793" s="1" t="n">
        <v>33</v>
      </c>
      <c r="K2793" s="1" t="n">
        <v>0</v>
      </c>
      <c r="L2793" s="1" t="n">
        <v>0</v>
      </c>
      <c r="M2793" s="1" t="n">
        <v>0</v>
      </c>
      <c r="N2793" s="1" t="n">
        <v>0</v>
      </c>
      <c r="O2793" s="1" t="n">
        <v>0</v>
      </c>
      <c r="P2793" s="1" t="n">
        <v>0</v>
      </c>
      <c r="Q2793" s="1" t="n">
        <v>0</v>
      </c>
      <c r="R2793" s="1" t="n">
        <v>0</v>
      </c>
      <c r="S2793" s="1" t="n">
        <v>0</v>
      </c>
      <c r="T2793" s="1" t="n">
        <v>0</v>
      </c>
      <c r="U2793" s="1" t="n">
        <v>0</v>
      </c>
      <c r="V2793" s="1" t="n">
        <f aca="false">ROUNDUP(SUM(J2793,R2793,L2793,N2793,T2793)/360,0)</f>
        <v>1</v>
      </c>
      <c r="W2793" s="1" t="n">
        <f aca="false">ROUNDUP(SUM(U2793,S2793,M2793,K2793,Q2793)/360*1.1,0)</f>
        <v>0</v>
      </c>
      <c r="X2793" s="1" t="n">
        <v>141</v>
      </c>
      <c r="Y2793" s="1" t="n">
        <v>0</v>
      </c>
      <c r="Z2793" s="1" t="n">
        <v>0</v>
      </c>
      <c r="AA2793" s="1" t="n">
        <v>0</v>
      </c>
      <c r="AB2793" s="1" t="n">
        <v>0</v>
      </c>
      <c r="AC2793" s="1" t="n">
        <v>0</v>
      </c>
      <c r="AD2793" s="1" t="n">
        <v>0</v>
      </c>
      <c r="AE2793" s="1" t="n">
        <v>0</v>
      </c>
      <c r="AF2793" s="1" t="n">
        <v>124</v>
      </c>
      <c r="AG2793" s="1" t="n">
        <v>0</v>
      </c>
      <c r="AH2793" s="1" t="n">
        <v>0</v>
      </c>
      <c r="AI2793" s="1" t="n">
        <v>0</v>
      </c>
      <c r="AJ2793" s="1" t="n">
        <f aca="false">ROUNDUP(SUM(AF2793,X2793,Z2793,AB2793,AH2793)/360,0)</f>
        <v>1</v>
      </c>
      <c r="AK2793" s="1" t="n">
        <f aca="false">ROUNDUP(SUM(AI2793,AG2793,AA2793,Y2793,AE2793)/360*1.1,0)</f>
        <v>0</v>
      </c>
      <c r="AL2793" s="1" t="n">
        <v>1</v>
      </c>
      <c r="AM2793" s="1" t="n">
        <v>0</v>
      </c>
    </row>
    <row r="2794" customFormat="false" ht="15" hidden="false" customHeight="false" outlineLevel="0" collapsed="false">
      <c r="A2794" s="1" t="n">
        <v>420140</v>
      </c>
      <c r="B2794" s="1" t="str">
        <f aca="false">VLOOKUP(A2794,Municipios!$A$2:$B$5571,2,0)</f>
        <v>Araranguá</v>
      </c>
      <c r="C2794" s="1" t="n">
        <v>35</v>
      </c>
      <c r="D2794" s="1" t="n">
        <v>43</v>
      </c>
      <c r="E2794" s="1" t="n">
        <v>26</v>
      </c>
      <c r="F2794" s="1" t="n">
        <v>0</v>
      </c>
      <c r="G2794" s="1" t="n">
        <v>12</v>
      </c>
      <c r="H2794" s="1" t="n">
        <f aca="false">SUM(C2794:G2794)</f>
        <v>116</v>
      </c>
      <c r="I2794" s="1" t="n">
        <v>10</v>
      </c>
      <c r="J2794" s="1" t="n">
        <v>1879</v>
      </c>
      <c r="K2794" s="1" t="n">
        <v>0</v>
      </c>
      <c r="L2794" s="1" t="n">
        <v>9</v>
      </c>
      <c r="M2794" s="1" t="n">
        <v>0</v>
      </c>
      <c r="N2794" s="1" t="n">
        <v>669</v>
      </c>
      <c r="O2794" s="1" t="n">
        <v>0</v>
      </c>
      <c r="P2794" s="1" t="n">
        <v>222</v>
      </c>
      <c r="Q2794" s="1" t="n">
        <v>855</v>
      </c>
      <c r="R2794" s="1" t="n">
        <v>102</v>
      </c>
      <c r="S2794" s="1" t="n">
        <v>0</v>
      </c>
      <c r="T2794" s="1" t="n">
        <v>0</v>
      </c>
      <c r="U2794" s="1" t="n">
        <v>0</v>
      </c>
      <c r="V2794" s="1" t="n">
        <f aca="false">ROUNDUP(SUM(J2794,R2794,L2794,N2794,T2794)/360,0)</f>
        <v>8</v>
      </c>
      <c r="W2794" s="1" t="n">
        <f aca="false">ROUNDUP(SUM(U2794,S2794,M2794,K2794,Q2794)/360*1.1,0)</f>
        <v>3</v>
      </c>
      <c r="X2794" s="1" t="n">
        <v>5948</v>
      </c>
      <c r="Y2794" s="1" t="n">
        <v>0</v>
      </c>
      <c r="Z2794" s="1" t="n">
        <v>5476</v>
      </c>
      <c r="AA2794" s="1" t="n">
        <v>0</v>
      </c>
      <c r="AB2794" s="1" t="n">
        <v>2792</v>
      </c>
      <c r="AC2794" s="1" t="n">
        <v>0</v>
      </c>
      <c r="AD2794" s="1" t="n">
        <v>1407</v>
      </c>
      <c r="AE2794" s="1" t="n">
        <v>2430</v>
      </c>
      <c r="AF2794" s="1" t="n">
        <v>6223</v>
      </c>
      <c r="AG2794" s="1" t="n">
        <v>0</v>
      </c>
      <c r="AH2794" s="1" t="n">
        <v>0</v>
      </c>
      <c r="AI2794" s="1" t="n">
        <v>0</v>
      </c>
      <c r="AJ2794" s="1" t="n">
        <f aca="false">ROUNDUP(SUM(AF2794,X2794,Z2794,AB2794,AH2794)/360,0)</f>
        <v>57</v>
      </c>
      <c r="AK2794" s="1" t="n">
        <f aca="false">ROUNDUP(SUM(AI2794,AG2794,AA2794,Y2794,AE2794)/360*1.1,0)</f>
        <v>8</v>
      </c>
      <c r="AL2794" s="1" t="n">
        <v>15</v>
      </c>
      <c r="AM2794" s="1" t="n">
        <v>1</v>
      </c>
    </row>
    <row r="2795" customFormat="false" ht="15" hidden="false" customHeight="false" outlineLevel="0" collapsed="false">
      <c r="A2795" s="1" t="n">
        <v>420150</v>
      </c>
      <c r="B2795" s="1" t="str">
        <f aca="false">VLOOKUP(A2795,Municipios!$A$2:$B$5571,2,0)</f>
        <v>Armazém</v>
      </c>
      <c r="C2795" s="1" t="n">
        <v>0</v>
      </c>
      <c r="D2795" s="1" t="n">
        <v>24</v>
      </c>
      <c r="E2795" s="1" t="n">
        <v>0</v>
      </c>
      <c r="F2795" s="1" t="n">
        <v>0</v>
      </c>
      <c r="G2795" s="1" t="n">
        <v>3</v>
      </c>
      <c r="H2795" s="1" t="n">
        <f aca="false">SUM(C2795:G2795)</f>
        <v>27</v>
      </c>
      <c r="I2795" s="1" t="n">
        <v>0</v>
      </c>
      <c r="J2795" s="1" t="n">
        <v>658</v>
      </c>
      <c r="K2795" s="1" t="n">
        <v>0</v>
      </c>
      <c r="L2795" s="1" t="n">
        <v>0</v>
      </c>
      <c r="M2795" s="1" t="n">
        <v>0</v>
      </c>
      <c r="N2795" s="1" t="n">
        <v>5</v>
      </c>
      <c r="O2795" s="1" t="n">
        <v>0</v>
      </c>
      <c r="P2795" s="1" t="n">
        <v>0</v>
      </c>
      <c r="Q2795" s="1" t="n">
        <v>0</v>
      </c>
      <c r="R2795" s="1" t="n">
        <v>0</v>
      </c>
      <c r="S2795" s="1" t="n">
        <v>0</v>
      </c>
      <c r="T2795" s="1" t="n">
        <v>0</v>
      </c>
      <c r="U2795" s="1" t="n">
        <v>0</v>
      </c>
      <c r="V2795" s="1" t="n">
        <f aca="false">ROUNDUP(SUM(J2795,R2795,L2795,N2795,T2795)/360,0)</f>
        <v>2</v>
      </c>
      <c r="W2795" s="1" t="n">
        <f aca="false">ROUNDUP(SUM(U2795,S2795,M2795,K2795,Q2795)/360*1.1,0)</f>
        <v>0</v>
      </c>
      <c r="X2795" s="1" t="n">
        <v>1752</v>
      </c>
      <c r="Y2795" s="1" t="n">
        <v>0</v>
      </c>
      <c r="Z2795" s="1" t="n">
        <v>0</v>
      </c>
      <c r="AA2795" s="1" t="n">
        <v>0</v>
      </c>
      <c r="AB2795" s="1" t="n">
        <v>0</v>
      </c>
      <c r="AC2795" s="1" t="n">
        <v>0</v>
      </c>
      <c r="AD2795" s="1" t="n">
        <v>0</v>
      </c>
      <c r="AE2795" s="1" t="n">
        <v>0</v>
      </c>
      <c r="AF2795" s="1" t="n">
        <v>0</v>
      </c>
      <c r="AG2795" s="1" t="n">
        <v>0</v>
      </c>
      <c r="AH2795" s="1" t="n">
        <v>0</v>
      </c>
      <c r="AI2795" s="1" t="n">
        <v>0</v>
      </c>
      <c r="AJ2795" s="1" t="n">
        <f aca="false">ROUNDUP(SUM(AF2795,X2795,Z2795,AB2795,AH2795)/360,0)</f>
        <v>5</v>
      </c>
      <c r="AK2795" s="1" t="n">
        <f aca="false">ROUNDUP(SUM(AI2795,AG2795,AA2795,Y2795,AE2795)/360*1.1,0)</f>
        <v>0</v>
      </c>
      <c r="AL2795" s="1" t="n">
        <v>0</v>
      </c>
      <c r="AM2795" s="1" t="n">
        <v>0</v>
      </c>
    </row>
    <row r="2796" customFormat="false" ht="15" hidden="false" customHeight="false" outlineLevel="0" collapsed="false">
      <c r="A2796" s="1" t="n">
        <v>420160</v>
      </c>
      <c r="B2796" s="1" t="str">
        <f aca="false">VLOOKUP(A2796,Municipios!$A$2:$B$5571,2,0)</f>
        <v>Arroio Trinta</v>
      </c>
      <c r="C2796" s="1" t="n">
        <v>0</v>
      </c>
      <c r="D2796" s="1" t="n">
        <v>8</v>
      </c>
      <c r="E2796" s="1" t="n">
        <v>1</v>
      </c>
      <c r="F2796" s="1" t="n">
        <v>0</v>
      </c>
      <c r="G2796" s="1" t="n">
        <v>4</v>
      </c>
      <c r="H2796" s="1" t="n">
        <f aca="false">SUM(C2796:G2796)</f>
        <v>13</v>
      </c>
      <c r="I2796" s="1" t="n">
        <v>0</v>
      </c>
      <c r="J2796" s="1" t="n">
        <v>184</v>
      </c>
      <c r="K2796" s="1" t="n">
        <v>0</v>
      </c>
      <c r="L2796" s="1" t="n">
        <v>0</v>
      </c>
      <c r="M2796" s="1" t="n">
        <v>0</v>
      </c>
      <c r="N2796" s="1" t="n">
        <v>0</v>
      </c>
      <c r="O2796" s="1" t="n">
        <v>0</v>
      </c>
      <c r="P2796" s="1" t="n">
        <v>0</v>
      </c>
      <c r="Q2796" s="1" t="n">
        <v>0</v>
      </c>
      <c r="R2796" s="1" t="n">
        <v>0</v>
      </c>
      <c r="S2796" s="1" t="n">
        <v>0</v>
      </c>
      <c r="T2796" s="1" t="n">
        <v>0</v>
      </c>
      <c r="U2796" s="1" t="n">
        <v>0</v>
      </c>
      <c r="V2796" s="1" t="n">
        <f aca="false">ROUNDUP(SUM(J2796,R2796,L2796,N2796,T2796)/360,0)</f>
        <v>1</v>
      </c>
      <c r="W2796" s="1" t="n">
        <f aca="false">ROUNDUP(SUM(U2796,S2796,M2796,K2796,Q2796)/360*1.1,0)</f>
        <v>0</v>
      </c>
      <c r="X2796" s="1" t="n">
        <v>705</v>
      </c>
      <c r="Y2796" s="1" t="n">
        <v>0</v>
      </c>
      <c r="Z2796" s="1" t="n">
        <v>0</v>
      </c>
      <c r="AA2796" s="1" t="n">
        <v>0</v>
      </c>
      <c r="AB2796" s="1" t="n">
        <v>0</v>
      </c>
      <c r="AC2796" s="1" t="n">
        <v>0</v>
      </c>
      <c r="AD2796" s="1" t="n">
        <v>0</v>
      </c>
      <c r="AE2796" s="1" t="n">
        <v>0</v>
      </c>
      <c r="AF2796" s="1" t="n">
        <v>0</v>
      </c>
      <c r="AG2796" s="1" t="n">
        <v>0</v>
      </c>
      <c r="AH2796" s="1" t="n">
        <v>0</v>
      </c>
      <c r="AI2796" s="1" t="n">
        <v>0</v>
      </c>
      <c r="AJ2796" s="1" t="n">
        <f aca="false">ROUNDUP(SUM(AF2796,X2796,Z2796,AB2796,AH2796)/360,0)</f>
        <v>2</v>
      </c>
      <c r="AK2796" s="1" t="n">
        <f aca="false">ROUNDUP(SUM(AI2796,AG2796,AA2796,Y2796,AE2796)/360*1.1,0)</f>
        <v>0</v>
      </c>
      <c r="AL2796" s="1" t="n">
        <v>0</v>
      </c>
      <c r="AM2796" s="1" t="n">
        <v>0</v>
      </c>
    </row>
    <row r="2797" customFormat="false" ht="15" hidden="false" customHeight="false" outlineLevel="0" collapsed="false">
      <c r="A2797" s="1" t="n">
        <v>420190</v>
      </c>
      <c r="B2797" s="1" t="str">
        <f aca="false">VLOOKUP(A2797,Municipios!$A$2:$B$5571,2,0)</f>
        <v>Aurora</v>
      </c>
      <c r="C2797" s="1" t="n">
        <v>0</v>
      </c>
      <c r="D2797" s="1" t="n">
        <v>0</v>
      </c>
      <c r="E2797" s="1" t="n">
        <v>0</v>
      </c>
      <c r="F2797" s="1" t="n">
        <v>0</v>
      </c>
      <c r="G2797" s="1" t="n">
        <v>0</v>
      </c>
      <c r="H2797" s="1" t="n">
        <f aca="false">SUM(C2797:G2797)</f>
        <v>0</v>
      </c>
      <c r="I2797" s="1" t="n">
        <v>0</v>
      </c>
      <c r="V2797" s="1" t="n">
        <f aca="false">ROUNDUP(SUM(J2797,R2797,L2797,N2797,T2797)/360,0)</f>
        <v>0</v>
      </c>
      <c r="W2797" s="1" t="n">
        <f aca="false">ROUNDUP(SUM(U2797,S2797,M2797,K2797,Q2797)/360*1.1,0)</f>
        <v>0</v>
      </c>
      <c r="AJ2797" s="1" t="n">
        <f aca="false">ROUNDUP(SUM(AF2797,X2797,Z2797,AB2797,AH2797)/360,0)</f>
        <v>0</v>
      </c>
      <c r="AK2797" s="1" t="n">
        <f aca="false">ROUNDUP(SUM(AI2797,AG2797,AA2797,Y2797,AE2797)/360*1.1,0)</f>
        <v>0</v>
      </c>
      <c r="AL2797" s="1" t="n">
        <v>0</v>
      </c>
      <c r="AM2797" s="1" t="n">
        <v>0</v>
      </c>
    </row>
    <row r="2798" customFormat="false" ht="15" hidden="false" customHeight="false" outlineLevel="0" collapsed="false">
      <c r="A2798" s="1" t="n">
        <v>420200</v>
      </c>
      <c r="B2798" s="1" t="str">
        <f aca="false">VLOOKUP(A2798,Municipios!$A$2:$B$5571,2,0)</f>
        <v>Balneário Camboriú</v>
      </c>
      <c r="C2798" s="1" t="n">
        <v>26</v>
      </c>
      <c r="D2798" s="1" t="n">
        <v>29</v>
      </c>
      <c r="E2798" s="1" t="n">
        <v>31</v>
      </c>
      <c r="F2798" s="1" t="n">
        <v>0</v>
      </c>
      <c r="G2798" s="1" t="n">
        <v>9</v>
      </c>
      <c r="H2798" s="1" t="n">
        <f aca="false">SUM(C2798:G2798)</f>
        <v>95</v>
      </c>
      <c r="I2798" s="1" t="n">
        <v>16</v>
      </c>
      <c r="J2798" s="1" t="n">
        <v>2118</v>
      </c>
      <c r="K2798" s="1" t="n">
        <v>0</v>
      </c>
      <c r="L2798" s="1" t="n">
        <v>0</v>
      </c>
      <c r="M2798" s="1" t="n">
        <v>0</v>
      </c>
      <c r="N2798" s="1" t="n">
        <v>611</v>
      </c>
      <c r="O2798" s="1" t="n">
        <v>0</v>
      </c>
      <c r="P2798" s="1" t="n">
        <v>330</v>
      </c>
      <c r="Q2798" s="1" t="n">
        <v>235</v>
      </c>
      <c r="R2798" s="1" t="n">
        <v>0</v>
      </c>
      <c r="S2798" s="1" t="n">
        <v>0</v>
      </c>
      <c r="T2798" s="1" t="n">
        <v>0</v>
      </c>
      <c r="U2798" s="1" t="n">
        <v>0</v>
      </c>
      <c r="V2798" s="1" t="n">
        <f aca="false">ROUNDUP(SUM(J2798,R2798,L2798,N2798,T2798)/360,0)</f>
        <v>8</v>
      </c>
      <c r="W2798" s="1" t="n">
        <f aca="false">ROUNDUP(SUM(U2798,S2798,M2798,K2798,Q2798)/360*1.1,0)</f>
        <v>1</v>
      </c>
      <c r="X2798" s="1" t="n">
        <v>8303</v>
      </c>
      <c r="Y2798" s="1" t="n">
        <v>0</v>
      </c>
      <c r="Z2798" s="1" t="n">
        <v>9470</v>
      </c>
      <c r="AA2798" s="1" t="n">
        <v>0</v>
      </c>
      <c r="AB2798" s="1" t="n">
        <v>2209</v>
      </c>
      <c r="AC2798" s="1" t="n">
        <v>0</v>
      </c>
      <c r="AD2798" s="1" t="n">
        <v>4165</v>
      </c>
      <c r="AE2798" s="1" t="n">
        <v>3971</v>
      </c>
      <c r="AF2798" s="1" t="n">
        <v>8777</v>
      </c>
      <c r="AG2798" s="1" t="n">
        <v>0</v>
      </c>
      <c r="AH2798" s="1" t="n">
        <v>0</v>
      </c>
      <c r="AI2798" s="1" t="n">
        <v>0</v>
      </c>
      <c r="AJ2798" s="1" t="n">
        <f aca="false">ROUNDUP(SUM(AF2798,X2798,Z2798,AB2798,AH2798)/360,0)</f>
        <v>80</v>
      </c>
      <c r="AK2798" s="1" t="n">
        <f aca="false">ROUNDUP(SUM(AI2798,AG2798,AA2798,Y2798,AE2798)/360*1.1,0)</f>
        <v>13</v>
      </c>
      <c r="AL2798" s="1" t="n">
        <v>22</v>
      </c>
      <c r="AM2798" s="1" t="n">
        <v>2</v>
      </c>
    </row>
    <row r="2799" customFormat="false" ht="15" hidden="false" customHeight="false" outlineLevel="0" collapsed="false">
      <c r="A2799" s="1" t="n">
        <v>420220</v>
      </c>
      <c r="B2799" s="1" t="str">
        <f aca="false">VLOOKUP(A2799,Municipios!$A$2:$B$5571,2,0)</f>
        <v>Benedito Novo</v>
      </c>
      <c r="C2799" s="1" t="n">
        <v>0</v>
      </c>
      <c r="D2799" s="1" t="n">
        <v>1</v>
      </c>
      <c r="E2799" s="1" t="n">
        <v>0</v>
      </c>
      <c r="F2799" s="1" t="n">
        <v>0</v>
      </c>
      <c r="G2799" s="1" t="n">
        <v>0</v>
      </c>
      <c r="H2799" s="1" t="n">
        <f aca="false">SUM(C2799:G2799)</f>
        <v>1</v>
      </c>
      <c r="I2799" s="1" t="n">
        <v>0</v>
      </c>
      <c r="V2799" s="1" t="n">
        <f aca="false">ROUNDUP(SUM(J2799,R2799,L2799,N2799,T2799)/360,0)</f>
        <v>0</v>
      </c>
      <c r="W2799" s="1" t="n">
        <f aca="false">ROUNDUP(SUM(U2799,S2799,M2799,K2799,Q2799)/360*1.1,0)</f>
        <v>0</v>
      </c>
      <c r="AJ2799" s="1" t="n">
        <f aca="false">ROUNDUP(SUM(AF2799,X2799,Z2799,AB2799,AH2799)/360,0)</f>
        <v>0</v>
      </c>
      <c r="AK2799" s="1" t="n">
        <f aca="false">ROUNDUP(SUM(AI2799,AG2799,AA2799,Y2799,AE2799)/360*1.1,0)</f>
        <v>0</v>
      </c>
      <c r="AL2799" s="1" t="n">
        <v>0</v>
      </c>
      <c r="AM2799" s="1" t="n">
        <v>0</v>
      </c>
    </row>
    <row r="2800" customFormat="false" ht="15" hidden="false" customHeight="false" outlineLevel="0" collapsed="false">
      <c r="A2800" s="1" t="n">
        <v>420230</v>
      </c>
      <c r="B2800" s="1" t="str">
        <f aca="false">VLOOKUP(A2800,Municipios!$A$2:$B$5571,2,0)</f>
        <v>Biguaçu</v>
      </c>
      <c r="C2800" s="1" t="n">
        <v>21</v>
      </c>
      <c r="D2800" s="1" t="n">
        <v>26</v>
      </c>
      <c r="E2800" s="1" t="n">
        <v>20</v>
      </c>
      <c r="F2800" s="1" t="n">
        <v>0</v>
      </c>
      <c r="G2800" s="1" t="n">
        <v>1</v>
      </c>
      <c r="H2800" s="1" t="n">
        <f aca="false">SUM(C2800:G2800)</f>
        <v>68</v>
      </c>
      <c r="I2800" s="1" t="n">
        <v>0</v>
      </c>
      <c r="J2800" s="1" t="n">
        <v>803</v>
      </c>
      <c r="K2800" s="1" t="n">
        <v>0</v>
      </c>
      <c r="L2800" s="1" t="n">
        <v>0</v>
      </c>
      <c r="M2800" s="1" t="n">
        <v>0</v>
      </c>
      <c r="N2800" s="1" t="n">
        <v>0</v>
      </c>
      <c r="O2800" s="1" t="n">
        <v>0</v>
      </c>
      <c r="P2800" s="1" t="n">
        <v>0</v>
      </c>
      <c r="Q2800" s="1" t="n">
        <v>0</v>
      </c>
      <c r="R2800" s="1" t="n">
        <v>0</v>
      </c>
      <c r="S2800" s="1" t="n">
        <v>0</v>
      </c>
      <c r="T2800" s="1" t="n">
        <v>0</v>
      </c>
      <c r="U2800" s="1" t="n">
        <v>0</v>
      </c>
      <c r="V2800" s="1" t="n">
        <f aca="false">ROUNDUP(SUM(J2800,R2800,L2800,N2800,T2800)/360,0)</f>
        <v>3</v>
      </c>
      <c r="W2800" s="1" t="n">
        <f aca="false">ROUNDUP(SUM(U2800,S2800,M2800,K2800,Q2800)/360*1.1,0)</f>
        <v>0</v>
      </c>
      <c r="X2800" s="1" t="n">
        <v>1799</v>
      </c>
      <c r="Y2800" s="1" t="n">
        <v>0</v>
      </c>
      <c r="Z2800" s="1" t="n">
        <v>3028</v>
      </c>
      <c r="AA2800" s="1" t="n">
        <v>0</v>
      </c>
      <c r="AB2800" s="1" t="n">
        <v>17</v>
      </c>
      <c r="AC2800" s="1" t="n">
        <v>0</v>
      </c>
      <c r="AD2800" s="1" t="n">
        <v>0</v>
      </c>
      <c r="AE2800" s="1" t="n">
        <v>0</v>
      </c>
      <c r="AF2800" s="1" t="n">
        <v>2651</v>
      </c>
      <c r="AG2800" s="1" t="n">
        <v>0</v>
      </c>
      <c r="AH2800" s="1" t="n">
        <v>0</v>
      </c>
      <c r="AI2800" s="1" t="n">
        <v>0</v>
      </c>
      <c r="AJ2800" s="1" t="n">
        <f aca="false">ROUNDUP(SUM(AF2800,X2800,Z2800,AB2800,AH2800)/360,0)</f>
        <v>21</v>
      </c>
      <c r="AK2800" s="1" t="n">
        <f aca="false">ROUNDUP(SUM(AI2800,AG2800,AA2800,Y2800,AE2800)/360*1.1,0)</f>
        <v>0</v>
      </c>
      <c r="AL2800" s="1" t="n">
        <v>10</v>
      </c>
      <c r="AM2800" s="1" t="n">
        <v>0</v>
      </c>
    </row>
    <row r="2801" customFormat="false" ht="15" hidden="false" customHeight="false" outlineLevel="0" collapsed="false">
      <c r="A2801" s="1" t="n">
        <v>420240</v>
      </c>
      <c r="B2801" s="1" t="str">
        <f aca="false">VLOOKUP(A2801,Municipios!$A$2:$B$5571,2,0)</f>
        <v>Blumenau</v>
      </c>
      <c r="C2801" s="1" t="n">
        <v>117</v>
      </c>
      <c r="D2801" s="1" t="n">
        <v>188</v>
      </c>
      <c r="E2801" s="1" t="n">
        <v>28</v>
      </c>
      <c r="F2801" s="1" t="n">
        <v>1</v>
      </c>
      <c r="G2801" s="1" t="n">
        <v>15</v>
      </c>
      <c r="H2801" s="1" t="n">
        <f aca="false">SUM(C2801:G2801)</f>
        <v>349</v>
      </c>
      <c r="I2801" s="1" t="n">
        <v>59</v>
      </c>
      <c r="J2801" s="1" t="n">
        <v>7063</v>
      </c>
      <c r="K2801" s="1" t="n">
        <v>0</v>
      </c>
      <c r="L2801" s="1" t="n">
        <v>0</v>
      </c>
      <c r="M2801" s="1" t="n">
        <v>0</v>
      </c>
      <c r="N2801" s="1" t="n">
        <v>610</v>
      </c>
      <c r="O2801" s="1" t="n">
        <v>0</v>
      </c>
      <c r="P2801" s="1" t="n">
        <v>805</v>
      </c>
      <c r="Q2801" s="1" t="n">
        <v>1209</v>
      </c>
      <c r="R2801" s="1" t="n">
        <v>73</v>
      </c>
      <c r="S2801" s="1" t="n">
        <v>0</v>
      </c>
      <c r="T2801" s="1" t="n">
        <v>0</v>
      </c>
      <c r="U2801" s="1" t="n">
        <v>0</v>
      </c>
      <c r="V2801" s="1" t="n">
        <f aca="false">ROUNDUP(SUM(J2801,R2801,L2801,N2801,T2801)/360,0)</f>
        <v>22</v>
      </c>
      <c r="W2801" s="1" t="n">
        <f aca="false">ROUNDUP(SUM(U2801,S2801,M2801,K2801,Q2801)/360*1.1,0)</f>
        <v>4</v>
      </c>
      <c r="X2801" s="1" t="n">
        <v>35670</v>
      </c>
      <c r="Y2801" s="1" t="n">
        <v>96</v>
      </c>
      <c r="Z2801" s="1" t="n">
        <v>6418</v>
      </c>
      <c r="AA2801" s="1" t="n">
        <v>0</v>
      </c>
      <c r="AB2801" s="1" t="n">
        <v>2802</v>
      </c>
      <c r="AC2801" s="1" t="n">
        <v>46</v>
      </c>
      <c r="AD2801" s="1" t="n">
        <v>13127</v>
      </c>
      <c r="AE2801" s="1" t="n">
        <v>17529</v>
      </c>
      <c r="AF2801" s="1" t="n">
        <v>32909</v>
      </c>
      <c r="AG2801" s="1" t="n">
        <v>47</v>
      </c>
      <c r="AH2801" s="1" t="n">
        <v>295</v>
      </c>
      <c r="AI2801" s="1" t="n">
        <v>0</v>
      </c>
      <c r="AJ2801" s="1" t="n">
        <f aca="false">ROUNDUP(SUM(AF2801,X2801,Z2801,AB2801,AH2801)/360,0)</f>
        <v>217</v>
      </c>
      <c r="AK2801" s="1" t="n">
        <f aca="false">ROUNDUP(SUM(AI2801,AG2801,AA2801,Y2801,AE2801)/360*1.1,0)</f>
        <v>54</v>
      </c>
      <c r="AL2801" s="1" t="n">
        <v>121</v>
      </c>
      <c r="AM2801" s="1" t="n">
        <v>4</v>
      </c>
    </row>
    <row r="2802" customFormat="false" ht="15" hidden="false" customHeight="false" outlineLevel="0" collapsed="false">
      <c r="A2802" s="1" t="n">
        <v>420250</v>
      </c>
      <c r="B2802" s="1" t="str">
        <f aca="false">VLOOKUP(A2802,Municipios!$A$2:$B$5571,2,0)</f>
        <v>Bom Jardim da Serra</v>
      </c>
      <c r="C2802" s="1" t="n">
        <v>0</v>
      </c>
      <c r="D2802" s="1" t="n">
        <v>14</v>
      </c>
      <c r="E2802" s="1" t="n">
        <v>0</v>
      </c>
      <c r="F2802" s="1" t="n">
        <v>0</v>
      </c>
      <c r="G2802" s="1" t="n">
        <v>4</v>
      </c>
      <c r="H2802" s="1" t="n">
        <f aca="false">SUM(C2802:G2802)</f>
        <v>18</v>
      </c>
      <c r="I2802" s="1" t="n">
        <v>0</v>
      </c>
      <c r="V2802" s="1" t="n">
        <f aca="false">ROUNDUP(SUM(J2802,R2802,L2802,N2802,T2802)/360,0)</f>
        <v>0</v>
      </c>
      <c r="W2802" s="1" t="n">
        <f aca="false">ROUNDUP(SUM(U2802,S2802,M2802,K2802,Q2802)/360*1.1,0)</f>
        <v>0</v>
      </c>
      <c r="AJ2802" s="1" t="n">
        <f aca="false">ROUNDUP(SUM(AF2802,X2802,Z2802,AB2802,AH2802)/360,0)</f>
        <v>0</v>
      </c>
      <c r="AK2802" s="1" t="n">
        <f aca="false">ROUNDUP(SUM(AI2802,AG2802,AA2802,Y2802,AE2802)/360*1.1,0)</f>
        <v>0</v>
      </c>
      <c r="AL2802" s="1" t="n">
        <v>0</v>
      </c>
      <c r="AM2802" s="1" t="n">
        <v>0</v>
      </c>
    </row>
    <row r="2803" customFormat="false" ht="15" hidden="false" customHeight="false" outlineLevel="0" collapsed="false">
      <c r="A2803" s="1" t="n">
        <v>420260</v>
      </c>
      <c r="B2803" s="1" t="str">
        <f aca="false">VLOOKUP(A2803,Municipios!$A$2:$B$5571,2,0)</f>
        <v>Bom Retiro</v>
      </c>
      <c r="C2803" s="1" t="n">
        <v>3</v>
      </c>
      <c r="D2803" s="1" t="n">
        <v>28</v>
      </c>
      <c r="E2803" s="1" t="n">
        <v>5</v>
      </c>
      <c r="F2803" s="1" t="n">
        <v>1</v>
      </c>
      <c r="G2803" s="1" t="n">
        <v>6</v>
      </c>
      <c r="H2803" s="1" t="n">
        <f aca="false">SUM(C2803:G2803)</f>
        <v>43</v>
      </c>
      <c r="I2803" s="1" t="n">
        <v>0</v>
      </c>
      <c r="J2803" s="1" t="n">
        <v>708</v>
      </c>
      <c r="K2803" s="1" t="n">
        <v>0</v>
      </c>
      <c r="L2803" s="1" t="n">
        <v>0</v>
      </c>
      <c r="M2803" s="1" t="n">
        <v>0</v>
      </c>
      <c r="N2803" s="1" t="n">
        <v>0</v>
      </c>
      <c r="O2803" s="1" t="n">
        <v>0</v>
      </c>
      <c r="P2803" s="1" t="n">
        <v>0</v>
      </c>
      <c r="Q2803" s="1" t="n">
        <v>0</v>
      </c>
      <c r="R2803" s="1" t="n">
        <v>0</v>
      </c>
      <c r="S2803" s="1" t="n">
        <v>0</v>
      </c>
      <c r="T2803" s="1" t="n">
        <v>0</v>
      </c>
      <c r="U2803" s="1" t="n">
        <v>0</v>
      </c>
      <c r="V2803" s="1" t="n">
        <f aca="false">ROUNDUP(SUM(J2803,R2803,L2803,N2803,T2803)/360,0)</f>
        <v>2</v>
      </c>
      <c r="W2803" s="1" t="n">
        <f aca="false">ROUNDUP(SUM(U2803,S2803,M2803,K2803,Q2803)/360*1.1,0)</f>
        <v>0</v>
      </c>
      <c r="X2803" s="1" t="n">
        <v>1653</v>
      </c>
      <c r="Y2803" s="1" t="n">
        <v>0</v>
      </c>
      <c r="Z2803" s="1" t="n">
        <v>0</v>
      </c>
      <c r="AA2803" s="1" t="n">
        <v>0</v>
      </c>
      <c r="AB2803" s="1" t="n">
        <v>0</v>
      </c>
      <c r="AC2803" s="1" t="n">
        <v>0</v>
      </c>
      <c r="AD2803" s="1" t="n">
        <v>0</v>
      </c>
      <c r="AE2803" s="1" t="n">
        <v>0</v>
      </c>
      <c r="AF2803" s="1" t="n">
        <v>0</v>
      </c>
      <c r="AG2803" s="1" t="n">
        <v>0</v>
      </c>
      <c r="AH2803" s="1" t="n">
        <v>0</v>
      </c>
      <c r="AI2803" s="1" t="n">
        <v>0</v>
      </c>
      <c r="AJ2803" s="1" t="n">
        <f aca="false">ROUNDUP(SUM(AF2803,X2803,Z2803,AB2803,AH2803)/360,0)</f>
        <v>5</v>
      </c>
      <c r="AK2803" s="1" t="n">
        <f aca="false">ROUNDUP(SUM(AI2803,AG2803,AA2803,Y2803,AE2803)/360*1.1,0)</f>
        <v>0</v>
      </c>
      <c r="AL2803" s="1" t="n">
        <v>1</v>
      </c>
      <c r="AM2803" s="1" t="n">
        <v>0</v>
      </c>
    </row>
    <row r="2804" customFormat="false" ht="15" hidden="false" customHeight="false" outlineLevel="0" collapsed="false">
      <c r="A2804" s="1" t="n">
        <v>420280</v>
      </c>
      <c r="B2804" s="1" t="str">
        <f aca="false">VLOOKUP(A2804,Municipios!$A$2:$B$5571,2,0)</f>
        <v>Braço do Norte</v>
      </c>
      <c r="C2804" s="1" t="n">
        <v>12</v>
      </c>
      <c r="D2804" s="1" t="n">
        <v>18</v>
      </c>
      <c r="E2804" s="1" t="n">
        <v>10</v>
      </c>
      <c r="F2804" s="1" t="n">
        <v>0</v>
      </c>
      <c r="G2804" s="1" t="n">
        <v>11</v>
      </c>
      <c r="H2804" s="1" t="n">
        <f aca="false">SUM(C2804:G2804)</f>
        <v>51</v>
      </c>
      <c r="I2804" s="1" t="n">
        <v>0</v>
      </c>
      <c r="J2804" s="1" t="n">
        <v>1146</v>
      </c>
      <c r="K2804" s="1" t="n">
        <v>0</v>
      </c>
      <c r="L2804" s="1" t="n">
        <v>0</v>
      </c>
      <c r="M2804" s="1" t="n">
        <v>0</v>
      </c>
      <c r="N2804" s="1" t="n">
        <v>928</v>
      </c>
      <c r="O2804" s="1" t="n">
        <v>0</v>
      </c>
      <c r="P2804" s="1" t="n">
        <v>0</v>
      </c>
      <c r="Q2804" s="1" t="n">
        <v>0</v>
      </c>
      <c r="R2804" s="1" t="n">
        <v>0</v>
      </c>
      <c r="S2804" s="1" t="n">
        <v>0</v>
      </c>
      <c r="T2804" s="1" t="n">
        <v>0</v>
      </c>
      <c r="U2804" s="1" t="n">
        <v>0</v>
      </c>
      <c r="V2804" s="1" t="n">
        <f aca="false">ROUNDUP(SUM(J2804,R2804,L2804,N2804,T2804)/360,0)</f>
        <v>6</v>
      </c>
      <c r="W2804" s="1" t="n">
        <f aca="false">ROUNDUP(SUM(U2804,S2804,M2804,K2804,Q2804)/360*1.1,0)</f>
        <v>0</v>
      </c>
      <c r="X2804" s="1" t="n">
        <v>4391</v>
      </c>
      <c r="Y2804" s="1" t="n">
        <v>0</v>
      </c>
      <c r="Z2804" s="1" t="n">
        <v>1130</v>
      </c>
      <c r="AA2804" s="1" t="n">
        <v>0</v>
      </c>
      <c r="AB2804" s="1" t="n">
        <v>926</v>
      </c>
      <c r="AC2804" s="1" t="n">
        <v>0</v>
      </c>
      <c r="AD2804" s="1" t="n">
        <v>0</v>
      </c>
      <c r="AE2804" s="1" t="n">
        <v>0</v>
      </c>
      <c r="AF2804" s="1" t="n">
        <v>1618</v>
      </c>
      <c r="AG2804" s="1" t="n">
        <v>0</v>
      </c>
      <c r="AH2804" s="1" t="n">
        <v>0</v>
      </c>
      <c r="AI2804" s="1" t="n">
        <v>0</v>
      </c>
      <c r="AJ2804" s="1" t="n">
        <f aca="false">ROUNDUP(SUM(AF2804,X2804,Z2804,AB2804,AH2804)/360,0)</f>
        <v>23</v>
      </c>
      <c r="AK2804" s="1" t="n">
        <f aca="false">ROUNDUP(SUM(AI2804,AG2804,AA2804,Y2804,AE2804)/360*1.1,0)</f>
        <v>0</v>
      </c>
      <c r="AL2804" s="1" t="n">
        <v>3</v>
      </c>
      <c r="AM2804" s="1" t="n">
        <v>1</v>
      </c>
    </row>
    <row r="2805" customFormat="false" ht="15" hidden="false" customHeight="false" outlineLevel="0" collapsed="false">
      <c r="A2805" s="1" t="n">
        <v>420290</v>
      </c>
      <c r="B2805" s="1" t="str">
        <f aca="false">VLOOKUP(A2805,Municipios!$A$2:$B$5571,2,0)</f>
        <v>Brusque</v>
      </c>
      <c r="C2805" s="1" t="n">
        <v>49</v>
      </c>
      <c r="D2805" s="1" t="n">
        <v>67</v>
      </c>
      <c r="E2805" s="1" t="n">
        <v>22</v>
      </c>
      <c r="F2805" s="1" t="n">
        <v>4</v>
      </c>
      <c r="G2805" s="1" t="n">
        <v>16</v>
      </c>
      <c r="H2805" s="1" t="n">
        <f aca="false">SUM(C2805:G2805)</f>
        <v>158</v>
      </c>
      <c r="I2805" s="1" t="n">
        <v>9</v>
      </c>
      <c r="J2805" s="1" t="n">
        <v>2455</v>
      </c>
      <c r="K2805" s="1" t="n">
        <v>0</v>
      </c>
      <c r="L2805" s="1" t="n">
        <v>0</v>
      </c>
      <c r="M2805" s="1" t="n">
        <v>0</v>
      </c>
      <c r="N2805" s="1" t="n">
        <v>384</v>
      </c>
      <c r="O2805" s="1" t="n">
        <v>0</v>
      </c>
      <c r="P2805" s="1" t="n">
        <v>289</v>
      </c>
      <c r="Q2805" s="1" t="n">
        <v>353</v>
      </c>
      <c r="R2805" s="1" t="n">
        <v>59</v>
      </c>
      <c r="S2805" s="1" t="n">
        <v>0</v>
      </c>
      <c r="T2805" s="1" t="n">
        <v>0</v>
      </c>
      <c r="U2805" s="1" t="n">
        <v>0</v>
      </c>
      <c r="V2805" s="1" t="n">
        <f aca="false">ROUNDUP(SUM(J2805,R2805,L2805,N2805,T2805)/360,0)</f>
        <v>9</v>
      </c>
      <c r="W2805" s="1" t="n">
        <f aca="false">ROUNDUP(SUM(U2805,S2805,M2805,K2805,Q2805)/360*1.1,0)</f>
        <v>2</v>
      </c>
      <c r="X2805" s="1" t="n">
        <v>9914</v>
      </c>
      <c r="Y2805" s="1" t="n">
        <v>0</v>
      </c>
      <c r="Z2805" s="1" t="n">
        <v>3204</v>
      </c>
      <c r="AA2805" s="1" t="n">
        <v>0</v>
      </c>
      <c r="AB2805" s="1" t="n">
        <v>1095</v>
      </c>
      <c r="AC2805" s="1" t="n">
        <v>0</v>
      </c>
      <c r="AD2805" s="1" t="n">
        <v>2371</v>
      </c>
      <c r="AE2805" s="1" t="n">
        <v>2303</v>
      </c>
      <c r="AF2805" s="1" t="n">
        <v>8009</v>
      </c>
      <c r="AG2805" s="1" t="n">
        <v>0</v>
      </c>
      <c r="AH2805" s="1" t="n">
        <v>1030</v>
      </c>
      <c r="AI2805" s="1" t="n">
        <v>0</v>
      </c>
      <c r="AJ2805" s="1" t="n">
        <f aca="false">ROUNDUP(SUM(AF2805,X2805,Z2805,AB2805,AH2805)/360,0)</f>
        <v>65</v>
      </c>
      <c r="AK2805" s="1" t="n">
        <f aca="false">ROUNDUP(SUM(AI2805,AG2805,AA2805,Y2805,AE2805)/360*1.1,0)</f>
        <v>8</v>
      </c>
      <c r="AL2805" s="1" t="n">
        <v>8</v>
      </c>
      <c r="AM2805" s="1" t="n">
        <v>1</v>
      </c>
    </row>
    <row r="2806" customFormat="false" ht="15" hidden="false" customHeight="false" outlineLevel="0" collapsed="false">
      <c r="A2806" s="1" t="n">
        <v>420300</v>
      </c>
      <c r="B2806" s="1" t="str">
        <f aca="false">VLOOKUP(A2806,Municipios!$A$2:$B$5571,2,0)</f>
        <v>Caçador</v>
      </c>
      <c r="C2806" s="1" t="n">
        <v>22</v>
      </c>
      <c r="D2806" s="1" t="n">
        <v>23</v>
      </c>
      <c r="E2806" s="1" t="n">
        <v>21</v>
      </c>
      <c r="F2806" s="1" t="n">
        <v>2</v>
      </c>
      <c r="G2806" s="1" t="n">
        <v>8</v>
      </c>
      <c r="H2806" s="1" t="n">
        <f aca="false">SUM(C2806:G2806)</f>
        <v>76</v>
      </c>
      <c r="I2806" s="1" t="n">
        <v>20</v>
      </c>
      <c r="J2806" s="1" t="n">
        <v>1457</v>
      </c>
      <c r="K2806" s="1" t="n">
        <v>0</v>
      </c>
      <c r="L2806" s="1" t="n">
        <v>0</v>
      </c>
      <c r="M2806" s="1" t="n">
        <v>0</v>
      </c>
      <c r="N2806" s="1" t="n">
        <v>398</v>
      </c>
      <c r="O2806" s="1" t="n">
        <v>0</v>
      </c>
      <c r="P2806" s="1" t="n">
        <v>63</v>
      </c>
      <c r="Q2806" s="1" t="n">
        <v>411</v>
      </c>
      <c r="R2806" s="1" t="n">
        <v>53</v>
      </c>
      <c r="S2806" s="1" t="n">
        <v>0</v>
      </c>
      <c r="T2806" s="1" t="n">
        <v>0</v>
      </c>
      <c r="U2806" s="1" t="n">
        <v>0</v>
      </c>
      <c r="V2806" s="1" t="n">
        <f aca="false">ROUNDUP(SUM(J2806,R2806,L2806,N2806,T2806)/360,0)</f>
        <v>6</v>
      </c>
      <c r="W2806" s="1" t="n">
        <f aca="false">ROUNDUP(SUM(U2806,S2806,M2806,K2806,Q2806)/360*1.1,0)</f>
        <v>2</v>
      </c>
      <c r="X2806" s="1" t="n">
        <v>5044</v>
      </c>
      <c r="Y2806" s="1" t="n">
        <v>0</v>
      </c>
      <c r="Z2806" s="1" t="n">
        <v>2660</v>
      </c>
      <c r="AA2806" s="1" t="n">
        <v>0</v>
      </c>
      <c r="AB2806" s="1" t="n">
        <v>914</v>
      </c>
      <c r="AC2806" s="1" t="n">
        <v>0</v>
      </c>
      <c r="AD2806" s="1" t="n">
        <v>1539</v>
      </c>
      <c r="AE2806" s="1" t="n">
        <v>4346</v>
      </c>
      <c r="AF2806" s="1" t="n">
        <v>4659</v>
      </c>
      <c r="AG2806" s="1" t="n">
        <v>0</v>
      </c>
      <c r="AH2806" s="1" t="n">
        <v>0</v>
      </c>
      <c r="AI2806" s="1" t="n">
        <v>0</v>
      </c>
      <c r="AJ2806" s="1" t="n">
        <f aca="false">ROUNDUP(SUM(AF2806,X2806,Z2806,AB2806,AH2806)/360,0)</f>
        <v>37</v>
      </c>
      <c r="AK2806" s="1" t="n">
        <f aca="false">ROUNDUP(SUM(AI2806,AG2806,AA2806,Y2806,AE2806)/360*1.1,0)</f>
        <v>14</v>
      </c>
      <c r="AL2806" s="1" t="n">
        <v>12</v>
      </c>
      <c r="AM2806" s="1" t="n">
        <v>1</v>
      </c>
    </row>
    <row r="2807" customFormat="false" ht="15" hidden="false" customHeight="false" outlineLevel="0" collapsed="false">
      <c r="A2807" s="1" t="n">
        <v>420310</v>
      </c>
      <c r="B2807" s="1" t="str">
        <f aca="false">VLOOKUP(A2807,Municipios!$A$2:$B$5571,2,0)</f>
        <v>Caibi</v>
      </c>
      <c r="C2807" s="1" t="n">
        <v>2</v>
      </c>
      <c r="D2807" s="1" t="n">
        <v>12</v>
      </c>
      <c r="E2807" s="1" t="n">
        <v>4</v>
      </c>
      <c r="F2807" s="1" t="n">
        <v>1</v>
      </c>
      <c r="G2807" s="1" t="n">
        <v>0</v>
      </c>
      <c r="H2807" s="1" t="n">
        <f aca="false">SUM(C2807:G2807)</f>
        <v>19</v>
      </c>
      <c r="I2807" s="1" t="n">
        <v>0</v>
      </c>
      <c r="J2807" s="1" t="n">
        <v>209</v>
      </c>
      <c r="K2807" s="1" t="n">
        <v>0</v>
      </c>
      <c r="L2807" s="1" t="n">
        <v>0</v>
      </c>
      <c r="M2807" s="1" t="n">
        <v>0</v>
      </c>
      <c r="N2807" s="1" t="n">
        <v>0</v>
      </c>
      <c r="O2807" s="1" t="n">
        <v>0</v>
      </c>
      <c r="P2807" s="1" t="n">
        <v>0</v>
      </c>
      <c r="Q2807" s="1" t="n">
        <v>0</v>
      </c>
      <c r="R2807" s="1" t="n">
        <v>0</v>
      </c>
      <c r="S2807" s="1" t="n">
        <v>0</v>
      </c>
      <c r="T2807" s="1" t="n">
        <v>0</v>
      </c>
      <c r="U2807" s="1" t="n">
        <v>0</v>
      </c>
      <c r="V2807" s="1" t="n">
        <f aca="false">ROUNDUP(SUM(J2807,R2807,L2807,N2807,T2807)/360,0)</f>
        <v>1</v>
      </c>
      <c r="W2807" s="1" t="n">
        <f aca="false">ROUNDUP(SUM(U2807,S2807,M2807,K2807,Q2807)/360*1.1,0)</f>
        <v>0</v>
      </c>
      <c r="X2807" s="1" t="n">
        <v>264</v>
      </c>
      <c r="Y2807" s="1" t="n">
        <v>0</v>
      </c>
      <c r="Z2807" s="1" t="n">
        <v>50</v>
      </c>
      <c r="AA2807" s="1" t="n">
        <v>0</v>
      </c>
      <c r="AB2807" s="1" t="n">
        <v>0</v>
      </c>
      <c r="AC2807" s="1" t="n">
        <v>0</v>
      </c>
      <c r="AD2807" s="1" t="n">
        <v>0</v>
      </c>
      <c r="AE2807" s="1" t="n">
        <v>0</v>
      </c>
      <c r="AF2807" s="1" t="n">
        <v>1</v>
      </c>
      <c r="AG2807" s="1" t="n">
        <v>0</v>
      </c>
      <c r="AH2807" s="1" t="n">
        <v>0</v>
      </c>
      <c r="AI2807" s="1" t="n">
        <v>0</v>
      </c>
      <c r="AJ2807" s="1" t="n">
        <f aca="false">ROUNDUP(SUM(AF2807,X2807,Z2807,AB2807,AH2807)/360,0)</f>
        <v>1</v>
      </c>
      <c r="AK2807" s="1" t="n">
        <f aca="false">ROUNDUP(SUM(AI2807,AG2807,AA2807,Y2807,AE2807)/360*1.1,0)</f>
        <v>0</v>
      </c>
      <c r="AL2807" s="1" t="n">
        <v>0</v>
      </c>
      <c r="AM2807" s="1" t="n">
        <v>0</v>
      </c>
    </row>
    <row r="2808" customFormat="false" ht="15" hidden="false" customHeight="false" outlineLevel="0" collapsed="false">
      <c r="A2808" s="1" t="n">
        <v>420320</v>
      </c>
      <c r="B2808" s="1" t="str">
        <f aca="false">VLOOKUP(A2808,Municipios!$A$2:$B$5571,2,0)</f>
        <v>Camboriú</v>
      </c>
      <c r="C2808" s="1" t="n">
        <v>13</v>
      </c>
      <c r="D2808" s="1" t="n">
        <v>10</v>
      </c>
      <c r="E2808" s="1" t="n">
        <v>10</v>
      </c>
      <c r="F2808" s="1" t="n">
        <v>0</v>
      </c>
      <c r="G2808" s="1" t="n">
        <v>0</v>
      </c>
      <c r="H2808" s="1" t="n">
        <f aca="false">SUM(C2808:G2808)</f>
        <v>33</v>
      </c>
      <c r="I2808" s="1" t="n">
        <v>0</v>
      </c>
      <c r="J2808" s="1" t="n">
        <v>0</v>
      </c>
      <c r="K2808" s="1" t="n">
        <v>0</v>
      </c>
      <c r="L2808" s="1" t="n">
        <v>0</v>
      </c>
      <c r="M2808" s="1" t="n">
        <v>0</v>
      </c>
      <c r="N2808" s="1" t="n">
        <v>0</v>
      </c>
      <c r="O2808" s="1" t="n">
        <v>0</v>
      </c>
      <c r="P2808" s="1" t="n">
        <v>0</v>
      </c>
      <c r="Q2808" s="1" t="n">
        <v>0</v>
      </c>
      <c r="R2808" s="1" t="n">
        <v>1</v>
      </c>
      <c r="S2808" s="1" t="n">
        <v>0</v>
      </c>
      <c r="T2808" s="1" t="n">
        <v>0</v>
      </c>
      <c r="U2808" s="1" t="n">
        <v>0</v>
      </c>
      <c r="V2808" s="1" t="n">
        <f aca="false">ROUNDUP(SUM(J2808,R2808,L2808,N2808,T2808)/360,0)</f>
        <v>1</v>
      </c>
      <c r="W2808" s="1" t="n">
        <f aca="false">ROUNDUP(SUM(U2808,S2808,M2808,K2808,Q2808)/360*1.1,0)</f>
        <v>0</v>
      </c>
      <c r="X2808" s="1" t="n">
        <v>0</v>
      </c>
      <c r="Y2808" s="1" t="n">
        <v>0</v>
      </c>
      <c r="Z2808" s="1" t="n">
        <v>0</v>
      </c>
      <c r="AA2808" s="1" t="n">
        <v>0</v>
      </c>
      <c r="AB2808" s="1" t="n">
        <v>0</v>
      </c>
      <c r="AC2808" s="1" t="n">
        <v>0</v>
      </c>
      <c r="AD2808" s="1" t="n">
        <v>0</v>
      </c>
      <c r="AE2808" s="1" t="n">
        <v>0</v>
      </c>
      <c r="AF2808" s="1" t="n">
        <v>1258</v>
      </c>
      <c r="AG2808" s="1" t="n">
        <v>0</v>
      </c>
      <c r="AH2808" s="1" t="n">
        <v>0</v>
      </c>
      <c r="AI2808" s="1" t="n">
        <v>0</v>
      </c>
      <c r="AJ2808" s="1" t="n">
        <f aca="false">ROUNDUP(SUM(AF2808,X2808,Z2808,AB2808,AH2808)/360,0)</f>
        <v>4</v>
      </c>
      <c r="AK2808" s="1" t="n">
        <f aca="false">ROUNDUP(SUM(AI2808,AG2808,AA2808,Y2808,AE2808)/360*1.1,0)</f>
        <v>0</v>
      </c>
      <c r="AL2808" s="1" t="n">
        <v>2</v>
      </c>
      <c r="AM2808" s="1" t="n">
        <v>0</v>
      </c>
    </row>
    <row r="2809" customFormat="false" ht="15" hidden="false" customHeight="false" outlineLevel="0" collapsed="false">
      <c r="A2809" s="1" t="n">
        <v>420330</v>
      </c>
      <c r="B2809" s="1" t="str">
        <f aca="false">VLOOKUP(A2809,Municipios!$A$2:$B$5571,2,0)</f>
        <v>Campo Alegre</v>
      </c>
      <c r="C2809" s="1" t="n">
        <v>7</v>
      </c>
      <c r="D2809" s="1" t="n">
        <v>11</v>
      </c>
      <c r="E2809" s="1" t="n">
        <v>2</v>
      </c>
      <c r="F2809" s="1" t="n">
        <v>0</v>
      </c>
      <c r="G2809" s="1" t="n">
        <v>1</v>
      </c>
      <c r="H2809" s="1" t="n">
        <f aca="false">SUM(C2809:G2809)</f>
        <v>21</v>
      </c>
      <c r="I2809" s="1" t="n">
        <v>0</v>
      </c>
      <c r="J2809" s="1" t="n">
        <v>365</v>
      </c>
      <c r="K2809" s="1" t="n">
        <v>0</v>
      </c>
      <c r="L2809" s="1" t="n">
        <v>0</v>
      </c>
      <c r="M2809" s="1" t="n">
        <v>0</v>
      </c>
      <c r="N2809" s="1" t="n">
        <v>0</v>
      </c>
      <c r="O2809" s="1" t="n">
        <v>0</v>
      </c>
      <c r="P2809" s="1" t="n">
        <v>0</v>
      </c>
      <c r="Q2809" s="1" t="n">
        <v>0</v>
      </c>
      <c r="R2809" s="1" t="n">
        <v>0</v>
      </c>
      <c r="S2809" s="1" t="n">
        <v>0</v>
      </c>
      <c r="T2809" s="1" t="n">
        <v>0</v>
      </c>
      <c r="U2809" s="1" t="n">
        <v>0</v>
      </c>
      <c r="V2809" s="1" t="n">
        <f aca="false">ROUNDUP(SUM(J2809,R2809,L2809,N2809,T2809)/360,0)</f>
        <v>2</v>
      </c>
      <c r="W2809" s="1" t="n">
        <f aca="false">ROUNDUP(SUM(U2809,S2809,M2809,K2809,Q2809)/360*1.1,0)</f>
        <v>0</v>
      </c>
      <c r="X2809" s="1" t="n">
        <v>1028</v>
      </c>
      <c r="Y2809" s="1" t="n">
        <v>0</v>
      </c>
      <c r="Z2809" s="1" t="n">
        <v>0</v>
      </c>
      <c r="AA2809" s="1" t="n">
        <v>0</v>
      </c>
      <c r="AB2809" s="1" t="n">
        <v>0</v>
      </c>
      <c r="AC2809" s="1" t="n">
        <v>0</v>
      </c>
      <c r="AD2809" s="1" t="n">
        <v>0</v>
      </c>
      <c r="AE2809" s="1" t="n">
        <v>0</v>
      </c>
      <c r="AF2809" s="1" t="n">
        <v>363</v>
      </c>
      <c r="AG2809" s="1" t="n">
        <v>0</v>
      </c>
      <c r="AH2809" s="1" t="n">
        <v>0</v>
      </c>
      <c r="AI2809" s="1" t="n">
        <v>0</v>
      </c>
      <c r="AJ2809" s="1" t="n">
        <f aca="false">ROUNDUP(SUM(AF2809,X2809,Z2809,AB2809,AH2809)/360,0)</f>
        <v>4</v>
      </c>
      <c r="AK2809" s="1" t="n">
        <f aca="false">ROUNDUP(SUM(AI2809,AG2809,AA2809,Y2809,AE2809)/360*1.1,0)</f>
        <v>0</v>
      </c>
      <c r="AL2809" s="1" t="n">
        <v>0</v>
      </c>
      <c r="AM2809" s="1" t="n">
        <v>0</v>
      </c>
    </row>
    <row r="2810" customFormat="false" ht="15" hidden="false" customHeight="false" outlineLevel="0" collapsed="false">
      <c r="A2810" s="1" t="n">
        <v>420340</v>
      </c>
      <c r="B2810" s="1" t="str">
        <f aca="false">VLOOKUP(A2810,Municipios!$A$2:$B$5571,2,0)</f>
        <v>Campo Belo do Sul</v>
      </c>
      <c r="C2810" s="1" t="n">
        <v>0</v>
      </c>
      <c r="D2810" s="1" t="n">
        <v>17</v>
      </c>
      <c r="E2810" s="1" t="n">
        <v>3</v>
      </c>
      <c r="F2810" s="1" t="n">
        <v>1</v>
      </c>
      <c r="G2810" s="1" t="n">
        <v>5</v>
      </c>
      <c r="H2810" s="1" t="n">
        <f aca="false">SUM(C2810:G2810)</f>
        <v>26</v>
      </c>
      <c r="I2810" s="1" t="n">
        <v>0</v>
      </c>
      <c r="J2810" s="1" t="n">
        <v>420</v>
      </c>
      <c r="K2810" s="1" t="n">
        <v>0</v>
      </c>
      <c r="L2810" s="1" t="n">
        <v>0</v>
      </c>
      <c r="M2810" s="1" t="n">
        <v>0</v>
      </c>
      <c r="N2810" s="1" t="n">
        <v>48</v>
      </c>
      <c r="O2810" s="1" t="n">
        <v>0</v>
      </c>
      <c r="P2810" s="1" t="n">
        <v>0</v>
      </c>
      <c r="Q2810" s="1" t="n">
        <v>0</v>
      </c>
      <c r="R2810" s="1" t="n">
        <v>0</v>
      </c>
      <c r="S2810" s="1" t="n">
        <v>0</v>
      </c>
      <c r="T2810" s="1" t="n">
        <v>0</v>
      </c>
      <c r="U2810" s="1" t="n">
        <v>0</v>
      </c>
      <c r="V2810" s="1" t="n">
        <f aca="false">ROUNDUP(SUM(J2810,R2810,L2810,N2810,T2810)/360,0)</f>
        <v>2</v>
      </c>
      <c r="W2810" s="1" t="n">
        <f aca="false">ROUNDUP(SUM(U2810,S2810,M2810,K2810,Q2810)/360*1.1,0)</f>
        <v>0</v>
      </c>
      <c r="X2810" s="1" t="n">
        <v>836</v>
      </c>
      <c r="Y2810" s="1" t="n">
        <v>0</v>
      </c>
      <c r="Z2810" s="1" t="n">
        <v>10</v>
      </c>
      <c r="AA2810" s="1" t="n">
        <v>0</v>
      </c>
      <c r="AB2810" s="1" t="n">
        <v>92</v>
      </c>
      <c r="AC2810" s="1" t="n">
        <v>0</v>
      </c>
      <c r="AD2810" s="1" t="n">
        <v>0</v>
      </c>
      <c r="AE2810" s="1" t="n">
        <v>0</v>
      </c>
      <c r="AF2810" s="1" t="n">
        <v>0</v>
      </c>
      <c r="AG2810" s="1" t="n">
        <v>0</v>
      </c>
      <c r="AH2810" s="1" t="n">
        <v>0</v>
      </c>
      <c r="AI2810" s="1" t="n">
        <v>0</v>
      </c>
      <c r="AJ2810" s="1" t="n">
        <f aca="false">ROUNDUP(SUM(AF2810,X2810,Z2810,AB2810,AH2810)/360,0)</f>
        <v>3</v>
      </c>
      <c r="AK2810" s="1" t="n">
        <f aca="false">ROUNDUP(SUM(AI2810,AG2810,AA2810,Y2810,AE2810)/360*1.1,0)</f>
        <v>0</v>
      </c>
      <c r="AL2810" s="1" t="n">
        <v>1</v>
      </c>
      <c r="AM2810" s="1" t="n">
        <v>0</v>
      </c>
    </row>
    <row r="2811" customFormat="false" ht="15" hidden="false" customHeight="false" outlineLevel="0" collapsed="false">
      <c r="A2811" s="1" t="n">
        <v>420350</v>
      </c>
      <c r="B2811" s="1" t="str">
        <f aca="false">VLOOKUP(A2811,Municipios!$A$2:$B$5571,2,0)</f>
        <v>Campo Erê</v>
      </c>
      <c r="C2811" s="1" t="n">
        <v>3</v>
      </c>
      <c r="D2811" s="1" t="n">
        <v>15</v>
      </c>
      <c r="E2811" s="1" t="n">
        <v>5</v>
      </c>
      <c r="F2811" s="1" t="n">
        <v>0</v>
      </c>
      <c r="G2811" s="1" t="n">
        <v>5</v>
      </c>
      <c r="H2811" s="1" t="n">
        <f aca="false">SUM(C2811:G2811)</f>
        <v>28</v>
      </c>
      <c r="I2811" s="1" t="n">
        <v>0</v>
      </c>
      <c r="J2811" s="1" t="n">
        <v>446</v>
      </c>
      <c r="K2811" s="1" t="n">
        <v>0</v>
      </c>
      <c r="L2811" s="1" t="n">
        <v>0</v>
      </c>
      <c r="M2811" s="1" t="n">
        <v>0</v>
      </c>
      <c r="N2811" s="1" t="n">
        <v>151</v>
      </c>
      <c r="O2811" s="1" t="n">
        <v>0</v>
      </c>
      <c r="P2811" s="1" t="n">
        <v>0</v>
      </c>
      <c r="Q2811" s="1" t="n">
        <v>0</v>
      </c>
      <c r="R2811" s="1" t="n">
        <v>0</v>
      </c>
      <c r="S2811" s="1" t="n">
        <v>0</v>
      </c>
      <c r="T2811" s="1" t="n">
        <v>0</v>
      </c>
      <c r="U2811" s="1" t="n">
        <v>0</v>
      </c>
      <c r="V2811" s="1" t="n">
        <f aca="false">ROUNDUP(SUM(J2811,R2811,L2811,N2811,T2811)/360,0)</f>
        <v>2</v>
      </c>
      <c r="W2811" s="1" t="n">
        <f aca="false">ROUNDUP(SUM(U2811,S2811,M2811,K2811,Q2811)/360*1.1,0)</f>
        <v>0</v>
      </c>
      <c r="X2811" s="1" t="n">
        <v>1042</v>
      </c>
      <c r="Y2811" s="1" t="n">
        <v>0</v>
      </c>
      <c r="Z2811" s="1" t="n">
        <v>189</v>
      </c>
      <c r="AA2811" s="1" t="n">
        <v>0</v>
      </c>
      <c r="AB2811" s="1" t="n">
        <v>131</v>
      </c>
      <c r="AC2811" s="1" t="n">
        <v>0</v>
      </c>
      <c r="AD2811" s="1" t="n">
        <v>0</v>
      </c>
      <c r="AE2811" s="1" t="n">
        <v>0</v>
      </c>
      <c r="AF2811" s="1" t="n">
        <v>53</v>
      </c>
      <c r="AG2811" s="1" t="n">
        <v>0</v>
      </c>
      <c r="AH2811" s="1" t="n">
        <v>0</v>
      </c>
      <c r="AI2811" s="1" t="n">
        <v>0</v>
      </c>
      <c r="AJ2811" s="1" t="n">
        <f aca="false">ROUNDUP(SUM(AF2811,X2811,Z2811,AB2811,AH2811)/360,0)</f>
        <v>4</v>
      </c>
      <c r="AK2811" s="1" t="n">
        <f aca="false">ROUNDUP(SUM(AI2811,AG2811,AA2811,Y2811,AE2811)/360*1.1,0)</f>
        <v>0</v>
      </c>
      <c r="AL2811" s="1" t="n">
        <v>1</v>
      </c>
      <c r="AM2811" s="1" t="n">
        <v>0</v>
      </c>
    </row>
    <row r="2812" customFormat="false" ht="15" hidden="false" customHeight="false" outlineLevel="0" collapsed="false">
      <c r="A2812" s="1" t="n">
        <v>420360</v>
      </c>
      <c r="B2812" s="1" t="str">
        <f aca="false">VLOOKUP(A2812,Municipios!$A$2:$B$5571,2,0)</f>
        <v>Campos Novos</v>
      </c>
      <c r="C2812" s="1" t="n">
        <v>7</v>
      </c>
      <c r="D2812" s="1" t="n">
        <v>42</v>
      </c>
      <c r="E2812" s="1" t="n">
        <v>12</v>
      </c>
      <c r="F2812" s="1" t="n">
        <v>1</v>
      </c>
      <c r="G2812" s="1" t="n">
        <v>17</v>
      </c>
      <c r="H2812" s="1" t="n">
        <f aca="false">SUM(C2812:G2812)</f>
        <v>79</v>
      </c>
      <c r="I2812" s="1" t="n">
        <v>0</v>
      </c>
      <c r="J2812" s="1" t="n">
        <v>1032</v>
      </c>
      <c r="K2812" s="1" t="n">
        <v>0</v>
      </c>
      <c r="L2812" s="1" t="n">
        <v>0</v>
      </c>
      <c r="M2812" s="1" t="n">
        <v>0</v>
      </c>
      <c r="N2812" s="1" t="n">
        <v>128</v>
      </c>
      <c r="O2812" s="1" t="n">
        <v>0</v>
      </c>
      <c r="P2812" s="1" t="n">
        <v>0</v>
      </c>
      <c r="Q2812" s="1" t="n">
        <v>0</v>
      </c>
      <c r="R2812" s="1" t="n">
        <v>0</v>
      </c>
      <c r="S2812" s="1" t="n">
        <v>0</v>
      </c>
      <c r="T2812" s="1" t="n">
        <v>0</v>
      </c>
      <c r="U2812" s="1" t="n">
        <v>0</v>
      </c>
      <c r="V2812" s="1" t="n">
        <f aca="false">ROUNDUP(SUM(J2812,R2812,L2812,N2812,T2812)/360,0)</f>
        <v>4</v>
      </c>
      <c r="W2812" s="1" t="n">
        <f aca="false">ROUNDUP(SUM(U2812,S2812,M2812,K2812,Q2812)/360*1.1,0)</f>
        <v>0</v>
      </c>
      <c r="X2812" s="1" t="n">
        <v>3077</v>
      </c>
      <c r="Y2812" s="1" t="n">
        <v>0</v>
      </c>
      <c r="Z2812" s="1" t="n">
        <v>712</v>
      </c>
      <c r="AA2812" s="1" t="n">
        <v>0</v>
      </c>
      <c r="AB2812" s="1" t="n">
        <v>204</v>
      </c>
      <c r="AC2812" s="1" t="n">
        <v>0</v>
      </c>
      <c r="AD2812" s="1" t="n">
        <v>0</v>
      </c>
      <c r="AE2812" s="1" t="n">
        <v>0</v>
      </c>
      <c r="AF2812" s="1" t="n">
        <v>1578</v>
      </c>
      <c r="AG2812" s="1" t="n">
        <v>0</v>
      </c>
      <c r="AH2812" s="1" t="n">
        <v>0</v>
      </c>
      <c r="AI2812" s="1" t="n">
        <v>0</v>
      </c>
      <c r="AJ2812" s="1" t="n">
        <f aca="false">ROUNDUP(SUM(AF2812,X2812,Z2812,AB2812,AH2812)/360,0)</f>
        <v>16</v>
      </c>
      <c r="AK2812" s="1" t="n">
        <f aca="false">ROUNDUP(SUM(AI2812,AG2812,AA2812,Y2812,AE2812)/360*1.1,0)</f>
        <v>0</v>
      </c>
      <c r="AL2812" s="1" t="n">
        <v>4</v>
      </c>
      <c r="AM2812" s="1" t="n">
        <v>0</v>
      </c>
    </row>
    <row r="2813" customFormat="false" ht="15" hidden="false" customHeight="false" outlineLevel="0" collapsed="false">
      <c r="A2813" s="1" t="n">
        <v>420370</v>
      </c>
      <c r="B2813" s="1" t="str">
        <f aca="false">VLOOKUP(A2813,Municipios!$A$2:$B$5571,2,0)</f>
        <v>Canelinha</v>
      </c>
      <c r="C2813" s="1" t="n">
        <v>3</v>
      </c>
      <c r="D2813" s="1" t="n">
        <v>7</v>
      </c>
      <c r="E2813" s="1" t="n">
        <v>7</v>
      </c>
      <c r="F2813" s="1" t="n">
        <v>0</v>
      </c>
      <c r="G2813" s="1" t="n">
        <v>3</v>
      </c>
      <c r="H2813" s="1" t="n">
        <f aca="false">SUM(C2813:G2813)</f>
        <v>20</v>
      </c>
      <c r="I2813" s="1" t="n">
        <v>0</v>
      </c>
      <c r="J2813" s="1" t="n">
        <v>176</v>
      </c>
      <c r="K2813" s="1" t="n">
        <v>0</v>
      </c>
      <c r="L2813" s="1" t="n">
        <v>0</v>
      </c>
      <c r="M2813" s="1" t="n">
        <v>0</v>
      </c>
      <c r="N2813" s="1" t="n">
        <v>0</v>
      </c>
      <c r="O2813" s="1" t="n">
        <v>0</v>
      </c>
      <c r="P2813" s="1" t="n">
        <v>0</v>
      </c>
      <c r="Q2813" s="1" t="n">
        <v>0</v>
      </c>
      <c r="R2813" s="1" t="n">
        <v>0</v>
      </c>
      <c r="S2813" s="1" t="n">
        <v>0</v>
      </c>
      <c r="T2813" s="1" t="n">
        <v>0</v>
      </c>
      <c r="U2813" s="1" t="n">
        <v>0</v>
      </c>
      <c r="V2813" s="1" t="n">
        <f aca="false">ROUNDUP(SUM(J2813,R2813,L2813,N2813,T2813)/360,0)</f>
        <v>1</v>
      </c>
      <c r="W2813" s="1" t="n">
        <f aca="false">ROUNDUP(SUM(U2813,S2813,M2813,K2813,Q2813)/360*1.1,0)</f>
        <v>0</v>
      </c>
      <c r="X2813" s="1" t="n">
        <v>562</v>
      </c>
      <c r="Y2813" s="1" t="n">
        <v>0</v>
      </c>
      <c r="Z2813" s="1" t="n">
        <v>7</v>
      </c>
      <c r="AA2813" s="1" t="n">
        <v>0</v>
      </c>
      <c r="AB2813" s="1" t="n">
        <v>0</v>
      </c>
      <c r="AC2813" s="1" t="n">
        <v>0</v>
      </c>
      <c r="AD2813" s="1" t="n">
        <v>0</v>
      </c>
      <c r="AE2813" s="1" t="n">
        <v>0</v>
      </c>
      <c r="AF2813" s="1" t="n">
        <v>1</v>
      </c>
      <c r="AG2813" s="1" t="n">
        <v>0</v>
      </c>
      <c r="AH2813" s="1" t="n">
        <v>0</v>
      </c>
      <c r="AI2813" s="1" t="n">
        <v>0</v>
      </c>
      <c r="AJ2813" s="1" t="n">
        <f aca="false">ROUNDUP(SUM(AF2813,X2813,Z2813,AB2813,AH2813)/360,0)</f>
        <v>2</v>
      </c>
      <c r="AK2813" s="1" t="n">
        <f aca="false">ROUNDUP(SUM(AI2813,AG2813,AA2813,Y2813,AE2813)/360*1.1,0)</f>
        <v>0</v>
      </c>
      <c r="AL2813" s="1" t="n">
        <v>0</v>
      </c>
      <c r="AM2813" s="1" t="n">
        <v>0</v>
      </c>
    </row>
    <row r="2814" customFormat="false" ht="15" hidden="false" customHeight="false" outlineLevel="0" collapsed="false">
      <c r="A2814" s="1" t="n">
        <v>420380</v>
      </c>
      <c r="B2814" s="1" t="str">
        <f aca="false">VLOOKUP(A2814,Municipios!$A$2:$B$5571,2,0)</f>
        <v>Canoinhas</v>
      </c>
      <c r="C2814" s="1" t="n">
        <v>13</v>
      </c>
      <c r="D2814" s="1" t="n">
        <v>12</v>
      </c>
      <c r="E2814" s="1" t="n">
        <v>11</v>
      </c>
      <c r="F2814" s="1" t="n">
        <v>0</v>
      </c>
      <c r="G2814" s="1" t="n">
        <v>3</v>
      </c>
      <c r="H2814" s="1" t="n">
        <f aca="false">SUM(C2814:G2814)</f>
        <v>39</v>
      </c>
      <c r="I2814" s="1" t="n">
        <v>10</v>
      </c>
      <c r="J2814" s="1" t="n">
        <v>1078</v>
      </c>
      <c r="K2814" s="1" t="n">
        <v>0</v>
      </c>
      <c r="L2814" s="1" t="n">
        <v>0</v>
      </c>
      <c r="M2814" s="1" t="n">
        <v>0</v>
      </c>
      <c r="N2814" s="1" t="n">
        <v>232</v>
      </c>
      <c r="O2814" s="1" t="n">
        <v>0</v>
      </c>
      <c r="P2814" s="1" t="n">
        <v>154</v>
      </c>
      <c r="Q2814" s="1" t="n">
        <v>990</v>
      </c>
      <c r="R2814" s="1" t="n">
        <v>0</v>
      </c>
      <c r="S2814" s="1" t="n">
        <v>0</v>
      </c>
      <c r="T2814" s="1" t="n">
        <v>0</v>
      </c>
      <c r="U2814" s="1" t="n">
        <v>0</v>
      </c>
      <c r="V2814" s="1" t="n">
        <f aca="false">ROUNDUP(SUM(J2814,R2814,L2814,N2814,T2814)/360,0)</f>
        <v>4</v>
      </c>
      <c r="W2814" s="1" t="n">
        <f aca="false">ROUNDUP(SUM(U2814,S2814,M2814,K2814,Q2814)/360*1.1,0)</f>
        <v>4</v>
      </c>
      <c r="X2814" s="1" t="n">
        <v>3172</v>
      </c>
      <c r="Y2814" s="1" t="n">
        <v>0</v>
      </c>
      <c r="Z2814" s="1" t="n">
        <v>1597</v>
      </c>
      <c r="AA2814" s="1" t="n">
        <v>0</v>
      </c>
      <c r="AB2814" s="1" t="n">
        <v>583</v>
      </c>
      <c r="AC2814" s="1" t="n">
        <v>0</v>
      </c>
      <c r="AD2814" s="1" t="n">
        <v>613</v>
      </c>
      <c r="AE2814" s="1" t="n">
        <v>1871</v>
      </c>
      <c r="AF2814" s="1" t="n">
        <v>1205</v>
      </c>
      <c r="AG2814" s="1" t="n">
        <v>0</v>
      </c>
      <c r="AH2814" s="1" t="n">
        <v>0</v>
      </c>
      <c r="AI2814" s="1" t="n">
        <v>0</v>
      </c>
      <c r="AJ2814" s="1" t="n">
        <f aca="false">ROUNDUP(SUM(AF2814,X2814,Z2814,AB2814,AH2814)/360,0)</f>
        <v>19</v>
      </c>
      <c r="AK2814" s="1" t="n">
        <f aca="false">ROUNDUP(SUM(AI2814,AG2814,AA2814,Y2814,AE2814)/360*1.1,0)</f>
        <v>6</v>
      </c>
      <c r="AL2814" s="1" t="n">
        <v>8</v>
      </c>
      <c r="AM2814" s="1" t="n">
        <v>1</v>
      </c>
    </row>
    <row r="2815" customFormat="false" ht="15" hidden="false" customHeight="false" outlineLevel="0" collapsed="false">
      <c r="A2815" s="1" t="n">
        <v>420390</v>
      </c>
      <c r="B2815" s="1" t="str">
        <f aca="false">VLOOKUP(A2815,Municipios!$A$2:$B$5571,2,0)</f>
        <v>Capinzal</v>
      </c>
      <c r="C2815" s="1" t="n">
        <v>5</v>
      </c>
      <c r="D2815" s="1" t="n">
        <v>32</v>
      </c>
      <c r="E2815" s="1" t="n">
        <v>10</v>
      </c>
      <c r="F2815" s="1" t="n">
        <v>1</v>
      </c>
      <c r="G2815" s="1" t="n">
        <v>4</v>
      </c>
      <c r="H2815" s="1" t="n">
        <f aca="false">SUM(C2815:G2815)</f>
        <v>52</v>
      </c>
      <c r="I2815" s="1" t="n">
        <v>0</v>
      </c>
      <c r="J2815" s="1" t="n">
        <v>870</v>
      </c>
      <c r="K2815" s="1" t="n">
        <v>0</v>
      </c>
      <c r="L2815" s="1" t="n">
        <v>0</v>
      </c>
      <c r="M2815" s="1" t="n">
        <v>0</v>
      </c>
      <c r="N2815" s="1" t="n">
        <v>157</v>
      </c>
      <c r="O2815" s="1" t="n">
        <v>0</v>
      </c>
      <c r="P2815" s="1" t="n">
        <v>0</v>
      </c>
      <c r="Q2815" s="1" t="n">
        <v>0</v>
      </c>
      <c r="R2815" s="1" t="n">
        <v>0</v>
      </c>
      <c r="S2815" s="1" t="n">
        <v>0</v>
      </c>
      <c r="T2815" s="1" t="n">
        <v>0</v>
      </c>
      <c r="U2815" s="1" t="n">
        <v>0</v>
      </c>
      <c r="V2815" s="1" t="n">
        <f aca="false">ROUNDUP(SUM(J2815,R2815,L2815,N2815,T2815)/360,0)</f>
        <v>3</v>
      </c>
      <c r="W2815" s="1" t="n">
        <f aca="false">ROUNDUP(SUM(U2815,S2815,M2815,K2815,Q2815)/360*1.1,0)</f>
        <v>0</v>
      </c>
      <c r="X2815" s="1" t="n">
        <v>1651</v>
      </c>
      <c r="Y2815" s="1" t="n">
        <v>0</v>
      </c>
      <c r="Z2815" s="1" t="n">
        <v>432</v>
      </c>
      <c r="AA2815" s="1" t="n">
        <v>0</v>
      </c>
      <c r="AB2815" s="1" t="n">
        <v>148</v>
      </c>
      <c r="AC2815" s="1" t="n">
        <v>0</v>
      </c>
      <c r="AD2815" s="1" t="n">
        <v>0</v>
      </c>
      <c r="AE2815" s="1" t="n">
        <v>0</v>
      </c>
      <c r="AF2815" s="1" t="n">
        <v>658</v>
      </c>
      <c r="AG2815" s="1" t="n">
        <v>0</v>
      </c>
      <c r="AH2815" s="1" t="n">
        <v>0</v>
      </c>
      <c r="AI2815" s="1" t="n">
        <v>0</v>
      </c>
      <c r="AJ2815" s="1" t="n">
        <f aca="false">ROUNDUP(SUM(AF2815,X2815,Z2815,AB2815,AH2815)/360,0)</f>
        <v>9</v>
      </c>
      <c r="AK2815" s="1" t="n">
        <f aca="false">ROUNDUP(SUM(AI2815,AG2815,AA2815,Y2815,AE2815)/360*1.1,0)</f>
        <v>0</v>
      </c>
      <c r="AL2815" s="1" t="n">
        <v>1</v>
      </c>
      <c r="AM2815" s="1" t="n">
        <v>0</v>
      </c>
    </row>
    <row r="2816" customFormat="false" ht="15" hidden="false" customHeight="false" outlineLevel="0" collapsed="false">
      <c r="A2816" s="1" t="n">
        <v>420400</v>
      </c>
      <c r="B2816" s="1" t="str">
        <f aca="false">VLOOKUP(A2816,Municipios!$A$2:$B$5571,2,0)</f>
        <v>Catanduvas</v>
      </c>
      <c r="C2816" s="1" t="n">
        <v>0</v>
      </c>
      <c r="D2816" s="1" t="n">
        <v>18</v>
      </c>
      <c r="E2816" s="1" t="n">
        <v>0</v>
      </c>
      <c r="F2816" s="1" t="n">
        <v>0</v>
      </c>
      <c r="G2816" s="1" t="n">
        <v>5</v>
      </c>
      <c r="H2816" s="1" t="n">
        <f aca="false">SUM(C2816:G2816)</f>
        <v>23</v>
      </c>
      <c r="I2816" s="1" t="n">
        <v>0</v>
      </c>
      <c r="V2816" s="1" t="n">
        <f aca="false">ROUNDUP(SUM(J2816,R2816,L2816,N2816,T2816)/360,0)</f>
        <v>0</v>
      </c>
      <c r="W2816" s="1" t="n">
        <f aca="false">ROUNDUP(SUM(U2816,S2816,M2816,K2816,Q2816)/360*1.1,0)</f>
        <v>0</v>
      </c>
      <c r="AJ2816" s="1" t="n">
        <f aca="false">ROUNDUP(SUM(AF2816,X2816,Z2816,AB2816,AH2816)/360,0)</f>
        <v>0</v>
      </c>
      <c r="AK2816" s="1" t="n">
        <f aca="false">ROUNDUP(SUM(AI2816,AG2816,AA2816,Y2816,AE2816)/360*1.1,0)</f>
        <v>0</v>
      </c>
      <c r="AL2816" s="1" t="n">
        <v>0</v>
      </c>
      <c r="AM2816" s="1" t="n">
        <v>0</v>
      </c>
    </row>
    <row r="2817" customFormat="false" ht="15" hidden="false" customHeight="false" outlineLevel="0" collapsed="false">
      <c r="A2817" s="1" t="n">
        <v>420410</v>
      </c>
      <c r="B2817" s="1" t="str">
        <f aca="false">VLOOKUP(A2817,Municipios!$A$2:$B$5571,2,0)</f>
        <v>Caxambu do Sul</v>
      </c>
      <c r="C2817" s="1" t="n">
        <v>5</v>
      </c>
      <c r="D2817" s="1" t="n">
        <v>9</v>
      </c>
      <c r="E2817" s="1" t="n">
        <v>1</v>
      </c>
      <c r="F2817" s="1" t="n">
        <v>2</v>
      </c>
      <c r="G2817" s="1" t="n">
        <v>5</v>
      </c>
      <c r="H2817" s="1" t="n">
        <f aca="false">SUM(C2817:G2817)</f>
        <v>22</v>
      </c>
      <c r="I2817" s="1" t="n">
        <v>0</v>
      </c>
      <c r="J2817" s="1" t="n">
        <v>827</v>
      </c>
      <c r="K2817" s="1" t="n">
        <v>0</v>
      </c>
      <c r="L2817" s="1" t="n">
        <v>0</v>
      </c>
      <c r="M2817" s="1" t="n">
        <v>0</v>
      </c>
      <c r="N2817" s="1" t="n">
        <v>211</v>
      </c>
      <c r="O2817" s="1" t="n">
        <v>0</v>
      </c>
      <c r="P2817" s="1" t="n">
        <v>0</v>
      </c>
      <c r="Q2817" s="1" t="n">
        <v>0</v>
      </c>
      <c r="R2817" s="1" t="n">
        <v>0</v>
      </c>
      <c r="S2817" s="1" t="n">
        <v>0</v>
      </c>
      <c r="T2817" s="1" t="n">
        <v>0</v>
      </c>
      <c r="U2817" s="1" t="n">
        <v>0</v>
      </c>
      <c r="V2817" s="1" t="n">
        <f aca="false">ROUNDUP(SUM(J2817,R2817,L2817,N2817,T2817)/360,0)</f>
        <v>3</v>
      </c>
      <c r="W2817" s="1" t="n">
        <f aca="false">ROUNDUP(SUM(U2817,S2817,M2817,K2817,Q2817)/360*1.1,0)</f>
        <v>0</v>
      </c>
      <c r="X2817" s="1" t="n">
        <v>1158</v>
      </c>
      <c r="Y2817" s="1" t="n">
        <v>0</v>
      </c>
      <c r="Z2817" s="1" t="n">
        <v>1</v>
      </c>
      <c r="AA2817" s="1" t="n">
        <v>0</v>
      </c>
      <c r="AB2817" s="1" t="n">
        <v>119</v>
      </c>
      <c r="AC2817" s="1" t="n">
        <v>0</v>
      </c>
      <c r="AD2817" s="1" t="n">
        <v>0</v>
      </c>
      <c r="AE2817" s="1" t="n">
        <v>0</v>
      </c>
      <c r="AF2817" s="1" t="n">
        <v>0</v>
      </c>
      <c r="AG2817" s="1" t="n">
        <v>0</v>
      </c>
      <c r="AH2817" s="1" t="n">
        <v>0</v>
      </c>
      <c r="AI2817" s="1" t="n">
        <v>0</v>
      </c>
      <c r="AJ2817" s="1" t="n">
        <f aca="false">ROUNDUP(SUM(AF2817,X2817,Z2817,AB2817,AH2817)/360,0)</f>
        <v>4</v>
      </c>
      <c r="AK2817" s="1" t="n">
        <f aca="false">ROUNDUP(SUM(AI2817,AG2817,AA2817,Y2817,AE2817)/360*1.1,0)</f>
        <v>0</v>
      </c>
      <c r="AL2817" s="1" t="n">
        <v>0</v>
      </c>
      <c r="AM2817" s="1" t="n">
        <v>0</v>
      </c>
    </row>
    <row r="2818" customFormat="false" ht="15" hidden="false" customHeight="false" outlineLevel="0" collapsed="false">
      <c r="A2818" s="1" t="n">
        <v>420420</v>
      </c>
      <c r="B2818" s="1" t="str">
        <f aca="false">VLOOKUP(A2818,Municipios!$A$2:$B$5571,2,0)</f>
        <v>Chapecó</v>
      </c>
      <c r="C2818" s="1" t="n">
        <v>86</v>
      </c>
      <c r="D2818" s="1" t="n">
        <v>89</v>
      </c>
      <c r="E2818" s="1" t="n">
        <v>30</v>
      </c>
      <c r="F2818" s="1" t="n">
        <v>2</v>
      </c>
      <c r="G2818" s="1" t="n">
        <v>33</v>
      </c>
      <c r="H2818" s="1" t="n">
        <f aca="false">SUM(C2818:G2818)</f>
        <v>240</v>
      </c>
      <c r="I2818" s="1" t="n">
        <v>28</v>
      </c>
      <c r="J2818" s="1" t="n">
        <v>4166</v>
      </c>
      <c r="K2818" s="1" t="n">
        <v>0</v>
      </c>
      <c r="L2818" s="1" t="n">
        <v>0</v>
      </c>
      <c r="M2818" s="1" t="n">
        <v>0</v>
      </c>
      <c r="N2818" s="1" t="n">
        <v>2214</v>
      </c>
      <c r="O2818" s="1" t="n">
        <v>0</v>
      </c>
      <c r="P2818" s="1" t="n">
        <v>235</v>
      </c>
      <c r="Q2818" s="1" t="n">
        <v>885</v>
      </c>
      <c r="R2818" s="1" t="n">
        <v>222</v>
      </c>
      <c r="S2818" s="1" t="n">
        <v>0</v>
      </c>
      <c r="T2818" s="1" t="n">
        <v>0</v>
      </c>
      <c r="U2818" s="1" t="n">
        <v>0</v>
      </c>
      <c r="V2818" s="1" t="n">
        <f aca="false">ROUNDUP(SUM(J2818,R2818,L2818,N2818,T2818)/360,0)</f>
        <v>19</v>
      </c>
      <c r="W2818" s="1" t="n">
        <f aca="false">ROUNDUP(SUM(U2818,S2818,M2818,K2818,Q2818)/360*1.1,0)</f>
        <v>3</v>
      </c>
      <c r="X2818" s="1" t="n">
        <v>28108</v>
      </c>
      <c r="Y2818" s="1" t="n">
        <v>3</v>
      </c>
      <c r="Z2818" s="1" t="n">
        <v>7304</v>
      </c>
      <c r="AA2818" s="1" t="n">
        <v>0</v>
      </c>
      <c r="AB2818" s="1" t="n">
        <v>5504</v>
      </c>
      <c r="AC2818" s="1" t="n">
        <v>23</v>
      </c>
      <c r="AD2818" s="1" t="n">
        <v>4138</v>
      </c>
      <c r="AE2818" s="1" t="n">
        <v>7509</v>
      </c>
      <c r="AF2818" s="1" t="n">
        <v>26336</v>
      </c>
      <c r="AG2818" s="1" t="n">
        <v>46</v>
      </c>
      <c r="AH2818" s="1" t="n">
        <v>207</v>
      </c>
      <c r="AI2818" s="1" t="n">
        <v>0</v>
      </c>
      <c r="AJ2818" s="1" t="n">
        <f aca="false">ROUNDUP(SUM(AF2818,X2818,Z2818,AB2818,AH2818)/360,0)</f>
        <v>188</v>
      </c>
      <c r="AK2818" s="1" t="n">
        <f aca="false">ROUNDUP(SUM(AI2818,AG2818,AA2818,Y2818,AE2818)/360*1.1,0)</f>
        <v>24</v>
      </c>
      <c r="AL2818" s="1" t="n">
        <v>75</v>
      </c>
      <c r="AM2818" s="1" t="n">
        <v>3</v>
      </c>
    </row>
    <row r="2819" customFormat="false" ht="15" hidden="false" customHeight="false" outlineLevel="0" collapsed="false">
      <c r="A2819" s="1" t="n">
        <v>420430</v>
      </c>
      <c r="B2819" s="1" t="str">
        <f aca="false">VLOOKUP(A2819,Municipios!$A$2:$B$5571,2,0)</f>
        <v>Concórdia</v>
      </c>
      <c r="C2819" s="1" t="n">
        <v>27</v>
      </c>
      <c r="D2819" s="1" t="n">
        <v>36</v>
      </c>
      <c r="E2819" s="1" t="n">
        <v>15</v>
      </c>
      <c r="F2819" s="1" t="n">
        <v>18</v>
      </c>
      <c r="G2819" s="1" t="n">
        <v>13</v>
      </c>
      <c r="H2819" s="1" t="n">
        <f aca="false">SUM(C2819:G2819)</f>
        <v>109</v>
      </c>
      <c r="I2819" s="1" t="n">
        <v>20</v>
      </c>
      <c r="J2819" s="1" t="n">
        <v>1329</v>
      </c>
      <c r="K2819" s="1" t="n">
        <v>0</v>
      </c>
      <c r="L2819" s="1" t="n">
        <v>0</v>
      </c>
      <c r="M2819" s="1" t="n">
        <v>0</v>
      </c>
      <c r="N2819" s="1" t="n">
        <v>628</v>
      </c>
      <c r="O2819" s="1" t="n">
        <v>0</v>
      </c>
      <c r="P2819" s="1" t="n">
        <v>245</v>
      </c>
      <c r="Q2819" s="1" t="n">
        <v>287</v>
      </c>
      <c r="R2819" s="1" t="n">
        <v>0</v>
      </c>
      <c r="S2819" s="1" t="n">
        <v>0</v>
      </c>
      <c r="T2819" s="1" t="n">
        <v>0</v>
      </c>
      <c r="U2819" s="1" t="n">
        <v>0</v>
      </c>
      <c r="V2819" s="1" t="n">
        <f aca="false">ROUNDUP(SUM(J2819,R2819,L2819,N2819,T2819)/360,0)</f>
        <v>6</v>
      </c>
      <c r="W2819" s="1" t="n">
        <f aca="false">ROUNDUP(SUM(U2819,S2819,M2819,K2819,Q2819)/360*1.1,0)</f>
        <v>1</v>
      </c>
      <c r="X2819" s="1" t="n">
        <v>8250</v>
      </c>
      <c r="Y2819" s="1" t="n">
        <v>0</v>
      </c>
      <c r="Z2819" s="1" t="n">
        <v>2001</v>
      </c>
      <c r="AA2819" s="1" t="n">
        <v>0</v>
      </c>
      <c r="AB2819" s="1" t="n">
        <v>1203</v>
      </c>
      <c r="AC2819" s="1" t="n">
        <v>0</v>
      </c>
      <c r="AD2819" s="1" t="n">
        <v>3065</v>
      </c>
      <c r="AE2819" s="1" t="n">
        <v>3907</v>
      </c>
      <c r="AF2819" s="1" t="n">
        <v>6992</v>
      </c>
      <c r="AG2819" s="1" t="n">
        <v>0</v>
      </c>
      <c r="AH2819" s="1" t="n">
        <v>4099</v>
      </c>
      <c r="AI2819" s="1" t="n">
        <v>0</v>
      </c>
      <c r="AJ2819" s="1" t="n">
        <f aca="false">ROUNDUP(SUM(AF2819,X2819,Z2819,AB2819,AH2819)/360,0)</f>
        <v>63</v>
      </c>
      <c r="AK2819" s="1" t="n">
        <f aca="false">ROUNDUP(SUM(AI2819,AG2819,AA2819,Y2819,AE2819)/360*1.1,0)</f>
        <v>12</v>
      </c>
      <c r="AL2819" s="1" t="n">
        <v>28</v>
      </c>
      <c r="AM2819" s="1" t="n">
        <v>2</v>
      </c>
    </row>
    <row r="2820" customFormat="false" ht="15" hidden="false" customHeight="false" outlineLevel="0" collapsed="false">
      <c r="A2820" s="1" t="n">
        <v>420440</v>
      </c>
      <c r="B2820" s="1" t="str">
        <f aca="false">VLOOKUP(A2820,Municipios!$A$2:$B$5571,2,0)</f>
        <v>Coronel Freitas</v>
      </c>
      <c r="C2820" s="1" t="n">
        <v>12</v>
      </c>
      <c r="D2820" s="1" t="n">
        <v>10</v>
      </c>
      <c r="E2820" s="1" t="n">
        <v>2</v>
      </c>
      <c r="F2820" s="1" t="n">
        <v>0</v>
      </c>
      <c r="G2820" s="1" t="n">
        <v>1</v>
      </c>
      <c r="H2820" s="1" t="n">
        <f aca="false">SUM(C2820:G2820)</f>
        <v>25</v>
      </c>
      <c r="I2820" s="1" t="n">
        <v>0</v>
      </c>
      <c r="J2820" s="1" t="n">
        <v>241</v>
      </c>
      <c r="K2820" s="1" t="n">
        <v>0</v>
      </c>
      <c r="L2820" s="1" t="n">
        <v>0</v>
      </c>
      <c r="M2820" s="1" t="n">
        <v>0</v>
      </c>
      <c r="N2820" s="1" t="n">
        <v>0</v>
      </c>
      <c r="O2820" s="1" t="n">
        <v>0</v>
      </c>
      <c r="P2820" s="1" t="n">
        <v>0</v>
      </c>
      <c r="Q2820" s="1" t="n">
        <v>0</v>
      </c>
      <c r="R2820" s="1" t="n">
        <v>0</v>
      </c>
      <c r="S2820" s="1" t="n">
        <v>0</v>
      </c>
      <c r="T2820" s="1" t="n">
        <v>0</v>
      </c>
      <c r="U2820" s="1" t="n">
        <v>0</v>
      </c>
      <c r="V2820" s="1" t="n">
        <f aca="false">ROUNDUP(SUM(J2820,R2820,L2820,N2820,T2820)/360,0)</f>
        <v>1</v>
      </c>
      <c r="W2820" s="1" t="n">
        <f aca="false">ROUNDUP(SUM(U2820,S2820,M2820,K2820,Q2820)/360*1.1,0)</f>
        <v>0</v>
      </c>
      <c r="X2820" s="1" t="n">
        <v>622</v>
      </c>
      <c r="Y2820" s="1" t="n">
        <v>0</v>
      </c>
      <c r="Z2820" s="1" t="n">
        <v>0</v>
      </c>
      <c r="AA2820" s="1" t="n">
        <v>0</v>
      </c>
      <c r="AB2820" s="1" t="n">
        <v>0</v>
      </c>
      <c r="AC2820" s="1" t="n">
        <v>0</v>
      </c>
      <c r="AD2820" s="1" t="n">
        <v>0</v>
      </c>
      <c r="AE2820" s="1" t="n">
        <v>0</v>
      </c>
      <c r="AF2820" s="1" t="n">
        <v>466</v>
      </c>
      <c r="AG2820" s="1" t="n">
        <v>0</v>
      </c>
      <c r="AH2820" s="1" t="n">
        <v>0</v>
      </c>
      <c r="AI2820" s="1" t="n">
        <v>0</v>
      </c>
      <c r="AJ2820" s="1" t="n">
        <f aca="false">ROUNDUP(SUM(AF2820,X2820,Z2820,AB2820,AH2820)/360,0)</f>
        <v>4</v>
      </c>
      <c r="AK2820" s="1" t="n">
        <f aca="false">ROUNDUP(SUM(AI2820,AG2820,AA2820,Y2820,AE2820)/360*1.1,0)</f>
        <v>0</v>
      </c>
      <c r="AL2820" s="1" t="n">
        <v>2</v>
      </c>
      <c r="AM2820" s="1" t="n">
        <v>0</v>
      </c>
    </row>
    <row r="2821" customFormat="false" ht="15" hidden="false" customHeight="false" outlineLevel="0" collapsed="false">
      <c r="A2821" s="1" t="n">
        <v>420455</v>
      </c>
      <c r="B2821" s="1" t="str">
        <f aca="false">VLOOKUP(A2821,Municipios!$A$2:$B$5571,2,0)</f>
        <v>Correia Pinto</v>
      </c>
      <c r="C2821" s="1" t="n">
        <v>1</v>
      </c>
      <c r="D2821" s="1" t="n">
        <v>19</v>
      </c>
      <c r="E2821" s="1" t="n">
        <v>2</v>
      </c>
      <c r="F2821" s="1" t="n">
        <v>0</v>
      </c>
      <c r="G2821" s="1" t="n">
        <v>1</v>
      </c>
      <c r="H2821" s="1" t="n">
        <f aca="false">SUM(C2821:G2821)</f>
        <v>23</v>
      </c>
      <c r="I2821" s="1" t="n">
        <v>0</v>
      </c>
      <c r="J2821" s="1" t="n">
        <v>232</v>
      </c>
      <c r="K2821" s="1" t="n">
        <v>0</v>
      </c>
      <c r="L2821" s="1" t="n">
        <v>0</v>
      </c>
      <c r="M2821" s="1" t="n">
        <v>0</v>
      </c>
      <c r="N2821" s="1" t="n">
        <v>0</v>
      </c>
      <c r="O2821" s="1" t="n">
        <v>0</v>
      </c>
      <c r="P2821" s="1" t="n">
        <v>0</v>
      </c>
      <c r="Q2821" s="1" t="n">
        <v>0</v>
      </c>
      <c r="R2821" s="1" t="n">
        <v>0</v>
      </c>
      <c r="S2821" s="1" t="n">
        <v>0</v>
      </c>
      <c r="T2821" s="1" t="n">
        <v>0</v>
      </c>
      <c r="U2821" s="1" t="n">
        <v>0</v>
      </c>
      <c r="V2821" s="1" t="n">
        <f aca="false">ROUNDUP(SUM(J2821,R2821,L2821,N2821,T2821)/360,0)</f>
        <v>1</v>
      </c>
      <c r="W2821" s="1" t="n">
        <f aca="false">ROUNDUP(SUM(U2821,S2821,M2821,K2821,Q2821)/360*1.1,0)</f>
        <v>0</v>
      </c>
      <c r="X2821" s="1" t="n">
        <v>553</v>
      </c>
      <c r="Y2821" s="1" t="n">
        <v>0</v>
      </c>
      <c r="Z2821" s="1" t="n">
        <v>0</v>
      </c>
      <c r="AA2821" s="1" t="n">
        <v>0</v>
      </c>
      <c r="AB2821" s="1" t="n">
        <v>0</v>
      </c>
      <c r="AC2821" s="1" t="n">
        <v>0</v>
      </c>
      <c r="AD2821" s="1" t="n">
        <v>0</v>
      </c>
      <c r="AE2821" s="1" t="n">
        <v>0</v>
      </c>
      <c r="AF2821" s="1" t="n">
        <v>0</v>
      </c>
      <c r="AG2821" s="1" t="n">
        <v>0</v>
      </c>
      <c r="AH2821" s="1" t="n">
        <v>0</v>
      </c>
      <c r="AI2821" s="1" t="n">
        <v>0</v>
      </c>
      <c r="AJ2821" s="1" t="n">
        <f aca="false">ROUNDUP(SUM(AF2821,X2821,Z2821,AB2821,AH2821)/360,0)</f>
        <v>2</v>
      </c>
      <c r="AK2821" s="1" t="n">
        <f aca="false">ROUNDUP(SUM(AI2821,AG2821,AA2821,Y2821,AE2821)/360*1.1,0)</f>
        <v>0</v>
      </c>
      <c r="AL2821" s="1" t="n">
        <v>0</v>
      </c>
      <c r="AM2821" s="1" t="n">
        <v>0</v>
      </c>
    </row>
    <row r="2822" customFormat="false" ht="15" hidden="false" customHeight="false" outlineLevel="0" collapsed="false">
      <c r="A2822" s="1" t="n">
        <v>420460</v>
      </c>
      <c r="B2822" s="1" t="str">
        <f aca="false">VLOOKUP(A2822,Municipios!$A$2:$B$5571,2,0)</f>
        <v>Criciúma</v>
      </c>
      <c r="C2822" s="1" t="n">
        <v>79</v>
      </c>
      <c r="D2822" s="1" t="n">
        <v>125</v>
      </c>
      <c r="E2822" s="1" t="n">
        <v>33</v>
      </c>
      <c r="F2822" s="1" t="n">
        <v>1</v>
      </c>
      <c r="G2822" s="1" t="n">
        <v>45</v>
      </c>
      <c r="H2822" s="1" t="n">
        <f aca="false">SUM(C2822:G2822)</f>
        <v>283</v>
      </c>
      <c r="I2822" s="1" t="n">
        <v>40</v>
      </c>
      <c r="J2822" s="1" t="n">
        <v>4869</v>
      </c>
      <c r="K2822" s="1" t="n">
        <v>0</v>
      </c>
      <c r="L2822" s="1" t="n">
        <v>0</v>
      </c>
      <c r="M2822" s="1" t="n">
        <v>0</v>
      </c>
      <c r="N2822" s="1" t="n">
        <v>1979</v>
      </c>
      <c r="O2822" s="1" t="n">
        <v>0</v>
      </c>
      <c r="P2822" s="1" t="n">
        <v>601</v>
      </c>
      <c r="Q2822" s="1" t="n">
        <v>448</v>
      </c>
      <c r="R2822" s="1" t="n">
        <v>0</v>
      </c>
      <c r="S2822" s="1" t="n">
        <v>0</v>
      </c>
      <c r="T2822" s="1" t="n">
        <v>0</v>
      </c>
      <c r="U2822" s="1" t="n">
        <v>0</v>
      </c>
      <c r="V2822" s="1" t="n">
        <f aca="false">ROUNDUP(SUM(J2822,R2822,L2822,N2822,T2822)/360,0)</f>
        <v>20</v>
      </c>
      <c r="W2822" s="1" t="n">
        <f aca="false">ROUNDUP(SUM(U2822,S2822,M2822,K2822,Q2822)/360*1.1,0)</f>
        <v>2</v>
      </c>
      <c r="X2822" s="1" t="n">
        <v>25270</v>
      </c>
      <c r="Y2822" s="1" t="n">
        <v>0</v>
      </c>
      <c r="Z2822" s="1" t="n">
        <v>8711</v>
      </c>
      <c r="AA2822" s="1" t="n">
        <v>0</v>
      </c>
      <c r="AB2822" s="1" t="n">
        <v>6506</v>
      </c>
      <c r="AC2822" s="1" t="n">
        <v>143</v>
      </c>
      <c r="AD2822" s="1" t="n">
        <v>12171</v>
      </c>
      <c r="AE2822" s="1" t="n">
        <v>11448</v>
      </c>
      <c r="AF2822" s="1" t="n">
        <v>21131</v>
      </c>
      <c r="AG2822" s="1" t="n">
        <v>0</v>
      </c>
      <c r="AH2822" s="1" t="n">
        <v>0</v>
      </c>
      <c r="AI2822" s="1" t="n">
        <v>0</v>
      </c>
      <c r="AJ2822" s="1" t="n">
        <f aca="false">ROUNDUP(SUM(AF2822,X2822,Z2822,AB2822,AH2822)/360,0)</f>
        <v>172</v>
      </c>
      <c r="AK2822" s="1" t="n">
        <f aca="false">ROUNDUP(SUM(AI2822,AG2822,AA2822,Y2822,AE2822)/360*1.1,0)</f>
        <v>35</v>
      </c>
      <c r="AL2822" s="1" t="n">
        <v>87</v>
      </c>
      <c r="AM2822" s="1" t="n">
        <v>4</v>
      </c>
    </row>
    <row r="2823" customFormat="false" ht="15" hidden="false" customHeight="false" outlineLevel="0" collapsed="false">
      <c r="A2823" s="1" t="n">
        <v>420470</v>
      </c>
      <c r="B2823" s="1" t="str">
        <f aca="false">VLOOKUP(A2823,Municipios!$A$2:$B$5571,2,0)</f>
        <v>Cunha Porã</v>
      </c>
      <c r="C2823" s="1" t="n">
        <v>19</v>
      </c>
      <c r="D2823" s="1" t="n">
        <v>10</v>
      </c>
      <c r="E2823" s="1" t="n">
        <v>9</v>
      </c>
      <c r="F2823" s="1" t="n">
        <v>0</v>
      </c>
      <c r="G2823" s="1" t="n">
        <v>2</v>
      </c>
      <c r="H2823" s="1" t="n">
        <f aca="false">SUM(C2823:G2823)</f>
        <v>40</v>
      </c>
      <c r="I2823" s="1" t="n">
        <v>0</v>
      </c>
      <c r="J2823" s="1" t="n">
        <v>371</v>
      </c>
      <c r="K2823" s="1" t="n">
        <v>0</v>
      </c>
      <c r="L2823" s="1" t="n">
        <v>0</v>
      </c>
      <c r="M2823" s="1" t="n">
        <v>0</v>
      </c>
      <c r="N2823" s="1" t="n">
        <v>15</v>
      </c>
      <c r="O2823" s="1" t="n">
        <v>0</v>
      </c>
      <c r="P2823" s="1" t="n">
        <v>0</v>
      </c>
      <c r="Q2823" s="1" t="n">
        <v>0</v>
      </c>
      <c r="R2823" s="1" t="n">
        <v>0</v>
      </c>
      <c r="S2823" s="1" t="n">
        <v>0</v>
      </c>
      <c r="T2823" s="1" t="n">
        <v>0</v>
      </c>
      <c r="U2823" s="1" t="n">
        <v>0</v>
      </c>
      <c r="V2823" s="1" t="n">
        <f aca="false">ROUNDUP(SUM(J2823,R2823,L2823,N2823,T2823)/360,0)</f>
        <v>2</v>
      </c>
      <c r="W2823" s="1" t="n">
        <f aca="false">ROUNDUP(SUM(U2823,S2823,M2823,K2823,Q2823)/360*1.1,0)</f>
        <v>0</v>
      </c>
      <c r="X2823" s="1" t="n">
        <v>907</v>
      </c>
      <c r="Y2823" s="1" t="n">
        <v>0</v>
      </c>
      <c r="Z2823" s="1" t="n">
        <v>77</v>
      </c>
      <c r="AA2823" s="1" t="n">
        <v>0</v>
      </c>
      <c r="AB2823" s="1" t="n">
        <v>17</v>
      </c>
      <c r="AC2823" s="1" t="n">
        <v>0</v>
      </c>
      <c r="AD2823" s="1" t="n">
        <v>0</v>
      </c>
      <c r="AE2823" s="1" t="n">
        <v>0</v>
      </c>
      <c r="AF2823" s="1" t="n">
        <v>337</v>
      </c>
      <c r="AG2823" s="1" t="n">
        <v>0</v>
      </c>
      <c r="AH2823" s="1" t="n">
        <v>0</v>
      </c>
      <c r="AI2823" s="1" t="n">
        <v>0</v>
      </c>
      <c r="AJ2823" s="1" t="n">
        <f aca="false">ROUNDUP(SUM(AF2823,X2823,Z2823,AB2823,AH2823)/360,0)</f>
        <v>4</v>
      </c>
      <c r="AK2823" s="1" t="n">
        <f aca="false">ROUNDUP(SUM(AI2823,AG2823,AA2823,Y2823,AE2823)/360*1.1,0)</f>
        <v>0</v>
      </c>
      <c r="AL2823" s="1" t="n">
        <v>0</v>
      </c>
      <c r="AM2823" s="1" t="n">
        <v>0</v>
      </c>
    </row>
    <row r="2824" customFormat="false" ht="15" hidden="false" customHeight="false" outlineLevel="0" collapsed="false">
      <c r="A2824" s="1" t="n">
        <v>420480</v>
      </c>
      <c r="B2824" s="1" t="str">
        <f aca="false">VLOOKUP(A2824,Municipios!$A$2:$B$5571,2,0)</f>
        <v>Curitibanos</v>
      </c>
      <c r="C2824" s="1" t="n">
        <v>16</v>
      </c>
      <c r="D2824" s="1" t="n">
        <v>25</v>
      </c>
      <c r="E2824" s="1" t="n">
        <v>23</v>
      </c>
      <c r="F2824" s="1" t="n">
        <v>21</v>
      </c>
      <c r="G2824" s="1" t="n">
        <v>8</v>
      </c>
      <c r="H2824" s="1" t="n">
        <f aca="false">SUM(C2824:G2824)</f>
        <v>93</v>
      </c>
      <c r="I2824" s="1" t="n">
        <v>18</v>
      </c>
      <c r="J2824" s="1" t="n">
        <v>1865</v>
      </c>
      <c r="K2824" s="1" t="n">
        <v>0</v>
      </c>
      <c r="L2824" s="1" t="n">
        <v>0</v>
      </c>
      <c r="M2824" s="1" t="n">
        <v>0</v>
      </c>
      <c r="N2824" s="1" t="n">
        <v>564</v>
      </c>
      <c r="O2824" s="1" t="n">
        <v>4</v>
      </c>
      <c r="P2824" s="1" t="n">
        <v>198</v>
      </c>
      <c r="Q2824" s="1" t="n">
        <v>248</v>
      </c>
      <c r="R2824" s="1" t="n">
        <v>6</v>
      </c>
      <c r="S2824" s="1" t="n">
        <v>0</v>
      </c>
      <c r="T2824" s="1" t="n">
        <v>0</v>
      </c>
      <c r="U2824" s="1" t="n">
        <v>0</v>
      </c>
      <c r="V2824" s="1" t="n">
        <f aca="false">ROUNDUP(SUM(J2824,R2824,L2824,N2824,T2824)/360,0)</f>
        <v>7</v>
      </c>
      <c r="W2824" s="1" t="n">
        <f aca="false">ROUNDUP(SUM(U2824,S2824,M2824,K2824,Q2824)/360*1.1,0)</f>
        <v>1</v>
      </c>
      <c r="X2824" s="1" t="n">
        <v>6139</v>
      </c>
      <c r="Y2824" s="1" t="n">
        <v>0</v>
      </c>
      <c r="Z2824" s="1" t="n">
        <v>2800</v>
      </c>
      <c r="AA2824" s="1" t="n">
        <v>0</v>
      </c>
      <c r="AB2824" s="1" t="n">
        <v>1281</v>
      </c>
      <c r="AC2824" s="1" t="n">
        <v>417</v>
      </c>
      <c r="AD2824" s="1" t="n">
        <v>1830</v>
      </c>
      <c r="AE2824" s="1" t="n">
        <v>5010</v>
      </c>
      <c r="AF2824" s="1" t="n">
        <v>3349</v>
      </c>
      <c r="AG2824" s="1" t="n">
        <v>0</v>
      </c>
      <c r="AH2824" s="1" t="n">
        <v>5869</v>
      </c>
      <c r="AI2824" s="1" t="n">
        <v>0</v>
      </c>
      <c r="AJ2824" s="1" t="n">
        <f aca="false">ROUNDUP(SUM(AF2824,X2824,Z2824,AB2824,AH2824)/360,0)</f>
        <v>54</v>
      </c>
      <c r="AK2824" s="1" t="n">
        <f aca="false">ROUNDUP(SUM(AI2824,AG2824,AA2824,Y2824,AE2824)/360*1.1,0)</f>
        <v>16</v>
      </c>
      <c r="AL2824" s="1" t="n">
        <v>17</v>
      </c>
      <c r="AM2824" s="1" t="n">
        <v>0</v>
      </c>
    </row>
    <row r="2825" customFormat="false" ht="15" hidden="false" customHeight="false" outlineLevel="0" collapsed="false">
      <c r="A2825" s="1" t="n">
        <v>420490</v>
      </c>
      <c r="B2825" s="1" t="str">
        <f aca="false">VLOOKUP(A2825,Municipios!$A$2:$B$5571,2,0)</f>
        <v>Descanso</v>
      </c>
      <c r="C2825" s="1" t="n">
        <v>4</v>
      </c>
      <c r="D2825" s="1" t="n">
        <v>17</v>
      </c>
      <c r="E2825" s="1" t="n">
        <v>6</v>
      </c>
      <c r="F2825" s="1" t="n">
        <v>1</v>
      </c>
      <c r="G2825" s="1" t="n">
        <v>5</v>
      </c>
      <c r="H2825" s="1" t="n">
        <f aca="false">SUM(C2825:G2825)</f>
        <v>33</v>
      </c>
      <c r="I2825" s="1" t="n">
        <v>0</v>
      </c>
      <c r="J2825" s="1" t="n">
        <v>783</v>
      </c>
      <c r="K2825" s="1" t="n">
        <v>0</v>
      </c>
      <c r="L2825" s="1" t="n">
        <v>0</v>
      </c>
      <c r="M2825" s="1" t="n">
        <v>0</v>
      </c>
      <c r="N2825" s="1" t="n">
        <v>80</v>
      </c>
      <c r="O2825" s="1" t="n">
        <v>0</v>
      </c>
      <c r="P2825" s="1" t="n">
        <v>0</v>
      </c>
      <c r="Q2825" s="1" t="n">
        <v>0</v>
      </c>
      <c r="R2825" s="1" t="n">
        <v>0</v>
      </c>
      <c r="S2825" s="1" t="n">
        <v>0</v>
      </c>
      <c r="T2825" s="1" t="n">
        <v>0</v>
      </c>
      <c r="U2825" s="1" t="n">
        <v>0</v>
      </c>
      <c r="V2825" s="1" t="n">
        <f aca="false">ROUNDUP(SUM(J2825,R2825,L2825,N2825,T2825)/360,0)</f>
        <v>3</v>
      </c>
      <c r="W2825" s="1" t="n">
        <f aca="false">ROUNDUP(SUM(U2825,S2825,M2825,K2825,Q2825)/360*1.1,0)</f>
        <v>0</v>
      </c>
      <c r="X2825" s="1" t="n">
        <v>1567</v>
      </c>
      <c r="Y2825" s="1" t="n">
        <v>0</v>
      </c>
      <c r="Z2825" s="1" t="n">
        <v>23</v>
      </c>
      <c r="AA2825" s="1" t="n">
        <v>0</v>
      </c>
      <c r="AB2825" s="1" t="n">
        <v>117</v>
      </c>
      <c r="AC2825" s="1" t="n">
        <v>0</v>
      </c>
      <c r="AD2825" s="1" t="n">
        <v>0</v>
      </c>
      <c r="AE2825" s="1" t="n">
        <v>0</v>
      </c>
      <c r="AF2825" s="1" t="n">
        <v>148</v>
      </c>
      <c r="AG2825" s="1" t="n">
        <v>0</v>
      </c>
      <c r="AH2825" s="1" t="n">
        <v>89</v>
      </c>
      <c r="AI2825" s="1" t="n">
        <v>0</v>
      </c>
      <c r="AJ2825" s="1" t="n">
        <f aca="false">ROUNDUP(SUM(AF2825,X2825,Z2825,AB2825,AH2825)/360,0)</f>
        <v>6</v>
      </c>
      <c r="AK2825" s="1" t="n">
        <f aca="false">ROUNDUP(SUM(AI2825,AG2825,AA2825,Y2825,AE2825)/360*1.1,0)</f>
        <v>0</v>
      </c>
      <c r="AL2825" s="1" t="n">
        <v>0</v>
      </c>
      <c r="AM2825" s="1" t="n">
        <v>0</v>
      </c>
    </row>
    <row r="2826" customFormat="false" ht="15" hidden="false" customHeight="false" outlineLevel="0" collapsed="false">
      <c r="A2826" s="1" t="n">
        <v>420500</v>
      </c>
      <c r="B2826" s="1" t="str">
        <f aca="false">VLOOKUP(A2826,Municipios!$A$2:$B$5571,2,0)</f>
        <v>Dionísio Cerqueira</v>
      </c>
      <c r="C2826" s="1" t="n">
        <v>10</v>
      </c>
      <c r="D2826" s="1" t="n">
        <v>18</v>
      </c>
      <c r="E2826" s="1" t="n">
        <v>7</v>
      </c>
      <c r="F2826" s="1" t="n">
        <v>0</v>
      </c>
      <c r="G2826" s="1" t="n">
        <v>3</v>
      </c>
      <c r="H2826" s="1" t="n">
        <f aca="false">SUM(C2826:G2826)</f>
        <v>38</v>
      </c>
      <c r="I2826" s="1" t="n">
        <v>0</v>
      </c>
      <c r="J2826" s="1" t="n">
        <v>568</v>
      </c>
      <c r="K2826" s="1" t="n">
        <v>0</v>
      </c>
      <c r="L2826" s="1" t="n">
        <v>0</v>
      </c>
      <c r="M2826" s="1" t="n">
        <v>0</v>
      </c>
      <c r="N2826" s="1" t="n">
        <v>149</v>
      </c>
      <c r="O2826" s="1" t="n">
        <v>0</v>
      </c>
      <c r="P2826" s="1" t="n">
        <v>0</v>
      </c>
      <c r="Q2826" s="1" t="n">
        <v>0</v>
      </c>
      <c r="R2826" s="1" t="n">
        <v>0</v>
      </c>
      <c r="S2826" s="1" t="n">
        <v>0</v>
      </c>
      <c r="T2826" s="1" t="n">
        <v>0</v>
      </c>
      <c r="U2826" s="1" t="n">
        <v>0</v>
      </c>
      <c r="V2826" s="1" t="n">
        <f aca="false">ROUNDUP(SUM(J2826,R2826,L2826,N2826,T2826)/360,0)</f>
        <v>2</v>
      </c>
      <c r="W2826" s="1" t="n">
        <f aca="false">ROUNDUP(SUM(U2826,S2826,M2826,K2826,Q2826)/360*1.1,0)</f>
        <v>0</v>
      </c>
      <c r="X2826" s="1" t="n">
        <v>1174</v>
      </c>
      <c r="Y2826" s="1" t="n">
        <v>0</v>
      </c>
      <c r="Z2826" s="1" t="n">
        <v>613</v>
      </c>
      <c r="AA2826" s="1" t="n">
        <v>0</v>
      </c>
      <c r="AB2826" s="1" t="n">
        <v>158</v>
      </c>
      <c r="AC2826" s="1" t="n">
        <v>0</v>
      </c>
      <c r="AD2826" s="1" t="n">
        <v>0</v>
      </c>
      <c r="AE2826" s="1" t="n">
        <v>0</v>
      </c>
      <c r="AF2826" s="1" t="n">
        <v>477</v>
      </c>
      <c r="AG2826" s="1" t="n">
        <v>0</v>
      </c>
      <c r="AH2826" s="1" t="n">
        <v>0</v>
      </c>
      <c r="AI2826" s="1" t="n">
        <v>0</v>
      </c>
      <c r="AJ2826" s="1" t="n">
        <f aca="false">ROUNDUP(SUM(AF2826,X2826,Z2826,AB2826,AH2826)/360,0)</f>
        <v>7</v>
      </c>
      <c r="AK2826" s="1" t="n">
        <f aca="false">ROUNDUP(SUM(AI2826,AG2826,AA2826,Y2826,AE2826)/360*1.1,0)</f>
        <v>0</v>
      </c>
      <c r="AL2826" s="1" t="n">
        <v>6</v>
      </c>
      <c r="AM2826" s="1" t="n">
        <v>0</v>
      </c>
    </row>
    <row r="2827" customFormat="false" ht="15" hidden="false" customHeight="false" outlineLevel="0" collapsed="false">
      <c r="A2827" s="1" t="n">
        <v>420520</v>
      </c>
      <c r="B2827" s="1" t="str">
        <f aca="false">VLOOKUP(A2827,Municipios!$A$2:$B$5571,2,0)</f>
        <v>Erval Velho</v>
      </c>
      <c r="C2827" s="1" t="n">
        <v>0</v>
      </c>
      <c r="D2827" s="1" t="n">
        <v>0</v>
      </c>
      <c r="E2827" s="1" t="n">
        <v>0</v>
      </c>
      <c r="F2827" s="1" t="n">
        <v>0</v>
      </c>
      <c r="G2827" s="1" t="n">
        <v>0</v>
      </c>
      <c r="H2827" s="1" t="n">
        <f aca="false">SUM(C2827:G2827)</f>
        <v>0</v>
      </c>
      <c r="I2827" s="1" t="n">
        <v>0</v>
      </c>
      <c r="V2827" s="1" t="n">
        <f aca="false">ROUNDUP(SUM(J2827,R2827,L2827,N2827,T2827)/360,0)</f>
        <v>0</v>
      </c>
      <c r="W2827" s="1" t="n">
        <f aca="false">ROUNDUP(SUM(U2827,S2827,M2827,K2827,Q2827)/360*1.1,0)</f>
        <v>0</v>
      </c>
      <c r="AJ2827" s="1" t="n">
        <f aca="false">ROUNDUP(SUM(AF2827,X2827,Z2827,AB2827,AH2827)/360,0)</f>
        <v>0</v>
      </c>
      <c r="AK2827" s="1" t="n">
        <f aca="false">ROUNDUP(SUM(AI2827,AG2827,AA2827,Y2827,AE2827)/360*1.1,0)</f>
        <v>0</v>
      </c>
      <c r="AL2827" s="1" t="n">
        <v>0</v>
      </c>
      <c r="AM2827" s="1" t="n">
        <v>0</v>
      </c>
    </row>
    <row r="2828" customFormat="false" ht="15" hidden="false" customHeight="false" outlineLevel="0" collapsed="false">
      <c r="A2828" s="1" t="n">
        <v>420530</v>
      </c>
      <c r="B2828" s="1" t="str">
        <f aca="false">VLOOKUP(A2828,Municipios!$A$2:$B$5571,2,0)</f>
        <v>Faxinal dos Guedes</v>
      </c>
      <c r="C2828" s="1" t="n">
        <v>4</v>
      </c>
      <c r="D2828" s="1" t="n">
        <v>8</v>
      </c>
      <c r="E2828" s="1" t="n">
        <v>10</v>
      </c>
      <c r="F2828" s="1" t="n">
        <v>2</v>
      </c>
      <c r="G2828" s="1" t="n">
        <v>5</v>
      </c>
      <c r="H2828" s="1" t="n">
        <f aca="false">SUM(C2828:G2828)</f>
        <v>29</v>
      </c>
      <c r="I2828" s="1" t="n">
        <v>0</v>
      </c>
      <c r="J2828" s="1" t="n">
        <v>765</v>
      </c>
      <c r="K2828" s="1" t="n">
        <v>0</v>
      </c>
      <c r="L2828" s="1" t="n">
        <v>0</v>
      </c>
      <c r="M2828" s="1" t="n">
        <v>0</v>
      </c>
      <c r="N2828" s="1" t="n">
        <v>62</v>
      </c>
      <c r="O2828" s="1" t="n">
        <v>0</v>
      </c>
      <c r="P2828" s="1" t="n">
        <v>0</v>
      </c>
      <c r="Q2828" s="1" t="n">
        <v>0</v>
      </c>
      <c r="R2828" s="1" t="n">
        <v>0</v>
      </c>
      <c r="S2828" s="1" t="n">
        <v>0</v>
      </c>
      <c r="T2828" s="1" t="n">
        <v>0</v>
      </c>
      <c r="U2828" s="1" t="n">
        <v>0</v>
      </c>
      <c r="V2828" s="1" t="n">
        <f aca="false">ROUNDUP(SUM(J2828,R2828,L2828,N2828,T2828)/360,0)</f>
        <v>3</v>
      </c>
      <c r="W2828" s="1" t="n">
        <f aca="false">ROUNDUP(SUM(U2828,S2828,M2828,K2828,Q2828)/360*1.1,0)</f>
        <v>0</v>
      </c>
      <c r="X2828" s="1" t="n">
        <v>1312</v>
      </c>
      <c r="Y2828" s="1" t="n">
        <v>0</v>
      </c>
      <c r="Z2828" s="1" t="n">
        <v>230</v>
      </c>
      <c r="AA2828" s="1" t="n">
        <v>0</v>
      </c>
      <c r="AB2828" s="1" t="n">
        <v>26</v>
      </c>
      <c r="AC2828" s="1" t="n">
        <v>0</v>
      </c>
      <c r="AD2828" s="1" t="n">
        <v>0</v>
      </c>
      <c r="AE2828" s="1" t="n">
        <v>0</v>
      </c>
      <c r="AF2828" s="1" t="n">
        <v>495</v>
      </c>
      <c r="AG2828" s="1" t="n">
        <v>0</v>
      </c>
      <c r="AH2828" s="1" t="n">
        <v>0</v>
      </c>
      <c r="AI2828" s="1" t="n">
        <v>0</v>
      </c>
      <c r="AJ2828" s="1" t="n">
        <f aca="false">ROUNDUP(SUM(AF2828,X2828,Z2828,AB2828,AH2828)/360,0)</f>
        <v>6</v>
      </c>
      <c r="AK2828" s="1" t="n">
        <f aca="false">ROUNDUP(SUM(AI2828,AG2828,AA2828,Y2828,AE2828)/360*1.1,0)</f>
        <v>0</v>
      </c>
      <c r="AL2828" s="1" t="n">
        <v>0</v>
      </c>
      <c r="AM2828" s="1" t="n">
        <v>0</v>
      </c>
    </row>
    <row r="2829" customFormat="false" ht="15" hidden="false" customHeight="false" outlineLevel="0" collapsed="false">
      <c r="A2829" s="1" t="n">
        <v>420540</v>
      </c>
      <c r="B2829" s="1" t="str">
        <f aca="false">VLOOKUP(A2829,Municipios!$A$2:$B$5571,2,0)</f>
        <v>Florianópolis</v>
      </c>
      <c r="C2829" s="1" t="n">
        <v>284</v>
      </c>
      <c r="D2829" s="1" t="n">
        <v>273</v>
      </c>
      <c r="E2829" s="1" t="n">
        <v>101</v>
      </c>
      <c r="F2829" s="1" t="n">
        <v>174</v>
      </c>
      <c r="G2829" s="1" t="n">
        <v>75</v>
      </c>
      <c r="H2829" s="1" t="n">
        <f aca="false">SUM(C2829:G2829)</f>
        <v>907</v>
      </c>
      <c r="I2829" s="1" t="n">
        <v>101</v>
      </c>
      <c r="J2829" s="1" t="n">
        <v>5490</v>
      </c>
      <c r="K2829" s="1" t="n">
        <v>0</v>
      </c>
      <c r="L2829" s="1" t="n">
        <v>0</v>
      </c>
      <c r="M2829" s="1" t="n">
        <v>0</v>
      </c>
      <c r="N2829" s="1" t="n">
        <v>3932</v>
      </c>
      <c r="O2829" s="1" t="n">
        <v>0</v>
      </c>
      <c r="P2829" s="1" t="n">
        <v>2382</v>
      </c>
      <c r="Q2829" s="1" t="n">
        <v>2176</v>
      </c>
      <c r="R2829" s="1" t="n">
        <v>668</v>
      </c>
      <c r="S2829" s="1" t="n">
        <v>0</v>
      </c>
      <c r="T2829" s="1" t="n">
        <v>70</v>
      </c>
      <c r="U2829" s="1" t="n">
        <v>0</v>
      </c>
      <c r="V2829" s="1" t="n">
        <f aca="false">ROUNDUP(SUM(J2829,R2829,L2829,N2829,T2829)/360,0)</f>
        <v>29</v>
      </c>
      <c r="W2829" s="1" t="n">
        <f aca="false">ROUNDUP(SUM(U2829,S2829,M2829,K2829,Q2829)/360*1.1,0)</f>
        <v>7</v>
      </c>
      <c r="X2829" s="1" t="n">
        <v>61377</v>
      </c>
      <c r="Y2829" s="1" t="n">
        <v>0</v>
      </c>
      <c r="Z2829" s="1" t="n">
        <v>17562</v>
      </c>
      <c r="AA2829" s="1" t="n">
        <v>0</v>
      </c>
      <c r="AB2829" s="1" t="n">
        <v>20168</v>
      </c>
      <c r="AC2829" s="1" t="n">
        <v>0</v>
      </c>
      <c r="AD2829" s="1" t="n">
        <v>30195</v>
      </c>
      <c r="AE2829" s="1" t="n">
        <v>21832</v>
      </c>
      <c r="AF2829" s="1" t="n">
        <v>61896</v>
      </c>
      <c r="AG2829" s="1" t="n">
        <v>0</v>
      </c>
      <c r="AH2829" s="1" t="n">
        <v>10753</v>
      </c>
      <c r="AI2829" s="1" t="n">
        <v>0</v>
      </c>
      <c r="AJ2829" s="1" t="n">
        <f aca="false">ROUNDUP(SUM(AF2829,X2829,Z2829,AB2829,AH2829)/360,0)</f>
        <v>478</v>
      </c>
      <c r="AK2829" s="1" t="n">
        <f aca="false">ROUNDUP(SUM(AI2829,AG2829,AA2829,Y2829,AE2829)/360*1.1,0)</f>
        <v>67</v>
      </c>
      <c r="AL2829" s="1" t="n">
        <v>306</v>
      </c>
      <c r="AM2829" s="1" t="n">
        <v>8</v>
      </c>
    </row>
    <row r="2830" customFormat="false" ht="15" hidden="false" customHeight="false" outlineLevel="0" collapsed="false">
      <c r="A2830" s="1" t="n">
        <v>420550</v>
      </c>
      <c r="B2830" s="1" t="str">
        <f aca="false">VLOOKUP(A2830,Municipios!$A$2:$B$5571,2,0)</f>
        <v>Fraiburgo</v>
      </c>
      <c r="C2830" s="1" t="n">
        <v>7</v>
      </c>
      <c r="D2830" s="1" t="n">
        <v>35</v>
      </c>
      <c r="E2830" s="1" t="n">
        <v>4</v>
      </c>
      <c r="F2830" s="1" t="n">
        <v>1</v>
      </c>
      <c r="G2830" s="1" t="n">
        <v>1</v>
      </c>
      <c r="H2830" s="1" t="n">
        <f aca="false">SUM(C2830:G2830)</f>
        <v>48</v>
      </c>
      <c r="I2830" s="1" t="n">
        <v>0</v>
      </c>
      <c r="J2830" s="1" t="n">
        <v>854</v>
      </c>
      <c r="K2830" s="1" t="n">
        <v>0</v>
      </c>
      <c r="L2830" s="1" t="n">
        <v>0</v>
      </c>
      <c r="M2830" s="1" t="n">
        <v>0</v>
      </c>
      <c r="N2830" s="1" t="n">
        <v>153</v>
      </c>
      <c r="O2830" s="1" t="n">
        <v>0</v>
      </c>
      <c r="P2830" s="1" t="n">
        <v>0</v>
      </c>
      <c r="Q2830" s="1" t="n">
        <v>0</v>
      </c>
      <c r="R2830" s="1" t="n">
        <v>0</v>
      </c>
      <c r="S2830" s="1" t="n">
        <v>0</v>
      </c>
      <c r="T2830" s="1" t="n">
        <v>0</v>
      </c>
      <c r="U2830" s="1" t="n">
        <v>0</v>
      </c>
      <c r="V2830" s="1" t="n">
        <f aca="false">ROUNDUP(SUM(J2830,R2830,L2830,N2830,T2830)/360,0)</f>
        <v>3</v>
      </c>
      <c r="W2830" s="1" t="n">
        <f aca="false">ROUNDUP(SUM(U2830,S2830,M2830,K2830,Q2830)/360*1.1,0)</f>
        <v>0</v>
      </c>
      <c r="X2830" s="1" t="n">
        <v>2188</v>
      </c>
      <c r="Y2830" s="1" t="n">
        <v>0</v>
      </c>
      <c r="Z2830" s="1" t="n">
        <v>1308</v>
      </c>
      <c r="AA2830" s="1" t="n">
        <v>0</v>
      </c>
      <c r="AB2830" s="1" t="n">
        <v>190</v>
      </c>
      <c r="AC2830" s="1" t="n">
        <v>0</v>
      </c>
      <c r="AD2830" s="1" t="n">
        <v>0</v>
      </c>
      <c r="AE2830" s="1" t="n">
        <v>0</v>
      </c>
      <c r="AF2830" s="1" t="n">
        <v>1113</v>
      </c>
      <c r="AG2830" s="1" t="n">
        <v>0</v>
      </c>
      <c r="AH2830" s="1" t="n">
        <v>0</v>
      </c>
      <c r="AI2830" s="1" t="n">
        <v>0</v>
      </c>
      <c r="AJ2830" s="1" t="n">
        <f aca="false">ROUNDUP(SUM(AF2830,X2830,Z2830,AB2830,AH2830)/360,0)</f>
        <v>14</v>
      </c>
      <c r="AK2830" s="1" t="n">
        <f aca="false">ROUNDUP(SUM(AI2830,AG2830,AA2830,Y2830,AE2830)/360*1.1,0)</f>
        <v>0</v>
      </c>
      <c r="AL2830" s="1" t="n">
        <v>1</v>
      </c>
      <c r="AM2830" s="1" t="n">
        <v>0</v>
      </c>
    </row>
    <row r="2831" customFormat="false" ht="15" hidden="false" customHeight="false" outlineLevel="0" collapsed="false">
      <c r="A2831" s="1" t="n">
        <v>420590</v>
      </c>
      <c r="B2831" s="1" t="str">
        <f aca="false">VLOOKUP(A2831,Municipios!$A$2:$B$5571,2,0)</f>
        <v>Gaspar</v>
      </c>
      <c r="C2831" s="1" t="n">
        <v>32</v>
      </c>
      <c r="D2831" s="1" t="n">
        <v>42</v>
      </c>
      <c r="E2831" s="1" t="n">
        <v>13</v>
      </c>
      <c r="F2831" s="1" t="n">
        <v>0</v>
      </c>
      <c r="G2831" s="1" t="n">
        <v>4</v>
      </c>
      <c r="H2831" s="1" t="n">
        <f aca="false">SUM(C2831:G2831)</f>
        <v>91</v>
      </c>
      <c r="I2831" s="1" t="n">
        <v>0</v>
      </c>
      <c r="J2831" s="1" t="n">
        <v>1372</v>
      </c>
      <c r="K2831" s="1" t="n">
        <v>0</v>
      </c>
      <c r="L2831" s="1" t="n">
        <v>0</v>
      </c>
      <c r="M2831" s="1" t="n">
        <v>0</v>
      </c>
      <c r="N2831" s="1" t="n">
        <v>0</v>
      </c>
      <c r="O2831" s="1" t="n">
        <v>0</v>
      </c>
      <c r="P2831" s="1" t="n">
        <v>0</v>
      </c>
      <c r="Q2831" s="1" t="n">
        <v>0</v>
      </c>
      <c r="R2831" s="1" t="n">
        <v>0</v>
      </c>
      <c r="S2831" s="1" t="n">
        <v>0</v>
      </c>
      <c r="T2831" s="1" t="n">
        <v>0</v>
      </c>
      <c r="U2831" s="1" t="n">
        <v>0</v>
      </c>
      <c r="V2831" s="1" t="n">
        <f aca="false">ROUNDUP(SUM(J2831,R2831,L2831,N2831,T2831)/360,0)</f>
        <v>4</v>
      </c>
      <c r="W2831" s="1" t="n">
        <f aca="false">ROUNDUP(SUM(U2831,S2831,M2831,K2831,Q2831)/360*1.1,0)</f>
        <v>0</v>
      </c>
      <c r="X2831" s="1" t="n">
        <v>4196</v>
      </c>
      <c r="Y2831" s="1" t="n">
        <v>0</v>
      </c>
      <c r="Z2831" s="1" t="n">
        <v>242</v>
      </c>
      <c r="AA2831" s="1" t="n">
        <v>0</v>
      </c>
      <c r="AB2831" s="1" t="n">
        <v>32</v>
      </c>
      <c r="AC2831" s="1" t="n">
        <v>0</v>
      </c>
      <c r="AD2831" s="1" t="n">
        <v>0</v>
      </c>
      <c r="AE2831" s="1" t="n">
        <v>0</v>
      </c>
      <c r="AF2831" s="1" t="n">
        <v>3710</v>
      </c>
      <c r="AG2831" s="1" t="n">
        <v>0</v>
      </c>
      <c r="AH2831" s="1" t="n">
        <v>0</v>
      </c>
      <c r="AI2831" s="1" t="n">
        <v>0</v>
      </c>
      <c r="AJ2831" s="1" t="n">
        <f aca="false">ROUNDUP(SUM(AF2831,X2831,Z2831,AB2831,AH2831)/360,0)</f>
        <v>23</v>
      </c>
      <c r="AK2831" s="1" t="n">
        <f aca="false">ROUNDUP(SUM(AI2831,AG2831,AA2831,Y2831,AE2831)/360*1.1,0)</f>
        <v>0</v>
      </c>
      <c r="AL2831" s="1" t="n">
        <v>2</v>
      </c>
      <c r="AM2831" s="1" t="n">
        <v>0</v>
      </c>
    </row>
    <row r="2832" customFormat="false" ht="15" hidden="false" customHeight="false" outlineLevel="0" collapsed="false">
      <c r="A2832" s="1" t="n">
        <v>420630</v>
      </c>
      <c r="B2832" s="1" t="str">
        <f aca="false">VLOOKUP(A2832,Municipios!$A$2:$B$5571,2,0)</f>
        <v>Guabiruba</v>
      </c>
      <c r="C2832" s="1" t="n">
        <v>0</v>
      </c>
      <c r="D2832" s="1" t="n">
        <v>12</v>
      </c>
      <c r="E2832" s="1" t="n">
        <v>0</v>
      </c>
      <c r="F2832" s="1" t="n">
        <v>1</v>
      </c>
      <c r="G2832" s="1" t="n">
        <v>0</v>
      </c>
      <c r="H2832" s="1" t="n">
        <f aca="false">SUM(C2832:G2832)</f>
        <v>13</v>
      </c>
      <c r="I2832" s="1" t="n">
        <v>0</v>
      </c>
      <c r="V2832" s="1" t="n">
        <f aca="false">ROUNDUP(SUM(J2832,R2832,L2832,N2832,T2832)/360,0)</f>
        <v>0</v>
      </c>
      <c r="W2832" s="1" t="n">
        <f aca="false">ROUNDUP(SUM(U2832,S2832,M2832,K2832,Q2832)/360*1.1,0)</f>
        <v>0</v>
      </c>
      <c r="AJ2832" s="1" t="n">
        <f aca="false">ROUNDUP(SUM(AF2832,X2832,Z2832,AB2832,AH2832)/360,0)</f>
        <v>0</v>
      </c>
      <c r="AK2832" s="1" t="n">
        <f aca="false">ROUNDUP(SUM(AI2832,AG2832,AA2832,Y2832,AE2832)/360*1.1,0)</f>
        <v>0</v>
      </c>
      <c r="AL2832" s="1" t="n">
        <v>0</v>
      </c>
      <c r="AM2832" s="1" t="n">
        <v>0</v>
      </c>
    </row>
    <row r="2833" customFormat="false" ht="15" hidden="false" customHeight="false" outlineLevel="0" collapsed="false">
      <c r="A2833" s="1" t="n">
        <v>420640</v>
      </c>
      <c r="B2833" s="1" t="str">
        <f aca="false">VLOOKUP(A2833,Municipios!$A$2:$B$5571,2,0)</f>
        <v>Guaraciaba</v>
      </c>
      <c r="C2833" s="1" t="n">
        <v>5</v>
      </c>
      <c r="D2833" s="1" t="n">
        <v>17</v>
      </c>
      <c r="E2833" s="1" t="n">
        <v>4</v>
      </c>
      <c r="F2833" s="1" t="n">
        <v>1</v>
      </c>
      <c r="G2833" s="1" t="n">
        <v>3</v>
      </c>
      <c r="H2833" s="1" t="n">
        <f aca="false">SUM(C2833:G2833)</f>
        <v>30</v>
      </c>
      <c r="I2833" s="1" t="n">
        <v>0</v>
      </c>
      <c r="J2833" s="1" t="n">
        <v>915</v>
      </c>
      <c r="K2833" s="1" t="n">
        <v>0</v>
      </c>
      <c r="L2833" s="1" t="n">
        <v>0</v>
      </c>
      <c r="M2833" s="1" t="n">
        <v>0</v>
      </c>
      <c r="N2833" s="1" t="n">
        <v>72</v>
      </c>
      <c r="O2833" s="1" t="n">
        <v>0</v>
      </c>
      <c r="P2833" s="1" t="n">
        <v>0</v>
      </c>
      <c r="Q2833" s="1" t="n">
        <v>0</v>
      </c>
      <c r="R2833" s="1" t="n">
        <v>0</v>
      </c>
      <c r="S2833" s="1" t="n">
        <v>0</v>
      </c>
      <c r="T2833" s="1" t="n">
        <v>0</v>
      </c>
      <c r="U2833" s="1" t="n">
        <v>0</v>
      </c>
      <c r="V2833" s="1" t="n">
        <f aca="false">ROUNDUP(SUM(J2833,R2833,L2833,N2833,T2833)/360,0)</f>
        <v>3</v>
      </c>
      <c r="W2833" s="1" t="n">
        <f aca="false">ROUNDUP(SUM(U2833,S2833,M2833,K2833,Q2833)/360*1.1,0)</f>
        <v>0</v>
      </c>
      <c r="X2833" s="1" t="n">
        <v>1366</v>
      </c>
      <c r="Y2833" s="1" t="n">
        <v>0</v>
      </c>
      <c r="Z2833" s="1" t="n">
        <v>36</v>
      </c>
      <c r="AA2833" s="1" t="n">
        <v>0</v>
      </c>
      <c r="AB2833" s="1" t="n">
        <v>149</v>
      </c>
      <c r="AC2833" s="1" t="n">
        <v>0</v>
      </c>
      <c r="AD2833" s="1" t="n">
        <v>0</v>
      </c>
      <c r="AE2833" s="1" t="n">
        <v>0</v>
      </c>
      <c r="AF2833" s="1" t="n">
        <v>92</v>
      </c>
      <c r="AG2833" s="1" t="n">
        <v>0</v>
      </c>
      <c r="AH2833" s="1" t="n">
        <v>0</v>
      </c>
      <c r="AI2833" s="1" t="n">
        <v>0</v>
      </c>
      <c r="AJ2833" s="1" t="n">
        <f aca="false">ROUNDUP(SUM(AF2833,X2833,Z2833,AB2833,AH2833)/360,0)</f>
        <v>5</v>
      </c>
      <c r="AK2833" s="1" t="n">
        <f aca="false">ROUNDUP(SUM(AI2833,AG2833,AA2833,Y2833,AE2833)/360*1.1,0)</f>
        <v>0</v>
      </c>
      <c r="AL2833" s="1" t="n">
        <v>3</v>
      </c>
      <c r="AM2833" s="1" t="n">
        <v>0</v>
      </c>
    </row>
    <row r="2834" customFormat="false" ht="15" hidden="false" customHeight="false" outlineLevel="0" collapsed="false">
      <c r="A2834" s="1" t="n">
        <v>420650</v>
      </c>
      <c r="B2834" s="1" t="str">
        <f aca="false">VLOOKUP(A2834,Municipios!$A$2:$B$5571,2,0)</f>
        <v>Guaramirim</v>
      </c>
      <c r="C2834" s="1" t="n">
        <v>24</v>
      </c>
      <c r="D2834" s="1" t="n">
        <v>26</v>
      </c>
      <c r="E2834" s="1" t="n">
        <v>0</v>
      </c>
      <c r="F2834" s="1" t="n">
        <v>0</v>
      </c>
      <c r="G2834" s="1" t="n">
        <v>0</v>
      </c>
      <c r="H2834" s="1" t="n">
        <f aca="false">SUM(C2834:G2834)</f>
        <v>50</v>
      </c>
      <c r="I2834" s="1" t="n">
        <v>0</v>
      </c>
      <c r="J2834" s="1" t="n">
        <v>478</v>
      </c>
      <c r="K2834" s="1" t="n">
        <v>0</v>
      </c>
      <c r="L2834" s="1" t="n">
        <v>0</v>
      </c>
      <c r="M2834" s="1" t="n">
        <v>0</v>
      </c>
      <c r="N2834" s="1" t="n">
        <v>0</v>
      </c>
      <c r="O2834" s="1" t="n">
        <v>0</v>
      </c>
      <c r="P2834" s="1" t="n">
        <v>0</v>
      </c>
      <c r="Q2834" s="1" t="n">
        <v>0</v>
      </c>
      <c r="R2834" s="1" t="n">
        <v>0</v>
      </c>
      <c r="S2834" s="1" t="n">
        <v>0</v>
      </c>
      <c r="T2834" s="1" t="n">
        <v>0</v>
      </c>
      <c r="U2834" s="1" t="n">
        <v>0</v>
      </c>
      <c r="V2834" s="1" t="n">
        <f aca="false">ROUNDUP(SUM(J2834,R2834,L2834,N2834,T2834)/360,0)</f>
        <v>2</v>
      </c>
      <c r="W2834" s="1" t="n">
        <f aca="false">ROUNDUP(SUM(U2834,S2834,M2834,K2834,Q2834)/360*1.1,0)</f>
        <v>0</v>
      </c>
      <c r="X2834" s="1" t="n">
        <v>1439</v>
      </c>
      <c r="Y2834" s="1" t="n">
        <v>0</v>
      </c>
      <c r="Z2834" s="1" t="n">
        <v>0</v>
      </c>
      <c r="AA2834" s="1" t="n">
        <v>0</v>
      </c>
      <c r="AB2834" s="1" t="n">
        <v>0</v>
      </c>
      <c r="AC2834" s="1" t="n">
        <v>0</v>
      </c>
      <c r="AD2834" s="1" t="n">
        <v>0</v>
      </c>
      <c r="AE2834" s="1" t="n">
        <v>0</v>
      </c>
      <c r="AF2834" s="1" t="n">
        <v>326</v>
      </c>
      <c r="AG2834" s="1" t="n">
        <v>0</v>
      </c>
      <c r="AH2834" s="1" t="n">
        <v>0</v>
      </c>
      <c r="AI2834" s="1" t="n">
        <v>0</v>
      </c>
      <c r="AJ2834" s="1" t="n">
        <f aca="false">ROUNDUP(SUM(AF2834,X2834,Z2834,AB2834,AH2834)/360,0)</f>
        <v>5</v>
      </c>
      <c r="AK2834" s="1" t="n">
        <f aca="false">ROUNDUP(SUM(AI2834,AG2834,AA2834,Y2834,AE2834)/360*1.1,0)</f>
        <v>0</v>
      </c>
      <c r="AL2834" s="1" t="n">
        <v>4</v>
      </c>
      <c r="AM2834" s="1" t="n">
        <v>0</v>
      </c>
    </row>
    <row r="2835" customFormat="false" ht="15" hidden="false" customHeight="false" outlineLevel="0" collapsed="false">
      <c r="A2835" s="1" t="n">
        <v>420660</v>
      </c>
      <c r="B2835" s="1" t="str">
        <f aca="false">VLOOKUP(A2835,Municipios!$A$2:$B$5571,2,0)</f>
        <v>Guarujá do Sul</v>
      </c>
      <c r="C2835" s="1" t="n">
        <v>3</v>
      </c>
      <c r="D2835" s="1" t="n">
        <v>8</v>
      </c>
      <c r="E2835" s="1" t="n">
        <v>2</v>
      </c>
      <c r="F2835" s="1" t="n">
        <v>1</v>
      </c>
      <c r="G2835" s="1" t="n">
        <v>2</v>
      </c>
      <c r="H2835" s="1" t="n">
        <f aca="false">SUM(C2835:G2835)</f>
        <v>16</v>
      </c>
      <c r="I2835" s="1" t="n">
        <v>0</v>
      </c>
      <c r="J2835" s="1" t="n">
        <v>294</v>
      </c>
      <c r="K2835" s="1" t="n">
        <v>0</v>
      </c>
      <c r="L2835" s="1" t="n">
        <v>0</v>
      </c>
      <c r="M2835" s="1" t="n">
        <v>0</v>
      </c>
      <c r="N2835" s="1" t="n">
        <v>89</v>
      </c>
      <c r="O2835" s="1" t="n">
        <v>0</v>
      </c>
      <c r="P2835" s="1" t="n">
        <v>0</v>
      </c>
      <c r="Q2835" s="1" t="n">
        <v>0</v>
      </c>
      <c r="R2835" s="1" t="n">
        <v>0</v>
      </c>
      <c r="S2835" s="1" t="n">
        <v>0</v>
      </c>
      <c r="T2835" s="1" t="n">
        <v>0</v>
      </c>
      <c r="U2835" s="1" t="n">
        <v>0</v>
      </c>
      <c r="V2835" s="1" t="n">
        <f aca="false">ROUNDUP(SUM(J2835,R2835,L2835,N2835,T2835)/360,0)</f>
        <v>2</v>
      </c>
      <c r="W2835" s="1" t="n">
        <f aca="false">ROUNDUP(SUM(U2835,S2835,M2835,K2835,Q2835)/360*1.1,0)</f>
        <v>0</v>
      </c>
      <c r="X2835" s="1" t="n">
        <v>952</v>
      </c>
      <c r="Y2835" s="1" t="n">
        <v>0</v>
      </c>
      <c r="Z2835" s="1" t="n">
        <v>48</v>
      </c>
      <c r="AA2835" s="1" t="n">
        <v>0</v>
      </c>
      <c r="AB2835" s="1" t="n">
        <v>109</v>
      </c>
      <c r="AC2835" s="1" t="n">
        <v>0</v>
      </c>
      <c r="AD2835" s="1" t="n">
        <v>0</v>
      </c>
      <c r="AE2835" s="1" t="n">
        <v>0</v>
      </c>
      <c r="AF2835" s="1" t="n">
        <v>67</v>
      </c>
      <c r="AG2835" s="1" t="n">
        <v>0</v>
      </c>
      <c r="AH2835" s="1" t="n">
        <v>52</v>
      </c>
      <c r="AI2835" s="1" t="n">
        <v>0</v>
      </c>
      <c r="AJ2835" s="1" t="n">
        <f aca="false">ROUNDUP(SUM(AF2835,X2835,Z2835,AB2835,AH2835)/360,0)</f>
        <v>4</v>
      </c>
      <c r="AK2835" s="1" t="n">
        <f aca="false">ROUNDUP(SUM(AI2835,AG2835,AA2835,Y2835,AE2835)/360*1.1,0)</f>
        <v>0</v>
      </c>
      <c r="AL2835" s="1" t="n">
        <v>0</v>
      </c>
      <c r="AM2835" s="1" t="n">
        <v>0</v>
      </c>
    </row>
    <row r="2836" customFormat="false" ht="15" hidden="false" customHeight="false" outlineLevel="0" collapsed="false">
      <c r="A2836" s="1" t="n">
        <v>420680</v>
      </c>
      <c r="B2836" s="1" t="str">
        <f aca="false">VLOOKUP(A2836,Municipios!$A$2:$B$5571,2,0)</f>
        <v>Ibicaré</v>
      </c>
      <c r="C2836" s="1" t="n">
        <v>0</v>
      </c>
      <c r="D2836" s="1" t="n">
        <v>0</v>
      </c>
      <c r="E2836" s="1" t="n">
        <v>0</v>
      </c>
      <c r="F2836" s="1" t="n">
        <v>0</v>
      </c>
      <c r="G2836" s="1" t="n">
        <v>0</v>
      </c>
      <c r="H2836" s="1" t="n">
        <f aca="false">SUM(C2836:G2836)</f>
        <v>0</v>
      </c>
      <c r="I2836" s="1" t="n">
        <v>0</v>
      </c>
      <c r="V2836" s="1" t="n">
        <f aca="false">ROUNDUP(SUM(J2836,R2836,L2836,N2836,T2836)/360,0)</f>
        <v>0</v>
      </c>
      <c r="W2836" s="1" t="n">
        <f aca="false">ROUNDUP(SUM(U2836,S2836,M2836,K2836,Q2836)/360*1.1,0)</f>
        <v>0</v>
      </c>
      <c r="AJ2836" s="1" t="n">
        <f aca="false">ROUNDUP(SUM(AF2836,X2836,Z2836,AB2836,AH2836)/360,0)</f>
        <v>0</v>
      </c>
      <c r="AK2836" s="1" t="n">
        <f aca="false">ROUNDUP(SUM(AI2836,AG2836,AA2836,Y2836,AE2836)/360*1.1,0)</f>
        <v>0</v>
      </c>
      <c r="AL2836" s="1" t="n">
        <v>0</v>
      </c>
      <c r="AM2836" s="1" t="n">
        <v>0</v>
      </c>
    </row>
    <row r="2837" customFormat="false" ht="15" hidden="false" customHeight="false" outlineLevel="0" collapsed="false">
      <c r="A2837" s="1" t="n">
        <v>420690</v>
      </c>
      <c r="B2837" s="1" t="str">
        <f aca="false">VLOOKUP(A2837,Municipios!$A$2:$B$5571,2,0)</f>
        <v>Ibirama</v>
      </c>
      <c r="C2837" s="1" t="n">
        <v>32</v>
      </c>
      <c r="D2837" s="1" t="n">
        <v>22</v>
      </c>
      <c r="E2837" s="1" t="n">
        <v>19</v>
      </c>
      <c r="F2837" s="1" t="n">
        <v>0</v>
      </c>
      <c r="G2837" s="1" t="n">
        <v>7</v>
      </c>
      <c r="H2837" s="1" t="n">
        <f aca="false">SUM(C2837:G2837)</f>
        <v>80</v>
      </c>
      <c r="I2837" s="1" t="n">
        <v>10</v>
      </c>
      <c r="J2837" s="1" t="n">
        <v>1508</v>
      </c>
      <c r="K2837" s="1" t="n">
        <v>0</v>
      </c>
      <c r="L2837" s="1" t="n">
        <v>0</v>
      </c>
      <c r="M2837" s="1" t="n">
        <v>0</v>
      </c>
      <c r="N2837" s="1" t="n">
        <v>82</v>
      </c>
      <c r="O2837" s="1" t="n">
        <v>0</v>
      </c>
      <c r="P2837" s="1" t="n">
        <v>32</v>
      </c>
      <c r="Q2837" s="1" t="n">
        <v>72</v>
      </c>
      <c r="R2837" s="1" t="n">
        <v>7</v>
      </c>
      <c r="S2837" s="1" t="n">
        <v>0</v>
      </c>
      <c r="T2837" s="1" t="n">
        <v>0</v>
      </c>
      <c r="U2837" s="1" t="n">
        <v>0</v>
      </c>
      <c r="V2837" s="1" t="n">
        <f aca="false">ROUNDUP(SUM(J2837,R2837,L2837,N2837,T2837)/360,0)</f>
        <v>5</v>
      </c>
      <c r="W2837" s="1" t="n">
        <f aca="false">ROUNDUP(SUM(U2837,S2837,M2837,K2837,Q2837)/360*1.1,0)</f>
        <v>1</v>
      </c>
      <c r="X2837" s="1" t="n">
        <v>4962</v>
      </c>
      <c r="Y2837" s="1" t="n">
        <v>0</v>
      </c>
      <c r="Z2837" s="1" t="n">
        <v>1132</v>
      </c>
      <c r="AA2837" s="1" t="n">
        <v>0</v>
      </c>
      <c r="AB2837" s="1" t="n">
        <v>311</v>
      </c>
      <c r="AC2837" s="1" t="n">
        <v>0</v>
      </c>
      <c r="AD2837" s="1" t="n">
        <v>505</v>
      </c>
      <c r="AE2837" s="1" t="n">
        <v>824</v>
      </c>
      <c r="AF2837" s="1" t="n">
        <v>5068</v>
      </c>
      <c r="AG2837" s="1" t="n">
        <v>0</v>
      </c>
      <c r="AH2837" s="1" t="n">
        <v>0</v>
      </c>
      <c r="AI2837" s="1" t="n">
        <v>0</v>
      </c>
      <c r="AJ2837" s="1" t="n">
        <f aca="false">ROUNDUP(SUM(AF2837,X2837,Z2837,AB2837,AH2837)/360,0)</f>
        <v>32</v>
      </c>
      <c r="AK2837" s="1" t="n">
        <f aca="false">ROUNDUP(SUM(AI2837,AG2837,AA2837,Y2837,AE2837)/360*1.1,0)</f>
        <v>3</v>
      </c>
      <c r="AL2837" s="1" t="n">
        <v>13</v>
      </c>
      <c r="AM2837" s="1" t="n">
        <v>1</v>
      </c>
    </row>
    <row r="2838" customFormat="false" ht="15" hidden="false" customHeight="false" outlineLevel="0" collapsed="false">
      <c r="A2838" s="1" t="n">
        <v>420700</v>
      </c>
      <c r="B2838" s="1" t="str">
        <f aca="false">VLOOKUP(A2838,Municipios!$A$2:$B$5571,2,0)</f>
        <v>Içara</v>
      </c>
      <c r="C2838" s="1" t="n">
        <v>29</v>
      </c>
      <c r="D2838" s="1" t="n">
        <v>42</v>
      </c>
      <c r="E2838" s="1" t="n">
        <v>12</v>
      </c>
      <c r="F2838" s="1" t="n">
        <v>0</v>
      </c>
      <c r="G2838" s="1" t="n">
        <v>4</v>
      </c>
      <c r="H2838" s="1" t="n">
        <f aca="false">SUM(C2838:G2838)</f>
        <v>87</v>
      </c>
      <c r="I2838" s="1" t="n">
        <v>0</v>
      </c>
      <c r="J2838" s="1" t="n">
        <v>1314</v>
      </c>
      <c r="K2838" s="1" t="n">
        <v>0</v>
      </c>
      <c r="L2838" s="1" t="n">
        <v>0</v>
      </c>
      <c r="M2838" s="1" t="n">
        <v>0</v>
      </c>
      <c r="N2838" s="1" t="n">
        <v>27</v>
      </c>
      <c r="O2838" s="1" t="n">
        <v>0</v>
      </c>
      <c r="P2838" s="1" t="n">
        <v>0</v>
      </c>
      <c r="Q2838" s="1" t="n">
        <v>0</v>
      </c>
      <c r="R2838" s="1" t="n">
        <v>0</v>
      </c>
      <c r="S2838" s="1" t="n">
        <v>0</v>
      </c>
      <c r="T2838" s="1" t="n">
        <v>0</v>
      </c>
      <c r="U2838" s="1" t="n">
        <v>0</v>
      </c>
      <c r="V2838" s="1" t="n">
        <f aca="false">ROUNDUP(SUM(J2838,R2838,L2838,N2838,T2838)/360,0)</f>
        <v>4</v>
      </c>
      <c r="W2838" s="1" t="n">
        <f aca="false">ROUNDUP(SUM(U2838,S2838,M2838,K2838,Q2838)/360*1.1,0)</f>
        <v>0</v>
      </c>
      <c r="X2838" s="1" t="n">
        <v>3716</v>
      </c>
      <c r="Y2838" s="1" t="n">
        <v>0</v>
      </c>
      <c r="Z2838" s="1" t="n">
        <v>1836</v>
      </c>
      <c r="AA2838" s="1" t="n">
        <v>0</v>
      </c>
      <c r="AB2838" s="1" t="n">
        <v>87</v>
      </c>
      <c r="AC2838" s="1" t="n">
        <v>0</v>
      </c>
      <c r="AD2838" s="1" t="n">
        <v>0</v>
      </c>
      <c r="AE2838" s="1" t="n">
        <v>0</v>
      </c>
      <c r="AF2838" s="1" t="n">
        <v>2204</v>
      </c>
      <c r="AG2838" s="1" t="n">
        <v>0</v>
      </c>
      <c r="AH2838" s="1" t="n">
        <v>0</v>
      </c>
      <c r="AI2838" s="1" t="n">
        <v>0</v>
      </c>
      <c r="AJ2838" s="1" t="n">
        <f aca="false">ROUNDUP(SUM(AF2838,X2838,Z2838,AB2838,AH2838)/360,0)</f>
        <v>22</v>
      </c>
      <c r="AK2838" s="1" t="n">
        <f aca="false">ROUNDUP(SUM(AI2838,AG2838,AA2838,Y2838,AE2838)/360*1.1,0)</f>
        <v>0</v>
      </c>
      <c r="AL2838" s="1" t="n">
        <v>15</v>
      </c>
      <c r="AM2838" s="1" t="n">
        <v>0</v>
      </c>
    </row>
    <row r="2839" customFormat="false" ht="15" hidden="false" customHeight="false" outlineLevel="0" collapsed="false">
      <c r="A2839" s="1" t="n">
        <v>420720</v>
      </c>
      <c r="B2839" s="1" t="str">
        <f aca="false">VLOOKUP(A2839,Municipios!$A$2:$B$5571,2,0)</f>
        <v>Imaruí</v>
      </c>
      <c r="C2839" s="1" t="n">
        <v>0</v>
      </c>
      <c r="D2839" s="1" t="n">
        <v>0</v>
      </c>
      <c r="E2839" s="1" t="n">
        <v>0</v>
      </c>
      <c r="F2839" s="1" t="n">
        <v>0</v>
      </c>
      <c r="G2839" s="1" t="n">
        <v>0</v>
      </c>
      <c r="H2839" s="1" t="n">
        <f aca="false">SUM(C2839:G2839)</f>
        <v>0</v>
      </c>
      <c r="I2839" s="1" t="n">
        <v>0</v>
      </c>
      <c r="V2839" s="1" t="n">
        <f aca="false">ROUNDUP(SUM(J2839,R2839,L2839,N2839,T2839)/360,0)</f>
        <v>0</v>
      </c>
      <c r="W2839" s="1" t="n">
        <f aca="false">ROUNDUP(SUM(U2839,S2839,M2839,K2839,Q2839)/360*1.1,0)</f>
        <v>0</v>
      </c>
      <c r="AJ2839" s="1" t="n">
        <f aca="false">ROUNDUP(SUM(AF2839,X2839,Z2839,AB2839,AH2839)/360,0)</f>
        <v>0</v>
      </c>
      <c r="AK2839" s="1" t="n">
        <f aca="false">ROUNDUP(SUM(AI2839,AG2839,AA2839,Y2839,AE2839)/360*1.1,0)</f>
        <v>0</v>
      </c>
      <c r="AL2839" s="1" t="n">
        <v>0</v>
      </c>
      <c r="AM2839" s="1" t="n">
        <v>0</v>
      </c>
    </row>
    <row r="2840" customFormat="false" ht="15" hidden="false" customHeight="false" outlineLevel="0" collapsed="false">
      <c r="A2840" s="1" t="n">
        <v>420730</v>
      </c>
      <c r="B2840" s="1" t="str">
        <f aca="false">VLOOKUP(A2840,Municipios!$A$2:$B$5571,2,0)</f>
        <v>Imbituba</v>
      </c>
      <c r="C2840" s="1" t="n">
        <v>12</v>
      </c>
      <c r="D2840" s="1" t="n">
        <v>33</v>
      </c>
      <c r="E2840" s="1" t="n">
        <v>12</v>
      </c>
      <c r="F2840" s="1" t="n">
        <v>0</v>
      </c>
      <c r="G2840" s="1" t="n">
        <v>2</v>
      </c>
      <c r="H2840" s="1" t="n">
        <f aca="false">SUM(C2840:G2840)</f>
        <v>59</v>
      </c>
      <c r="I2840" s="1" t="n">
        <v>0</v>
      </c>
      <c r="J2840" s="1" t="n">
        <v>1452</v>
      </c>
      <c r="K2840" s="1" t="n">
        <v>0</v>
      </c>
      <c r="L2840" s="1" t="n">
        <v>0</v>
      </c>
      <c r="M2840" s="1" t="n">
        <v>0</v>
      </c>
      <c r="N2840" s="1" t="n">
        <v>46</v>
      </c>
      <c r="O2840" s="1" t="n">
        <v>0</v>
      </c>
      <c r="P2840" s="1" t="n">
        <v>0</v>
      </c>
      <c r="Q2840" s="1" t="n">
        <v>0</v>
      </c>
      <c r="R2840" s="1" t="n">
        <v>0</v>
      </c>
      <c r="S2840" s="1" t="n">
        <v>0</v>
      </c>
      <c r="T2840" s="1" t="n">
        <v>0</v>
      </c>
      <c r="U2840" s="1" t="n">
        <v>0</v>
      </c>
      <c r="V2840" s="1" t="n">
        <f aca="false">ROUNDUP(SUM(J2840,R2840,L2840,N2840,T2840)/360,0)</f>
        <v>5</v>
      </c>
      <c r="W2840" s="1" t="n">
        <f aca="false">ROUNDUP(SUM(U2840,S2840,M2840,K2840,Q2840)/360*1.1,0)</f>
        <v>0</v>
      </c>
      <c r="X2840" s="1" t="n">
        <v>4533</v>
      </c>
      <c r="Y2840" s="1" t="n">
        <v>0</v>
      </c>
      <c r="Z2840" s="1" t="n">
        <v>888</v>
      </c>
      <c r="AA2840" s="1" t="n">
        <v>0</v>
      </c>
      <c r="AB2840" s="1" t="n">
        <v>100</v>
      </c>
      <c r="AC2840" s="1" t="n">
        <v>0</v>
      </c>
      <c r="AD2840" s="1" t="n">
        <v>0</v>
      </c>
      <c r="AE2840" s="1" t="n">
        <v>0</v>
      </c>
      <c r="AF2840" s="1" t="n">
        <v>1673</v>
      </c>
      <c r="AG2840" s="1" t="n">
        <v>0</v>
      </c>
      <c r="AH2840" s="1" t="n">
        <v>0</v>
      </c>
      <c r="AI2840" s="1" t="n">
        <v>0</v>
      </c>
      <c r="AJ2840" s="1" t="n">
        <f aca="false">ROUNDUP(SUM(AF2840,X2840,Z2840,AB2840,AH2840)/360,0)</f>
        <v>20</v>
      </c>
      <c r="AK2840" s="1" t="n">
        <f aca="false">ROUNDUP(SUM(AI2840,AG2840,AA2840,Y2840,AE2840)/360*1.1,0)</f>
        <v>0</v>
      </c>
      <c r="AL2840" s="1" t="n">
        <v>6</v>
      </c>
      <c r="AM2840" s="1" t="n">
        <v>0</v>
      </c>
    </row>
    <row r="2841" customFormat="false" ht="15" hidden="false" customHeight="false" outlineLevel="0" collapsed="false">
      <c r="A2841" s="1" t="n">
        <v>420740</v>
      </c>
      <c r="B2841" s="1" t="str">
        <f aca="false">VLOOKUP(A2841,Municipios!$A$2:$B$5571,2,0)</f>
        <v>Imbuia</v>
      </c>
      <c r="C2841" s="1" t="n">
        <v>0</v>
      </c>
      <c r="D2841" s="1" t="n">
        <v>5</v>
      </c>
      <c r="E2841" s="1" t="n">
        <v>0</v>
      </c>
      <c r="F2841" s="1" t="n">
        <v>0</v>
      </c>
      <c r="G2841" s="1" t="n">
        <v>5</v>
      </c>
      <c r="H2841" s="1" t="n">
        <f aca="false">SUM(C2841:G2841)</f>
        <v>10</v>
      </c>
      <c r="I2841" s="1" t="n">
        <v>0</v>
      </c>
      <c r="J2841" s="1" t="n">
        <v>34</v>
      </c>
      <c r="K2841" s="1" t="n">
        <v>0</v>
      </c>
      <c r="L2841" s="1" t="n">
        <v>0</v>
      </c>
      <c r="M2841" s="1" t="n">
        <v>0</v>
      </c>
      <c r="N2841" s="1" t="n">
        <v>0</v>
      </c>
      <c r="O2841" s="1" t="n">
        <v>0</v>
      </c>
      <c r="P2841" s="1" t="n">
        <v>0</v>
      </c>
      <c r="Q2841" s="1" t="n">
        <v>0</v>
      </c>
      <c r="R2841" s="1" t="n">
        <v>0</v>
      </c>
      <c r="S2841" s="1" t="n">
        <v>0</v>
      </c>
      <c r="T2841" s="1" t="n">
        <v>0</v>
      </c>
      <c r="U2841" s="1" t="n">
        <v>0</v>
      </c>
      <c r="V2841" s="1" t="n">
        <f aca="false">ROUNDUP(SUM(J2841,R2841,L2841,N2841,T2841)/360,0)</f>
        <v>1</v>
      </c>
      <c r="W2841" s="1" t="n">
        <f aca="false">ROUNDUP(SUM(U2841,S2841,M2841,K2841,Q2841)/360*1.1,0)</f>
        <v>0</v>
      </c>
      <c r="X2841" s="1" t="n">
        <v>100</v>
      </c>
      <c r="Y2841" s="1" t="n">
        <v>0</v>
      </c>
      <c r="Z2841" s="1" t="n">
        <v>0</v>
      </c>
      <c r="AA2841" s="1" t="n">
        <v>0</v>
      </c>
      <c r="AB2841" s="1" t="n">
        <v>0</v>
      </c>
      <c r="AC2841" s="1" t="n">
        <v>0</v>
      </c>
      <c r="AD2841" s="1" t="n">
        <v>0</v>
      </c>
      <c r="AE2841" s="1" t="n">
        <v>0</v>
      </c>
      <c r="AF2841" s="1" t="n">
        <v>0</v>
      </c>
      <c r="AG2841" s="1" t="n">
        <v>0</v>
      </c>
      <c r="AH2841" s="1" t="n">
        <v>0</v>
      </c>
      <c r="AI2841" s="1" t="n">
        <v>0</v>
      </c>
      <c r="AJ2841" s="1" t="n">
        <f aca="false">ROUNDUP(SUM(AF2841,X2841,Z2841,AB2841,AH2841)/360,0)</f>
        <v>1</v>
      </c>
      <c r="AK2841" s="1" t="n">
        <f aca="false">ROUNDUP(SUM(AI2841,AG2841,AA2841,Y2841,AE2841)/360*1.1,0)</f>
        <v>0</v>
      </c>
      <c r="AL2841" s="1" t="n">
        <v>0</v>
      </c>
      <c r="AM2841" s="1" t="n">
        <v>0</v>
      </c>
    </row>
    <row r="2842" customFormat="false" ht="15" hidden="false" customHeight="false" outlineLevel="0" collapsed="false">
      <c r="A2842" s="1" t="n">
        <v>420750</v>
      </c>
      <c r="B2842" s="1" t="str">
        <f aca="false">VLOOKUP(A2842,Municipios!$A$2:$B$5571,2,0)</f>
        <v>Indaial</v>
      </c>
      <c r="C2842" s="1" t="n">
        <v>35</v>
      </c>
      <c r="D2842" s="1" t="n">
        <v>23</v>
      </c>
      <c r="E2842" s="1" t="n">
        <v>28</v>
      </c>
      <c r="F2842" s="1" t="n">
        <v>0</v>
      </c>
      <c r="G2842" s="1" t="n">
        <v>2</v>
      </c>
      <c r="H2842" s="1" t="n">
        <f aca="false">SUM(C2842:G2842)</f>
        <v>88</v>
      </c>
      <c r="I2842" s="1" t="n">
        <v>0</v>
      </c>
      <c r="J2842" s="1" t="n">
        <v>943</v>
      </c>
      <c r="K2842" s="1" t="n">
        <v>0</v>
      </c>
      <c r="L2842" s="1" t="n">
        <v>0</v>
      </c>
      <c r="M2842" s="1" t="n">
        <v>0</v>
      </c>
      <c r="N2842" s="1" t="n">
        <v>477</v>
      </c>
      <c r="O2842" s="1" t="n">
        <v>0</v>
      </c>
      <c r="P2842" s="1" t="n">
        <v>0</v>
      </c>
      <c r="Q2842" s="1" t="n">
        <v>0</v>
      </c>
      <c r="R2842" s="1" t="n">
        <v>6</v>
      </c>
      <c r="S2842" s="1" t="n">
        <v>0</v>
      </c>
      <c r="T2842" s="1" t="n">
        <v>0</v>
      </c>
      <c r="U2842" s="1" t="n">
        <v>0</v>
      </c>
      <c r="V2842" s="1" t="n">
        <f aca="false">ROUNDUP(SUM(J2842,R2842,L2842,N2842,T2842)/360,0)</f>
        <v>4</v>
      </c>
      <c r="W2842" s="1" t="n">
        <f aca="false">ROUNDUP(SUM(U2842,S2842,M2842,K2842,Q2842)/360*1.1,0)</f>
        <v>0</v>
      </c>
      <c r="X2842" s="1" t="n">
        <v>2784</v>
      </c>
      <c r="Y2842" s="1" t="n">
        <v>0</v>
      </c>
      <c r="Z2842" s="1" t="n">
        <v>916</v>
      </c>
      <c r="AA2842" s="1" t="n">
        <v>0</v>
      </c>
      <c r="AB2842" s="1" t="n">
        <v>704</v>
      </c>
      <c r="AC2842" s="1" t="n">
        <v>0</v>
      </c>
      <c r="AD2842" s="1" t="n">
        <v>0</v>
      </c>
      <c r="AE2842" s="1" t="n">
        <v>0</v>
      </c>
      <c r="AF2842" s="1" t="n">
        <v>3297</v>
      </c>
      <c r="AG2842" s="1" t="n">
        <v>0</v>
      </c>
      <c r="AH2842" s="1" t="n">
        <v>0</v>
      </c>
      <c r="AI2842" s="1" t="n">
        <v>0</v>
      </c>
      <c r="AJ2842" s="1" t="n">
        <f aca="false">ROUNDUP(SUM(AF2842,X2842,Z2842,AB2842,AH2842)/360,0)</f>
        <v>22</v>
      </c>
      <c r="AK2842" s="1" t="n">
        <f aca="false">ROUNDUP(SUM(AI2842,AG2842,AA2842,Y2842,AE2842)/360*1.1,0)</f>
        <v>0</v>
      </c>
      <c r="AL2842" s="1" t="n">
        <v>7</v>
      </c>
      <c r="AM2842" s="1" t="n">
        <v>0</v>
      </c>
    </row>
    <row r="2843" customFormat="false" ht="15" hidden="false" customHeight="false" outlineLevel="0" collapsed="false">
      <c r="A2843" s="1" t="n">
        <v>420760</v>
      </c>
      <c r="B2843" s="1" t="str">
        <f aca="false">VLOOKUP(A2843,Municipios!$A$2:$B$5571,2,0)</f>
        <v>Ipira</v>
      </c>
      <c r="C2843" s="1" t="n">
        <v>4</v>
      </c>
      <c r="D2843" s="1" t="n">
        <v>10</v>
      </c>
      <c r="E2843" s="1" t="n">
        <v>2</v>
      </c>
      <c r="F2843" s="1" t="n">
        <v>1</v>
      </c>
      <c r="G2843" s="1" t="n">
        <v>2</v>
      </c>
      <c r="H2843" s="1" t="n">
        <f aca="false">SUM(C2843:G2843)</f>
        <v>19</v>
      </c>
      <c r="I2843" s="1" t="n">
        <v>0</v>
      </c>
      <c r="J2843" s="1" t="n">
        <v>488</v>
      </c>
      <c r="K2843" s="1" t="n">
        <v>0</v>
      </c>
      <c r="L2843" s="1" t="n">
        <v>0</v>
      </c>
      <c r="M2843" s="1" t="n">
        <v>0</v>
      </c>
      <c r="N2843" s="1" t="n">
        <v>19</v>
      </c>
      <c r="O2843" s="1" t="n">
        <v>0</v>
      </c>
      <c r="P2843" s="1" t="n">
        <v>0</v>
      </c>
      <c r="Q2843" s="1" t="n">
        <v>0</v>
      </c>
      <c r="R2843" s="1" t="n">
        <v>0</v>
      </c>
      <c r="S2843" s="1" t="n">
        <v>0</v>
      </c>
      <c r="T2843" s="1" t="n">
        <v>0</v>
      </c>
      <c r="U2843" s="1" t="n">
        <v>0</v>
      </c>
      <c r="V2843" s="1" t="n">
        <f aca="false">ROUNDUP(SUM(J2843,R2843,L2843,N2843,T2843)/360,0)</f>
        <v>2</v>
      </c>
      <c r="W2843" s="1" t="n">
        <f aca="false">ROUNDUP(SUM(U2843,S2843,M2843,K2843,Q2843)/360*1.1,0)</f>
        <v>0</v>
      </c>
      <c r="X2843" s="1" t="n">
        <v>477</v>
      </c>
      <c r="Y2843" s="1" t="n">
        <v>0</v>
      </c>
      <c r="Z2843" s="1" t="n">
        <v>0</v>
      </c>
      <c r="AA2843" s="1" t="n">
        <v>0</v>
      </c>
      <c r="AB2843" s="1" t="n">
        <v>2</v>
      </c>
      <c r="AC2843" s="1" t="n">
        <v>0</v>
      </c>
      <c r="AD2843" s="1" t="n">
        <v>0</v>
      </c>
      <c r="AE2843" s="1" t="n">
        <v>0</v>
      </c>
      <c r="AF2843" s="1" t="n">
        <v>0</v>
      </c>
      <c r="AG2843" s="1" t="n">
        <v>0</v>
      </c>
      <c r="AH2843" s="1" t="n">
        <v>0</v>
      </c>
      <c r="AI2843" s="1" t="n">
        <v>0</v>
      </c>
      <c r="AJ2843" s="1" t="n">
        <f aca="false">ROUNDUP(SUM(AF2843,X2843,Z2843,AB2843,AH2843)/360,0)</f>
        <v>2</v>
      </c>
      <c r="AK2843" s="1" t="n">
        <f aca="false">ROUNDUP(SUM(AI2843,AG2843,AA2843,Y2843,AE2843)/360*1.1,0)</f>
        <v>0</v>
      </c>
      <c r="AL2843" s="1" t="n">
        <v>1</v>
      </c>
      <c r="AM2843" s="1" t="n">
        <v>0</v>
      </c>
    </row>
    <row r="2844" customFormat="false" ht="15" hidden="false" customHeight="false" outlineLevel="0" collapsed="false">
      <c r="A2844" s="1" t="n">
        <v>420765</v>
      </c>
      <c r="B2844" s="1" t="str">
        <f aca="false">VLOOKUP(A2844,Municipios!$A$2:$B$5571,2,0)</f>
        <v>Iporã do Oeste</v>
      </c>
      <c r="C2844" s="1" t="n">
        <v>12</v>
      </c>
      <c r="D2844" s="1" t="n">
        <v>8</v>
      </c>
      <c r="E2844" s="1" t="n">
        <v>3</v>
      </c>
      <c r="F2844" s="1" t="n">
        <v>1</v>
      </c>
      <c r="G2844" s="1" t="n">
        <v>4</v>
      </c>
      <c r="H2844" s="1" t="n">
        <f aca="false">SUM(C2844:G2844)</f>
        <v>28</v>
      </c>
      <c r="I2844" s="1" t="n">
        <v>0</v>
      </c>
      <c r="J2844" s="1" t="n">
        <v>498</v>
      </c>
      <c r="K2844" s="1" t="n">
        <v>0</v>
      </c>
      <c r="L2844" s="1" t="n">
        <v>0</v>
      </c>
      <c r="M2844" s="1" t="n">
        <v>0</v>
      </c>
      <c r="N2844" s="1" t="n">
        <v>119</v>
      </c>
      <c r="O2844" s="1" t="n">
        <v>0</v>
      </c>
      <c r="P2844" s="1" t="n">
        <v>0</v>
      </c>
      <c r="Q2844" s="1" t="n">
        <v>0</v>
      </c>
      <c r="R2844" s="1" t="n">
        <v>0</v>
      </c>
      <c r="S2844" s="1" t="n">
        <v>0</v>
      </c>
      <c r="T2844" s="1" t="n">
        <v>0</v>
      </c>
      <c r="U2844" s="1" t="n">
        <v>0</v>
      </c>
      <c r="V2844" s="1" t="n">
        <f aca="false">ROUNDUP(SUM(J2844,R2844,L2844,N2844,T2844)/360,0)</f>
        <v>2</v>
      </c>
      <c r="W2844" s="1" t="n">
        <f aca="false">ROUNDUP(SUM(U2844,S2844,M2844,K2844,Q2844)/360*1.1,0)</f>
        <v>0</v>
      </c>
      <c r="X2844" s="1" t="n">
        <v>1187</v>
      </c>
      <c r="Y2844" s="1" t="n">
        <v>0</v>
      </c>
      <c r="Z2844" s="1" t="n">
        <v>71</v>
      </c>
      <c r="AA2844" s="1" t="n">
        <v>0</v>
      </c>
      <c r="AB2844" s="1" t="n">
        <v>142</v>
      </c>
      <c r="AC2844" s="1" t="n">
        <v>0</v>
      </c>
      <c r="AD2844" s="1" t="n">
        <v>0</v>
      </c>
      <c r="AE2844" s="1" t="n">
        <v>0</v>
      </c>
      <c r="AF2844" s="1" t="n">
        <v>403</v>
      </c>
      <c r="AG2844" s="1" t="n">
        <v>0</v>
      </c>
      <c r="AH2844" s="1" t="n">
        <v>7</v>
      </c>
      <c r="AI2844" s="1" t="n">
        <v>0</v>
      </c>
      <c r="AJ2844" s="1" t="n">
        <f aca="false">ROUNDUP(SUM(AF2844,X2844,Z2844,AB2844,AH2844)/360,0)</f>
        <v>6</v>
      </c>
      <c r="AK2844" s="1" t="n">
        <f aca="false">ROUNDUP(SUM(AI2844,AG2844,AA2844,Y2844,AE2844)/360*1.1,0)</f>
        <v>0</v>
      </c>
      <c r="AL2844" s="1" t="n">
        <v>1</v>
      </c>
      <c r="AM2844" s="1" t="n">
        <v>0</v>
      </c>
    </row>
    <row r="2845" customFormat="false" ht="15" hidden="false" customHeight="false" outlineLevel="0" collapsed="false">
      <c r="A2845" s="1" t="n">
        <v>420770</v>
      </c>
      <c r="B2845" s="1" t="str">
        <f aca="false">VLOOKUP(A2845,Municipios!$A$2:$B$5571,2,0)</f>
        <v>Ipumirim</v>
      </c>
      <c r="C2845" s="1" t="n">
        <v>0</v>
      </c>
      <c r="D2845" s="1" t="n">
        <v>7</v>
      </c>
      <c r="E2845" s="1" t="n">
        <v>0</v>
      </c>
      <c r="F2845" s="1" t="n">
        <v>1</v>
      </c>
      <c r="G2845" s="1" t="n">
        <v>3</v>
      </c>
      <c r="H2845" s="1" t="n">
        <f aca="false">SUM(C2845:G2845)</f>
        <v>11</v>
      </c>
      <c r="I2845" s="1" t="n">
        <v>0</v>
      </c>
      <c r="J2845" s="1" t="n">
        <v>344</v>
      </c>
      <c r="K2845" s="1" t="n">
        <v>0</v>
      </c>
      <c r="L2845" s="1" t="n">
        <v>0</v>
      </c>
      <c r="M2845" s="1" t="n">
        <v>0</v>
      </c>
      <c r="N2845" s="1" t="n">
        <v>94</v>
      </c>
      <c r="O2845" s="1" t="n">
        <v>0</v>
      </c>
      <c r="P2845" s="1" t="n">
        <v>0</v>
      </c>
      <c r="Q2845" s="1" t="n">
        <v>0</v>
      </c>
      <c r="R2845" s="1" t="n">
        <v>0</v>
      </c>
      <c r="S2845" s="1" t="n">
        <v>0</v>
      </c>
      <c r="T2845" s="1" t="n">
        <v>0</v>
      </c>
      <c r="U2845" s="1" t="n">
        <v>0</v>
      </c>
      <c r="V2845" s="1" t="n">
        <f aca="false">ROUNDUP(SUM(J2845,R2845,L2845,N2845,T2845)/360,0)</f>
        <v>2</v>
      </c>
      <c r="W2845" s="1" t="n">
        <f aca="false">ROUNDUP(SUM(U2845,S2845,M2845,K2845,Q2845)/360*1.1,0)</f>
        <v>0</v>
      </c>
      <c r="X2845" s="1" t="n">
        <v>456</v>
      </c>
      <c r="Y2845" s="1" t="n">
        <v>0</v>
      </c>
      <c r="Z2845" s="1" t="n">
        <v>0</v>
      </c>
      <c r="AA2845" s="1" t="n">
        <v>0</v>
      </c>
      <c r="AB2845" s="1" t="n">
        <v>38</v>
      </c>
      <c r="AC2845" s="1" t="n">
        <v>0</v>
      </c>
      <c r="AD2845" s="1" t="n">
        <v>0</v>
      </c>
      <c r="AE2845" s="1" t="n">
        <v>0</v>
      </c>
      <c r="AF2845" s="1" t="n">
        <v>0</v>
      </c>
      <c r="AG2845" s="1" t="n">
        <v>0</v>
      </c>
      <c r="AH2845" s="1" t="n">
        <v>12</v>
      </c>
      <c r="AI2845" s="1" t="n">
        <v>0</v>
      </c>
      <c r="AJ2845" s="1" t="n">
        <f aca="false">ROUNDUP(SUM(AF2845,X2845,Z2845,AB2845,AH2845)/360,0)</f>
        <v>2</v>
      </c>
      <c r="AK2845" s="1" t="n">
        <f aca="false">ROUNDUP(SUM(AI2845,AG2845,AA2845,Y2845,AE2845)/360*1.1,0)</f>
        <v>0</v>
      </c>
      <c r="AL2845" s="1" t="n">
        <v>1</v>
      </c>
      <c r="AM2845" s="1" t="n">
        <v>0</v>
      </c>
    </row>
    <row r="2846" customFormat="false" ht="15" hidden="false" customHeight="false" outlineLevel="0" collapsed="false">
      <c r="A2846" s="1" t="n">
        <v>420780</v>
      </c>
      <c r="B2846" s="1" t="str">
        <f aca="false">VLOOKUP(A2846,Municipios!$A$2:$B$5571,2,0)</f>
        <v>Irani</v>
      </c>
      <c r="C2846" s="1" t="n">
        <v>4</v>
      </c>
      <c r="D2846" s="1" t="n">
        <v>10</v>
      </c>
      <c r="E2846" s="1" t="n">
        <v>1</v>
      </c>
      <c r="F2846" s="1" t="n">
        <v>25</v>
      </c>
      <c r="G2846" s="1" t="n">
        <v>2</v>
      </c>
      <c r="H2846" s="1" t="n">
        <f aca="false">SUM(C2846:G2846)</f>
        <v>42</v>
      </c>
      <c r="I2846" s="1" t="n">
        <v>0</v>
      </c>
      <c r="J2846" s="1" t="n">
        <v>195</v>
      </c>
      <c r="K2846" s="1" t="n">
        <v>0</v>
      </c>
      <c r="L2846" s="1" t="n">
        <v>0</v>
      </c>
      <c r="M2846" s="1" t="n">
        <v>0</v>
      </c>
      <c r="N2846" s="1" t="n">
        <v>23</v>
      </c>
      <c r="O2846" s="1" t="n">
        <v>0</v>
      </c>
      <c r="P2846" s="1" t="n">
        <v>0</v>
      </c>
      <c r="Q2846" s="1" t="n">
        <v>0</v>
      </c>
      <c r="R2846" s="1" t="n">
        <v>0</v>
      </c>
      <c r="S2846" s="1" t="n">
        <v>0</v>
      </c>
      <c r="T2846" s="1" t="n">
        <v>0</v>
      </c>
      <c r="U2846" s="1" t="n">
        <v>0</v>
      </c>
      <c r="V2846" s="1" t="n">
        <f aca="false">ROUNDUP(SUM(J2846,R2846,L2846,N2846,T2846)/360,0)</f>
        <v>1</v>
      </c>
      <c r="W2846" s="1" t="n">
        <f aca="false">ROUNDUP(SUM(U2846,S2846,M2846,K2846,Q2846)/360*1.1,0)</f>
        <v>0</v>
      </c>
      <c r="X2846" s="1" t="n">
        <v>2355</v>
      </c>
      <c r="Y2846" s="1" t="n">
        <v>0</v>
      </c>
      <c r="Z2846" s="1" t="n">
        <v>16</v>
      </c>
      <c r="AA2846" s="1" t="n">
        <v>0</v>
      </c>
      <c r="AB2846" s="1" t="n">
        <v>63</v>
      </c>
      <c r="AC2846" s="1" t="n">
        <v>0</v>
      </c>
      <c r="AD2846" s="1" t="n">
        <v>0</v>
      </c>
      <c r="AE2846" s="1" t="n">
        <v>0</v>
      </c>
      <c r="AF2846" s="1" t="n">
        <v>200</v>
      </c>
      <c r="AG2846" s="1" t="n">
        <v>0</v>
      </c>
      <c r="AH2846" s="1" t="n">
        <v>4028</v>
      </c>
      <c r="AI2846" s="1" t="n">
        <v>0</v>
      </c>
      <c r="AJ2846" s="1" t="n">
        <f aca="false">ROUNDUP(SUM(AF2846,X2846,Z2846,AB2846,AH2846)/360,0)</f>
        <v>19</v>
      </c>
      <c r="AK2846" s="1" t="n">
        <f aca="false">ROUNDUP(SUM(AI2846,AG2846,AA2846,Y2846,AE2846)/360*1.1,0)</f>
        <v>0</v>
      </c>
      <c r="AL2846" s="1" t="n">
        <v>1</v>
      </c>
      <c r="AM2846" s="1" t="n">
        <v>0</v>
      </c>
    </row>
    <row r="2847" customFormat="false" ht="15" hidden="false" customHeight="false" outlineLevel="0" collapsed="false">
      <c r="A2847" s="1" t="n">
        <v>420790</v>
      </c>
      <c r="B2847" s="1" t="str">
        <f aca="false">VLOOKUP(A2847,Municipios!$A$2:$B$5571,2,0)</f>
        <v>Irineópolis</v>
      </c>
      <c r="C2847" s="1" t="n">
        <v>0</v>
      </c>
      <c r="D2847" s="1" t="n">
        <v>10</v>
      </c>
      <c r="E2847" s="1" t="n">
        <v>5</v>
      </c>
      <c r="F2847" s="1" t="n">
        <v>0</v>
      </c>
      <c r="G2847" s="1" t="n">
        <v>4</v>
      </c>
      <c r="H2847" s="1" t="n">
        <f aca="false">SUM(C2847:G2847)</f>
        <v>19</v>
      </c>
      <c r="I2847" s="1" t="n">
        <v>0</v>
      </c>
      <c r="J2847" s="1" t="n">
        <v>297</v>
      </c>
      <c r="K2847" s="1" t="n">
        <v>0</v>
      </c>
      <c r="L2847" s="1" t="n">
        <v>0</v>
      </c>
      <c r="M2847" s="1" t="n">
        <v>0</v>
      </c>
      <c r="N2847" s="1" t="n">
        <v>0</v>
      </c>
      <c r="O2847" s="1" t="n">
        <v>0</v>
      </c>
      <c r="P2847" s="1" t="n">
        <v>0</v>
      </c>
      <c r="Q2847" s="1" t="n">
        <v>0</v>
      </c>
      <c r="R2847" s="1" t="n">
        <v>0</v>
      </c>
      <c r="S2847" s="1" t="n">
        <v>0</v>
      </c>
      <c r="T2847" s="1" t="n">
        <v>0</v>
      </c>
      <c r="U2847" s="1" t="n">
        <v>0</v>
      </c>
      <c r="V2847" s="1" t="n">
        <f aca="false">ROUNDUP(SUM(J2847,R2847,L2847,N2847,T2847)/360,0)</f>
        <v>1</v>
      </c>
      <c r="W2847" s="1" t="n">
        <f aca="false">ROUNDUP(SUM(U2847,S2847,M2847,K2847,Q2847)/360*1.1,0)</f>
        <v>0</v>
      </c>
      <c r="X2847" s="1" t="n">
        <v>1100</v>
      </c>
      <c r="Y2847" s="1" t="n">
        <v>0</v>
      </c>
      <c r="Z2847" s="1" t="n">
        <v>0</v>
      </c>
      <c r="AA2847" s="1" t="n">
        <v>0</v>
      </c>
      <c r="AB2847" s="1" t="n">
        <v>0</v>
      </c>
      <c r="AC2847" s="1" t="n">
        <v>0</v>
      </c>
      <c r="AD2847" s="1" t="n">
        <v>0</v>
      </c>
      <c r="AE2847" s="1" t="n">
        <v>0</v>
      </c>
      <c r="AF2847" s="1" t="n">
        <v>0</v>
      </c>
      <c r="AG2847" s="1" t="n">
        <v>0</v>
      </c>
      <c r="AH2847" s="1" t="n">
        <v>0</v>
      </c>
      <c r="AI2847" s="1" t="n">
        <v>0</v>
      </c>
      <c r="AJ2847" s="1" t="n">
        <f aca="false">ROUNDUP(SUM(AF2847,X2847,Z2847,AB2847,AH2847)/360,0)</f>
        <v>4</v>
      </c>
      <c r="AK2847" s="1" t="n">
        <f aca="false">ROUNDUP(SUM(AI2847,AG2847,AA2847,Y2847,AE2847)/360*1.1,0)</f>
        <v>0</v>
      </c>
      <c r="AL2847" s="1" t="n">
        <v>0</v>
      </c>
      <c r="AM2847" s="1" t="n">
        <v>0</v>
      </c>
    </row>
    <row r="2848" customFormat="false" ht="15" hidden="false" customHeight="false" outlineLevel="0" collapsed="false">
      <c r="A2848" s="1" t="n">
        <v>420800</v>
      </c>
      <c r="B2848" s="1" t="str">
        <f aca="false">VLOOKUP(A2848,Municipios!$A$2:$B$5571,2,0)</f>
        <v>Itá</v>
      </c>
      <c r="C2848" s="1" t="n">
        <v>6</v>
      </c>
      <c r="D2848" s="1" t="n">
        <v>12</v>
      </c>
      <c r="E2848" s="1" t="n">
        <v>4</v>
      </c>
      <c r="F2848" s="1" t="n">
        <v>1</v>
      </c>
      <c r="G2848" s="1" t="n">
        <v>4</v>
      </c>
      <c r="H2848" s="1" t="n">
        <f aca="false">SUM(C2848:G2848)</f>
        <v>27</v>
      </c>
      <c r="I2848" s="1" t="n">
        <v>0</v>
      </c>
      <c r="J2848" s="1" t="n">
        <v>321</v>
      </c>
      <c r="K2848" s="1" t="n">
        <v>0</v>
      </c>
      <c r="L2848" s="1" t="n">
        <v>0</v>
      </c>
      <c r="M2848" s="1" t="n">
        <v>0</v>
      </c>
      <c r="N2848" s="1" t="n">
        <v>54</v>
      </c>
      <c r="O2848" s="1" t="n">
        <v>0</v>
      </c>
      <c r="P2848" s="1" t="n">
        <v>0</v>
      </c>
      <c r="Q2848" s="1" t="n">
        <v>0</v>
      </c>
      <c r="R2848" s="1" t="n">
        <v>0</v>
      </c>
      <c r="S2848" s="1" t="n">
        <v>0</v>
      </c>
      <c r="T2848" s="1" t="n">
        <v>0</v>
      </c>
      <c r="U2848" s="1" t="n">
        <v>0</v>
      </c>
      <c r="V2848" s="1" t="n">
        <f aca="false">ROUNDUP(SUM(J2848,R2848,L2848,N2848,T2848)/360,0)</f>
        <v>2</v>
      </c>
      <c r="W2848" s="1" t="n">
        <f aca="false">ROUNDUP(SUM(U2848,S2848,M2848,K2848,Q2848)/360*1.1,0)</f>
        <v>0</v>
      </c>
      <c r="X2848" s="1" t="n">
        <v>533</v>
      </c>
      <c r="Y2848" s="1" t="n">
        <v>0</v>
      </c>
      <c r="Z2848" s="1" t="n">
        <v>69</v>
      </c>
      <c r="AA2848" s="1" t="n">
        <v>0</v>
      </c>
      <c r="AB2848" s="1" t="n">
        <v>42</v>
      </c>
      <c r="AC2848" s="1" t="n">
        <v>0</v>
      </c>
      <c r="AD2848" s="1" t="n">
        <v>0</v>
      </c>
      <c r="AE2848" s="1" t="n">
        <v>0</v>
      </c>
      <c r="AF2848" s="1" t="n">
        <v>330</v>
      </c>
      <c r="AG2848" s="1" t="n">
        <v>0</v>
      </c>
      <c r="AH2848" s="1" t="n">
        <v>0</v>
      </c>
      <c r="AI2848" s="1" t="n">
        <v>0</v>
      </c>
      <c r="AJ2848" s="1" t="n">
        <f aca="false">ROUNDUP(SUM(AF2848,X2848,Z2848,AB2848,AH2848)/360,0)</f>
        <v>3</v>
      </c>
      <c r="AK2848" s="1" t="n">
        <f aca="false">ROUNDUP(SUM(AI2848,AG2848,AA2848,Y2848,AE2848)/360*1.1,0)</f>
        <v>0</v>
      </c>
      <c r="AL2848" s="1" t="n">
        <v>1</v>
      </c>
      <c r="AM2848" s="1" t="n">
        <v>0</v>
      </c>
    </row>
    <row r="2849" customFormat="false" ht="15" hidden="false" customHeight="false" outlineLevel="0" collapsed="false">
      <c r="A2849" s="1" t="n">
        <v>420810</v>
      </c>
      <c r="B2849" s="1" t="str">
        <f aca="false">VLOOKUP(A2849,Municipios!$A$2:$B$5571,2,0)</f>
        <v>Itaiópolis</v>
      </c>
      <c r="C2849" s="1" t="n">
        <v>0</v>
      </c>
      <c r="D2849" s="1" t="n">
        <v>20</v>
      </c>
      <c r="E2849" s="1" t="n">
        <v>0</v>
      </c>
      <c r="F2849" s="1" t="n">
        <v>0</v>
      </c>
      <c r="G2849" s="1" t="n">
        <v>0</v>
      </c>
      <c r="H2849" s="1" t="n">
        <f aca="false">SUM(C2849:G2849)</f>
        <v>20</v>
      </c>
      <c r="I2849" s="1" t="n">
        <v>0</v>
      </c>
      <c r="J2849" s="1" t="n">
        <v>451</v>
      </c>
      <c r="K2849" s="1" t="n">
        <v>0</v>
      </c>
      <c r="L2849" s="1" t="n">
        <v>0</v>
      </c>
      <c r="M2849" s="1" t="n">
        <v>0</v>
      </c>
      <c r="N2849" s="1" t="n">
        <v>0</v>
      </c>
      <c r="O2849" s="1" t="n">
        <v>0</v>
      </c>
      <c r="P2849" s="1" t="n">
        <v>0</v>
      </c>
      <c r="Q2849" s="1" t="n">
        <v>0</v>
      </c>
      <c r="R2849" s="1" t="n">
        <v>0</v>
      </c>
      <c r="S2849" s="1" t="n">
        <v>0</v>
      </c>
      <c r="T2849" s="1" t="n">
        <v>0</v>
      </c>
      <c r="U2849" s="1" t="n">
        <v>0</v>
      </c>
      <c r="V2849" s="1" t="n">
        <f aca="false">ROUNDUP(SUM(J2849,R2849,L2849,N2849,T2849)/360,0)</f>
        <v>2</v>
      </c>
      <c r="W2849" s="1" t="n">
        <f aca="false">ROUNDUP(SUM(U2849,S2849,M2849,K2849,Q2849)/360*1.1,0)</f>
        <v>0</v>
      </c>
      <c r="X2849" s="1" t="n">
        <v>1439</v>
      </c>
      <c r="Y2849" s="1" t="n">
        <v>0</v>
      </c>
      <c r="Z2849" s="1" t="n">
        <v>0</v>
      </c>
      <c r="AA2849" s="1" t="n">
        <v>0</v>
      </c>
      <c r="AB2849" s="1" t="n">
        <v>0</v>
      </c>
      <c r="AC2849" s="1" t="n">
        <v>0</v>
      </c>
      <c r="AD2849" s="1" t="n">
        <v>0</v>
      </c>
      <c r="AE2849" s="1" t="n">
        <v>0</v>
      </c>
      <c r="AF2849" s="1" t="n">
        <v>0</v>
      </c>
      <c r="AG2849" s="1" t="n">
        <v>0</v>
      </c>
      <c r="AH2849" s="1" t="n">
        <v>0</v>
      </c>
      <c r="AI2849" s="1" t="n">
        <v>0</v>
      </c>
      <c r="AJ2849" s="1" t="n">
        <f aca="false">ROUNDUP(SUM(AF2849,X2849,Z2849,AB2849,AH2849)/360,0)</f>
        <v>4</v>
      </c>
      <c r="AK2849" s="1" t="n">
        <f aca="false">ROUNDUP(SUM(AI2849,AG2849,AA2849,Y2849,AE2849)/360*1.1,0)</f>
        <v>0</v>
      </c>
      <c r="AL2849" s="1" t="n">
        <v>0</v>
      </c>
      <c r="AM2849" s="1" t="n">
        <v>0</v>
      </c>
    </row>
    <row r="2850" customFormat="false" ht="15" hidden="false" customHeight="false" outlineLevel="0" collapsed="false">
      <c r="A2850" s="1" t="n">
        <v>420820</v>
      </c>
      <c r="B2850" s="1" t="str">
        <f aca="false">VLOOKUP(A2850,Municipios!$A$2:$B$5571,2,0)</f>
        <v>itajaí</v>
      </c>
      <c r="C2850" s="1" t="n">
        <v>112</v>
      </c>
      <c r="D2850" s="1" t="n">
        <v>94</v>
      </c>
      <c r="E2850" s="1" t="n">
        <v>51</v>
      </c>
      <c r="F2850" s="1" t="n">
        <v>8</v>
      </c>
      <c r="G2850" s="1" t="n">
        <v>60</v>
      </c>
      <c r="H2850" s="1" t="n">
        <f aca="false">SUM(C2850:G2850)</f>
        <v>325</v>
      </c>
      <c r="I2850" s="1" t="n">
        <v>43</v>
      </c>
      <c r="J2850" s="1" t="n">
        <v>4100</v>
      </c>
      <c r="K2850" s="1" t="n">
        <v>0</v>
      </c>
      <c r="L2850" s="1" t="n">
        <v>0</v>
      </c>
      <c r="M2850" s="1" t="n">
        <v>0</v>
      </c>
      <c r="N2850" s="1" t="n">
        <v>2863</v>
      </c>
      <c r="O2850" s="1" t="n">
        <v>0</v>
      </c>
      <c r="P2850" s="1" t="n">
        <v>1146</v>
      </c>
      <c r="Q2850" s="1" t="n">
        <v>1305</v>
      </c>
      <c r="R2850" s="1" t="n">
        <v>100</v>
      </c>
      <c r="S2850" s="1" t="n">
        <v>0</v>
      </c>
      <c r="T2850" s="1" t="n">
        <v>0</v>
      </c>
      <c r="U2850" s="1" t="n">
        <v>0</v>
      </c>
      <c r="V2850" s="1" t="n">
        <f aca="false">ROUNDUP(SUM(J2850,R2850,L2850,N2850,T2850)/360,0)</f>
        <v>20</v>
      </c>
      <c r="W2850" s="1" t="n">
        <f aca="false">ROUNDUP(SUM(U2850,S2850,M2850,K2850,Q2850)/360*1.1,0)</f>
        <v>4</v>
      </c>
      <c r="X2850" s="1" t="n">
        <v>28392</v>
      </c>
      <c r="Y2850" s="1" t="n">
        <v>0</v>
      </c>
      <c r="Z2850" s="1" t="n">
        <v>8005</v>
      </c>
      <c r="AA2850" s="1" t="n">
        <v>0</v>
      </c>
      <c r="AB2850" s="1" t="n">
        <v>4959</v>
      </c>
      <c r="AC2850" s="1" t="n">
        <v>0</v>
      </c>
      <c r="AD2850" s="1" t="n">
        <v>13269</v>
      </c>
      <c r="AE2850" s="1" t="n">
        <v>12219</v>
      </c>
      <c r="AF2850" s="1" t="n">
        <v>38388</v>
      </c>
      <c r="AG2850" s="1" t="n">
        <v>0</v>
      </c>
      <c r="AH2850" s="1" t="n">
        <v>0</v>
      </c>
      <c r="AI2850" s="1" t="n">
        <v>0</v>
      </c>
      <c r="AJ2850" s="1" t="n">
        <f aca="false">ROUNDUP(SUM(AF2850,X2850,Z2850,AB2850,AH2850)/360,0)</f>
        <v>222</v>
      </c>
      <c r="AK2850" s="1" t="n">
        <f aca="false">ROUNDUP(SUM(AI2850,AG2850,AA2850,Y2850,AE2850)/360*1.1,0)</f>
        <v>38</v>
      </c>
      <c r="AL2850" s="1" t="n">
        <v>64</v>
      </c>
      <c r="AM2850" s="1" t="n">
        <v>2</v>
      </c>
    </row>
    <row r="2851" customFormat="false" ht="15" hidden="false" customHeight="false" outlineLevel="0" collapsed="false">
      <c r="A2851" s="1" t="n">
        <v>420830</v>
      </c>
      <c r="B2851" s="1" t="str">
        <f aca="false">VLOOKUP(A2851,Municipios!$A$2:$B$5571,2,0)</f>
        <v>Itapema</v>
      </c>
      <c r="C2851" s="1" t="n">
        <v>10</v>
      </c>
      <c r="D2851" s="1" t="n">
        <v>10</v>
      </c>
      <c r="E2851" s="1" t="n">
        <v>0</v>
      </c>
      <c r="F2851" s="1" t="n">
        <v>0</v>
      </c>
      <c r="G2851" s="1" t="n">
        <v>0</v>
      </c>
      <c r="H2851" s="1" t="n">
        <f aca="false">SUM(C2851:G2851)</f>
        <v>20</v>
      </c>
      <c r="I2851" s="1" t="n">
        <v>0</v>
      </c>
      <c r="J2851" s="1" t="n">
        <v>495</v>
      </c>
      <c r="K2851" s="1" t="n">
        <v>0</v>
      </c>
      <c r="L2851" s="1" t="n">
        <v>0</v>
      </c>
      <c r="M2851" s="1" t="n">
        <v>0</v>
      </c>
      <c r="N2851" s="1" t="n">
        <v>0</v>
      </c>
      <c r="O2851" s="1" t="n">
        <v>0</v>
      </c>
      <c r="P2851" s="1" t="n">
        <v>0</v>
      </c>
      <c r="Q2851" s="1" t="n">
        <v>0</v>
      </c>
      <c r="R2851" s="1" t="n">
        <v>0</v>
      </c>
      <c r="S2851" s="1" t="n">
        <v>0</v>
      </c>
      <c r="T2851" s="1" t="n">
        <v>0</v>
      </c>
      <c r="U2851" s="1" t="n">
        <v>0</v>
      </c>
      <c r="V2851" s="1" t="n">
        <f aca="false">ROUNDUP(SUM(J2851,R2851,L2851,N2851,T2851)/360,0)</f>
        <v>2</v>
      </c>
      <c r="W2851" s="1" t="n">
        <f aca="false">ROUNDUP(SUM(U2851,S2851,M2851,K2851,Q2851)/360*1.1,0)</f>
        <v>0</v>
      </c>
      <c r="X2851" s="1" t="n">
        <v>952</v>
      </c>
      <c r="Y2851" s="1" t="n">
        <v>0</v>
      </c>
      <c r="Z2851" s="1" t="n">
        <v>0</v>
      </c>
      <c r="AA2851" s="1" t="n">
        <v>0</v>
      </c>
      <c r="AB2851" s="1" t="n">
        <v>0</v>
      </c>
      <c r="AC2851" s="1" t="n">
        <v>0</v>
      </c>
      <c r="AD2851" s="1" t="n">
        <v>0</v>
      </c>
      <c r="AE2851" s="1" t="n">
        <v>0</v>
      </c>
      <c r="AF2851" s="1" t="n">
        <v>802</v>
      </c>
      <c r="AG2851" s="1" t="n">
        <v>0</v>
      </c>
      <c r="AH2851" s="1" t="n">
        <v>0</v>
      </c>
      <c r="AI2851" s="1" t="n">
        <v>0</v>
      </c>
      <c r="AJ2851" s="1" t="n">
        <f aca="false">ROUNDUP(SUM(AF2851,X2851,Z2851,AB2851,AH2851)/360,0)</f>
        <v>5</v>
      </c>
      <c r="AK2851" s="1" t="n">
        <f aca="false">ROUNDUP(SUM(AI2851,AG2851,AA2851,Y2851,AE2851)/360*1.1,0)</f>
        <v>0</v>
      </c>
      <c r="AL2851" s="1" t="n">
        <v>0</v>
      </c>
      <c r="AM2851" s="1" t="n">
        <v>0</v>
      </c>
    </row>
    <row r="2852" customFormat="false" ht="15" hidden="false" customHeight="false" outlineLevel="0" collapsed="false">
      <c r="A2852" s="1" t="n">
        <v>420840</v>
      </c>
      <c r="B2852" s="1" t="str">
        <f aca="false">VLOOKUP(A2852,Municipios!$A$2:$B$5571,2,0)</f>
        <v>Itapiranga</v>
      </c>
      <c r="C2852" s="1" t="n">
        <v>15</v>
      </c>
      <c r="D2852" s="1" t="n">
        <v>13</v>
      </c>
      <c r="E2852" s="1" t="n">
        <v>3</v>
      </c>
      <c r="F2852" s="1" t="n">
        <v>1</v>
      </c>
      <c r="G2852" s="1" t="n">
        <v>2</v>
      </c>
      <c r="H2852" s="1" t="n">
        <f aca="false">SUM(C2852:G2852)</f>
        <v>34</v>
      </c>
      <c r="I2852" s="1" t="n">
        <v>0</v>
      </c>
      <c r="J2852" s="1" t="n">
        <v>455</v>
      </c>
      <c r="K2852" s="1" t="n">
        <v>0</v>
      </c>
      <c r="L2852" s="1" t="n">
        <v>0</v>
      </c>
      <c r="M2852" s="1" t="n">
        <v>0</v>
      </c>
      <c r="N2852" s="1" t="n">
        <v>59</v>
      </c>
      <c r="O2852" s="1" t="n">
        <v>0</v>
      </c>
      <c r="P2852" s="1" t="n">
        <v>0</v>
      </c>
      <c r="Q2852" s="1" t="n">
        <v>0</v>
      </c>
      <c r="R2852" s="1" t="n">
        <v>0</v>
      </c>
      <c r="S2852" s="1" t="n">
        <v>0</v>
      </c>
      <c r="T2852" s="1" t="n">
        <v>0</v>
      </c>
      <c r="U2852" s="1" t="n">
        <v>0</v>
      </c>
      <c r="V2852" s="1" t="n">
        <f aca="false">ROUNDUP(SUM(J2852,R2852,L2852,N2852,T2852)/360,0)</f>
        <v>2</v>
      </c>
      <c r="W2852" s="1" t="n">
        <f aca="false">ROUNDUP(SUM(U2852,S2852,M2852,K2852,Q2852)/360*1.1,0)</f>
        <v>0</v>
      </c>
      <c r="X2852" s="1" t="n">
        <v>1612</v>
      </c>
      <c r="Y2852" s="1" t="n">
        <v>0</v>
      </c>
      <c r="Z2852" s="1" t="n">
        <v>193</v>
      </c>
      <c r="AA2852" s="1" t="n">
        <v>0</v>
      </c>
      <c r="AB2852" s="1" t="n">
        <v>108</v>
      </c>
      <c r="AC2852" s="1" t="n">
        <v>0</v>
      </c>
      <c r="AD2852" s="1" t="n">
        <v>0</v>
      </c>
      <c r="AE2852" s="1" t="n">
        <v>0</v>
      </c>
      <c r="AF2852" s="1" t="n">
        <v>786</v>
      </c>
      <c r="AG2852" s="1" t="n">
        <v>0</v>
      </c>
      <c r="AH2852" s="1" t="n">
        <v>0</v>
      </c>
      <c r="AI2852" s="1" t="n">
        <v>0</v>
      </c>
      <c r="AJ2852" s="1" t="n">
        <f aca="false">ROUNDUP(SUM(AF2852,X2852,Z2852,AB2852,AH2852)/360,0)</f>
        <v>8</v>
      </c>
      <c r="AK2852" s="1" t="n">
        <f aca="false">ROUNDUP(SUM(AI2852,AG2852,AA2852,Y2852,AE2852)/360*1.1,0)</f>
        <v>0</v>
      </c>
      <c r="AL2852" s="1" t="n">
        <v>1</v>
      </c>
      <c r="AM2852" s="1" t="n">
        <v>0</v>
      </c>
    </row>
    <row r="2853" customFormat="false" ht="15" hidden="false" customHeight="false" outlineLevel="0" collapsed="false">
      <c r="A2853" s="1" t="n">
        <v>420845</v>
      </c>
      <c r="B2853" s="1" t="str">
        <f aca="false">VLOOKUP(A2853,Municipios!$A$2:$B$5571,2,0)</f>
        <v>itapoá</v>
      </c>
      <c r="C2853" s="1" t="n">
        <v>0</v>
      </c>
      <c r="D2853" s="1" t="n">
        <v>1</v>
      </c>
      <c r="E2853" s="1" t="n">
        <v>0</v>
      </c>
      <c r="F2853" s="1" t="n">
        <v>0</v>
      </c>
      <c r="G2853" s="1" t="n">
        <v>0</v>
      </c>
      <c r="H2853" s="1" t="n">
        <f aca="false">SUM(C2853:G2853)</f>
        <v>1</v>
      </c>
      <c r="I2853" s="1" t="n">
        <v>0</v>
      </c>
      <c r="V2853" s="1" t="n">
        <f aca="false">ROUNDUP(SUM(J2853,R2853,L2853,N2853,T2853)/360,0)</f>
        <v>0</v>
      </c>
      <c r="W2853" s="1" t="n">
        <f aca="false">ROUNDUP(SUM(U2853,S2853,M2853,K2853,Q2853)/360*1.1,0)</f>
        <v>0</v>
      </c>
      <c r="AJ2853" s="1" t="n">
        <f aca="false">ROUNDUP(SUM(AF2853,X2853,Z2853,AB2853,AH2853)/360,0)</f>
        <v>0</v>
      </c>
      <c r="AK2853" s="1" t="n">
        <f aca="false">ROUNDUP(SUM(AI2853,AG2853,AA2853,Y2853,AE2853)/360*1.1,0)</f>
        <v>0</v>
      </c>
      <c r="AL2853" s="1" t="n">
        <v>0</v>
      </c>
      <c r="AM2853" s="1" t="n">
        <v>0</v>
      </c>
    </row>
    <row r="2854" customFormat="false" ht="15" hidden="false" customHeight="false" outlineLevel="0" collapsed="false">
      <c r="A2854" s="1" t="n">
        <v>420850</v>
      </c>
      <c r="B2854" s="1" t="str">
        <f aca="false">VLOOKUP(A2854,Municipios!$A$2:$B$5571,2,0)</f>
        <v>Ituporanga</v>
      </c>
      <c r="C2854" s="1" t="n">
        <v>11</v>
      </c>
      <c r="D2854" s="1" t="n">
        <v>20</v>
      </c>
      <c r="E2854" s="1" t="n">
        <v>13</v>
      </c>
      <c r="F2854" s="1" t="n">
        <v>1</v>
      </c>
      <c r="G2854" s="1" t="n">
        <v>7</v>
      </c>
      <c r="H2854" s="1" t="n">
        <f aca="false">SUM(C2854:G2854)</f>
        <v>52</v>
      </c>
      <c r="I2854" s="1" t="n">
        <v>10</v>
      </c>
      <c r="J2854" s="1" t="n">
        <v>1108</v>
      </c>
      <c r="K2854" s="1" t="n">
        <v>0</v>
      </c>
      <c r="L2854" s="1" t="n">
        <v>0</v>
      </c>
      <c r="M2854" s="1" t="n">
        <v>0</v>
      </c>
      <c r="N2854" s="1" t="n">
        <v>179</v>
      </c>
      <c r="O2854" s="1" t="n">
        <v>0</v>
      </c>
      <c r="P2854" s="1" t="n">
        <v>193</v>
      </c>
      <c r="Q2854" s="1" t="n">
        <v>589</v>
      </c>
      <c r="R2854" s="1" t="n">
        <v>0</v>
      </c>
      <c r="S2854" s="1" t="n">
        <v>0</v>
      </c>
      <c r="T2854" s="1" t="n">
        <v>0</v>
      </c>
      <c r="U2854" s="1" t="n">
        <v>0</v>
      </c>
      <c r="V2854" s="1" t="n">
        <f aca="false">ROUNDUP(SUM(J2854,R2854,L2854,N2854,T2854)/360,0)</f>
        <v>4</v>
      </c>
      <c r="W2854" s="1" t="n">
        <f aca="false">ROUNDUP(SUM(U2854,S2854,M2854,K2854,Q2854)/360*1.1,0)</f>
        <v>2</v>
      </c>
      <c r="X2854" s="1" t="n">
        <v>2981</v>
      </c>
      <c r="Y2854" s="1" t="n">
        <v>0</v>
      </c>
      <c r="Z2854" s="1" t="n">
        <v>1577</v>
      </c>
      <c r="AA2854" s="1" t="n">
        <v>0</v>
      </c>
      <c r="AB2854" s="1" t="n">
        <v>115</v>
      </c>
      <c r="AC2854" s="1" t="n">
        <v>0</v>
      </c>
      <c r="AD2854" s="1" t="n">
        <v>1781</v>
      </c>
      <c r="AE2854" s="1" t="n">
        <v>2533</v>
      </c>
      <c r="AF2854" s="1" t="n">
        <v>1610</v>
      </c>
      <c r="AG2854" s="1" t="n">
        <v>0</v>
      </c>
      <c r="AH2854" s="1" t="n">
        <v>0</v>
      </c>
      <c r="AI2854" s="1" t="n">
        <v>0</v>
      </c>
      <c r="AJ2854" s="1" t="n">
        <f aca="false">ROUNDUP(SUM(AF2854,X2854,Z2854,AB2854,AH2854)/360,0)</f>
        <v>18</v>
      </c>
      <c r="AK2854" s="1" t="n">
        <f aca="false">ROUNDUP(SUM(AI2854,AG2854,AA2854,Y2854,AE2854)/360*1.1,0)</f>
        <v>8</v>
      </c>
      <c r="AL2854" s="1" t="n">
        <v>10</v>
      </c>
      <c r="AM2854" s="1" t="n">
        <v>1</v>
      </c>
    </row>
    <row r="2855" customFormat="false" ht="15" hidden="false" customHeight="false" outlineLevel="0" collapsed="false">
      <c r="A2855" s="1" t="n">
        <v>420870</v>
      </c>
      <c r="B2855" s="1" t="str">
        <f aca="false">VLOOKUP(A2855,Municipios!$A$2:$B$5571,2,0)</f>
        <v>Jacinto Machado</v>
      </c>
      <c r="C2855" s="1" t="n">
        <v>5</v>
      </c>
      <c r="D2855" s="1" t="n">
        <v>24</v>
      </c>
      <c r="E2855" s="1" t="n">
        <v>2</v>
      </c>
      <c r="F2855" s="1" t="n">
        <v>0</v>
      </c>
      <c r="G2855" s="1" t="n">
        <v>4</v>
      </c>
      <c r="H2855" s="1" t="n">
        <f aca="false">SUM(C2855:G2855)</f>
        <v>35</v>
      </c>
      <c r="I2855" s="1" t="n">
        <v>0</v>
      </c>
      <c r="J2855" s="1" t="n">
        <v>448</v>
      </c>
      <c r="K2855" s="1" t="n">
        <v>0</v>
      </c>
      <c r="L2855" s="1" t="n">
        <v>0</v>
      </c>
      <c r="M2855" s="1" t="n">
        <v>0</v>
      </c>
      <c r="N2855" s="1" t="n">
        <v>106</v>
      </c>
      <c r="O2855" s="1" t="n">
        <v>0</v>
      </c>
      <c r="P2855" s="1" t="n">
        <v>0</v>
      </c>
      <c r="Q2855" s="1" t="n">
        <v>0</v>
      </c>
      <c r="R2855" s="1" t="n">
        <v>0</v>
      </c>
      <c r="S2855" s="1" t="n">
        <v>0</v>
      </c>
      <c r="T2855" s="1" t="n">
        <v>0</v>
      </c>
      <c r="U2855" s="1" t="n">
        <v>0</v>
      </c>
      <c r="V2855" s="1" t="n">
        <f aca="false">ROUNDUP(SUM(J2855,R2855,L2855,N2855,T2855)/360,0)</f>
        <v>2</v>
      </c>
      <c r="W2855" s="1" t="n">
        <f aca="false">ROUNDUP(SUM(U2855,S2855,M2855,K2855,Q2855)/360*1.1,0)</f>
        <v>0</v>
      </c>
      <c r="X2855" s="1" t="n">
        <v>1578</v>
      </c>
      <c r="Y2855" s="1" t="n">
        <v>0</v>
      </c>
      <c r="Z2855" s="1" t="n">
        <v>0</v>
      </c>
      <c r="AA2855" s="1" t="n">
        <v>0</v>
      </c>
      <c r="AB2855" s="1" t="n">
        <v>129</v>
      </c>
      <c r="AC2855" s="1" t="n">
        <v>0</v>
      </c>
      <c r="AD2855" s="1" t="n">
        <v>0</v>
      </c>
      <c r="AE2855" s="1" t="n">
        <v>0</v>
      </c>
      <c r="AF2855" s="1" t="n">
        <v>8</v>
      </c>
      <c r="AG2855" s="1" t="n">
        <v>0</v>
      </c>
      <c r="AH2855" s="1" t="n">
        <v>0</v>
      </c>
      <c r="AI2855" s="1" t="n">
        <v>0</v>
      </c>
      <c r="AJ2855" s="1" t="n">
        <f aca="false">ROUNDUP(SUM(AF2855,X2855,Z2855,AB2855,AH2855)/360,0)</f>
        <v>5</v>
      </c>
      <c r="AK2855" s="1" t="n">
        <f aca="false">ROUNDUP(SUM(AI2855,AG2855,AA2855,Y2855,AE2855)/360*1.1,0)</f>
        <v>0</v>
      </c>
      <c r="AL2855" s="1" t="n">
        <v>1</v>
      </c>
      <c r="AM2855" s="1" t="n">
        <v>0</v>
      </c>
    </row>
    <row r="2856" customFormat="false" ht="15" hidden="false" customHeight="false" outlineLevel="0" collapsed="false">
      <c r="A2856" s="1" t="n">
        <v>420880</v>
      </c>
      <c r="B2856" s="1" t="str">
        <f aca="false">VLOOKUP(A2856,Municipios!$A$2:$B$5571,2,0)</f>
        <v>Jaguaruna</v>
      </c>
      <c r="C2856" s="1" t="n">
        <v>8</v>
      </c>
      <c r="D2856" s="1" t="n">
        <v>29</v>
      </c>
      <c r="E2856" s="1" t="n">
        <v>1</v>
      </c>
      <c r="F2856" s="1" t="n">
        <v>0</v>
      </c>
      <c r="G2856" s="1" t="n">
        <v>6</v>
      </c>
      <c r="H2856" s="1" t="n">
        <f aca="false">SUM(C2856:G2856)</f>
        <v>44</v>
      </c>
      <c r="I2856" s="1" t="n">
        <v>0</v>
      </c>
      <c r="J2856" s="1" t="n">
        <v>1584</v>
      </c>
      <c r="K2856" s="1" t="n">
        <v>0</v>
      </c>
      <c r="L2856" s="1" t="n">
        <v>0</v>
      </c>
      <c r="M2856" s="1" t="n">
        <v>0</v>
      </c>
      <c r="N2856" s="1" t="n">
        <v>0</v>
      </c>
      <c r="O2856" s="1" t="n">
        <v>0</v>
      </c>
      <c r="P2856" s="1" t="n">
        <v>0</v>
      </c>
      <c r="Q2856" s="1" t="n">
        <v>0</v>
      </c>
      <c r="R2856" s="1" t="n">
        <v>0</v>
      </c>
      <c r="S2856" s="1" t="n">
        <v>0</v>
      </c>
      <c r="T2856" s="1" t="n">
        <v>0</v>
      </c>
      <c r="U2856" s="1" t="n">
        <v>0</v>
      </c>
      <c r="V2856" s="1" t="n">
        <f aca="false">ROUNDUP(SUM(J2856,R2856,L2856,N2856,T2856)/360,0)</f>
        <v>5</v>
      </c>
      <c r="W2856" s="1" t="n">
        <f aca="false">ROUNDUP(SUM(U2856,S2856,M2856,K2856,Q2856)/360*1.1,0)</f>
        <v>0</v>
      </c>
      <c r="X2856" s="1" t="n">
        <v>1989</v>
      </c>
      <c r="Y2856" s="1" t="n">
        <v>0</v>
      </c>
      <c r="Z2856" s="1" t="n">
        <v>1</v>
      </c>
      <c r="AA2856" s="1" t="n">
        <v>0</v>
      </c>
      <c r="AB2856" s="1" t="n">
        <v>0</v>
      </c>
      <c r="AC2856" s="1" t="n">
        <v>0</v>
      </c>
      <c r="AD2856" s="1" t="n">
        <v>0</v>
      </c>
      <c r="AE2856" s="1" t="n">
        <v>0</v>
      </c>
      <c r="AF2856" s="1" t="n">
        <v>13</v>
      </c>
      <c r="AG2856" s="1" t="n">
        <v>0</v>
      </c>
      <c r="AH2856" s="1" t="n">
        <v>0</v>
      </c>
      <c r="AI2856" s="1" t="n">
        <v>0</v>
      </c>
      <c r="AJ2856" s="1" t="n">
        <f aca="false">ROUNDUP(SUM(AF2856,X2856,Z2856,AB2856,AH2856)/360,0)</f>
        <v>6</v>
      </c>
      <c r="AK2856" s="1" t="n">
        <f aca="false">ROUNDUP(SUM(AI2856,AG2856,AA2856,Y2856,AE2856)/360*1.1,0)</f>
        <v>0</v>
      </c>
      <c r="AL2856" s="1" t="n">
        <v>1</v>
      </c>
      <c r="AM2856" s="1" t="n">
        <v>0</v>
      </c>
    </row>
    <row r="2857" customFormat="false" ht="15" hidden="false" customHeight="false" outlineLevel="0" collapsed="false">
      <c r="A2857" s="1" t="n">
        <v>420890</v>
      </c>
      <c r="B2857" s="1" t="str">
        <f aca="false">VLOOKUP(A2857,Municipios!$A$2:$B$5571,2,0)</f>
        <v>Jaraguá do Sul</v>
      </c>
      <c r="C2857" s="1" t="n">
        <v>102</v>
      </c>
      <c r="D2857" s="1" t="n">
        <v>85</v>
      </c>
      <c r="E2857" s="1" t="n">
        <v>35</v>
      </c>
      <c r="F2857" s="1" t="n">
        <v>4</v>
      </c>
      <c r="G2857" s="1" t="n">
        <v>18</v>
      </c>
      <c r="H2857" s="1" t="n">
        <f aca="false">SUM(C2857:G2857)</f>
        <v>244</v>
      </c>
      <c r="I2857" s="1" t="n">
        <v>33</v>
      </c>
      <c r="J2857" s="1" t="n">
        <v>4635</v>
      </c>
      <c r="K2857" s="1" t="n">
        <v>9</v>
      </c>
      <c r="L2857" s="1" t="n">
        <v>6</v>
      </c>
      <c r="M2857" s="1" t="n">
        <v>0</v>
      </c>
      <c r="N2857" s="1" t="n">
        <v>27</v>
      </c>
      <c r="O2857" s="1" t="n">
        <v>0</v>
      </c>
      <c r="P2857" s="1" t="n">
        <v>803</v>
      </c>
      <c r="Q2857" s="1" t="n">
        <v>1423</v>
      </c>
      <c r="R2857" s="1" t="n">
        <v>62</v>
      </c>
      <c r="S2857" s="1" t="n">
        <v>0</v>
      </c>
      <c r="T2857" s="1" t="n">
        <v>0</v>
      </c>
      <c r="U2857" s="1" t="n">
        <v>0</v>
      </c>
      <c r="V2857" s="1" t="n">
        <f aca="false">ROUNDUP(SUM(J2857,R2857,L2857,N2857,T2857)/360,0)</f>
        <v>14</v>
      </c>
      <c r="W2857" s="1" t="n">
        <f aca="false">ROUNDUP(SUM(U2857,S2857,M2857,K2857,Q2857)/360*1.1,0)</f>
        <v>5</v>
      </c>
      <c r="X2857" s="1" t="n">
        <v>19967</v>
      </c>
      <c r="Y2857" s="1" t="n">
        <v>4</v>
      </c>
      <c r="Z2857" s="1" t="n">
        <v>2660</v>
      </c>
      <c r="AA2857" s="1" t="n">
        <v>0</v>
      </c>
      <c r="AB2857" s="1" t="n">
        <v>584</v>
      </c>
      <c r="AC2857" s="1" t="n">
        <v>7</v>
      </c>
      <c r="AD2857" s="1" t="n">
        <v>6780</v>
      </c>
      <c r="AE2857" s="1" t="n">
        <v>8788</v>
      </c>
      <c r="AF2857" s="1" t="n">
        <v>19220</v>
      </c>
      <c r="AG2857" s="1" t="n">
        <v>0</v>
      </c>
      <c r="AH2857" s="1" t="n">
        <v>430</v>
      </c>
      <c r="AI2857" s="1" t="n">
        <v>0</v>
      </c>
      <c r="AJ2857" s="1" t="n">
        <f aca="false">ROUNDUP(SUM(AF2857,X2857,Z2857,AB2857,AH2857)/360,0)</f>
        <v>120</v>
      </c>
      <c r="AK2857" s="1" t="n">
        <f aca="false">ROUNDUP(SUM(AI2857,AG2857,AA2857,Y2857,AE2857)/360*1.1,0)</f>
        <v>27</v>
      </c>
      <c r="AL2857" s="1" t="n">
        <v>79</v>
      </c>
      <c r="AM2857" s="1" t="n">
        <v>4</v>
      </c>
    </row>
    <row r="2858" customFormat="false" ht="15" hidden="false" customHeight="false" outlineLevel="0" collapsed="false">
      <c r="A2858" s="1" t="n">
        <v>420900</v>
      </c>
      <c r="B2858" s="1" t="str">
        <f aca="false">VLOOKUP(A2858,Municipios!$A$2:$B$5571,2,0)</f>
        <v>Joaçaba</v>
      </c>
      <c r="C2858" s="1" t="n">
        <v>49</v>
      </c>
      <c r="D2858" s="1" t="n">
        <v>54</v>
      </c>
      <c r="E2858" s="1" t="n">
        <v>19</v>
      </c>
      <c r="F2858" s="1" t="n">
        <v>0</v>
      </c>
      <c r="G2858" s="1" t="n">
        <v>13</v>
      </c>
      <c r="H2858" s="1" t="n">
        <f aca="false">SUM(C2858:G2858)</f>
        <v>135</v>
      </c>
      <c r="I2858" s="1" t="n">
        <v>10</v>
      </c>
      <c r="J2858" s="1" t="n">
        <v>1396</v>
      </c>
      <c r="K2858" s="1" t="n">
        <v>0</v>
      </c>
      <c r="L2858" s="1" t="n">
        <v>0</v>
      </c>
      <c r="M2858" s="1" t="n">
        <v>0</v>
      </c>
      <c r="N2858" s="1" t="n">
        <v>425</v>
      </c>
      <c r="O2858" s="1" t="n">
        <v>0</v>
      </c>
      <c r="P2858" s="1" t="n">
        <v>126</v>
      </c>
      <c r="Q2858" s="1" t="n">
        <v>272</v>
      </c>
      <c r="R2858" s="1" t="n">
        <v>45</v>
      </c>
      <c r="S2858" s="1" t="n">
        <v>0</v>
      </c>
      <c r="T2858" s="1" t="n">
        <v>0</v>
      </c>
      <c r="U2858" s="1" t="n">
        <v>0</v>
      </c>
      <c r="V2858" s="1" t="n">
        <f aca="false">ROUNDUP(SUM(J2858,R2858,L2858,N2858,T2858)/360,0)</f>
        <v>6</v>
      </c>
      <c r="W2858" s="1" t="n">
        <f aca="false">ROUNDUP(SUM(U2858,S2858,M2858,K2858,Q2858)/360*1.1,0)</f>
        <v>1</v>
      </c>
      <c r="X2858" s="1" t="n">
        <v>16686</v>
      </c>
      <c r="Y2858" s="1" t="n">
        <v>0</v>
      </c>
      <c r="Z2858" s="1" t="n">
        <v>2741</v>
      </c>
      <c r="AA2858" s="1" t="n">
        <v>0</v>
      </c>
      <c r="AB2858" s="1" t="n">
        <v>1214</v>
      </c>
      <c r="AC2858" s="1" t="n">
        <v>0</v>
      </c>
      <c r="AD2858" s="1" t="n">
        <v>2446</v>
      </c>
      <c r="AE2858" s="1" t="n">
        <v>2831</v>
      </c>
      <c r="AF2858" s="1" t="n">
        <v>13147</v>
      </c>
      <c r="AG2858" s="1" t="n">
        <v>0</v>
      </c>
      <c r="AH2858" s="1" t="n">
        <v>0</v>
      </c>
      <c r="AI2858" s="1" t="n">
        <v>0</v>
      </c>
      <c r="AJ2858" s="1" t="n">
        <f aca="false">ROUNDUP(SUM(AF2858,X2858,Z2858,AB2858,AH2858)/360,0)</f>
        <v>94</v>
      </c>
      <c r="AK2858" s="1" t="n">
        <f aca="false">ROUNDUP(SUM(AI2858,AG2858,AA2858,Y2858,AE2858)/360*1.1,0)</f>
        <v>9</v>
      </c>
      <c r="AL2858" s="1" t="n">
        <v>22</v>
      </c>
      <c r="AM2858" s="1" t="n">
        <v>2</v>
      </c>
    </row>
    <row r="2859" customFormat="false" ht="15" hidden="false" customHeight="false" outlineLevel="0" collapsed="false">
      <c r="A2859" s="1" t="n">
        <v>420910</v>
      </c>
      <c r="B2859" s="1" t="str">
        <f aca="false">VLOOKUP(A2859,Municipios!$A$2:$B$5571,2,0)</f>
        <v>Joinville</v>
      </c>
      <c r="C2859" s="1" t="n">
        <v>254</v>
      </c>
      <c r="D2859" s="1" t="n">
        <v>313</v>
      </c>
      <c r="E2859" s="1" t="n">
        <v>62</v>
      </c>
      <c r="F2859" s="1" t="n">
        <v>65</v>
      </c>
      <c r="G2859" s="1" t="n">
        <v>59</v>
      </c>
      <c r="H2859" s="1" t="n">
        <f aca="false">SUM(C2859:G2859)</f>
        <v>753</v>
      </c>
      <c r="I2859" s="1" t="n">
        <v>101</v>
      </c>
      <c r="J2859" s="1" t="n">
        <v>11124</v>
      </c>
      <c r="K2859" s="1" t="n">
        <v>0</v>
      </c>
      <c r="L2859" s="1" t="n">
        <v>0</v>
      </c>
      <c r="M2859" s="1" t="n">
        <v>0</v>
      </c>
      <c r="N2859" s="1" t="n">
        <v>3463</v>
      </c>
      <c r="O2859" s="1" t="n">
        <v>16</v>
      </c>
      <c r="P2859" s="1" t="n">
        <v>1421</v>
      </c>
      <c r="Q2859" s="1" t="n">
        <v>2255</v>
      </c>
      <c r="R2859" s="1" t="n">
        <v>452</v>
      </c>
      <c r="S2859" s="1" t="n">
        <v>0</v>
      </c>
      <c r="T2859" s="1" t="n">
        <v>0</v>
      </c>
      <c r="U2859" s="1" t="n">
        <v>0</v>
      </c>
      <c r="V2859" s="1" t="n">
        <f aca="false">ROUNDUP(SUM(J2859,R2859,L2859,N2859,T2859)/360,0)</f>
        <v>42</v>
      </c>
      <c r="W2859" s="1" t="n">
        <f aca="false">ROUNDUP(SUM(U2859,S2859,M2859,K2859,Q2859)/360*1.1,0)</f>
        <v>7</v>
      </c>
      <c r="X2859" s="1" t="n">
        <v>95629</v>
      </c>
      <c r="Y2859" s="1" t="n">
        <v>0</v>
      </c>
      <c r="Z2859" s="1" t="n">
        <v>11126</v>
      </c>
      <c r="AA2859" s="1" t="n">
        <v>0</v>
      </c>
      <c r="AB2859" s="1" t="n">
        <v>16893</v>
      </c>
      <c r="AC2859" s="1" t="n">
        <v>187</v>
      </c>
      <c r="AD2859" s="1" t="n">
        <v>22758</v>
      </c>
      <c r="AE2859" s="1" t="n">
        <v>28215</v>
      </c>
      <c r="AF2859" s="1" t="n">
        <v>72523</v>
      </c>
      <c r="AG2859" s="1" t="n">
        <v>963</v>
      </c>
      <c r="AH2859" s="1" t="n">
        <v>8928</v>
      </c>
      <c r="AI2859" s="1" t="n">
        <v>0</v>
      </c>
      <c r="AJ2859" s="1" t="n">
        <f aca="false">ROUNDUP(SUM(AF2859,X2859,Z2859,AB2859,AH2859)/360,0)</f>
        <v>570</v>
      </c>
      <c r="AK2859" s="1" t="n">
        <f aca="false">ROUNDUP(SUM(AI2859,AG2859,AA2859,Y2859,AE2859)/360*1.1,0)</f>
        <v>90</v>
      </c>
      <c r="AL2859" s="1" t="n">
        <v>207</v>
      </c>
      <c r="AM2859" s="1" t="n">
        <v>5</v>
      </c>
    </row>
    <row r="2860" customFormat="false" ht="15" hidden="false" customHeight="false" outlineLevel="0" collapsed="false">
      <c r="A2860" s="1" t="n">
        <v>420915</v>
      </c>
      <c r="B2860" s="1" t="str">
        <f aca="false">VLOOKUP(A2860,Municipios!$A$2:$B$5571,2,0)</f>
        <v>José Boiteux</v>
      </c>
      <c r="C2860" s="1" t="n">
        <v>0</v>
      </c>
      <c r="D2860" s="1" t="n">
        <v>1</v>
      </c>
      <c r="E2860" s="1" t="n">
        <v>0</v>
      </c>
      <c r="F2860" s="1" t="n">
        <v>0</v>
      </c>
      <c r="G2860" s="1" t="n">
        <v>0</v>
      </c>
      <c r="H2860" s="1" t="n">
        <f aca="false">SUM(C2860:G2860)</f>
        <v>1</v>
      </c>
      <c r="I2860" s="1" t="n">
        <v>0</v>
      </c>
      <c r="V2860" s="1" t="n">
        <f aca="false">ROUNDUP(SUM(J2860,R2860,L2860,N2860,T2860)/360,0)</f>
        <v>0</v>
      </c>
      <c r="W2860" s="1" t="n">
        <f aca="false">ROUNDUP(SUM(U2860,S2860,M2860,K2860,Q2860)/360*1.1,0)</f>
        <v>0</v>
      </c>
      <c r="AJ2860" s="1" t="n">
        <f aca="false">ROUNDUP(SUM(AF2860,X2860,Z2860,AB2860,AH2860)/360,0)</f>
        <v>0</v>
      </c>
      <c r="AK2860" s="1" t="n">
        <f aca="false">ROUNDUP(SUM(AI2860,AG2860,AA2860,Y2860,AE2860)/360*1.1,0)</f>
        <v>0</v>
      </c>
      <c r="AL2860" s="1" t="n">
        <v>0</v>
      </c>
      <c r="AM2860" s="1" t="n">
        <v>0</v>
      </c>
    </row>
    <row r="2861" customFormat="false" ht="15" hidden="false" customHeight="false" outlineLevel="0" collapsed="false">
      <c r="A2861" s="1" t="n">
        <v>420930</v>
      </c>
      <c r="B2861" s="1" t="str">
        <f aca="false">VLOOKUP(A2861,Municipios!$A$2:$B$5571,2,0)</f>
        <v>Lages</v>
      </c>
      <c r="C2861" s="1" t="n">
        <v>106</v>
      </c>
      <c r="D2861" s="1" t="n">
        <v>145</v>
      </c>
      <c r="E2861" s="1" t="n">
        <v>38</v>
      </c>
      <c r="F2861" s="1" t="n">
        <v>1</v>
      </c>
      <c r="G2861" s="1" t="n">
        <v>27</v>
      </c>
      <c r="H2861" s="1" t="n">
        <f aca="false">SUM(C2861:G2861)</f>
        <v>317</v>
      </c>
      <c r="I2861" s="1" t="n">
        <v>36</v>
      </c>
      <c r="J2861" s="1" t="n">
        <v>3675</v>
      </c>
      <c r="K2861" s="1" t="n">
        <v>0</v>
      </c>
      <c r="L2861" s="1" t="n">
        <v>0</v>
      </c>
      <c r="M2861" s="1" t="n">
        <v>0</v>
      </c>
      <c r="N2861" s="1" t="n">
        <v>1590</v>
      </c>
      <c r="O2861" s="1" t="n">
        <v>0</v>
      </c>
      <c r="P2861" s="1" t="n">
        <v>874</v>
      </c>
      <c r="Q2861" s="1" t="n">
        <v>1223</v>
      </c>
      <c r="R2861" s="1" t="n">
        <v>147</v>
      </c>
      <c r="S2861" s="1" t="n">
        <v>0</v>
      </c>
      <c r="T2861" s="1" t="n">
        <v>0</v>
      </c>
      <c r="U2861" s="1" t="n">
        <v>0</v>
      </c>
      <c r="V2861" s="1" t="n">
        <f aca="false">ROUNDUP(SUM(J2861,R2861,L2861,N2861,T2861)/360,0)</f>
        <v>16</v>
      </c>
      <c r="W2861" s="1" t="n">
        <f aca="false">ROUNDUP(SUM(U2861,S2861,M2861,K2861,Q2861)/360*1.1,0)</f>
        <v>4</v>
      </c>
      <c r="X2861" s="1" t="n">
        <v>26618</v>
      </c>
      <c r="Y2861" s="1" t="n">
        <v>0</v>
      </c>
      <c r="Z2861" s="1" t="n">
        <v>6525</v>
      </c>
      <c r="AA2861" s="1" t="n">
        <v>0</v>
      </c>
      <c r="AB2861" s="1" t="n">
        <v>5664</v>
      </c>
      <c r="AC2861" s="1" t="n">
        <v>0</v>
      </c>
      <c r="AD2861" s="1" t="n">
        <v>7846</v>
      </c>
      <c r="AE2861" s="1" t="n">
        <v>9253</v>
      </c>
      <c r="AF2861" s="1" t="n">
        <v>24543</v>
      </c>
      <c r="AG2861" s="1" t="n">
        <v>0</v>
      </c>
      <c r="AH2861" s="1" t="n">
        <v>2</v>
      </c>
      <c r="AI2861" s="1" t="n">
        <v>0</v>
      </c>
      <c r="AJ2861" s="1" t="n">
        <f aca="false">ROUNDUP(SUM(AF2861,X2861,Z2861,AB2861,AH2861)/360,0)</f>
        <v>176</v>
      </c>
      <c r="AK2861" s="1" t="n">
        <f aca="false">ROUNDUP(SUM(AI2861,AG2861,AA2861,Y2861,AE2861)/360*1.1,0)</f>
        <v>29</v>
      </c>
      <c r="AL2861" s="1" t="n">
        <v>56</v>
      </c>
      <c r="AM2861" s="1" t="n">
        <v>3</v>
      </c>
    </row>
    <row r="2862" customFormat="false" ht="15" hidden="false" customHeight="false" outlineLevel="0" collapsed="false">
      <c r="A2862" s="1" t="n">
        <v>420940</v>
      </c>
      <c r="B2862" s="1" t="str">
        <f aca="false">VLOOKUP(A2862,Municipios!$A$2:$B$5571,2,0)</f>
        <v>Laguna</v>
      </c>
      <c r="C2862" s="1" t="n">
        <v>8</v>
      </c>
      <c r="D2862" s="1" t="n">
        <v>45</v>
      </c>
      <c r="E2862" s="1" t="n">
        <v>5</v>
      </c>
      <c r="F2862" s="1" t="n">
        <v>16</v>
      </c>
      <c r="G2862" s="1" t="n">
        <v>1</v>
      </c>
      <c r="H2862" s="1" t="n">
        <f aca="false">SUM(C2862:G2862)</f>
        <v>75</v>
      </c>
      <c r="I2862" s="1" t="n">
        <v>0</v>
      </c>
      <c r="J2862" s="1" t="n">
        <v>929</v>
      </c>
      <c r="K2862" s="1" t="n">
        <v>0</v>
      </c>
      <c r="L2862" s="1" t="n">
        <v>0</v>
      </c>
      <c r="M2862" s="1" t="n">
        <v>0</v>
      </c>
      <c r="N2862" s="1" t="n">
        <v>0</v>
      </c>
      <c r="O2862" s="1" t="n">
        <v>0</v>
      </c>
      <c r="P2862" s="1" t="n">
        <v>0</v>
      </c>
      <c r="Q2862" s="1" t="n">
        <v>0</v>
      </c>
      <c r="R2862" s="1" t="n">
        <v>0</v>
      </c>
      <c r="S2862" s="1" t="n">
        <v>0</v>
      </c>
      <c r="T2862" s="1" t="n">
        <v>0</v>
      </c>
      <c r="U2862" s="1" t="n">
        <v>0</v>
      </c>
      <c r="V2862" s="1" t="n">
        <f aca="false">ROUNDUP(SUM(J2862,R2862,L2862,N2862,T2862)/360,0)</f>
        <v>3</v>
      </c>
      <c r="W2862" s="1" t="n">
        <f aca="false">ROUNDUP(SUM(U2862,S2862,M2862,K2862,Q2862)/360*1.1,0)</f>
        <v>0</v>
      </c>
      <c r="X2862" s="1" t="n">
        <v>7314</v>
      </c>
      <c r="Y2862" s="1" t="n">
        <v>0</v>
      </c>
      <c r="Z2862" s="1" t="n">
        <v>244</v>
      </c>
      <c r="AA2862" s="1" t="n">
        <v>0</v>
      </c>
      <c r="AB2862" s="1" t="n">
        <v>11</v>
      </c>
      <c r="AC2862" s="1" t="n">
        <v>0</v>
      </c>
      <c r="AD2862" s="1" t="n">
        <v>0</v>
      </c>
      <c r="AE2862" s="1" t="n">
        <v>0</v>
      </c>
      <c r="AF2862" s="1" t="n">
        <v>355</v>
      </c>
      <c r="AG2862" s="1" t="n">
        <v>0</v>
      </c>
      <c r="AH2862" s="1" t="n">
        <v>1530</v>
      </c>
      <c r="AI2862" s="1" t="n">
        <v>0</v>
      </c>
      <c r="AJ2862" s="1" t="n">
        <f aca="false">ROUNDUP(SUM(AF2862,X2862,Z2862,AB2862,AH2862)/360,0)</f>
        <v>27</v>
      </c>
      <c r="AK2862" s="1" t="n">
        <f aca="false">ROUNDUP(SUM(AI2862,AG2862,AA2862,Y2862,AE2862)/360*1.1,0)</f>
        <v>0</v>
      </c>
      <c r="AL2862" s="1" t="n">
        <v>16</v>
      </c>
      <c r="AM2862" s="1" t="n">
        <v>1</v>
      </c>
    </row>
    <row r="2863" customFormat="false" ht="15" hidden="false" customHeight="false" outlineLevel="0" collapsed="false">
      <c r="A2863" s="1" t="n">
        <v>420960</v>
      </c>
      <c r="B2863" s="1" t="str">
        <f aca="false">VLOOKUP(A2863,Municipios!$A$2:$B$5571,2,0)</f>
        <v>Lauro Muller</v>
      </c>
      <c r="C2863" s="1" t="n">
        <v>4</v>
      </c>
      <c r="D2863" s="1" t="n">
        <v>18</v>
      </c>
      <c r="E2863" s="1" t="n">
        <v>1</v>
      </c>
      <c r="F2863" s="1" t="n">
        <v>15</v>
      </c>
      <c r="G2863" s="1" t="n">
        <v>1</v>
      </c>
      <c r="H2863" s="1" t="n">
        <f aca="false">SUM(C2863:G2863)</f>
        <v>39</v>
      </c>
      <c r="I2863" s="1" t="n">
        <v>0</v>
      </c>
      <c r="J2863" s="1" t="n">
        <v>418</v>
      </c>
      <c r="K2863" s="1" t="n">
        <v>0</v>
      </c>
      <c r="L2863" s="1" t="n">
        <v>0</v>
      </c>
      <c r="M2863" s="1" t="n">
        <v>0</v>
      </c>
      <c r="N2863" s="1" t="n">
        <v>0</v>
      </c>
      <c r="O2863" s="1" t="n">
        <v>0</v>
      </c>
      <c r="P2863" s="1" t="n">
        <v>0</v>
      </c>
      <c r="Q2863" s="1" t="n">
        <v>0</v>
      </c>
      <c r="R2863" s="1" t="n">
        <v>0</v>
      </c>
      <c r="S2863" s="1" t="n">
        <v>0</v>
      </c>
      <c r="T2863" s="1" t="n">
        <v>0</v>
      </c>
      <c r="U2863" s="1" t="n">
        <v>0</v>
      </c>
      <c r="V2863" s="1" t="n">
        <f aca="false">ROUNDUP(SUM(J2863,R2863,L2863,N2863,T2863)/360,0)</f>
        <v>2</v>
      </c>
      <c r="W2863" s="1" t="n">
        <f aca="false">ROUNDUP(SUM(U2863,S2863,M2863,K2863,Q2863)/360*1.1,0)</f>
        <v>0</v>
      </c>
      <c r="X2863" s="1" t="n">
        <v>881</v>
      </c>
      <c r="Y2863" s="1" t="n">
        <v>0</v>
      </c>
      <c r="Z2863" s="1" t="n">
        <v>0</v>
      </c>
      <c r="AA2863" s="1" t="n">
        <v>0</v>
      </c>
      <c r="AB2863" s="1" t="n">
        <v>0</v>
      </c>
      <c r="AC2863" s="1" t="n">
        <v>0</v>
      </c>
      <c r="AD2863" s="1" t="n">
        <v>0</v>
      </c>
      <c r="AE2863" s="1" t="n">
        <v>0</v>
      </c>
      <c r="AF2863" s="1" t="n">
        <v>31</v>
      </c>
      <c r="AG2863" s="1" t="n">
        <v>0</v>
      </c>
      <c r="AH2863" s="1" t="n">
        <v>2970</v>
      </c>
      <c r="AI2863" s="1" t="n">
        <v>0</v>
      </c>
      <c r="AJ2863" s="1" t="n">
        <f aca="false">ROUNDUP(SUM(AF2863,X2863,Z2863,AB2863,AH2863)/360,0)</f>
        <v>11</v>
      </c>
      <c r="AK2863" s="1" t="n">
        <f aca="false">ROUNDUP(SUM(AI2863,AG2863,AA2863,Y2863,AE2863)/360*1.1,0)</f>
        <v>0</v>
      </c>
      <c r="AL2863" s="1" t="n">
        <v>1</v>
      </c>
      <c r="AM2863" s="1" t="n">
        <v>0</v>
      </c>
    </row>
    <row r="2864" customFormat="false" ht="15" hidden="false" customHeight="false" outlineLevel="0" collapsed="false">
      <c r="A2864" s="1" t="n">
        <v>420970</v>
      </c>
      <c r="B2864" s="1" t="str">
        <f aca="false">VLOOKUP(A2864,Municipios!$A$2:$B$5571,2,0)</f>
        <v>Lebon Régis</v>
      </c>
      <c r="C2864" s="1" t="n">
        <v>0</v>
      </c>
      <c r="D2864" s="1" t="n">
        <v>43</v>
      </c>
      <c r="E2864" s="1" t="n">
        <v>2</v>
      </c>
      <c r="F2864" s="1" t="n">
        <v>0</v>
      </c>
      <c r="G2864" s="1" t="n">
        <v>0</v>
      </c>
      <c r="H2864" s="1" t="n">
        <f aca="false">SUM(C2864:G2864)</f>
        <v>45</v>
      </c>
      <c r="I2864" s="1" t="n">
        <v>0</v>
      </c>
      <c r="J2864" s="1" t="n">
        <v>617</v>
      </c>
      <c r="K2864" s="1" t="n">
        <v>0</v>
      </c>
      <c r="L2864" s="1" t="n">
        <v>0</v>
      </c>
      <c r="M2864" s="1" t="n">
        <v>0</v>
      </c>
      <c r="N2864" s="1" t="n">
        <v>0</v>
      </c>
      <c r="O2864" s="1" t="n">
        <v>0</v>
      </c>
      <c r="P2864" s="1" t="n">
        <v>0</v>
      </c>
      <c r="Q2864" s="1" t="n">
        <v>0</v>
      </c>
      <c r="R2864" s="1" t="n">
        <v>0</v>
      </c>
      <c r="S2864" s="1" t="n">
        <v>0</v>
      </c>
      <c r="T2864" s="1" t="n">
        <v>0</v>
      </c>
      <c r="U2864" s="1" t="n">
        <v>0</v>
      </c>
      <c r="V2864" s="1" t="n">
        <f aca="false">ROUNDUP(SUM(J2864,R2864,L2864,N2864,T2864)/360,0)</f>
        <v>2</v>
      </c>
      <c r="W2864" s="1" t="n">
        <f aca="false">ROUNDUP(SUM(U2864,S2864,M2864,K2864,Q2864)/360*1.1,0)</f>
        <v>0</v>
      </c>
      <c r="X2864" s="1" t="n">
        <v>1281</v>
      </c>
      <c r="Y2864" s="1" t="n">
        <v>0</v>
      </c>
      <c r="Z2864" s="1" t="n">
        <v>6</v>
      </c>
      <c r="AA2864" s="1" t="n">
        <v>0</v>
      </c>
      <c r="AB2864" s="1" t="n">
        <v>0</v>
      </c>
      <c r="AC2864" s="1" t="n">
        <v>0</v>
      </c>
      <c r="AD2864" s="1" t="n">
        <v>0</v>
      </c>
      <c r="AE2864" s="1" t="n">
        <v>0</v>
      </c>
      <c r="AF2864" s="1" t="n">
        <v>0</v>
      </c>
      <c r="AG2864" s="1" t="n">
        <v>0</v>
      </c>
      <c r="AH2864" s="1" t="n">
        <v>0</v>
      </c>
      <c r="AI2864" s="1" t="n">
        <v>0</v>
      </c>
      <c r="AJ2864" s="1" t="n">
        <f aca="false">ROUNDUP(SUM(AF2864,X2864,Z2864,AB2864,AH2864)/360,0)</f>
        <v>4</v>
      </c>
      <c r="AK2864" s="1" t="n">
        <f aca="false">ROUNDUP(SUM(AI2864,AG2864,AA2864,Y2864,AE2864)/360*1.1,0)</f>
        <v>0</v>
      </c>
      <c r="AL2864" s="1" t="n">
        <v>1</v>
      </c>
      <c r="AM2864" s="1" t="n">
        <v>0</v>
      </c>
    </row>
    <row r="2865" customFormat="false" ht="15" hidden="false" customHeight="false" outlineLevel="0" collapsed="false">
      <c r="A2865" s="1" t="n">
        <v>420985</v>
      </c>
      <c r="B2865" s="1" t="str">
        <f aca="false">VLOOKUP(A2865,Municipios!$A$2:$B$5571,2,0)</f>
        <v>Lindóia do Sul</v>
      </c>
      <c r="C2865" s="1" t="n">
        <v>2</v>
      </c>
      <c r="D2865" s="1" t="n">
        <v>18</v>
      </c>
      <c r="E2865" s="1" t="n">
        <v>3</v>
      </c>
      <c r="F2865" s="1" t="n">
        <v>34</v>
      </c>
      <c r="G2865" s="1" t="n">
        <v>4</v>
      </c>
      <c r="H2865" s="1" t="n">
        <f aca="false">SUM(C2865:G2865)</f>
        <v>61</v>
      </c>
      <c r="I2865" s="1" t="n">
        <v>0</v>
      </c>
      <c r="J2865" s="1" t="n">
        <v>625</v>
      </c>
      <c r="K2865" s="1" t="n">
        <v>0</v>
      </c>
      <c r="L2865" s="1" t="n">
        <v>0</v>
      </c>
      <c r="M2865" s="1" t="n">
        <v>0</v>
      </c>
      <c r="N2865" s="1" t="n">
        <v>15</v>
      </c>
      <c r="O2865" s="1" t="n">
        <v>0</v>
      </c>
      <c r="P2865" s="1" t="n">
        <v>0</v>
      </c>
      <c r="Q2865" s="1" t="n">
        <v>0</v>
      </c>
      <c r="R2865" s="1" t="n">
        <v>0</v>
      </c>
      <c r="S2865" s="1" t="n">
        <v>0</v>
      </c>
      <c r="T2865" s="1" t="n">
        <v>0</v>
      </c>
      <c r="U2865" s="1" t="n">
        <v>0</v>
      </c>
      <c r="V2865" s="1" t="n">
        <f aca="false">ROUNDUP(SUM(J2865,R2865,L2865,N2865,T2865)/360,0)</f>
        <v>2</v>
      </c>
      <c r="W2865" s="1" t="n">
        <f aca="false">ROUNDUP(SUM(U2865,S2865,M2865,K2865,Q2865)/360*1.1,0)</f>
        <v>0</v>
      </c>
      <c r="X2865" s="1" t="n">
        <v>7870</v>
      </c>
      <c r="Y2865" s="1" t="n">
        <v>0</v>
      </c>
      <c r="Z2865" s="1" t="n">
        <v>8</v>
      </c>
      <c r="AA2865" s="1" t="n">
        <v>0</v>
      </c>
      <c r="AB2865" s="1" t="n">
        <v>30</v>
      </c>
      <c r="AC2865" s="1" t="n">
        <v>0</v>
      </c>
      <c r="AD2865" s="1" t="n">
        <v>0</v>
      </c>
      <c r="AE2865" s="1" t="n">
        <v>0</v>
      </c>
      <c r="AF2865" s="1" t="n">
        <v>0</v>
      </c>
      <c r="AG2865" s="1" t="n">
        <v>0</v>
      </c>
      <c r="AH2865" s="1" t="n">
        <v>370</v>
      </c>
      <c r="AI2865" s="1" t="n">
        <v>0</v>
      </c>
      <c r="AJ2865" s="1" t="n">
        <f aca="false">ROUNDUP(SUM(AF2865,X2865,Z2865,AB2865,AH2865)/360,0)</f>
        <v>23</v>
      </c>
      <c r="AK2865" s="1" t="n">
        <f aca="false">ROUNDUP(SUM(AI2865,AG2865,AA2865,Y2865,AE2865)/360*1.1,0)</f>
        <v>0</v>
      </c>
      <c r="AL2865" s="1" t="n">
        <v>0</v>
      </c>
      <c r="AM2865" s="1" t="n">
        <v>0</v>
      </c>
    </row>
    <row r="2866" customFormat="false" ht="15" hidden="false" customHeight="false" outlineLevel="0" collapsed="false">
      <c r="A2866" s="1" t="n">
        <v>421000</v>
      </c>
      <c r="B2866" s="1" t="str">
        <f aca="false">VLOOKUP(A2866,Municipios!$A$2:$B$5571,2,0)</f>
        <v>Luiz Alves</v>
      </c>
      <c r="C2866" s="1" t="n">
        <v>10</v>
      </c>
      <c r="D2866" s="1" t="n">
        <v>25</v>
      </c>
      <c r="E2866" s="1" t="n">
        <v>1</v>
      </c>
      <c r="F2866" s="1" t="n">
        <v>0</v>
      </c>
      <c r="G2866" s="1" t="n">
        <v>2</v>
      </c>
      <c r="H2866" s="1" t="n">
        <f aca="false">SUM(C2866:G2866)</f>
        <v>38</v>
      </c>
      <c r="I2866" s="1" t="n">
        <v>0</v>
      </c>
      <c r="J2866" s="1" t="n">
        <v>874</v>
      </c>
      <c r="K2866" s="1" t="n">
        <v>0</v>
      </c>
      <c r="L2866" s="1" t="n">
        <v>0</v>
      </c>
      <c r="M2866" s="1" t="n">
        <v>0</v>
      </c>
      <c r="N2866" s="1" t="n">
        <v>0</v>
      </c>
      <c r="O2866" s="1" t="n">
        <v>0</v>
      </c>
      <c r="P2866" s="1" t="n">
        <v>0</v>
      </c>
      <c r="Q2866" s="1" t="n">
        <v>0</v>
      </c>
      <c r="R2866" s="1" t="n">
        <v>0</v>
      </c>
      <c r="S2866" s="1" t="n">
        <v>0</v>
      </c>
      <c r="T2866" s="1" t="n">
        <v>0</v>
      </c>
      <c r="U2866" s="1" t="n">
        <v>0</v>
      </c>
      <c r="V2866" s="1" t="n">
        <f aca="false">ROUNDUP(SUM(J2866,R2866,L2866,N2866,T2866)/360,0)</f>
        <v>3</v>
      </c>
      <c r="W2866" s="1" t="n">
        <f aca="false">ROUNDUP(SUM(U2866,S2866,M2866,K2866,Q2866)/360*1.1,0)</f>
        <v>0</v>
      </c>
      <c r="X2866" s="1" t="n">
        <v>1158</v>
      </c>
      <c r="Y2866" s="1" t="n">
        <v>0</v>
      </c>
      <c r="Z2866" s="1" t="n">
        <v>0</v>
      </c>
      <c r="AA2866" s="1" t="n">
        <v>0</v>
      </c>
      <c r="AB2866" s="1" t="n">
        <v>0</v>
      </c>
      <c r="AC2866" s="1" t="n">
        <v>0</v>
      </c>
      <c r="AD2866" s="1" t="n">
        <v>0</v>
      </c>
      <c r="AE2866" s="1" t="n">
        <v>0</v>
      </c>
      <c r="AF2866" s="1" t="n">
        <v>0</v>
      </c>
      <c r="AG2866" s="1" t="n">
        <v>0</v>
      </c>
      <c r="AH2866" s="1" t="n">
        <v>0</v>
      </c>
      <c r="AI2866" s="1" t="n">
        <v>0</v>
      </c>
      <c r="AJ2866" s="1" t="n">
        <f aca="false">ROUNDUP(SUM(AF2866,X2866,Z2866,AB2866,AH2866)/360,0)</f>
        <v>4</v>
      </c>
      <c r="AK2866" s="1" t="n">
        <f aca="false">ROUNDUP(SUM(AI2866,AG2866,AA2866,Y2866,AE2866)/360*1.1,0)</f>
        <v>0</v>
      </c>
      <c r="AL2866" s="1" t="n">
        <v>0</v>
      </c>
      <c r="AM2866" s="1" t="n">
        <v>0</v>
      </c>
    </row>
    <row r="2867" customFormat="false" ht="15" hidden="false" customHeight="false" outlineLevel="0" collapsed="false">
      <c r="A2867" s="1" t="n">
        <v>421003</v>
      </c>
      <c r="B2867" s="1" t="str">
        <f aca="false">VLOOKUP(A2867,Municipios!$A$2:$B$5571,2,0)</f>
        <v>Luzerna</v>
      </c>
      <c r="C2867" s="1" t="n">
        <v>4</v>
      </c>
      <c r="D2867" s="1" t="n">
        <v>9</v>
      </c>
      <c r="E2867" s="1" t="n">
        <v>0</v>
      </c>
      <c r="F2867" s="1" t="n">
        <v>45</v>
      </c>
      <c r="G2867" s="1" t="n">
        <v>0</v>
      </c>
      <c r="H2867" s="1" t="n">
        <f aca="false">SUM(C2867:G2867)</f>
        <v>58</v>
      </c>
      <c r="I2867" s="1" t="n">
        <v>0</v>
      </c>
      <c r="J2867" s="1" t="n">
        <v>937</v>
      </c>
      <c r="K2867" s="1" t="n">
        <v>0</v>
      </c>
      <c r="L2867" s="1" t="n">
        <v>0</v>
      </c>
      <c r="M2867" s="1" t="n">
        <v>0</v>
      </c>
      <c r="N2867" s="1" t="n">
        <v>0</v>
      </c>
      <c r="O2867" s="1" t="n">
        <v>0</v>
      </c>
      <c r="P2867" s="1" t="n">
        <v>0</v>
      </c>
      <c r="Q2867" s="1" t="n">
        <v>0</v>
      </c>
      <c r="R2867" s="1" t="n">
        <v>0</v>
      </c>
      <c r="S2867" s="1" t="n">
        <v>0</v>
      </c>
      <c r="T2867" s="1" t="n">
        <v>0</v>
      </c>
      <c r="U2867" s="1" t="n">
        <v>0</v>
      </c>
      <c r="V2867" s="1" t="n">
        <f aca="false">ROUNDUP(SUM(J2867,R2867,L2867,N2867,T2867)/360,0)</f>
        <v>3</v>
      </c>
      <c r="W2867" s="1" t="n">
        <f aca="false">ROUNDUP(SUM(U2867,S2867,M2867,K2867,Q2867)/360*1.1,0)</f>
        <v>0</v>
      </c>
      <c r="X2867" s="1" t="n">
        <v>5028</v>
      </c>
      <c r="Y2867" s="1" t="n">
        <v>0</v>
      </c>
      <c r="Z2867" s="1" t="n">
        <v>0</v>
      </c>
      <c r="AA2867" s="1" t="n">
        <v>0</v>
      </c>
      <c r="AB2867" s="1" t="n">
        <v>0</v>
      </c>
      <c r="AC2867" s="1" t="n">
        <v>0</v>
      </c>
      <c r="AD2867" s="1" t="n">
        <v>0</v>
      </c>
      <c r="AE2867" s="1" t="n">
        <v>0</v>
      </c>
      <c r="AF2867" s="1" t="n">
        <v>15</v>
      </c>
      <c r="AG2867" s="1" t="n">
        <v>0</v>
      </c>
      <c r="AH2867" s="1" t="n">
        <v>9175</v>
      </c>
      <c r="AI2867" s="1" t="n">
        <v>0</v>
      </c>
      <c r="AJ2867" s="1" t="n">
        <f aca="false">ROUNDUP(SUM(AF2867,X2867,Z2867,AB2867,AH2867)/360,0)</f>
        <v>40</v>
      </c>
      <c r="AK2867" s="1" t="n">
        <f aca="false">ROUNDUP(SUM(AI2867,AG2867,AA2867,Y2867,AE2867)/360*1.1,0)</f>
        <v>0</v>
      </c>
      <c r="AL2867" s="1" t="n">
        <v>0</v>
      </c>
      <c r="AM2867" s="1" t="n">
        <v>0</v>
      </c>
    </row>
    <row r="2868" customFormat="false" ht="15" hidden="false" customHeight="false" outlineLevel="0" collapsed="false">
      <c r="A2868" s="1" t="n">
        <v>421010</v>
      </c>
      <c r="B2868" s="1" t="str">
        <f aca="false">VLOOKUP(A2868,Municipios!$A$2:$B$5571,2,0)</f>
        <v>Mafra</v>
      </c>
      <c r="C2868" s="1" t="n">
        <v>32</v>
      </c>
      <c r="D2868" s="1" t="n">
        <v>29</v>
      </c>
      <c r="E2868" s="1" t="n">
        <v>30</v>
      </c>
      <c r="F2868" s="1" t="n">
        <v>1</v>
      </c>
      <c r="G2868" s="1" t="n">
        <v>7</v>
      </c>
      <c r="H2868" s="1" t="n">
        <f aca="false">SUM(C2868:G2868)</f>
        <v>99</v>
      </c>
      <c r="I2868" s="1" t="n">
        <v>29</v>
      </c>
      <c r="J2868" s="1" t="n">
        <v>1608</v>
      </c>
      <c r="K2868" s="1" t="n">
        <v>0</v>
      </c>
      <c r="L2868" s="1" t="n">
        <v>0</v>
      </c>
      <c r="M2868" s="1" t="n">
        <v>0</v>
      </c>
      <c r="N2868" s="1" t="n">
        <v>66</v>
      </c>
      <c r="O2868" s="1" t="n">
        <v>0</v>
      </c>
      <c r="P2868" s="1" t="n">
        <v>192</v>
      </c>
      <c r="Q2868" s="1" t="n">
        <v>418</v>
      </c>
      <c r="R2868" s="1" t="n">
        <v>51</v>
      </c>
      <c r="S2868" s="1" t="n">
        <v>0</v>
      </c>
      <c r="T2868" s="1" t="n">
        <v>0</v>
      </c>
      <c r="U2868" s="1" t="n">
        <v>0</v>
      </c>
      <c r="V2868" s="1" t="n">
        <f aca="false">ROUNDUP(SUM(J2868,R2868,L2868,N2868,T2868)/360,0)</f>
        <v>5</v>
      </c>
      <c r="W2868" s="1" t="n">
        <f aca="false">ROUNDUP(SUM(U2868,S2868,M2868,K2868,Q2868)/360*1.1,0)</f>
        <v>2</v>
      </c>
      <c r="X2868" s="1" t="n">
        <v>6136</v>
      </c>
      <c r="Y2868" s="1" t="n">
        <v>0</v>
      </c>
      <c r="Z2868" s="1" t="n">
        <v>5127</v>
      </c>
      <c r="AA2868" s="1" t="n">
        <v>0</v>
      </c>
      <c r="AB2868" s="1" t="n">
        <v>1076</v>
      </c>
      <c r="AC2868" s="1" t="n">
        <v>0</v>
      </c>
      <c r="AD2868" s="1" t="n">
        <v>3698</v>
      </c>
      <c r="AE2868" s="1" t="n">
        <v>7971</v>
      </c>
      <c r="AF2868" s="1" t="n">
        <v>7207</v>
      </c>
      <c r="AG2868" s="1" t="n">
        <v>0</v>
      </c>
      <c r="AH2868" s="1" t="n">
        <v>0</v>
      </c>
      <c r="AI2868" s="1" t="n">
        <v>0</v>
      </c>
      <c r="AJ2868" s="1" t="n">
        <f aca="false">ROUNDUP(SUM(AF2868,X2868,Z2868,AB2868,AH2868)/360,0)</f>
        <v>55</v>
      </c>
      <c r="AK2868" s="1" t="n">
        <f aca="false">ROUNDUP(SUM(AI2868,AG2868,AA2868,Y2868,AE2868)/360*1.1,0)</f>
        <v>25</v>
      </c>
      <c r="AL2868" s="1" t="n">
        <v>16</v>
      </c>
      <c r="AM2868" s="1" t="n">
        <v>1</v>
      </c>
    </row>
    <row r="2869" customFormat="false" ht="15" hidden="false" customHeight="false" outlineLevel="0" collapsed="false">
      <c r="A2869" s="1" t="n">
        <v>421030</v>
      </c>
      <c r="B2869" s="1" t="str">
        <f aca="false">VLOOKUP(A2869,Municipios!$A$2:$B$5571,2,0)</f>
        <v>Major Vieira</v>
      </c>
      <c r="C2869" s="1" t="n">
        <v>6</v>
      </c>
      <c r="D2869" s="1" t="n">
        <v>15</v>
      </c>
      <c r="E2869" s="1" t="n">
        <v>4</v>
      </c>
      <c r="F2869" s="1" t="n">
        <v>0</v>
      </c>
      <c r="G2869" s="1" t="n">
        <v>6</v>
      </c>
      <c r="H2869" s="1" t="n">
        <f aca="false">SUM(C2869:G2869)</f>
        <v>31</v>
      </c>
      <c r="I2869" s="1" t="n">
        <v>0</v>
      </c>
      <c r="J2869" s="1" t="n">
        <v>356</v>
      </c>
      <c r="K2869" s="1" t="n">
        <v>0</v>
      </c>
      <c r="L2869" s="1" t="n">
        <v>0</v>
      </c>
      <c r="M2869" s="1" t="n">
        <v>0</v>
      </c>
      <c r="N2869" s="1" t="n">
        <v>15</v>
      </c>
      <c r="O2869" s="1" t="n">
        <v>0</v>
      </c>
      <c r="P2869" s="1" t="n">
        <v>0</v>
      </c>
      <c r="Q2869" s="1" t="n">
        <v>0</v>
      </c>
      <c r="R2869" s="1" t="n">
        <v>0</v>
      </c>
      <c r="S2869" s="1" t="n">
        <v>0</v>
      </c>
      <c r="T2869" s="1" t="n">
        <v>0</v>
      </c>
      <c r="U2869" s="1" t="n">
        <v>0</v>
      </c>
      <c r="V2869" s="1" t="n">
        <f aca="false">ROUNDUP(SUM(J2869,R2869,L2869,N2869,T2869)/360,0)</f>
        <v>2</v>
      </c>
      <c r="W2869" s="1" t="n">
        <f aca="false">ROUNDUP(SUM(U2869,S2869,M2869,K2869,Q2869)/360*1.1,0)</f>
        <v>0</v>
      </c>
      <c r="X2869" s="1" t="n">
        <v>961</v>
      </c>
      <c r="Y2869" s="1" t="n">
        <v>0</v>
      </c>
      <c r="Z2869" s="1" t="n">
        <v>110</v>
      </c>
      <c r="AA2869" s="1" t="n">
        <v>0</v>
      </c>
      <c r="AB2869" s="1" t="n">
        <v>84</v>
      </c>
      <c r="AC2869" s="1" t="n">
        <v>0</v>
      </c>
      <c r="AD2869" s="1" t="n">
        <v>0</v>
      </c>
      <c r="AE2869" s="1" t="n">
        <v>0</v>
      </c>
      <c r="AF2869" s="1" t="n">
        <v>584</v>
      </c>
      <c r="AG2869" s="1" t="n">
        <v>0</v>
      </c>
      <c r="AH2869" s="1" t="n">
        <v>0</v>
      </c>
      <c r="AI2869" s="1" t="n">
        <v>0</v>
      </c>
      <c r="AJ2869" s="1" t="n">
        <f aca="false">ROUNDUP(SUM(AF2869,X2869,Z2869,AB2869,AH2869)/360,0)</f>
        <v>5</v>
      </c>
      <c r="AK2869" s="1" t="n">
        <f aca="false">ROUNDUP(SUM(AI2869,AG2869,AA2869,Y2869,AE2869)/360*1.1,0)</f>
        <v>0</v>
      </c>
      <c r="AL2869" s="1" t="n">
        <v>1</v>
      </c>
      <c r="AM2869" s="1" t="n">
        <v>0</v>
      </c>
    </row>
    <row r="2870" customFormat="false" ht="15" hidden="false" customHeight="false" outlineLevel="0" collapsed="false">
      <c r="A2870" s="1" t="n">
        <v>421050</v>
      </c>
      <c r="B2870" s="1" t="str">
        <f aca="false">VLOOKUP(A2870,Municipios!$A$2:$B$5571,2,0)</f>
        <v>Maravilha</v>
      </c>
      <c r="C2870" s="1" t="n">
        <v>6</v>
      </c>
      <c r="D2870" s="1" t="n">
        <v>57</v>
      </c>
      <c r="E2870" s="1" t="n">
        <v>7</v>
      </c>
      <c r="F2870" s="1" t="n">
        <v>0</v>
      </c>
      <c r="G2870" s="1" t="n">
        <v>3</v>
      </c>
      <c r="H2870" s="1" t="n">
        <f aca="false">SUM(C2870:G2870)</f>
        <v>73</v>
      </c>
      <c r="I2870" s="1" t="n">
        <v>10</v>
      </c>
      <c r="J2870" s="1" t="n">
        <v>865</v>
      </c>
      <c r="K2870" s="1" t="n">
        <v>0</v>
      </c>
      <c r="L2870" s="1" t="n">
        <v>0</v>
      </c>
      <c r="M2870" s="1" t="n">
        <v>0</v>
      </c>
      <c r="N2870" s="1" t="n">
        <v>103</v>
      </c>
      <c r="O2870" s="1" t="n">
        <v>0</v>
      </c>
      <c r="P2870" s="1" t="n">
        <v>240</v>
      </c>
      <c r="Q2870" s="1" t="n">
        <v>679</v>
      </c>
      <c r="R2870" s="1" t="n">
        <v>0</v>
      </c>
      <c r="S2870" s="1" t="n">
        <v>0</v>
      </c>
      <c r="T2870" s="1" t="n">
        <v>0</v>
      </c>
      <c r="U2870" s="1" t="n">
        <v>0</v>
      </c>
      <c r="V2870" s="1" t="n">
        <f aca="false">ROUNDUP(SUM(J2870,R2870,L2870,N2870,T2870)/360,0)</f>
        <v>3</v>
      </c>
      <c r="W2870" s="1" t="n">
        <f aca="false">ROUNDUP(SUM(U2870,S2870,M2870,K2870,Q2870)/360*1.1,0)</f>
        <v>3</v>
      </c>
      <c r="X2870" s="1" t="n">
        <v>2766</v>
      </c>
      <c r="Y2870" s="1" t="n">
        <v>0</v>
      </c>
      <c r="Z2870" s="1" t="n">
        <v>524</v>
      </c>
      <c r="AA2870" s="1" t="n">
        <v>0</v>
      </c>
      <c r="AB2870" s="1" t="n">
        <v>133</v>
      </c>
      <c r="AC2870" s="1" t="n">
        <v>0</v>
      </c>
      <c r="AD2870" s="1" t="n">
        <v>929</v>
      </c>
      <c r="AE2870" s="1" t="n">
        <v>1857</v>
      </c>
      <c r="AF2870" s="1" t="n">
        <v>2135</v>
      </c>
      <c r="AG2870" s="1" t="n">
        <v>0</v>
      </c>
      <c r="AH2870" s="1" t="n">
        <v>0</v>
      </c>
      <c r="AI2870" s="1" t="n">
        <v>0</v>
      </c>
      <c r="AJ2870" s="1" t="n">
        <f aca="false">ROUNDUP(SUM(AF2870,X2870,Z2870,AB2870,AH2870)/360,0)</f>
        <v>16</v>
      </c>
      <c r="AK2870" s="1" t="n">
        <f aca="false">ROUNDUP(SUM(AI2870,AG2870,AA2870,Y2870,AE2870)/360*1.1,0)</f>
        <v>6</v>
      </c>
      <c r="AL2870" s="1" t="n">
        <v>11</v>
      </c>
      <c r="AM2870" s="1" t="n">
        <v>1</v>
      </c>
    </row>
    <row r="2871" customFormat="false" ht="15" hidden="false" customHeight="false" outlineLevel="0" collapsed="false">
      <c r="A2871" s="1" t="n">
        <v>421060</v>
      </c>
      <c r="B2871" s="1" t="str">
        <f aca="false">VLOOKUP(A2871,Municipios!$A$2:$B$5571,2,0)</f>
        <v>Massaranduba</v>
      </c>
      <c r="C2871" s="1" t="n">
        <v>14</v>
      </c>
      <c r="D2871" s="1" t="n">
        <v>7</v>
      </c>
      <c r="E2871" s="1" t="n">
        <v>0</v>
      </c>
      <c r="F2871" s="1" t="n">
        <v>0</v>
      </c>
      <c r="G2871" s="1" t="n">
        <v>0</v>
      </c>
      <c r="H2871" s="1" t="n">
        <f aca="false">SUM(C2871:G2871)</f>
        <v>21</v>
      </c>
      <c r="I2871" s="1" t="n">
        <v>0</v>
      </c>
      <c r="J2871" s="1" t="n">
        <v>171</v>
      </c>
      <c r="K2871" s="1" t="n">
        <v>0</v>
      </c>
      <c r="L2871" s="1" t="n">
        <v>0</v>
      </c>
      <c r="M2871" s="1" t="n">
        <v>0</v>
      </c>
      <c r="N2871" s="1" t="n">
        <v>0</v>
      </c>
      <c r="O2871" s="1" t="n">
        <v>0</v>
      </c>
      <c r="P2871" s="1" t="n">
        <v>0</v>
      </c>
      <c r="Q2871" s="1" t="n">
        <v>0</v>
      </c>
      <c r="R2871" s="1" t="n">
        <v>0</v>
      </c>
      <c r="S2871" s="1" t="n">
        <v>0</v>
      </c>
      <c r="T2871" s="1" t="n">
        <v>0</v>
      </c>
      <c r="U2871" s="1" t="n">
        <v>0</v>
      </c>
      <c r="V2871" s="1" t="n">
        <f aca="false">ROUNDUP(SUM(J2871,R2871,L2871,N2871,T2871)/360,0)</f>
        <v>1</v>
      </c>
      <c r="W2871" s="1" t="n">
        <f aca="false">ROUNDUP(SUM(U2871,S2871,M2871,K2871,Q2871)/360*1.1,0)</f>
        <v>0</v>
      </c>
      <c r="X2871" s="1" t="n">
        <v>746</v>
      </c>
      <c r="Y2871" s="1" t="n">
        <v>0</v>
      </c>
      <c r="Z2871" s="1" t="n">
        <v>0</v>
      </c>
      <c r="AA2871" s="1" t="n">
        <v>0</v>
      </c>
      <c r="AB2871" s="1" t="n">
        <v>0</v>
      </c>
      <c r="AC2871" s="1" t="n">
        <v>0</v>
      </c>
      <c r="AD2871" s="1" t="n">
        <v>0</v>
      </c>
      <c r="AE2871" s="1" t="n">
        <v>0</v>
      </c>
      <c r="AF2871" s="1" t="n">
        <v>224</v>
      </c>
      <c r="AG2871" s="1" t="n">
        <v>0</v>
      </c>
      <c r="AH2871" s="1" t="n">
        <v>0</v>
      </c>
      <c r="AI2871" s="1" t="n">
        <v>0</v>
      </c>
      <c r="AJ2871" s="1" t="n">
        <f aca="false">ROUNDUP(SUM(AF2871,X2871,Z2871,AB2871,AH2871)/360,0)</f>
        <v>3</v>
      </c>
      <c r="AK2871" s="1" t="n">
        <f aca="false">ROUNDUP(SUM(AI2871,AG2871,AA2871,Y2871,AE2871)/360*1.1,0)</f>
        <v>0</v>
      </c>
      <c r="AL2871" s="1" t="n">
        <v>0</v>
      </c>
      <c r="AM2871" s="1" t="n">
        <v>0</v>
      </c>
    </row>
    <row r="2872" customFormat="false" ht="15" hidden="false" customHeight="false" outlineLevel="0" collapsed="false">
      <c r="A2872" s="1" t="n">
        <v>421080</v>
      </c>
      <c r="B2872" s="1" t="str">
        <f aca="false">VLOOKUP(A2872,Municipios!$A$2:$B$5571,2,0)</f>
        <v>Meleiro</v>
      </c>
      <c r="C2872" s="1" t="n">
        <v>12</v>
      </c>
      <c r="D2872" s="1" t="n">
        <v>12</v>
      </c>
      <c r="E2872" s="1" t="n">
        <v>2</v>
      </c>
      <c r="F2872" s="1" t="n">
        <v>0</v>
      </c>
      <c r="G2872" s="1" t="n">
        <v>7</v>
      </c>
      <c r="H2872" s="1" t="n">
        <f aca="false">SUM(C2872:G2872)</f>
        <v>33</v>
      </c>
      <c r="I2872" s="1" t="n">
        <v>0</v>
      </c>
      <c r="J2872" s="1" t="n">
        <v>567</v>
      </c>
      <c r="K2872" s="1" t="n">
        <v>0</v>
      </c>
      <c r="L2872" s="1" t="n">
        <v>0</v>
      </c>
      <c r="M2872" s="1" t="n">
        <v>0</v>
      </c>
      <c r="N2872" s="1" t="n">
        <v>55</v>
      </c>
      <c r="O2872" s="1" t="n">
        <v>0</v>
      </c>
      <c r="P2872" s="1" t="n">
        <v>0</v>
      </c>
      <c r="Q2872" s="1" t="n">
        <v>0</v>
      </c>
      <c r="R2872" s="1" t="n">
        <v>0</v>
      </c>
      <c r="S2872" s="1" t="n">
        <v>0</v>
      </c>
      <c r="T2872" s="1" t="n">
        <v>0</v>
      </c>
      <c r="U2872" s="1" t="n">
        <v>0</v>
      </c>
      <c r="V2872" s="1" t="n">
        <f aca="false">ROUNDUP(SUM(J2872,R2872,L2872,N2872,T2872)/360,0)</f>
        <v>2</v>
      </c>
      <c r="W2872" s="1" t="n">
        <f aca="false">ROUNDUP(SUM(U2872,S2872,M2872,K2872,Q2872)/360*1.1,0)</f>
        <v>0</v>
      </c>
      <c r="X2872" s="1" t="n">
        <v>2502</v>
      </c>
      <c r="Y2872" s="1" t="n">
        <v>0</v>
      </c>
      <c r="Z2872" s="1" t="n">
        <v>5</v>
      </c>
      <c r="AA2872" s="1" t="n">
        <v>0</v>
      </c>
      <c r="AB2872" s="1" t="n">
        <v>55</v>
      </c>
      <c r="AC2872" s="1" t="n">
        <v>0</v>
      </c>
      <c r="AD2872" s="1" t="n">
        <v>0</v>
      </c>
      <c r="AE2872" s="1" t="n">
        <v>0</v>
      </c>
      <c r="AF2872" s="1" t="n">
        <v>611</v>
      </c>
      <c r="AG2872" s="1" t="n">
        <v>0</v>
      </c>
      <c r="AH2872" s="1" t="n">
        <v>0</v>
      </c>
      <c r="AI2872" s="1" t="n">
        <v>0</v>
      </c>
      <c r="AJ2872" s="1" t="n">
        <f aca="false">ROUNDUP(SUM(AF2872,X2872,Z2872,AB2872,AH2872)/360,0)</f>
        <v>9</v>
      </c>
      <c r="AK2872" s="1" t="n">
        <f aca="false">ROUNDUP(SUM(AI2872,AG2872,AA2872,Y2872,AE2872)/360*1.1,0)</f>
        <v>0</v>
      </c>
      <c r="AL2872" s="1" t="n">
        <v>0</v>
      </c>
      <c r="AM2872" s="1" t="n">
        <v>0</v>
      </c>
    </row>
    <row r="2873" customFormat="false" ht="15" hidden="false" customHeight="false" outlineLevel="0" collapsed="false">
      <c r="A2873" s="1" t="n">
        <v>421090</v>
      </c>
      <c r="B2873" s="1" t="str">
        <f aca="false">VLOOKUP(A2873,Municipios!$A$2:$B$5571,2,0)</f>
        <v>Modelo</v>
      </c>
      <c r="C2873" s="1" t="n">
        <v>3</v>
      </c>
      <c r="D2873" s="1" t="n">
        <v>16</v>
      </c>
      <c r="E2873" s="1" t="n">
        <v>4</v>
      </c>
      <c r="F2873" s="1" t="n">
        <v>0</v>
      </c>
      <c r="G2873" s="1" t="n">
        <v>4</v>
      </c>
      <c r="H2873" s="1" t="n">
        <f aca="false">SUM(C2873:G2873)</f>
        <v>27</v>
      </c>
      <c r="I2873" s="1" t="n">
        <v>0</v>
      </c>
      <c r="J2873" s="1" t="n">
        <v>736</v>
      </c>
      <c r="K2873" s="1" t="n">
        <v>0</v>
      </c>
      <c r="L2873" s="1" t="n">
        <v>0</v>
      </c>
      <c r="M2873" s="1" t="n">
        <v>0</v>
      </c>
      <c r="N2873" s="1" t="n">
        <v>0</v>
      </c>
      <c r="O2873" s="1" t="n">
        <v>0</v>
      </c>
      <c r="P2873" s="1" t="n">
        <v>0</v>
      </c>
      <c r="Q2873" s="1" t="n">
        <v>0</v>
      </c>
      <c r="R2873" s="1" t="n">
        <v>0</v>
      </c>
      <c r="S2873" s="1" t="n">
        <v>0</v>
      </c>
      <c r="T2873" s="1" t="n">
        <v>0</v>
      </c>
      <c r="U2873" s="1" t="n">
        <v>0</v>
      </c>
      <c r="V2873" s="1" t="n">
        <f aca="false">ROUNDUP(SUM(J2873,R2873,L2873,N2873,T2873)/360,0)</f>
        <v>3</v>
      </c>
      <c r="W2873" s="1" t="n">
        <f aca="false">ROUNDUP(SUM(U2873,S2873,M2873,K2873,Q2873)/360*1.1,0)</f>
        <v>0</v>
      </c>
      <c r="X2873" s="1" t="n">
        <v>797</v>
      </c>
      <c r="Y2873" s="1" t="n">
        <v>0</v>
      </c>
      <c r="Z2873" s="1" t="n">
        <v>0</v>
      </c>
      <c r="AA2873" s="1" t="n">
        <v>0</v>
      </c>
      <c r="AB2873" s="1" t="n">
        <v>0</v>
      </c>
      <c r="AC2873" s="1" t="n">
        <v>0</v>
      </c>
      <c r="AD2873" s="1" t="n">
        <v>0</v>
      </c>
      <c r="AE2873" s="1" t="n">
        <v>0</v>
      </c>
      <c r="AF2873" s="1" t="n">
        <v>0</v>
      </c>
      <c r="AG2873" s="1" t="n">
        <v>0</v>
      </c>
      <c r="AH2873" s="1" t="n">
        <v>0</v>
      </c>
      <c r="AI2873" s="1" t="n">
        <v>0</v>
      </c>
      <c r="AJ2873" s="1" t="n">
        <f aca="false">ROUNDUP(SUM(AF2873,X2873,Z2873,AB2873,AH2873)/360,0)</f>
        <v>3</v>
      </c>
      <c r="AK2873" s="1" t="n">
        <f aca="false">ROUNDUP(SUM(AI2873,AG2873,AA2873,Y2873,AE2873)/360*1.1,0)</f>
        <v>0</v>
      </c>
      <c r="AL2873" s="1" t="n">
        <v>1</v>
      </c>
      <c r="AM2873" s="1" t="n">
        <v>0</v>
      </c>
    </row>
    <row r="2874" customFormat="false" ht="15" hidden="false" customHeight="false" outlineLevel="0" collapsed="false">
      <c r="A2874" s="1" t="n">
        <v>421100</v>
      </c>
      <c r="B2874" s="1" t="str">
        <f aca="false">VLOOKUP(A2874,Municipios!$A$2:$B$5571,2,0)</f>
        <v>Mondaí</v>
      </c>
      <c r="C2874" s="1" t="n">
        <v>2</v>
      </c>
      <c r="D2874" s="1" t="n">
        <v>17</v>
      </c>
      <c r="E2874" s="1" t="n">
        <v>3</v>
      </c>
      <c r="F2874" s="1" t="n">
        <v>15</v>
      </c>
      <c r="G2874" s="1" t="n">
        <v>3</v>
      </c>
      <c r="H2874" s="1" t="n">
        <f aca="false">SUM(C2874:G2874)</f>
        <v>40</v>
      </c>
      <c r="I2874" s="1" t="n">
        <v>0</v>
      </c>
      <c r="J2874" s="1" t="n">
        <v>331</v>
      </c>
      <c r="K2874" s="1" t="n">
        <v>0</v>
      </c>
      <c r="L2874" s="1" t="n">
        <v>0</v>
      </c>
      <c r="M2874" s="1" t="n">
        <v>0</v>
      </c>
      <c r="N2874" s="1" t="n">
        <v>33</v>
      </c>
      <c r="O2874" s="1" t="n">
        <v>0</v>
      </c>
      <c r="P2874" s="1" t="n">
        <v>0</v>
      </c>
      <c r="Q2874" s="1" t="n">
        <v>0</v>
      </c>
      <c r="R2874" s="1" t="n">
        <v>0</v>
      </c>
      <c r="S2874" s="1" t="n">
        <v>0</v>
      </c>
      <c r="T2874" s="1" t="n">
        <v>0</v>
      </c>
      <c r="U2874" s="1" t="n">
        <v>0</v>
      </c>
      <c r="V2874" s="1" t="n">
        <f aca="false">ROUNDUP(SUM(J2874,R2874,L2874,N2874,T2874)/360,0)</f>
        <v>2</v>
      </c>
      <c r="W2874" s="1" t="n">
        <f aca="false">ROUNDUP(SUM(U2874,S2874,M2874,K2874,Q2874)/360*1.1,0)</f>
        <v>0</v>
      </c>
      <c r="X2874" s="1" t="n">
        <v>779</v>
      </c>
      <c r="Y2874" s="1" t="n">
        <v>0</v>
      </c>
      <c r="Z2874" s="1" t="n">
        <v>4</v>
      </c>
      <c r="AA2874" s="1" t="n">
        <v>0</v>
      </c>
      <c r="AB2874" s="1" t="n">
        <v>78</v>
      </c>
      <c r="AC2874" s="1" t="n">
        <v>0</v>
      </c>
      <c r="AD2874" s="1" t="n">
        <v>0</v>
      </c>
      <c r="AE2874" s="1" t="n">
        <v>0</v>
      </c>
      <c r="AF2874" s="1" t="n">
        <v>8</v>
      </c>
      <c r="AG2874" s="1" t="n">
        <v>0</v>
      </c>
      <c r="AH2874" s="1" t="n">
        <v>4982</v>
      </c>
      <c r="AI2874" s="1" t="n">
        <v>0</v>
      </c>
      <c r="AJ2874" s="1" t="n">
        <f aca="false">ROUNDUP(SUM(AF2874,X2874,Z2874,AB2874,AH2874)/360,0)</f>
        <v>17</v>
      </c>
      <c r="AK2874" s="1" t="n">
        <f aca="false">ROUNDUP(SUM(AI2874,AG2874,AA2874,Y2874,AE2874)/360*1.1,0)</f>
        <v>0</v>
      </c>
      <c r="AL2874" s="1" t="n">
        <v>1</v>
      </c>
      <c r="AM2874" s="1" t="n">
        <v>0</v>
      </c>
    </row>
    <row r="2875" customFormat="false" ht="15" hidden="false" customHeight="false" outlineLevel="0" collapsed="false">
      <c r="A2875" s="1" t="n">
        <v>421105</v>
      </c>
      <c r="B2875" s="1" t="str">
        <f aca="false">VLOOKUP(A2875,Municipios!$A$2:$B$5571,2,0)</f>
        <v>Monte Carlo</v>
      </c>
      <c r="C2875" s="1" t="n">
        <v>1</v>
      </c>
      <c r="D2875" s="1" t="n">
        <v>7</v>
      </c>
      <c r="E2875" s="1" t="n">
        <v>4</v>
      </c>
      <c r="F2875" s="1" t="n">
        <v>0</v>
      </c>
      <c r="G2875" s="1" t="n">
        <v>4</v>
      </c>
      <c r="H2875" s="1" t="n">
        <f aca="false">SUM(C2875:G2875)</f>
        <v>16</v>
      </c>
      <c r="I2875" s="1" t="n">
        <v>0</v>
      </c>
      <c r="V2875" s="1" t="n">
        <f aca="false">ROUNDUP(SUM(J2875,R2875,L2875,N2875,T2875)/360,0)</f>
        <v>0</v>
      </c>
      <c r="W2875" s="1" t="n">
        <f aca="false">ROUNDUP(SUM(U2875,S2875,M2875,K2875,Q2875)/360*1.1,0)</f>
        <v>0</v>
      </c>
      <c r="AJ2875" s="1" t="n">
        <f aca="false">ROUNDUP(SUM(AF2875,X2875,Z2875,AB2875,AH2875)/360,0)</f>
        <v>0</v>
      </c>
      <c r="AK2875" s="1" t="n">
        <f aca="false">ROUNDUP(SUM(AI2875,AG2875,AA2875,Y2875,AE2875)/360*1.1,0)</f>
        <v>0</v>
      </c>
      <c r="AL2875" s="1" t="n">
        <v>0</v>
      </c>
      <c r="AM2875" s="1" t="n">
        <v>0</v>
      </c>
    </row>
    <row r="2876" customFormat="false" ht="15" hidden="false" customHeight="false" outlineLevel="0" collapsed="false">
      <c r="A2876" s="1" t="n">
        <v>421110</v>
      </c>
      <c r="B2876" s="1" t="str">
        <f aca="false">VLOOKUP(A2876,Municipios!$A$2:$B$5571,2,0)</f>
        <v>Monte Castelo</v>
      </c>
      <c r="C2876" s="1" t="n">
        <v>0</v>
      </c>
      <c r="D2876" s="1" t="n">
        <v>12</v>
      </c>
      <c r="E2876" s="1" t="n">
        <v>2</v>
      </c>
      <c r="F2876" s="1" t="n">
        <v>2</v>
      </c>
      <c r="G2876" s="1" t="n">
        <v>4</v>
      </c>
      <c r="H2876" s="1" t="n">
        <f aca="false">SUM(C2876:G2876)</f>
        <v>20</v>
      </c>
      <c r="I2876" s="1" t="n">
        <v>0</v>
      </c>
      <c r="J2876" s="1" t="n">
        <v>94</v>
      </c>
      <c r="K2876" s="1" t="n">
        <v>0</v>
      </c>
      <c r="L2876" s="1" t="n">
        <v>0</v>
      </c>
      <c r="M2876" s="1" t="n">
        <v>0</v>
      </c>
      <c r="N2876" s="1" t="n">
        <v>8</v>
      </c>
      <c r="O2876" s="1" t="n">
        <v>0</v>
      </c>
      <c r="P2876" s="1" t="n">
        <v>0</v>
      </c>
      <c r="Q2876" s="1" t="n">
        <v>0</v>
      </c>
      <c r="R2876" s="1" t="n">
        <v>0</v>
      </c>
      <c r="S2876" s="1" t="n">
        <v>0</v>
      </c>
      <c r="T2876" s="1" t="n">
        <v>0</v>
      </c>
      <c r="U2876" s="1" t="n">
        <v>0</v>
      </c>
      <c r="V2876" s="1" t="n">
        <f aca="false">ROUNDUP(SUM(J2876,R2876,L2876,N2876,T2876)/360,0)</f>
        <v>1</v>
      </c>
      <c r="W2876" s="1" t="n">
        <f aca="false">ROUNDUP(SUM(U2876,S2876,M2876,K2876,Q2876)/360*1.1,0)</f>
        <v>0</v>
      </c>
      <c r="X2876" s="1" t="n">
        <v>1243</v>
      </c>
      <c r="Y2876" s="1" t="n">
        <v>0</v>
      </c>
      <c r="Z2876" s="1" t="n">
        <v>0</v>
      </c>
      <c r="AA2876" s="1" t="n">
        <v>0</v>
      </c>
      <c r="AB2876" s="1" t="n">
        <v>11</v>
      </c>
      <c r="AC2876" s="1" t="n">
        <v>0</v>
      </c>
      <c r="AD2876" s="1" t="n">
        <v>0</v>
      </c>
      <c r="AE2876" s="1" t="n">
        <v>0</v>
      </c>
      <c r="AF2876" s="1" t="n">
        <v>0</v>
      </c>
      <c r="AG2876" s="1" t="n">
        <v>0</v>
      </c>
      <c r="AH2876" s="1" t="n">
        <v>806</v>
      </c>
      <c r="AI2876" s="1" t="n">
        <v>0</v>
      </c>
      <c r="AJ2876" s="1" t="n">
        <f aca="false">ROUNDUP(SUM(AF2876,X2876,Z2876,AB2876,AH2876)/360,0)</f>
        <v>6</v>
      </c>
      <c r="AK2876" s="1" t="n">
        <f aca="false">ROUNDUP(SUM(AI2876,AG2876,AA2876,Y2876,AE2876)/360*1.1,0)</f>
        <v>0</v>
      </c>
      <c r="AL2876" s="1" t="n">
        <v>0</v>
      </c>
      <c r="AM2876" s="1" t="n">
        <v>0</v>
      </c>
    </row>
    <row r="2877" customFormat="false" ht="15" hidden="false" customHeight="false" outlineLevel="0" collapsed="false">
      <c r="A2877" s="1" t="n">
        <v>421120</v>
      </c>
      <c r="B2877" s="1" t="str">
        <f aca="false">VLOOKUP(A2877,Municipios!$A$2:$B$5571,2,0)</f>
        <v>Morro da Fumaça</v>
      </c>
      <c r="C2877" s="1" t="n">
        <v>23</v>
      </c>
      <c r="D2877" s="1" t="n">
        <v>43</v>
      </c>
      <c r="E2877" s="1" t="n">
        <v>2</v>
      </c>
      <c r="F2877" s="1" t="n">
        <v>24</v>
      </c>
      <c r="G2877" s="1" t="n">
        <v>20</v>
      </c>
      <c r="H2877" s="1" t="n">
        <f aca="false">SUM(C2877:G2877)</f>
        <v>112</v>
      </c>
      <c r="I2877" s="1" t="n">
        <v>0</v>
      </c>
      <c r="J2877" s="1" t="n">
        <v>4687</v>
      </c>
      <c r="K2877" s="1" t="n">
        <v>0</v>
      </c>
      <c r="L2877" s="1" t="n">
        <v>3</v>
      </c>
      <c r="M2877" s="1" t="n">
        <v>0</v>
      </c>
      <c r="N2877" s="1" t="n">
        <v>274</v>
      </c>
      <c r="O2877" s="1" t="n">
        <v>0</v>
      </c>
      <c r="P2877" s="1" t="n">
        <v>0</v>
      </c>
      <c r="Q2877" s="1" t="n">
        <v>0</v>
      </c>
      <c r="R2877" s="1" t="n">
        <v>0</v>
      </c>
      <c r="S2877" s="1" t="n">
        <v>0</v>
      </c>
      <c r="T2877" s="1" t="n">
        <v>0</v>
      </c>
      <c r="U2877" s="1" t="n">
        <v>0</v>
      </c>
      <c r="V2877" s="1" t="n">
        <f aca="false">ROUNDUP(SUM(J2877,R2877,L2877,N2877,T2877)/360,0)</f>
        <v>14</v>
      </c>
      <c r="W2877" s="1" t="n">
        <f aca="false">ROUNDUP(SUM(U2877,S2877,M2877,K2877,Q2877)/360*1.1,0)</f>
        <v>0</v>
      </c>
      <c r="X2877" s="1" t="n">
        <v>3613</v>
      </c>
      <c r="Y2877" s="1" t="n">
        <v>0</v>
      </c>
      <c r="Z2877" s="1" t="n">
        <v>19</v>
      </c>
      <c r="AA2877" s="1" t="n">
        <v>0</v>
      </c>
      <c r="AB2877" s="1" t="n">
        <v>102</v>
      </c>
      <c r="AC2877" s="1" t="n">
        <v>0</v>
      </c>
      <c r="AD2877" s="1" t="n">
        <v>0</v>
      </c>
      <c r="AE2877" s="1" t="n">
        <v>0</v>
      </c>
      <c r="AF2877" s="1" t="n">
        <v>465</v>
      </c>
      <c r="AG2877" s="1" t="n">
        <v>0</v>
      </c>
      <c r="AH2877" s="1" t="n">
        <v>7488</v>
      </c>
      <c r="AI2877" s="1" t="n">
        <v>0</v>
      </c>
      <c r="AJ2877" s="1" t="n">
        <f aca="false">ROUNDUP(SUM(AF2877,X2877,Z2877,AB2877,AH2877)/360,0)</f>
        <v>33</v>
      </c>
      <c r="AK2877" s="1" t="n">
        <f aca="false">ROUNDUP(SUM(AI2877,AG2877,AA2877,Y2877,AE2877)/360*1.1,0)</f>
        <v>0</v>
      </c>
      <c r="AL2877" s="1" t="n">
        <v>3</v>
      </c>
      <c r="AM2877" s="1" t="n">
        <v>0</v>
      </c>
    </row>
    <row r="2878" customFormat="false" ht="15" hidden="false" customHeight="false" outlineLevel="0" collapsed="false">
      <c r="A2878" s="1" t="n">
        <v>421130</v>
      </c>
      <c r="B2878" s="1" t="str">
        <f aca="false">VLOOKUP(A2878,Municipios!$A$2:$B$5571,2,0)</f>
        <v>Navegantes</v>
      </c>
      <c r="C2878" s="1" t="n">
        <v>9</v>
      </c>
      <c r="D2878" s="1" t="n">
        <v>15</v>
      </c>
      <c r="E2878" s="1" t="n">
        <v>10</v>
      </c>
      <c r="F2878" s="1" t="n">
        <v>0</v>
      </c>
      <c r="G2878" s="1" t="n">
        <v>2</v>
      </c>
      <c r="H2878" s="1" t="n">
        <f aca="false">SUM(C2878:G2878)</f>
        <v>36</v>
      </c>
      <c r="I2878" s="1" t="n">
        <v>0</v>
      </c>
      <c r="J2878" s="1" t="n">
        <v>1508</v>
      </c>
      <c r="K2878" s="1" t="n">
        <v>0</v>
      </c>
      <c r="L2878" s="1" t="n">
        <v>0</v>
      </c>
      <c r="M2878" s="1" t="n">
        <v>0</v>
      </c>
      <c r="N2878" s="1" t="n">
        <v>0</v>
      </c>
      <c r="O2878" s="1" t="n">
        <v>0</v>
      </c>
      <c r="P2878" s="1" t="n">
        <v>0</v>
      </c>
      <c r="Q2878" s="1" t="n">
        <v>0</v>
      </c>
      <c r="R2878" s="1" t="n">
        <v>0</v>
      </c>
      <c r="S2878" s="1" t="n">
        <v>0</v>
      </c>
      <c r="T2878" s="1" t="n">
        <v>0</v>
      </c>
      <c r="U2878" s="1" t="n">
        <v>0</v>
      </c>
      <c r="V2878" s="1" t="n">
        <f aca="false">ROUNDUP(SUM(J2878,R2878,L2878,N2878,T2878)/360,0)</f>
        <v>5</v>
      </c>
      <c r="W2878" s="1" t="n">
        <f aca="false">ROUNDUP(SUM(U2878,S2878,M2878,K2878,Q2878)/360*1.1,0)</f>
        <v>0</v>
      </c>
      <c r="X2878" s="1" t="n">
        <v>1664</v>
      </c>
      <c r="Y2878" s="1" t="n">
        <v>0</v>
      </c>
      <c r="Z2878" s="1" t="n">
        <v>1596</v>
      </c>
      <c r="AA2878" s="1" t="n">
        <v>0</v>
      </c>
      <c r="AB2878" s="1" t="n">
        <v>58</v>
      </c>
      <c r="AC2878" s="1" t="n">
        <v>0</v>
      </c>
      <c r="AD2878" s="1" t="n">
        <v>0</v>
      </c>
      <c r="AE2878" s="1" t="n">
        <v>0</v>
      </c>
      <c r="AF2878" s="1" t="n">
        <v>418</v>
      </c>
      <c r="AG2878" s="1" t="n">
        <v>0</v>
      </c>
      <c r="AH2878" s="1" t="n">
        <v>0</v>
      </c>
      <c r="AI2878" s="1" t="n">
        <v>0</v>
      </c>
      <c r="AJ2878" s="1" t="n">
        <f aca="false">ROUNDUP(SUM(AF2878,X2878,Z2878,AB2878,AH2878)/360,0)</f>
        <v>11</v>
      </c>
      <c r="AK2878" s="1" t="n">
        <f aca="false">ROUNDUP(SUM(AI2878,AG2878,AA2878,Y2878,AE2878)/360*1.1,0)</f>
        <v>0</v>
      </c>
      <c r="AL2878" s="1" t="n">
        <v>2</v>
      </c>
      <c r="AM2878" s="1" t="n">
        <v>0</v>
      </c>
    </row>
    <row r="2879" customFormat="false" ht="15" hidden="false" customHeight="false" outlineLevel="0" collapsed="false">
      <c r="A2879" s="1" t="n">
        <v>421140</v>
      </c>
      <c r="B2879" s="1" t="str">
        <f aca="false">VLOOKUP(A2879,Municipios!$A$2:$B$5571,2,0)</f>
        <v>Nova Erechim</v>
      </c>
      <c r="C2879" s="1" t="n">
        <v>15</v>
      </c>
      <c r="D2879" s="1" t="n">
        <v>12</v>
      </c>
      <c r="E2879" s="1" t="n">
        <v>0</v>
      </c>
      <c r="F2879" s="1" t="n">
        <v>0</v>
      </c>
      <c r="G2879" s="1" t="n">
        <v>0</v>
      </c>
      <c r="H2879" s="1" t="n">
        <f aca="false">SUM(C2879:G2879)</f>
        <v>27</v>
      </c>
      <c r="I2879" s="1" t="n">
        <v>0</v>
      </c>
      <c r="J2879" s="1" t="n">
        <v>309</v>
      </c>
      <c r="K2879" s="1" t="n">
        <v>0</v>
      </c>
      <c r="L2879" s="1" t="n">
        <v>0</v>
      </c>
      <c r="M2879" s="1" t="n">
        <v>0</v>
      </c>
      <c r="N2879" s="1" t="n">
        <v>0</v>
      </c>
      <c r="O2879" s="1" t="n">
        <v>0</v>
      </c>
      <c r="P2879" s="1" t="n">
        <v>0</v>
      </c>
      <c r="Q2879" s="1" t="n">
        <v>0</v>
      </c>
      <c r="R2879" s="1" t="n">
        <v>0</v>
      </c>
      <c r="S2879" s="1" t="n">
        <v>0</v>
      </c>
      <c r="T2879" s="1" t="n">
        <v>0</v>
      </c>
      <c r="U2879" s="1" t="n">
        <v>0</v>
      </c>
      <c r="V2879" s="1" t="n">
        <f aca="false">ROUNDUP(SUM(J2879,R2879,L2879,N2879,T2879)/360,0)</f>
        <v>1</v>
      </c>
      <c r="W2879" s="1" t="n">
        <f aca="false">ROUNDUP(SUM(U2879,S2879,M2879,K2879,Q2879)/360*1.1,0)</f>
        <v>0</v>
      </c>
      <c r="X2879" s="1" t="n">
        <v>598</v>
      </c>
      <c r="Y2879" s="1" t="n">
        <v>0</v>
      </c>
      <c r="Z2879" s="1" t="n">
        <v>0</v>
      </c>
      <c r="AA2879" s="1" t="n">
        <v>0</v>
      </c>
      <c r="AB2879" s="1" t="n">
        <v>0</v>
      </c>
      <c r="AC2879" s="1" t="n">
        <v>0</v>
      </c>
      <c r="AD2879" s="1" t="n">
        <v>0</v>
      </c>
      <c r="AE2879" s="1" t="n">
        <v>0</v>
      </c>
      <c r="AF2879" s="1" t="n">
        <v>431</v>
      </c>
      <c r="AG2879" s="1" t="n">
        <v>0</v>
      </c>
      <c r="AH2879" s="1" t="n">
        <v>0</v>
      </c>
      <c r="AI2879" s="1" t="n">
        <v>0</v>
      </c>
      <c r="AJ2879" s="1" t="n">
        <f aca="false">ROUNDUP(SUM(AF2879,X2879,Z2879,AB2879,AH2879)/360,0)</f>
        <v>3</v>
      </c>
      <c r="AK2879" s="1" t="n">
        <f aca="false">ROUNDUP(SUM(AI2879,AG2879,AA2879,Y2879,AE2879)/360*1.1,0)</f>
        <v>0</v>
      </c>
      <c r="AL2879" s="1" t="n">
        <v>0</v>
      </c>
      <c r="AM2879" s="1" t="n">
        <v>0</v>
      </c>
    </row>
    <row r="2880" customFormat="false" ht="15" hidden="false" customHeight="false" outlineLevel="0" collapsed="false">
      <c r="A2880" s="1" t="n">
        <v>421150</v>
      </c>
      <c r="B2880" s="1" t="str">
        <f aca="false">VLOOKUP(A2880,Municipios!$A$2:$B$5571,2,0)</f>
        <v>Nova Trento</v>
      </c>
      <c r="C2880" s="1" t="n">
        <v>20</v>
      </c>
      <c r="D2880" s="1" t="n">
        <v>25</v>
      </c>
      <c r="E2880" s="1" t="n">
        <v>5</v>
      </c>
      <c r="F2880" s="1" t="n">
        <v>0</v>
      </c>
      <c r="G2880" s="1" t="n">
        <v>0</v>
      </c>
      <c r="H2880" s="1" t="n">
        <f aca="false">SUM(C2880:G2880)</f>
        <v>50</v>
      </c>
      <c r="I2880" s="1" t="n">
        <v>0</v>
      </c>
      <c r="J2880" s="1" t="n">
        <v>493</v>
      </c>
      <c r="K2880" s="1" t="n">
        <v>0</v>
      </c>
      <c r="L2880" s="1" t="n">
        <v>0</v>
      </c>
      <c r="M2880" s="1" t="n">
        <v>0</v>
      </c>
      <c r="N2880" s="1" t="n">
        <v>0</v>
      </c>
      <c r="O2880" s="1" t="n">
        <v>0</v>
      </c>
      <c r="P2880" s="1" t="n">
        <v>0</v>
      </c>
      <c r="Q2880" s="1" t="n">
        <v>0</v>
      </c>
      <c r="R2880" s="1" t="n">
        <v>0</v>
      </c>
      <c r="S2880" s="1" t="n">
        <v>0</v>
      </c>
      <c r="T2880" s="1" t="n">
        <v>0</v>
      </c>
      <c r="U2880" s="1" t="n">
        <v>0</v>
      </c>
      <c r="V2880" s="1" t="n">
        <f aca="false">ROUNDUP(SUM(J2880,R2880,L2880,N2880,T2880)/360,0)</f>
        <v>2</v>
      </c>
      <c r="W2880" s="1" t="n">
        <f aca="false">ROUNDUP(SUM(U2880,S2880,M2880,K2880,Q2880)/360*1.1,0)</f>
        <v>0</v>
      </c>
      <c r="X2880" s="1" t="n">
        <v>1037</v>
      </c>
      <c r="Y2880" s="1" t="n">
        <v>0</v>
      </c>
      <c r="Z2880" s="1" t="n">
        <v>230</v>
      </c>
      <c r="AA2880" s="1" t="n">
        <v>0</v>
      </c>
      <c r="AB2880" s="1" t="n">
        <v>0</v>
      </c>
      <c r="AC2880" s="1" t="n">
        <v>0</v>
      </c>
      <c r="AD2880" s="1" t="n">
        <v>0</v>
      </c>
      <c r="AE2880" s="1" t="n">
        <v>0</v>
      </c>
      <c r="AF2880" s="1" t="n">
        <v>723</v>
      </c>
      <c r="AG2880" s="1" t="n">
        <v>0</v>
      </c>
      <c r="AH2880" s="1" t="n">
        <v>0</v>
      </c>
      <c r="AI2880" s="1" t="n">
        <v>0</v>
      </c>
      <c r="AJ2880" s="1" t="n">
        <f aca="false">ROUNDUP(SUM(AF2880,X2880,Z2880,AB2880,AH2880)/360,0)</f>
        <v>6</v>
      </c>
      <c r="AK2880" s="1" t="n">
        <f aca="false">ROUNDUP(SUM(AI2880,AG2880,AA2880,Y2880,AE2880)/360*1.1,0)</f>
        <v>0</v>
      </c>
      <c r="AL2880" s="1" t="n">
        <v>1</v>
      </c>
      <c r="AM2880" s="1" t="n">
        <v>0</v>
      </c>
    </row>
    <row r="2881" customFormat="false" ht="15" hidden="false" customHeight="false" outlineLevel="0" collapsed="false">
      <c r="A2881" s="1" t="n">
        <v>421160</v>
      </c>
      <c r="B2881" s="1" t="str">
        <f aca="false">VLOOKUP(A2881,Municipios!$A$2:$B$5571,2,0)</f>
        <v>Nova Veneza</v>
      </c>
      <c r="C2881" s="1" t="n">
        <v>8</v>
      </c>
      <c r="D2881" s="1" t="n">
        <v>28</v>
      </c>
      <c r="E2881" s="1" t="n">
        <v>4</v>
      </c>
      <c r="F2881" s="1" t="n">
        <v>0</v>
      </c>
      <c r="G2881" s="1" t="n">
        <v>3</v>
      </c>
      <c r="H2881" s="1" t="n">
        <f aca="false">SUM(C2881:G2881)</f>
        <v>43</v>
      </c>
      <c r="I2881" s="1" t="n">
        <v>0</v>
      </c>
      <c r="J2881" s="1" t="n">
        <v>461</v>
      </c>
      <c r="K2881" s="1" t="n">
        <v>0</v>
      </c>
      <c r="L2881" s="1" t="n">
        <v>0</v>
      </c>
      <c r="M2881" s="1" t="n">
        <v>0</v>
      </c>
      <c r="N2881" s="1" t="n">
        <v>0</v>
      </c>
      <c r="O2881" s="1" t="n">
        <v>0</v>
      </c>
      <c r="P2881" s="1" t="n">
        <v>0</v>
      </c>
      <c r="Q2881" s="1" t="n">
        <v>0</v>
      </c>
      <c r="R2881" s="1" t="n">
        <v>0</v>
      </c>
      <c r="S2881" s="1" t="n">
        <v>0</v>
      </c>
      <c r="T2881" s="1" t="n">
        <v>0</v>
      </c>
      <c r="U2881" s="1" t="n">
        <v>0</v>
      </c>
      <c r="V2881" s="1" t="n">
        <f aca="false">ROUNDUP(SUM(J2881,R2881,L2881,N2881,T2881)/360,0)</f>
        <v>2</v>
      </c>
      <c r="W2881" s="1" t="n">
        <f aca="false">ROUNDUP(SUM(U2881,S2881,M2881,K2881,Q2881)/360*1.1,0)</f>
        <v>0</v>
      </c>
      <c r="X2881" s="1" t="n">
        <v>749</v>
      </c>
      <c r="Y2881" s="1" t="n">
        <v>0</v>
      </c>
      <c r="Z2881" s="1" t="n">
        <v>0</v>
      </c>
      <c r="AA2881" s="1" t="n">
        <v>0</v>
      </c>
      <c r="AB2881" s="1" t="n">
        <v>0</v>
      </c>
      <c r="AC2881" s="1" t="n">
        <v>0</v>
      </c>
      <c r="AD2881" s="1" t="n">
        <v>0</v>
      </c>
      <c r="AE2881" s="1" t="n">
        <v>0</v>
      </c>
      <c r="AF2881" s="1" t="n">
        <v>179</v>
      </c>
      <c r="AG2881" s="1" t="n">
        <v>0</v>
      </c>
      <c r="AH2881" s="1" t="n">
        <v>0</v>
      </c>
      <c r="AI2881" s="1" t="n">
        <v>0</v>
      </c>
      <c r="AJ2881" s="1" t="n">
        <f aca="false">ROUNDUP(SUM(AF2881,X2881,Z2881,AB2881,AH2881)/360,0)</f>
        <v>3</v>
      </c>
      <c r="AK2881" s="1" t="n">
        <f aca="false">ROUNDUP(SUM(AI2881,AG2881,AA2881,Y2881,AE2881)/360*1.1,0)</f>
        <v>0</v>
      </c>
      <c r="AL2881" s="1" t="n">
        <v>1</v>
      </c>
      <c r="AM2881" s="1" t="n">
        <v>0</v>
      </c>
    </row>
    <row r="2882" customFormat="false" ht="15" hidden="false" customHeight="false" outlineLevel="0" collapsed="false">
      <c r="A2882" s="1" t="n">
        <v>421170</v>
      </c>
      <c r="B2882" s="1" t="str">
        <f aca="false">VLOOKUP(A2882,Municipios!$A$2:$B$5571,2,0)</f>
        <v>Orleans</v>
      </c>
      <c r="C2882" s="1" t="n">
        <v>6</v>
      </c>
      <c r="D2882" s="1" t="n">
        <v>14</v>
      </c>
      <c r="E2882" s="1" t="n">
        <v>7</v>
      </c>
      <c r="F2882" s="1" t="n">
        <v>4</v>
      </c>
      <c r="G2882" s="1" t="n">
        <v>2</v>
      </c>
      <c r="H2882" s="1" t="n">
        <f aca="false">SUM(C2882:G2882)</f>
        <v>33</v>
      </c>
      <c r="I2882" s="1" t="n">
        <v>0</v>
      </c>
      <c r="J2882" s="1" t="n">
        <v>817</v>
      </c>
      <c r="K2882" s="1" t="n">
        <v>0</v>
      </c>
      <c r="L2882" s="1" t="n">
        <v>0</v>
      </c>
      <c r="M2882" s="1" t="n">
        <v>0</v>
      </c>
      <c r="N2882" s="1" t="n">
        <v>66</v>
      </c>
      <c r="O2882" s="1" t="n">
        <v>0</v>
      </c>
      <c r="P2882" s="1" t="n">
        <v>0</v>
      </c>
      <c r="Q2882" s="1" t="n">
        <v>0</v>
      </c>
      <c r="R2882" s="1" t="n">
        <v>0</v>
      </c>
      <c r="S2882" s="1" t="n">
        <v>0</v>
      </c>
      <c r="T2882" s="1" t="n">
        <v>0</v>
      </c>
      <c r="U2882" s="1" t="n">
        <v>0</v>
      </c>
      <c r="V2882" s="1" t="n">
        <f aca="false">ROUNDUP(SUM(J2882,R2882,L2882,N2882,T2882)/360,0)</f>
        <v>3</v>
      </c>
      <c r="W2882" s="1" t="n">
        <f aca="false">ROUNDUP(SUM(U2882,S2882,M2882,K2882,Q2882)/360*1.1,0)</f>
        <v>0</v>
      </c>
      <c r="X2882" s="1" t="n">
        <v>2128</v>
      </c>
      <c r="Y2882" s="1" t="n">
        <v>0</v>
      </c>
      <c r="Z2882" s="1" t="n">
        <v>519</v>
      </c>
      <c r="AA2882" s="1" t="n">
        <v>0</v>
      </c>
      <c r="AB2882" s="1" t="n">
        <v>173</v>
      </c>
      <c r="AC2882" s="1" t="n">
        <v>0</v>
      </c>
      <c r="AD2882" s="1" t="n">
        <v>0</v>
      </c>
      <c r="AE2882" s="1" t="n">
        <v>0</v>
      </c>
      <c r="AF2882" s="1" t="n">
        <v>424</v>
      </c>
      <c r="AG2882" s="1" t="n">
        <v>0</v>
      </c>
      <c r="AH2882" s="1" t="n">
        <v>0</v>
      </c>
      <c r="AI2882" s="1" t="n">
        <v>0</v>
      </c>
      <c r="AJ2882" s="1" t="n">
        <f aca="false">ROUNDUP(SUM(AF2882,X2882,Z2882,AB2882,AH2882)/360,0)</f>
        <v>10</v>
      </c>
      <c r="AK2882" s="1" t="n">
        <f aca="false">ROUNDUP(SUM(AI2882,AG2882,AA2882,Y2882,AE2882)/360*1.1,0)</f>
        <v>0</v>
      </c>
      <c r="AL2882" s="1" t="n">
        <v>2</v>
      </c>
      <c r="AM2882" s="1" t="n">
        <v>0</v>
      </c>
    </row>
    <row r="2883" customFormat="false" ht="15" hidden="false" customHeight="false" outlineLevel="0" collapsed="false">
      <c r="A2883" s="1" t="n">
        <v>421175</v>
      </c>
      <c r="B2883" s="1" t="str">
        <f aca="false">VLOOKUP(A2883,Municipios!$A$2:$B$5571,2,0)</f>
        <v>Otacílio Costa</v>
      </c>
      <c r="C2883" s="1" t="n">
        <v>6</v>
      </c>
      <c r="D2883" s="1" t="n">
        <v>19</v>
      </c>
      <c r="E2883" s="1" t="n">
        <v>11</v>
      </c>
      <c r="F2883" s="1" t="n">
        <v>0</v>
      </c>
      <c r="G2883" s="1" t="n">
        <v>8</v>
      </c>
      <c r="H2883" s="1" t="n">
        <f aca="false">SUM(C2883:G2883)</f>
        <v>44</v>
      </c>
      <c r="I2883" s="1" t="n">
        <v>0</v>
      </c>
      <c r="J2883" s="1" t="n">
        <v>687</v>
      </c>
      <c r="K2883" s="1" t="n">
        <v>0</v>
      </c>
      <c r="L2883" s="1" t="n">
        <v>0</v>
      </c>
      <c r="M2883" s="1" t="n">
        <v>0</v>
      </c>
      <c r="N2883" s="1" t="n">
        <v>2</v>
      </c>
      <c r="O2883" s="1" t="n">
        <v>0</v>
      </c>
      <c r="P2883" s="1" t="n">
        <v>0</v>
      </c>
      <c r="Q2883" s="1" t="n">
        <v>0</v>
      </c>
      <c r="R2883" s="1" t="n">
        <v>0</v>
      </c>
      <c r="S2883" s="1" t="n">
        <v>0</v>
      </c>
      <c r="T2883" s="1" t="n">
        <v>0</v>
      </c>
      <c r="U2883" s="1" t="n">
        <v>0</v>
      </c>
      <c r="V2883" s="1" t="n">
        <f aca="false">ROUNDUP(SUM(J2883,R2883,L2883,N2883,T2883)/360,0)</f>
        <v>2</v>
      </c>
      <c r="W2883" s="1" t="n">
        <f aca="false">ROUNDUP(SUM(U2883,S2883,M2883,K2883,Q2883)/360*1.1,0)</f>
        <v>0</v>
      </c>
      <c r="X2883" s="1" t="n">
        <v>1715</v>
      </c>
      <c r="Y2883" s="1" t="n">
        <v>0</v>
      </c>
      <c r="Z2883" s="1" t="n">
        <v>21</v>
      </c>
      <c r="AA2883" s="1" t="n">
        <v>0</v>
      </c>
      <c r="AB2883" s="1" t="n">
        <v>25</v>
      </c>
      <c r="AC2883" s="1" t="n">
        <v>0</v>
      </c>
      <c r="AD2883" s="1" t="n">
        <v>0</v>
      </c>
      <c r="AE2883" s="1" t="n">
        <v>0</v>
      </c>
      <c r="AF2883" s="1" t="n">
        <v>0</v>
      </c>
      <c r="AG2883" s="1" t="n">
        <v>0</v>
      </c>
      <c r="AH2883" s="1" t="n">
        <v>0</v>
      </c>
      <c r="AI2883" s="1" t="n">
        <v>0</v>
      </c>
      <c r="AJ2883" s="1" t="n">
        <f aca="false">ROUNDUP(SUM(AF2883,X2883,Z2883,AB2883,AH2883)/360,0)</f>
        <v>5</v>
      </c>
      <c r="AK2883" s="1" t="n">
        <f aca="false">ROUNDUP(SUM(AI2883,AG2883,AA2883,Y2883,AE2883)/360*1.1,0)</f>
        <v>0</v>
      </c>
      <c r="AL2883" s="1" t="n">
        <v>3</v>
      </c>
      <c r="AM2883" s="1" t="n">
        <v>0</v>
      </c>
    </row>
    <row r="2884" customFormat="false" ht="15" hidden="false" customHeight="false" outlineLevel="0" collapsed="false">
      <c r="A2884" s="1" t="n">
        <v>421190</v>
      </c>
      <c r="B2884" s="1" t="str">
        <f aca="false">VLOOKUP(A2884,Municipios!$A$2:$B$5571,2,0)</f>
        <v>Palhoça</v>
      </c>
      <c r="C2884" s="1" t="n">
        <v>0</v>
      </c>
      <c r="D2884" s="1" t="n">
        <v>0</v>
      </c>
      <c r="E2884" s="1" t="n">
        <v>0</v>
      </c>
      <c r="F2884" s="1" t="n">
        <v>0</v>
      </c>
      <c r="G2884" s="1" t="n">
        <v>0</v>
      </c>
      <c r="H2884" s="1" t="n">
        <f aca="false">SUM(C2884:G2884)</f>
        <v>0</v>
      </c>
      <c r="I2884" s="1" t="n">
        <v>0</v>
      </c>
      <c r="V2884" s="1" t="n">
        <f aca="false">ROUNDUP(SUM(J2884,R2884,L2884,N2884,T2884)/360,0)</f>
        <v>0</v>
      </c>
      <c r="W2884" s="1" t="n">
        <f aca="false">ROUNDUP(SUM(U2884,S2884,M2884,K2884,Q2884)/360*1.1,0)</f>
        <v>0</v>
      </c>
      <c r="AJ2884" s="1" t="n">
        <f aca="false">ROUNDUP(SUM(AF2884,X2884,Z2884,AB2884,AH2884)/360,0)</f>
        <v>0</v>
      </c>
      <c r="AK2884" s="1" t="n">
        <f aca="false">ROUNDUP(SUM(AI2884,AG2884,AA2884,Y2884,AE2884)/360*1.1,0)</f>
        <v>0</v>
      </c>
      <c r="AL2884" s="1" t="n">
        <v>3</v>
      </c>
      <c r="AM2884" s="1" t="n">
        <v>0</v>
      </c>
    </row>
    <row r="2885" customFormat="false" ht="15" hidden="false" customHeight="false" outlineLevel="0" collapsed="false">
      <c r="A2885" s="1" t="n">
        <v>421200</v>
      </c>
      <c r="B2885" s="1" t="str">
        <f aca="false">VLOOKUP(A2885,Municipios!$A$2:$B$5571,2,0)</f>
        <v>Palma Sola</v>
      </c>
      <c r="C2885" s="1" t="n">
        <v>5</v>
      </c>
      <c r="D2885" s="1" t="n">
        <v>15</v>
      </c>
      <c r="E2885" s="1" t="n">
        <v>4</v>
      </c>
      <c r="F2885" s="1" t="n">
        <v>0</v>
      </c>
      <c r="G2885" s="1" t="n">
        <v>5</v>
      </c>
      <c r="H2885" s="1" t="n">
        <f aca="false">SUM(C2885:G2885)</f>
        <v>29</v>
      </c>
      <c r="I2885" s="1" t="n">
        <v>0</v>
      </c>
      <c r="J2885" s="1" t="n">
        <v>1069</v>
      </c>
      <c r="K2885" s="1" t="n">
        <v>0</v>
      </c>
      <c r="L2885" s="1" t="n">
        <v>0</v>
      </c>
      <c r="M2885" s="1" t="n">
        <v>0</v>
      </c>
      <c r="N2885" s="1" t="n">
        <v>456</v>
      </c>
      <c r="O2885" s="1" t="n">
        <v>0</v>
      </c>
      <c r="P2885" s="1" t="n">
        <v>0</v>
      </c>
      <c r="Q2885" s="1" t="n">
        <v>0</v>
      </c>
      <c r="R2885" s="1" t="n">
        <v>0</v>
      </c>
      <c r="S2885" s="1" t="n">
        <v>0</v>
      </c>
      <c r="T2885" s="1" t="n">
        <v>0</v>
      </c>
      <c r="U2885" s="1" t="n">
        <v>0</v>
      </c>
      <c r="V2885" s="1" t="n">
        <f aca="false">ROUNDUP(SUM(J2885,R2885,L2885,N2885,T2885)/360,0)</f>
        <v>5</v>
      </c>
      <c r="W2885" s="1" t="n">
        <f aca="false">ROUNDUP(SUM(U2885,S2885,M2885,K2885,Q2885)/360*1.1,0)</f>
        <v>0</v>
      </c>
      <c r="X2885" s="1" t="n">
        <v>2198</v>
      </c>
      <c r="Y2885" s="1" t="n">
        <v>0</v>
      </c>
      <c r="Z2885" s="1" t="n">
        <v>354</v>
      </c>
      <c r="AA2885" s="1" t="n">
        <v>0</v>
      </c>
      <c r="AB2885" s="1" t="n">
        <v>261</v>
      </c>
      <c r="AC2885" s="1" t="n">
        <v>0</v>
      </c>
      <c r="AD2885" s="1" t="n">
        <v>0</v>
      </c>
      <c r="AE2885" s="1" t="n">
        <v>0</v>
      </c>
      <c r="AF2885" s="1" t="n">
        <v>286</v>
      </c>
      <c r="AG2885" s="1" t="n">
        <v>0</v>
      </c>
      <c r="AH2885" s="1" t="n">
        <v>0</v>
      </c>
      <c r="AI2885" s="1" t="n">
        <v>0</v>
      </c>
      <c r="AJ2885" s="1" t="n">
        <f aca="false">ROUNDUP(SUM(AF2885,X2885,Z2885,AB2885,AH2885)/360,0)</f>
        <v>9</v>
      </c>
      <c r="AK2885" s="1" t="n">
        <f aca="false">ROUNDUP(SUM(AI2885,AG2885,AA2885,Y2885,AE2885)/360*1.1,0)</f>
        <v>0</v>
      </c>
      <c r="AL2885" s="1" t="n">
        <v>0</v>
      </c>
      <c r="AM2885" s="1" t="n">
        <v>0</v>
      </c>
    </row>
    <row r="2886" customFormat="false" ht="15" hidden="false" customHeight="false" outlineLevel="0" collapsed="false">
      <c r="A2886" s="1" t="n">
        <v>421210</v>
      </c>
      <c r="B2886" s="1" t="str">
        <f aca="false">VLOOKUP(A2886,Municipios!$A$2:$B$5571,2,0)</f>
        <v>Palmitos</v>
      </c>
      <c r="C2886" s="1" t="n">
        <v>6</v>
      </c>
      <c r="D2886" s="1" t="n">
        <v>15</v>
      </c>
      <c r="E2886" s="1" t="n">
        <v>6</v>
      </c>
      <c r="F2886" s="1" t="n">
        <v>26</v>
      </c>
      <c r="G2886" s="1" t="n">
        <v>5</v>
      </c>
      <c r="H2886" s="1" t="n">
        <f aca="false">SUM(C2886:G2886)</f>
        <v>58</v>
      </c>
      <c r="I2886" s="1" t="n">
        <v>0</v>
      </c>
      <c r="J2886" s="1" t="n">
        <v>853</v>
      </c>
      <c r="K2886" s="1" t="n">
        <v>0</v>
      </c>
      <c r="L2886" s="1" t="n">
        <v>0</v>
      </c>
      <c r="M2886" s="1" t="n">
        <v>0</v>
      </c>
      <c r="N2886" s="1" t="n">
        <v>187</v>
      </c>
      <c r="O2886" s="1" t="n">
        <v>0</v>
      </c>
      <c r="P2886" s="1" t="n">
        <v>0</v>
      </c>
      <c r="Q2886" s="1" t="n">
        <v>0</v>
      </c>
      <c r="R2886" s="1" t="n">
        <v>0</v>
      </c>
      <c r="S2886" s="1" t="n">
        <v>0</v>
      </c>
      <c r="T2886" s="1" t="n">
        <v>0</v>
      </c>
      <c r="U2886" s="1" t="n">
        <v>0</v>
      </c>
      <c r="V2886" s="1" t="n">
        <f aca="false">ROUNDUP(SUM(J2886,R2886,L2886,N2886,T2886)/360,0)</f>
        <v>3</v>
      </c>
      <c r="W2886" s="1" t="n">
        <f aca="false">ROUNDUP(SUM(U2886,S2886,M2886,K2886,Q2886)/360*1.1,0)</f>
        <v>0</v>
      </c>
      <c r="X2886" s="1" t="n">
        <v>2092</v>
      </c>
      <c r="Y2886" s="1" t="n">
        <v>0</v>
      </c>
      <c r="Z2886" s="1" t="n">
        <v>70</v>
      </c>
      <c r="AA2886" s="1" t="n">
        <v>0</v>
      </c>
      <c r="AB2886" s="1" t="n">
        <v>200</v>
      </c>
      <c r="AC2886" s="1" t="n">
        <v>0</v>
      </c>
      <c r="AD2886" s="1" t="n">
        <v>0</v>
      </c>
      <c r="AE2886" s="1" t="n">
        <v>0</v>
      </c>
      <c r="AF2886" s="1" t="n">
        <v>336</v>
      </c>
      <c r="AG2886" s="1" t="n">
        <v>0</v>
      </c>
      <c r="AH2886" s="1" t="n">
        <v>8459</v>
      </c>
      <c r="AI2886" s="1" t="n">
        <v>0</v>
      </c>
      <c r="AJ2886" s="1" t="n">
        <f aca="false">ROUNDUP(SUM(AF2886,X2886,Z2886,AB2886,AH2886)/360,0)</f>
        <v>31</v>
      </c>
      <c r="AK2886" s="1" t="n">
        <f aca="false">ROUNDUP(SUM(AI2886,AG2886,AA2886,Y2886,AE2886)/360*1.1,0)</f>
        <v>0</v>
      </c>
      <c r="AL2886" s="1" t="n">
        <v>0</v>
      </c>
      <c r="AM2886" s="1" t="n">
        <v>0</v>
      </c>
    </row>
    <row r="2887" customFormat="false" ht="15" hidden="false" customHeight="false" outlineLevel="0" collapsed="false">
      <c r="A2887" s="1" t="n">
        <v>421220</v>
      </c>
      <c r="B2887" s="1" t="str">
        <f aca="false">VLOOKUP(A2887,Municipios!$A$2:$B$5571,2,0)</f>
        <v>Papanduva</v>
      </c>
      <c r="C2887" s="1" t="n">
        <v>0</v>
      </c>
      <c r="D2887" s="1" t="n">
        <v>22</v>
      </c>
      <c r="E2887" s="1" t="n">
        <v>4</v>
      </c>
      <c r="F2887" s="1" t="n">
        <v>2</v>
      </c>
      <c r="G2887" s="1" t="n">
        <v>2</v>
      </c>
      <c r="H2887" s="1" t="n">
        <f aca="false">SUM(C2887:G2887)</f>
        <v>30</v>
      </c>
      <c r="I2887" s="1" t="n">
        <v>0</v>
      </c>
      <c r="J2887" s="1" t="n">
        <v>707</v>
      </c>
      <c r="K2887" s="1" t="n">
        <v>0</v>
      </c>
      <c r="L2887" s="1" t="n">
        <v>0</v>
      </c>
      <c r="M2887" s="1" t="n">
        <v>0</v>
      </c>
      <c r="N2887" s="1" t="n">
        <v>69</v>
      </c>
      <c r="O2887" s="1" t="n">
        <v>0</v>
      </c>
      <c r="P2887" s="1" t="n">
        <v>0</v>
      </c>
      <c r="Q2887" s="1" t="n">
        <v>0</v>
      </c>
      <c r="R2887" s="1" t="n">
        <v>0</v>
      </c>
      <c r="S2887" s="1" t="n">
        <v>0</v>
      </c>
      <c r="T2887" s="1" t="n">
        <v>0</v>
      </c>
      <c r="U2887" s="1" t="n">
        <v>0</v>
      </c>
      <c r="V2887" s="1" t="n">
        <f aca="false">ROUNDUP(SUM(J2887,R2887,L2887,N2887,T2887)/360,0)</f>
        <v>3</v>
      </c>
      <c r="W2887" s="1" t="n">
        <f aca="false">ROUNDUP(SUM(U2887,S2887,M2887,K2887,Q2887)/360*1.1,0)</f>
        <v>0</v>
      </c>
      <c r="X2887" s="1" t="n">
        <v>2179</v>
      </c>
      <c r="Y2887" s="1" t="n">
        <v>0</v>
      </c>
      <c r="Z2887" s="1" t="n">
        <v>125</v>
      </c>
      <c r="AA2887" s="1" t="n">
        <v>0</v>
      </c>
      <c r="AB2887" s="1" t="n">
        <v>105</v>
      </c>
      <c r="AC2887" s="1" t="n">
        <v>0</v>
      </c>
      <c r="AD2887" s="1" t="n">
        <v>0</v>
      </c>
      <c r="AE2887" s="1" t="n">
        <v>0</v>
      </c>
      <c r="AF2887" s="1" t="n">
        <v>0</v>
      </c>
      <c r="AG2887" s="1" t="n">
        <v>0</v>
      </c>
      <c r="AH2887" s="1" t="n">
        <v>3397</v>
      </c>
      <c r="AI2887" s="1" t="n">
        <v>0</v>
      </c>
      <c r="AJ2887" s="1" t="n">
        <f aca="false">ROUNDUP(SUM(AF2887,X2887,Z2887,AB2887,AH2887)/360,0)</f>
        <v>17</v>
      </c>
      <c r="AK2887" s="1" t="n">
        <f aca="false">ROUNDUP(SUM(AI2887,AG2887,AA2887,Y2887,AE2887)/360*1.1,0)</f>
        <v>0</v>
      </c>
      <c r="AL2887" s="1" t="n">
        <v>2</v>
      </c>
      <c r="AM2887" s="1" t="n">
        <v>0</v>
      </c>
    </row>
    <row r="2888" customFormat="false" ht="15" hidden="false" customHeight="false" outlineLevel="0" collapsed="false">
      <c r="A2888" s="1" t="n">
        <v>421250</v>
      </c>
      <c r="B2888" s="1" t="str">
        <f aca="false">VLOOKUP(A2888,Municipios!$A$2:$B$5571,2,0)</f>
        <v>Penha</v>
      </c>
      <c r="C2888" s="1" t="n">
        <v>24</v>
      </c>
      <c r="D2888" s="1" t="n">
        <v>2</v>
      </c>
      <c r="E2888" s="1" t="n">
        <v>0</v>
      </c>
      <c r="F2888" s="1" t="n">
        <v>0</v>
      </c>
      <c r="G2888" s="1" t="n">
        <v>0</v>
      </c>
      <c r="H2888" s="1" t="n">
        <f aca="false">SUM(C2888:G2888)</f>
        <v>26</v>
      </c>
      <c r="I2888" s="1" t="n">
        <v>0</v>
      </c>
      <c r="J2888" s="1" t="n">
        <v>0</v>
      </c>
      <c r="K2888" s="1" t="n">
        <v>0</v>
      </c>
      <c r="L2888" s="1" t="n">
        <v>0</v>
      </c>
      <c r="M2888" s="1" t="n">
        <v>0</v>
      </c>
      <c r="N2888" s="1" t="n">
        <v>0</v>
      </c>
      <c r="O2888" s="1" t="n">
        <v>0</v>
      </c>
      <c r="P2888" s="1" t="n">
        <v>0</v>
      </c>
      <c r="Q2888" s="1" t="n">
        <v>0</v>
      </c>
      <c r="R2888" s="1" t="n">
        <v>0</v>
      </c>
      <c r="S2888" s="1" t="n">
        <v>0</v>
      </c>
      <c r="T2888" s="1" t="n">
        <v>0</v>
      </c>
      <c r="U2888" s="1" t="n">
        <v>0</v>
      </c>
      <c r="V2888" s="1" t="n">
        <f aca="false">ROUNDUP(SUM(J2888,R2888,L2888,N2888,T2888)/360,0)</f>
        <v>0</v>
      </c>
      <c r="W2888" s="1" t="n">
        <f aca="false">ROUNDUP(SUM(U2888,S2888,M2888,K2888,Q2888)/360*1.1,0)</f>
        <v>0</v>
      </c>
      <c r="X2888" s="1" t="n">
        <v>0</v>
      </c>
      <c r="Y2888" s="1" t="n">
        <v>0</v>
      </c>
      <c r="Z2888" s="1" t="n">
        <v>0</v>
      </c>
      <c r="AA2888" s="1" t="n">
        <v>0</v>
      </c>
      <c r="AB2888" s="1" t="n">
        <v>0</v>
      </c>
      <c r="AC2888" s="1" t="n">
        <v>0</v>
      </c>
      <c r="AD2888" s="1" t="n">
        <v>0</v>
      </c>
      <c r="AE2888" s="1" t="n">
        <v>0</v>
      </c>
      <c r="AF2888" s="1" t="n">
        <v>2095</v>
      </c>
      <c r="AG2888" s="1" t="n">
        <v>0</v>
      </c>
      <c r="AH2888" s="1" t="n">
        <v>0</v>
      </c>
      <c r="AI2888" s="1" t="n">
        <v>0</v>
      </c>
      <c r="AJ2888" s="1" t="n">
        <f aca="false">ROUNDUP(SUM(AF2888,X2888,Z2888,AB2888,AH2888)/360,0)</f>
        <v>6</v>
      </c>
      <c r="AK2888" s="1" t="n">
        <f aca="false">ROUNDUP(SUM(AI2888,AG2888,AA2888,Y2888,AE2888)/360*1.1,0)</f>
        <v>0</v>
      </c>
      <c r="AL2888" s="1" t="n">
        <v>1</v>
      </c>
      <c r="AM2888" s="1" t="n">
        <v>0</v>
      </c>
    </row>
    <row r="2889" customFormat="false" ht="15" hidden="false" customHeight="false" outlineLevel="0" collapsed="false">
      <c r="A2889" s="1" t="n">
        <v>421260</v>
      </c>
      <c r="B2889" s="1" t="str">
        <f aca="false">VLOOKUP(A2889,Municipios!$A$2:$B$5571,2,0)</f>
        <v>Peritiba</v>
      </c>
      <c r="C2889" s="1" t="n">
        <v>7</v>
      </c>
      <c r="D2889" s="1" t="n">
        <v>10</v>
      </c>
      <c r="E2889" s="1" t="n">
        <v>4</v>
      </c>
      <c r="F2889" s="1" t="n">
        <v>1</v>
      </c>
      <c r="G2889" s="1" t="n">
        <v>4</v>
      </c>
      <c r="H2889" s="1" t="n">
        <f aca="false">SUM(C2889:G2889)</f>
        <v>26</v>
      </c>
      <c r="I2889" s="1" t="n">
        <v>0</v>
      </c>
      <c r="J2889" s="1" t="n">
        <v>87</v>
      </c>
      <c r="K2889" s="1" t="n">
        <v>0</v>
      </c>
      <c r="L2889" s="1" t="n">
        <v>0</v>
      </c>
      <c r="M2889" s="1" t="n">
        <v>0</v>
      </c>
      <c r="N2889" s="1" t="n">
        <v>2</v>
      </c>
      <c r="O2889" s="1" t="n">
        <v>0</v>
      </c>
      <c r="P2889" s="1" t="n">
        <v>0</v>
      </c>
      <c r="Q2889" s="1" t="n">
        <v>0</v>
      </c>
      <c r="R2889" s="1" t="n">
        <v>0</v>
      </c>
      <c r="S2889" s="1" t="n">
        <v>0</v>
      </c>
      <c r="T2889" s="1" t="n">
        <v>0</v>
      </c>
      <c r="U2889" s="1" t="n">
        <v>0</v>
      </c>
      <c r="V2889" s="1" t="n">
        <f aca="false">ROUNDUP(SUM(J2889,R2889,L2889,N2889,T2889)/360,0)</f>
        <v>1</v>
      </c>
      <c r="W2889" s="1" t="n">
        <f aca="false">ROUNDUP(SUM(U2889,S2889,M2889,K2889,Q2889)/360*1.1,0)</f>
        <v>0</v>
      </c>
      <c r="X2889" s="1" t="n">
        <v>320</v>
      </c>
      <c r="Y2889" s="1" t="n">
        <v>0</v>
      </c>
      <c r="Z2889" s="1" t="n">
        <v>0</v>
      </c>
      <c r="AA2889" s="1" t="n">
        <v>0</v>
      </c>
      <c r="AB2889" s="1" t="n">
        <v>14</v>
      </c>
      <c r="AC2889" s="1" t="n">
        <v>0</v>
      </c>
      <c r="AD2889" s="1" t="n">
        <v>0</v>
      </c>
      <c r="AE2889" s="1" t="n">
        <v>0</v>
      </c>
      <c r="AF2889" s="1" t="n">
        <v>226</v>
      </c>
      <c r="AG2889" s="1" t="n">
        <v>0</v>
      </c>
      <c r="AH2889" s="1" t="n">
        <v>0</v>
      </c>
      <c r="AI2889" s="1" t="n">
        <v>0</v>
      </c>
      <c r="AJ2889" s="1" t="n">
        <f aca="false">ROUNDUP(SUM(AF2889,X2889,Z2889,AB2889,AH2889)/360,0)</f>
        <v>2</v>
      </c>
      <c r="AK2889" s="1" t="n">
        <f aca="false">ROUNDUP(SUM(AI2889,AG2889,AA2889,Y2889,AE2889)/360*1.1,0)</f>
        <v>0</v>
      </c>
      <c r="AL2889" s="1" t="n">
        <v>1</v>
      </c>
      <c r="AM2889" s="1" t="n">
        <v>0</v>
      </c>
    </row>
    <row r="2890" customFormat="false" ht="15" hidden="false" customHeight="false" outlineLevel="0" collapsed="false">
      <c r="A2890" s="1" t="n">
        <v>421270</v>
      </c>
      <c r="B2890" s="1" t="str">
        <f aca="false">VLOOKUP(A2890,Municipios!$A$2:$B$5571,2,0)</f>
        <v>Petrolândia</v>
      </c>
      <c r="C2890" s="1" t="n">
        <v>0</v>
      </c>
      <c r="D2890" s="1" t="n">
        <v>12</v>
      </c>
      <c r="E2890" s="1" t="n">
        <v>0</v>
      </c>
      <c r="F2890" s="1" t="n">
        <v>0</v>
      </c>
      <c r="G2890" s="1" t="n">
        <v>2</v>
      </c>
      <c r="H2890" s="1" t="n">
        <f aca="false">SUM(C2890:G2890)</f>
        <v>14</v>
      </c>
      <c r="I2890" s="1" t="n">
        <v>0</v>
      </c>
      <c r="J2890" s="1" t="n">
        <v>276</v>
      </c>
      <c r="K2890" s="1" t="n">
        <v>0</v>
      </c>
      <c r="L2890" s="1" t="n">
        <v>0</v>
      </c>
      <c r="M2890" s="1" t="n">
        <v>0</v>
      </c>
      <c r="N2890" s="1" t="n">
        <v>55</v>
      </c>
      <c r="O2890" s="1" t="n">
        <v>0</v>
      </c>
      <c r="P2890" s="1" t="n">
        <v>0</v>
      </c>
      <c r="Q2890" s="1" t="n">
        <v>0</v>
      </c>
      <c r="R2890" s="1" t="n">
        <v>0</v>
      </c>
      <c r="S2890" s="1" t="n">
        <v>0</v>
      </c>
      <c r="T2890" s="1" t="n">
        <v>0</v>
      </c>
      <c r="U2890" s="1" t="n">
        <v>0</v>
      </c>
      <c r="V2890" s="1" t="n">
        <f aca="false">ROUNDUP(SUM(J2890,R2890,L2890,N2890,T2890)/360,0)</f>
        <v>1</v>
      </c>
      <c r="W2890" s="1" t="n">
        <f aca="false">ROUNDUP(SUM(U2890,S2890,M2890,K2890,Q2890)/360*1.1,0)</f>
        <v>0</v>
      </c>
      <c r="X2890" s="1" t="n">
        <v>377</v>
      </c>
      <c r="Y2890" s="1" t="n">
        <v>0</v>
      </c>
      <c r="Z2890" s="1" t="n">
        <v>0</v>
      </c>
      <c r="AA2890" s="1" t="n">
        <v>0</v>
      </c>
      <c r="AB2890" s="1" t="n">
        <v>34</v>
      </c>
      <c r="AC2890" s="1" t="n">
        <v>0</v>
      </c>
      <c r="AD2890" s="1" t="n">
        <v>0</v>
      </c>
      <c r="AE2890" s="1" t="n">
        <v>0</v>
      </c>
      <c r="AF2890" s="1" t="n">
        <v>0</v>
      </c>
      <c r="AG2890" s="1" t="n">
        <v>0</v>
      </c>
      <c r="AH2890" s="1" t="n">
        <v>0</v>
      </c>
      <c r="AI2890" s="1" t="n">
        <v>0</v>
      </c>
      <c r="AJ2890" s="1" t="n">
        <f aca="false">ROUNDUP(SUM(AF2890,X2890,Z2890,AB2890,AH2890)/360,0)</f>
        <v>2</v>
      </c>
      <c r="AK2890" s="1" t="n">
        <f aca="false">ROUNDUP(SUM(AI2890,AG2890,AA2890,Y2890,AE2890)/360*1.1,0)</f>
        <v>0</v>
      </c>
      <c r="AL2890" s="1" t="n">
        <v>0</v>
      </c>
      <c r="AM2890" s="1" t="n">
        <v>0</v>
      </c>
    </row>
    <row r="2891" customFormat="false" ht="15" hidden="false" customHeight="false" outlineLevel="0" collapsed="false">
      <c r="A2891" s="1" t="n">
        <v>421290</v>
      </c>
      <c r="B2891" s="1" t="str">
        <f aca="false">VLOOKUP(A2891,Municipios!$A$2:$B$5571,2,0)</f>
        <v>Pinhalzinho</v>
      </c>
      <c r="C2891" s="1" t="n">
        <v>9</v>
      </c>
      <c r="D2891" s="1" t="n">
        <v>11</v>
      </c>
      <c r="E2891" s="1" t="n">
        <v>5</v>
      </c>
      <c r="F2891" s="1" t="n">
        <v>0</v>
      </c>
      <c r="G2891" s="1" t="n">
        <v>2</v>
      </c>
      <c r="H2891" s="1" t="n">
        <f aca="false">SUM(C2891:G2891)</f>
        <v>27</v>
      </c>
      <c r="I2891" s="1" t="n">
        <v>0</v>
      </c>
      <c r="J2891" s="1" t="n">
        <v>372</v>
      </c>
      <c r="K2891" s="1" t="n">
        <v>0</v>
      </c>
      <c r="L2891" s="1" t="n">
        <v>0</v>
      </c>
      <c r="M2891" s="1" t="n">
        <v>0</v>
      </c>
      <c r="N2891" s="1" t="n">
        <v>39</v>
      </c>
      <c r="O2891" s="1" t="n">
        <v>0</v>
      </c>
      <c r="P2891" s="1" t="n">
        <v>0</v>
      </c>
      <c r="Q2891" s="1" t="n">
        <v>0</v>
      </c>
      <c r="R2891" s="1" t="n">
        <v>0</v>
      </c>
      <c r="S2891" s="1" t="n">
        <v>0</v>
      </c>
      <c r="T2891" s="1" t="n">
        <v>0</v>
      </c>
      <c r="U2891" s="1" t="n">
        <v>0</v>
      </c>
      <c r="V2891" s="1" t="n">
        <f aca="false">ROUNDUP(SUM(J2891,R2891,L2891,N2891,T2891)/360,0)</f>
        <v>2</v>
      </c>
      <c r="W2891" s="1" t="n">
        <f aca="false">ROUNDUP(SUM(U2891,S2891,M2891,K2891,Q2891)/360*1.1,0)</f>
        <v>0</v>
      </c>
      <c r="X2891" s="1" t="n">
        <v>776</v>
      </c>
      <c r="Y2891" s="1" t="n">
        <v>0</v>
      </c>
      <c r="Z2891" s="1" t="n">
        <v>384</v>
      </c>
      <c r="AA2891" s="1" t="n">
        <v>0</v>
      </c>
      <c r="AB2891" s="1" t="n">
        <v>200</v>
      </c>
      <c r="AC2891" s="1" t="n">
        <v>0</v>
      </c>
      <c r="AD2891" s="1" t="n">
        <v>0</v>
      </c>
      <c r="AE2891" s="1" t="n">
        <v>0</v>
      </c>
      <c r="AF2891" s="1" t="n">
        <v>897</v>
      </c>
      <c r="AG2891" s="1" t="n">
        <v>0</v>
      </c>
      <c r="AH2891" s="1" t="n">
        <v>0</v>
      </c>
      <c r="AI2891" s="1" t="n">
        <v>0</v>
      </c>
      <c r="AJ2891" s="1" t="n">
        <f aca="false">ROUNDUP(SUM(AF2891,X2891,Z2891,AB2891,AH2891)/360,0)</f>
        <v>7</v>
      </c>
      <c r="AK2891" s="1" t="n">
        <f aca="false">ROUNDUP(SUM(AI2891,AG2891,AA2891,Y2891,AE2891)/360*1.1,0)</f>
        <v>0</v>
      </c>
      <c r="AL2891" s="1" t="n">
        <v>0</v>
      </c>
      <c r="AM2891" s="1" t="n">
        <v>0</v>
      </c>
    </row>
    <row r="2892" customFormat="false" ht="15" hidden="false" customHeight="false" outlineLevel="0" collapsed="false">
      <c r="A2892" s="1" t="n">
        <v>421320</v>
      </c>
      <c r="B2892" s="1" t="str">
        <f aca="false">VLOOKUP(A2892,Municipios!$A$2:$B$5571,2,0)</f>
        <v>Pomerode</v>
      </c>
      <c r="C2892" s="1" t="n">
        <v>15</v>
      </c>
      <c r="D2892" s="1" t="n">
        <v>24</v>
      </c>
      <c r="E2892" s="1" t="n">
        <v>6</v>
      </c>
      <c r="F2892" s="1" t="n">
        <v>0</v>
      </c>
      <c r="G2892" s="1" t="n">
        <v>5</v>
      </c>
      <c r="H2892" s="1" t="n">
        <f aca="false">SUM(C2892:G2892)</f>
        <v>50</v>
      </c>
      <c r="I2892" s="1" t="n">
        <v>0</v>
      </c>
      <c r="J2892" s="1" t="n">
        <v>528</v>
      </c>
      <c r="K2892" s="1" t="n">
        <v>0</v>
      </c>
      <c r="L2892" s="1" t="n">
        <v>0</v>
      </c>
      <c r="M2892" s="1" t="n">
        <v>0</v>
      </c>
      <c r="N2892" s="1" t="n">
        <v>42</v>
      </c>
      <c r="O2892" s="1" t="n">
        <v>0</v>
      </c>
      <c r="P2892" s="1" t="n">
        <v>0</v>
      </c>
      <c r="Q2892" s="1" t="n">
        <v>0</v>
      </c>
      <c r="R2892" s="1" t="n">
        <v>0</v>
      </c>
      <c r="S2892" s="1" t="n">
        <v>0</v>
      </c>
      <c r="T2892" s="1" t="n">
        <v>0</v>
      </c>
      <c r="U2892" s="1" t="n">
        <v>0</v>
      </c>
      <c r="V2892" s="1" t="n">
        <f aca="false">ROUNDUP(SUM(J2892,R2892,L2892,N2892,T2892)/360,0)</f>
        <v>2</v>
      </c>
      <c r="W2892" s="1" t="n">
        <f aca="false">ROUNDUP(SUM(U2892,S2892,M2892,K2892,Q2892)/360*1.1,0)</f>
        <v>0</v>
      </c>
      <c r="X2892" s="1" t="n">
        <v>2832</v>
      </c>
      <c r="Y2892" s="1" t="n">
        <v>0</v>
      </c>
      <c r="Z2892" s="1" t="n">
        <v>615</v>
      </c>
      <c r="AA2892" s="1" t="n">
        <v>0</v>
      </c>
      <c r="AB2892" s="1" t="n">
        <v>146</v>
      </c>
      <c r="AC2892" s="1" t="n">
        <v>0</v>
      </c>
      <c r="AD2892" s="1" t="n">
        <v>0</v>
      </c>
      <c r="AE2892" s="1" t="n">
        <v>0</v>
      </c>
      <c r="AF2892" s="1" t="n">
        <v>1371</v>
      </c>
      <c r="AG2892" s="1" t="n">
        <v>0</v>
      </c>
      <c r="AH2892" s="1" t="n">
        <v>0</v>
      </c>
      <c r="AI2892" s="1" t="n">
        <v>0</v>
      </c>
      <c r="AJ2892" s="1" t="n">
        <f aca="false">ROUNDUP(SUM(AF2892,X2892,Z2892,AB2892,AH2892)/360,0)</f>
        <v>14</v>
      </c>
      <c r="AK2892" s="1" t="n">
        <f aca="false">ROUNDUP(SUM(AI2892,AG2892,AA2892,Y2892,AE2892)/360*1.1,0)</f>
        <v>0</v>
      </c>
      <c r="AL2892" s="1" t="n">
        <v>1</v>
      </c>
      <c r="AM2892" s="1" t="n">
        <v>0</v>
      </c>
    </row>
    <row r="2893" customFormat="false" ht="15" hidden="false" customHeight="false" outlineLevel="0" collapsed="false">
      <c r="A2893" s="1" t="n">
        <v>421330</v>
      </c>
      <c r="B2893" s="1" t="str">
        <f aca="false">VLOOKUP(A2893,Municipios!$A$2:$B$5571,2,0)</f>
        <v>Ponte Alta</v>
      </c>
      <c r="C2893" s="1" t="n">
        <v>0</v>
      </c>
      <c r="D2893" s="1" t="n">
        <v>24</v>
      </c>
      <c r="E2893" s="1" t="n">
        <v>0</v>
      </c>
      <c r="F2893" s="1" t="n">
        <v>0</v>
      </c>
      <c r="G2893" s="1" t="n">
        <v>2</v>
      </c>
      <c r="H2893" s="1" t="n">
        <f aca="false">SUM(C2893:G2893)</f>
        <v>26</v>
      </c>
      <c r="I2893" s="1" t="n">
        <v>0</v>
      </c>
      <c r="J2893" s="1" t="n">
        <v>55</v>
      </c>
      <c r="K2893" s="1" t="n">
        <v>0</v>
      </c>
      <c r="L2893" s="1" t="n">
        <v>0</v>
      </c>
      <c r="M2893" s="1" t="n">
        <v>0</v>
      </c>
      <c r="N2893" s="1" t="n">
        <v>0</v>
      </c>
      <c r="O2893" s="1" t="n">
        <v>0</v>
      </c>
      <c r="P2893" s="1" t="n">
        <v>0</v>
      </c>
      <c r="Q2893" s="1" t="n">
        <v>0</v>
      </c>
      <c r="R2893" s="1" t="n">
        <v>0</v>
      </c>
      <c r="S2893" s="1" t="n">
        <v>0</v>
      </c>
      <c r="T2893" s="1" t="n">
        <v>0</v>
      </c>
      <c r="U2893" s="1" t="n">
        <v>0</v>
      </c>
      <c r="V2893" s="1" t="n">
        <f aca="false">ROUNDUP(SUM(J2893,R2893,L2893,N2893,T2893)/360,0)</f>
        <v>1</v>
      </c>
      <c r="W2893" s="1" t="n">
        <f aca="false">ROUNDUP(SUM(U2893,S2893,M2893,K2893,Q2893)/360*1.1,0)</f>
        <v>0</v>
      </c>
      <c r="X2893" s="1" t="n">
        <v>70</v>
      </c>
      <c r="Y2893" s="1" t="n">
        <v>0</v>
      </c>
      <c r="Z2893" s="1" t="n">
        <v>0</v>
      </c>
      <c r="AA2893" s="1" t="n">
        <v>0</v>
      </c>
      <c r="AB2893" s="1" t="n">
        <v>0</v>
      </c>
      <c r="AC2893" s="1" t="n">
        <v>0</v>
      </c>
      <c r="AD2893" s="1" t="n">
        <v>0</v>
      </c>
      <c r="AE2893" s="1" t="n">
        <v>0</v>
      </c>
      <c r="AF2893" s="1" t="n">
        <v>0</v>
      </c>
      <c r="AG2893" s="1" t="n">
        <v>0</v>
      </c>
      <c r="AH2893" s="1" t="n">
        <v>0</v>
      </c>
      <c r="AI2893" s="1" t="n">
        <v>0</v>
      </c>
      <c r="AJ2893" s="1" t="n">
        <f aca="false">ROUNDUP(SUM(AF2893,X2893,Z2893,AB2893,AH2893)/360,0)</f>
        <v>1</v>
      </c>
      <c r="AK2893" s="1" t="n">
        <f aca="false">ROUNDUP(SUM(AI2893,AG2893,AA2893,Y2893,AE2893)/360*1.1,0)</f>
        <v>0</v>
      </c>
      <c r="AL2893" s="1" t="n">
        <v>0</v>
      </c>
      <c r="AM2893" s="1" t="n">
        <v>0</v>
      </c>
    </row>
    <row r="2894" customFormat="false" ht="15" hidden="false" customHeight="false" outlineLevel="0" collapsed="false">
      <c r="A2894" s="1" t="n">
        <v>421340</v>
      </c>
      <c r="B2894" s="1" t="str">
        <f aca="false">VLOOKUP(A2894,Municipios!$A$2:$B$5571,2,0)</f>
        <v>Ponte Serrada</v>
      </c>
      <c r="C2894" s="1" t="n">
        <v>0</v>
      </c>
      <c r="D2894" s="1" t="n">
        <v>30</v>
      </c>
      <c r="E2894" s="1" t="n">
        <v>0</v>
      </c>
      <c r="F2894" s="1" t="n">
        <v>30</v>
      </c>
      <c r="G2894" s="1" t="n">
        <v>5</v>
      </c>
      <c r="H2894" s="1" t="n">
        <f aca="false">SUM(C2894:G2894)</f>
        <v>65</v>
      </c>
      <c r="I2894" s="1" t="n">
        <v>0</v>
      </c>
      <c r="J2894" s="1" t="n">
        <v>1199</v>
      </c>
      <c r="K2894" s="1" t="n">
        <v>0</v>
      </c>
      <c r="L2894" s="1" t="n">
        <v>0</v>
      </c>
      <c r="M2894" s="1" t="n">
        <v>0</v>
      </c>
      <c r="N2894" s="1" t="n">
        <v>274</v>
      </c>
      <c r="O2894" s="1" t="n">
        <v>0</v>
      </c>
      <c r="P2894" s="1" t="n">
        <v>0</v>
      </c>
      <c r="Q2894" s="1" t="n">
        <v>0</v>
      </c>
      <c r="R2894" s="1" t="n">
        <v>0</v>
      </c>
      <c r="S2894" s="1" t="n">
        <v>0</v>
      </c>
      <c r="T2894" s="1" t="n">
        <v>0</v>
      </c>
      <c r="U2894" s="1" t="n">
        <v>0</v>
      </c>
      <c r="V2894" s="1" t="n">
        <f aca="false">ROUNDUP(SUM(J2894,R2894,L2894,N2894,T2894)/360,0)</f>
        <v>5</v>
      </c>
      <c r="W2894" s="1" t="n">
        <f aca="false">ROUNDUP(SUM(U2894,S2894,M2894,K2894,Q2894)/360*1.1,0)</f>
        <v>0</v>
      </c>
      <c r="X2894" s="1" t="n">
        <v>2817</v>
      </c>
      <c r="Y2894" s="1" t="n">
        <v>0</v>
      </c>
      <c r="Z2894" s="1" t="n">
        <v>0</v>
      </c>
      <c r="AA2894" s="1" t="n">
        <v>0</v>
      </c>
      <c r="AB2894" s="1" t="n">
        <v>224</v>
      </c>
      <c r="AC2894" s="1" t="n">
        <v>0</v>
      </c>
      <c r="AD2894" s="1" t="n">
        <v>0</v>
      </c>
      <c r="AE2894" s="1" t="n">
        <v>0</v>
      </c>
      <c r="AF2894" s="1" t="n">
        <v>0</v>
      </c>
      <c r="AG2894" s="1" t="n">
        <v>0</v>
      </c>
      <c r="AH2894" s="1" t="n">
        <v>10208</v>
      </c>
      <c r="AI2894" s="1" t="n">
        <v>0</v>
      </c>
      <c r="AJ2894" s="1" t="n">
        <f aca="false">ROUNDUP(SUM(AF2894,X2894,Z2894,AB2894,AH2894)/360,0)</f>
        <v>37</v>
      </c>
      <c r="AK2894" s="1" t="n">
        <f aca="false">ROUNDUP(SUM(AI2894,AG2894,AA2894,Y2894,AE2894)/360*1.1,0)</f>
        <v>0</v>
      </c>
      <c r="AL2894" s="1" t="n">
        <v>0</v>
      </c>
      <c r="AM2894" s="1" t="n">
        <v>0</v>
      </c>
    </row>
    <row r="2895" customFormat="false" ht="15" hidden="false" customHeight="false" outlineLevel="0" collapsed="false">
      <c r="A2895" s="1" t="n">
        <v>421360</v>
      </c>
      <c r="B2895" s="1" t="str">
        <f aca="false">VLOOKUP(A2895,Municipios!$A$2:$B$5571,2,0)</f>
        <v>Porto União</v>
      </c>
      <c r="C2895" s="1" t="n">
        <v>28</v>
      </c>
      <c r="D2895" s="1" t="n">
        <v>26</v>
      </c>
      <c r="E2895" s="1" t="n">
        <v>10</v>
      </c>
      <c r="F2895" s="1" t="n">
        <v>0</v>
      </c>
      <c r="G2895" s="1" t="n">
        <v>6</v>
      </c>
      <c r="H2895" s="1" t="n">
        <f aca="false">SUM(C2895:G2895)</f>
        <v>70</v>
      </c>
      <c r="I2895" s="1" t="n">
        <v>8</v>
      </c>
      <c r="J2895" s="1" t="n">
        <v>352</v>
      </c>
      <c r="K2895" s="1" t="n">
        <v>0</v>
      </c>
      <c r="L2895" s="1" t="n">
        <v>0</v>
      </c>
      <c r="M2895" s="1" t="n">
        <v>0</v>
      </c>
      <c r="N2895" s="1" t="n">
        <v>246</v>
      </c>
      <c r="O2895" s="1" t="n">
        <v>0</v>
      </c>
      <c r="P2895" s="1" t="n">
        <v>115</v>
      </c>
      <c r="Q2895" s="1" t="n">
        <v>185</v>
      </c>
      <c r="R2895" s="1" t="n">
        <v>1</v>
      </c>
      <c r="S2895" s="1" t="n">
        <v>0</v>
      </c>
      <c r="T2895" s="1" t="n">
        <v>0</v>
      </c>
      <c r="U2895" s="1" t="n">
        <v>0</v>
      </c>
      <c r="V2895" s="1" t="n">
        <f aca="false">ROUNDUP(SUM(J2895,R2895,L2895,N2895,T2895)/360,0)</f>
        <v>2</v>
      </c>
      <c r="W2895" s="1" t="n">
        <f aca="false">ROUNDUP(SUM(U2895,S2895,M2895,K2895,Q2895)/360*1.1,0)</f>
        <v>1</v>
      </c>
      <c r="X2895" s="1" t="n">
        <v>3755</v>
      </c>
      <c r="Y2895" s="1" t="n">
        <v>0</v>
      </c>
      <c r="Z2895" s="1" t="n">
        <v>566</v>
      </c>
      <c r="AA2895" s="1" t="n">
        <v>0</v>
      </c>
      <c r="AB2895" s="1" t="n">
        <v>492</v>
      </c>
      <c r="AC2895" s="1" t="n">
        <v>0</v>
      </c>
      <c r="AD2895" s="1" t="n">
        <v>1071</v>
      </c>
      <c r="AE2895" s="1" t="n">
        <v>1776</v>
      </c>
      <c r="AF2895" s="1" t="n">
        <v>3398</v>
      </c>
      <c r="AG2895" s="1" t="n">
        <v>0</v>
      </c>
      <c r="AH2895" s="1" t="n">
        <v>0</v>
      </c>
      <c r="AI2895" s="1" t="n">
        <v>0</v>
      </c>
      <c r="AJ2895" s="1" t="n">
        <f aca="false">ROUNDUP(SUM(AF2895,X2895,Z2895,AB2895,AH2895)/360,0)</f>
        <v>23</v>
      </c>
      <c r="AK2895" s="1" t="n">
        <f aca="false">ROUNDUP(SUM(AI2895,AG2895,AA2895,Y2895,AE2895)/360*1.1,0)</f>
        <v>6</v>
      </c>
      <c r="AL2895" s="1" t="n">
        <v>18</v>
      </c>
      <c r="AM2895" s="1" t="n">
        <v>1</v>
      </c>
    </row>
    <row r="2896" customFormat="false" ht="15" hidden="false" customHeight="false" outlineLevel="0" collapsed="false">
      <c r="A2896" s="1" t="n">
        <v>421370</v>
      </c>
      <c r="B2896" s="1" t="str">
        <f aca="false">VLOOKUP(A2896,Municipios!$A$2:$B$5571,2,0)</f>
        <v>Pouso Redondo</v>
      </c>
      <c r="C2896" s="1" t="n">
        <v>2</v>
      </c>
      <c r="D2896" s="1" t="n">
        <v>12</v>
      </c>
      <c r="E2896" s="1" t="n">
        <v>6</v>
      </c>
      <c r="F2896" s="1" t="n">
        <v>10</v>
      </c>
      <c r="G2896" s="1" t="n">
        <v>4</v>
      </c>
      <c r="H2896" s="1" t="n">
        <f aca="false">SUM(C2896:G2896)</f>
        <v>34</v>
      </c>
      <c r="I2896" s="1" t="n">
        <v>0</v>
      </c>
      <c r="J2896" s="1" t="n">
        <v>611</v>
      </c>
      <c r="K2896" s="1" t="n">
        <v>0</v>
      </c>
      <c r="L2896" s="1" t="n">
        <v>0</v>
      </c>
      <c r="M2896" s="1" t="n">
        <v>0</v>
      </c>
      <c r="N2896" s="1" t="n">
        <v>37</v>
      </c>
      <c r="O2896" s="1" t="n">
        <v>0</v>
      </c>
      <c r="P2896" s="1" t="n">
        <v>0</v>
      </c>
      <c r="Q2896" s="1" t="n">
        <v>0</v>
      </c>
      <c r="R2896" s="1" t="n">
        <v>0</v>
      </c>
      <c r="S2896" s="1" t="n">
        <v>0</v>
      </c>
      <c r="T2896" s="1" t="n">
        <v>0</v>
      </c>
      <c r="U2896" s="1" t="n">
        <v>0</v>
      </c>
      <c r="V2896" s="1" t="n">
        <f aca="false">ROUNDUP(SUM(J2896,R2896,L2896,N2896,T2896)/360,0)</f>
        <v>2</v>
      </c>
      <c r="W2896" s="1" t="n">
        <f aca="false">ROUNDUP(SUM(U2896,S2896,M2896,K2896,Q2896)/360*1.1,0)</f>
        <v>0</v>
      </c>
      <c r="X2896" s="1" t="n">
        <v>1150</v>
      </c>
      <c r="Y2896" s="1" t="n">
        <v>0</v>
      </c>
      <c r="Z2896" s="1" t="n">
        <v>0</v>
      </c>
      <c r="AA2896" s="1" t="n">
        <v>0</v>
      </c>
      <c r="AB2896" s="1" t="n">
        <v>8</v>
      </c>
      <c r="AC2896" s="1" t="n">
        <v>0</v>
      </c>
      <c r="AD2896" s="1" t="n">
        <v>0</v>
      </c>
      <c r="AE2896" s="1" t="n">
        <v>0</v>
      </c>
      <c r="AF2896" s="1" t="n">
        <v>0</v>
      </c>
      <c r="AG2896" s="1" t="n">
        <v>0</v>
      </c>
      <c r="AH2896" s="1" t="n">
        <v>29</v>
      </c>
      <c r="AI2896" s="1" t="n">
        <v>0</v>
      </c>
      <c r="AJ2896" s="1" t="n">
        <f aca="false">ROUNDUP(SUM(AF2896,X2896,Z2896,AB2896,AH2896)/360,0)</f>
        <v>4</v>
      </c>
      <c r="AK2896" s="1" t="n">
        <f aca="false">ROUNDUP(SUM(AI2896,AG2896,AA2896,Y2896,AE2896)/360*1.1,0)</f>
        <v>0</v>
      </c>
      <c r="AL2896" s="1" t="n">
        <v>0</v>
      </c>
      <c r="AM2896" s="1" t="n">
        <v>0</v>
      </c>
    </row>
    <row r="2897" customFormat="false" ht="15" hidden="false" customHeight="false" outlineLevel="0" collapsed="false">
      <c r="A2897" s="1" t="n">
        <v>421380</v>
      </c>
      <c r="B2897" s="1" t="str">
        <f aca="false">VLOOKUP(A2897,Municipios!$A$2:$B$5571,2,0)</f>
        <v>Praia Grande</v>
      </c>
      <c r="C2897" s="1" t="n">
        <v>7</v>
      </c>
      <c r="D2897" s="1" t="n">
        <v>31</v>
      </c>
      <c r="E2897" s="1" t="n">
        <v>1</v>
      </c>
      <c r="F2897" s="1" t="n">
        <v>8</v>
      </c>
      <c r="G2897" s="1" t="n">
        <v>2</v>
      </c>
      <c r="H2897" s="1" t="n">
        <f aca="false">SUM(C2897:G2897)</f>
        <v>49</v>
      </c>
      <c r="I2897" s="1" t="n">
        <v>0</v>
      </c>
      <c r="J2897" s="1" t="n">
        <v>1217</v>
      </c>
      <c r="K2897" s="1" t="n">
        <v>0</v>
      </c>
      <c r="L2897" s="1" t="n">
        <v>0</v>
      </c>
      <c r="M2897" s="1" t="n">
        <v>0</v>
      </c>
      <c r="N2897" s="1" t="n">
        <v>50</v>
      </c>
      <c r="O2897" s="1" t="n">
        <v>0</v>
      </c>
      <c r="P2897" s="1" t="n">
        <v>0</v>
      </c>
      <c r="Q2897" s="1" t="n">
        <v>0</v>
      </c>
      <c r="R2897" s="1" t="n">
        <v>0</v>
      </c>
      <c r="S2897" s="1" t="n">
        <v>0</v>
      </c>
      <c r="T2897" s="1" t="n">
        <v>0</v>
      </c>
      <c r="U2897" s="1" t="n">
        <v>0</v>
      </c>
      <c r="V2897" s="1" t="n">
        <f aca="false">ROUNDUP(SUM(J2897,R2897,L2897,N2897,T2897)/360,0)</f>
        <v>4</v>
      </c>
      <c r="W2897" s="1" t="n">
        <f aca="false">ROUNDUP(SUM(U2897,S2897,M2897,K2897,Q2897)/360*1.1,0)</f>
        <v>0</v>
      </c>
      <c r="X2897" s="1" t="n">
        <v>5494</v>
      </c>
      <c r="Y2897" s="1" t="n">
        <v>0</v>
      </c>
      <c r="Z2897" s="1" t="n">
        <v>0</v>
      </c>
      <c r="AA2897" s="1" t="n">
        <v>0</v>
      </c>
      <c r="AB2897" s="1" t="n">
        <v>79</v>
      </c>
      <c r="AC2897" s="1" t="n">
        <v>0</v>
      </c>
      <c r="AD2897" s="1" t="n">
        <v>0</v>
      </c>
      <c r="AE2897" s="1" t="n">
        <v>0</v>
      </c>
      <c r="AF2897" s="1" t="n">
        <v>555</v>
      </c>
      <c r="AG2897" s="1" t="n">
        <v>0</v>
      </c>
      <c r="AH2897" s="1" t="n">
        <v>2488</v>
      </c>
      <c r="AI2897" s="1" t="n">
        <v>0</v>
      </c>
      <c r="AJ2897" s="1" t="n">
        <f aca="false">ROUNDUP(SUM(AF2897,X2897,Z2897,AB2897,AH2897)/360,0)</f>
        <v>24</v>
      </c>
      <c r="AK2897" s="1" t="n">
        <f aca="false">ROUNDUP(SUM(AI2897,AG2897,AA2897,Y2897,AE2897)/360*1.1,0)</f>
        <v>0</v>
      </c>
      <c r="AL2897" s="1" t="n">
        <v>2</v>
      </c>
      <c r="AM2897" s="1" t="n">
        <v>0</v>
      </c>
    </row>
    <row r="2898" customFormat="false" ht="15" hidden="false" customHeight="false" outlineLevel="0" collapsed="false">
      <c r="A2898" s="1" t="n">
        <v>421400</v>
      </c>
      <c r="B2898" s="1" t="str">
        <f aca="false">VLOOKUP(A2898,Municipios!$A$2:$B$5571,2,0)</f>
        <v>Presidente Getúlio</v>
      </c>
      <c r="C2898" s="1" t="n">
        <v>10</v>
      </c>
      <c r="D2898" s="1" t="n">
        <v>25</v>
      </c>
      <c r="E2898" s="1" t="n">
        <v>4</v>
      </c>
      <c r="F2898" s="1" t="n">
        <v>1</v>
      </c>
      <c r="G2898" s="1" t="n">
        <v>2</v>
      </c>
      <c r="H2898" s="1" t="n">
        <f aca="false">SUM(C2898:G2898)</f>
        <v>42</v>
      </c>
      <c r="I2898" s="1" t="n">
        <v>0</v>
      </c>
      <c r="J2898" s="1" t="n">
        <v>527</v>
      </c>
      <c r="K2898" s="1" t="n">
        <v>0</v>
      </c>
      <c r="L2898" s="1" t="n">
        <v>0</v>
      </c>
      <c r="M2898" s="1" t="n">
        <v>0</v>
      </c>
      <c r="N2898" s="1" t="n">
        <v>0</v>
      </c>
      <c r="O2898" s="1" t="n">
        <v>0</v>
      </c>
      <c r="P2898" s="1" t="n">
        <v>0</v>
      </c>
      <c r="Q2898" s="1" t="n">
        <v>0</v>
      </c>
      <c r="R2898" s="1" t="n">
        <v>0</v>
      </c>
      <c r="S2898" s="1" t="n">
        <v>0</v>
      </c>
      <c r="T2898" s="1" t="n">
        <v>0</v>
      </c>
      <c r="U2898" s="1" t="n">
        <v>0</v>
      </c>
      <c r="V2898" s="1" t="n">
        <f aca="false">ROUNDUP(SUM(J2898,R2898,L2898,N2898,T2898)/360,0)</f>
        <v>2</v>
      </c>
      <c r="W2898" s="1" t="n">
        <f aca="false">ROUNDUP(SUM(U2898,S2898,M2898,K2898,Q2898)/360*1.1,0)</f>
        <v>0</v>
      </c>
      <c r="X2898" s="1" t="n">
        <v>1486</v>
      </c>
      <c r="Y2898" s="1" t="n">
        <v>0</v>
      </c>
      <c r="Z2898" s="1" t="n">
        <v>208</v>
      </c>
      <c r="AA2898" s="1" t="n">
        <v>0</v>
      </c>
      <c r="AB2898" s="1" t="n">
        <v>2</v>
      </c>
      <c r="AC2898" s="1" t="n">
        <v>0</v>
      </c>
      <c r="AD2898" s="1" t="n">
        <v>0</v>
      </c>
      <c r="AE2898" s="1" t="n">
        <v>0</v>
      </c>
      <c r="AF2898" s="1" t="n">
        <v>251</v>
      </c>
      <c r="AG2898" s="1" t="n">
        <v>0</v>
      </c>
      <c r="AH2898" s="1" t="n">
        <v>0</v>
      </c>
      <c r="AI2898" s="1" t="n">
        <v>0</v>
      </c>
      <c r="AJ2898" s="1" t="n">
        <f aca="false">ROUNDUP(SUM(AF2898,X2898,Z2898,AB2898,AH2898)/360,0)</f>
        <v>6</v>
      </c>
      <c r="AK2898" s="1" t="n">
        <f aca="false">ROUNDUP(SUM(AI2898,AG2898,AA2898,Y2898,AE2898)/360*1.1,0)</f>
        <v>0</v>
      </c>
      <c r="AL2898" s="1" t="n">
        <v>1</v>
      </c>
      <c r="AM2898" s="1" t="n">
        <v>1</v>
      </c>
    </row>
    <row r="2899" customFormat="false" ht="15" hidden="false" customHeight="false" outlineLevel="0" collapsed="false">
      <c r="A2899" s="1" t="n">
        <v>421420</v>
      </c>
      <c r="B2899" s="1" t="str">
        <f aca="false">VLOOKUP(A2899,Municipios!$A$2:$B$5571,2,0)</f>
        <v>Quilombo</v>
      </c>
      <c r="C2899" s="1" t="n">
        <v>8</v>
      </c>
      <c r="D2899" s="1" t="n">
        <v>10</v>
      </c>
      <c r="E2899" s="1" t="n">
        <v>7</v>
      </c>
      <c r="F2899" s="1" t="n">
        <v>12</v>
      </c>
      <c r="G2899" s="1" t="n">
        <v>4</v>
      </c>
      <c r="H2899" s="1" t="n">
        <f aca="false">SUM(C2899:G2899)</f>
        <v>41</v>
      </c>
      <c r="I2899" s="1" t="n">
        <v>0</v>
      </c>
      <c r="J2899" s="1" t="n">
        <v>564</v>
      </c>
      <c r="K2899" s="1" t="n">
        <v>0</v>
      </c>
      <c r="L2899" s="1" t="n">
        <v>0</v>
      </c>
      <c r="M2899" s="1" t="n">
        <v>0</v>
      </c>
      <c r="N2899" s="1" t="n">
        <v>8</v>
      </c>
      <c r="O2899" s="1" t="n">
        <v>0</v>
      </c>
      <c r="P2899" s="1" t="n">
        <v>0</v>
      </c>
      <c r="Q2899" s="1" t="n">
        <v>0</v>
      </c>
      <c r="R2899" s="1" t="n">
        <v>0</v>
      </c>
      <c r="S2899" s="1" t="n">
        <v>0</v>
      </c>
      <c r="T2899" s="1" t="n">
        <v>0</v>
      </c>
      <c r="U2899" s="1" t="n">
        <v>0</v>
      </c>
      <c r="V2899" s="1" t="n">
        <f aca="false">ROUNDUP(SUM(J2899,R2899,L2899,N2899,T2899)/360,0)</f>
        <v>2</v>
      </c>
      <c r="W2899" s="1" t="n">
        <f aca="false">ROUNDUP(SUM(U2899,S2899,M2899,K2899,Q2899)/360*1.1,0)</f>
        <v>0</v>
      </c>
      <c r="X2899" s="1" t="n">
        <v>1393</v>
      </c>
      <c r="Y2899" s="1" t="n">
        <v>0</v>
      </c>
      <c r="Z2899" s="1" t="n">
        <v>161</v>
      </c>
      <c r="AA2899" s="1" t="n">
        <v>0</v>
      </c>
      <c r="AB2899" s="1" t="n">
        <v>9</v>
      </c>
      <c r="AC2899" s="1" t="n">
        <v>0</v>
      </c>
      <c r="AD2899" s="1" t="n">
        <v>0</v>
      </c>
      <c r="AE2899" s="1" t="n">
        <v>0</v>
      </c>
      <c r="AF2899" s="1" t="n">
        <v>327</v>
      </c>
      <c r="AG2899" s="1" t="n">
        <v>0</v>
      </c>
      <c r="AH2899" s="1" t="n">
        <v>3079</v>
      </c>
      <c r="AI2899" s="1" t="n">
        <v>0</v>
      </c>
      <c r="AJ2899" s="1" t="n">
        <f aca="false">ROUNDUP(SUM(AF2899,X2899,Z2899,AB2899,AH2899)/360,0)</f>
        <v>14</v>
      </c>
      <c r="AK2899" s="1" t="n">
        <f aca="false">ROUNDUP(SUM(AI2899,AG2899,AA2899,Y2899,AE2899)/360*1.1,0)</f>
        <v>0</v>
      </c>
      <c r="AL2899" s="1" t="n">
        <v>0</v>
      </c>
      <c r="AM2899" s="1" t="n">
        <v>0</v>
      </c>
    </row>
    <row r="2900" customFormat="false" ht="15" hidden="false" customHeight="false" outlineLevel="0" collapsed="false">
      <c r="A2900" s="1" t="n">
        <v>421450</v>
      </c>
      <c r="B2900" s="1" t="str">
        <f aca="false">VLOOKUP(A2900,Municipios!$A$2:$B$5571,2,0)</f>
        <v>Rio do Campo</v>
      </c>
      <c r="C2900" s="1" t="n">
        <v>2</v>
      </c>
      <c r="D2900" s="1" t="n">
        <v>16</v>
      </c>
      <c r="E2900" s="1" t="n">
        <v>6</v>
      </c>
      <c r="F2900" s="1" t="n">
        <v>2</v>
      </c>
      <c r="G2900" s="1" t="n">
        <v>4</v>
      </c>
      <c r="H2900" s="1" t="n">
        <f aca="false">SUM(C2900:G2900)</f>
        <v>30</v>
      </c>
      <c r="I2900" s="1" t="n">
        <v>0</v>
      </c>
      <c r="J2900" s="1" t="n">
        <v>447</v>
      </c>
      <c r="K2900" s="1" t="n">
        <v>0</v>
      </c>
      <c r="L2900" s="1" t="n">
        <v>0</v>
      </c>
      <c r="M2900" s="1" t="n">
        <v>0</v>
      </c>
      <c r="N2900" s="1" t="n">
        <v>0</v>
      </c>
      <c r="O2900" s="1" t="n">
        <v>0</v>
      </c>
      <c r="P2900" s="1" t="n">
        <v>0</v>
      </c>
      <c r="Q2900" s="1" t="n">
        <v>0</v>
      </c>
      <c r="R2900" s="1" t="n">
        <v>0</v>
      </c>
      <c r="S2900" s="1" t="n">
        <v>0</v>
      </c>
      <c r="T2900" s="1" t="n">
        <v>0</v>
      </c>
      <c r="U2900" s="1" t="n">
        <v>0</v>
      </c>
      <c r="V2900" s="1" t="n">
        <f aca="false">ROUNDUP(SUM(J2900,R2900,L2900,N2900,T2900)/360,0)</f>
        <v>2</v>
      </c>
      <c r="W2900" s="1" t="n">
        <f aca="false">ROUNDUP(SUM(U2900,S2900,M2900,K2900,Q2900)/360*1.1,0)</f>
        <v>0</v>
      </c>
      <c r="X2900" s="1" t="n">
        <v>1332</v>
      </c>
      <c r="Y2900" s="1" t="n">
        <v>0</v>
      </c>
      <c r="Z2900" s="1" t="n">
        <v>26</v>
      </c>
      <c r="AA2900" s="1" t="n">
        <v>0</v>
      </c>
      <c r="AB2900" s="1" t="n">
        <v>0</v>
      </c>
      <c r="AC2900" s="1" t="n">
        <v>0</v>
      </c>
      <c r="AD2900" s="1" t="n">
        <v>0</v>
      </c>
      <c r="AE2900" s="1" t="n">
        <v>0</v>
      </c>
      <c r="AF2900" s="1" t="n">
        <v>0</v>
      </c>
      <c r="AG2900" s="1" t="n">
        <v>0</v>
      </c>
      <c r="AH2900" s="1" t="n">
        <v>0</v>
      </c>
      <c r="AI2900" s="1" t="n">
        <v>0</v>
      </c>
      <c r="AJ2900" s="1" t="n">
        <f aca="false">ROUNDUP(SUM(AF2900,X2900,Z2900,AB2900,AH2900)/360,0)</f>
        <v>4</v>
      </c>
      <c r="AK2900" s="1" t="n">
        <f aca="false">ROUNDUP(SUM(AI2900,AG2900,AA2900,Y2900,AE2900)/360*1.1,0)</f>
        <v>0</v>
      </c>
      <c r="AL2900" s="1" t="n">
        <v>0</v>
      </c>
      <c r="AM2900" s="1" t="n">
        <v>0</v>
      </c>
    </row>
    <row r="2901" customFormat="false" ht="15" hidden="false" customHeight="false" outlineLevel="0" collapsed="false">
      <c r="A2901" s="1" t="n">
        <v>421470</v>
      </c>
      <c r="B2901" s="1" t="str">
        <f aca="false">VLOOKUP(A2901,Municipios!$A$2:$B$5571,2,0)</f>
        <v>Rio dos Cedros</v>
      </c>
      <c r="C2901" s="1" t="n">
        <v>20</v>
      </c>
      <c r="D2901" s="1" t="n">
        <v>20</v>
      </c>
      <c r="E2901" s="1" t="n">
        <v>1</v>
      </c>
      <c r="F2901" s="1" t="n">
        <v>0</v>
      </c>
      <c r="G2901" s="1" t="n">
        <v>1</v>
      </c>
      <c r="H2901" s="1" t="n">
        <f aca="false">SUM(C2901:G2901)</f>
        <v>42</v>
      </c>
      <c r="I2901" s="1" t="n">
        <v>0</v>
      </c>
      <c r="J2901" s="1" t="n">
        <v>233</v>
      </c>
      <c r="K2901" s="1" t="n">
        <v>0</v>
      </c>
      <c r="L2901" s="1" t="n">
        <v>0</v>
      </c>
      <c r="M2901" s="1" t="n">
        <v>0</v>
      </c>
      <c r="N2901" s="1" t="n">
        <v>0</v>
      </c>
      <c r="O2901" s="1" t="n">
        <v>0</v>
      </c>
      <c r="P2901" s="1" t="n">
        <v>0</v>
      </c>
      <c r="Q2901" s="1" t="n">
        <v>0</v>
      </c>
      <c r="R2901" s="1" t="n">
        <v>0</v>
      </c>
      <c r="S2901" s="1" t="n">
        <v>0</v>
      </c>
      <c r="T2901" s="1" t="n">
        <v>0</v>
      </c>
      <c r="U2901" s="1" t="n">
        <v>0</v>
      </c>
      <c r="V2901" s="1" t="n">
        <f aca="false">ROUNDUP(SUM(J2901,R2901,L2901,N2901,T2901)/360,0)</f>
        <v>1</v>
      </c>
      <c r="W2901" s="1" t="n">
        <f aca="false">ROUNDUP(SUM(U2901,S2901,M2901,K2901,Q2901)/360*1.1,0)</f>
        <v>0</v>
      </c>
      <c r="X2901" s="1" t="n">
        <v>986</v>
      </c>
      <c r="Y2901" s="1" t="n">
        <v>0</v>
      </c>
      <c r="Z2901" s="1" t="n">
        <v>19</v>
      </c>
      <c r="AA2901" s="1" t="n">
        <v>0</v>
      </c>
      <c r="AB2901" s="1" t="n">
        <v>0</v>
      </c>
      <c r="AC2901" s="1" t="n">
        <v>0</v>
      </c>
      <c r="AD2901" s="1" t="n">
        <v>0</v>
      </c>
      <c r="AE2901" s="1" t="n">
        <v>0</v>
      </c>
      <c r="AF2901" s="1" t="n">
        <v>104</v>
      </c>
      <c r="AG2901" s="1" t="n">
        <v>0</v>
      </c>
      <c r="AH2901" s="1" t="n">
        <v>0</v>
      </c>
      <c r="AI2901" s="1" t="n">
        <v>0</v>
      </c>
      <c r="AJ2901" s="1" t="n">
        <f aca="false">ROUNDUP(SUM(AF2901,X2901,Z2901,AB2901,AH2901)/360,0)</f>
        <v>4</v>
      </c>
      <c r="AK2901" s="1" t="n">
        <f aca="false">ROUNDUP(SUM(AI2901,AG2901,AA2901,Y2901,AE2901)/360*1.1,0)</f>
        <v>0</v>
      </c>
      <c r="AL2901" s="1" t="n">
        <v>1</v>
      </c>
      <c r="AM2901" s="1" t="n">
        <v>0</v>
      </c>
    </row>
    <row r="2902" customFormat="false" ht="15" hidden="false" customHeight="false" outlineLevel="0" collapsed="false">
      <c r="A2902" s="1" t="n">
        <v>421480</v>
      </c>
      <c r="B2902" s="1" t="str">
        <f aca="false">VLOOKUP(A2902,Municipios!$A$2:$B$5571,2,0)</f>
        <v>Rio do Sul</v>
      </c>
      <c r="C2902" s="1" t="n">
        <v>60</v>
      </c>
      <c r="D2902" s="1" t="n">
        <v>81</v>
      </c>
      <c r="E2902" s="1" t="n">
        <v>17</v>
      </c>
      <c r="F2902" s="1" t="n">
        <v>9</v>
      </c>
      <c r="G2902" s="1" t="n">
        <v>8</v>
      </c>
      <c r="H2902" s="1" t="n">
        <f aca="false">SUM(C2902:G2902)</f>
        <v>175</v>
      </c>
      <c r="I2902" s="1" t="n">
        <v>25</v>
      </c>
      <c r="J2902" s="1" t="n">
        <v>1954</v>
      </c>
      <c r="K2902" s="1" t="n">
        <v>0</v>
      </c>
      <c r="L2902" s="1" t="n">
        <v>0</v>
      </c>
      <c r="M2902" s="1" t="n">
        <v>0</v>
      </c>
      <c r="N2902" s="1" t="n">
        <v>16</v>
      </c>
      <c r="O2902" s="1" t="n">
        <v>0</v>
      </c>
      <c r="P2902" s="1" t="n">
        <v>94</v>
      </c>
      <c r="Q2902" s="1" t="n">
        <v>296</v>
      </c>
      <c r="R2902" s="1" t="n">
        <v>0</v>
      </c>
      <c r="S2902" s="1" t="n">
        <v>0</v>
      </c>
      <c r="T2902" s="1" t="n">
        <v>0</v>
      </c>
      <c r="U2902" s="1" t="n">
        <v>0</v>
      </c>
      <c r="V2902" s="1" t="n">
        <f aca="false">ROUNDUP(SUM(J2902,R2902,L2902,N2902,T2902)/360,0)</f>
        <v>6</v>
      </c>
      <c r="W2902" s="1" t="n">
        <f aca="false">ROUNDUP(SUM(U2902,S2902,M2902,K2902,Q2902)/360*1.1,0)</f>
        <v>1</v>
      </c>
      <c r="X2902" s="1" t="n">
        <v>9676</v>
      </c>
      <c r="Y2902" s="1" t="n">
        <v>108</v>
      </c>
      <c r="Z2902" s="1" t="n">
        <v>4952</v>
      </c>
      <c r="AA2902" s="1" t="n">
        <v>0</v>
      </c>
      <c r="AB2902" s="1" t="n">
        <v>79</v>
      </c>
      <c r="AC2902" s="1" t="n">
        <v>213</v>
      </c>
      <c r="AD2902" s="1" t="n">
        <v>4208</v>
      </c>
      <c r="AE2902" s="1" t="n">
        <v>6599</v>
      </c>
      <c r="AF2902" s="1" t="n">
        <v>11120</v>
      </c>
      <c r="AG2902" s="1" t="n">
        <v>11</v>
      </c>
      <c r="AH2902" s="1" t="n">
        <v>3444</v>
      </c>
      <c r="AI2902" s="1" t="n">
        <v>0</v>
      </c>
      <c r="AJ2902" s="1" t="n">
        <f aca="false">ROUNDUP(SUM(AF2902,X2902,Z2902,AB2902,AH2902)/360,0)</f>
        <v>82</v>
      </c>
      <c r="AK2902" s="1" t="n">
        <f aca="false">ROUNDUP(SUM(AI2902,AG2902,AA2902,Y2902,AE2902)/360*1.1,0)</f>
        <v>21</v>
      </c>
      <c r="AL2902" s="1" t="n">
        <v>31</v>
      </c>
      <c r="AM2902" s="1" t="n">
        <v>1</v>
      </c>
    </row>
    <row r="2903" customFormat="false" ht="15" hidden="false" customHeight="false" outlineLevel="0" collapsed="false">
      <c r="A2903" s="1" t="n">
        <v>421490</v>
      </c>
      <c r="B2903" s="1" t="str">
        <f aca="false">VLOOKUP(A2903,Municipios!$A$2:$B$5571,2,0)</f>
        <v>Rio Fortuna</v>
      </c>
      <c r="C2903" s="1" t="n">
        <v>4</v>
      </c>
      <c r="D2903" s="1" t="n">
        <v>12</v>
      </c>
      <c r="E2903" s="1" t="n">
        <v>4</v>
      </c>
      <c r="F2903" s="1" t="n">
        <v>0</v>
      </c>
      <c r="G2903" s="1" t="n">
        <v>6</v>
      </c>
      <c r="H2903" s="1" t="n">
        <f aca="false">SUM(C2903:G2903)</f>
        <v>26</v>
      </c>
      <c r="I2903" s="1" t="n">
        <v>0</v>
      </c>
      <c r="J2903" s="1" t="n">
        <v>188</v>
      </c>
      <c r="K2903" s="1" t="n">
        <v>0</v>
      </c>
      <c r="L2903" s="1" t="n">
        <v>0</v>
      </c>
      <c r="M2903" s="1" t="n">
        <v>0</v>
      </c>
      <c r="N2903" s="1" t="n">
        <v>19</v>
      </c>
      <c r="O2903" s="1" t="n">
        <v>0</v>
      </c>
      <c r="P2903" s="1" t="n">
        <v>0</v>
      </c>
      <c r="Q2903" s="1" t="n">
        <v>0</v>
      </c>
      <c r="R2903" s="1" t="n">
        <v>0</v>
      </c>
      <c r="S2903" s="1" t="n">
        <v>0</v>
      </c>
      <c r="T2903" s="1" t="n">
        <v>0</v>
      </c>
      <c r="U2903" s="1" t="n">
        <v>0</v>
      </c>
      <c r="V2903" s="1" t="n">
        <f aca="false">ROUNDUP(SUM(J2903,R2903,L2903,N2903,T2903)/360,0)</f>
        <v>1</v>
      </c>
      <c r="W2903" s="1" t="n">
        <f aca="false">ROUNDUP(SUM(U2903,S2903,M2903,K2903,Q2903)/360*1.1,0)</f>
        <v>0</v>
      </c>
      <c r="X2903" s="1" t="n">
        <v>1054</v>
      </c>
      <c r="Y2903" s="1" t="n">
        <v>0</v>
      </c>
      <c r="Z2903" s="1" t="n">
        <v>36</v>
      </c>
      <c r="AA2903" s="1" t="n">
        <v>0</v>
      </c>
      <c r="AB2903" s="1" t="n">
        <v>116</v>
      </c>
      <c r="AC2903" s="1" t="n">
        <v>0</v>
      </c>
      <c r="AD2903" s="1" t="n">
        <v>0</v>
      </c>
      <c r="AE2903" s="1" t="n">
        <v>0</v>
      </c>
      <c r="AF2903" s="1" t="n">
        <v>64</v>
      </c>
      <c r="AG2903" s="1" t="n">
        <v>0</v>
      </c>
      <c r="AH2903" s="1" t="n">
        <v>0</v>
      </c>
      <c r="AI2903" s="1" t="n">
        <v>0</v>
      </c>
      <c r="AJ2903" s="1" t="n">
        <f aca="false">ROUNDUP(SUM(AF2903,X2903,Z2903,AB2903,AH2903)/360,0)</f>
        <v>4</v>
      </c>
      <c r="AK2903" s="1" t="n">
        <f aca="false">ROUNDUP(SUM(AI2903,AG2903,AA2903,Y2903,AE2903)/360*1.1,0)</f>
        <v>0</v>
      </c>
      <c r="AL2903" s="1" t="n">
        <v>1</v>
      </c>
      <c r="AM2903" s="1" t="n">
        <v>0</v>
      </c>
    </row>
    <row r="2904" customFormat="false" ht="15" hidden="false" customHeight="false" outlineLevel="0" collapsed="false">
      <c r="A2904" s="1" t="n">
        <v>421500</v>
      </c>
      <c r="B2904" s="1" t="str">
        <f aca="false">VLOOKUP(A2904,Municipios!$A$2:$B$5571,2,0)</f>
        <v>Rio Negrinho</v>
      </c>
      <c r="C2904" s="1" t="n">
        <v>8</v>
      </c>
      <c r="D2904" s="1" t="n">
        <v>29</v>
      </c>
      <c r="E2904" s="1" t="n">
        <v>16</v>
      </c>
      <c r="F2904" s="1" t="n">
        <v>0</v>
      </c>
      <c r="G2904" s="1" t="n">
        <v>4</v>
      </c>
      <c r="H2904" s="1" t="n">
        <f aca="false">SUM(C2904:G2904)</f>
        <v>57</v>
      </c>
      <c r="I2904" s="1" t="n">
        <v>0</v>
      </c>
      <c r="J2904" s="1" t="n">
        <v>1540</v>
      </c>
      <c r="K2904" s="1" t="n">
        <v>0</v>
      </c>
      <c r="L2904" s="1" t="n">
        <v>0</v>
      </c>
      <c r="M2904" s="1" t="n">
        <v>0</v>
      </c>
      <c r="N2904" s="1" t="n">
        <v>91</v>
      </c>
      <c r="O2904" s="1" t="n">
        <v>0</v>
      </c>
      <c r="P2904" s="1" t="n">
        <v>0</v>
      </c>
      <c r="Q2904" s="1" t="n">
        <v>0</v>
      </c>
      <c r="R2904" s="1" t="n">
        <v>0</v>
      </c>
      <c r="S2904" s="1" t="n">
        <v>0</v>
      </c>
      <c r="T2904" s="1" t="n">
        <v>0</v>
      </c>
      <c r="U2904" s="1" t="n">
        <v>0</v>
      </c>
      <c r="V2904" s="1" t="n">
        <f aca="false">ROUNDUP(SUM(J2904,R2904,L2904,N2904,T2904)/360,0)</f>
        <v>5</v>
      </c>
      <c r="W2904" s="1" t="n">
        <f aca="false">ROUNDUP(SUM(U2904,S2904,M2904,K2904,Q2904)/360*1.1,0)</f>
        <v>0</v>
      </c>
      <c r="X2904" s="1" t="n">
        <v>7194</v>
      </c>
      <c r="Y2904" s="1" t="n">
        <v>0</v>
      </c>
      <c r="Z2904" s="1" t="n">
        <v>1130</v>
      </c>
      <c r="AA2904" s="1" t="n">
        <v>0</v>
      </c>
      <c r="AB2904" s="1" t="n">
        <v>94</v>
      </c>
      <c r="AC2904" s="1" t="n">
        <v>0</v>
      </c>
      <c r="AD2904" s="1" t="n">
        <v>0</v>
      </c>
      <c r="AE2904" s="1" t="n">
        <v>0</v>
      </c>
      <c r="AF2904" s="1" t="n">
        <v>1013</v>
      </c>
      <c r="AG2904" s="1" t="n">
        <v>0</v>
      </c>
      <c r="AH2904" s="1" t="n">
        <v>0</v>
      </c>
      <c r="AI2904" s="1" t="n">
        <v>0</v>
      </c>
      <c r="AJ2904" s="1" t="n">
        <f aca="false">ROUNDUP(SUM(AF2904,X2904,Z2904,AB2904,AH2904)/360,0)</f>
        <v>27</v>
      </c>
      <c r="AK2904" s="1" t="n">
        <f aca="false">ROUNDUP(SUM(AI2904,AG2904,AA2904,Y2904,AE2904)/360*1.1,0)</f>
        <v>0</v>
      </c>
      <c r="AL2904" s="1" t="n">
        <v>2</v>
      </c>
      <c r="AM2904" s="1" t="n">
        <v>0</v>
      </c>
    </row>
    <row r="2905" customFormat="false" ht="15" hidden="false" customHeight="false" outlineLevel="0" collapsed="false">
      <c r="A2905" s="1" t="n">
        <v>421530</v>
      </c>
      <c r="B2905" s="1" t="str">
        <f aca="false">VLOOKUP(A2905,Municipios!$A$2:$B$5571,2,0)</f>
        <v>Salete</v>
      </c>
      <c r="C2905" s="1" t="n">
        <v>0</v>
      </c>
      <c r="D2905" s="1" t="n">
        <v>27</v>
      </c>
      <c r="E2905" s="1" t="n">
        <v>2</v>
      </c>
      <c r="F2905" s="1" t="n">
        <v>0</v>
      </c>
      <c r="G2905" s="1" t="n">
        <v>2</v>
      </c>
      <c r="H2905" s="1" t="n">
        <f aca="false">SUM(C2905:G2905)</f>
        <v>31</v>
      </c>
      <c r="I2905" s="1" t="n">
        <v>0</v>
      </c>
      <c r="J2905" s="1" t="n">
        <v>312</v>
      </c>
      <c r="K2905" s="1" t="n">
        <v>0</v>
      </c>
      <c r="L2905" s="1" t="n">
        <v>0</v>
      </c>
      <c r="M2905" s="1" t="n">
        <v>0</v>
      </c>
      <c r="N2905" s="1" t="n">
        <v>17</v>
      </c>
      <c r="O2905" s="1" t="n">
        <v>0</v>
      </c>
      <c r="P2905" s="1" t="n">
        <v>0</v>
      </c>
      <c r="Q2905" s="1" t="n">
        <v>0</v>
      </c>
      <c r="R2905" s="1" t="n">
        <v>0</v>
      </c>
      <c r="S2905" s="1" t="n">
        <v>0</v>
      </c>
      <c r="T2905" s="1" t="n">
        <v>0</v>
      </c>
      <c r="U2905" s="1" t="n">
        <v>0</v>
      </c>
      <c r="V2905" s="1" t="n">
        <f aca="false">ROUNDUP(SUM(J2905,R2905,L2905,N2905,T2905)/360,0)</f>
        <v>1</v>
      </c>
      <c r="W2905" s="1" t="n">
        <f aca="false">ROUNDUP(SUM(U2905,S2905,M2905,K2905,Q2905)/360*1.1,0)</f>
        <v>0</v>
      </c>
      <c r="X2905" s="1" t="n">
        <v>924</v>
      </c>
      <c r="Y2905" s="1" t="n">
        <v>0</v>
      </c>
      <c r="Z2905" s="1" t="n">
        <v>1</v>
      </c>
      <c r="AA2905" s="1" t="n">
        <v>0</v>
      </c>
      <c r="AB2905" s="1" t="n">
        <v>34</v>
      </c>
      <c r="AC2905" s="1" t="n">
        <v>0</v>
      </c>
      <c r="AD2905" s="1" t="n">
        <v>0</v>
      </c>
      <c r="AE2905" s="1" t="n">
        <v>0</v>
      </c>
      <c r="AF2905" s="1" t="n">
        <v>0</v>
      </c>
      <c r="AG2905" s="1" t="n">
        <v>0</v>
      </c>
      <c r="AH2905" s="1" t="n">
        <v>0</v>
      </c>
      <c r="AI2905" s="1" t="n">
        <v>0</v>
      </c>
      <c r="AJ2905" s="1" t="n">
        <f aca="false">ROUNDUP(SUM(AF2905,X2905,Z2905,AB2905,AH2905)/360,0)</f>
        <v>3</v>
      </c>
      <c r="AK2905" s="1" t="n">
        <f aca="false">ROUNDUP(SUM(AI2905,AG2905,AA2905,Y2905,AE2905)/360*1.1,0)</f>
        <v>0</v>
      </c>
      <c r="AL2905" s="1" t="n">
        <v>3</v>
      </c>
      <c r="AM2905" s="1" t="n">
        <v>0</v>
      </c>
    </row>
    <row r="2906" customFormat="false" ht="15" hidden="false" customHeight="false" outlineLevel="0" collapsed="false">
      <c r="A2906" s="1" t="n">
        <v>421540</v>
      </c>
      <c r="B2906" s="1" t="str">
        <f aca="false">VLOOKUP(A2906,Municipios!$A$2:$B$5571,2,0)</f>
        <v>Salto Veloso</v>
      </c>
      <c r="C2906" s="1" t="n">
        <v>0</v>
      </c>
      <c r="D2906" s="1" t="n">
        <v>8</v>
      </c>
      <c r="E2906" s="1" t="n">
        <v>2</v>
      </c>
      <c r="F2906" s="1" t="n">
        <v>0</v>
      </c>
      <c r="G2906" s="1" t="n">
        <v>4</v>
      </c>
      <c r="H2906" s="1" t="n">
        <f aca="false">SUM(C2906:G2906)</f>
        <v>14</v>
      </c>
      <c r="I2906" s="1" t="n">
        <v>0</v>
      </c>
      <c r="J2906" s="1" t="n">
        <v>123</v>
      </c>
      <c r="K2906" s="1" t="n">
        <v>0</v>
      </c>
      <c r="L2906" s="1" t="n">
        <v>0</v>
      </c>
      <c r="M2906" s="1" t="n">
        <v>0</v>
      </c>
      <c r="N2906" s="1" t="n">
        <v>20</v>
      </c>
      <c r="O2906" s="1" t="n">
        <v>0</v>
      </c>
      <c r="P2906" s="1" t="n">
        <v>0</v>
      </c>
      <c r="Q2906" s="1" t="n">
        <v>0</v>
      </c>
      <c r="R2906" s="1" t="n">
        <v>0</v>
      </c>
      <c r="S2906" s="1" t="n">
        <v>0</v>
      </c>
      <c r="T2906" s="1" t="n">
        <v>0</v>
      </c>
      <c r="U2906" s="1" t="n">
        <v>0</v>
      </c>
      <c r="V2906" s="1" t="n">
        <f aca="false">ROUNDUP(SUM(J2906,R2906,L2906,N2906,T2906)/360,0)</f>
        <v>1</v>
      </c>
      <c r="W2906" s="1" t="n">
        <f aca="false">ROUNDUP(SUM(U2906,S2906,M2906,K2906,Q2906)/360*1.1,0)</f>
        <v>0</v>
      </c>
      <c r="X2906" s="1" t="n">
        <v>473</v>
      </c>
      <c r="Y2906" s="1" t="n">
        <v>0</v>
      </c>
      <c r="Z2906" s="1" t="n">
        <v>0</v>
      </c>
      <c r="AA2906" s="1" t="n">
        <v>0</v>
      </c>
      <c r="AB2906" s="1" t="n">
        <v>38</v>
      </c>
      <c r="AC2906" s="1" t="n">
        <v>0</v>
      </c>
      <c r="AD2906" s="1" t="n">
        <v>0</v>
      </c>
      <c r="AE2906" s="1" t="n">
        <v>0</v>
      </c>
      <c r="AF2906" s="1" t="n">
        <v>0</v>
      </c>
      <c r="AG2906" s="1" t="n">
        <v>0</v>
      </c>
      <c r="AH2906" s="1" t="n">
        <v>0</v>
      </c>
      <c r="AI2906" s="1" t="n">
        <v>0</v>
      </c>
      <c r="AJ2906" s="1" t="n">
        <f aca="false">ROUNDUP(SUM(AF2906,X2906,Z2906,AB2906,AH2906)/360,0)</f>
        <v>2</v>
      </c>
      <c r="AK2906" s="1" t="n">
        <f aca="false">ROUNDUP(SUM(AI2906,AG2906,AA2906,Y2906,AE2906)/360*1.1,0)</f>
        <v>0</v>
      </c>
      <c r="AL2906" s="1" t="n">
        <v>0</v>
      </c>
      <c r="AM2906" s="1" t="n">
        <v>0</v>
      </c>
    </row>
    <row r="2907" customFormat="false" ht="15" hidden="false" customHeight="false" outlineLevel="0" collapsed="false">
      <c r="A2907" s="1" t="n">
        <v>421550</v>
      </c>
      <c r="B2907" s="1" t="str">
        <f aca="false">VLOOKUP(A2907,Municipios!$A$2:$B$5571,2,0)</f>
        <v>Santa Cecília</v>
      </c>
      <c r="C2907" s="1" t="n">
        <v>10</v>
      </c>
      <c r="D2907" s="1" t="n">
        <v>25</v>
      </c>
      <c r="E2907" s="1" t="n">
        <v>14</v>
      </c>
      <c r="F2907" s="1" t="n">
        <v>30</v>
      </c>
      <c r="G2907" s="1" t="n">
        <v>5</v>
      </c>
      <c r="H2907" s="1" t="n">
        <f aca="false">SUM(C2907:G2907)</f>
        <v>84</v>
      </c>
      <c r="I2907" s="1" t="n">
        <v>0</v>
      </c>
      <c r="J2907" s="1" t="n">
        <v>478</v>
      </c>
      <c r="K2907" s="1" t="n">
        <v>0</v>
      </c>
      <c r="L2907" s="1" t="n">
        <v>0</v>
      </c>
      <c r="M2907" s="1" t="n">
        <v>0</v>
      </c>
      <c r="N2907" s="1" t="n">
        <v>30</v>
      </c>
      <c r="O2907" s="1" t="n">
        <v>0</v>
      </c>
      <c r="P2907" s="1" t="n">
        <v>0</v>
      </c>
      <c r="Q2907" s="1" t="n">
        <v>0</v>
      </c>
      <c r="R2907" s="1" t="n">
        <v>0</v>
      </c>
      <c r="S2907" s="1" t="n">
        <v>0</v>
      </c>
      <c r="T2907" s="1" t="n">
        <v>0</v>
      </c>
      <c r="U2907" s="1" t="n">
        <v>0</v>
      </c>
      <c r="V2907" s="1" t="n">
        <f aca="false">ROUNDUP(SUM(J2907,R2907,L2907,N2907,T2907)/360,0)</f>
        <v>2</v>
      </c>
      <c r="W2907" s="1" t="n">
        <f aca="false">ROUNDUP(SUM(U2907,S2907,M2907,K2907,Q2907)/360*1.1,0)</f>
        <v>0</v>
      </c>
      <c r="X2907" s="1" t="n">
        <v>1292</v>
      </c>
      <c r="Y2907" s="1" t="n">
        <v>0</v>
      </c>
      <c r="Z2907" s="1" t="n">
        <v>589</v>
      </c>
      <c r="AA2907" s="1" t="n">
        <v>0</v>
      </c>
      <c r="AB2907" s="1" t="n">
        <v>58</v>
      </c>
      <c r="AC2907" s="1" t="n">
        <v>0</v>
      </c>
      <c r="AD2907" s="1" t="n">
        <v>0</v>
      </c>
      <c r="AE2907" s="1" t="n">
        <v>0</v>
      </c>
      <c r="AF2907" s="1" t="n">
        <v>508</v>
      </c>
      <c r="AG2907" s="1" t="n">
        <v>0</v>
      </c>
      <c r="AH2907" s="1" t="n">
        <v>9351</v>
      </c>
      <c r="AI2907" s="1" t="n">
        <v>0</v>
      </c>
      <c r="AJ2907" s="1" t="n">
        <f aca="false">ROUNDUP(SUM(AF2907,X2907,Z2907,AB2907,AH2907)/360,0)</f>
        <v>33</v>
      </c>
      <c r="AK2907" s="1" t="n">
        <f aca="false">ROUNDUP(SUM(AI2907,AG2907,AA2907,Y2907,AE2907)/360*1.1,0)</f>
        <v>0</v>
      </c>
      <c r="AL2907" s="1" t="n">
        <v>3</v>
      </c>
      <c r="AM2907" s="1" t="n">
        <v>0</v>
      </c>
    </row>
    <row r="2908" customFormat="false" ht="15" hidden="false" customHeight="false" outlineLevel="0" collapsed="false">
      <c r="A2908" s="1" t="n">
        <v>421570</v>
      </c>
      <c r="B2908" s="1" t="str">
        <f aca="false">VLOOKUP(A2908,Municipios!$A$2:$B$5571,2,0)</f>
        <v>Santo Amaro da Imperatriz</v>
      </c>
      <c r="C2908" s="1" t="n">
        <v>19</v>
      </c>
      <c r="D2908" s="1" t="n">
        <v>24</v>
      </c>
      <c r="E2908" s="1" t="n">
        <v>0</v>
      </c>
      <c r="F2908" s="1" t="n">
        <v>0</v>
      </c>
      <c r="G2908" s="1" t="n">
        <v>5</v>
      </c>
      <c r="H2908" s="1" t="n">
        <f aca="false">SUM(C2908:G2908)</f>
        <v>48</v>
      </c>
      <c r="I2908" s="1" t="n">
        <v>0</v>
      </c>
      <c r="J2908" s="1" t="n">
        <v>550</v>
      </c>
      <c r="K2908" s="1" t="n">
        <v>0</v>
      </c>
      <c r="L2908" s="1" t="n">
        <v>0</v>
      </c>
      <c r="M2908" s="1" t="n">
        <v>0</v>
      </c>
      <c r="N2908" s="1" t="n">
        <v>0</v>
      </c>
      <c r="O2908" s="1" t="n">
        <v>0</v>
      </c>
      <c r="P2908" s="1" t="n">
        <v>0</v>
      </c>
      <c r="Q2908" s="1" t="n">
        <v>0</v>
      </c>
      <c r="R2908" s="1" t="n">
        <v>0</v>
      </c>
      <c r="S2908" s="1" t="n">
        <v>0</v>
      </c>
      <c r="T2908" s="1" t="n">
        <v>0</v>
      </c>
      <c r="U2908" s="1" t="n">
        <v>0</v>
      </c>
      <c r="V2908" s="1" t="n">
        <f aca="false">ROUNDUP(SUM(J2908,R2908,L2908,N2908,T2908)/360,0)</f>
        <v>2</v>
      </c>
      <c r="W2908" s="1" t="n">
        <f aca="false">ROUNDUP(SUM(U2908,S2908,M2908,K2908,Q2908)/360*1.1,0)</f>
        <v>0</v>
      </c>
      <c r="X2908" s="1" t="n">
        <v>1606</v>
      </c>
      <c r="Y2908" s="1" t="n">
        <v>0</v>
      </c>
      <c r="Z2908" s="1" t="n">
        <v>0</v>
      </c>
      <c r="AA2908" s="1" t="n">
        <v>0</v>
      </c>
      <c r="AB2908" s="1" t="n">
        <v>0</v>
      </c>
      <c r="AC2908" s="1" t="n">
        <v>0</v>
      </c>
      <c r="AD2908" s="1" t="n">
        <v>0</v>
      </c>
      <c r="AE2908" s="1" t="n">
        <v>0</v>
      </c>
      <c r="AF2908" s="1" t="n">
        <v>1420</v>
      </c>
      <c r="AG2908" s="1" t="n">
        <v>0</v>
      </c>
      <c r="AH2908" s="1" t="n">
        <v>0</v>
      </c>
      <c r="AI2908" s="1" t="n">
        <v>0</v>
      </c>
      <c r="AJ2908" s="1" t="n">
        <f aca="false">ROUNDUP(SUM(AF2908,X2908,Z2908,AB2908,AH2908)/360,0)</f>
        <v>9</v>
      </c>
      <c r="AK2908" s="1" t="n">
        <f aca="false">ROUNDUP(SUM(AI2908,AG2908,AA2908,Y2908,AE2908)/360*1.1,0)</f>
        <v>0</v>
      </c>
      <c r="AL2908" s="1" t="n">
        <v>2</v>
      </c>
      <c r="AM2908" s="1" t="n">
        <v>0</v>
      </c>
    </row>
    <row r="2909" customFormat="false" ht="15" hidden="false" customHeight="false" outlineLevel="0" collapsed="false">
      <c r="A2909" s="1" t="n">
        <v>421580</v>
      </c>
      <c r="B2909" s="1" t="str">
        <f aca="false">VLOOKUP(A2909,Municipios!$A$2:$B$5571,2,0)</f>
        <v>São Bento do Sul</v>
      </c>
      <c r="C2909" s="1" t="n">
        <v>14</v>
      </c>
      <c r="D2909" s="1" t="n">
        <v>11</v>
      </c>
      <c r="E2909" s="1" t="n">
        <v>13</v>
      </c>
      <c r="F2909" s="1" t="n">
        <v>3</v>
      </c>
      <c r="G2909" s="1" t="n">
        <v>6</v>
      </c>
      <c r="H2909" s="1" t="n">
        <f aca="false">SUM(C2909:G2909)</f>
        <v>47</v>
      </c>
      <c r="I2909" s="1" t="n">
        <v>10</v>
      </c>
      <c r="J2909" s="1" t="n">
        <v>695</v>
      </c>
      <c r="K2909" s="1" t="n">
        <v>0</v>
      </c>
      <c r="L2909" s="1" t="n">
        <v>0</v>
      </c>
      <c r="M2909" s="1" t="n">
        <v>0</v>
      </c>
      <c r="N2909" s="1" t="n">
        <v>236</v>
      </c>
      <c r="O2909" s="1" t="n">
        <v>0</v>
      </c>
      <c r="P2909" s="1" t="n">
        <v>134</v>
      </c>
      <c r="Q2909" s="1" t="n">
        <v>423</v>
      </c>
      <c r="R2909" s="1" t="n">
        <v>20</v>
      </c>
      <c r="S2909" s="1" t="n">
        <v>0</v>
      </c>
      <c r="T2909" s="1" t="n">
        <v>0</v>
      </c>
      <c r="U2909" s="1" t="n">
        <v>0</v>
      </c>
      <c r="V2909" s="1" t="n">
        <f aca="false">ROUNDUP(SUM(J2909,R2909,L2909,N2909,T2909)/360,0)</f>
        <v>3</v>
      </c>
      <c r="W2909" s="1" t="n">
        <f aca="false">ROUNDUP(SUM(U2909,S2909,M2909,K2909,Q2909)/360*1.1,0)</f>
        <v>2</v>
      </c>
      <c r="X2909" s="1" t="n">
        <v>4354</v>
      </c>
      <c r="Y2909" s="1" t="n">
        <v>0</v>
      </c>
      <c r="Z2909" s="1" t="n">
        <v>2349</v>
      </c>
      <c r="AA2909" s="1" t="n">
        <v>0</v>
      </c>
      <c r="AB2909" s="1" t="n">
        <v>302</v>
      </c>
      <c r="AC2909" s="1" t="n">
        <v>0</v>
      </c>
      <c r="AD2909" s="1" t="n">
        <v>1641</v>
      </c>
      <c r="AE2909" s="1" t="n">
        <v>3115</v>
      </c>
      <c r="AF2909" s="1" t="n">
        <v>3148</v>
      </c>
      <c r="AG2909" s="1" t="n">
        <v>0</v>
      </c>
      <c r="AH2909" s="1" t="n">
        <v>0</v>
      </c>
      <c r="AI2909" s="1" t="n">
        <v>0</v>
      </c>
      <c r="AJ2909" s="1" t="n">
        <f aca="false">ROUNDUP(SUM(AF2909,X2909,Z2909,AB2909,AH2909)/360,0)</f>
        <v>29</v>
      </c>
      <c r="AK2909" s="1" t="n">
        <f aca="false">ROUNDUP(SUM(AI2909,AG2909,AA2909,Y2909,AE2909)/360*1.1,0)</f>
        <v>10</v>
      </c>
      <c r="AL2909" s="1" t="n">
        <v>18</v>
      </c>
      <c r="AM2909" s="1" t="n">
        <v>1</v>
      </c>
    </row>
    <row r="2910" customFormat="false" ht="15" hidden="false" customHeight="false" outlineLevel="0" collapsed="false">
      <c r="A2910" s="1" t="n">
        <v>421590</v>
      </c>
      <c r="B2910" s="1" t="str">
        <f aca="false">VLOOKUP(A2910,Municipios!$A$2:$B$5571,2,0)</f>
        <v>São Bonifácio</v>
      </c>
      <c r="C2910" s="1" t="n">
        <v>8</v>
      </c>
      <c r="D2910" s="1" t="n">
        <v>16</v>
      </c>
      <c r="E2910" s="1" t="n">
        <v>2</v>
      </c>
      <c r="F2910" s="1" t="n">
        <v>0</v>
      </c>
      <c r="G2910" s="1" t="n">
        <v>3</v>
      </c>
      <c r="H2910" s="1" t="n">
        <f aca="false">SUM(C2910:G2910)</f>
        <v>29</v>
      </c>
      <c r="I2910" s="1" t="n">
        <v>0</v>
      </c>
      <c r="J2910" s="1" t="n">
        <v>530</v>
      </c>
      <c r="K2910" s="1" t="n">
        <v>0</v>
      </c>
      <c r="L2910" s="1" t="n">
        <v>0</v>
      </c>
      <c r="M2910" s="1" t="n">
        <v>0</v>
      </c>
      <c r="N2910" s="1" t="n">
        <v>0</v>
      </c>
      <c r="O2910" s="1" t="n">
        <v>0</v>
      </c>
      <c r="P2910" s="1" t="n">
        <v>0</v>
      </c>
      <c r="Q2910" s="1" t="n">
        <v>0</v>
      </c>
      <c r="R2910" s="1" t="n">
        <v>0</v>
      </c>
      <c r="S2910" s="1" t="n">
        <v>0</v>
      </c>
      <c r="T2910" s="1" t="n">
        <v>0</v>
      </c>
      <c r="U2910" s="1" t="n">
        <v>0</v>
      </c>
      <c r="V2910" s="1" t="n">
        <f aca="false">ROUNDUP(SUM(J2910,R2910,L2910,N2910,T2910)/360,0)</f>
        <v>2</v>
      </c>
      <c r="W2910" s="1" t="n">
        <f aca="false">ROUNDUP(SUM(U2910,S2910,M2910,K2910,Q2910)/360*1.1,0)</f>
        <v>0</v>
      </c>
      <c r="X2910" s="1" t="n">
        <v>1074</v>
      </c>
      <c r="Y2910" s="1" t="n">
        <v>0</v>
      </c>
      <c r="Z2910" s="1" t="n">
        <v>0</v>
      </c>
      <c r="AA2910" s="1" t="n">
        <v>0</v>
      </c>
      <c r="AB2910" s="1" t="n">
        <v>0</v>
      </c>
      <c r="AC2910" s="1" t="n">
        <v>0</v>
      </c>
      <c r="AD2910" s="1" t="n">
        <v>0</v>
      </c>
      <c r="AE2910" s="1" t="n">
        <v>0</v>
      </c>
      <c r="AF2910" s="1" t="n">
        <v>0</v>
      </c>
      <c r="AG2910" s="1" t="n">
        <v>0</v>
      </c>
      <c r="AH2910" s="1" t="n">
        <v>0</v>
      </c>
      <c r="AI2910" s="1" t="n">
        <v>0</v>
      </c>
      <c r="AJ2910" s="1" t="n">
        <f aca="false">ROUNDUP(SUM(AF2910,X2910,Z2910,AB2910,AH2910)/360,0)</f>
        <v>3</v>
      </c>
      <c r="AK2910" s="1" t="n">
        <f aca="false">ROUNDUP(SUM(AI2910,AG2910,AA2910,Y2910,AE2910)/360*1.1,0)</f>
        <v>0</v>
      </c>
      <c r="AL2910" s="1" t="n">
        <v>0</v>
      </c>
      <c r="AM2910" s="1" t="n">
        <v>0</v>
      </c>
    </row>
    <row r="2911" customFormat="false" ht="15" hidden="false" customHeight="false" outlineLevel="0" collapsed="false">
      <c r="A2911" s="1" t="n">
        <v>421600</v>
      </c>
      <c r="B2911" s="1" t="str">
        <f aca="false">VLOOKUP(A2911,Municipios!$A$2:$B$5571,2,0)</f>
        <v>São Carlos</v>
      </c>
      <c r="C2911" s="1" t="n">
        <v>21</v>
      </c>
      <c r="D2911" s="1" t="n">
        <v>18</v>
      </c>
      <c r="E2911" s="1" t="n">
        <v>6</v>
      </c>
      <c r="F2911" s="1" t="n">
        <v>1</v>
      </c>
      <c r="G2911" s="1" t="n">
        <v>3</v>
      </c>
      <c r="H2911" s="1" t="n">
        <f aca="false">SUM(C2911:G2911)</f>
        <v>49</v>
      </c>
      <c r="I2911" s="1" t="n">
        <v>0</v>
      </c>
      <c r="J2911" s="1" t="n">
        <v>1185</v>
      </c>
      <c r="K2911" s="1" t="n">
        <v>0</v>
      </c>
      <c r="L2911" s="1" t="n">
        <v>0</v>
      </c>
      <c r="M2911" s="1" t="n">
        <v>0</v>
      </c>
      <c r="N2911" s="1" t="n">
        <v>244</v>
      </c>
      <c r="O2911" s="1" t="n">
        <v>0</v>
      </c>
      <c r="P2911" s="1" t="n">
        <v>0</v>
      </c>
      <c r="Q2911" s="1" t="n">
        <v>0</v>
      </c>
      <c r="R2911" s="1" t="n">
        <v>0</v>
      </c>
      <c r="S2911" s="1" t="n">
        <v>0</v>
      </c>
      <c r="T2911" s="1" t="n">
        <v>0</v>
      </c>
      <c r="U2911" s="1" t="n">
        <v>0</v>
      </c>
      <c r="V2911" s="1" t="n">
        <f aca="false">ROUNDUP(SUM(J2911,R2911,L2911,N2911,T2911)/360,0)</f>
        <v>4</v>
      </c>
      <c r="W2911" s="1" t="n">
        <f aca="false">ROUNDUP(SUM(U2911,S2911,M2911,K2911,Q2911)/360*1.1,0)</f>
        <v>0</v>
      </c>
      <c r="X2911" s="1" t="n">
        <v>2732</v>
      </c>
      <c r="Y2911" s="1" t="n">
        <v>0</v>
      </c>
      <c r="Z2911" s="1" t="n">
        <v>38</v>
      </c>
      <c r="AA2911" s="1" t="n">
        <v>0</v>
      </c>
      <c r="AB2911" s="1" t="n">
        <v>249</v>
      </c>
      <c r="AC2911" s="1" t="n">
        <v>0</v>
      </c>
      <c r="AD2911" s="1" t="n">
        <v>0</v>
      </c>
      <c r="AE2911" s="1" t="n">
        <v>0</v>
      </c>
      <c r="AF2911" s="1" t="n">
        <v>680</v>
      </c>
      <c r="AG2911" s="1" t="n">
        <v>0</v>
      </c>
      <c r="AH2911" s="1" t="n">
        <v>0</v>
      </c>
      <c r="AI2911" s="1" t="n">
        <v>0</v>
      </c>
      <c r="AJ2911" s="1" t="n">
        <f aca="false">ROUNDUP(SUM(AF2911,X2911,Z2911,AB2911,AH2911)/360,0)</f>
        <v>11</v>
      </c>
      <c r="AK2911" s="1" t="n">
        <f aca="false">ROUNDUP(SUM(AI2911,AG2911,AA2911,Y2911,AE2911)/360*1.1,0)</f>
        <v>0</v>
      </c>
      <c r="AL2911" s="1" t="n">
        <v>0</v>
      </c>
      <c r="AM2911" s="1" t="n">
        <v>0</v>
      </c>
    </row>
    <row r="2912" customFormat="false" ht="15" hidden="false" customHeight="false" outlineLevel="0" collapsed="false">
      <c r="A2912" s="1" t="n">
        <v>421620</v>
      </c>
      <c r="B2912" s="1" t="str">
        <f aca="false">VLOOKUP(A2912,Municipios!$A$2:$B$5571,2,0)</f>
        <v>São Francisco do Sul</v>
      </c>
      <c r="C2912" s="1" t="n">
        <v>9</v>
      </c>
      <c r="D2912" s="1" t="n">
        <v>9</v>
      </c>
      <c r="E2912" s="1" t="n">
        <v>5</v>
      </c>
      <c r="F2912" s="1" t="n">
        <v>0</v>
      </c>
      <c r="G2912" s="1" t="n">
        <v>3</v>
      </c>
      <c r="H2912" s="1" t="n">
        <f aca="false">SUM(C2912:G2912)</f>
        <v>26</v>
      </c>
      <c r="I2912" s="1" t="n">
        <v>0</v>
      </c>
      <c r="J2912" s="1" t="n">
        <v>1188</v>
      </c>
      <c r="K2912" s="1" t="n">
        <v>0</v>
      </c>
      <c r="L2912" s="1" t="n">
        <v>0</v>
      </c>
      <c r="M2912" s="1" t="n">
        <v>0</v>
      </c>
      <c r="N2912" s="1" t="n">
        <v>274</v>
      </c>
      <c r="O2912" s="1" t="n">
        <v>0</v>
      </c>
      <c r="P2912" s="1" t="n">
        <v>0</v>
      </c>
      <c r="Q2912" s="1" t="n">
        <v>0</v>
      </c>
      <c r="R2912" s="1" t="n">
        <v>0</v>
      </c>
      <c r="S2912" s="1" t="n">
        <v>0</v>
      </c>
      <c r="T2912" s="1" t="n">
        <v>0</v>
      </c>
      <c r="U2912" s="1" t="n">
        <v>0</v>
      </c>
      <c r="V2912" s="1" t="n">
        <f aca="false">ROUNDUP(SUM(J2912,R2912,L2912,N2912,T2912)/360,0)</f>
        <v>5</v>
      </c>
      <c r="W2912" s="1" t="n">
        <f aca="false">ROUNDUP(SUM(U2912,S2912,M2912,K2912,Q2912)/360*1.1,0)</f>
        <v>0</v>
      </c>
      <c r="X2912" s="1" t="n">
        <v>1825</v>
      </c>
      <c r="Y2912" s="1" t="n">
        <v>0</v>
      </c>
      <c r="Z2912" s="1" t="n">
        <v>1442</v>
      </c>
      <c r="AA2912" s="1" t="n">
        <v>0</v>
      </c>
      <c r="AB2912" s="1" t="n">
        <v>245</v>
      </c>
      <c r="AC2912" s="1" t="n">
        <v>0</v>
      </c>
      <c r="AD2912" s="1" t="n">
        <v>0</v>
      </c>
      <c r="AE2912" s="1" t="n">
        <v>0</v>
      </c>
      <c r="AF2912" s="1" t="n">
        <v>617</v>
      </c>
      <c r="AG2912" s="1" t="n">
        <v>0</v>
      </c>
      <c r="AH2912" s="1" t="n">
        <v>0</v>
      </c>
      <c r="AI2912" s="1" t="n">
        <v>0</v>
      </c>
      <c r="AJ2912" s="1" t="n">
        <f aca="false">ROUNDUP(SUM(AF2912,X2912,Z2912,AB2912,AH2912)/360,0)</f>
        <v>12</v>
      </c>
      <c r="AK2912" s="1" t="n">
        <f aca="false">ROUNDUP(SUM(AI2912,AG2912,AA2912,Y2912,AE2912)/360*1.1,0)</f>
        <v>0</v>
      </c>
      <c r="AL2912" s="1" t="n">
        <v>3</v>
      </c>
      <c r="AM2912" s="1" t="n">
        <v>0</v>
      </c>
    </row>
    <row r="2913" customFormat="false" ht="15" hidden="false" customHeight="false" outlineLevel="0" collapsed="false">
      <c r="A2913" s="1" t="n">
        <v>421625</v>
      </c>
      <c r="B2913" s="1" t="str">
        <f aca="false">VLOOKUP(A2913,Municipios!$A$2:$B$5571,2,0)</f>
        <v>São João do Oeste</v>
      </c>
      <c r="C2913" s="1" t="n">
        <v>3</v>
      </c>
      <c r="D2913" s="1" t="n">
        <v>10</v>
      </c>
      <c r="E2913" s="1" t="n">
        <v>3</v>
      </c>
      <c r="F2913" s="1" t="n">
        <v>1</v>
      </c>
      <c r="G2913" s="1" t="n">
        <v>4</v>
      </c>
      <c r="H2913" s="1" t="n">
        <f aca="false">SUM(C2913:G2913)</f>
        <v>21</v>
      </c>
      <c r="I2913" s="1" t="n">
        <v>0</v>
      </c>
      <c r="J2913" s="1" t="n">
        <v>143</v>
      </c>
      <c r="K2913" s="1" t="n">
        <v>0</v>
      </c>
      <c r="L2913" s="1" t="n">
        <v>0</v>
      </c>
      <c r="M2913" s="1" t="n">
        <v>0</v>
      </c>
      <c r="N2913" s="1" t="n">
        <v>12</v>
      </c>
      <c r="O2913" s="1" t="n">
        <v>0</v>
      </c>
      <c r="P2913" s="1" t="n">
        <v>0</v>
      </c>
      <c r="Q2913" s="1" t="n">
        <v>0</v>
      </c>
      <c r="R2913" s="1" t="n">
        <v>0</v>
      </c>
      <c r="S2913" s="1" t="n">
        <v>0</v>
      </c>
      <c r="T2913" s="1" t="n">
        <v>0</v>
      </c>
      <c r="U2913" s="1" t="n">
        <v>0</v>
      </c>
      <c r="V2913" s="1" t="n">
        <f aca="false">ROUNDUP(SUM(J2913,R2913,L2913,N2913,T2913)/360,0)</f>
        <v>1</v>
      </c>
      <c r="W2913" s="1" t="n">
        <f aca="false">ROUNDUP(SUM(U2913,S2913,M2913,K2913,Q2913)/360*1.1,0)</f>
        <v>0</v>
      </c>
      <c r="X2913" s="1" t="n">
        <v>430</v>
      </c>
      <c r="Y2913" s="1" t="n">
        <v>0</v>
      </c>
      <c r="Z2913" s="1" t="n">
        <v>0</v>
      </c>
      <c r="AA2913" s="1" t="n">
        <v>0</v>
      </c>
      <c r="AB2913" s="1" t="n">
        <v>17</v>
      </c>
      <c r="AC2913" s="1" t="n">
        <v>0</v>
      </c>
      <c r="AD2913" s="1" t="n">
        <v>0</v>
      </c>
      <c r="AE2913" s="1" t="n">
        <v>0</v>
      </c>
      <c r="AF2913" s="1" t="n">
        <v>8</v>
      </c>
      <c r="AG2913" s="1" t="n">
        <v>0</v>
      </c>
      <c r="AH2913" s="1" t="n">
        <v>0</v>
      </c>
      <c r="AI2913" s="1" t="n">
        <v>0</v>
      </c>
      <c r="AJ2913" s="1" t="n">
        <f aca="false">ROUNDUP(SUM(AF2913,X2913,Z2913,AB2913,AH2913)/360,0)</f>
        <v>2</v>
      </c>
      <c r="AK2913" s="1" t="n">
        <f aca="false">ROUNDUP(SUM(AI2913,AG2913,AA2913,Y2913,AE2913)/360*1.1,0)</f>
        <v>0</v>
      </c>
      <c r="AL2913" s="1" t="n">
        <v>0</v>
      </c>
      <c r="AM2913" s="1" t="n">
        <v>0</v>
      </c>
    </row>
    <row r="2914" customFormat="false" ht="15" hidden="false" customHeight="false" outlineLevel="0" collapsed="false">
      <c r="A2914" s="1" t="n">
        <v>421630</v>
      </c>
      <c r="B2914" s="1" t="str">
        <f aca="false">VLOOKUP(A2914,Municipios!$A$2:$B$5571,2,0)</f>
        <v>São João Batista</v>
      </c>
      <c r="C2914" s="1" t="n">
        <v>8</v>
      </c>
      <c r="D2914" s="1" t="n">
        <v>9</v>
      </c>
      <c r="E2914" s="1" t="n">
        <v>9</v>
      </c>
      <c r="F2914" s="1" t="n">
        <v>0</v>
      </c>
      <c r="G2914" s="1" t="n">
        <v>2</v>
      </c>
      <c r="H2914" s="1" t="n">
        <f aca="false">SUM(C2914:G2914)</f>
        <v>28</v>
      </c>
      <c r="I2914" s="1" t="n">
        <v>0</v>
      </c>
      <c r="J2914" s="1" t="n">
        <v>462</v>
      </c>
      <c r="K2914" s="1" t="n">
        <v>0</v>
      </c>
      <c r="L2914" s="1" t="n">
        <v>0</v>
      </c>
      <c r="M2914" s="1" t="n">
        <v>0</v>
      </c>
      <c r="N2914" s="1" t="n">
        <v>80</v>
      </c>
      <c r="O2914" s="1" t="n">
        <v>0</v>
      </c>
      <c r="P2914" s="1" t="n">
        <v>0</v>
      </c>
      <c r="Q2914" s="1" t="n">
        <v>0</v>
      </c>
      <c r="R2914" s="1" t="n">
        <v>0</v>
      </c>
      <c r="S2914" s="1" t="n">
        <v>0</v>
      </c>
      <c r="T2914" s="1" t="n">
        <v>0</v>
      </c>
      <c r="U2914" s="1" t="n">
        <v>0</v>
      </c>
      <c r="V2914" s="1" t="n">
        <f aca="false">ROUNDUP(SUM(J2914,R2914,L2914,N2914,T2914)/360,0)</f>
        <v>2</v>
      </c>
      <c r="W2914" s="1" t="n">
        <f aca="false">ROUNDUP(SUM(U2914,S2914,M2914,K2914,Q2914)/360*1.1,0)</f>
        <v>0</v>
      </c>
      <c r="X2914" s="1" t="n">
        <v>891</v>
      </c>
      <c r="Y2914" s="1" t="n">
        <v>0</v>
      </c>
      <c r="Z2914" s="1" t="n">
        <v>491</v>
      </c>
      <c r="AA2914" s="1" t="n">
        <v>0</v>
      </c>
      <c r="AB2914" s="1" t="n">
        <v>82</v>
      </c>
      <c r="AC2914" s="1" t="n">
        <v>0</v>
      </c>
      <c r="AD2914" s="1" t="n">
        <v>0</v>
      </c>
      <c r="AE2914" s="1" t="n">
        <v>0</v>
      </c>
      <c r="AF2914" s="1" t="n">
        <v>255</v>
      </c>
      <c r="AG2914" s="1" t="n">
        <v>0</v>
      </c>
      <c r="AH2914" s="1" t="n">
        <v>0</v>
      </c>
      <c r="AI2914" s="1" t="n">
        <v>0</v>
      </c>
      <c r="AJ2914" s="1" t="n">
        <f aca="false">ROUNDUP(SUM(AF2914,X2914,Z2914,AB2914,AH2914)/360,0)</f>
        <v>5</v>
      </c>
      <c r="AK2914" s="1" t="n">
        <f aca="false">ROUNDUP(SUM(AI2914,AG2914,AA2914,Y2914,AE2914)/360*1.1,0)</f>
        <v>0</v>
      </c>
      <c r="AL2914" s="1" t="n">
        <v>1</v>
      </c>
      <c r="AM2914" s="1" t="n">
        <v>1</v>
      </c>
    </row>
    <row r="2915" customFormat="false" ht="15" hidden="false" customHeight="false" outlineLevel="0" collapsed="false">
      <c r="A2915" s="1" t="n">
        <v>421650</v>
      </c>
      <c r="B2915" s="1" t="str">
        <f aca="false">VLOOKUP(A2915,Municipios!$A$2:$B$5571,2,0)</f>
        <v>São Joaquim</v>
      </c>
      <c r="C2915" s="1" t="n">
        <v>8</v>
      </c>
      <c r="D2915" s="1" t="n">
        <v>47</v>
      </c>
      <c r="E2915" s="1" t="n">
        <v>5</v>
      </c>
      <c r="F2915" s="1" t="n">
        <v>1</v>
      </c>
      <c r="G2915" s="1" t="n">
        <v>38</v>
      </c>
      <c r="H2915" s="1" t="n">
        <f aca="false">SUM(C2915:G2915)</f>
        <v>99</v>
      </c>
      <c r="I2915" s="1" t="n">
        <v>0</v>
      </c>
      <c r="J2915" s="1" t="n">
        <v>1239</v>
      </c>
      <c r="K2915" s="1" t="n">
        <v>0</v>
      </c>
      <c r="L2915" s="1" t="n">
        <v>0</v>
      </c>
      <c r="M2915" s="1" t="n">
        <v>0</v>
      </c>
      <c r="N2915" s="1" t="n">
        <v>412</v>
      </c>
      <c r="O2915" s="1" t="n">
        <v>0</v>
      </c>
      <c r="P2915" s="1" t="n">
        <v>0</v>
      </c>
      <c r="Q2915" s="1" t="n">
        <v>0</v>
      </c>
      <c r="R2915" s="1" t="n">
        <v>0</v>
      </c>
      <c r="S2915" s="1" t="n">
        <v>0</v>
      </c>
      <c r="T2915" s="1" t="n">
        <v>0</v>
      </c>
      <c r="U2915" s="1" t="n">
        <v>0</v>
      </c>
      <c r="V2915" s="1" t="n">
        <f aca="false">ROUNDUP(SUM(J2915,R2915,L2915,N2915,T2915)/360,0)</f>
        <v>5</v>
      </c>
      <c r="W2915" s="1" t="n">
        <f aca="false">ROUNDUP(SUM(U2915,S2915,M2915,K2915,Q2915)/360*1.1,0)</f>
        <v>0</v>
      </c>
      <c r="X2915" s="1" t="n">
        <v>5347</v>
      </c>
      <c r="Y2915" s="1" t="n">
        <v>0</v>
      </c>
      <c r="Z2915" s="1" t="n">
        <v>339</v>
      </c>
      <c r="AA2915" s="1" t="n">
        <v>0</v>
      </c>
      <c r="AB2915" s="1" t="n">
        <v>464</v>
      </c>
      <c r="AC2915" s="1" t="n">
        <v>0</v>
      </c>
      <c r="AD2915" s="1" t="n">
        <v>0</v>
      </c>
      <c r="AE2915" s="1" t="n">
        <v>0</v>
      </c>
      <c r="AF2915" s="1" t="n">
        <v>841</v>
      </c>
      <c r="AG2915" s="1" t="n">
        <v>0</v>
      </c>
      <c r="AH2915" s="1" t="n">
        <v>50</v>
      </c>
      <c r="AI2915" s="1" t="n">
        <v>0</v>
      </c>
      <c r="AJ2915" s="1" t="n">
        <f aca="false">ROUNDUP(SUM(AF2915,X2915,Z2915,AB2915,AH2915)/360,0)</f>
        <v>20</v>
      </c>
      <c r="AK2915" s="1" t="n">
        <f aca="false">ROUNDUP(SUM(AI2915,AG2915,AA2915,Y2915,AE2915)/360*1.1,0)</f>
        <v>0</v>
      </c>
      <c r="AL2915" s="1" t="n">
        <v>0</v>
      </c>
      <c r="AM2915" s="1" t="n">
        <v>0</v>
      </c>
    </row>
    <row r="2916" customFormat="false" ht="15" hidden="false" customHeight="false" outlineLevel="0" collapsed="false">
      <c r="A2916" s="1" t="n">
        <v>421660</v>
      </c>
      <c r="B2916" s="1" t="str">
        <f aca="false">VLOOKUP(A2916,Municipios!$A$2:$B$5571,2,0)</f>
        <v>São José</v>
      </c>
      <c r="C2916" s="1" t="n">
        <v>197</v>
      </c>
      <c r="D2916" s="1" t="n">
        <v>115</v>
      </c>
      <c r="E2916" s="1" t="n">
        <v>61</v>
      </c>
      <c r="F2916" s="1" t="n">
        <v>297</v>
      </c>
      <c r="G2916" s="1" t="n">
        <v>15</v>
      </c>
      <c r="H2916" s="1" t="n">
        <f aca="false">SUM(C2916:G2916)</f>
        <v>685</v>
      </c>
      <c r="I2916" s="1" t="n">
        <v>43</v>
      </c>
      <c r="J2916" s="1" t="n">
        <v>4249</v>
      </c>
      <c r="K2916" s="1" t="n">
        <v>0</v>
      </c>
      <c r="L2916" s="1" t="n">
        <v>0</v>
      </c>
      <c r="M2916" s="1" t="n">
        <v>0</v>
      </c>
      <c r="N2916" s="1" t="n">
        <v>0</v>
      </c>
      <c r="O2916" s="1" t="n">
        <v>0</v>
      </c>
      <c r="P2916" s="1" t="n">
        <v>182</v>
      </c>
      <c r="Q2916" s="1" t="n">
        <v>273</v>
      </c>
      <c r="R2916" s="1" t="n">
        <v>89</v>
      </c>
      <c r="S2916" s="1" t="n">
        <v>0</v>
      </c>
      <c r="T2916" s="1" t="n">
        <v>0</v>
      </c>
      <c r="U2916" s="1" t="n">
        <v>0</v>
      </c>
      <c r="V2916" s="1" t="n">
        <f aca="false">ROUNDUP(SUM(J2916,R2916,L2916,N2916,T2916)/360,0)</f>
        <v>13</v>
      </c>
      <c r="W2916" s="1" t="n">
        <f aca="false">ROUNDUP(SUM(U2916,S2916,M2916,K2916,Q2916)/360*1.1,0)</f>
        <v>1</v>
      </c>
      <c r="X2916" s="1" t="n">
        <v>33587</v>
      </c>
      <c r="Y2916" s="1" t="n">
        <v>0</v>
      </c>
      <c r="Z2916" s="1" t="n">
        <v>15858</v>
      </c>
      <c r="AA2916" s="1" t="n">
        <v>0</v>
      </c>
      <c r="AB2916" s="1" t="n">
        <v>1613</v>
      </c>
      <c r="AC2916" s="1" t="n">
        <v>0</v>
      </c>
      <c r="AD2916" s="1" t="n">
        <v>16467</v>
      </c>
      <c r="AE2916" s="1" t="n">
        <v>11260</v>
      </c>
      <c r="AF2916" s="1" t="n">
        <v>49497</v>
      </c>
      <c r="AG2916" s="1" t="n">
        <v>0</v>
      </c>
      <c r="AH2916" s="1" t="n">
        <v>96901</v>
      </c>
      <c r="AI2916" s="1" t="n">
        <v>0</v>
      </c>
      <c r="AJ2916" s="1" t="n">
        <f aca="false">ROUNDUP(SUM(AF2916,X2916,Z2916,AB2916,AH2916)/360,0)</f>
        <v>549</v>
      </c>
      <c r="AK2916" s="1" t="n">
        <f aca="false">ROUNDUP(SUM(AI2916,AG2916,AA2916,Y2916,AE2916)/360*1.1,0)</f>
        <v>35</v>
      </c>
      <c r="AL2916" s="1" t="n">
        <v>159</v>
      </c>
      <c r="AM2916" s="1" t="n">
        <v>3</v>
      </c>
    </row>
    <row r="2917" customFormat="false" ht="15" hidden="false" customHeight="false" outlineLevel="0" collapsed="false">
      <c r="A2917" s="1" t="n">
        <v>421670</v>
      </c>
      <c r="B2917" s="1" t="str">
        <f aca="false">VLOOKUP(A2917,Municipios!$A$2:$B$5571,2,0)</f>
        <v>São José do Cedro</v>
      </c>
      <c r="C2917" s="1" t="n">
        <v>8</v>
      </c>
      <c r="D2917" s="1" t="n">
        <v>10</v>
      </c>
      <c r="E2917" s="1" t="n">
        <v>4</v>
      </c>
      <c r="F2917" s="1" t="n">
        <v>2</v>
      </c>
      <c r="G2917" s="1" t="n">
        <v>4</v>
      </c>
      <c r="H2917" s="1" t="n">
        <f aca="false">SUM(C2917:G2917)</f>
        <v>28</v>
      </c>
      <c r="I2917" s="1" t="n">
        <v>0</v>
      </c>
      <c r="J2917" s="1" t="n">
        <v>674</v>
      </c>
      <c r="K2917" s="1" t="n">
        <v>0</v>
      </c>
      <c r="L2917" s="1" t="n">
        <v>0</v>
      </c>
      <c r="M2917" s="1" t="n">
        <v>0</v>
      </c>
      <c r="N2917" s="1" t="n">
        <v>101</v>
      </c>
      <c r="O2917" s="1" t="n">
        <v>0</v>
      </c>
      <c r="P2917" s="1" t="n">
        <v>0</v>
      </c>
      <c r="Q2917" s="1" t="n">
        <v>0</v>
      </c>
      <c r="R2917" s="1" t="n">
        <v>0</v>
      </c>
      <c r="S2917" s="1" t="n">
        <v>0</v>
      </c>
      <c r="T2917" s="1" t="n">
        <v>0</v>
      </c>
      <c r="U2917" s="1" t="n">
        <v>0</v>
      </c>
      <c r="V2917" s="1" t="n">
        <f aca="false">ROUNDUP(SUM(J2917,R2917,L2917,N2917,T2917)/360,0)</f>
        <v>3</v>
      </c>
      <c r="W2917" s="1" t="n">
        <f aca="false">ROUNDUP(SUM(U2917,S2917,M2917,K2917,Q2917)/360*1.1,0)</f>
        <v>0</v>
      </c>
      <c r="X2917" s="1" t="n">
        <v>941</v>
      </c>
      <c r="Y2917" s="1" t="n">
        <v>0</v>
      </c>
      <c r="Z2917" s="1" t="n">
        <v>122</v>
      </c>
      <c r="AA2917" s="1" t="n">
        <v>0</v>
      </c>
      <c r="AB2917" s="1" t="n">
        <v>115</v>
      </c>
      <c r="AC2917" s="1" t="n">
        <v>0</v>
      </c>
      <c r="AD2917" s="1" t="n">
        <v>0</v>
      </c>
      <c r="AE2917" s="1" t="n">
        <v>0</v>
      </c>
      <c r="AF2917" s="1" t="n">
        <v>268</v>
      </c>
      <c r="AG2917" s="1" t="n">
        <v>0</v>
      </c>
      <c r="AH2917" s="1" t="n">
        <v>0</v>
      </c>
      <c r="AI2917" s="1" t="n">
        <v>0</v>
      </c>
      <c r="AJ2917" s="1" t="n">
        <f aca="false">ROUNDUP(SUM(AF2917,X2917,Z2917,AB2917,AH2917)/360,0)</f>
        <v>5</v>
      </c>
      <c r="AK2917" s="1" t="n">
        <f aca="false">ROUNDUP(SUM(AI2917,AG2917,AA2917,Y2917,AE2917)/360*1.1,0)</f>
        <v>0</v>
      </c>
      <c r="AL2917" s="1" t="n">
        <v>0</v>
      </c>
      <c r="AM2917" s="1" t="n">
        <v>0</v>
      </c>
    </row>
    <row r="2918" customFormat="false" ht="15" hidden="false" customHeight="false" outlineLevel="0" collapsed="false">
      <c r="A2918" s="1" t="n">
        <v>421690</v>
      </c>
      <c r="B2918" s="1" t="str">
        <f aca="false">VLOOKUP(A2918,Municipios!$A$2:$B$5571,2,0)</f>
        <v>São Lourenço do Oeste</v>
      </c>
      <c r="C2918" s="1" t="n">
        <v>12</v>
      </c>
      <c r="D2918" s="1" t="n">
        <v>15</v>
      </c>
      <c r="E2918" s="1" t="n">
        <v>8</v>
      </c>
      <c r="F2918" s="1" t="n">
        <v>2</v>
      </c>
      <c r="G2918" s="1" t="n">
        <v>7</v>
      </c>
      <c r="H2918" s="1" t="n">
        <f aca="false">SUM(C2918:G2918)</f>
        <v>44</v>
      </c>
      <c r="I2918" s="1" t="n">
        <v>0</v>
      </c>
      <c r="J2918" s="1" t="n">
        <v>962</v>
      </c>
      <c r="K2918" s="1" t="n">
        <v>0</v>
      </c>
      <c r="L2918" s="1" t="n">
        <v>0</v>
      </c>
      <c r="M2918" s="1" t="n">
        <v>0</v>
      </c>
      <c r="N2918" s="1" t="n">
        <v>244</v>
      </c>
      <c r="O2918" s="1" t="n">
        <v>0</v>
      </c>
      <c r="P2918" s="1" t="n">
        <v>0</v>
      </c>
      <c r="Q2918" s="1" t="n">
        <v>0</v>
      </c>
      <c r="R2918" s="1" t="n">
        <v>0</v>
      </c>
      <c r="S2918" s="1" t="n">
        <v>0</v>
      </c>
      <c r="T2918" s="1" t="n">
        <v>0</v>
      </c>
      <c r="U2918" s="1" t="n">
        <v>0</v>
      </c>
      <c r="V2918" s="1" t="n">
        <f aca="false">ROUNDUP(SUM(J2918,R2918,L2918,N2918,T2918)/360,0)</f>
        <v>4</v>
      </c>
      <c r="W2918" s="1" t="n">
        <f aca="false">ROUNDUP(SUM(U2918,S2918,M2918,K2918,Q2918)/360*1.1,0)</f>
        <v>0</v>
      </c>
      <c r="X2918" s="1" t="n">
        <v>3240</v>
      </c>
      <c r="Y2918" s="1" t="n">
        <v>0</v>
      </c>
      <c r="Z2918" s="1" t="n">
        <v>564</v>
      </c>
      <c r="AA2918" s="1" t="n">
        <v>0</v>
      </c>
      <c r="AB2918" s="1" t="n">
        <v>508</v>
      </c>
      <c r="AC2918" s="1" t="n">
        <v>0</v>
      </c>
      <c r="AD2918" s="1" t="n">
        <v>0</v>
      </c>
      <c r="AE2918" s="1" t="n">
        <v>0</v>
      </c>
      <c r="AF2918" s="1" t="n">
        <v>297</v>
      </c>
      <c r="AG2918" s="1" t="n">
        <v>0</v>
      </c>
      <c r="AH2918" s="1" t="n">
        <v>0</v>
      </c>
      <c r="AI2918" s="1" t="n">
        <v>0</v>
      </c>
      <c r="AJ2918" s="1" t="n">
        <f aca="false">ROUNDUP(SUM(AF2918,X2918,Z2918,AB2918,AH2918)/360,0)</f>
        <v>13</v>
      </c>
      <c r="AK2918" s="1" t="n">
        <f aca="false">ROUNDUP(SUM(AI2918,AG2918,AA2918,Y2918,AE2918)/360*1.1,0)</f>
        <v>0</v>
      </c>
      <c r="AL2918" s="1" t="n">
        <v>1</v>
      </c>
      <c r="AM2918" s="1" t="n">
        <v>0</v>
      </c>
    </row>
    <row r="2919" customFormat="false" ht="15" hidden="false" customHeight="false" outlineLevel="0" collapsed="false">
      <c r="A2919" s="1" t="n">
        <v>421710</v>
      </c>
      <c r="B2919" s="1" t="str">
        <f aca="false">VLOOKUP(A2919,Municipios!$A$2:$B$5571,2,0)</f>
        <v>São Martinho</v>
      </c>
      <c r="C2919" s="1" t="n">
        <v>0</v>
      </c>
      <c r="D2919" s="1" t="n">
        <v>13</v>
      </c>
      <c r="E2919" s="1" t="n">
        <v>0</v>
      </c>
      <c r="F2919" s="1" t="n">
        <v>0</v>
      </c>
      <c r="G2919" s="1" t="n">
        <v>2</v>
      </c>
      <c r="H2919" s="1" t="n">
        <f aca="false">SUM(C2919:G2919)</f>
        <v>15</v>
      </c>
      <c r="I2919" s="1" t="n">
        <v>0</v>
      </c>
      <c r="J2919" s="1" t="n">
        <v>175</v>
      </c>
      <c r="K2919" s="1" t="n">
        <v>0</v>
      </c>
      <c r="L2919" s="1" t="n">
        <v>0</v>
      </c>
      <c r="M2919" s="1" t="n">
        <v>0</v>
      </c>
      <c r="N2919" s="1" t="n">
        <v>0</v>
      </c>
      <c r="O2919" s="1" t="n">
        <v>0</v>
      </c>
      <c r="P2919" s="1" t="n">
        <v>0</v>
      </c>
      <c r="Q2919" s="1" t="n">
        <v>0</v>
      </c>
      <c r="R2919" s="1" t="n">
        <v>0</v>
      </c>
      <c r="S2919" s="1" t="n">
        <v>0</v>
      </c>
      <c r="T2919" s="1" t="n">
        <v>0</v>
      </c>
      <c r="U2919" s="1" t="n">
        <v>0</v>
      </c>
      <c r="V2919" s="1" t="n">
        <f aca="false">ROUNDUP(SUM(J2919,R2919,L2919,N2919,T2919)/360,0)</f>
        <v>1</v>
      </c>
      <c r="W2919" s="1" t="n">
        <f aca="false">ROUNDUP(SUM(U2919,S2919,M2919,K2919,Q2919)/360*1.1,0)</f>
        <v>0</v>
      </c>
      <c r="X2919" s="1" t="n">
        <v>582</v>
      </c>
      <c r="Y2919" s="1" t="n">
        <v>0</v>
      </c>
      <c r="Z2919" s="1" t="n">
        <v>0</v>
      </c>
      <c r="AA2919" s="1" t="n">
        <v>0</v>
      </c>
      <c r="AB2919" s="1" t="n">
        <v>0</v>
      </c>
      <c r="AC2919" s="1" t="n">
        <v>0</v>
      </c>
      <c r="AD2919" s="1" t="n">
        <v>0</v>
      </c>
      <c r="AE2919" s="1" t="n">
        <v>0</v>
      </c>
      <c r="AF2919" s="1" t="n">
        <v>1</v>
      </c>
      <c r="AG2919" s="1" t="n">
        <v>0</v>
      </c>
      <c r="AH2919" s="1" t="n">
        <v>0</v>
      </c>
      <c r="AI2919" s="1" t="n">
        <v>0</v>
      </c>
      <c r="AJ2919" s="1" t="n">
        <f aca="false">ROUNDUP(SUM(AF2919,X2919,Z2919,AB2919,AH2919)/360,0)</f>
        <v>2</v>
      </c>
      <c r="AK2919" s="1" t="n">
        <f aca="false">ROUNDUP(SUM(AI2919,AG2919,AA2919,Y2919,AE2919)/360*1.1,0)</f>
        <v>0</v>
      </c>
      <c r="AL2919" s="1" t="n">
        <v>1</v>
      </c>
      <c r="AM2919" s="1" t="n">
        <v>0</v>
      </c>
    </row>
    <row r="2920" customFormat="false" ht="15" hidden="false" customHeight="false" outlineLevel="0" collapsed="false">
      <c r="A2920" s="1" t="n">
        <v>421720</v>
      </c>
      <c r="B2920" s="1" t="str">
        <f aca="false">VLOOKUP(A2920,Municipios!$A$2:$B$5571,2,0)</f>
        <v>São Miguel do Oeste</v>
      </c>
      <c r="C2920" s="1" t="n">
        <v>41</v>
      </c>
      <c r="D2920" s="1" t="n">
        <v>27</v>
      </c>
      <c r="E2920" s="1" t="n">
        <v>8</v>
      </c>
      <c r="F2920" s="1" t="n">
        <v>0</v>
      </c>
      <c r="G2920" s="1" t="n">
        <v>6</v>
      </c>
      <c r="H2920" s="1" t="n">
        <f aca="false">SUM(C2920:G2920)</f>
        <v>82</v>
      </c>
      <c r="I2920" s="1" t="n">
        <v>10</v>
      </c>
      <c r="J2920" s="1" t="n">
        <v>1922</v>
      </c>
      <c r="K2920" s="1" t="n">
        <v>0</v>
      </c>
      <c r="L2920" s="1" t="n">
        <v>0</v>
      </c>
      <c r="M2920" s="1" t="n">
        <v>0</v>
      </c>
      <c r="N2920" s="1" t="n">
        <v>704</v>
      </c>
      <c r="O2920" s="1" t="n">
        <v>0</v>
      </c>
      <c r="P2920" s="1" t="n">
        <v>80</v>
      </c>
      <c r="Q2920" s="1" t="n">
        <v>382</v>
      </c>
      <c r="R2920" s="1" t="n">
        <v>13</v>
      </c>
      <c r="S2920" s="1" t="n">
        <v>0</v>
      </c>
      <c r="T2920" s="1" t="n">
        <v>0</v>
      </c>
      <c r="U2920" s="1" t="n">
        <v>0</v>
      </c>
      <c r="V2920" s="1" t="n">
        <f aca="false">ROUNDUP(SUM(J2920,R2920,L2920,N2920,T2920)/360,0)</f>
        <v>8</v>
      </c>
      <c r="W2920" s="1" t="n">
        <f aca="false">ROUNDUP(SUM(U2920,S2920,M2920,K2920,Q2920)/360*1.1,0)</f>
        <v>2</v>
      </c>
      <c r="X2920" s="1" t="n">
        <v>7441</v>
      </c>
      <c r="Y2920" s="1" t="n">
        <v>0</v>
      </c>
      <c r="Z2920" s="1" t="n">
        <v>1786</v>
      </c>
      <c r="AA2920" s="1" t="n">
        <v>0</v>
      </c>
      <c r="AB2920" s="1" t="n">
        <v>1835</v>
      </c>
      <c r="AC2920" s="1" t="n">
        <v>0</v>
      </c>
      <c r="AD2920" s="1" t="n">
        <v>1850</v>
      </c>
      <c r="AE2920" s="1" t="n">
        <v>2882</v>
      </c>
      <c r="AF2920" s="1" t="n">
        <v>8506</v>
      </c>
      <c r="AG2920" s="1" t="n">
        <v>0</v>
      </c>
      <c r="AH2920" s="1" t="n">
        <v>0</v>
      </c>
      <c r="AI2920" s="1" t="n">
        <v>0</v>
      </c>
      <c r="AJ2920" s="1" t="n">
        <f aca="false">ROUNDUP(SUM(AF2920,X2920,Z2920,AB2920,AH2920)/360,0)</f>
        <v>55</v>
      </c>
      <c r="AK2920" s="1" t="n">
        <f aca="false">ROUNDUP(SUM(AI2920,AG2920,AA2920,Y2920,AE2920)/360*1.1,0)</f>
        <v>9</v>
      </c>
      <c r="AL2920" s="1" t="n">
        <v>15</v>
      </c>
      <c r="AM2920" s="1" t="n">
        <v>1</v>
      </c>
    </row>
    <row r="2921" customFormat="false" ht="15" hidden="false" customHeight="false" outlineLevel="0" collapsed="false">
      <c r="A2921" s="1" t="n">
        <v>421725</v>
      </c>
      <c r="B2921" s="1" t="str">
        <f aca="false">VLOOKUP(A2921,Municipios!$A$2:$B$5571,2,0)</f>
        <v>São Pedro de Alcântara</v>
      </c>
      <c r="C2921" s="1" t="n">
        <v>1</v>
      </c>
      <c r="D2921" s="1" t="n">
        <v>67</v>
      </c>
      <c r="E2921" s="1" t="n">
        <v>0</v>
      </c>
      <c r="F2921" s="1" t="n">
        <v>25</v>
      </c>
      <c r="G2921" s="1" t="n">
        <v>0</v>
      </c>
      <c r="H2921" s="1" t="n">
        <f aca="false">SUM(C2921:G2921)</f>
        <v>93</v>
      </c>
      <c r="I2921" s="1" t="n">
        <v>0</v>
      </c>
      <c r="J2921" s="1" t="n">
        <v>1504</v>
      </c>
      <c r="K2921" s="1" t="n">
        <v>0</v>
      </c>
      <c r="L2921" s="1" t="n">
        <v>0</v>
      </c>
      <c r="M2921" s="1" t="n">
        <v>0</v>
      </c>
      <c r="N2921" s="1" t="n">
        <v>0</v>
      </c>
      <c r="O2921" s="1" t="n">
        <v>0</v>
      </c>
      <c r="P2921" s="1" t="n">
        <v>0</v>
      </c>
      <c r="Q2921" s="1" t="n">
        <v>0</v>
      </c>
      <c r="R2921" s="1" t="n">
        <v>0</v>
      </c>
      <c r="S2921" s="1" t="n">
        <v>0</v>
      </c>
      <c r="T2921" s="1" t="n">
        <v>0</v>
      </c>
      <c r="U2921" s="1" t="n">
        <v>0</v>
      </c>
      <c r="V2921" s="1" t="n">
        <f aca="false">ROUNDUP(SUM(J2921,R2921,L2921,N2921,T2921)/360,0)</f>
        <v>5</v>
      </c>
      <c r="W2921" s="1" t="n">
        <f aca="false">ROUNDUP(SUM(U2921,S2921,M2921,K2921,Q2921)/360*1.1,0)</f>
        <v>0</v>
      </c>
      <c r="X2921" s="1" t="n">
        <v>14449</v>
      </c>
      <c r="Y2921" s="1" t="n">
        <v>0</v>
      </c>
      <c r="Z2921" s="1" t="n">
        <v>0</v>
      </c>
      <c r="AA2921" s="1" t="n">
        <v>0</v>
      </c>
      <c r="AB2921" s="1" t="n">
        <v>0</v>
      </c>
      <c r="AC2921" s="1" t="n">
        <v>0</v>
      </c>
      <c r="AD2921" s="1" t="n">
        <v>0</v>
      </c>
      <c r="AE2921" s="1" t="n">
        <v>0</v>
      </c>
      <c r="AF2921" s="1" t="n">
        <v>84</v>
      </c>
      <c r="AG2921" s="1" t="n">
        <v>0</v>
      </c>
      <c r="AH2921" s="1" t="n">
        <v>4465</v>
      </c>
      <c r="AI2921" s="1" t="n">
        <v>0</v>
      </c>
      <c r="AJ2921" s="1" t="n">
        <f aca="false">ROUNDUP(SUM(AF2921,X2921,Z2921,AB2921,AH2921)/360,0)</f>
        <v>53</v>
      </c>
      <c r="AK2921" s="1" t="n">
        <f aca="false">ROUNDUP(SUM(AI2921,AG2921,AA2921,Y2921,AE2921)/360*1.1,0)</f>
        <v>0</v>
      </c>
      <c r="AL2921" s="1" t="n">
        <v>0</v>
      </c>
      <c r="AM2921" s="1" t="n">
        <v>0</v>
      </c>
    </row>
    <row r="2922" customFormat="false" ht="15" hidden="false" customHeight="false" outlineLevel="0" collapsed="false">
      <c r="A2922" s="1" t="n">
        <v>421730</v>
      </c>
      <c r="B2922" s="1" t="str">
        <f aca="false">VLOOKUP(A2922,Municipios!$A$2:$B$5571,2,0)</f>
        <v>Saudades</v>
      </c>
      <c r="C2922" s="1" t="n">
        <v>10</v>
      </c>
      <c r="D2922" s="1" t="n">
        <v>10</v>
      </c>
      <c r="E2922" s="1" t="n">
        <v>2</v>
      </c>
      <c r="F2922" s="1" t="n">
        <v>4</v>
      </c>
      <c r="G2922" s="1" t="n">
        <v>3</v>
      </c>
      <c r="H2922" s="1" t="n">
        <f aca="false">SUM(C2922:G2922)</f>
        <v>29</v>
      </c>
      <c r="I2922" s="1" t="n">
        <v>0</v>
      </c>
      <c r="J2922" s="1" t="n">
        <v>370</v>
      </c>
      <c r="K2922" s="1" t="n">
        <v>0</v>
      </c>
      <c r="L2922" s="1" t="n">
        <v>0</v>
      </c>
      <c r="M2922" s="1" t="n">
        <v>0</v>
      </c>
      <c r="N2922" s="1" t="n">
        <v>3</v>
      </c>
      <c r="O2922" s="1" t="n">
        <v>0</v>
      </c>
      <c r="P2922" s="1" t="n">
        <v>0</v>
      </c>
      <c r="Q2922" s="1" t="n">
        <v>0</v>
      </c>
      <c r="R2922" s="1" t="n">
        <v>0</v>
      </c>
      <c r="S2922" s="1" t="n">
        <v>0</v>
      </c>
      <c r="T2922" s="1" t="n">
        <v>0</v>
      </c>
      <c r="U2922" s="1" t="n">
        <v>0</v>
      </c>
      <c r="V2922" s="1" t="n">
        <f aca="false">ROUNDUP(SUM(J2922,R2922,L2922,N2922,T2922)/360,0)</f>
        <v>2</v>
      </c>
      <c r="W2922" s="1" t="n">
        <f aca="false">ROUNDUP(SUM(U2922,S2922,M2922,K2922,Q2922)/360*1.1,0)</f>
        <v>0</v>
      </c>
      <c r="X2922" s="1" t="n">
        <v>713</v>
      </c>
      <c r="Y2922" s="1" t="n">
        <v>0</v>
      </c>
      <c r="Z2922" s="1" t="n">
        <v>62</v>
      </c>
      <c r="AA2922" s="1" t="n">
        <v>0</v>
      </c>
      <c r="AB2922" s="1" t="n">
        <v>11</v>
      </c>
      <c r="AC2922" s="1" t="n">
        <v>0</v>
      </c>
      <c r="AD2922" s="1" t="n">
        <v>0</v>
      </c>
      <c r="AE2922" s="1" t="n">
        <v>0</v>
      </c>
      <c r="AF2922" s="1" t="n">
        <v>460</v>
      </c>
      <c r="AG2922" s="1" t="n">
        <v>0</v>
      </c>
      <c r="AH2922" s="1" t="n">
        <v>0</v>
      </c>
      <c r="AI2922" s="1" t="n">
        <v>0</v>
      </c>
      <c r="AJ2922" s="1" t="n">
        <f aca="false">ROUNDUP(SUM(AF2922,X2922,Z2922,AB2922,AH2922)/360,0)</f>
        <v>4</v>
      </c>
      <c r="AK2922" s="1" t="n">
        <f aca="false">ROUNDUP(SUM(AI2922,AG2922,AA2922,Y2922,AE2922)/360*1.1,0)</f>
        <v>0</v>
      </c>
      <c r="AL2922" s="1" t="n">
        <v>0</v>
      </c>
      <c r="AM2922" s="1" t="n">
        <v>0</v>
      </c>
    </row>
    <row r="2923" customFormat="false" ht="15" hidden="false" customHeight="false" outlineLevel="0" collapsed="false">
      <c r="A2923" s="1" t="n">
        <v>421750</v>
      </c>
      <c r="B2923" s="1" t="str">
        <f aca="false">VLOOKUP(A2923,Municipios!$A$2:$B$5571,2,0)</f>
        <v>Seara</v>
      </c>
      <c r="C2923" s="1" t="n">
        <v>5</v>
      </c>
      <c r="D2923" s="1" t="n">
        <v>23</v>
      </c>
      <c r="E2923" s="1" t="n">
        <v>7</v>
      </c>
      <c r="F2923" s="1" t="n">
        <v>1</v>
      </c>
      <c r="G2923" s="1" t="n">
        <v>2</v>
      </c>
      <c r="H2923" s="1" t="n">
        <f aca="false">SUM(C2923:G2923)</f>
        <v>38</v>
      </c>
      <c r="I2923" s="1" t="n">
        <v>0</v>
      </c>
      <c r="J2923" s="1" t="n">
        <v>523</v>
      </c>
      <c r="K2923" s="1" t="n">
        <v>0</v>
      </c>
      <c r="L2923" s="1" t="n">
        <v>0</v>
      </c>
      <c r="M2923" s="1" t="n">
        <v>0</v>
      </c>
      <c r="N2923" s="1" t="n">
        <v>27</v>
      </c>
      <c r="O2923" s="1" t="n">
        <v>0</v>
      </c>
      <c r="P2923" s="1" t="n">
        <v>0</v>
      </c>
      <c r="Q2923" s="1" t="n">
        <v>0</v>
      </c>
      <c r="R2923" s="1" t="n">
        <v>2</v>
      </c>
      <c r="S2923" s="1" t="n">
        <v>0</v>
      </c>
      <c r="T2923" s="1" t="n">
        <v>0</v>
      </c>
      <c r="U2923" s="1" t="n">
        <v>0</v>
      </c>
      <c r="V2923" s="1" t="n">
        <f aca="false">ROUNDUP(SUM(J2923,R2923,L2923,N2923,T2923)/360,0)</f>
        <v>2</v>
      </c>
      <c r="W2923" s="1" t="n">
        <f aca="false">ROUNDUP(SUM(U2923,S2923,M2923,K2923,Q2923)/360*1.1,0)</f>
        <v>0</v>
      </c>
      <c r="X2923" s="1" t="n">
        <v>1703</v>
      </c>
      <c r="Y2923" s="1" t="n">
        <v>0</v>
      </c>
      <c r="Z2923" s="1" t="n">
        <v>169</v>
      </c>
      <c r="AA2923" s="1" t="n">
        <v>0</v>
      </c>
      <c r="AB2923" s="1" t="n">
        <v>75</v>
      </c>
      <c r="AC2923" s="1" t="n">
        <v>0</v>
      </c>
      <c r="AD2923" s="1" t="n">
        <v>0</v>
      </c>
      <c r="AE2923" s="1" t="n">
        <v>0</v>
      </c>
      <c r="AF2923" s="1" t="n">
        <v>578</v>
      </c>
      <c r="AG2923" s="1" t="n">
        <v>0</v>
      </c>
      <c r="AH2923" s="1" t="n">
        <v>0</v>
      </c>
      <c r="AI2923" s="1" t="n">
        <v>0</v>
      </c>
      <c r="AJ2923" s="1" t="n">
        <f aca="false">ROUNDUP(SUM(AF2923,X2923,Z2923,AB2923,AH2923)/360,0)</f>
        <v>8</v>
      </c>
      <c r="AK2923" s="1" t="n">
        <f aca="false">ROUNDUP(SUM(AI2923,AG2923,AA2923,Y2923,AE2923)/360*1.1,0)</f>
        <v>0</v>
      </c>
      <c r="AL2923" s="1" t="n">
        <v>1</v>
      </c>
      <c r="AM2923" s="1" t="n">
        <v>0</v>
      </c>
    </row>
    <row r="2924" customFormat="false" ht="15" hidden="false" customHeight="false" outlineLevel="0" collapsed="false">
      <c r="A2924" s="1" t="n">
        <v>421770</v>
      </c>
      <c r="B2924" s="1" t="str">
        <f aca="false">VLOOKUP(A2924,Municipios!$A$2:$B$5571,2,0)</f>
        <v>Sombrio</v>
      </c>
      <c r="C2924" s="1" t="n">
        <v>30</v>
      </c>
      <c r="D2924" s="1" t="n">
        <v>29</v>
      </c>
      <c r="E2924" s="1" t="n">
        <v>34</v>
      </c>
      <c r="F2924" s="1" t="n">
        <v>1</v>
      </c>
      <c r="G2924" s="1" t="n">
        <v>10</v>
      </c>
      <c r="H2924" s="1" t="n">
        <f aca="false">SUM(C2924:G2924)</f>
        <v>104</v>
      </c>
      <c r="I2924" s="1" t="n">
        <v>0</v>
      </c>
      <c r="J2924" s="1" t="n">
        <v>854</v>
      </c>
      <c r="K2924" s="1" t="n">
        <v>0</v>
      </c>
      <c r="L2924" s="1" t="n">
        <v>0</v>
      </c>
      <c r="M2924" s="1" t="n">
        <v>0</v>
      </c>
      <c r="N2924" s="1" t="n">
        <v>0</v>
      </c>
      <c r="O2924" s="1" t="n">
        <v>0</v>
      </c>
      <c r="P2924" s="1" t="n">
        <v>0</v>
      </c>
      <c r="Q2924" s="1" t="n">
        <v>0</v>
      </c>
      <c r="R2924" s="1" t="n">
        <v>0</v>
      </c>
      <c r="S2924" s="1" t="n">
        <v>0</v>
      </c>
      <c r="T2924" s="1" t="n">
        <v>0</v>
      </c>
      <c r="U2924" s="1" t="n">
        <v>0</v>
      </c>
      <c r="V2924" s="1" t="n">
        <f aca="false">ROUNDUP(SUM(J2924,R2924,L2924,N2924,T2924)/360,0)</f>
        <v>3</v>
      </c>
      <c r="W2924" s="1" t="n">
        <f aca="false">ROUNDUP(SUM(U2924,S2924,M2924,K2924,Q2924)/360*1.1,0)</f>
        <v>0</v>
      </c>
      <c r="X2924" s="1" t="n">
        <v>1736</v>
      </c>
      <c r="Y2924" s="1" t="n">
        <v>0</v>
      </c>
      <c r="Z2924" s="1" t="n">
        <v>0</v>
      </c>
      <c r="AA2924" s="1" t="n">
        <v>0</v>
      </c>
      <c r="AB2924" s="1" t="n">
        <v>0</v>
      </c>
      <c r="AC2924" s="1" t="n">
        <v>0</v>
      </c>
      <c r="AD2924" s="1" t="n">
        <v>0</v>
      </c>
      <c r="AE2924" s="1" t="n">
        <v>0</v>
      </c>
      <c r="AF2924" s="1" t="n">
        <v>1274</v>
      </c>
      <c r="AG2924" s="1" t="n">
        <v>0</v>
      </c>
      <c r="AH2924" s="1" t="n">
        <v>177</v>
      </c>
      <c r="AI2924" s="1" t="n">
        <v>0</v>
      </c>
      <c r="AJ2924" s="1" t="n">
        <f aca="false">ROUNDUP(SUM(AF2924,X2924,Z2924,AB2924,AH2924)/360,0)</f>
        <v>9</v>
      </c>
      <c r="AK2924" s="1" t="n">
        <f aca="false">ROUNDUP(SUM(AI2924,AG2924,AA2924,Y2924,AE2924)/360*1.1,0)</f>
        <v>0</v>
      </c>
      <c r="AL2924" s="1" t="n">
        <v>1</v>
      </c>
      <c r="AM2924" s="1" t="n">
        <v>0</v>
      </c>
    </row>
    <row r="2925" customFormat="false" ht="15" hidden="false" customHeight="false" outlineLevel="0" collapsed="false">
      <c r="A2925" s="1" t="n">
        <v>421780</v>
      </c>
      <c r="B2925" s="1" t="str">
        <f aca="false">VLOOKUP(A2925,Municipios!$A$2:$B$5571,2,0)</f>
        <v>Taió</v>
      </c>
      <c r="C2925" s="1" t="n">
        <v>9</v>
      </c>
      <c r="D2925" s="1" t="n">
        <v>17</v>
      </c>
      <c r="E2925" s="1" t="n">
        <v>3</v>
      </c>
      <c r="F2925" s="1" t="n">
        <v>1</v>
      </c>
      <c r="G2925" s="1" t="n">
        <v>4</v>
      </c>
      <c r="H2925" s="1" t="n">
        <f aca="false">SUM(C2925:G2925)</f>
        <v>34</v>
      </c>
      <c r="I2925" s="1" t="n">
        <v>0</v>
      </c>
      <c r="J2925" s="1" t="n">
        <v>662</v>
      </c>
      <c r="K2925" s="1" t="n">
        <v>0</v>
      </c>
      <c r="L2925" s="1" t="n">
        <v>0</v>
      </c>
      <c r="M2925" s="1" t="n">
        <v>0</v>
      </c>
      <c r="N2925" s="1" t="n">
        <v>197</v>
      </c>
      <c r="O2925" s="1" t="n">
        <v>0</v>
      </c>
      <c r="P2925" s="1" t="n">
        <v>0</v>
      </c>
      <c r="Q2925" s="1" t="n">
        <v>0</v>
      </c>
      <c r="R2925" s="1" t="n">
        <v>0</v>
      </c>
      <c r="S2925" s="1" t="n">
        <v>0</v>
      </c>
      <c r="T2925" s="1" t="n">
        <v>0</v>
      </c>
      <c r="U2925" s="1" t="n">
        <v>0</v>
      </c>
      <c r="V2925" s="1" t="n">
        <f aca="false">ROUNDUP(SUM(J2925,R2925,L2925,N2925,T2925)/360,0)</f>
        <v>3</v>
      </c>
      <c r="W2925" s="1" t="n">
        <f aca="false">ROUNDUP(SUM(U2925,S2925,M2925,K2925,Q2925)/360*1.1,0)</f>
        <v>0</v>
      </c>
      <c r="X2925" s="1" t="n">
        <v>2591</v>
      </c>
      <c r="Y2925" s="1" t="n">
        <v>0</v>
      </c>
      <c r="Z2925" s="1" t="n">
        <v>382</v>
      </c>
      <c r="AA2925" s="1" t="n">
        <v>0</v>
      </c>
      <c r="AB2925" s="1" t="n">
        <v>304</v>
      </c>
      <c r="AC2925" s="1" t="n">
        <v>0</v>
      </c>
      <c r="AD2925" s="1" t="n">
        <v>0</v>
      </c>
      <c r="AE2925" s="1" t="n">
        <v>0</v>
      </c>
      <c r="AF2925" s="1" t="n">
        <v>372</v>
      </c>
      <c r="AG2925" s="1" t="n">
        <v>0</v>
      </c>
      <c r="AH2925" s="1" t="n">
        <v>0</v>
      </c>
      <c r="AI2925" s="1" t="n">
        <v>0</v>
      </c>
      <c r="AJ2925" s="1" t="n">
        <f aca="false">ROUNDUP(SUM(AF2925,X2925,Z2925,AB2925,AH2925)/360,0)</f>
        <v>11</v>
      </c>
      <c r="AK2925" s="1" t="n">
        <f aca="false">ROUNDUP(SUM(AI2925,AG2925,AA2925,Y2925,AE2925)/360*1.1,0)</f>
        <v>0</v>
      </c>
      <c r="AL2925" s="1" t="n">
        <v>0</v>
      </c>
      <c r="AM2925" s="1" t="n">
        <v>0</v>
      </c>
    </row>
    <row r="2926" customFormat="false" ht="15" hidden="false" customHeight="false" outlineLevel="0" collapsed="false">
      <c r="A2926" s="1" t="n">
        <v>421790</v>
      </c>
      <c r="B2926" s="1" t="str">
        <f aca="false">VLOOKUP(A2926,Municipios!$A$2:$B$5571,2,0)</f>
        <v>Tangará</v>
      </c>
      <c r="C2926" s="1" t="n">
        <v>4</v>
      </c>
      <c r="D2926" s="1" t="n">
        <v>18</v>
      </c>
      <c r="E2926" s="1" t="n">
        <v>8</v>
      </c>
      <c r="F2926" s="1" t="n">
        <v>0</v>
      </c>
      <c r="G2926" s="1" t="n">
        <v>10</v>
      </c>
      <c r="H2926" s="1" t="n">
        <f aca="false">SUM(C2926:G2926)</f>
        <v>40</v>
      </c>
      <c r="I2926" s="1" t="n">
        <v>0</v>
      </c>
      <c r="V2926" s="1" t="n">
        <f aca="false">ROUNDUP(SUM(J2926,R2926,L2926,N2926,T2926)/360,0)</f>
        <v>0</v>
      </c>
      <c r="W2926" s="1" t="n">
        <f aca="false">ROUNDUP(SUM(U2926,S2926,M2926,K2926,Q2926)/360*1.1,0)</f>
        <v>0</v>
      </c>
      <c r="AJ2926" s="1" t="n">
        <f aca="false">ROUNDUP(SUM(AF2926,X2926,Z2926,AB2926,AH2926)/360,0)</f>
        <v>0</v>
      </c>
      <c r="AK2926" s="1" t="n">
        <f aca="false">ROUNDUP(SUM(AI2926,AG2926,AA2926,Y2926,AE2926)/360*1.1,0)</f>
        <v>0</v>
      </c>
      <c r="AL2926" s="1" t="n">
        <v>3</v>
      </c>
      <c r="AM2926" s="1" t="n">
        <v>0</v>
      </c>
    </row>
    <row r="2927" customFormat="false" ht="15" hidden="false" customHeight="false" outlineLevel="0" collapsed="false">
      <c r="A2927" s="1" t="n">
        <v>421800</v>
      </c>
      <c r="B2927" s="1" t="str">
        <f aca="false">VLOOKUP(A2927,Municipios!$A$2:$B$5571,2,0)</f>
        <v>Tijucas</v>
      </c>
      <c r="C2927" s="1" t="n">
        <v>20</v>
      </c>
      <c r="D2927" s="1" t="n">
        <v>14</v>
      </c>
      <c r="E2927" s="1" t="n">
        <v>1</v>
      </c>
      <c r="F2927" s="1" t="n">
        <v>0</v>
      </c>
      <c r="G2927" s="1" t="n">
        <v>1</v>
      </c>
      <c r="H2927" s="1" t="n">
        <f aca="false">SUM(C2927:G2927)</f>
        <v>36</v>
      </c>
      <c r="I2927" s="1" t="n">
        <v>0</v>
      </c>
      <c r="J2927" s="1" t="n">
        <v>1230</v>
      </c>
      <c r="K2927" s="1" t="n">
        <v>0</v>
      </c>
      <c r="L2927" s="1" t="n">
        <v>0</v>
      </c>
      <c r="M2927" s="1" t="n">
        <v>0</v>
      </c>
      <c r="N2927" s="1" t="n">
        <v>0</v>
      </c>
      <c r="O2927" s="1" t="n">
        <v>0</v>
      </c>
      <c r="P2927" s="1" t="n">
        <v>0</v>
      </c>
      <c r="Q2927" s="1" t="n">
        <v>0</v>
      </c>
      <c r="R2927" s="1" t="n">
        <v>0</v>
      </c>
      <c r="S2927" s="1" t="n">
        <v>0</v>
      </c>
      <c r="T2927" s="1" t="n">
        <v>0</v>
      </c>
      <c r="U2927" s="1" t="n">
        <v>0</v>
      </c>
      <c r="V2927" s="1" t="n">
        <f aca="false">ROUNDUP(SUM(J2927,R2927,L2927,N2927,T2927)/360,0)</f>
        <v>4</v>
      </c>
      <c r="W2927" s="1" t="n">
        <f aca="false">ROUNDUP(SUM(U2927,S2927,M2927,K2927,Q2927)/360*1.1,0)</f>
        <v>0</v>
      </c>
      <c r="X2927" s="1" t="n">
        <v>1097</v>
      </c>
      <c r="Y2927" s="1" t="n">
        <v>0</v>
      </c>
      <c r="Z2927" s="1" t="n">
        <v>0</v>
      </c>
      <c r="AA2927" s="1" t="n">
        <v>0</v>
      </c>
      <c r="AB2927" s="1" t="n">
        <v>0</v>
      </c>
      <c r="AC2927" s="1" t="n">
        <v>0</v>
      </c>
      <c r="AD2927" s="1" t="n">
        <v>0</v>
      </c>
      <c r="AE2927" s="1" t="n">
        <v>0</v>
      </c>
      <c r="AF2927" s="1" t="n">
        <v>690</v>
      </c>
      <c r="AG2927" s="1" t="n">
        <v>0</v>
      </c>
      <c r="AH2927" s="1" t="n">
        <v>0</v>
      </c>
      <c r="AI2927" s="1" t="n">
        <v>0</v>
      </c>
      <c r="AJ2927" s="1" t="n">
        <f aca="false">ROUNDUP(SUM(AF2927,X2927,Z2927,AB2927,AH2927)/360,0)</f>
        <v>5</v>
      </c>
      <c r="AK2927" s="1" t="n">
        <f aca="false">ROUNDUP(SUM(AI2927,AG2927,AA2927,Y2927,AE2927)/360*1.1,0)</f>
        <v>0</v>
      </c>
      <c r="AL2927" s="1" t="n">
        <v>5</v>
      </c>
      <c r="AM2927" s="1" t="n">
        <v>1</v>
      </c>
    </row>
    <row r="2928" customFormat="false" ht="15" hidden="false" customHeight="false" outlineLevel="0" collapsed="false">
      <c r="A2928" s="1" t="n">
        <v>421810</v>
      </c>
      <c r="B2928" s="1" t="str">
        <f aca="false">VLOOKUP(A2928,Municipios!$A$2:$B$5571,2,0)</f>
        <v>Timbé do Sul</v>
      </c>
      <c r="C2928" s="1" t="n">
        <v>6</v>
      </c>
      <c r="D2928" s="1" t="n">
        <v>9</v>
      </c>
      <c r="E2928" s="1" t="n">
        <v>3</v>
      </c>
      <c r="F2928" s="1" t="n">
        <v>0</v>
      </c>
      <c r="G2928" s="1" t="n">
        <v>3</v>
      </c>
      <c r="H2928" s="1" t="n">
        <f aca="false">SUM(C2928:G2928)</f>
        <v>21</v>
      </c>
      <c r="I2928" s="1" t="n">
        <v>0</v>
      </c>
      <c r="J2928" s="1" t="n">
        <v>497</v>
      </c>
      <c r="K2928" s="1" t="n">
        <v>0</v>
      </c>
      <c r="L2928" s="1" t="n">
        <v>0</v>
      </c>
      <c r="M2928" s="1" t="n">
        <v>0</v>
      </c>
      <c r="N2928" s="1" t="n">
        <v>0</v>
      </c>
      <c r="O2928" s="1" t="n">
        <v>0</v>
      </c>
      <c r="P2928" s="1" t="n">
        <v>0</v>
      </c>
      <c r="Q2928" s="1" t="n">
        <v>0</v>
      </c>
      <c r="R2928" s="1" t="n">
        <v>0</v>
      </c>
      <c r="S2928" s="1" t="n">
        <v>0</v>
      </c>
      <c r="T2928" s="1" t="n">
        <v>0</v>
      </c>
      <c r="U2928" s="1" t="n">
        <v>0</v>
      </c>
      <c r="V2928" s="1" t="n">
        <f aca="false">ROUNDUP(SUM(J2928,R2928,L2928,N2928,T2928)/360,0)</f>
        <v>2</v>
      </c>
      <c r="W2928" s="1" t="n">
        <f aca="false">ROUNDUP(SUM(U2928,S2928,M2928,K2928,Q2928)/360*1.1,0)</f>
        <v>0</v>
      </c>
      <c r="X2928" s="1" t="n">
        <v>1573</v>
      </c>
      <c r="Y2928" s="1" t="n">
        <v>0</v>
      </c>
      <c r="Z2928" s="1" t="n">
        <v>0</v>
      </c>
      <c r="AA2928" s="1" t="n">
        <v>0</v>
      </c>
      <c r="AB2928" s="1" t="n">
        <v>0</v>
      </c>
      <c r="AC2928" s="1" t="n">
        <v>0</v>
      </c>
      <c r="AD2928" s="1" t="n">
        <v>0</v>
      </c>
      <c r="AE2928" s="1" t="n">
        <v>0</v>
      </c>
      <c r="AF2928" s="1" t="n">
        <v>1049</v>
      </c>
      <c r="AG2928" s="1" t="n">
        <v>0</v>
      </c>
      <c r="AH2928" s="1" t="n">
        <v>0</v>
      </c>
      <c r="AI2928" s="1" t="n">
        <v>0</v>
      </c>
      <c r="AJ2928" s="1" t="n">
        <f aca="false">ROUNDUP(SUM(AF2928,X2928,Z2928,AB2928,AH2928)/360,0)</f>
        <v>8</v>
      </c>
      <c r="AK2928" s="1" t="n">
        <f aca="false">ROUNDUP(SUM(AI2928,AG2928,AA2928,Y2928,AE2928)/360*1.1,0)</f>
        <v>0</v>
      </c>
      <c r="AL2928" s="1" t="n">
        <v>1</v>
      </c>
      <c r="AM2928" s="1" t="n">
        <v>0</v>
      </c>
    </row>
    <row r="2929" customFormat="false" ht="15" hidden="false" customHeight="false" outlineLevel="0" collapsed="false">
      <c r="A2929" s="1" t="n">
        <v>421820</v>
      </c>
      <c r="B2929" s="1" t="str">
        <f aca="false">VLOOKUP(A2929,Municipios!$A$2:$B$5571,2,0)</f>
        <v>Timbó</v>
      </c>
      <c r="C2929" s="1" t="n">
        <v>20</v>
      </c>
      <c r="D2929" s="1" t="n">
        <v>28</v>
      </c>
      <c r="E2929" s="1" t="n">
        <v>6</v>
      </c>
      <c r="F2929" s="1" t="n">
        <v>4</v>
      </c>
      <c r="G2929" s="1" t="n">
        <v>7</v>
      </c>
      <c r="H2929" s="1" t="n">
        <f aca="false">SUM(C2929:G2929)</f>
        <v>65</v>
      </c>
      <c r="I2929" s="1" t="n">
        <v>8</v>
      </c>
      <c r="J2929" s="1" t="n">
        <v>1261</v>
      </c>
      <c r="K2929" s="1" t="n">
        <v>0</v>
      </c>
      <c r="L2929" s="1" t="n">
        <v>0</v>
      </c>
      <c r="M2929" s="1" t="n">
        <v>0</v>
      </c>
      <c r="N2929" s="1" t="n">
        <v>830</v>
      </c>
      <c r="O2929" s="1" t="n">
        <v>0</v>
      </c>
      <c r="P2929" s="1" t="n">
        <v>162</v>
      </c>
      <c r="Q2929" s="1" t="n">
        <v>481</v>
      </c>
      <c r="R2929" s="1" t="n">
        <v>9</v>
      </c>
      <c r="S2929" s="1" t="n">
        <v>0</v>
      </c>
      <c r="T2929" s="1" t="n">
        <v>0</v>
      </c>
      <c r="U2929" s="1" t="n">
        <v>0</v>
      </c>
      <c r="V2929" s="1" t="n">
        <f aca="false">ROUNDUP(SUM(J2929,R2929,L2929,N2929,T2929)/360,0)</f>
        <v>6</v>
      </c>
      <c r="W2929" s="1" t="n">
        <f aca="false">ROUNDUP(SUM(U2929,S2929,M2929,K2929,Q2929)/360*1.1,0)</f>
        <v>2</v>
      </c>
      <c r="X2929" s="1" t="n">
        <v>4860</v>
      </c>
      <c r="Y2929" s="1" t="n">
        <v>0</v>
      </c>
      <c r="Z2929" s="1" t="n">
        <v>1114</v>
      </c>
      <c r="AA2929" s="1" t="n">
        <v>0</v>
      </c>
      <c r="AB2929" s="1" t="n">
        <v>910</v>
      </c>
      <c r="AC2929" s="1" t="n">
        <v>0</v>
      </c>
      <c r="AD2929" s="1" t="n">
        <v>971</v>
      </c>
      <c r="AE2929" s="1" t="n">
        <v>2490</v>
      </c>
      <c r="AF2929" s="1" t="n">
        <v>4227</v>
      </c>
      <c r="AG2929" s="1" t="n">
        <v>0</v>
      </c>
      <c r="AH2929" s="1" t="n">
        <v>0</v>
      </c>
      <c r="AI2929" s="1" t="n">
        <v>0</v>
      </c>
      <c r="AJ2929" s="1" t="n">
        <f aca="false">ROUNDUP(SUM(AF2929,X2929,Z2929,AB2929,AH2929)/360,0)</f>
        <v>31</v>
      </c>
      <c r="AK2929" s="1" t="n">
        <f aca="false">ROUNDUP(SUM(AI2929,AG2929,AA2929,Y2929,AE2929)/360*1.1,0)</f>
        <v>8</v>
      </c>
      <c r="AL2929" s="1" t="n">
        <v>2</v>
      </c>
      <c r="AM2929" s="1" t="n">
        <v>1</v>
      </c>
    </row>
    <row r="2930" customFormat="false" ht="15" hidden="false" customHeight="false" outlineLevel="0" collapsed="false">
      <c r="A2930" s="1" t="n">
        <v>421830</v>
      </c>
      <c r="B2930" s="1" t="str">
        <f aca="false">VLOOKUP(A2930,Municipios!$A$2:$B$5571,2,0)</f>
        <v>Três Barras</v>
      </c>
      <c r="C2930" s="1" t="n">
        <v>5</v>
      </c>
      <c r="D2930" s="1" t="n">
        <v>28</v>
      </c>
      <c r="E2930" s="1" t="n">
        <v>8</v>
      </c>
      <c r="F2930" s="1" t="n">
        <v>0</v>
      </c>
      <c r="G2930" s="1" t="n">
        <v>2</v>
      </c>
      <c r="H2930" s="1" t="n">
        <f aca="false">SUM(C2930:G2930)</f>
        <v>43</v>
      </c>
      <c r="I2930" s="1" t="n">
        <v>0</v>
      </c>
      <c r="J2930" s="1" t="n">
        <v>844</v>
      </c>
      <c r="K2930" s="1" t="n">
        <v>0</v>
      </c>
      <c r="L2930" s="1" t="n">
        <v>0</v>
      </c>
      <c r="M2930" s="1" t="n">
        <v>0</v>
      </c>
      <c r="N2930" s="1" t="n">
        <v>151</v>
      </c>
      <c r="O2930" s="1" t="n">
        <v>0</v>
      </c>
      <c r="P2930" s="1" t="n">
        <v>0</v>
      </c>
      <c r="Q2930" s="1" t="n">
        <v>0</v>
      </c>
      <c r="R2930" s="1" t="n">
        <v>0</v>
      </c>
      <c r="S2930" s="1" t="n">
        <v>0</v>
      </c>
      <c r="T2930" s="1" t="n">
        <v>0</v>
      </c>
      <c r="U2930" s="1" t="n">
        <v>0</v>
      </c>
      <c r="V2930" s="1" t="n">
        <f aca="false">ROUNDUP(SUM(J2930,R2930,L2930,N2930,T2930)/360,0)</f>
        <v>3</v>
      </c>
      <c r="W2930" s="1" t="n">
        <f aca="false">ROUNDUP(SUM(U2930,S2930,M2930,K2930,Q2930)/360*1.1,0)</f>
        <v>0</v>
      </c>
      <c r="X2930" s="1" t="n">
        <v>4640</v>
      </c>
      <c r="Y2930" s="1" t="n">
        <v>0</v>
      </c>
      <c r="Z2930" s="1" t="n">
        <v>621</v>
      </c>
      <c r="AA2930" s="1" t="n">
        <v>0</v>
      </c>
      <c r="AB2930" s="1" t="n">
        <v>268</v>
      </c>
      <c r="AC2930" s="1" t="n">
        <v>0</v>
      </c>
      <c r="AD2930" s="1" t="n">
        <v>0</v>
      </c>
      <c r="AE2930" s="1" t="n">
        <v>0</v>
      </c>
      <c r="AF2930" s="1" t="n">
        <v>242</v>
      </c>
      <c r="AG2930" s="1" t="n">
        <v>0</v>
      </c>
      <c r="AH2930" s="1" t="n">
        <v>0</v>
      </c>
      <c r="AI2930" s="1" t="n">
        <v>0</v>
      </c>
      <c r="AJ2930" s="1" t="n">
        <f aca="false">ROUNDUP(SUM(AF2930,X2930,Z2930,AB2930,AH2930)/360,0)</f>
        <v>17</v>
      </c>
      <c r="AK2930" s="1" t="n">
        <f aca="false">ROUNDUP(SUM(AI2930,AG2930,AA2930,Y2930,AE2930)/360*1.1,0)</f>
        <v>0</v>
      </c>
      <c r="AL2930" s="1" t="n">
        <v>1</v>
      </c>
      <c r="AM2930" s="1" t="n">
        <v>0</v>
      </c>
    </row>
    <row r="2931" customFormat="false" ht="15" hidden="false" customHeight="false" outlineLevel="0" collapsed="false">
      <c r="A2931" s="1" t="n">
        <v>421840</v>
      </c>
      <c r="B2931" s="1" t="str">
        <f aca="false">VLOOKUP(A2931,Municipios!$A$2:$B$5571,2,0)</f>
        <v>Treze de Maio</v>
      </c>
      <c r="C2931" s="1" t="n">
        <v>6</v>
      </c>
      <c r="D2931" s="1" t="n">
        <v>24</v>
      </c>
      <c r="E2931" s="1" t="n">
        <v>3</v>
      </c>
      <c r="F2931" s="1" t="n">
        <v>0</v>
      </c>
      <c r="G2931" s="1" t="n">
        <v>6</v>
      </c>
      <c r="H2931" s="1" t="n">
        <f aca="false">SUM(C2931:G2931)</f>
        <v>39</v>
      </c>
      <c r="I2931" s="1" t="n">
        <v>0</v>
      </c>
      <c r="J2931" s="1" t="n">
        <v>1561</v>
      </c>
      <c r="K2931" s="1" t="n">
        <v>0</v>
      </c>
      <c r="L2931" s="1" t="n">
        <v>0</v>
      </c>
      <c r="M2931" s="1" t="n">
        <v>0</v>
      </c>
      <c r="N2931" s="1" t="n">
        <v>0</v>
      </c>
      <c r="O2931" s="1" t="n">
        <v>0</v>
      </c>
      <c r="P2931" s="1" t="n">
        <v>0</v>
      </c>
      <c r="Q2931" s="1" t="n">
        <v>0</v>
      </c>
      <c r="R2931" s="1" t="n">
        <v>0</v>
      </c>
      <c r="S2931" s="1" t="n">
        <v>0</v>
      </c>
      <c r="T2931" s="1" t="n">
        <v>0</v>
      </c>
      <c r="U2931" s="1" t="n">
        <v>0</v>
      </c>
      <c r="V2931" s="1" t="n">
        <f aca="false">ROUNDUP(SUM(J2931,R2931,L2931,N2931,T2931)/360,0)</f>
        <v>5</v>
      </c>
      <c r="W2931" s="1" t="n">
        <f aca="false">ROUNDUP(SUM(U2931,S2931,M2931,K2931,Q2931)/360*1.1,0)</f>
        <v>0</v>
      </c>
      <c r="X2931" s="1" t="n">
        <v>4615</v>
      </c>
      <c r="Y2931" s="1" t="n">
        <v>0</v>
      </c>
      <c r="Z2931" s="1" t="n">
        <v>0</v>
      </c>
      <c r="AA2931" s="1" t="n">
        <v>0</v>
      </c>
      <c r="AB2931" s="1" t="n">
        <v>0</v>
      </c>
      <c r="AC2931" s="1" t="n">
        <v>0</v>
      </c>
      <c r="AD2931" s="1" t="n">
        <v>0</v>
      </c>
      <c r="AE2931" s="1" t="n">
        <v>0</v>
      </c>
      <c r="AF2931" s="1" t="n">
        <v>97</v>
      </c>
      <c r="AG2931" s="1" t="n">
        <v>0</v>
      </c>
      <c r="AH2931" s="1" t="n">
        <v>0</v>
      </c>
      <c r="AI2931" s="1" t="n">
        <v>0</v>
      </c>
      <c r="AJ2931" s="1" t="n">
        <f aca="false">ROUNDUP(SUM(AF2931,X2931,Z2931,AB2931,AH2931)/360,0)</f>
        <v>14</v>
      </c>
      <c r="AK2931" s="1" t="n">
        <f aca="false">ROUNDUP(SUM(AI2931,AG2931,AA2931,Y2931,AE2931)/360*1.1,0)</f>
        <v>0</v>
      </c>
      <c r="AL2931" s="1" t="n">
        <v>2</v>
      </c>
      <c r="AM2931" s="1" t="n">
        <v>0</v>
      </c>
    </row>
    <row r="2932" customFormat="false" ht="15" hidden="false" customHeight="false" outlineLevel="0" collapsed="false">
      <c r="A2932" s="1" t="n">
        <v>421860</v>
      </c>
      <c r="B2932" s="1" t="str">
        <f aca="false">VLOOKUP(A2932,Municipios!$A$2:$B$5571,2,0)</f>
        <v>Trombudo Central</v>
      </c>
      <c r="C2932" s="1" t="n">
        <v>0</v>
      </c>
      <c r="D2932" s="1" t="n">
        <v>6</v>
      </c>
      <c r="E2932" s="1" t="n">
        <v>0</v>
      </c>
      <c r="F2932" s="1" t="n">
        <v>60</v>
      </c>
      <c r="G2932" s="1" t="n">
        <v>1</v>
      </c>
      <c r="H2932" s="1" t="n">
        <f aca="false">SUM(C2932:G2932)</f>
        <v>67</v>
      </c>
      <c r="I2932" s="1" t="n">
        <v>0</v>
      </c>
      <c r="J2932" s="1" t="n">
        <v>429</v>
      </c>
      <c r="K2932" s="1" t="n">
        <v>0</v>
      </c>
      <c r="L2932" s="1" t="n">
        <v>0</v>
      </c>
      <c r="M2932" s="1" t="n">
        <v>0</v>
      </c>
      <c r="N2932" s="1" t="n">
        <v>0</v>
      </c>
      <c r="O2932" s="1" t="n">
        <v>0</v>
      </c>
      <c r="P2932" s="1" t="n">
        <v>0</v>
      </c>
      <c r="Q2932" s="1" t="n">
        <v>0</v>
      </c>
      <c r="R2932" s="1" t="n">
        <v>0</v>
      </c>
      <c r="S2932" s="1" t="n">
        <v>0</v>
      </c>
      <c r="T2932" s="1" t="n">
        <v>41</v>
      </c>
      <c r="U2932" s="1" t="n">
        <v>0</v>
      </c>
      <c r="V2932" s="1" t="n">
        <f aca="false">ROUNDUP(SUM(J2932,R2932,L2932,N2932,T2932)/360,0)</f>
        <v>2</v>
      </c>
      <c r="W2932" s="1" t="n">
        <f aca="false">ROUNDUP(SUM(U2932,S2932,M2932,K2932,Q2932)/360*1.1,0)</f>
        <v>0</v>
      </c>
      <c r="X2932" s="1" t="n">
        <v>682</v>
      </c>
      <c r="Y2932" s="1" t="n">
        <v>0</v>
      </c>
      <c r="Z2932" s="1" t="n">
        <v>0</v>
      </c>
      <c r="AA2932" s="1" t="n">
        <v>0</v>
      </c>
      <c r="AB2932" s="1" t="n">
        <v>0</v>
      </c>
      <c r="AC2932" s="1" t="n">
        <v>0</v>
      </c>
      <c r="AD2932" s="1" t="n">
        <v>0</v>
      </c>
      <c r="AE2932" s="1" t="n">
        <v>0</v>
      </c>
      <c r="AF2932" s="1" t="n">
        <v>0</v>
      </c>
      <c r="AG2932" s="1" t="n">
        <v>0</v>
      </c>
      <c r="AH2932" s="1" t="n">
        <v>13259</v>
      </c>
      <c r="AI2932" s="1" t="n">
        <v>0</v>
      </c>
      <c r="AJ2932" s="1" t="n">
        <f aca="false">ROUNDUP(SUM(AF2932,X2932,Z2932,AB2932,AH2932)/360,0)</f>
        <v>39</v>
      </c>
      <c r="AK2932" s="1" t="n">
        <f aca="false">ROUNDUP(SUM(AI2932,AG2932,AA2932,Y2932,AE2932)/360*1.1,0)</f>
        <v>0</v>
      </c>
      <c r="AL2932" s="1" t="n">
        <v>3</v>
      </c>
      <c r="AM2932" s="1" t="n">
        <v>0</v>
      </c>
    </row>
    <row r="2933" customFormat="false" ht="15" hidden="false" customHeight="false" outlineLevel="0" collapsed="false">
      <c r="A2933" s="1" t="n">
        <v>421870</v>
      </c>
      <c r="B2933" s="1" t="str">
        <f aca="false">VLOOKUP(A2933,Municipios!$A$2:$B$5571,2,0)</f>
        <v>Tubarão</v>
      </c>
      <c r="C2933" s="1" t="n">
        <v>99</v>
      </c>
      <c r="D2933" s="1" t="n">
        <v>94</v>
      </c>
      <c r="E2933" s="1" t="n">
        <v>24</v>
      </c>
      <c r="F2933" s="1" t="n">
        <v>3</v>
      </c>
      <c r="G2933" s="1" t="n">
        <v>30</v>
      </c>
      <c r="H2933" s="1" t="n">
        <f aca="false">SUM(C2933:G2933)</f>
        <v>250</v>
      </c>
      <c r="I2933" s="1" t="n">
        <v>30</v>
      </c>
      <c r="J2933" s="1" t="n">
        <v>5136</v>
      </c>
      <c r="K2933" s="1" t="n">
        <v>0</v>
      </c>
      <c r="L2933" s="1" t="n">
        <v>0</v>
      </c>
      <c r="M2933" s="1" t="n">
        <v>0</v>
      </c>
      <c r="N2933" s="1" t="n">
        <v>63</v>
      </c>
      <c r="O2933" s="1" t="n">
        <v>0</v>
      </c>
      <c r="P2933" s="1" t="n">
        <v>765</v>
      </c>
      <c r="Q2933" s="1" t="n">
        <v>954</v>
      </c>
      <c r="R2933" s="1" t="n">
        <v>617</v>
      </c>
      <c r="S2933" s="1" t="n">
        <v>0</v>
      </c>
      <c r="T2933" s="1" t="n">
        <v>0</v>
      </c>
      <c r="U2933" s="1" t="n">
        <v>0</v>
      </c>
      <c r="V2933" s="1" t="n">
        <f aca="false">ROUNDUP(SUM(J2933,R2933,L2933,N2933,T2933)/360,0)</f>
        <v>17</v>
      </c>
      <c r="W2933" s="1" t="n">
        <f aca="false">ROUNDUP(SUM(U2933,S2933,M2933,K2933,Q2933)/360*1.1,0)</f>
        <v>3</v>
      </c>
      <c r="X2933" s="1" t="n">
        <v>30821</v>
      </c>
      <c r="Y2933" s="1" t="n">
        <v>0</v>
      </c>
      <c r="Z2933" s="1" t="n">
        <v>7499</v>
      </c>
      <c r="AA2933" s="1" t="n">
        <v>0</v>
      </c>
      <c r="AB2933" s="1" t="n">
        <v>1007</v>
      </c>
      <c r="AC2933" s="1" t="n">
        <v>0</v>
      </c>
      <c r="AD2933" s="1" t="n">
        <v>11731</v>
      </c>
      <c r="AE2933" s="1" t="n">
        <v>9570</v>
      </c>
      <c r="AF2933" s="1" t="n">
        <v>30490</v>
      </c>
      <c r="AG2933" s="1" t="n">
        <v>0</v>
      </c>
      <c r="AH2933" s="1" t="n">
        <v>64</v>
      </c>
      <c r="AI2933" s="1" t="n">
        <v>0</v>
      </c>
      <c r="AJ2933" s="1" t="n">
        <f aca="false">ROUNDUP(SUM(AF2933,X2933,Z2933,AB2933,AH2933)/360,0)</f>
        <v>195</v>
      </c>
      <c r="AK2933" s="1" t="n">
        <f aca="false">ROUNDUP(SUM(AI2933,AG2933,AA2933,Y2933,AE2933)/360*1.1,0)</f>
        <v>30</v>
      </c>
      <c r="AL2933" s="1" t="n">
        <v>93</v>
      </c>
      <c r="AM2933" s="1" t="n">
        <v>2</v>
      </c>
    </row>
    <row r="2934" customFormat="false" ht="15" hidden="false" customHeight="false" outlineLevel="0" collapsed="false">
      <c r="A2934" s="1" t="n">
        <v>421875</v>
      </c>
      <c r="B2934" s="1" t="str">
        <f aca="false">VLOOKUP(A2934,Municipios!$A$2:$B$5571,2,0)</f>
        <v>Tunápolis</v>
      </c>
      <c r="C2934" s="1" t="n">
        <v>4</v>
      </c>
      <c r="D2934" s="1" t="n">
        <v>11</v>
      </c>
      <c r="E2934" s="1" t="n">
        <v>2</v>
      </c>
      <c r="F2934" s="1" t="n">
        <v>20</v>
      </c>
      <c r="G2934" s="1" t="n">
        <v>2</v>
      </c>
      <c r="H2934" s="1" t="n">
        <f aca="false">SUM(C2934:G2934)</f>
        <v>39</v>
      </c>
      <c r="I2934" s="1" t="n">
        <v>0</v>
      </c>
      <c r="J2934" s="1" t="n">
        <v>478</v>
      </c>
      <c r="K2934" s="1" t="n">
        <v>0</v>
      </c>
      <c r="L2934" s="1" t="n">
        <v>0</v>
      </c>
      <c r="M2934" s="1" t="n">
        <v>0</v>
      </c>
      <c r="N2934" s="1" t="n">
        <v>33</v>
      </c>
      <c r="O2934" s="1" t="n">
        <v>0</v>
      </c>
      <c r="P2934" s="1" t="n">
        <v>0</v>
      </c>
      <c r="Q2934" s="1" t="n">
        <v>0</v>
      </c>
      <c r="R2934" s="1" t="n">
        <v>0</v>
      </c>
      <c r="S2934" s="1" t="n">
        <v>0</v>
      </c>
      <c r="T2934" s="1" t="n">
        <v>0</v>
      </c>
      <c r="U2934" s="1" t="n">
        <v>0</v>
      </c>
      <c r="V2934" s="1" t="n">
        <f aca="false">ROUNDUP(SUM(J2934,R2934,L2934,N2934,T2934)/360,0)</f>
        <v>2</v>
      </c>
      <c r="W2934" s="1" t="n">
        <f aca="false">ROUNDUP(SUM(U2934,S2934,M2934,K2934,Q2934)/360*1.1,0)</f>
        <v>0</v>
      </c>
      <c r="X2934" s="1" t="n">
        <v>947</v>
      </c>
      <c r="Y2934" s="1" t="n">
        <v>0</v>
      </c>
      <c r="Z2934" s="1" t="n">
        <v>15</v>
      </c>
      <c r="AA2934" s="1" t="n">
        <v>0</v>
      </c>
      <c r="AB2934" s="1" t="n">
        <v>205</v>
      </c>
      <c r="AC2934" s="1" t="n">
        <v>0</v>
      </c>
      <c r="AD2934" s="1" t="n">
        <v>0</v>
      </c>
      <c r="AE2934" s="1" t="n">
        <v>0</v>
      </c>
      <c r="AF2934" s="1" t="n">
        <v>26</v>
      </c>
      <c r="AG2934" s="1" t="n">
        <v>0</v>
      </c>
      <c r="AH2934" s="1" t="n">
        <v>4785</v>
      </c>
      <c r="AI2934" s="1" t="n">
        <v>0</v>
      </c>
      <c r="AJ2934" s="1" t="n">
        <f aca="false">ROUNDUP(SUM(AF2934,X2934,Z2934,AB2934,AH2934)/360,0)</f>
        <v>17</v>
      </c>
      <c r="AK2934" s="1" t="n">
        <f aca="false">ROUNDUP(SUM(AI2934,AG2934,AA2934,Y2934,AE2934)/360*1.1,0)</f>
        <v>0</v>
      </c>
      <c r="AL2934" s="1" t="n">
        <v>0</v>
      </c>
      <c r="AM2934" s="1" t="n">
        <v>0</v>
      </c>
    </row>
    <row r="2935" customFormat="false" ht="15" hidden="false" customHeight="false" outlineLevel="0" collapsed="false">
      <c r="A2935" s="1" t="n">
        <v>421880</v>
      </c>
      <c r="B2935" s="1" t="str">
        <f aca="false">VLOOKUP(A2935,Municipios!$A$2:$B$5571,2,0)</f>
        <v>Turvo</v>
      </c>
      <c r="C2935" s="1" t="n">
        <v>3</v>
      </c>
      <c r="D2935" s="1" t="n">
        <v>23</v>
      </c>
      <c r="E2935" s="1" t="n">
        <v>7</v>
      </c>
      <c r="F2935" s="1" t="n">
        <v>0</v>
      </c>
      <c r="G2935" s="1" t="n">
        <v>6</v>
      </c>
      <c r="H2935" s="1" t="n">
        <f aca="false">SUM(C2935:G2935)</f>
        <v>39</v>
      </c>
      <c r="I2935" s="1" t="n">
        <v>0</v>
      </c>
      <c r="J2935" s="1" t="n">
        <v>407</v>
      </c>
      <c r="K2935" s="1" t="n">
        <v>0</v>
      </c>
      <c r="L2935" s="1" t="n">
        <v>0</v>
      </c>
      <c r="M2935" s="1" t="n">
        <v>0</v>
      </c>
      <c r="N2935" s="1" t="n">
        <v>0</v>
      </c>
      <c r="O2935" s="1" t="n">
        <v>0</v>
      </c>
      <c r="P2935" s="1" t="n">
        <v>0</v>
      </c>
      <c r="Q2935" s="1" t="n">
        <v>0</v>
      </c>
      <c r="R2935" s="1" t="n">
        <v>0</v>
      </c>
      <c r="S2935" s="1" t="n">
        <v>0</v>
      </c>
      <c r="T2935" s="1" t="n">
        <v>0</v>
      </c>
      <c r="U2935" s="1" t="n">
        <v>0</v>
      </c>
      <c r="V2935" s="1" t="n">
        <f aca="false">ROUNDUP(SUM(J2935,R2935,L2935,N2935,T2935)/360,0)</f>
        <v>2</v>
      </c>
      <c r="W2935" s="1" t="n">
        <f aca="false">ROUNDUP(SUM(U2935,S2935,M2935,K2935,Q2935)/360*1.1,0)</f>
        <v>0</v>
      </c>
      <c r="X2935" s="1" t="n">
        <v>576</v>
      </c>
      <c r="Y2935" s="1" t="n">
        <v>0</v>
      </c>
      <c r="Z2935" s="1" t="n">
        <v>0</v>
      </c>
      <c r="AA2935" s="1" t="n">
        <v>0</v>
      </c>
      <c r="AB2935" s="1" t="n">
        <v>0</v>
      </c>
      <c r="AC2935" s="1" t="n">
        <v>0</v>
      </c>
      <c r="AD2935" s="1" t="n">
        <v>0</v>
      </c>
      <c r="AE2935" s="1" t="n">
        <v>0</v>
      </c>
      <c r="AF2935" s="1" t="n">
        <v>104</v>
      </c>
      <c r="AG2935" s="1" t="n">
        <v>0</v>
      </c>
      <c r="AH2935" s="1" t="n">
        <v>0</v>
      </c>
      <c r="AI2935" s="1" t="n">
        <v>0</v>
      </c>
      <c r="AJ2935" s="1" t="n">
        <f aca="false">ROUNDUP(SUM(AF2935,X2935,Z2935,AB2935,AH2935)/360,0)</f>
        <v>2</v>
      </c>
      <c r="AK2935" s="1" t="n">
        <f aca="false">ROUNDUP(SUM(AI2935,AG2935,AA2935,Y2935,AE2935)/360*1.1,0)</f>
        <v>0</v>
      </c>
      <c r="AL2935" s="1" t="n">
        <v>0</v>
      </c>
      <c r="AM2935" s="1" t="n">
        <v>0</v>
      </c>
    </row>
    <row r="2936" customFormat="false" ht="15" hidden="false" customHeight="false" outlineLevel="0" collapsed="false">
      <c r="A2936" s="1" t="n">
        <v>421890</v>
      </c>
      <c r="B2936" s="1" t="str">
        <f aca="false">VLOOKUP(A2936,Municipios!$A$2:$B$5571,2,0)</f>
        <v>Urubici</v>
      </c>
      <c r="C2936" s="1" t="n">
        <v>2</v>
      </c>
      <c r="D2936" s="1" t="n">
        <v>16</v>
      </c>
      <c r="E2936" s="1" t="n">
        <v>4</v>
      </c>
      <c r="F2936" s="1" t="n">
        <v>15</v>
      </c>
      <c r="G2936" s="1" t="n">
        <v>2</v>
      </c>
      <c r="H2936" s="1" t="n">
        <f aca="false">SUM(C2936:G2936)</f>
        <v>39</v>
      </c>
      <c r="I2936" s="1" t="n">
        <v>0</v>
      </c>
      <c r="J2936" s="1" t="n">
        <v>231</v>
      </c>
      <c r="K2936" s="1" t="n">
        <v>0</v>
      </c>
      <c r="L2936" s="1" t="n">
        <v>0</v>
      </c>
      <c r="M2936" s="1" t="n">
        <v>0</v>
      </c>
      <c r="N2936" s="1" t="n">
        <v>0</v>
      </c>
      <c r="O2936" s="1" t="n">
        <v>0</v>
      </c>
      <c r="P2936" s="1" t="n">
        <v>0</v>
      </c>
      <c r="Q2936" s="1" t="n">
        <v>0</v>
      </c>
      <c r="R2936" s="1" t="n">
        <v>0</v>
      </c>
      <c r="S2936" s="1" t="n">
        <v>0</v>
      </c>
      <c r="T2936" s="1" t="n">
        <v>170</v>
      </c>
      <c r="U2936" s="1" t="n">
        <v>0</v>
      </c>
      <c r="V2936" s="1" t="n">
        <f aca="false">ROUNDUP(SUM(J2936,R2936,L2936,N2936,T2936)/360,0)</f>
        <v>2</v>
      </c>
      <c r="W2936" s="1" t="n">
        <f aca="false">ROUNDUP(SUM(U2936,S2936,M2936,K2936,Q2936)/360*1.1,0)</f>
        <v>0</v>
      </c>
      <c r="X2936" s="1" t="n">
        <v>729</v>
      </c>
      <c r="Y2936" s="1" t="n">
        <v>0</v>
      </c>
      <c r="Z2936" s="1" t="n">
        <v>12</v>
      </c>
      <c r="AA2936" s="1" t="n">
        <v>0</v>
      </c>
      <c r="AB2936" s="1" t="n">
        <v>0</v>
      </c>
      <c r="AC2936" s="1" t="n">
        <v>0</v>
      </c>
      <c r="AD2936" s="1" t="n">
        <v>0</v>
      </c>
      <c r="AE2936" s="1" t="n">
        <v>0</v>
      </c>
      <c r="AF2936" s="1" t="n">
        <v>0</v>
      </c>
      <c r="AG2936" s="1" t="n">
        <v>0</v>
      </c>
      <c r="AH2936" s="1" t="n">
        <v>483</v>
      </c>
      <c r="AI2936" s="1" t="n">
        <v>0</v>
      </c>
      <c r="AJ2936" s="1" t="n">
        <f aca="false">ROUNDUP(SUM(AF2936,X2936,Z2936,AB2936,AH2936)/360,0)</f>
        <v>4</v>
      </c>
      <c r="AK2936" s="1" t="n">
        <f aca="false">ROUNDUP(SUM(AI2936,AG2936,AA2936,Y2936,AE2936)/360*1.1,0)</f>
        <v>0</v>
      </c>
      <c r="AL2936" s="1" t="n">
        <v>1</v>
      </c>
      <c r="AM2936" s="1" t="n">
        <v>0</v>
      </c>
    </row>
    <row r="2937" customFormat="false" ht="15" hidden="false" customHeight="false" outlineLevel="0" collapsed="false">
      <c r="A2937" s="1" t="n">
        <v>421900</v>
      </c>
      <c r="B2937" s="1" t="str">
        <f aca="false">VLOOKUP(A2937,Municipios!$A$2:$B$5571,2,0)</f>
        <v>Urussanga</v>
      </c>
      <c r="C2937" s="1" t="n">
        <v>27</v>
      </c>
      <c r="D2937" s="1" t="n">
        <v>27</v>
      </c>
      <c r="E2937" s="1" t="n">
        <v>3</v>
      </c>
      <c r="F2937" s="1" t="n">
        <v>30</v>
      </c>
      <c r="G2937" s="1" t="n">
        <v>0</v>
      </c>
      <c r="H2937" s="1" t="n">
        <f aca="false">SUM(C2937:G2937)</f>
        <v>87</v>
      </c>
      <c r="I2937" s="1" t="n">
        <v>0</v>
      </c>
      <c r="J2937" s="1" t="n">
        <v>685</v>
      </c>
      <c r="K2937" s="1" t="n">
        <v>0</v>
      </c>
      <c r="L2937" s="1" t="n">
        <v>0</v>
      </c>
      <c r="M2937" s="1" t="n">
        <v>0</v>
      </c>
      <c r="N2937" s="1" t="n">
        <v>0</v>
      </c>
      <c r="O2937" s="1" t="n">
        <v>0</v>
      </c>
      <c r="P2937" s="1" t="n">
        <v>0</v>
      </c>
      <c r="Q2937" s="1" t="n">
        <v>0</v>
      </c>
      <c r="R2937" s="1" t="n">
        <v>0</v>
      </c>
      <c r="S2937" s="1" t="n">
        <v>0</v>
      </c>
      <c r="T2937" s="1" t="n">
        <v>0</v>
      </c>
      <c r="U2937" s="1" t="n">
        <v>0</v>
      </c>
      <c r="V2937" s="1" t="n">
        <f aca="false">ROUNDUP(SUM(J2937,R2937,L2937,N2937,T2937)/360,0)</f>
        <v>2</v>
      </c>
      <c r="W2937" s="1" t="n">
        <f aca="false">ROUNDUP(SUM(U2937,S2937,M2937,K2937,Q2937)/360*1.1,0)</f>
        <v>0</v>
      </c>
      <c r="X2937" s="1" t="n">
        <v>1879</v>
      </c>
      <c r="Y2937" s="1" t="n">
        <v>0</v>
      </c>
      <c r="Z2937" s="1" t="n">
        <v>0</v>
      </c>
      <c r="AA2937" s="1" t="n">
        <v>0</v>
      </c>
      <c r="AB2937" s="1" t="n">
        <v>0</v>
      </c>
      <c r="AC2937" s="1" t="n">
        <v>0</v>
      </c>
      <c r="AD2937" s="1" t="n">
        <v>0</v>
      </c>
      <c r="AE2937" s="1" t="n">
        <v>0</v>
      </c>
      <c r="AF2937" s="1" t="n">
        <v>498</v>
      </c>
      <c r="AG2937" s="1" t="n">
        <v>0</v>
      </c>
      <c r="AH2937" s="1" t="n">
        <v>6614</v>
      </c>
      <c r="AI2937" s="1" t="n">
        <v>0</v>
      </c>
      <c r="AJ2937" s="1" t="n">
        <f aca="false">ROUNDUP(SUM(AF2937,X2937,Z2937,AB2937,AH2937)/360,0)</f>
        <v>25</v>
      </c>
      <c r="AK2937" s="1" t="n">
        <f aca="false">ROUNDUP(SUM(AI2937,AG2937,AA2937,Y2937,AE2937)/360*1.1,0)</f>
        <v>0</v>
      </c>
      <c r="AL2937" s="1" t="n">
        <v>2</v>
      </c>
      <c r="AM2937" s="1" t="n">
        <v>0</v>
      </c>
    </row>
    <row r="2938" customFormat="false" ht="15" hidden="false" customHeight="false" outlineLevel="0" collapsed="false">
      <c r="A2938" s="1" t="n">
        <v>421910</v>
      </c>
      <c r="B2938" s="1" t="str">
        <f aca="false">VLOOKUP(A2938,Municipios!$A$2:$B$5571,2,0)</f>
        <v>Vargeão</v>
      </c>
      <c r="C2938" s="1" t="n">
        <v>7</v>
      </c>
      <c r="D2938" s="1" t="n">
        <v>7</v>
      </c>
      <c r="E2938" s="1" t="n">
        <v>3</v>
      </c>
      <c r="F2938" s="1" t="n">
        <v>0</v>
      </c>
      <c r="G2938" s="1" t="n">
        <v>3</v>
      </c>
      <c r="H2938" s="1" t="n">
        <f aca="false">SUM(C2938:G2938)</f>
        <v>20</v>
      </c>
      <c r="I2938" s="1" t="n">
        <v>0</v>
      </c>
      <c r="J2938" s="1" t="n">
        <v>336</v>
      </c>
      <c r="K2938" s="1" t="n">
        <v>0</v>
      </c>
      <c r="L2938" s="1" t="n">
        <v>0</v>
      </c>
      <c r="M2938" s="1" t="n">
        <v>0</v>
      </c>
      <c r="N2938" s="1" t="n">
        <v>48</v>
      </c>
      <c r="O2938" s="1" t="n">
        <v>0</v>
      </c>
      <c r="P2938" s="1" t="n">
        <v>0</v>
      </c>
      <c r="Q2938" s="1" t="n">
        <v>0</v>
      </c>
      <c r="R2938" s="1" t="n">
        <v>0</v>
      </c>
      <c r="S2938" s="1" t="n">
        <v>0</v>
      </c>
      <c r="T2938" s="1" t="n">
        <v>0</v>
      </c>
      <c r="U2938" s="1" t="n">
        <v>0</v>
      </c>
      <c r="V2938" s="1" t="n">
        <f aca="false">ROUNDUP(SUM(J2938,R2938,L2938,N2938,T2938)/360,0)</f>
        <v>2</v>
      </c>
      <c r="W2938" s="1" t="n">
        <f aca="false">ROUNDUP(SUM(U2938,S2938,M2938,K2938,Q2938)/360*1.1,0)</f>
        <v>0</v>
      </c>
      <c r="X2938" s="1" t="n">
        <v>435</v>
      </c>
      <c r="Y2938" s="1" t="n">
        <v>0</v>
      </c>
      <c r="Z2938" s="1" t="n">
        <v>50</v>
      </c>
      <c r="AA2938" s="1" t="n">
        <v>0</v>
      </c>
      <c r="AB2938" s="1" t="n">
        <v>12</v>
      </c>
      <c r="AC2938" s="1" t="n">
        <v>0</v>
      </c>
      <c r="AD2938" s="1" t="n">
        <v>0</v>
      </c>
      <c r="AE2938" s="1" t="n">
        <v>0</v>
      </c>
      <c r="AF2938" s="1" t="n">
        <v>169</v>
      </c>
      <c r="AG2938" s="1" t="n">
        <v>0</v>
      </c>
      <c r="AH2938" s="1" t="n">
        <v>0</v>
      </c>
      <c r="AI2938" s="1" t="n">
        <v>0</v>
      </c>
      <c r="AJ2938" s="1" t="n">
        <f aca="false">ROUNDUP(SUM(AF2938,X2938,Z2938,AB2938,AH2938)/360,0)</f>
        <v>2</v>
      </c>
      <c r="AK2938" s="1" t="n">
        <f aca="false">ROUNDUP(SUM(AI2938,AG2938,AA2938,Y2938,AE2938)/360*1.1,0)</f>
        <v>0</v>
      </c>
      <c r="AL2938" s="1" t="n">
        <v>0</v>
      </c>
      <c r="AM2938" s="1" t="n">
        <v>0</v>
      </c>
    </row>
    <row r="2939" customFormat="false" ht="15" hidden="false" customHeight="false" outlineLevel="0" collapsed="false">
      <c r="A2939" s="1" t="n">
        <v>421920</v>
      </c>
      <c r="B2939" s="1" t="str">
        <f aca="false">VLOOKUP(A2939,Municipios!$A$2:$B$5571,2,0)</f>
        <v>Vidal Ramos</v>
      </c>
      <c r="C2939" s="1" t="n">
        <v>1</v>
      </c>
      <c r="D2939" s="1" t="n">
        <v>13</v>
      </c>
      <c r="E2939" s="1" t="n">
        <v>3</v>
      </c>
      <c r="F2939" s="1" t="n">
        <v>0</v>
      </c>
      <c r="G2939" s="1" t="n">
        <v>3</v>
      </c>
      <c r="H2939" s="1" t="n">
        <f aca="false">SUM(C2939:G2939)</f>
        <v>20</v>
      </c>
      <c r="I2939" s="1" t="n">
        <v>0</v>
      </c>
      <c r="J2939" s="1" t="n">
        <v>209</v>
      </c>
      <c r="K2939" s="1" t="n">
        <v>0</v>
      </c>
      <c r="L2939" s="1" t="n">
        <v>0</v>
      </c>
      <c r="M2939" s="1" t="n">
        <v>0</v>
      </c>
      <c r="N2939" s="1" t="n">
        <v>0</v>
      </c>
      <c r="O2939" s="1" t="n">
        <v>0</v>
      </c>
      <c r="P2939" s="1" t="n">
        <v>0</v>
      </c>
      <c r="Q2939" s="1" t="n">
        <v>0</v>
      </c>
      <c r="R2939" s="1" t="n">
        <v>0</v>
      </c>
      <c r="S2939" s="1" t="n">
        <v>0</v>
      </c>
      <c r="T2939" s="1" t="n">
        <v>0</v>
      </c>
      <c r="U2939" s="1" t="n">
        <v>0</v>
      </c>
      <c r="V2939" s="1" t="n">
        <f aca="false">ROUNDUP(SUM(J2939,R2939,L2939,N2939,T2939)/360,0)</f>
        <v>1</v>
      </c>
      <c r="W2939" s="1" t="n">
        <f aca="false">ROUNDUP(SUM(U2939,S2939,M2939,K2939,Q2939)/360*1.1,0)</f>
        <v>0</v>
      </c>
      <c r="X2939" s="1" t="n">
        <v>347</v>
      </c>
      <c r="Y2939" s="1" t="n">
        <v>0</v>
      </c>
      <c r="Z2939" s="1" t="n">
        <v>0</v>
      </c>
      <c r="AA2939" s="1" t="n">
        <v>0</v>
      </c>
      <c r="AB2939" s="1" t="n">
        <v>0</v>
      </c>
      <c r="AC2939" s="1" t="n">
        <v>0</v>
      </c>
      <c r="AD2939" s="1" t="n">
        <v>0</v>
      </c>
      <c r="AE2939" s="1" t="n">
        <v>0</v>
      </c>
      <c r="AF2939" s="1" t="n">
        <v>0</v>
      </c>
      <c r="AG2939" s="1" t="n">
        <v>0</v>
      </c>
      <c r="AH2939" s="1" t="n">
        <v>0</v>
      </c>
      <c r="AI2939" s="1" t="n">
        <v>0</v>
      </c>
      <c r="AJ2939" s="1" t="n">
        <f aca="false">ROUNDUP(SUM(AF2939,X2939,Z2939,AB2939,AH2939)/360,0)</f>
        <v>1</v>
      </c>
      <c r="AK2939" s="1" t="n">
        <f aca="false">ROUNDUP(SUM(AI2939,AG2939,AA2939,Y2939,AE2939)/360*1.1,0)</f>
        <v>0</v>
      </c>
      <c r="AL2939" s="1" t="n">
        <v>0</v>
      </c>
      <c r="AM2939" s="1" t="n">
        <v>0</v>
      </c>
    </row>
    <row r="2940" customFormat="false" ht="15" hidden="false" customHeight="false" outlineLevel="0" collapsed="false">
      <c r="A2940" s="1" t="n">
        <v>421930</v>
      </c>
      <c r="B2940" s="1" t="str">
        <f aca="false">VLOOKUP(A2940,Municipios!$A$2:$B$5571,2,0)</f>
        <v>Videira</v>
      </c>
      <c r="C2940" s="1" t="n">
        <v>27</v>
      </c>
      <c r="D2940" s="1" t="n">
        <v>43</v>
      </c>
      <c r="E2940" s="1" t="n">
        <v>4</v>
      </c>
      <c r="F2940" s="1" t="n">
        <v>0</v>
      </c>
      <c r="G2940" s="1" t="n">
        <v>4</v>
      </c>
      <c r="H2940" s="1" t="n">
        <f aca="false">SUM(C2940:G2940)</f>
        <v>78</v>
      </c>
      <c r="I2940" s="1" t="n">
        <v>18</v>
      </c>
      <c r="J2940" s="1" t="n">
        <v>1441</v>
      </c>
      <c r="K2940" s="1" t="n">
        <v>0</v>
      </c>
      <c r="L2940" s="1" t="n">
        <v>0</v>
      </c>
      <c r="M2940" s="1" t="n">
        <v>0</v>
      </c>
      <c r="N2940" s="1" t="n">
        <v>288</v>
      </c>
      <c r="O2940" s="1" t="n">
        <v>0</v>
      </c>
      <c r="P2940" s="1" t="n">
        <v>203</v>
      </c>
      <c r="Q2940" s="1" t="n">
        <v>436</v>
      </c>
      <c r="R2940" s="1" t="n">
        <v>20</v>
      </c>
      <c r="S2940" s="1" t="n">
        <v>0</v>
      </c>
      <c r="T2940" s="1" t="n">
        <v>0</v>
      </c>
      <c r="U2940" s="1" t="n">
        <v>0</v>
      </c>
      <c r="V2940" s="1" t="n">
        <f aca="false">ROUNDUP(SUM(J2940,R2940,L2940,N2940,T2940)/360,0)</f>
        <v>5</v>
      </c>
      <c r="W2940" s="1" t="n">
        <f aca="false">ROUNDUP(SUM(U2940,S2940,M2940,K2940,Q2940)/360*1.1,0)</f>
        <v>2</v>
      </c>
      <c r="X2940" s="1" t="n">
        <v>6131</v>
      </c>
      <c r="Y2940" s="1" t="n">
        <v>0</v>
      </c>
      <c r="Z2940" s="1" t="n">
        <v>1100</v>
      </c>
      <c r="AA2940" s="1" t="n">
        <v>0</v>
      </c>
      <c r="AB2940" s="1" t="n">
        <v>526</v>
      </c>
      <c r="AC2940" s="1" t="n">
        <v>0</v>
      </c>
      <c r="AD2940" s="1" t="n">
        <v>1504</v>
      </c>
      <c r="AE2940" s="1" t="n">
        <v>4364</v>
      </c>
      <c r="AF2940" s="1" t="n">
        <v>2517</v>
      </c>
      <c r="AG2940" s="1" t="n">
        <v>0</v>
      </c>
      <c r="AH2940" s="1" t="n">
        <v>0</v>
      </c>
      <c r="AI2940" s="1" t="n">
        <v>0</v>
      </c>
      <c r="AJ2940" s="1" t="n">
        <f aca="false">ROUNDUP(SUM(AF2940,X2940,Z2940,AB2940,AH2940)/360,0)</f>
        <v>29</v>
      </c>
      <c r="AK2940" s="1" t="n">
        <f aca="false">ROUNDUP(SUM(AI2940,AG2940,AA2940,Y2940,AE2940)/360*1.1,0)</f>
        <v>14</v>
      </c>
      <c r="AL2940" s="1" t="n">
        <v>19</v>
      </c>
      <c r="AM2940" s="1" t="n">
        <v>1</v>
      </c>
    </row>
    <row r="2941" customFormat="false" ht="15" hidden="false" customHeight="false" outlineLevel="0" collapsed="false">
      <c r="A2941" s="1" t="n">
        <v>421935</v>
      </c>
      <c r="B2941" s="1" t="str">
        <f aca="false">VLOOKUP(A2941,Municipios!$A$2:$B$5571,2,0)</f>
        <v>Vitor Meireles</v>
      </c>
      <c r="C2941" s="1" t="n">
        <v>2</v>
      </c>
      <c r="D2941" s="1" t="n">
        <v>8</v>
      </c>
      <c r="E2941" s="1" t="n">
        <v>2</v>
      </c>
      <c r="F2941" s="1" t="n">
        <v>1</v>
      </c>
      <c r="G2941" s="1" t="n">
        <v>2</v>
      </c>
      <c r="H2941" s="1" t="n">
        <f aca="false">SUM(C2941:G2941)</f>
        <v>15</v>
      </c>
      <c r="I2941" s="1" t="n">
        <v>0</v>
      </c>
      <c r="J2941" s="1" t="n">
        <v>208</v>
      </c>
      <c r="K2941" s="1" t="n">
        <v>0</v>
      </c>
      <c r="L2941" s="1" t="n">
        <v>0</v>
      </c>
      <c r="M2941" s="1" t="n">
        <v>0</v>
      </c>
      <c r="N2941" s="1" t="n">
        <v>0</v>
      </c>
      <c r="O2941" s="1" t="n">
        <v>0</v>
      </c>
      <c r="P2941" s="1" t="n">
        <v>0</v>
      </c>
      <c r="Q2941" s="1" t="n">
        <v>0</v>
      </c>
      <c r="R2941" s="1" t="n">
        <v>0</v>
      </c>
      <c r="S2941" s="1" t="n">
        <v>0</v>
      </c>
      <c r="T2941" s="1" t="n">
        <v>0</v>
      </c>
      <c r="U2941" s="1" t="n">
        <v>0</v>
      </c>
      <c r="V2941" s="1" t="n">
        <f aca="false">ROUNDUP(SUM(J2941,R2941,L2941,N2941,T2941)/360,0)</f>
        <v>1</v>
      </c>
      <c r="W2941" s="1" t="n">
        <f aca="false">ROUNDUP(SUM(U2941,S2941,M2941,K2941,Q2941)/360*1.1,0)</f>
        <v>0</v>
      </c>
      <c r="X2941" s="1" t="n">
        <v>503</v>
      </c>
      <c r="Y2941" s="1" t="n">
        <v>0</v>
      </c>
      <c r="Z2941" s="1" t="n">
        <v>0</v>
      </c>
      <c r="AA2941" s="1" t="n">
        <v>0</v>
      </c>
      <c r="AB2941" s="1" t="n">
        <v>0</v>
      </c>
      <c r="AC2941" s="1" t="n">
        <v>0</v>
      </c>
      <c r="AD2941" s="1" t="n">
        <v>0</v>
      </c>
      <c r="AE2941" s="1" t="n">
        <v>0</v>
      </c>
      <c r="AF2941" s="1" t="n">
        <v>0</v>
      </c>
      <c r="AG2941" s="1" t="n">
        <v>0</v>
      </c>
      <c r="AH2941" s="1" t="n">
        <v>0</v>
      </c>
      <c r="AI2941" s="1" t="n">
        <v>0</v>
      </c>
      <c r="AJ2941" s="1" t="n">
        <f aca="false">ROUNDUP(SUM(AF2941,X2941,Z2941,AB2941,AH2941)/360,0)</f>
        <v>2</v>
      </c>
      <c r="AK2941" s="1" t="n">
        <f aca="false">ROUNDUP(SUM(AI2941,AG2941,AA2941,Y2941,AE2941)/360*1.1,0)</f>
        <v>0</v>
      </c>
      <c r="AL2941" s="1" t="n">
        <v>0</v>
      </c>
      <c r="AM2941" s="1" t="n">
        <v>0</v>
      </c>
    </row>
    <row r="2942" customFormat="false" ht="15" hidden="false" customHeight="false" outlineLevel="0" collapsed="false">
      <c r="A2942" s="1" t="n">
        <v>421940</v>
      </c>
      <c r="B2942" s="1" t="str">
        <f aca="false">VLOOKUP(A2942,Municipios!$A$2:$B$5571,2,0)</f>
        <v>Witmarsum</v>
      </c>
      <c r="C2942" s="1" t="n">
        <v>0</v>
      </c>
      <c r="D2942" s="1" t="n">
        <v>21</v>
      </c>
      <c r="E2942" s="1" t="n">
        <v>0</v>
      </c>
      <c r="F2942" s="1" t="n">
        <v>0</v>
      </c>
      <c r="G2942" s="1" t="n">
        <v>0</v>
      </c>
      <c r="H2942" s="1" t="n">
        <f aca="false">SUM(C2942:G2942)</f>
        <v>21</v>
      </c>
      <c r="I2942" s="1" t="n">
        <v>0</v>
      </c>
      <c r="V2942" s="1" t="n">
        <f aca="false">ROUNDUP(SUM(J2942,R2942,L2942,N2942,T2942)/360,0)</f>
        <v>0</v>
      </c>
      <c r="W2942" s="1" t="n">
        <f aca="false">ROUNDUP(SUM(U2942,S2942,M2942,K2942,Q2942)/360*1.1,0)</f>
        <v>0</v>
      </c>
      <c r="AJ2942" s="1" t="n">
        <f aca="false">ROUNDUP(SUM(AF2942,X2942,Z2942,AB2942,AH2942)/360,0)</f>
        <v>0</v>
      </c>
      <c r="AK2942" s="1" t="n">
        <f aca="false">ROUNDUP(SUM(AI2942,AG2942,AA2942,Y2942,AE2942)/360*1.1,0)</f>
        <v>0</v>
      </c>
      <c r="AL2942" s="1" t="n">
        <v>1</v>
      </c>
      <c r="AM2942" s="1" t="n">
        <v>0</v>
      </c>
    </row>
    <row r="2943" customFormat="false" ht="15" hidden="false" customHeight="false" outlineLevel="0" collapsed="false">
      <c r="A2943" s="1" t="n">
        <v>421950</v>
      </c>
      <c r="B2943" s="1" t="str">
        <f aca="false">VLOOKUP(A2943,Municipios!$A$2:$B$5571,2,0)</f>
        <v>Xanxerê</v>
      </c>
      <c r="C2943" s="1" t="n">
        <v>59</v>
      </c>
      <c r="D2943" s="1" t="n">
        <v>37</v>
      </c>
      <c r="E2943" s="1" t="n">
        <v>12</v>
      </c>
      <c r="F2943" s="1" t="n">
        <v>2</v>
      </c>
      <c r="G2943" s="1" t="n">
        <v>10</v>
      </c>
      <c r="H2943" s="1" t="n">
        <f aca="false">SUM(C2943:G2943)</f>
        <v>120</v>
      </c>
      <c r="I2943" s="1" t="n">
        <v>20</v>
      </c>
      <c r="J2943" s="1" t="n">
        <v>1737</v>
      </c>
      <c r="K2943" s="1" t="n">
        <v>0</v>
      </c>
      <c r="L2943" s="1" t="n">
        <v>0</v>
      </c>
      <c r="M2943" s="1" t="n">
        <v>0</v>
      </c>
      <c r="N2943" s="1" t="n">
        <v>194</v>
      </c>
      <c r="O2943" s="1" t="n">
        <v>0</v>
      </c>
      <c r="P2943" s="1" t="n">
        <v>80</v>
      </c>
      <c r="Q2943" s="1" t="n">
        <v>138</v>
      </c>
      <c r="R2943" s="1" t="n">
        <v>84</v>
      </c>
      <c r="S2943" s="1" t="n">
        <v>0</v>
      </c>
      <c r="T2943" s="1" t="n">
        <v>0</v>
      </c>
      <c r="U2943" s="1" t="n">
        <v>0</v>
      </c>
      <c r="V2943" s="1" t="n">
        <f aca="false">ROUNDUP(SUM(J2943,R2943,L2943,N2943,T2943)/360,0)</f>
        <v>6</v>
      </c>
      <c r="W2943" s="1" t="n">
        <f aca="false">ROUNDUP(SUM(U2943,S2943,M2943,K2943,Q2943)/360*1.1,0)</f>
        <v>1</v>
      </c>
      <c r="X2943" s="1" t="n">
        <v>8187</v>
      </c>
      <c r="Y2943" s="1" t="n">
        <v>0</v>
      </c>
      <c r="Z2943" s="1" t="n">
        <v>3007</v>
      </c>
      <c r="AA2943" s="1" t="n">
        <v>0</v>
      </c>
      <c r="AB2943" s="1" t="n">
        <v>695</v>
      </c>
      <c r="AC2943" s="1" t="n">
        <v>0</v>
      </c>
      <c r="AD2943" s="1" t="n">
        <v>4521</v>
      </c>
      <c r="AE2943" s="1" t="n">
        <v>6515</v>
      </c>
      <c r="AF2943" s="1" t="n">
        <v>9692</v>
      </c>
      <c r="AG2943" s="1" t="n">
        <v>0</v>
      </c>
      <c r="AH2943" s="1" t="n">
        <v>0</v>
      </c>
      <c r="AI2943" s="1" t="n">
        <v>0</v>
      </c>
      <c r="AJ2943" s="1" t="n">
        <f aca="false">ROUNDUP(SUM(AF2943,X2943,Z2943,AB2943,AH2943)/360,0)</f>
        <v>60</v>
      </c>
      <c r="AK2943" s="1" t="n">
        <f aca="false">ROUNDUP(SUM(AI2943,AG2943,AA2943,Y2943,AE2943)/360*1.1,0)</f>
        <v>20</v>
      </c>
      <c r="AL2943" s="1" t="n">
        <v>24</v>
      </c>
      <c r="AM2943" s="1" t="n">
        <v>1</v>
      </c>
    </row>
    <row r="2944" customFormat="false" ht="15" hidden="false" customHeight="false" outlineLevel="0" collapsed="false">
      <c r="A2944" s="1" t="n">
        <v>421960</v>
      </c>
      <c r="B2944" s="1" t="str">
        <f aca="false">VLOOKUP(A2944,Municipios!$A$2:$B$5571,2,0)</f>
        <v>Xavantina</v>
      </c>
      <c r="C2944" s="1" t="n">
        <v>0</v>
      </c>
      <c r="D2944" s="1" t="n">
        <v>13</v>
      </c>
      <c r="E2944" s="1" t="n">
        <v>0</v>
      </c>
      <c r="F2944" s="1" t="n">
        <v>1</v>
      </c>
      <c r="G2944" s="1" t="n">
        <v>2</v>
      </c>
      <c r="H2944" s="1" t="n">
        <f aca="false">SUM(C2944:G2944)</f>
        <v>16</v>
      </c>
      <c r="I2944" s="1" t="n">
        <v>0</v>
      </c>
      <c r="J2944" s="1" t="n">
        <v>209</v>
      </c>
      <c r="K2944" s="1" t="n">
        <v>0</v>
      </c>
      <c r="L2944" s="1" t="n">
        <v>0</v>
      </c>
      <c r="M2944" s="1" t="n">
        <v>0</v>
      </c>
      <c r="N2944" s="1" t="n">
        <v>27</v>
      </c>
      <c r="O2944" s="1" t="n">
        <v>0</v>
      </c>
      <c r="P2944" s="1" t="n">
        <v>0</v>
      </c>
      <c r="Q2944" s="1" t="n">
        <v>0</v>
      </c>
      <c r="R2944" s="1" t="n">
        <v>0</v>
      </c>
      <c r="S2944" s="1" t="n">
        <v>0</v>
      </c>
      <c r="T2944" s="1" t="n">
        <v>0</v>
      </c>
      <c r="U2944" s="1" t="n">
        <v>0</v>
      </c>
      <c r="V2944" s="1" t="n">
        <f aca="false">ROUNDUP(SUM(J2944,R2944,L2944,N2944,T2944)/360,0)</f>
        <v>1</v>
      </c>
      <c r="W2944" s="1" t="n">
        <f aca="false">ROUNDUP(SUM(U2944,S2944,M2944,K2944,Q2944)/360*1.1,0)</f>
        <v>0</v>
      </c>
      <c r="X2944" s="1" t="n">
        <v>571</v>
      </c>
      <c r="Y2944" s="1" t="n">
        <v>0</v>
      </c>
      <c r="Z2944" s="1" t="n">
        <v>0</v>
      </c>
      <c r="AA2944" s="1" t="n">
        <v>0</v>
      </c>
      <c r="AB2944" s="1" t="n">
        <v>54</v>
      </c>
      <c r="AC2944" s="1" t="n">
        <v>0</v>
      </c>
      <c r="AD2944" s="1" t="n">
        <v>0</v>
      </c>
      <c r="AE2944" s="1" t="n">
        <v>0</v>
      </c>
      <c r="AF2944" s="1" t="n">
        <v>0</v>
      </c>
      <c r="AG2944" s="1" t="n">
        <v>0</v>
      </c>
      <c r="AH2944" s="1" t="n">
        <v>0</v>
      </c>
      <c r="AI2944" s="1" t="n">
        <v>0</v>
      </c>
      <c r="AJ2944" s="1" t="n">
        <f aca="false">ROUNDUP(SUM(AF2944,X2944,Z2944,AB2944,AH2944)/360,0)</f>
        <v>2</v>
      </c>
      <c r="AK2944" s="1" t="n">
        <f aca="false">ROUNDUP(SUM(AI2944,AG2944,AA2944,Y2944,AE2944)/360*1.1,0)</f>
        <v>0</v>
      </c>
      <c r="AL2944" s="1" t="n">
        <v>0</v>
      </c>
      <c r="AM2944" s="1" t="n">
        <v>0</v>
      </c>
    </row>
    <row r="2945" customFormat="false" ht="15" hidden="false" customHeight="false" outlineLevel="0" collapsed="false">
      <c r="A2945" s="1" t="n">
        <v>421970</v>
      </c>
      <c r="B2945" s="1" t="str">
        <f aca="false">VLOOKUP(A2945,Municipios!$A$2:$B$5571,2,0)</f>
        <v>Xaxim</v>
      </c>
      <c r="C2945" s="1" t="n">
        <v>4</v>
      </c>
      <c r="D2945" s="1" t="n">
        <v>16</v>
      </c>
      <c r="E2945" s="1" t="n">
        <v>10</v>
      </c>
      <c r="F2945" s="1" t="n">
        <v>1</v>
      </c>
      <c r="G2945" s="1" t="n">
        <v>6</v>
      </c>
      <c r="H2945" s="1" t="n">
        <f aca="false">SUM(C2945:G2945)</f>
        <v>37</v>
      </c>
      <c r="I2945" s="1" t="n">
        <v>0</v>
      </c>
      <c r="J2945" s="1" t="n">
        <v>1150</v>
      </c>
      <c r="K2945" s="1" t="n">
        <v>0</v>
      </c>
      <c r="L2945" s="1" t="n">
        <v>0</v>
      </c>
      <c r="M2945" s="1" t="n">
        <v>0</v>
      </c>
      <c r="N2945" s="1" t="n">
        <v>274</v>
      </c>
      <c r="O2945" s="1" t="n">
        <v>0</v>
      </c>
      <c r="P2945" s="1" t="n">
        <v>0</v>
      </c>
      <c r="Q2945" s="1" t="n">
        <v>0</v>
      </c>
      <c r="R2945" s="1" t="n">
        <v>0</v>
      </c>
      <c r="S2945" s="1" t="n">
        <v>0</v>
      </c>
      <c r="T2945" s="1" t="n">
        <v>0</v>
      </c>
      <c r="U2945" s="1" t="n">
        <v>0</v>
      </c>
      <c r="V2945" s="1" t="n">
        <f aca="false">ROUNDUP(SUM(J2945,R2945,L2945,N2945,T2945)/360,0)</f>
        <v>4</v>
      </c>
      <c r="W2945" s="1" t="n">
        <f aca="false">ROUNDUP(SUM(U2945,S2945,M2945,K2945,Q2945)/360*1.1,0)</f>
        <v>0</v>
      </c>
      <c r="X2945" s="1" t="n">
        <v>2387</v>
      </c>
      <c r="Y2945" s="1" t="n">
        <v>0</v>
      </c>
      <c r="Z2945" s="1" t="n">
        <v>464</v>
      </c>
      <c r="AA2945" s="1" t="n">
        <v>0</v>
      </c>
      <c r="AB2945" s="1" t="n">
        <v>257</v>
      </c>
      <c r="AC2945" s="1" t="n">
        <v>0</v>
      </c>
      <c r="AD2945" s="1" t="n">
        <v>0</v>
      </c>
      <c r="AE2945" s="1" t="n">
        <v>0</v>
      </c>
      <c r="AF2945" s="1" t="n">
        <v>485</v>
      </c>
      <c r="AG2945" s="1" t="n">
        <v>0</v>
      </c>
      <c r="AH2945" s="1" t="n">
        <v>0</v>
      </c>
      <c r="AI2945" s="1" t="n">
        <v>0</v>
      </c>
      <c r="AJ2945" s="1" t="n">
        <f aca="false">ROUNDUP(SUM(AF2945,X2945,Z2945,AB2945,AH2945)/360,0)</f>
        <v>10</v>
      </c>
      <c r="AK2945" s="1" t="n">
        <f aca="false">ROUNDUP(SUM(AI2945,AG2945,AA2945,Y2945,AE2945)/360*1.1,0)</f>
        <v>0</v>
      </c>
      <c r="AL2945" s="1" t="n">
        <v>2</v>
      </c>
      <c r="AM2945" s="1" t="n">
        <v>0</v>
      </c>
    </row>
    <row r="2946" customFormat="false" ht="15" hidden="false" customHeight="false" outlineLevel="0" collapsed="false">
      <c r="A2946" s="1" t="n">
        <v>430003</v>
      </c>
      <c r="B2946" s="1" t="str">
        <f aca="false">VLOOKUP(A2946,Municipios!$A$2:$B$5571,2,0)</f>
        <v>Aceguá</v>
      </c>
      <c r="C2946" s="1" t="n">
        <v>7</v>
      </c>
      <c r="D2946" s="1" t="n">
        <v>15</v>
      </c>
      <c r="E2946" s="1" t="n">
        <v>5</v>
      </c>
      <c r="F2946" s="1" t="n">
        <v>1</v>
      </c>
      <c r="G2946" s="1" t="n">
        <v>6</v>
      </c>
      <c r="H2946" s="1" t="n">
        <f aca="false">SUM(C2946:G2946)</f>
        <v>34</v>
      </c>
      <c r="I2946" s="1" t="n">
        <v>0</v>
      </c>
      <c r="J2946" s="1" t="n">
        <v>340</v>
      </c>
      <c r="K2946" s="1" t="n">
        <v>0</v>
      </c>
      <c r="L2946" s="1" t="n">
        <v>0</v>
      </c>
      <c r="M2946" s="1" t="n">
        <v>0</v>
      </c>
      <c r="N2946" s="1" t="n">
        <v>112</v>
      </c>
      <c r="O2946" s="1" t="n">
        <v>0</v>
      </c>
      <c r="P2946" s="1" t="n">
        <v>0</v>
      </c>
      <c r="Q2946" s="1" t="n">
        <v>0</v>
      </c>
      <c r="R2946" s="1" t="n">
        <v>0</v>
      </c>
      <c r="S2946" s="1" t="n">
        <v>0</v>
      </c>
      <c r="T2946" s="1" t="n">
        <v>0</v>
      </c>
      <c r="U2946" s="1" t="n">
        <v>0</v>
      </c>
      <c r="V2946" s="1" t="n">
        <f aca="false">ROUNDUP(SUM(J2946,R2946,L2946,N2946,T2946)/360,0)</f>
        <v>2</v>
      </c>
      <c r="W2946" s="1" t="n">
        <f aca="false">ROUNDUP(SUM(U2946,S2946,M2946,K2946,Q2946)/360*1.1,0)</f>
        <v>0</v>
      </c>
      <c r="X2946" s="1" t="n">
        <v>1293</v>
      </c>
      <c r="Y2946" s="1" t="n">
        <v>0</v>
      </c>
      <c r="Z2946" s="1" t="n">
        <v>42</v>
      </c>
      <c r="AA2946" s="1" t="n">
        <v>0</v>
      </c>
      <c r="AB2946" s="1" t="n">
        <v>193</v>
      </c>
      <c r="AC2946" s="1" t="n">
        <v>0</v>
      </c>
      <c r="AD2946" s="1" t="n">
        <v>0</v>
      </c>
      <c r="AE2946" s="1" t="n">
        <v>0</v>
      </c>
      <c r="AF2946" s="1" t="n">
        <v>163</v>
      </c>
      <c r="AG2946" s="1" t="n">
        <v>0</v>
      </c>
      <c r="AH2946" s="1" t="n">
        <v>0</v>
      </c>
      <c r="AI2946" s="1" t="n">
        <v>0</v>
      </c>
      <c r="AJ2946" s="1" t="n">
        <f aca="false">ROUNDUP(SUM(AF2946,X2946,Z2946,AB2946,AH2946)/360,0)</f>
        <v>5</v>
      </c>
      <c r="AK2946" s="1" t="n">
        <f aca="false">ROUNDUP(SUM(AI2946,AG2946,AA2946,Y2946,AE2946)/360*1.1,0)</f>
        <v>0</v>
      </c>
      <c r="AL2946" s="1" t="n">
        <v>1</v>
      </c>
      <c r="AM2946" s="1" t="n">
        <v>0</v>
      </c>
    </row>
    <row r="2947" customFormat="false" ht="15" hidden="false" customHeight="false" outlineLevel="0" collapsed="false">
      <c r="A2947" s="1" t="n">
        <v>430010</v>
      </c>
      <c r="B2947" s="1" t="str">
        <f aca="false">VLOOKUP(A2947,Municipios!$A$2:$B$5571,2,0)</f>
        <v>Agudo</v>
      </c>
      <c r="C2947" s="1" t="n">
        <v>17</v>
      </c>
      <c r="D2947" s="1" t="n">
        <v>24</v>
      </c>
      <c r="E2947" s="1" t="n">
        <v>2</v>
      </c>
      <c r="F2947" s="1" t="n">
        <v>0</v>
      </c>
      <c r="G2947" s="1" t="n">
        <v>4</v>
      </c>
      <c r="H2947" s="1" t="n">
        <f aca="false">SUM(C2947:G2947)</f>
        <v>47</v>
      </c>
      <c r="I2947" s="1" t="n">
        <v>0</v>
      </c>
      <c r="J2947" s="1" t="n">
        <v>904</v>
      </c>
      <c r="K2947" s="1" t="n">
        <v>0</v>
      </c>
      <c r="L2947" s="1" t="n">
        <v>0</v>
      </c>
      <c r="M2947" s="1" t="n">
        <v>0</v>
      </c>
      <c r="N2947" s="1" t="n">
        <v>57</v>
      </c>
      <c r="O2947" s="1" t="n">
        <v>0</v>
      </c>
      <c r="P2947" s="1" t="n">
        <v>0</v>
      </c>
      <c r="Q2947" s="1" t="n">
        <v>0</v>
      </c>
      <c r="R2947" s="1" t="n">
        <v>0</v>
      </c>
      <c r="S2947" s="1" t="n">
        <v>0</v>
      </c>
      <c r="T2947" s="1" t="n">
        <v>0</v>
      </c>
      <c r="U2947" s="1" t="n">
        <v>0</v>
      </c>
      <c r="V2947" s="1" t="n">
        <f aca="false">ROUNDUP(SUM(J2947,R2947,L2947,N2947,T2947)/360,0)</f>
        <v>3</v>
      </c>
      <c r="W2947" s="1" t="n">
        <f aca="false">ROUNDUP(SUM(U2947,S2947,M2947,K2947,Q2947)/360*1.1,0)</f>
        <v>0</v>
      </c>
      <c r="X2947" s="1" t="n">
        <v>3453</v>
      </c>
      <c r="Y2947" s="1" t="n">
        <v>0</v>
      </c>
      <c r="Z2947" s="1" t="n">
        <v>34</v>
      </c>
      <c r="AA2947" s="1" t="n">
        <v>0</v>
      </c>
      <c r="AB2947" s="1" t="n">
        <v>72</v>
      </c>
      <c r="AC2947" s="1" t="n">
        <v>0</v>
      </c>
      <c r="AD2947" s="1" t="n">
        <v>0</v>
      </c>
      <c r="AE2947" s="1" t="n">
        <v>0</v>
      </c>
      <c r="AF2947" s="1" t="n">
        <v>258</v>
      </c>
      <c r="AG2947" s="1" t="n">
        <v>0</v>
      </c>
      <c r="AH2947" s="1" t="n">
        <v>0</v>
      </c>
      <c r="AI2947" s="1" t="n">
        <v>0</v>
      </c>
      <c r="AJ2947" s="1" t="n">
        <f aca="false">ROUNDUP(SUM(AF2947,X2947,Z2947,AB2947,AH2947)/360,0)</f>
        <v>11</v>
      </c>
      <c r="AK2947" s="1" t="n">
        <f aca="false">ROUNDUP(SUM(AI2947,AG2947,AA2947,Y2947,AE2947)/360*1.1,0)</f>
        <v>0</v>
      </c>
      <c r="AL2947" s="1" t="n">
        <v>3</v>
      </c>
      <c r="AM2947" s="1" t="n">
        <v>1</v>
      </c>
    </row>
    <row r="2948" customFormat="false" ht="15" hidden="false" customHeight="false" outlineLevel="0" collapsed="false">
      <c r="A2948" s="1" t="n">
        <v>430020</v>
      </c>
      <c r="B2948" s="1" t="str">
        <f aca="false">VLOOKUP(A2948,Municipios!$A$2:$B$5571,2,0)</f>
        <v>Ajuricaba</v>
      </c>
      <c r="C2948" s="1" t="n">
        <v>2</v>
      </c>
      <c r="D2948" s="1" t="n">
        <v>30</v>
      </c>
      <c r="E2948" s="1" t="n">
        <v>5</v>
      </c>
      <c r="F2948" s="1" t="n">
        <v>0</v>
      </c>
      <c r="G2948" s="1" t="n">
        <v>2</v>
      </c>
      <c r="H2948" s="1" t="n">
        <f aca="false">SUM(C2948:G2948)</f>
        <v>39</v>
      </c>
      <c r="I2948" s="1" t="n">
        <v>0</v>
      </c>
      <c r="J2948" s="1" t="n">
        <v>220</v>
      </c>
      <c r="K2948" s="1" t="n">
        <v>0</v>
      </c>
      <c r="L2948" s="1" t="n">
        <v>0</v>
      </c>
      <c r="M2948" s="1" t="n">
        <v>0</v>
      </c>
      <c r="N2948" s="1" t="n">
        <v>41</v>
      </c>
      <c r="O2948" s="1" t="n">
        <v>0</v>
      </c>
      <c r="P2948" s="1" t="n">
        <v>0</v>
      </c>
      <c r="Q2948" s="1" t="n">
        <v>0</v>
      </c>
      <c r="R2948" s="1" t="n">
        <v>0</v>
      </c>
      <c r="S2948" s="1" t="n">
        <v>0</v>
      </c>
      <c r="T2948" s="1" t="n">
        <v>0</v>
      </c>
      <c r="U2948" s="1" t="n">
        <v>0</v>
      </c>
      <c r="V2948" s="1" t="n">
        <f aca="false">ROUNDUP(SUM(J2948,R2948,L2948,N2948,T2948)/360,0)</f>
        <v>1</v>
      </c>
      <c r="W2948" s="1" t="n">
        <f aca="false">ROUNDUP(SUM(U2948,S2948,M2948,K2948,Q2948)/360*1.1,0)</f>
        <v>0</v>
      </c>
      <c r="X2948" s="1" t="n">
        <v>336</v>
      </c>
      <c r="Y2948" s="1" t="n">
        <v>0</v>
      </c>
      <c r="Z2948" s="1" t="n">
        <v>1</v>
      </c>
      <c r="AA2948" s="1" t="n">
        <v>0</v>
      </c>
      <c r="AB2948" s="1" t="n">
        <v>15</v>
      </c>
      <c r="AC2948" s="1" t="n">
        <v>0</v>
      </c>
      <c r="AD2948" s="1" t="n">
        <v>0</v>
      </c>
      <c r="AE2948" s="1" t="n">
        <v>0</v>
      </c>
      <c r="AF2948" s="1" t="n">
        <v>25</v>
      </c>
      <c r="AG2948" s="1" t="n">
        <v>0</v>
      </c>
      <c r="AH2948" s="1" t="n">
        <v>0</v>
      </c>
      <c r="AI2948" s="1" t="n">
        <v>0</v>
      </c>
      <c r="AJ2948" s="1" t="n">
        <f aca="false">ROUNDUP(SUM(AF2948,X2948,Z2948,AB2948,AH2948)/360,0)</f>
        <v>2</v>
      </c>
      <c r="AK2948" s="1" t="n">
        <f aca="false">ROUNDUP(SUM(AI2948,AG2948,AA2948,Y2948,AE2948)/360*1.1,0)</f>
        <v>0</v>
      </c>
      <c r="AL2948" s="1" t="n">
        <v>2</v>
      </c>
      <c r="AM2948" s="1" t="n">
        <v>0</v>
      </c>
    </row>
    <row r="2949" customFormat="false" ht="15" hidden="false" customHeight="false" outlineLevel="0" collapsed="false">
      <c r="A2949" s="1" t="n">
        <v>430030</v>
      </c>
      <c r="B2949" s="1" t="str">
        <f aca="false">VLOOKUP(A2949,Municipios!$A$2:$B$5571,2,0)</f>
        <v>Alecrim</v>
      </c>
      <c r="C2949" s="1" t="n">
        <v>0</v>
      </c>
      <c r="D2949" s="1" t="n">
        <v>41</v>
      </c>
      <c r="E2949" s="1" t="n">
        <v>0</v>
      </c>
      <c r="F2949" s="1" t="n">
        <v>1</v>
      </c>
      <c r="G2949" s="1" t="n">
        <v>4</v>
      </c>
      <c r="H2949" s="1" t="n">
        <f aca="false">SUM(C2949:G2949)</f>
        <v>46</v>
      </c>
      <c r="I2949" s="1" t="n">
        <v>0</v>
      </c>
      <c r="J2949" s="1" t="n">
        <v>475</v>
      </c>
      <c r="K2949" s="1" t="n">
        <v>0</v>
      </c>
      <c r="L2949" s="1" t="n">
        <v>0</v>
      </c>
      <c r="M2949" s="1" t="n">
        <v>0</v>
      </c>
      <c r="N2949" s="1" t="n">
        <v>49</v>
      </c>
      <c r="O2949" s="1" t="n">
        <v>0</v>
      </c>
      <c r="P2949" s="1" t="n">
        <v>0</v>
      </c>
      <c r="Q2949" s="1" t="n">
        <v>0</v>
      </c>
      <c r="R2949" s="1" t="n">
        <v>0</v>
      </c>
      <c r="S2949" s="1" t="n">
        <v>0</v>
      </c>
      <c r="T2949" s="1" t="n">
        <v>0</v>
      </c>
      <c r="U2949" s="1" t="n">
        <v>0</v>
      </c>
      <c r="V2949" s="1" t="n">
        <f aca="false">ROUNDUP(SUM(J2949,R2949,L2949,N2949,T2949)/360,0)</f>
        <v>2</v>
      </c>
      <c r="W2949" s="1" t="n">
        <f aca="false">ROUNDUP(SUM(U2949,S2949,M2949,K2949,Q2949)/360*1.1,0)</f>
        <v>0</v>
      </c>
      <c r="X2949" s="1" t="n">
        <v>797</v>
      </c>
      <c r="Y2949" s="1" t="n">
        <v>0</v>
      </c>
      <c r="Z2949" s="1" t="n">
        <v>0</v>
      </c>
      <c r="AA2949" s="1" t="n">
        <v>0</v>
      </c>
      <c r="AB2949" s="1" t="n">
        <v>24</v>
      </c>
      <c r="AC2949" s="1" t="n">
        <v>0</v>
      </c>
      <c r="AD2949" s="1" t="n">
        <v>0</v>
      </c>
      <c r="AE2949" s="1" t="n">
        <v>0</v>
      </c>
      <c r="AF2949" s="1" t="n">
        <v>0</v>
      </c>
      <c r="AG2949" s="1" t="n">
        <v>0</v>
      </c>
      <c r="AH2949" s="1" t="n">
        <v>0</v>
      </c>
      <c r="AI2949" s="1" t="n">
        <v>0</v>
      </c>
      <c r="AJ2949" s="1" t="n">
        <f aca="false">ROUNDUP(SUM(AF2949,X2949,Z2949,AB2949,AH2949)/360,0)</f>
        <v>3</v>
      </c>
      <c r="AK2949" s="1" t="n">
        <f aca="false">ROUNDUP(SUM(AI2949,AG2949,AA2949,Y2949,AE2949)/360*1.1,0)</f>
        <v>0</v>
      </c>
      <c r="AL2949" s="1" t="n">
        <v>2</v>
      </c>
      <c r="AM2949" s="1" t="n">
        <v>0</v>
      </c>
    </row>
    <row r="2950" customFormat="false" ht="15" hidden="false" customHeight="false" outlineLevel="0" collapsed="false">
      <c r="A2950" s="1" t="n">
        <v>430040</v>
      </c>
      <c r="B2950" s="1" t="str">
        <f aca="false">VLOOKUP(A2950,Municipios!$A$2:$B$5571,2,0)</f>
        <v>Alegrete</v>
      </c>
      <c r="C2950" s="1" t="n">
        <v>17</v>
      </c>
      <c r="D2950" s="1" t="n">
        <v>48</v>
      </c>
      <c r="E2950" s="1" t="n">
        <v>23</v>
      </c>
      <c r="F2950" s="1" t="n">
        <v>27</v>
      </c>
      <c r="G2950" s="1" t="n">
        <v>22</v>
      </c>
      <c r="H2950" s="1" t="n">
        <f aca="false">SUM(C2950:G2950)</f>
        <v>137</v>
      </c>
      <c r="I2950" s="1" t="n">
        <v>16</v>
      </c>
      <c r="J2950" s="1" t="n">
        <v>2290</v>
      </c>
      <c r="K2950" s="1" t="n">
        <v>0</v>
      </c>
      <c r="L2950" s="1" t="n">
        <v>0</v>
      </c>
      <c r="M2950" s="1" t="n">
        <v>0</v>
      </c>
      <c r="N2950" s="1" t="n">
        <v>397</v>
      </c>
      <c r="O2950" s="1" t="n">
        <v>0</v>
      </c>
      <c r="P2950" s="1" t="n">
        <v>167</v>
      </c>
      <c r="Q2950" s="1" t="n">
        <v>276</v>
      </c>
      <c r="R2950" s="1" t="n">
        <v>19</v>
      </c>
      <c r="S2950" s="1" t="n">
        <v>0</v>
      </c>
      <c r="T2950" s="1" t="n">
        <v>847</v>
      </c>
      <c r="U2950" s="1" t="n">
        <v>0</v>
      </c>
      <c r="V2950" s="1" t="n">
        <f aca="false">ROUNDUP(SUM(J2950,R2950,L2950,N2950,T2950)/360,0)</f>
        <v>10</v>
      </c>
      <c r="W2950" s="1" t="n">
        <f aca="false">ROUNDUP(SUM(U2950,S2950,M2950,K2950,Q2950)/360*1.1,0)</f>
        <v>1</v>
      </c>
      <c r="X2950" s="1" t="n">
        <v>6167</v>
      </c>
      <c r="Y2950" s="1" t="n">
        <v>0</v>
      </c>
      <c r="Z2950" s="1" t="n">
        <v>2680</v>
      </c>
      <c r="AA2950" s="1" t="n">
        <v>0</v>
      </c>
      <c r="AB2950" s="1" t="n">
        <v>762</v>
      </c>
      <c r="AC2950" s="1" t="n">
        <v>0</v>
      </c>
      <c r="AD2950" s="1" t="n">
        <v>2194</v>
      </c>
      <c r="AE2950" s="1" t="n">
        <v>4851</v>
      </c>
      <c r="AF2950" s="1" t="n">
        <v>3495</v>
      </c>
      <c r="AG2950" s="1" t="n">
        <v>0</v>
      </c>
      <c r="AH2950" s="1" t="n">
        <v>10652</v>
      </c>
      <c r="AI2950" s="1" t="n">
        <v>0</v>
      </c>
      <c r="AJ2950" s="1" t="n">
        <f aca="false">ROUNDUP(SUM(AF2950,X2950,Z2950,AB2950,AH2950)/360,0)</f>
        <v>66</v>
      </c>
      <c r="AK2950" s="1" t="n">
        <f aca="false">ROUNDUP(SUM(AI2950,AG2950,AA2950,Y2950,AE2950)/360*1.1,0)</f>
        <v>15</v>
      </c>
      <c r="AL2950" s="1" t="n">
        <v>21</v>
      </c>
      <c r="AM2950" s="1" t="n">
        <v>1</v>
      </c>
    </row>
    <row r="2951" customFormat="false" ht="15" hidden="false" customHeight="false" outlineLevel="0" collapsed="false">
      <c r="A2951" s="1" t="n">
        <v>430050</v>
      </c>
      <c r="B2951" s="1" t="str">
        <f aca="false">VLOOKUP(A2951,Municipios!$A$2:$B$5571,2,0)</f>
        <v>Alpestre</v>
      </c>
      <c r="C2951" s="1" t="n">
        <v>3</v>
      </c>
      <c r="D2951" s="1" t="n">
        <v>12</v>
      </c>
      <c r="E2951" s="1" t="n">
        <v>3</v>
      </c>
      <c r="F2951" s="1" t="n">
        <v>0</v>
      </c>
      <c r="G2951" s="1" t="n">
        <v>5</v>
      </c>
      <c r="H2951" s="1" t="n">
        <f aca="false">SUM(C2951:G2951)</f>
        <v>23</v>
      </c>
      <c r="I2951" s="1" t="n">
        <v>0</v>
      </c>
      <c r="J2951" s="1" t="n">
        <v>325</v>
      </c>
      <c r="K2951" s="1" t="n">
        <v>0</v>
      </c>
      <c r="L2951" s="1" t="n">
        <v>0</v>
      </c>
      <c r="M2951" s="1" t="n">
        <v>0</v>
      </c>
      <c r="N2951" s="1" t="n">
        <v>0</v>
      </c>
      <c r="O2951" s="1" t="n">
        <v>0</v>
      </c>
      <c r="P2951" s="1" t="n">
        <v>0</v>
      </c>
      <c r="Q2951" s="1" t="n">
        <v>0</v>
      </c>
      <c r="R2951" s="1" t="n">
        <v>0</v>
      </c>
      <c r="S2951" s="1" t="n">
        <v>0</v>
      </c>
      <c r="T2951" s="1" t="n">
        <v>0</v>
      </c>
      <c r="U2951" s="1" t="n">
        <v>0</v>
      </c>
      <c r="V2951" s="1" t="n">
        <f aca="false">ROUNDUP(SUM(J2951,R2951,L2951,N2951,T2951)/360,0)</f>
        <v>1</v>
      </c>
      <c r="W2951" s="1" t="n">
        <f aca="false">ROUNDUP(SUM(U2951,S2951,M2951,K2951,Q2951)/360*1.1,0)</f>
        <v>0</v>
      </c>
      <c r="X2951" s="1" t="n">
        <v>1043</v>
      </c>
      <c r="Y2951" s="1" t="n">
        <v>0</v>
      </c>
      <c r="Z2951" s="1" t="n">
        <v>5</v>
      </c>
      <c r="AA2951" s="1" t="n">
        <v>0</v>
      </c>
      <c r="AB2951" s="1" t="n">
        <v>10</v>
      </c>
      <c r="AC2951" s="1" t="n">
        <v>0</v>
      </c>
      <c r="AD2951" s="1" t="n">
        <v>0</v>
      </c>
      <c r="AE2951" s="1" t="n">
        <v>0</v>
      </c>
      <c r="AF2951" s="1" t="n">
        <v>143</v>
      </c>
      <c r="AG2951" s="1" t="n">
        <v>0</v>
      </c>
      <c r="AH2951" s="1" t="n">
        <v>0</v>
      </c>
      <c r="AI2951" s="1" t="n">
        <v>0</v>
      </c>
      <c r="AJ2951" s="1" t="n">
        <f aca="false">ROUNDUP(SUM(AF2951,X2951,Z2951,AB2951,AH2951)/360,0)</f>
        <v>4</v>
      </c>
      <c r="AK2951" s="1" t="n">
        <f aca="false">ROUNDUP(SUM(AI2951,AG2951,AA2951,Y2951,AE2951)/360*1.1,0)</f>
        <v>0</v>
      </c>
      <c r="AL2951" s="1" t="n">
        <v>1</v>
      </c>
      <c r="AM2951" s="1" t="n">
        <v>0</v>
      </c>
    </row>
    <row r="2952" customFormat="false" ht="15" hidden="false" customHeight="false" outlineLevel="0" collapsed="false">
      <c r="A2952" s="1" t="n">
        <v>430060</v>
      </c>
      <c r="B2952" s="1" t="str">
        <f aca="false">VLOOKUP(A2952,Municipios!$A$2:$B$5571,2,0)</f>
        <v>Alvorada</v>
      </c>
      <c r="C2952" s="1" t="n">
        <v>2</v>
      </c>
      <c r="D2952" s="1" t="n">
        <v>34</v>
      </c>
      <c r="E2952" s="1" t="n">
        <v>41</v>
      </c>
      <c r="F2952" s="1" t="n">
        <v>0</v>
      </c>
      <c r="G2952" s="1" t="n">
        <v>20</v>
      </c>
      <c r="H2952" s="1" t="n">
        <f aca="false">SUM(C2952:G2952)</f>
        <v>97</v>
      </c>
      <c r="I2952" s="1" t="n">
        <v>10</v>
      </c>
      <c r="J2952" s="1" t="n">
        <v>3240</v>
      </c>
      <c r="K2952" s="1" t="n">
        <v>0</v>
      </c>
      <c r="L2952" s="1" t="n">
        <v>0</v>
      </c>
      <c r="M2952" s="1" t="n">
        <v>0</v>
      </c>
      <c r="N2952" s="1" t="n">
        <v>3220</v>
      </c>
      <c r="O2952" s="1" t="n">
        <v>0</v>
      </c>
      <c r="P2952" s="1" t="n">
        <v>0</v>
      </c>
      <c r="Q2952" s="1" t="n">
        <v>6</v>
      </c>
      <c r="R2952" s="1" t="n">
        <v>0</v>
      </c>
      <c r="S2952" s="1" t="n">
        <v>0</v>
      </c>
      <c r="T2952" s="1" t="n">
        <v>0</v>
      </c>
      <c r="U2952" s="1" t="n">
        <v>0</v>
      </c>
      <c r="V2952" s="1" t="n">
        <f aca="false">ROUNDUP(SUM(J2952,R2952,L2952,N2952,T2952)/360,0)</f>
        <v>18</v>
      </c>
      <c r="W2952" s="1" t="n">
        <f aca="false">ROUNDUP(SUM(U2952,S2952,M2952,K2952,Q2952)/360*1.1,0)</f>
        <v>1</v>
      </c>
      <c r="X2952" s="1" t="n">
        <v>8640</v>
      </c>
      <c r="Y2952" s="1" t="n">
        <v>0</v>
      </c>
      <c r="Z2952" s="1" t="n">
        <v>6562</v>
      </c>
      <c r="AA2952" s="1" t="n">
        <v>0</v>
      </c>
      <c r="AB2952" s="1" t="n">
        <v>2189</v>
      </c>
      <c r="AC2952" s="1" t="n">
        <v>0</v>
      </c>
      <c r="AD2952" s="1" t="n">
        <v>1396</v>
      </c>
      <c r="AE2952" s="1" t="n">
        <v>3494</v>
      </c>
      <c r="AF2952" s="1" t="n">
        <v>705</v>
      </c>
      <c r="AG2952" s="1" t="n">
        <v>0</v>
      </c>
      <c r="AH2952" s="1" t="n">
        <v>0</v>
      </c>
      <c r="AI2952" s="1" t="n">
        <v>0</v>
      </c>
      <c r="AJ2952" s="1" t="n">
        <f aca="false">ROUNDUP(SUM(AF2952,X2952,Z2952,AB2952,AH2952)/360,0)</f>
        <v>51</v>
      </c>
      <c r="AK2952" s="1" t="n">
        <f aca="false">ROUNDUP(SUM(AI2952,AG2952,AA2952,Y2952,AE2952)/360*1.1,0)</f>
        <v>11</v>
      </c>
      <c r="AL2952" s="1" t="n">
        <v>8</v>
      </c>
      <c r="AM2952" s="1" t="n">
        <v>0</v>
      </c>
    </row>
    <row r="2953" customFormat="false" ht="15" hidden="false" customHeight="false" outlineLevel="0" collapsed="false">
      <c r="A2953" s="1" t="n">
        <v>430064</v>
      </c>
      <c r="B2953" s="1" t="str">
        <f aca="false">VLOOKUP(A2953,Municipios!$A$2:$B$5571,2,0)</f>
        <v>Ametista do Sul</v>
      </c>
      <c r="C2953" s="1" t="n">
        <v>4</v>
      </c>
      <c r="D2953" s="1" t="n">
        <v>9</v>
      </c>
      <c r="E2953" s="1" t="n">
        <v>6</v>
      </c>
      <c r="F2953" s="1" t="n">
        <v>1</v>
      </c>
      <c r="G2953" s="1" t="n">
        <v>5</v>
      </c>
      <c r="H2953" s="1" t="n">
        <f aca="false">SUM(C2953:G2953)</f>
        <v>25</v>
      </c>
      <c r="I2953" s="1" t="n">
        <v>0</v>
      </c>
      <c r="J2953" s="1" t="n">
        <v>943</v>
      </c>
      <c r="K2953" s="1" t="n">
        <v>0</v>
      </c>
      <c r="L2953" s="1" t="n">
        <v>0</v>
      </c>
      <c r="M2953" s="1" t="n">
        <v>0</v>
      </c>
      <c r="N2953" s="1" t="n">
        <v>37</v>
      </c>
      <c r="O2953" s="1" t="n">
        <v>0</v>
      </c>
      <c r="P2953" s="1" t="n">
        <v>0</v>
      </c>
      <c r="Q2953" s="1" t="n">
        <v>0</v>
      </c>
      <c r="R2953" s="1" t="n">
        <v>0</v>
      </c>
      <c r="S2953" s="1" t="n">
        <v>0</v>
      </c>
      <c r="T2953" s="1" t="n">
        <v>0</v>
      </c>
      <c r="U2953" s="1" t="n">
        <v>0</v>
      </c>
      <c r="V2953" s="1" t="n">
        <f aca="false">ROUNDUP(SUM(J2953,R2953,L2953,N2953,T2953)/360,0)</f>
        <v>3</v>
      </c>
      <c r="W2953" s="1" t="n">
        <f aca="false">ROUNDUP(SUM(U2953,S2953,M2953,K2953,Q2953)/360*1.1,0)</f>
        <v>0</v>
      </c>
      <c r="X2953" s="1" t="n">
        <v>751</v>
      </c>
      <c r="Y2953" s="1" t="n">
        <v>0</v>
      </c>
      <c r="Z2953" s="1" t="n">
        <v>0</v>
      </c>
      <c r="AA2953" s="1" t="n">
        <v>0</v>
      </c>
      <c r="AB2953" s="1" t="n">
        <v>40</v>
      </c>
      <c r="AC2953" s="1" t="n">
        <v>0</v>
      </c>
      <c r="AD2953" s="1" t="n">
        <v>0</v>
      </c>
      <c r="AE2953" s="1" t="n">
        <v>0</v>
      </c>
      <c r="AF2953" s="1" t="n">
        <v>0</v>
      </c>
      <c r="AG2953" s="1" t="n">
        <v>0</v>
      </c>
      <c r="AH2953" s="1" t="n">
        <v>0</v>
      </c>
      <c r="AI2953" s="1" t="n">
        <v>0</v>
      </c>
      <c r="AJ2953" s="1" t="n">
        <f aca="false">ROUNDUP(SUM(AF2953,X2953,Z2953,AB2953,AH2953)/360,0)</f>
        <v>3</v>
      </c>
      <c r="AK2953" s="1" t="n">
        <f aca="false">ROUNDUP(SUM(AI2953,AG2953,AA2953,Y2953,AE2953)/360*1.1,0)</f>
        <v>0</v>
      </c>
      <c r="AL2953" s="1" t="n">
        <v>1</v>
      </c>
      <c r="AM2953" s="1" t="n">
        <v>0</v>
      </c>
    </row>
    <row r="2954" customFormat="false" ht="15" hidden="false" customHeight="false" outlineLevel="0" collapsed="false">
      <c r="A2954" s="1" t="n">
        <v>430070</v>
      </c>
      <c r="B2954" s="1" t="str">
        <f aca="false">VLOOKUP(A2954,Municipios!$A$2:$B$5571,2,0)</f>
        <v>Anta Gorda</v>
      </c>
      <c r="C2954" s="1" t="n">
        <v>0</v>
      </c>
      <c r="D2954" s="1" t="n">
        <v>19</v>
      </c>
      <c r="E2954" s="1" t="n">
        <v>3</v>
      </c>
      <c r="F2954" s="1" t="n">
        <v>0</v>
      </c>
      <c r="G2954" s="1" t="n">
        <v>3</v>
      </c>
      <c r="H2954" s="1" t="n">
        <f aca="false">SUM(C2954:G2954)</f>
        <v>25</v>
      </c>
      <c r="I2954" s="1" t="n">
        <v>0</v>
      </c>
      <c r="J2954" s="1" t="n">
        <v>392</v>
      </c>
      <c r="K2954" s="1" t="n">
        <v>0</v>
      </c>
      <c r="L2954" s="1" t="n">
        <v>0</v>
      </c>
      <c r="M2954" s="1" t="n">
        <v>0</v>
      </c>
      <c r="N2954" s="1" t="n">
        <v>5</v>
      </c>
      <c r="O2954" s="1" t="n">
        <v>0</v>
      </c>
      <c r="P2954" s="1" t="n">
        <v>0</v>
      </c>
      <c r="Q2954" s="1" t="n">
        <v>0</v>
      </c>
      <c r="R2954" s="1" t="n">
        <v>0</v>
      </c>
      <c r="S2954" s="1" t="n">
        <v>0</v>
      </c>
      <c r="T2954" s="1" t="n">
        <v>0</v>
      </c>
      <c r="U2954" s="1" t="n">
        <v>0</v>
      </c>
      <c r="V2954" s="1" t="n">
        <f aca="false">ROUNDUP(SUM(J2954,R2954,L2954,N2954,T2954)/360,0)</f>
        <v>2</v>
      </c>
      <c r="W2954" s="1" t="n">
        <f aca="false">ROUNDUP(SUM(U2954,S2954,M2954,K2954,Q2954)/360*1.1,0)</f>
        <v>0</v>
      </c>
      <c r="X2954" s="1" t="n">
        <v>642</v>
      </c>
      <c r="Y2954" s="1" t="n">
        <v>0</v>
      </c>
      <c r="Z2954" s="1" t="n">
        <v>6</v>
      </c>
      <c r="AA2954" s="1" t="n">
        <v>0</v>
      </c>
      <c r="AB2954" s="1" t="n">
        <v>19</v>
      </c>
      <c r="AC2954" s="1" t="n">
        <v>0</v>
      </c>
      <c r="AD2954" s="1" t="n">
        <v>0</v>
      </c>
      <c r="AE2954" s="1" t="n">
        <v>0</v>
      </c>
      <c r="AF2954" s="1" t="n">
        <v>0</v>
      </c>
      <c r="AG2954" s="1" t="n">
        <v>0</v>
      </c>
      <c r="AH2954" s="1" t="n">
        <v>0</v>
      </c>
      <c r="AI2954" s="1" t="n">
        <v>0</v>
      </c>
      <c r="AJ2954" s="1" t="n">
        <f aca="false">ROUNDUP(SUM(AF2954,X2954,Z2954,AB2954,AH2954)/360,0)</f>
        <v>2</v>
      </c>
      <c r="AK2954" s="1" t="n">
        <f aca="false">ROUNDUP(SUM(AI2954,AG2954,AA2954,Y2954,AE2954)/360*1.1,0)</f>
        <v>0</v>
      </c>
      <c r="AL2954" s="1" t="n">
        <v>1</v>
      </c>
      <c r="AM2954" s="1" t="n">
        <v>0</v>
      </c>
    </row>
    <row r="2955" customFormat="false" ht="15" hidden="false" customHeight="false" outlineLevel="0" collapsed="false">
      <c r="A2955" s="1" t="n">
        <v>430080</v>
      </c>
      <c r="B2955" s="1" t="str">
        <f aca="false">VLOOKUP(A2955,Municipios!$A$2:$B$5571,2,0)</f>
        <v>Antônio Prado</v>
      </c>
      <c r="C2955" s="1" t="n">
        <v>2</v>
      </c>
      <c r="D2955" s="1" t="n">
        <v>24</v>
      </c>
      <c r="E2955" s="1" t="n">
        <v>2</v>
      </c>
      <c r="F2955" s="1" t="n">
        <v>2</v>
      </c>
      <c r="G2955" s="1" t="n">
        <v>5</v>
      </c>
      <c r="H2955" s="1" t="n">
        <f aca="false">SUM(C2955:G2955)</f>
        <v>35</v>
      </c>
      <c r="I2955" s="1" t="n">
        <v>0</v>
      </c>
      <c r="J2955" s="1" t="n">
        <v>595</v>
      </c>
      <c r="K2955" s="1" t="n">
        <v>0</v>
      </c>
      <c r="L2955" s="1" t="n">
        <v>0</v>
      </c>
      <c r="M2955" s="1" t="n">
        <v>0</v>
      </c>
      <c r="N2955" s="1" t="n">
        <v>26</v>
      </c>
      <c r="O2955" s="1" t="n">
        <v>0</v>
      </c>
      <c r="P2955" s="1" t="n">
        <v>0</v>
      </c>
      <c r="Q2955" s="1" t="n">
        <v>0</v>
      </c>
      <c r="R2955" s="1" t="n">
        <v>0</v>
      </c>
      <c r="S2955" s="1" t="n">
        <v>0</v>
      </c>
      <c r="T2955" s="1" t="n">
        <v>0</v>
      </c>
      <c r="U2955" s="1" t="n">
        <v>0</v>
      </c>
      <c r="V2955" s="1" t="n">
        <f aca="false">ROUNDUP(SUM(J2955,R2955,L2955,N2955,T2955)/360,0)</f>
        <v>2</v>
      </c>
      <c r="W2955" s="1" t="n">
        <f aca="false">ROUNDUP(SUM(U2955,S2955,M2955,K2955,Q2955)/360*1.1,0)</f>
        <v>0</v>
      </c>
      <c r="X2955" s="1" t="n">
        <v>1911</v>
      </c>
      <c r="Y2955" s="1" t="n">
        <v>0</v>
      </c>
      <c r="Z2955" s="1" t="n">
        <v>176</v>
      </c>
      <c r="AA2955" s="1" t="n">
        <v>0</v>
      </c>
      <c r="AB2955" s="1" t="n">
        <v>77</v>
      </c>
      <c r="AC2955" s="1" t="n">
        <v>0</v>
      </c>
      <c r="AD2955" s="1" t="n">
        <v>0</v>
      </c>
      <c r="AE2955" s="1" t="n">
        <v>0</v>
      </c>
      <c r="AF2955" s="1" t="n">
        <v>261</v>
      </c>
      <c r="AG2955" s="1" t="n">
        <v>0</v>
      </c>
      <c r="AH2955" s="1" t="n">
        <v>94</v>
      </c>
      <c r="AI2955" s="1" t="n">
        <v>0</v>
      </c>
      <c r="AJ2955" s="1" t="n">
        <f aca="false">ROUNDUP(SUM(AF2955,X2955,Z2955,AB2955,AH2955)/360,0)</f>
        <v>7</v>
      </c>
      <c r="AK2955" s="1" t="n">
        <f aca="false">ROUNDUP(SUM(AI2955,AG2955,AA2955,Y2955,AE2955)/360*1.1,0)</f>
        <v>0</v>
      </c>
      <c r="AL2955" s="1" t="n">
        <v>2</v>
      </c>
      <c r="AM2955" s="1" t="n">
        <v>1</v>
      </c>
    </row>
    <row r="2956" customFormat="false" ht="15" hidden="false" customHeight="false" outlineLevel="0" collapsed="false">
      <c r="A2956" s="1" t="n">
        <v>430090</v>
      </c>
      <c r="B2956" s="1" t="str">
        <f aca="false">VLOOKUP(A2956,Municipios!$A$2:$B$5571,2,0)</f>
        <v>Aratiba</v>
      </c>
      <c r="C2956" s="1" t="n">
        <v>4</v>
      </c>
      <c r="D2956" s="1" t="n">
        <v>14</v>
      </c>
      <c r="E2956" s="1" t="n">
        <v>5</v>
      </c>
      <c r="F2956" s="1" t="n">
        <v>2</v>
      </c>
      <c r="G2956" s="1" t="n">
        <v>6</v>
      </c>
      <c r="H2956" s="1" t="n">
        <f aca="false">SUM(C2956:G2956)</f>
        <v>31</v>
      </c>
      <c r="I2956" s="1" t="n">
        <v>0</v>
      </c>
      <c r="J2956" s="1" t="n">
        <v>303</v>
      </c>
      <c r="K2956" s="1" t="n">
        <v>0</v>
      </c>
      <c r="L2956" s="1" t="n">
        <v>0</v>
      </c>
      <c r="M2956" s="1" t="n">
        <v>0</v>
      </c>
      <c r="N2956" s="1" t="n">
        <v>0</v>
      </c>
      <c r="O2956" s="1" t="n">
        <v>0</v>
      </c>
      <c r="P2956" s="1" t="n">
        <v>0</v>
      </c>
      <c r="Q2956" s="1" t="n">
        <v>0</v>
      </c>
      <c r="R2956" s="1" t="n">
        <v>0</v>
      </c>
      <c r="S2956" s="1" t="n">
        <v>0</v>
      </c>
      <c r="T2956" s="1" t="n">
        <v>0</v>
      </c>
      <c r="U2956" s="1" t="n">
        <v>0</v>
      </c>
      <c r="V2956" s="1" t="n">
        <f aca="false">ROUNDUP(SUM(J2956,R2956,L2956,N2956,T2956)/360,0)</f>
        <v>1</v>
      </c>
      <c r="W2956" s="1" t="n">
        <f aca="false">ROUNDUP(SUM(U2956,S2956,M2956,K2956,Q2956)/360*1.1,0)</f>
        <v>0</v>
      </c>
      <c r="X2956" s="1" t="n">
        <v>448</v>
      </c>
      <c r="Y2956" s="1" t="n">
        <v>0</v>
      </c>
      <c r="Z2956" s="1" t="n">
        <v>0</v>
      </c>
      <c r="AA2956" s="1" t="n">
        <v>0</v>
      </c>
      <c r="AB2956" s="1" t="n">
        <v>6</v>
      </c>
      <c r="AC2956" s="1" t="n">
        <v>0</v>
      </c>
      <c r="AD2956" s="1" t="n">
        <v>0</v>
      </c>
      <c r="AE2956" s="1" t="n">
        <v>0</v>
      </c>
      <c r="AF2956" s="1" t="n">
        <v>261</v>
      </c>
      <c r="AG2956" s="1" t="n">
        <v>0</v>
      </c>
      <c r="AH2956" s="1" t="n">
        <v>0</v>
      </c>
      <c r="AI2956" s="1" t="n">
        <v>0</v>
      </c>
      <c r="AJ2956" s="1" t="n">
        <f aca="false">ROUNDUP(SUM(AF2956,X2956,Z2956,AB2956,AH2956)/360,0)</f>
        <v>2</v>
      </c>
      <c r="AK2956" s="1" t="n">
        <f aca="false">ROUNDUP(SUM(AI2956,AG2956,AA2956,Y2956,AE2956)/360*1.1,0)</f>
        <v>0</v>
      </c>
      <c r="AL2956" s="1" t="n">
        <v>0</v>
      </c>
      <c r="AM2956" s="1" t="n">
        <v>0</v>
      </c>
    </row>
    <row r="2957" customFormat="false" ht="15" hidden="false" customHeight="false" outlineLevel="0" collapsed="false">
      <c r="A2957" s="1" t="n">
        <v>430100</v>
      </c>
      <c r="B2957" s="1" t="str">
        <f aca="false">VLOOKUP(A2957,Municipios!$A$2:$B$5571,2,0)</f>
        <v>Arroio do Meio</v>
      </c>
      <c r="C2957" s="1" t="n">
        <v>12</v>
      </c>
      <c r="D2957" s="1" t="n">
        <v>29</v>
      </c>
      <c r="E2957" s="1" t="n">
        <v>8</v>
      </c>
      <c r="F2957" s="1" t="n">
        <v>12</v>
      </c>
      <c r="G2957" s="1" t="n">
        <v>18</v>
      </c>
      <c r="H2957" s="1" t="n">
        <f aca="false">SUM(C2957:G2957)</f>
        <v>79</v>
      </c>
      <c r="I2957" s="1" t="n">
        <v>0</v>
      </c>
      <c r="J2957" s="1" t="n">
        <v>1592</v>
      </c>
      <c r="K2957" s="1" t="n">
        <v>0</v>
      </c>
      <c r="L2957" s="1" t="n">
        <v>0</v>
      </c>
      <c r="M2957" s="1" t="n">
        <v>0</v>
      </c>
      <c r="N2957" s="1" t="n">
        <v>769</v>
      </c>
      <c r="O2957" s="1" t="n">
        <v>0</v>
      </c>
      <c r="P2957" s="1" t="n">
        <v>0</v>
      </c>
      <c r="Q2957" s="1" t="n">
        <v>0</v>
      </c>
      <c r="R2957" s="1" t="n">
        <v>0</v>
      </c>
      <c r="S2957" s="1" t="n">
        <v>0</v>
      </c>
      <c r="T2957" s="1" t="n">
        <v>0</v>
      </c>
      <c r="U2957" s="1" t="n">
        <v>0</v>
      </c>
      <c r="V2957" s="1" t="n">
        <f aca="false">ROUNDUP(SUM(J2957,R2957,L2957,N2957,T2957)/360,0)</f>
        <v>7</v>
      </c>
      <c r="W2957" s="1" t="n">
        <f aca="false">ROUNDUP(SUM(U2957,S2957,M2957,K2957,Q2957)/360*1.1,0)</f>
        <v>0</v>
      </c>
      <c r="X2957" s="1" t="n">
        <v>5118</v>
      </c>
      <c r="Y2957" s="1" t="n">
        <v>0</v>
      </c>
      <c r="Z2957" s="1" t="n">
        <v>799</v>
      </c>
      <c r="AA2957" s="1" t="n">
        <v>0</v>
      </c>
      <c r="AB2957" s="1" t="n">
        <v>256</v>
      </c>
      <c r="AC2957" s="1" t="n">
        <v>0</v>
      </c>
      <c r="AD2957" s="1" t="n">
        <v>0</v>
      </c>
      <c r="AE2957" s="1" t="n">
        <v>0</v>
      </c>
      <c r="AF2957" s="1" t="n">
        <v>1903</v>
      </c>
      <c r="AG2957" s="1" t="n">
        <v>0</v>
      </c>
      <c r="AH2957" s="1" t="n">
        <v>3097</v>
      </c>
      <c r="AI2957" s="1" t="n">
        <v>0</v>
      </c>
      <c r="AJ2957" s="1" t="n">
        <f aca="false">ROUNDUP(SUM(AF2957,X2957,Z2957,AB2957,AH2957)/360,0)</f>
        <v>32</v>
      </c>
      <c r="AK2957" s="1" t="n">
        <f aca="false">ROUNDUP(SUM(AI2957,AG2957,AA2957,Y2957,AE2957)/360*1.1,0)</f>
        <v>0</v>
      </c>
      <c r="AL2957" s="1" t="n">
        <v>4</v>
      </c>
      <c r="AM2957" s="1" t="n">
        <v>1</v>
      </c>
    </row>
    <row r="2958" customFormat="false" ht="15" hidden="false" customHeight="false" outlineLevel="0" collapsed="false">
      <c r="A2958" s="1" t="n">
        <v>430110</v>
      </c>
      <c r="B2958" s="1" t="str">
        <f aca="false">VLOOKUP(A2958,Municipios!$A$2:$B$5571,2,0)</f>
        <v>Arroio dos Ratos</v>
      </c>
      <c r="C2958" s="1" t="n">
        <v>0</v>
      </c>
      <c r="D2958" s="1" t="n">
        <v>0</v>
      </c>
      <c r="E2958" s="1" t="n">
        <v>0</v>
      </c>
      <c r="F2958" s="1" t="n">
        <v>0</v>
      </c>
      <c r="G2958" s="1" t="n">
        <v>0</v>
      </c>
      <c r="H2958" s="1" t="n">
        <f aca="false">SUM(C2958:G2958)</f>
        <v>0</v>
      </c>
      <c r="I2958" s="1" t="n">
        <v>0</v>
      </c>
      <c r="V2958" s="1" t="n">
        <f aca="false">ROUNDUP(SUM(J2958,R2958,L2958,N2958,T2958)/360,0)</f>
        <v>0</v>
      </c>
      <c r="W2958" s="1" t="n">
        <f aca="false">ROUNDUP(SUM(U2958,S2958,M2958,K2958,Q2958)/360*1.1,0)</f>
        <v>0</v>
      </c>
      <c r="AJ2958" s="1" t="n">
        <f aca="false">ROUNDUP(SUM(AF2958,X2958,Z2958,AB2958,AH2958)/360,0)</f>
        <v>0</v>
      </c>
      <c r="AK2958" s="1" t="n">
        <f aca="false">ROUNDUP(SUM(AI2958,AG2958,AA2958,Y2958,AE2958)/360*1.1,0)</f>
        <v>0</v>
      </c>
      <c r="AL2958" s="1" t="n">
        <v>0</v>
      </c>
      <c r="AM2958" s="1" t="n">
        <v>0</v>
      </c>
    </row>
    <row r="2959" customFormat="false" ht="15" hidden="false" customHeight="false" outlineLevel="0" collapsed="false">
      <c r="A2959" s="1" t="n">
        <v>430120</v>
      </c>
      <c r="B2959" s="1" t="str">
        <f aca="false">VLOOKUP(A2959,Municipios!$A$2:$B$5571,2,0)</f>
        <v>Arroio do Tigre</v>
      </c>
      <c r="C2959" s="1" t="n">
        <v>3</v>
      </c>
      <c r="D2959" s="1" t="n">
        <v>40</v>
      </c>
      <c r="E2959" s="1" t="n">
        <v>2</v>
      </c>
      <c r="F2959" s="1" t="n">
        <v>7</v>
      </c>
      <c r="G2959" s="1" t="n">
        <v>9</v>
      </c>
      <c r="H2959" s="1" t="n">
        <f aca="false">SUM(C2959:G2959)</f>
        <v>61</v>
      </c>
      <c r="I2959" s="1" t="n">
        <v>0</v>
      </c>
      <c r="J2959" s="1" t="n">
        <v>1553</v>
      </c>
      <c r="K2959" s="1" t="n">
        <v>0</v>
      </c>
      <c r="L2959" s="1" t="n">
        <v>0</v>
      </c>
      <c r="M2959" s="1" t="n">
        <v>0</v>
      </c>
      <c r="N2959" s="1" t="n">
        <v>296</v>
      </c>
      <c r="O2959" s="1" t="n">
        <v>0</v>
      </c>
      <c r="P2959" s="1" t="n">
        <v>0</v>
      </c>
      <c r="Q2959" s="1" t="n">
        <v>0</v>
      </c>
      <c r="R2959" s="1" t="n">
        <v>0</v>
      </c>
      <c r="S2959" s="1" t="n">
        <v>0</v>
      </c>
      <c r="T2959" s="1" t="n">
        <v>0</v>
      </c>
      <c r="U2959" s="1" t="n">
        <v>0</v>
      </c>
      <c r="V2959" s="1" t="n">
        <f aca="false">ROUNDUP(SUM(J2959,R2959,L2959,N2959,T2959)/360,0)</f>
        <v>6</v>
      </c>
      <c r="W2959" s="1" t="n">
        <f aca="false">ROUNDUP(SUM(U2959,S2959,M2959,K2959,Q2959)/360*1.1,0)</f>
        <v>0</v>
      </c>
      <c r="X2959" s="1" t="n">
        <v>4377</v>
      </c>
      <c r="Y2959" s="1" t="n">
        <v>0</v>
      </c>
      <c r="Z2959" s="1" t="n">
        <v>84</v>
      </c>
      <c r="AA2959" s="1" t="n">
        <v>0</v>
      </c>
      <c r="AB2959" s="1" t="n">
        <v>310</v>
      </c>
      <c r="AC2959" s="1" t="n">
        <v>0</v>
      </c>
      <c r="AD2959" s="1" t="n">
        <v>0</v>
      </c>
      <c r="AE2959" s="1" t="n">
        <v>0</v>
      </c>
      <c r="AF2959" s="1" t="n">
        <v>128</v>
      </c>
      <c r="AG2959" s="1" t="n">
        <v>0</v>
      </c>
      <c r="AH2959" s="1" t="n">
        <v>2484</v>
      </c>
      <c r="AI2959" s="1" t="n">
        <v>0</v>
      </c>
      <c r="AJ2959" s="1" t="n">
        <f aca="false">ROUNDUP(SUM(AF2959,X2959,Z2959,AB2959,AH2959)/360,0)</f>
        <v>21</v>
      </c>
      <c r="AK2959" s="1" t="n">
        <f aca="false">ROUNDUP(SUM(AI2959,AG2959,AA2959,Y2959,AE2959)/360*1.1,0)</f>
        <v>0</v>
      </c>
      <c r="AL2959" s="1" t="n">
        <v>1</v>
      </c>
      <c r="AM2959" s="1" t="n">
        <v>0</v>
      </c>
    </row>
    <row r="2960" customFormat="false" ht="15" hidden="false" customHeight="false" outlineLevel="0" collapsed="false">
      <c r="A2960" s="1" t="n">
        <v>430130</v>
      </c>
      <c r="B2960" s="1" t="str">
        <f aca="false">VLOOKUP(A2960,Municipios!$A$2:$B$5571,2,0)</f>
        <v>Arroio Grande</v>
      </c>
      <c r="C2960" s="1" t="n">
        <v>3</v>
      </c>
      <c r="D2960" s="1" t="n">
        <v>17</v>
      </c>
      <c r="E2960" s="1" t="n">
        <v>5</v>
      </c>
      <c r="F2960" s="1" t="n">
        <v>3</v>
      </c>
      <c r="G2960" s="1" t="n">
        <v>8</v>
      </c>
      <c r="H2960" s="1" t="n">
        <f aca="false">SUM(C2960:G2960)</f>
        <v>36</v>
      </c>
      <c r="I2960" s="1" t="n">
        <v>0</v>
      </c>
      <c r="J2960" s="1" t="n">
        <v>818</v>
      </c>
      <c r="K2960" s="1" t="n">
        <v>0</v>
      </c>
      <c r="L2960" s="1" t="n">
        <v>0</v>
      </c>
      <c r="M2960" s="1" t="n">
        <v>0</v>
      </c>
      <c r="N2960" s="1" t="n">
        <v>313</v>
      </c>
      <c r="O2960" s="1" t="n">
        <v>0</v>
      </c>
      <c r="P2960" s="1" t="n">
        <v>0</v>
      </c>
      <c r="Q2960" s="1" t="n">
        <v>0</v>
      </c>
      <c r="R2960" s="1" t="n">
        <v>0</v>
      </c>
      <c r="S2960" s="1" t="n">
        <v>0</v>
      </c>
      <c r="T2960" s="1" t="n">
        <v>0</v>
      </c>
      <c r="U2960" s="1" t="n">
        <v>0</v>
      </c>
      <c r="V2960" s="1" t="n">
        <f aca="false">ROUNDUP(SUM(J2960,R2960,L2960,N2960,T2960)/360,0)</f>
        <v>4</v>
      </c>
      <c r="W2960" s="1" t="n">
        <f aca="false">ROUNDUP(SUM(U2960,S2960,M2960,K2960,Q2960)/360*1.1,0)</f>
        <v>0</v>
      </c>
      <c r="X2960" s="1" t="n">
        <v>1754</v>
      </c>
      <c r="Y2960" s="1" t="n">
        <v>0</v>
      </c>
      <c r="Z2960" s="1" t="n">
        <v>12</v>
      </c>
      <c r="AA2960" s="1" t="n">
        <v>0</v>
      </c>
      <c r="AB2960" s="1" t="n">
        <v>213</v>
      </c>
      <c r="AC2960" s="1" t="n">
        <v>0</v>
      </c>
      <c r="AD2960" s="1" t="n">
        <v>0</v>
      </c>
      <c r="AE2960" s="1" t="n">
        <v>0</v>
      </c>
      <c r="AF2960" s="1" t="n">
        <v>0</v>
      </c>
      <c r="AG2960" s="1" t="n">
        <v>0</v>
      </c>
      <c r="AH2960" s="1" t="n">
        <v>1606</v>
      </c>
      <c r="AI2960" s="1" t="n">
        <v>0</v>
      </c>
      <c r="AJ2960" s="1" t="n">
        <f aca="false">ROUNDUP(SUM(AF2960,X2960,Z2960,AB2960,AH2960)/360,0)</f>
        <v>10</v>
      </c>
      <c r="AK2960" s="1" t="n">
        <f aca="false">ROUNDUP(SUM(AI2960,AG2960,AA2960,Y2960,AE2960)/360*1.1,0)</f>
        <v>0</v>
      </c>
      <c r="AL2960" s="1" t="n">
        <v>2</v>
      </c>
      <c r="AM2960" s="1" t="n">
        <v>0</v>
      </c>
    </row>
    <row r="2961" customFormat="false" ht="15" hidden="false" customHeight="false" outlineLevel="0" collapsed="false">
      <c r="A2961" s="1" t="n">
        <v>430140</v>
      </c>
      <c r="B2961" s="1" t="str">
        <f aca="false">VLOOKUP(A2961,Municipios!$A$2:$B$5571,2,0)</f>
        <v>Arvorezinha</v>
      </c>
      <c r="C2961" s="1" t="n">
        <v>6</v>
      </c>
      <c r="D2961" s="1" t="n">
        <v>18</v>
      </c>
      <c r="E2961" s="1" t="n">
        <v>4</v>
      </c>
      <c r="F2961" s="1" t="n">
        <v>2</v>
      </c>
      <c r="G2961" s="1" t="n">
        <v>8</v>
      </c>
      <c r="H2961" s="1" t="n">
        <f aca="false">SUM(C2961:G2961)</f>
        <v>38</v>
      </c>
      <c r="I2961" s="1" t="n">
        <v>0</v>
      </c>
      <c r="J2961" s="1" t="n">
        <v>712</v>
      </c>
      <c r="K2961" s="1" t="n">
        <v>0</v>
      </c>
      <c r="L2961" s="1" t="n">
        <v>0</v>
      </c>
      <c r="M2961" s="1" t="n">
        <v>0</v>
      </c>
      <c r="N2961" s="1" t="n">
        <v>241</v>
      </c>
      <c r="O2961" s="1" t="n">
        <v>0</v>
      </c>
      <c r="P2961" s="1" t="n">
        <v>0</v>
      </c>
      <c r="Q2961" s="1" t="n">
        <v>0</v>
      </c>
      <c r="R2961" s="1" t="n">
        <v>0</v>
      </c>
      <c r="S2961" s="1" t="n">
        <v>0</v>
      </c>
      <c r="T2961" s="1" t="n">
        <v>0</v>
      </c>
      <c r="U2961" s="1" t="n">
        <v>0</v>
      </c>
      <c r="V2961" s="1" t="n">
        <f aca="false">ROUNDUP(SUM(J2961,R2961,L2961,N2961,T2961)/360,0)</f>
        <v>3</v>
      </c>
      <c r="W2961" s="1" t="n">
        <f aca="false">ROUNDUP(SUM(U2961,S2961,M2961,K2961,Q2961)/360*1.1,0)</f>
        <v>0</v>
      </c>
      <c r="X2961" s="1" t="n">
        <v>1969</v>
      </c>
      <c r="Y2961" s="1" t="n">
        <v>0</v>
      </c>
      <c r="Z2961" s="1" t="n">
        <v>2</v>
      </c>
      <c r="AA2961" s="1" t="n">
        <v>0</v>
      </c>
      <c r="AB2961" s="1" t="n">
        <v>121</v>
      </c>
      <c r="AC2961" s="1" t="n">
        <v>0</v>
      </c>
      <c r="AD2961" s="1" t="n">
        <v>0</v>
      </c>
      <c r="AE2961" s="1" t="n">
        <v>0</v>
      </c>
      <c r="AF2961" s="1" t="n">
        <v>373</v>
      </c>
      <c r="AG2961" s="1" t="n">
        <v>0</v>
      </c>
      <c r="AH2961" s="1" t="n">
        <v>0</v>
      </c>
      <c r="AI2961" s="1" t="n">
        <v>0</v>
      </c>
      <c r="AJ2961" s="1" t="n">
        <f aca="false">ROUNDUP(SUM(AF2961,X2961,Z2961,AB2961,AH2961)/360,0)</f>
        <v>7</v>
      </c>
      <c r="AK2961" s="1" t="n">
        <f aca="false">ROUNDUP(SUM(AI2961,AG2961,AA2961,Y2961,AE2961)/360*1.1,0)</f>
        <v>0</v>
      </c>
      <c r="AL2961" s="1" t="n">
        <v>2</v>
      </c>
      <c r="AM2961" s="1" t="n">
        <v>0</v>
      </c>
    </row>
    <row r="2962" customFormat="false" ht="15" hidden="false" customHeight="false" outlineLevel="0" collapsed="false">
      <c r="A2962" s="1" t="n">
        <v>430150</v>
      </c>
      <c r="B2962" s="1" t="str">
        <f aca="false">VLOOKUP(A2962,Municipios!$A$2:$B$5571,2,0)</f>
        <v>Augusto Pestana</v>
      </c>
      <c r="C2962" s="1" t="n">
        <v>0</v>
      </c>
      <c r="D2962" s="1" t="n">
        <v>28</v>
      </c>
      <c r="E2962" s="1" t="n">
        <v>1</v>
      </c>
      <c r="F2962" s="1" t="n">
        <v>6</v>
      </c>
      <c r="G2962" s="1" t="n">
        <v>1</v>
      </c>
      <c r="H2962" s="1" t="n">
        <f aca="false">SUM(C2962:G2962)</f>
        <v>36</v>
      </c>
      <c r="I2962" s="1" t="n">
        <v>0</v>
      </c>
      <c r="J2962" s="1" t="n">
        <v>119</v>
      </c>
      <c r="K2962" s="1" t="n">
        <v>0</v>
      </c>
      <c r="L2962" s="1" t="n">
        <v>0</v>
      </c>
      <c r="M2962" s="1" t="n">
        <v>0</v>
      </c>
      <c r="N2962" s="1" t="n">
        <v>11</v>
      </c>
      <c r="O2962" s="1" t="n">
        <v>0</v>
      </c>
      <c r="P2962" s="1" t="n">
        <v>0</v>
      </c>
      <c r="Q2962" s="1" t="n">
        <v>0</v>
      </c>
      <c r="R2962" s="1" t="n">
        <v>0</v>
      </c>
      <c r="S2962" s="1" t="n">
        <v>0</v>
      </c>
      <c r="T2962" s="1" t="n">
        <v>0</v>
      </c>
      <c r="U2962" s="1" t="n">
        <v>0</v>
      </c>
      <c r="V2962" s="1" t="n">
        <f aca="false">ROUNDUP(SUM(J2962,R2962,L2962,N2962,T2962)/360,0)</f>
        <v>1</v>
      </c>
      <c r="W2962" s="1" t="n">
        <f aca="false">ROUNDUP(SUM(U2962,S2962,M2962,K2962,Q2962)/360*1.1,0)</f>
        <v>0</v>
      </c>
      <c r="X2962" s="1" t="n">
        <v>8425</v>
      </c>
      <c r="Y2962" s="1" t="n">
        <v>0</v>
      </c>
      <c r="Z2962" s="1" t="n">
        <v>0</v>
      </c>
      <c r="AA2962" s="1" t="n">
        <v>0</v>
      </c>
      <c r="AB2962" s="1" t="n">
        <v>39</v>
      </c>
      <c r="AC2962" s="1" t="n">
        <v>0</v>
      </c>
      <c r="AD2962" s="1" t="n">
        <v>0</v>
      </c>
      <c r="AE2962" s="1" t="n">
        <v>0</v>
      </c>
      <c r="AF2962" s="1" t="n">
        <v>0</v>
      </c>
      <c r="AG2962" s="1" t="n">
        <v>0</v>
      </c>
      <c r="AH2962" s="1" t="n">
        <v>1128</v>
      </c>
      <c r="AI2962" s="1" t="n">
        <v>0</v>
      </c>
      <c r="AJ2962" s="1" t="n">
        <f aca="false">ROUNDUP(SUM(AF2962,X2962,Z2962,AB2962,AH2962)/360,0)</f>
        <v>27</v>
      </c>
      <c r="AK2962" s="1" t="n">
        <f aca="false">ROUNDUP(SUM(AI2962,AG2962,AA2962,Y2962,AE2962)/360*1.1,0)</f>
        <v>0</v>
      </c>
      <c r="AL2962" s="1" t="n">
        <v>0</v>
      </c>
      <c r="AM2962" s="1" t="n">
        <v>0</v>
      </c>
    </row>
    <row r="2963" customFormat="false" ht="15" hidden="false" customHeight="false" outlineLevel="0" collapsed="false">
      <c r="A2963" s="1" t="n">
        <v>430160</v>
      </c>
      <c r="B2963" s="1" t="str">
        <f aca="false">VLOOKUP(A2963,Municipios!$A$2:$B$5571,2,0)</f>
        <v>Bagé</v>
      </c>
      <c r="C2963" s="1" t="n">
        <v>25</v>
      </c>
      <c r="D2963" s="1" t="n">
        <v>77</v>
      </c>
      <c r="E2963" s="1" t="n">
        <v>17</v>
      </c>
      <c r="F2963" s="1" t="n">
        <v>14</v>
      </c>
      <c r="G2963" s="1" t="n">
        <v>33</v>
      </c>
      <c r="H2963" s="1" t="n">
        <f aca="false">SUM(C2963:G2963)</f>
        <v>166</v>
      </c>
      <c r="I2963" s="1" t="n">
        <v>35</v>
      </c>
      <c r="J2963" s="1" t="n">
        <v>2781</v>
      </c>
      <c r="K2963" s="1" t="n">
        <v>0</v>
      </c>
      <c r="L2963" s="1" t="n">
        <v>0</v>
      </c>
      <c r="M2963" s="1" t="n">
        <v>0</v>
      </c>
      <c r="N2963" s="1" t="n">
        <v>1172</v>
      </c>
      <c r="O2963" s="1" t="n">
        <v>0</v>
      </c>
      <c r="P2963" s="1" t="n">
        <v>365</v>
      </c>
      <c r="Q2963" s="1" t="n">
        <v>472</v>
      </c>
      <c r="R2963" s="1" t="n">
        <v>24</v>
      </c>
      <c r="S2963" s="1" t="n">
        <v>0</v>
      </c>
      <c r="T2963" s="1" t="n">
        <v>0</v>
      </c>
      <c r="U2963" s="1" t="n">
        <v>0</v>
      </c>
      <c r="V2963" s="1" t="n">
        <f aca="false">ROUNDUP(SUM(J2963,R2963,L2963,N2963,T2963)/360,0)</f>
        <v>12</v>
      </c>
      <c r="W2963" s="1" t="n">
        <f aca="false">ROUNDUP(SUM(U2963,S2963,M2963,K2963,Q2963)/360*1.1,0)</f>
        <v>2</v>
      </c>
      <c r="X2963" s="1" t="n">
        <v>18702</v>
      </c>
      <c r="Y2963" s="1" t="n">
        <v>0</v>
      </c>
      <c r="Z2963" s="1" t="n">
        <v>3854</v>
      </c>
      <c r="AA2963" s="1" t="n">
        <v>0</v>
      </c>
      <c r="AB2963" s="1" t="n">
        <v>1867</v>
      </c>
      <c r="AC2963" s="1" t="n">
        <v>0</v>
      </c>
      <c r="AD2963" s="1" t="n">
        <v>3308</v>
      </c>
      <c r="AE2963" s="1" t="n">
        <v>7253</v>
      </c>
      <c r="AF2963" s="1" t="n">
        <v>6619</v>
      </c>
      <c r="AG2963" s="1" t="n">
        <v>0</v>
      </c>
      <c r="AH2963" s="1" t="n">
        <v>559</v>
      </c>
      <c r="AI2963" s="1" t="n">
        <v>0</v>
      </c>
      <c r="AJ2963" s="1" t="n">
        <f aca="false">ROUNDUP(SUM(AF2963,X2963,Z2963,AB2963,AH2963)/360,0)</f>
        <v>88</v>
      </c>
      <c r="AK2963" s="1" t="n">
        <f aca="false">ROUNDUP(SUM(AI2963,AG2963,AA2963,Y2963,AE2963)/360*1.1,0)</f>
        <v>23</v>
      </c>
      <c r="AL2963" s="1" t="n">
        <v>37</v>
      </c>
      <c r="AM2963" s="1" t="n">
        <v>1</v>
      </c>
    </row>
    <row r="2964" customFormat="false" ht="15" hidden="false" customHeight="false" outlineLevel="0" collapsed="false">
      <c r="A2964" s="1" t="n">
        <v>430165</v>
      </c>
      <c r="B2964" s="1" t="str">
        <f aca="false">VLOOKUP(A2964,Municipios!$A$2:$B$5571,2,0)</f>
        <v>Barão</v>
      </c>
      <c r="C2964" s="1" t="n">
        <v>0</v>
      </c>
      <c r="D2964" s="1" t="n">
        <v>17</v>
      </c>
      <c r="E2964" s="1" t="n">
        <v>0</v>
      </c>
      <c r="F2964" s="1" t="n">
        <v>1</v>
      </c>
      <c r="G2964" s="1" t="n">
        <v>3</v>
      </c>
      <c r="H2964" s="1" t="n">
        <f aca="false">SUM(C2964:G2964)</f>
        <v>21</v>
      </c>
      <c r="I2964" s="1" t="n">
        <v>0</v>
      </c>
      <c r="J2964" s="1" t="n">
        <v>119</v>
      </c>
      <c r="K2964" s="1" t="n">
        <v>0</v>
      </c>
      <c r="L2964" s="1" t="n">
        <v>0</v>
      </c>
      <c r="M2964" s="1" t="n">
        <v>0</v>
      </c>
      <c r="N2964" s="1" t="n">
        <v>0</v>
      </c>
      <c r="O2964" s="1" t="n">
        <v>0</v>
      </c>
      <c r="P2964" s="1" t="n">
        <v>0</v>
      </c>
      <c r="Q2964" s="1" t="n">
        <v>0</v>
      </c>
      <c r="R2964" s="1" t="n">
        <v>0</v>
      </c>
      <c r="S2964" s="1" t="n">
        <v>0</v>
      </c>
      <c r="T2964" s="1" t="n">
        <v>0</v>
      </c>
      <c r="U2964" s="1" t="n">
        <v>0</v>
      </c>
      <c r="V2964" s="1" t="n">
        <f aca="false">ROUNDUP(SUM(J2964,R2964,L2964,N2964,T2964)/360,0)</f>
        <v>1</v>
      </c>
      <c r="W2964" s="1" t="n">
        <f aca="false">ROUNDUP(SUM(U2964,S2964,M2964,K2964,Q2964)/360*1.1,0)</f>
        <v>0</v>
      </c>
      <c r="X2964" s="1" t="n">
        <v>248</v>
      </c>
      <c r="Y2964" s="1" t="n">
        <v>0</v>
      </c>
      <c r="Z2964" s="1" t="n">
        <v>0</v>
      </c>
      <c r="AA2964" s="1" t="n">
        <v>0</v>
      </c>
      <c r="AB2964" s="1" t="n">
        <v>0</v>
      </c>
      <c r="AC2964" s="1" t="n">
        <v>0</v>
      </c>
      <c r="AD2964" s="1" t="n">
        <v>0</v>
      </c>
      <c r="AE2964" s="1" t="n">
        <v>0</v>
      </c>
      <c r="AF2964" s="1" t="n">
        <v>0</v>
      </c>
      <c r="AG2964" s="1" t="n">
        <v>0</v>
      </c>
      <c r="AH2964" s="1" t="n">
        <v>0</v>
      </c>
      <c r="AI2964" s="1" t="n">
        <v>0</v>
      </c>
      <c r="AJ2964" s="1" t="n">
        <f aca="false">ROUNDUP(SUM(AF2964,X2964,Z2964,AB2964,AH2964)/360,0)</f>
        <v>1</v>
      </c>
      <c r="AK2964" s="1" t="n">
        <f aca="false">ROUNDUP(SUM(AI2964,AG2964,AA2964,Y2964,AE2964)/360*1.1,0)</f>
        <v>0</v>
      </c>
      <c r="AL2964" s="1" t="n">
        <v>1</v>
      </c>
      <c r="AM2964" s="1" t="n">
        <v>0</v>
      </c>
    </row>
    <row r="2965" customFormat="false" ht="15" hidden="false" customHeight="false" outlineLevel="0" collapsed="false">
      <c r="A2965" s="1" t="n">
        <v>430210</v>
      </c>
      <c r="B2965" s="1" t="str">
        <f aca="false">VLOOKUP(A2965,Municipios!$A$2:$B$5571,2,0)</f>
        <v>Bento Gonçalves</v>
      </c>
      <c r="C2965" s="1" t="n">
        <v>30</v>
      </c>
      <c r="D2965" s="1" t="n">
        <v>35</v>
      </c>
      <c r="E2965" s="1" t="n">
        <v>15</v>
      </c>
      <c r="F2965" s="1" t="n">
        <v>19</v>
      </c>
      <c r="G2965" s="1" t="n">
        <v>7</v>
      </c>
      <c r="H2965" s="1" t="n">
        <f aca="false">SUM(C2965:G2965)</f>
        <v>106</v>
      </c>
      <c r="I2965" s="1" t="n">
        <v>27</v>
      </c>
      <c r="J2965" s="1" t="n">
        <v>1902</v>
      </c>
      <c r="K2965" s="1" t="n">
        <v>0</v>
      </c>
      <c r="L2965" s="1" t="n">
        <v>0</v>
      </c>
      <c r="M2965" s="1" t="n">
        <v>0</v>
      </c>
      <c r="N2965" s="1" t="n">
        <v>396</v>
      </c>
      <c r="O2965" s="1" t="n">
        <v>30</v>
      </c>
      <c r="P2965" s="1" t="n">
        <v>482</v>
      </c>
      <c r="Q2965" s="1" t="n">
        <v>1005</v>
      </c>
      <c r="R2965" s="1" t="n">
        <v>157</v>
      </c>
      <c r="S2965" s="1" t="n">
        <v>0</v>
      </c>
      <c r="T2965" s="1" t="n">
        <v>226</v>
      </c>
      <c r="U2965" s="1" t="n">
        <v>0</v>
      </c>
      <c r="V2965" s="1" t="n">
        <f aca="false">ROUNDUP(SUM(J2965,R2965,L2965,N2965,T2965)/360,0)</f>
        <v>8</v>
      </c>
      <c r="W2965" s="1" t="n">
        <f aca="false">ROUNDUP(SUM(U2965,S2965,M2965,K2965,Q2965)/360*1.1,0)</f>
        <v>4</v>
      </c>
      <c r="X2965" s="1" t="n">
        <v>11842</v>
      </c>
      <c r="Y2965" s="1" t="n">
        <v>0</v>
      </c>
      <c r="Z2965" s="1" t="n">
        <v>2670</v>
      </c>
      <c r="AA2965" s="1" t="n">
        <v>0</v>
      </c>
      <c r="AB2965" s="1" t="n">
        <v>863</v>
      </c>
      <c r="AC2965" s="1" t="n">
        <v>338</v>
      </c>
      <c r="AD2965" s="1" t="n">
        <v>3361</v>
      </c>
      <c r="AE2965" s="1" t="n">
        <v>6228</v>
      </c>
      <c r="AF2965" s="1" t="n">
        <v>8119</v>
      </c>
      <c r="AG2965" s="1" t="n">
        <v>0</v>
      </c>
      <c r="AH2965" s="1" t="n">
        <v>5879</v>
      </c>
      <c r="AI2965" s="1" t="n">
        <v>0</v>
      </c>
      <c r="AJ2965" s="1" t="n">
        <f aca="false">ROUNDUP(SUM(AF2965,X2965,Z2965,AB2965,AH2965)/360,0)</f>
        <v>82</v>
      </c>
      <c r="AK2965" s="1" t="n">
        <f aca="false">ROUNDUP(SUM(AI2965,AG2965,AA2965,Y2965,AE2965)/360*1.1,0)</f>
        <v>20</v>
      </c>
      <c r="AL2965" s="1" t="n">
        <v>60</v>
      </c>
      <c r="AM2965" s="1" t="n">
        <v>1</v>
      </c>
    </row>
    <row r="2966" customFormat="false" ht="15" hidden="false" customHeight="false" outlineLevel="0" collapsed="false">
      <c r="A2966" s="1" t="n">
        <v>430220</v>
      </c>
      <c r="B2966" s="1" t="str">
        <f aca="false">VLOOKUP(A2966,Municipios!$A$2:$B$5571,2,0)</f>
        <v>Boa Vista do Buricá</v>
      </c>
      <c r="C2966" s="1" t="n">
        <v>4</v>
      </c>
      <c r="D2966" s="1" t="n">
        <v>15</v>
      </c>
      <c r="E2966" s="1" t="n">
        <v>1</v>
      </c>
      <c r="F2966" s="1" t="n">
        <v>2</v>
      </c>
      <c r="G2966" s="1" t="n">
        <v>5</v>
      </c>
      <c r="H2966" s="1" t="n">
        <f aca="false">SUM(C2966:G2966)</f>
        <v>27</v>
      </c>
      <c r="I2966" s="1" t="n">
        <v>0</v>
      </c>
      <c r="J2966" s="1" t="n">
        <v>314</v>
      </c>
      <c r="K2966" s="1" t="n">
        <v>0</v>
      </c>
      <c r="L2966" s="1" t="n">
        <v>0</v>
      </c>
      <c r="M2966" s="1" t="n">
        <v>0</v>
      </c>
      <c r="N2966" s="1" t="n">
        <v>75</v>
      </c>
      <c r="O2966" s="1" t="n">
        <v>0</v>
      </c>
      <c r="P2966" s="1" t="n">
        <v>0</v>
      </c>
      <c r="Q2966" s="1" t="n">
        <v>0</v>
      </c>
      <c r="R2966" s="1" t="n">
        <v>0</v>
      </c>
      <c r="S2966" s="1" t="n">
        <v>0</v>
      </c>
      <c r="T2966" s="1" t="n">
        <v>0</v>
      </c>
      <c r="U2966" s="1" t="n">
        <v>0</v>
      </c>
      <c r="V2966" s="1" t="n">
        <f aca="false">ROUNDUP(SUM(J2966,R2966,L2966,N2966,T2966)/360,0)</f>
        <v>2</v>
      </c>
      <c r="W2966" s="1" t="n">
        <f aca="false">ROUNDUP(SUM(U2966,S2966,M2966,K2966,Q2966)/360*1.1,0)</f>
        <v>0</v>
      </c>
      <c r="X2966" s="1" t="n">
        <v>856</v>
      </c>
      <c r="Y2966" s="1" t="n">
        <v>0</v>
      </c>
      <c r="Z2966" s="1" t="n">
        <v>0</v>
      </c>
      <c r="AA2966" s="1" t="n">
        <v>0</v>
      </c>
      <c r="AB2966" s="1" t="n">
        <v>70</v>
      </c>
      <c r="AC2966" s="1" t="n">
        <v>0</v>
      </c>
      <c r="AD2966" s="1" t="n">
        <v>0</v>
      </c>
      <c r="AE2966" s="1" t="n">
        <v>0</v>
      </c>
      <c r="AF2966" s="1" t="n">
        <v>136</v>
      </c>
      <c r="AG2966" s="1" t="n">
        <v>0</v>
      </c>
      <c r="AH2966" s="1" t="n">
        <v>27</v>
      </c>
      <c r="AI2966" s="1" t="n">
        <v>0</v>
      </c>
      <c r="AJ2966" s="1" t="n">
        <f aca="false">ROUNDUP(SUM(AF2966,X2966,Z2966,AB2966,AH2966)/360,0)</f>
        <v>4</v>
      </c>
      <c r="AK2966" s="1" t="n">
        <f aca="false">ROUNDUP(SUM(AI2966,AG2966,AA2966,Y2966,AE2966)/360*1.1,0)</f>
        <v>0</v>
      </c>
      <c r="AL2966" s="1" t="n">
        <v>2</v>
      </c>
      <c r="AM2966" s="1" t="n">
        <v>0</v>
      </c>
    </row>
    <row r="2967" customFormat="false" ht="15" hidden="false" customHeight="false" outlineLevel="0" collapsed="false">
      <c r="A2967" s="1" t="n">
        <v>430230</v>
      </c>
      <c r="B2967" s="1" t="str">
        <f aca="false">VLOOKUP(A2967,Municipios!$A$2:$B$5571,2,0)</f>
        <v>Bom Jesus</v>
      </c>
      <c r="C2967" s="1" t="n">
        <v>3</v>
      </c>
      <c r="D2967" s="1" t="n">
        <v>20</v>
      </c>
      <c r="E2967" s="1" t="n">
        <v>2</v>
      </c>
      <c r="F2967" s="1" t="n">
        <v>2</v>
      </c>
      <c r="G2967" s="1" t="n">
        <v>4</v>
      </c>
      <c r="H2967" s="1" t="n">
        <f aca="false">SUM(C2967:G2967)</f>
        <v>31</v>
      </c>
      <c r="I2967" s="1" t="n">
        <v>0</v>
      </c>
      <c r="J2967" s="1" t="n">
        <v>235</v>
      </c>
      <c r="K2967" s="1" t="n">
        <v>0</v>
      </c>
      <c r="L2967" s="1" t="n">
        <v>0</v>
      </c>
      <c r="M2967" s="1" t="n">
        <v>0</v>
      </c>
      <c r="N2967" s="1" t="n">
        <v>1</v>
      </c>
      <c r="O2967" s="1" t="n">
        <v>0</v>
      </c>
      <c r="P2967" s="1" t="n">
        <v>0</v>
      </c>
      <c r="Q2967" s="1" t="n">
        <v>0</v>
      </c>
      <c r="R2967" s="1" t="n">
        <v>0</v>
      </c>
      <c r="S2967" s="1" t="n">
        <v>0</v>
      </c>
      <c r="T2967" s="1" t="n">
        <v>0</v>
      </c>
      <c r="U2967" s="1" t="n">
        <v>0</v>
      </c>
      <c r="V2967" s="1" t="n">
        <f aca="false">ROUNDUP(SUM(J2967,R2967,L2967,N2967,T2967)/360,0)</f>
        <v>1</v>
      </c>
      <c r="W2967" s="1" t="n">
        <f aca="false">ROUNDUP(SUM(U2967,S2967,M2967,K2967,Q2967)/360*1.1,0)</f>
        <v>0</v>
      </c>
      <c r="X2967" s="1" t="n">
        <v>714</v>
      </c>
      <c r="Y2967" s="1" t="n">
        <v>0</v>
      </c>
      <c r="Z2967" s="1" t="n">
        <v>15</v>
      </c>
      <c r="AA2967" s="1" t="n">
        <v>0</v>
      </c>
      <c r="AB2967" s="1" t="n">
        <v>1</v>
      </c>
      <c r="AC2967" s="1" t="n">
        <v>0</v>
      </c>
      <c r="AD2967" s="1" t="n">
        <v>0</v>
      </c>
      <c r="AE2967" s="1" t="n">
        <v>0</v>
      </c>
      <c r="AF2967" s="1" t="n">
        <v>0</v>
      </c>
      <c r="AG2967" s="1" t="n">
        <v>0</v>
      </c>
      <c r="AH2967" s="1" t="n">
        <v>1289</v>
      </c>
      <c r="AI2967" s="1" t="n">
        <v>0</v>
      </c>
      <c r="AJ2967" s="1" t="n">
        <f aca="false">ROUNDUP(SUM(AF2967,X2967,Z2967,AB2967,AH2967)/360,0)</f>
        <v>6</v>
      </c>
      <c r="AK2967" s="1" t="n">
        <f aca="false">ROUNDUP(SUM(AI2967,AG2967,AA2967,Y2967,AE2967)/360*1.1,0)</f>
        <v>0</v>
      </c>
      <c r="AL2967" s="1" t="n">
        <v>0</v>
      </c>
      <c r="AM2967" s="1" t="n">
        <v>0</v>
      </c>
    </row>
    <row r="2968" customFormat="false" ht="15" hidden="false" customHeight="false" outlineLevel="0" collapsed="false">
      <c r="A2968" s="1" t="n">
        <v>430235</v>
      </c>
      <c r="B2968" s="1" t="str">
        <f aca="false">VLOOKUP(A2968,Municipios!$A$2:$B$5571,2,0)</f>
        <v>Bom Princípio</v>
      </c>
      <c r="C2968" s="1" t="n">
        <v>6</v>
      </c>
      <c r="D2968" s="1" t="n">
        <v>14</v>
      </c>
      <c r="E2968" s="1" t="n">
        <v>4</v>
      </c>
      <c r="F2968" s="1" t="n">
        <v>0</v>
      </c>
      <c r="G2968" s="1" t="n">
        <v>3</v>
      </c>
      <c r="H2968" s="1" t="n">
        <f aca="false">SUM(C2968:G2968)</f>
        <v>27</v>
      </c>
      <c r="I2968" s="1" t="n">
        <v>0</v>
      </c>
      <c r="J2968" s="1" t="n">
        <v>507</v>
      </c>
      <c r="K2968" s="1" t="n">
        <v>0</v>
      </c>
      <c r="L2968" s="1" t="n">
        <v>0</v>
      </c>
      <c r="M2968" s="1" t="n">
        <v>0</v>
      </c>
      <c r="N2968" s="1" t="n">
        <v>113</v>
      </c>
      <c r="O2968" s="1" t="n">
        <v>0</v>
      </c>
      <c r="P2968" s="1" t="n">
        <v>0</v>
      </c>
      <c r="Q2968" s="1" t="n">
        <v>0</v>
      </c>
      <c r="R2968" s="1" t="n">
        <v>0</v>
      </c>
      <c r="S2968" s="1" t="n">
        <v>0</v>
      </c>
      <c r="T2968" s="1" t="n">
        <v>0</v>
      </c>
      <c r="U2968" s="1" t="n">
        <v>0</v>
      </c>
      <c r="V2968" s="1" t="n">
        <f aca="false">ROUNDUP(SUM(J2968,R2968,L2968,N2968,T2968)/360,0)</f>
        <v>2</v>
      </c>
      <c r="W2968" s="1" t="n">
        <f aca="false">ROUNDUP(SUM(U2968,S2968,M2968,K2968,Q2968)/360*1.1,0)</f>
        <v>0</v>
      </c>
      <c r="X2968" s="1" t="n">
        <v>1476</v>
      </c>
      <c r="Y2968" s="1" t="n">
        <v>0</v>
      </c>
      <c r="Z2968" s="1" t="n">
        <v>47</v>
      </c>
      <c r="AA2968" s="1" t="n">
        <v>0</v>
      </c>
      <c r="AB2968" s="1" t="n">
        <v>150</v>
      </c>
      <c r="AC2968" s="1" t="n">
        <v>0</v>
      </c>
      <c r="AD2968" s="1" t="n">
        <v>0</v>
      </c>
      <c r="AE2968" s="1" t="n">
        <v>0</v>
      </c>
      <c r="AF2968" s="1" t="n">
        <v>99</v>
      </c>
      <c r="AG2968" s="1" t="n">
        <v>0</v>
      </c>
      <c r="AH2968" s="1" t="n">
        <v>0</v>
      </c>
      <c r="AI2968" s="1" t="n">
        <v>0</v>
      </c>
      <c r="AJ2968" s="1" t="n">
        <f aca="false">ROUNDUP(SUM(AF2968,X2968,Z2968,AB2968,AH2968)/360,0)</f>
        <v>5</v>
      </c>
      <c r="AK2968" s="1" t="n">
        <f aca="false">ROUNDUP(SUM(AI2968,AG2968,AA2968,Y2968,AE2968)/360*1.1,0)</f>
        <v>0</v>
      </c>
      <c r="AL2968" s="1" t="n">
        <v>0</v>
      </c>
      <c r="AM2968" s="1" t="n">
        <v>0</v>
      </c>
    </row>
    <row r="2969" customFormat="false" ht="15" hidden="false" customHeight="false" outlineLevel="0" collapsed="false">
      <c r="A2969" s="1" t="n">
        <v>430240</v>
      </c>
      <c r="B2969" s="1" t="str">
        <f aca="false">VLOOKUP(A2969,Municipios!$A$2:$B$5571,2,0)</f>
        <v>Bom Retiro do Sul</v>
      </c>
      <c r="C2969" s="1" t="n">
        <v>4</v>
      </c>
      <c r="D2969" s="1" t="n">
        <v>14</v>
      </c>
      <c r="E2969" s="1" t="n">
        <v>7</v>
      </c>
      <c r="F2969" s="1" t="n">
        <v>1</v>
      </c>
      <c r="G2969" s="1" t="n">
        <v>7</v>
      </c>
      <c r="H2969" s="1" t="n">
        <f aca="false">SUM(C2969:G2969)</f>
        <v>33</v>
      </c>
      <c r="I2969" s="1" t="n">
        <v>0</v>
      </c>
      <c r="J2969" s="1" t="n">
        <v>728</v>
      </c>
      <c r="K2969" s="1" t="n">
        <v>0</v>
      </c>
      <c r="L2969" s="1" t="n">
        <v>0</v>
      </c>
      <c r="M2969" s="1" t="n">
        <v>0</v>
      </c>
      <c r="N2969" s="1" t="n">
        <v>21</v>
      </c>
      <c r="O2969" s="1" t="n">
        <v>0</v>
      </c>
      <c r="P2969" s="1" t="n">
        <v>0</v>
      </c>
      <c r="Q2969" s="1" t="n">
        <v>0</v>
      </c>
      <c r="R2969" s="1" t="n">
        <v>0</v>
      </c>
      <c r="S2969" s="1" t="n">
        <v>0</v>
      </c>
      <c r="T2969" s="1" t="n">
        <v>0</v>
      </c>
      <c r="U2969" s="1" t="n">
        <v>0</v>
      </c>
      <c r="V2969" s="1" t="n">
        <f aca="false">ROUNDUP(SUM(J2969,R2969,L2969,N2969,T2969)/360,0)</f>
        <v>3</v>
      </c>
      <c r="W2969" s="1" t="n">
        <f aca="false">ROUNDUP(SUM(U2969,S2969,M2969,K2969,Q2969)/360*1.1,0)</f>
        <v>0</v>
      </c>
      <c r="X2969" s="1" t="n">
        <v>1562</v>
      </c>
      <c r="Y2969" s="1" t="n">
        <v>0</v>
      </c>
      <c r="Z2969" s="1" t="n">
        <v>132</v>
      </c>
      <c r="AA2969" s="1" t="n">
        <v>0</v>
      </c>
      <c r="AB2969" s="1" t="n">
        <v>65</v>
      </c>
      <c r="AC2969" s="1" t="n">
        <v>0</v>
      </c>
      <c r="AD2969" s="1" t="n">
        <v>0</v>
      </c>
      <c r="AE2969" s="1" t="n">
        <v>0</v>
      </c>
      <c r="AF2969" s="1" t="n">
        <v>169</v>
      </c>
      <c r="AG2969" s="1" t="n">
        <v>0</v>
      </c>
      <c r="AH2969" s="1" t="n">
        <v>0</v>
      </c>
      <c r="AI2969" s="1" t="n">
        <v>0</v>
      </c>
      <c r="AJ2969" s="1" t="n">
        <f aca="false">ROUNDUP(SUM(AF2969,X2969,Z2969,AB2969,AH2969)/360,0)</f>
        <v>6</v>
      </c>
      <c r="AK2969" s="1" t="n">
        <f aca="false">ROUNDUP(SUM(AI2969,AG2969,AA2969,Y2969,AE2969)/360*1.1,0)</f>
        <v>0</v>
      </c>
      <c r="AL2969" s="1" t="n">
        <v>0</v>
      </c>
      <c r="AM2969" s="1" t="n">
        <v>0</v>
      </c>
    </row>
    <row r="2970" customFormat="false" ht="15" hidden="false" customHeight="false" outlineLevel="0" collapsed="false">
      <c r="A2970" s="1" t="n">
        <v>430245</v>
      </c>
      <c r="B2970" s="1" t="str">
        <f aca="false">VLOOKUP(A2970,Municipios!$A$2:$B$5571,2,0)</f>
        <v>Boqueirão do Leão</v>
      </c>
      <c r="C2970" s="1" t="n">
        <v>4</v>
      </c>
      <c r="D2970" s="1" t="n">
        <v>15</v>
      </c>
      <c r="E2970" s="1" t="n">
        <v>4</v>
      </c>
      <c r="F2970" s="1" t="n">
        <v>4</v>
      </c>
      <c r="G2970" s="1" t="n">
        <v>2</v>
      </c>
      <c r="H2970" s="1" t="n">
        <f aca="false">SUM(C2970:G2970)</f>
        <v>29</v>
      </c>
      <c r="I2970" s="1" t="n">
        <v>0</v>
      </c>
      <c r="J2970" s="1" t="n">
        <v>384</v>
      </c>
      <c r="K2970" s="1" t="n">
        <v>0</v>
      </c>
      <c r="L2970" s="1" t="n">
        <v>0</v>
      </c>
      <c r="M2970" s="1" t="n">
        <v>0</v>
      </c>
      <c r="N2970" s="1" t="n">
        <v>52</v>
      </c>
      <c r="O2970" s="1" t="n">
        <v>0</v>
      </c>
      <c r="P2970" s="1" t="n">
        <v>0</v>
      </c>
      <c r="Q2970" s="1" t="n">
        <v>0</v>
      </c>
      <c r="R2970" s="1" t="n">
        <v>0</v>
      </c>
      <c r="S2970" s="1" t="n">
        <v>0</v>
      </c>
      <c r="T2970" s="1" t="n">
        <v>0</v>
      </c>
      <c r="U2970" s="1" t="n">
        <v>0</v>
      </c>
      <c r="V2970" s="1" t="n">
        <f aca="false">ROUNDUP(SUM(J2970,R2970,L2970,N2970,T2970)/360,0)</f>
        <v>2</v>
      </c>
      <c r="W2970" s="1" t="n">
        <f aca="false">ROUNDUP(SUM(U2970,S2970,M2970,K2970,Q2970)/360*1.1,0)</f>
        <v>0</v>
      </c>
      <c r="X2970" s="1" t="n">
        <v>1762</v>
      </c>
      <c r="Y2970" s="1" t="n">
        <v>0</v>
      </c>
      <c r="Z2970" s="1" t="n">
        <v>74</v>
      </c>
      <c r="AA2970" s="1" t="n">
        <v>0</v>
      </c>
      <c r="AB2970" s="1" t="n">
        <v>58</v>
      </c>
      <c r="AC2970" s="1" t="n">
        <v>0</v>
      </c>
      <c r="AD2970" s="1" t="n">
        <v>0</v>
      </c>
      <c r="AE2970" s="1" t="n">
        <v>0</v>
      </c>
      <c r="AF2970" s="1" t="n">
        <v>104</v>
      </c>
      <c r="AG2970" s="1" t="n">
        <v>0</v>
      </c>
      <c r="AH2970" s="1" t="n">
        <v>1521</v>
      </c>
      <c r="AI2970" s="1" t="n">
        <v>0</v>
      </c>
      <c r="AJ2970" s="1" t="n">
        <f aca="false">ROUNDUP(SUM(AF2970,X2970,Z2970,AB2970,AH2970)/360,0)</f>
        <v>10</v>
      </c>
      <c r="AK2970" s="1" t="n">
        <f aca="false">ROUNDUP(SUM(AI2970,AG2970,AA2970,Y2970,AE2970)/360*1.1,0)</f>
        <v>0</v>
      </c>
      <c r="AL2970" s="1" t="n">
        <v>0</v>
      </c>
      <c r="AM2970" s="1" t="n">
        <v>0</v>
      </c>
    </row>
    <row r="2971" customFormat="false" ht="15" hidden="false" customHeight="false" outlineLevel="0" collapsed="false">
      <c r="A2971" s="1" t="n">
        <v>430260</v>
      </c>
      <c r="B2971" s="1" t="str">
        <f aca="false">VLOOKUP(A2971,Municipios!$A$2:$B$5571,2,0)</f>
        <v>Braga</v>
      </c>
      <c r="C2971" s="1" t="n">
        <v>0</v>
      </c>
      <c r="D2971" s="1" t="n">
        <v>0</v>
      </c>
      <c r="E2971" s="1" t="n">
        <v>0</v>
      </c>
      <c r="F2971" s="1" t="n">
        <v>0</v>
      </c>
      <c r="G2971" s="1" t="n">
        <v>0</v>
      </c>
      <c r="H2971" s="1" t="n">
        <f aca="false">SUM(C2971:G2971)</f>
        <v>0</v>
      </c>
      <c r="I2971" s="1" t="n">
        <v>0</v>
      </c>
      <c r="V2971" s="1" t="n">
        <f aca="false">ROUNDUP(SUM(J2971,R2971,L2971,N2971,T2971)/360,0)</f>
        <v>0</v>
      </c>
      <c r="W2971" s="1" t="n">
        <f aca="false">ROUNDUP(SUM(U2971,S2971,M2971,K2971,Q2971)/360*1.1,0)</f>
        <v>0</v>
      </c>
      <c r="AJ2971" s="1" t="n">
        <f aca="false">ROUNDUP(SUM(AF2971,X2971,Z2971,AB2971,AH2971)/360,0)</f>
        <v>0</v>
      </c>
      <c r="AK2971" s="1" t="n">
        <f aca="false">ROUNDUP(SUM(AI2971,AG2971,AA2971,Y2971,AE2971)/360*1.1,0)</f>
        <v>0</v>
      </c>
      <c r="AL2971" s="1" t="n">
        <v>0</v>
      </c>
      <c r="AM2971" s="1" t="n">
        <v>0</v>
      </c>
    </row>
    <row r="2972" customFormat="false" ht="15" hidden="false" customHeight="false" outlineLevel="0" collapsed="false">
      <c r="A2972" s="1" t="n">
        <v>430265</v>
      </c>
      <c r="B2972" s="1" t="str">
        <f aca="false">VLOOKUP(A2972,Municipios!$A$2:$B$5571,2,0)</f>
        <v>Brochier</v>
      </c>
      <c r="C2972" s="1" t="n">
        <v>0</v>
      </c>
      <c r="D2972" s="1" t="n">
        <v>0</v>
      </c>
      <c r="E2972" s="1" t="n">
        <v>0</v>
      </c>
      <c r="F2972" s="1" t="n">
        <v>0</v>
      </c>
      <c r="G2972" s="1" t="n">
        <v>0</v>
      </c>
      <c r="H2972" s="1" t="n">
        <f aca="false">SUM(C2972:G2972)</f>
        <v>0</v>
      </c>
      <c r="I2972" s="1" t="n">
        <v>0</v>
      </c>
      <c r="V2972" s="1" t="n">
        <f aca="false">ROUNDUP(SUM(J2972,R2972,L2972,N2972,T2972)/360,0)</f>
        <v>0</v>
      </c>
      <c r="W2972" s="1" t="n">
        <f aca="false">ROUNDUP(SUM(U2972,S2972,M2972,K2972,Q2972)/360*1.1,0)</f>
        <v>0</v>
      </c>
      <c r="AJ2972" s="1" t="n">
        <f aca="false">ROUNDUP(SUM(AF2972,X2972,Z2972,AB2972,AH2972)/360,0)</f>
        <v>0</v>
      </c>
      <c r="AK2972" s="1" t="n">
        <f aca="false">ROUNDUP(SUM(AI2972,AG2972,AA2972,Y2972,AE2972)/360*1.1,0)</f>
        <v>0</v>
      </c>
      <c r="AL2972" s="1" t="n">
        <v>0</v>
      </c>
      <c r="AM2972" s="1" t="n">
        <v>0</v>
      </c>
    </row>
    <row r="2973" customFormat="false" ht="15" hidden="false" customHeight="false" outlineLevel="0" collapsed="false">
      <c r="A2973" s="1" t="n">
        <v>430270</v>
      </c>
      <c r="B2973" s="1" t="str">
        <f aca="false">VLOOKUP(A2973,Municipios!$A$2:$B$5571,2,0)</f>
        <v>Butiá</v>
      </c>
      <c r="C2973" s="1" t="n">
        <v>0</v>
      </c>
      <c r="D2973" s="1" t="n">
        <v>29</v>
      </c>
      <c r="E2973" s="1" t="n">
        <v>0</v>
      </c>
      <c r="F2973" s="1" t="n">
        <v>0</v>
      </c>
      <c r="G2973" s="1" t="n">
        <v>0</v>
      </c>
      <c r="H2973" s="1" t="n">
        <f aca="false">SUM(C2973:G2973)</f>
        <v>29</v>
      </c>
      <c r="I2973" s="1" t="n">
        <v>0</v>
      </c>
      <c r="J2973" s="1" t="n">
        <v>186</v>
      </c>
      <c r="K2973" s="1" t="n">
        <v>0</v>
      </c>
      <c r="L2973" s="1" t="n">
        <v>0</v>
      </c>
      <c r="M2973" s="1" t="n">
        <v>0</v>
      </c>
      <c r="N2973" s="1" t="n">
        <v>0</v>
      </c>
      <c r="O2973" s="1" t="n">
        <v>0</v>
      </c>
      <c r="P2973" s="1" t="n">
        <v>0</v>
      </c>
      <c r="Q2973" s="1" t="n">
        <v>0</v>
      </c>
      <c r="R2973" s="1" t="n">
        <v>0</v>
      </c>
      <c r="S2973" s="1" t="n">
        <v>0</v>
      </c>
      <c r="T2973" s="1" t="n">
        <v>0</v>
      </c>
      <c r="U2973" s="1" t="n">
        <v>0</v>
      </c>
      <c r="V2973" s="1" t="n">
        <f aca="false">ROUNDUP(SUM(J2973,R2973,L2973,N2973,T2973)/360,0)</f>
        <v>1</v>
      </c>
      <c r="W2973" s="1" t="n">
        <f aca="false">ROUNDUP(SUM(U2973,S2973,M2973,K2973,Q2973)/360*1.1,0)</f>
        <v>0</v>
      </c>
      <c r="X2973" s="1" t="n">
        <v>455</v>
      </c>
      <c r="Y2973" s="1" t="n">
        <v>0</v>
      </c>
      <c r="Z2973" s="1" t="n">
        <v>0</v>
      </c>
      <c r="AA2973" s="1" t="n">
        <v>0</v>
      </c>
      <c r="AB2973" s="1" t="n">
        <v>0</v>
      </c>
      <c r="AC2973" s="1" t="n">
        <v>0</v>
      </c>
      <c r="AD2973" s="1" t="n">
        <v>0</v>
      </c>
      <c r="AE2973" s="1" t="n">
        <v>0</v>
      </c>
      <c r="AF2973" s="1" t="n">
        <v>0</v>
      </c>
      <c r="AG2973" s="1" t="n">
        <v>0</v>
      </c>
      <c r="AH2973" s="1" t="n">
        <v>0</v>
      </c>
      <c r="AI2973" s="1" t="n">
        <v>0</v>
      </c>
      <c r="AJ2973" s="1" t="n">
        <f aca="false">ROUNDUP(SUM(AF2973,X2973,Z2973,AB2973,AH2973)/360,0)</f>
        <v>2</v>
      </c>
      <c r="AK2973" s="1" t="n">
        <f aca="false">ROUNDUP(SUM(AI2973,AG2973,AA2973,Y2973,AE2973)/360*1.1,0)</f>
        <v>0</v>
      </c>
      <c r="AL2973" s="1" t="n">
        <v>2</v>
      </c>
      <c r="AM2973" s="1" t="n">
        <v>0</v>
      </c>
    </row>
    <row r="2974" customFormat="false" ht="15" hidden="false" customHeight="false" outlineLevel="0" collapsed="false">
      <c r="A2974" s="1" t="n">
        <v>430280</v>
      </c>
      <c r="B2974" s="1" t="str">
        <f aca="false">VLOOKUP(A2974,Municipios!$A$2:$B$5571,2,0)</f>
        <v>Caçapava do Sul</v>
      </c>
      <c r="C2974" s="1" t="n">
        <v>11</v>
      </c>
      <c r="D2974" s="1" t="n">
        <v>29</v>
      </c>
      <c r="E2974" s="1" t="n">
        <v>9</v>
      </c>
      <c r="F2974" s="1" t="n">
        <v>5</v>
      </c>
      <c r="G2974" s="1" t="n">
        <v>5</v>
      </c>
      <c r="H2974" s="1" t="n">
        <f aca="false">SUM(C2974:G2974)</f>
        <v>59</v>
      </c>
      <c r="I2974" s="1" t="n">
        <v>0</v>
      </c>
      <c r="J2974" s="1" t="n">
        <v>2199</v>
      </c>
      <c r="K2974" s="1" t="n">
        <v>0</v>
      </c>
      <c r="L2974" s="1" t="n">
        <v>0</v>
      </c>
      <c r="M2974" s="1" t="n">
        <v>0</v>
      </c>
      <c r="N2974" s="1" t="n">
        <v>226</v>
      </c>
      <c r="O2974" s="1" t="n">
        <v>0</v>
      </c>
      <c r="P2974" s="1" t="n">
        <v>0</v>
      </c>
      <c r="Q2974" s="1" t="n">
        <v>0</v>
      </c>
      <c r="R2974" s="1" t="n">
        <v>0</v>
      </c>
      <c r="S2974" s="1" t="n">
        <v>0</v>
      </c>
      <c r="T2974" s="1" t="n">
        <v>0</v>
      </c>
      <c r="U2974" s="1" t="n">
        <v>0</v>
      </c>
      <c r="V2974" s="1" t="n">
        <f aca="false">ROUNDUP(SUM(J2974,R2974,L2974,N2974,T2974)/360,0)</f>
        <v>7</v>
      </c>
      <c r="W2974" s="1" t="n">
        <f aca="false">ROUNDUP(SUM(U2974,S2974,M2974,K2974,Q2974)/360*1.1,0)</f>
        <v>0</v>
      </c>
      <c r="X2974" s="1" t="n">
        <v>6211</v>
      </c>
      <c r="Y2974" s="1" t="n">
        <v>0</v>
      </c>
      <c r="Z2974" s="1" t="n">
        <v>795</v>
      </c>
      <c r="AA2974" s="1" t="n">
        <v>0</v>
      </c>
      <c r="AB2974" s="1" t="n">
        <v>330</v>
      </c>
      <c r="AC2974" s="1" t="n">
        <v>0</v>
      </c>
      <c r="AD2974" s="1" t="n">
        <v>0</v>
      </c>
      <c r="AE2974" s="1" t="n">
        <v>0</v>
      </c>
      <c r="AF2974" s="1" t="n">
        <v>940</v>
      </c>
      <c r="AG2974" s="1" t="n">
        <v>0</v>
      </c>
      <c r="AH2974" s="1" t="n">
        <v>1967</v>
      </c>
      <c r="AI2974" s="1" t="n">
        <v>0</v>
      </c>
      <c r="AJ2974" s="1" t="n">
        <f aca="false">ROUNDUP(SUM(AF2974,X2974,Z2974,AB2974,AH2974)/360,0)</f>
        <v>29</v>
      </c>
      <c r="AK2974" s="1" t="n">
        <f aca="false">ROUNDUP(SUM(AI2974,AG2974,AA2974,Y2974,AE2974)/360*1.1,0)</f>
        <v>0</v>
      </c>
      <c r="AL2974" s="1" t="n">
        <v>3</v>
      </c>
      <c r="AM2974" s="1" t="n">
        <v>1</v>
      </c>
    </row>
    <row r="2975" customFormat="false" ht="15" hidden="false" customHeight="false" outlineLevel="0" collapsed="false">
      <c r="A2975" s="1" t="n">
        <v>430290</v>
      </c>
      <c r="B2975" s="1" t="str">
        <f aca="false">VLOOKUP(A2975,Municipios!$A$2:$B$5571,2,0)</f>
        <v>Cacequi</v>
      </c>
      <c r="C2975" s="1" t="n">
        <v>0</v>
      </c>
      <c r="D2975" s="1" t="n">
        <v>22</v>
      </c>
      <c r="E2975" s="1" t="n">
        <v>0</v>
      </c>
      <c r="F2975" s="1" t="n">
        <v>4</v>
      </c>
      <c r="G2975" s="1" t="n">
        <v>4</v>
      </c>
      <c r="H2975" s="1" t="n">
        <f aca="false">SUM(C2975:G2975)</f>
        <v>30</v>
      </c>
      <c r="I2975" s="1" t="n">
        <v>0</v>
      </c>
      <c r="J2975" s="1" t="n">
        <v>350</v>
      </c>
      <c r="K2975" s="1" t="n">
        <v>0</v>
      </c>
      <c r="L2975" s="1" t="n">
        <v>0</v>
      </c>
      <c r="M2975" s="1" t="n">
        <v>0</v>
      </c>
      <c r="N2975" s="1" t="n">
        <v>44</v>
      </c>
      <c r="O2975" s="1" t="n">
        <v>0</v>
      </c>
      <c r="P2975" s="1" t="n">
        <v>0</v>
      </c>
      <c r="Q2975" s="1" t="n">
        <v>0</v>
      </c>
      <c r="R2975" s="1" t="n">
        <v>0</v>
      </c>
      <c r="S2975" s="1" t="n">
        <v>0</v>
      </c>
      <c r="T2975" s="1" t="n">
        <v>0</v>
      </c>
      <c r="U2975" s="1" t="n">
        <v>0</v>
      </c>
      <c r="V2975" s="1" t="n">
        <f aca="false">ROUNDUP(SUM(J2975,R2975,L2975,N2975,T2975)/360,0)</f>
        <v>2</v>
      </c>
      <c r="W2975" s="1" t="n">
        <f aca="false">ROUNDUP(SUM(U2975,S2975,M2975,K2975,Q2975)/360*1.1,0)</f>
        <v>0</v>
      </c>
      <c r="X2975" s="1" t="n">
        <v>745</v>
      </c>
      <c r="Y2975" s="1" t="n">
        <v>0</v>
      </c>
      <c r="Z2975" s="1" t="n">
        <v>0</v>
      </c>
      <c r="AA2975" s="1" t="n">
        <v>0</v>
      </c>
      <c r="AB2975" s="1" t="n">
        <v>66</v>
      </c>
      <c r="AC2975" s="1" t="n">
        <v>0</v>
      </c>
      <c r="AD2975" s="1" t="n">
        <v>0</v>
      </c>
      <c r="AE2975" s="1" t="n">
        <v>0</v>
      </c>
      <c r="AF2975" s="1" t="n">
        <v>0</v>
      </c>
      <c r="AG2975" s="1" t="n">
        <v>0</v>
      </c>
      <c r="AH2975" s="1" t="n">
        <v>2302</v>
      </c>
      <c r="AI2975" s="1" t="n">
        <v>0</v>
      </c>
      <c r="AJ2975" s="1" t="n">
        <f aca="false">ROUNDUP(SUM(AF2975,X2975,Z2975,AB2975,AH2975)/360,0)</f>
        <v>9</v>
      </c>
      <c r="AK2975" s="1" t="n">
        <f aca="false">ROUNDUP(SUM(AI2975,AG2975,AA2975,Y2975,AE2975)/360*1.1,0)</f>
        <v>0</v>
      </c>
      <c r="AL2975" s="1" t="n">
        <v>0</v>
      </c>
      <c r="AM2975" s="1" t="n">
        <v>0</v>
      </c>
    </row>
    <row r="2976" customFormat="false" ht="15" hidden="false" customHeight="false" outlineLevel="0" collapsed="false">
      <c r="A2976" s="1" t="n">
        <v>430300</v>
      </c>
      <c r="B2976" s="1" t="str">
        <f aca="false">VLOOKUP(A2976,Municipios!$A$2:$B$5571,2,0)</f>
        <v>Cachoeira do Sul</v>
      </c>
      <c r="C2976" s="1" t="n">
        <v>29</v>
      </c>
      <c r="D2976" s="1" t="n">
        <v>48</v>
      </c>
      <c r="E2976" s="1" t="n">
        <v>17</v>
      </c>
      <c r="F2976" s="1" t="n">
        <v>8</v>
      </c>
      <c r="G2976" s="1" t="n">
        <v>13</v>
      </c>
      <c r="H2976" s="1" t="n">
        <f aca="false">SUM(C2976:G2976)</f>
        <v>115</v>
      </c>
      <c r="I2976" s="1" t="n">
        <v>15</v>
      </c>
      <c r="J2976" s="1" t="n">
        <v>1569</v>
      </c>
      <c r="K2976" s="1" t="n">
        <v>0</v>
      </c>
      <c r="L2976" s="1" t="n">
        <v>0</v>
      </c>
      <c r="M2976" s="1" t="n">
        <v>0</v>
      </c>
      <c r="N2976" s="1" t="n">
        <v>1066</v>
      </c>
      <c r="O2976" s="1" t="n">
        <v>0</v>
      </c>
      <c r="P2976" s="1" t="n">
        <v>142</v>
      </c>
      <c r="Q2976" s="1" t="n">
        <v>245</v>
      </c>
      <c r="R2976" s="1" t="n">
        <v>6</v>
      </c>
      <c r="S2976" s="1" t="n">
        <v>0</v>
      </c>
      <c r="T2976" s="1" t="n">
        <v>0</v>
      </c>
      <c r="U2976" s="1" t="n">
        <v>0</v>
      </c>
      <c r="V2976" s="1" t="n">
        <f aca="false">ROUNDUP(SUM(J2976,R2976,L2976,N2976,T2976)/360,0)</f>
        <v>8</v>
      </c>
      <c r="W2976" s="1" t="n">
        <f aca="false">ROUNDUP(SUM(U2976,S2976,M2976,K2976,Q2976)/360*1.1,0)</f>
        <v>1</v>
      </c>
      <c r="X2976" s="1" t="n">
        <v>12005</v>
      </c>
      <c r="Y2976" s="1" t="n">
        <v>0</v>
      </c>
      <c r="Z2976" s="1" t="n">
        <v>2688</v>
      </c>
      <c r="AA2976" s="1" t="n">
        <v>0</v>
      </c>
      <c r="AB2976" s="1" t="n">
        <v>1434</v>
      </c>
      <c r="AC2976" s="1" t="n">
        <v>0</v>
      </c>
      <c r="AD2976" s="1" t="n">
        <v>2826</v>
      </c>
      <c r="AE2976" s="1" t="n">
        <v>4874</v>
      </c>
      <c r="AF2976" s="1" t="n">
        <v>9315</v>
      </c>
      <c r="AG2976" s="1" t="n">
        <v>0</v>
      </c>
      <c r="AH2976" s="1" t="n">
        <v>2086</v>
      </c>
      <c r="AI2976" s="1" t="n">
        <v>0</v>
      </c>
      <c r="AJ2976" s="1" t="n">
        <f aca="false">ROUNDUP(SUM(AF2976,X2976,Z2976,AB2976,AH2976)/360,0)</f>
        <v>77</v>
      </c>
      <c r="AK2976" s="1" t="n">
        <f aca="false">ROUNDUP(SUM(AI2976,AG2976,AA2976,Y2976,AE2976)/360*1.1,0)</f>
        <v>15</v>
      </c>
      <c r="AL2976" s="1" t="n">
        <v>25</v>
      </c>
      <c r="AM2976" s="1" t="n">
        <v>1</v>
      </c>
    </row>
    <row r="2977" customFormat="false" ht="15" hidden="false" customHeight="false" outlineLevel="0" collapsed="false">
      <c r="A2977" s="1" t="n">
        <v>430310</v>
      </c>
      <c r="B2977" s="1" t="str">
        <f aca="false">VLOOKUP(A2977,Municipios!$A$2:$B$5571,2,0)</f>
        <v>Cachoeirinha</v>
      </c>
      <c r="C2977" s="1" t="n">
        <v>4</v>
      </c>
      <c r="D2977" s="1" t="n">
        <v>28</v>
      </c>
      <c r="E2977" s="1" t="n">
        <v>28</v>
      </c>
      <c r="F2977" s="1" t="n">
        <v>0</v>
      </c>
      <c r="G2977" s="1" t="n">
        <v>21</v>
      </c>
      <c r="H2977" s="1" t="n">
        <f aca="false">SUM(C2977:G2977)</f>
        <v>81</v>
      </c>
      <c r="I2977" s="1" t="n">
        <v>10</v>
      </c>
      <c r="J2977" s="1" t="n">
        <v>3819</v>
      </c>
      <c r="K2977" s="1" t="n">
        <v>0</v>
      </c>
      <c r="L2977" s="1" t="n">
        <v>0</v>
      </c>
      <c r="M2977" s="1" t="n">
        <v>0</v>
      </c>
      <c r="N2977" s="1" t="n">
        <v>2152</v>
      </c>
      <c r="O2977" s="1" t="n">
        <v>0</v>
      </c>
      <c r="P2977" s="1" t="n">
        <v>0</v>
      </c>
      <c r="Q2977" s="1" t="n">
        <v>0</v>
      </c>
      <c r="R2977" s="1" t="n">
        <v>0</v>
      </c>
      <c r="S2977" s="1" t="n">
        <v>0</v>
      </c>
      <c r="T2977" s="1" t="n">
        <v>0</v>
      </c>
      <c r="U2977" s="1" t="n">
        <v>0</v>
      </c>
      <c r="V2977" s="1" t="n">
        <f aca="false">ROUNDUP(SUM(J2977,R2977,L2977,N2977,T2977)/360,0)</f>
        <v>17</v>
      </c>
      <c r="W2977" s="1" t="n">
        <f aca="false">ROUNDUP(SUM(U2977,S2977,M2977,K2977,Q2977)/360*1.1,0)</f>
        <v>0</v>
      </c>
      <c r="X2977" s="1" t="n">
        <v>8178</v>
      </c>
      <c r="Y2977" s="1" t="n">
        <v>0</v>
      </c>
      <c r="Z2977" s="1" t="n">
        <v>4931</v>
      </c>
      <c r="AA2977" s="1" t="n">
        <v>0</v>
      </c>
      <c r="AB2977" s="1" t="n">
        <v>1262</v>
      </c>
      <c r="AC2977" s="1" t="n">
        <v>0</v>
      </c>
      <c r="AD2977" s="1" t="n">
        <v>1307</v>
      </c>
      <c r="AE2977" s="1" t="n">
        <v>3505</v>
      </c>
      <c r="AF2977" s="1" t="n">
        <v>833</v>
      </c>
      <c r="AG2977" s="1" t="n">
        <v>0</v>
      </c>
      <c r="AH2977" s="1" t="n">
        <v>0</v>
      </c>
      <c r="AI2977" s="1" t="n">
        <v>0</v>
      </c>
      <c r="AJ2977" s="1" t="n">
        <f aca="false">ROUNDUP(SUM(AF2977,X2977,Z2977,AB2977,AH2977)/360,0)</f>
        <v>43</v>
      </c>
      <c r="AK2977" s="1" t="n">
        <f aca="false">ROUNDUP(SUM(AI2977,AG2977,AA2977,Y2977,AE2977)/360*1.1,0)</f>
        <v>11</v>
      </c>
      <c r="AL2977" s="1" t="n">
        <v>6</v>
      </c>
      <c r="AM2977" s="1" t="n">
        <v>0</v>
      </c>
    </row>
    <row r="2978" customFormat="false" ht="15" hidden="false" customHeight="false" outlineLevel="0" collapsed="false">
      <c r="A2978" s="1" t="n">
        <v>430330</v>
      </c>
      <c r="B2978" s="1" t="str">
        <f aca="false">VLOOKUP(A2978,Municipios!$A$2:$B$5571,2,0)</f>
        <v>Caibaté</v>
      </c>
      <c r="C2978" s="1" t="n">
        <v>2</v>
      </c>
      <c r="D2978" s="1" t="n">
        <v>15</v>
      </c>
      <c r="E2978" s="1" t="n">
        <v>7</v>
      </c>
      <c r="F2978" s="1" t="n">
        <v>2</v>
      </c>
      <c r="G2978" s="1" t="n">
        <v>4</v>
      </c>
      <c r="H2978" s="1" t="n">
        <f aca="false">SUM(C2978:G2978)</f>
        <v>30</v>
      </c>
      <c r="I2978" s="1" t="n">
        <v>0</v>
      </c>
      <c r="J2978" s="1" t="n">
        <v>489</v>
      </c>
      <c r="K2978" s="1" t="n">
        <v>0</v>
      </c>
      <c r="L2978" s="1" t="n">
        <v>0</v>
      </c>
      <c r="M2978" s="1" t="n">
        <v>0</v>
      </c>
      <c r="N2978" s="1" t="n">
        <v>16</v>
      </c>
      <c r="O2978" s="1" t="n">
        <v>0</v>
      </c>
      <c r="P2978" s="1" t="n">
        <v>0</v>
      </c>
      <c r="Q2978" s="1" t="n">
        <v>0</v>
      </c>
      <c r="R2978" s="1" t="n">
        <v>0</v>
      </c>
      <c r="S2978" s="1" t="n">
        <v>0</v>
      </c>
      <c r="T2978" s="1" t="n">
        <v>0</v>
      </c>
      <c r="U2978" s="1" t="n">
        <v>0</v>
      </c>
      <c r="V2978" s="1" t="n">
        <f aca="false">ROUNDUP(SUM(J2978,R2978,L2978,N2978,T2978)/360,0)</f>
        <v>2</v>
      </c>
      <c r="W2978" s="1" t="n">
        <f aca="false">ROUNDUP(SUM(U2978,S2978,M2978,K2978,Q2978)/360*1.1,0)</f>
        <v>0</v>
      </c>
      <c r="X2978" s="1" t="n">
        <v>815</v>
      </c>
      <c r="Y2978" s="1" t="n">
        <v>0</v>
      </c>
      <c r="Z2978" s="1" t="n">
        <v>7</v>
      </c>
      <c r="AA2978" s="1" t="n">
        <v>0</v>
      </c>
      <c r="AB2978" s="1" t="n">
        <v>15</v>
      </c>
      <c r="AC2978" s="1" t="n">
        <v>0</v>
      </c>
      <c r="AD2978" s="1" t="n">
        <v>0</v>
      </c>
      <c r="AE2978" s="1" t="n">
        <v>0</v>
      </c>
      <c r="AF2978" s="1" t="n">
        <v>35</v>
      </c>
      <c r="AG2978" s="1" t="n">
        <v>0</v>
      </c>
      <c r="AH2978" s="1" t="n">
        <v>67</v>
      </c>
      <c r="AI2978" s="1" t="n">
        <v>0</v>
      </c>
      <c r="AJ2978" s="1" t="n">
        <f aca="false">ROUNDUP(SUM(AF2978,X2978,Z2978,AB2978,AH2978)/360,0)</f>
        <v>3</v>
      </c>
      <c r="AK2978" s="1" t="n">
        <f aca="false">ROUNDUP(SUM(AI2978,AG2978,AA2978,Y2978,AE2978)/360*1.1,0)</f>
        <v>0</v>
      </c>
      <c r="AL2978" s="1" t="n">
        <v>1</v>
      </c>
      <c r="AM2978" s="1" t="n">
        <v>0</v>
      </c>
    </row>
    <row r="2979" customFormat="false" ht="15" hidden="false" customHeight="false" outlineLevel="0" collapsed="false">
      <c r="A2979" s="1" t="n">
        <v>430340</v>
      </c>
      <c r="B2979" s="1" t="str">
        <f aca="false">VLOOKUP(A2979,Municipios!$A$2:$B$5571,2,0)</f>
        <v>Caiçara</v>
      </c>
      <c r="C2979" s="1" t="n">
        <v>2</v>
      </c>
      <c r="D2979" s="1" t="n">
        <v>8</v>
      </c>
      <c r="E2979" s="1" t="n">
        <v>1</v>
      </c>
      <c r="F2979" s="1" t="n">
        <v>10</v>
      </c>
      <c r="G2979" s="1" t="n">
        <v>4</v>
      </c>
      <c r="H2979" s="1" t="n">
        <f aca="false">SUM(C2979:G2979)</f>
        <v>25</v>
      </c>
      <c r="I2979" s="1" t="n">
        <v>0</v>
      </c>
      <c r="J2979" s="1" t="n">
        <v>216</v>
      </c>
      <c r="K2979" s="1" t="n">
        <v>0</v>
      </c>
      <c r="L2979" s="1" t="n">
        <v>0</v>
      </c>
      <c r="M2979" s="1" t="n">
        <v>0</v>
      </c>
      <c r="N2979" s="1" t="n">
        <v>19</v>
      </c>
      <c r="O2979" s="1" t="n">
        <v>0</v>
      </c>
      <c r="P2979" s="1" t="n">
        <v>0</v>
      </c>
      <c r="Q2979" s="1" t="n">
        <v>0</v>
      </c>
      <c r="R2979" s="1" t="n">
        <v>0</v>
      </c>
      <c r="S2979" s="1" t="n">
        <v>0</v>
      </c>
      <c r="T2979" s="1" t="n">
        <v>0</v>
      </c>
      <c r="U2979" s="1" t="n">
        <v>0</v>
      </c>
      <c r="V2979" s="1" t="n">
        <f aca="false">ROUNDUP(SUM(J2979,R2979,L2979,N2979,T2979)/360,0)</f>
        <v>1</v>
      </c>
      <c r="W2979" s="1" t="n">
        <f aca="false">ROUNDUP(SUM(U2979,S2979,M2979,K2979,Q2979)/360*1.1,0)</f>
        <v>0</v>
      </c>
      <c r="X2979" s="1" t="n">
        <v>321</v>
      </c>
      <c r="Y2979" s="1" t="n">
        <v>0</v>
      </c>
      <c r="Z2979" s="1" t="n">
        <v>11</v>
      </c>
      <c r="AA2979" s="1" t="n">
        <v>0</v>
      </c>
      <c r="AB2979" s="1" t="n">
        <v>13</v>
      </c>
      <c r="AC2979" s="1" t="n">
        <v>0</v>
      </c>
      <c r="AD2979" s="1" t="n">
        <v>0</v>
      </c>
      <c r="AE2979" s="1" t="n">
        <v>0</v>
      </c>
      <c r="AF2979" s="1" t="n">
        <v>77</v>
      </c>
      <c r="AG2979" s="1" t="n">
        <v>0</v>
      </c>
      <c r="AH2979" s="1" t="n">
        <v>3231</v>
      </c>
      <c r="AI2979" s="1" t="n">
        <v>0</v>
      </c>
      <c r="AJ2979" s="1" t="n">
        <f aca="false">ROUNDUP(SUM(AF2979,X2979,Z2979,AB2979,AH2979)/360,0)</f>
        <v>11</v>
      </c>
      <c r="AK2979" s="1" t="n">
        <f aca="false">ROUNDUP(SUM(AI2979,AG2979,AA2979,Y2979,AE2979)/360*1.1,0)</f>
        <v>0</v>
      </c>
      <c r="AL2979" s="1" t="n">
        <v>0</v>
      </c>
      <c r="AM2979" s="1" t="n">
        <v>0</v>
      </c>
    </row>
    <row r="2980" customFormat="false" ht="15" hidden="false" customHeight="false" outlineLevel="0" collapsed="false">
      <c r="A2980" s="1" t="n">
        <v>430350</v>
      </c>
      <c r="B2980" s="1" t="str">
        <f aca="false">VLOOKUP(A2980,Municipios!$A$2:$B$5571,2,0)</f>
        <v>Camaquã</v>
      </c>
      <c r="C2980" s="1" t="n">
        <v>25</v>
      </c>
      <c r="D2980" s="1" t="n">
        <v>40</v>
      </c>
      <c r="E2980" s="1" t="n">
        <v>16</v>
      </c>
      <c r="F2980" s="1" t="n">
        <v>23</v>
      </c>
      <c r="G2980" s="1" t="n">
        <v>8</v>
      </c>
      <c r="H2980" s="1" t="n">
        <f aca="false">SUM(C2980:G2980)</f>
        <v>112</v>
      </c>
      <c r="I2980" s="1" t="n">
        <v>0</v>
      </c>
      <c r="J2980" s="1" t="n">
        <v>938</v>
      </c>
      <c r="K2980" s="1" t="n">
        <v>0</v>
      </c>
      <c r="L2980" s="1" t="n">
        <v>0</v>
      </c>
      <c r="M2980" s="1" t="n">
        <v>0</v>
      </c>
      <c r="N2980" s="1" t="n">
        <v>425</v>
      </c>
      <c r="O2980" s="1" t="n">
        <v>0</v>
      </c>
      <c r="P2980" s="1" t="n">
        <v>0</v>
      </c>
      <c r="Q2980" s="1" t="n">
        <v>0</v>
      </c>
      <c r="R2980" s="1" t="n">
        <v>6</v>
      </c>
      <c r="S2980" s="1" t="n">
        <v>0</v>
      </c>
      <c r="T2980" s="1" t="n">
        <v>89</v>
      </c>
      <c r="U2980" s="1" t="n">
        <v>0</v>
      </c>
      <c r="V2980" s="1" t="n">
        <f aca="false">ROUNDUP(SUM(J2980,R2980,L2980,N2980,T2980)/360,0)</f>
        <v>5</v>
      </c>
      <c r="W2980" s="1" t="n">
        <f aca="false">ROUNDUP(SUM(U2980,S2980,M2980,K2980,Q2980)/360*1.1,0)</f>
        <v>0</v>
      </c>
      <c r="X2980" s="1" t="n">
        <v>12677</v>
      </c>
      <c r="Y2980" s="1" t="n">
        <v>0</v>
      </c>
      <c r="Z2980" s="1" t="n">
        <v>740</v>
      </c>
      <c r="AA2980" s="1" t="n">
        <v>0</v>
      </c>
      <c r="AB2980" s="1" t="n">
        <v>794</v>
      </c>
      <c r="AC2980" s="1" t="n">
        <v>0</v>
      </c>
      <c r="AD2980" s="1" t="n">
        <v>0</v>
      </c>
      <c r="AE2980" s="1" t="n">
        <v>0</v>
      </c>
      <c r="AF2980" s="1" t="n">
        <v>4663</v>
      </c>
      <c r="AG2980" s="1" t="n">
        <v>0</v>
      </c>
      <c r="AH2980" s="1" t="n">
        <v>4199</v>
      </c>
      <c r="AI2980" s="1" t="n">
        <v>0</v>
      </c>
      <c r="AJ2980" s="1" t="n">
        <f aca="false">ROUNDUP(SUM(AF2980,X2980,Z2980,AB2980,AH2980)/360,0)</f>
        <v>65</v>
      </c>
      <c r="AK2980" s="1" t="n">
        <f aca="false">ROUNDUP(SUM(AI2980,AG2980,AA2980,Y2980,AE2980)/360*1.1,0)</f>
        <v>0</v>
      </c>
      <c r="AL2980" s="1" t="n">
        <v>8</v>
      </c>
      <c r="AM2980" s="1" t="n">
        <v>1</v>
      </c>
    </row>
    <row r="2981" customFormat="false" ht="15" hidden="false" customHeight="false" outlineLevel="0" collapsed="false">
      <c r="A2981" s="1" t="n">
        <v>430360</v>
      </c>
      <c r="B2981" s="1" t="str">
        <f aca="false">VLOOKUP(A2981,Municipios!$A$2:$B$5571,2,0)</f>
        <v>Cambará do Sul</v>
      </c>
      <c r="C2981" s="1" t="n">
        <v>3</v>
      </c>
      <c r="D2981" s="1" t="n">
        <v>17</v>
      </c>
      <c r="E2981" s="1" t="n">
        <v>5</v>
      </c>
      <c r="F2981" s="1" t="n">
        <v>3</v>
      </c>
      <c r="G2981" s="1" t="n">
        <v>4</v>
      </c>
      <c r="H2981" s="1" t="n">
        <f aca="false">SUM(C2981:G2981)</f>
        <v>32</v>
      </c>
      <c r="I2981" s="1" t="n">
        <v>0</v>
      </c>
      <c r="J2981" s="1" t="n">
        <v>318</v>
      </c>
      <c r="K2981" s="1" t="n">
        <v>0</v>
      </c>
      <c r="L2981" s="1" t="n">
        <v>0</v>
      </c>
      <c r="M2981" s="1" t="n">
        <v>0</v>
      </c>
      <c r="N2981" s="1" t="n">
        <v>24</v>
      </c>
      <c r="O2981" s="1" t="n">
        <v>0</v>
      </c>
      <c r="P2981" s="1" t="n">
        <v>0</v>
      </c>
      <c r="Q2981" s="1" t="n">
        <v>0</v>
      </c>
      <c r="R2981" s="1" t="n">
        <v>0</v>
      </c>
      <c r="S2981" s="1" t="n">
        <v>0</v>
      </c>
      <c r="T2981" s="1" t="n">
        <v>0</v>
      </c>
      <c r="U2981" s="1" t="n">
        <v>0</v>
      </c>
      <c r="V2981" s="1" t="n">
        <f aca="false">ROUNDUP(SUM(J2981,R2981,L2981,N2981,T2981)/360,0)</f>
        <v>1</v>
      </c>
      <c r="W2981" s="1" t="n">
        <f aca="false">ROUNDUP(SUM(U2981,S2981,M2981,K2981,Q2981)/360*1.1,0)</f>
        <v>0</v>
      </c>
      <c r="X2981" s="1" t="n">
        <v>1048</v>
      </c>
      <c r="Y2981" s="1" t="n">
        <v>0</v>
      </c>
      <c r="Z2981" s="1" t="n">
        <v>6</v>
      </c>
      <c r="AA2981" s="1" t="n">
        <v>0</v>
      </c>
      <c r="AB2981" s="1" t="n">
        <v>47</v>
      </c>
      <c r="AC2981" s="1" t="n">
        <v>0</v>
      </c>
      <c r="AD2981" s="1" t="n">
        <v>0</v>
      </c>
      <c r="AE2981" s="1" t="n">
        <v>0</v>
      </c>
      <c r="AF2981" s="1" t="n">
        <v>0</v>
      </c>
      <c r="AG2981" s="1" t="n">
        <v>0</v>
      </c>
      <c r="AH2981" s="1" t="n">
        <v>379</v>
      </c>
      <c r="AI2981" s="1" t="n">
        <v>0</v>
      </c>
      <c r="AJ2981" s="1" t="n">
        <f aca="false">ROUNDUP(SUM(AF2981,X2981,Z2981,AB2981,AH2981)/360,0)</f>
        <v>5</v>
      </c>
      <c r="AK2981" s="1" t="n">
        <f aca="false">ROUNDUP(SUM(AI2981,AG2981,AA2981,Y2981,AE2981)/360*1.1,0)</f>
        <v>0</v>
      </c>
      <c r="AL2981" s="1" t="n">
        <v>1</v>
      </c>
      <c r="AM2981" s="1" t="n">
        <v>0</v>
      </c>
    </row>
    <row r="2982" customFormat="false" ht="15" hidden="false" customHeight="false" outlineLevel="0" collapsed="false">
      <c r="A2982" s="1" t="n">
        <v>430370</v>
      </c>
      <c r="B2982" s="1" t="str">
        <f aca="false">VLOOKUP(A2982,Municipios!$A$2:$B$5571,2,0)</f>
        <v>Campina das Missões</v>
      </c>
      <c r="C2982" s="1" t="n">
        <v>3</v>
      </c>
      <c r="D2982" s="1" t="n">
        <v>22</v>
      </c>
      <c r="E2982" s="1" t="n">
        <v>4</v>
      </c>
      <c r="F2982" s="1" t="n">
        <v>11</v>
      </c>
      <c r="G2982" s="1" t="n">
        <v>6</v>
      </c>
      <c r="H2982" s="1" t="n">
        <f aca="false">SUM(C2982:G2982)</f>
        <v>46</v>
      </c>
      <c r="I2982" s="1" t="n">
        <v>0</v>
      </c>
      <c r="J2982" s="1" t="n">
        <v>793</v>
      </c>
      <c r="K2982" s="1" t="n">
        <v>0</v>
      </c>
      <c r="L2982" s="1" t="n">
        <v>0</v>
      </c>
      <c r="M2982" s="1" t="n">
        <v>0</v>
      </c>
      <c r="N2982" s="1" t="n">
        <v>93</v>
      </c>
      <c r="O2982" s="1" t="n">
        <v>0</v>
      </c>
      <c r="P2982" s="1" t="n">
        <v>0</v>
      </c>
      <c r="Q2982" s="1" t="n">
        <v>0</v>
      </c>
      <c r="R2982" s="1" t="n">
        <v>0</v>
      </c>
      <c r="S2982" s="1" t="n">
        <v>0</v>
      </c>
      <c r="T2982" s="1" t="n">
        <v>0</v>
      </c>
      <c r="U2982" s="1" t="n">
        <v>0</v>
      </c>
      <c r="V2982" s="1" t="n">
        <f aca="false">ROUNDUP(SUM(J2982,R2982,L2982,N2982,T2982)/360,0)</f>
        <v>3</v>
      </c>
      <c r="W2982" s="1" t="n">
        <f aca="false">ROUNDUP(SUM(U2982,S2982,M2982,K2982,Q2982)/360*1.1,0)</f>
        <v>0</v>
      </c>
      <c r="X2982" s="1" t="n">
        <v>3481</v>
      </c>
      <c r="Y2982" s="1" t="n">
        <v>0</v>
      </c>
      <c r="Z2982" s="1" t="n">
        <v>32</v>
      </c>
      <c r="AA2982" s="1" t="n">
        <v>0</v>
      </c>
      <c r="AB2982" s="1" t="n">
        <v>148</v>
      </c>
      <c r="AC2982" s="1" t="n">
        <v>0</v>
      </c>
      <c r="AD2982" s="1" t="n">
        <v>0</v>
      </c>
      <c r="AE2982" s="1" t="n">
        <v>0</v>
      </c>
      <c r="AF2982" s="1" t="n">
        <v>142</v>
      </c>
      <c r="AG2982" s="1" t="n">
        <v>0</v>
      </c>
      <c r="AH2982" s="1" t="n">
        <v>3367</v>
      </c>
      <c r="AI2982" s="1" t="n">
        <v>0</v>
      </c>
      <c r="AJ2982" s="1" t="n">
        <f aca="false">ROUNDUP(SUM(AF2982,X2982,Z2982,AB2982,AH2982)/360,0)</f>
        <v>20</v>
      </c>
      <c r="AK2982" s="1" t="n">
        <f aca="false">ROUNDUP(SUM(AI2982,AG2982,AA2982,Y2982,AE2982)/360*1.1,0)</f>
        <v>0</v>
      </c>
      <c r="AL2982" s="1" t="n">
        <v>2</v>
      </c>
      <c r="AM2982" s="1" t="n">
        <v>0</v>
      </c>
    </row>
    <row r="2983" customFormat="false" ht="15" hidden="false" customHeight="false" outlineLevel="0" collapsed="false">
      <c r="A2983" s="1" t="n">
        <v>430380</v>
      </c>
      <c r="B2983" s="1" t="str">
        <f aca="false">VLOOKUP(A2983,Municipios!$A$2:$B$5571,2,0)</f>
        <v>Campinas do Sul</v>
      </c>
      <c r="C2983" s="1" t="n">
        <v>1</v>
      </c>
      <c r="D2983" s="1" t="n">
        <v>31</v>
      </c>
      <c r="E2983" s="1" t="n">
        <v>5</v>
      </c>
      <c r="F2983" s="1" t="n">
        <v>2</v>
      </c>
      <c r="G2983" s="1" t="n">
        <v>8</v>
      </c>
      <c r="H2983" s="1" t="n">
        <f aca="false">SUM(C2983:G2983)</f>
        <v>47</v>
      </c>
      <c r="I2983" s="1" t="n">
        <v>0</v>
      </c>
      <c r="J2983" s="1" t="n">
        <v>420</v>
      </c>
      <c r="K2983" s="1" t="n">
        <v>0</v>
      </c>
      <c r="L2983" s="1" t="n">
        <v>0</v>
      </c>
      <c r="M2983" s="1" t="n">
        <v>0</v>
      </c>
      <c r="N2983" s="1" t="n">
        <v>0</v>
      </c>
      <c r="O2983" s="1" t="n">
        <v>0</v>
      </c>
      <c r="P2983" s="1" t="n">
        <v>0</v>
      </c>
      <c r="Q2983" s="1" t="n">
        <v>0</v>
      </c>
      <c r="R2983" s="1" t="n">
        <v>0</v>
      </c>
      <c r="S2983" s="1" t="n">
        <v>0</v>
      </c>
      <c r="T2983" s="1" t="n">
        <v>0</v>
      </c>
      <c r="U2983" s="1" t="n">
        <v>0</v>
      </c>
      <c r="V2983" s="1" t="n">
        <f aca="false">ROUNDUP(SUM(J2983,R2983,L2983,N2983,T2983)/360,0)</f>
        <v>2</v>
      </c>
      <c r="W2983" s="1" t="n">
        <f aca="false">ROUNDUP(SUM(U2983,S2983,M2983,K2983,Q2983)/360*1.1,0)</f>
        <v>0</v>
      </c>
      <c r="X2983" s="1" t="n">
        <v>544</v>
      </c>
      <c r="Y2983" s="1" t="n">
        <v>0</v>
      </c>
      <c r="Z2983" s="1" t="n">
        <v>0</v>
      </c>
      <c r="AA2983" s="1" t="n">
        <v>0</v>
      </c>
      <c r="AB2983" s="1" t="n">
        <v>0</v>
      </c>
      <c r="AC2983" s="1" t="n">
        <v>0</v>
      </c>
      <c r="AD2983" s="1" t="n">
        <v>0</v>
      </c>
      <c r="AE2983" s="1" t="n">
        <v>0</v>
      </c>
      <c r="AF2983" s="1" t="n">
        <v>0</v>
      </c>
      <c r="AG2983" s="1" t="n">
        <v>0</v>
      </c>
      <c r="AH2983" s="1" t="n">
        <v>0</v>
      </c>
      <c r="AI2983" s="1" t="n">
        <v>0</v>
      </c>
      <c r="AJ2983" s="1" t="n">
        <f aca="false">ROUNDUP(SUM(AF2983,X2983,Z2983,AB2983,AH2983)/360,0)</f>
        <v>2</v>
      </c>
      <c r="AK2983" s="1" t="n">
        <f aca="false">ROUNDUP(SUM(AI2983,AG2983,AA2983,Y2983,AE2983)/360*1.1,0)</f>
        <v>0</v>
      </c>
      <c r="AL2983" s="1" t="n">
        <v>2</v>
      </c>
      <c r="AM2983" s="1" t="n">
        <v>0</v>
      </c>
    </row>
    <row r="2984" customFormat="false" ht="15" hidden="false" customHeight="false" outlineLevel="0" collapsed="false">
      <c r="A2984" s="1" t="n">
        <v>430390</v>
      </c>
      <c r="B2984" s="1" t="str">
        <f aca="false">VLOOKUP(A2984,Municipios!$A$2:$B$5571,2,0)</f>
        <v>Campo Bom</v>
      </c>
      <c r="C2984" s="1" t="n">
        <v>14</v>
      </c>
      <c r="D2984" s="1" t="n">
        <v>28</v>
      </c>
      <c r="E2984" s="1" t="n">
        <v>10</v>
      </c>
      <c r="F2984" s="1" t="n">
        <v>0</v>
      </c>
      <c r="G2984" s="1" t="n">
        <v>8</v>
      </c>
      <c r="H2984" s="1" t="n">
        <f aca="false">SUM(C2984:G2984)</f>
        <v>60</v>
      </c>
      <c r="I2984" s="1" t="n">
        <v>10</v>
      </c>
      <c r="J2984" s="1" t="n">
        <v>1123</v>
      </c>
      <c r="K2984" s="1" t="n">
        <v>0</v>
      </c>
      <c r="L2984" s="1" t="n">
        <v>0</v>
      </c>
      <c r="M2984" s="1" t="n">
        <v>0</v>
      </c>
      <c r="N2984" s="1" t="n">
        <v>101</v>
      </c>
      <c r="O2984" s="1" t="n">
        <v>0</v>
      </c>
      <c r="P2984" s="1" t="n">
        <v>106</v>
      </c>
      <c r="Q2984" s="1" t="n">
        <v>378</v>
      </c>
      <c r="R2984" s="1" t="n">
        <v>40</v>
      </c>
      <c r="S2984" s="1" t="n">
        <v>0</v>
      </c>
      <c r="T2984" s="1" t="n">
        <v>0</v>
      </c>
      <c r="U2984" s="1" t="n">
        <v>0</v>
      </c>
      <c r="V2984" s="1" t="n">
        <f aca="false">ROUNDUP(SUM(J2984,R2984,L2984,N2984,T2984)/360,0)</f>
        <v>4</v>
      </c>
      <c r="W2984" s="1" t="n">
        <f aca="false">ROUNDUP(SUM(U2984,S2984,M2984,K2984,Q2984)/360*1.1,0)</f>
        <v>2</v>
      </c>
      <c r="X2984" s="1" t="n">
        <v>4391</v>
      </c>
      <c r="Y2984" s="1" t="n">
        <v>0</v>
      </c>
      <c r="Z2984" s="1" t="n">
        <v>1179</v>
      </c>
      <c r="AA2984" s="1" t="n">
        <v>0</v>
      </c>
      <c r="AB2984" s="1" t="n">
        <v>230</v>
      </c>
      <c r="AC2984" s="1" t="n">
        <v>0</v>
      </c>
      <c r="AD2984" s="1" t="n">
        <v>714</v>
      </c>
      <c r="AE2984" s="1" t="n">
        <v>1462</v>
      </c>
      <c r="AF2984" s="1" t="n">
        <v>2934</v>
      </c>
      <c r="AG2984" s="1" t="n">
        <v>0</v>
      </c>
      <c r="AH2984" s="1" t="n">
        <v>0</v>
      </c>
      <c r="AI2984" s="1" t="n">
        <v>0</v>
      </c>
      <c r="AJ2984" s="1" t="n">
        <f aca="false">ROUNDUP(SUM(AF2984,X2984,Z2984,AB2984,AH2984)/360,0)</f>
        <v>25</v>
      </c>
      <c r="AK2984" s="1" t="n">
        <f aca="false">ROUNDUP(SUM(AI2984,AG2984,AA2984,Y2984,AE2984)/360*1.1,0)</f>
        <v>5</v>
      </c>
      <c r="AL2984" s="1" t="n">
        <v>9</v>
      </c>
      <c r="AM2984" s="1" t="n">
        <v>1</v>
      </c>
    </row>
    <row r="2985" customFormat="false" ht="15" hidden="false" customHeight="false" outlineLevel="0" collapsed="false">
      <c r="A2985" s="1" t="n">
        <v>430400</v>
      </c>
      <c r="B2985" s="1" t="str">
        <f aca="false">VLOOKUP(A2985,Municipios!$A$2:$B$5571,2,0)</f>
        <v>Campo Novo</v>
      </c>
      <c r="C2985" s="1" t="n">
        <v>4</v>
      </c>
      <c r="D2985" s="1" t="n">
        <v>12</v>
      </c>
      <c r="E2985" s="1" t="n">
        <v>6</v>
      </c>
      <c r="F2985" s="1" t="n">
        <v>1</v>
      </c>
      <c r="G2985" s="1" t="n">
        <v>7</v>
      </c>
      <c r="H2985" s="1" t="n">
        <f aca="false">SUM(C2985:G2985)</f>
        <v>30</v>
      </c>
      <c r="I2985" s="1" t="n">
        <v>0</v>
      </c>
      <c r="J2985" s="1" t="n">
        <v>213</v>
      </c>
      <c r="K2985" s="1" t="n">
        <v>0</v>
      </c>
      <c r="L2985" s="1" t="n">
        <v>0</v>
      </c>
      <c r="M2985" s="1" t="n">
        <v>0</v>
      </c>
      <c r="N2985" s="1" t="n">
        <v>27</v>
      </c>
      <c r="O2985" s="1" t="n">
        <v>0</v>
      </c>
      <c r="P2985" s="1" t="n">
        <v>0</v>
      </c>
      <c r="Q2985" s="1" t="n">
        <v>0</v>
      </c>
      <c r="R2985" s="1" t="n">
        <v>0</v>
      </c>
      <c r="S2985" s="1" t="n">
        <v>0</v>
      </c>
      <c r="T2985" s="1" t="n">
        <v>0</v>
      </c>
      <c r="U2985" s="1" t="n">
        <v>0</v>
      </c>
      <c r="V2985" s="1" t="n">
        <f aca="false">ROUNDUP(SUM(J2985,R2985,L2985,N2985,T2985)/360,0)</f>
        <v>1</v>
      </c>
      <c r="W2985" s="1" t="n">
        <f aca="false">ROUNDUP(SUM(U2985,S2985,M2985,K2985,Q2985)/360*1.1,0)</f>
        <v>0</v>
      </c>
      <c r="X2985" s="1" t="n">
        <v>453</v>
      </c>
      <c r="Y2985" s="1" t="n">
        <v>0</v>
      </c>
      <c r="Z2985" s="1" t="n">
        <v>0</v>
      </c>
      <c r="AA2985" s="1" t="n">
        <v>0</v>
      </c>
      <c r="AB2985" s="1" t="n">
        <v>26</v>
      </c>
      <c r="AC2985" s="1" t="n">
        <v>0</v>
      </c>
      <c r="AD2985" s="1" t="n">
        <v>0</v>
      </c>
      <c r="AE2985" s="1" t="n">
        <v>0</v>
      </c>
      <c r="AF2985" s="1" t="n">
        <v>10</v>
      </c>
      <c r="AG2985" s="1" t="n">
        <v>0</v>
      </c>
      <c r="AH2985" s="1" t="n">
        <v>26</v>
      </c>
      <c r="AI2985" s="1" t="n">
        <v>0</v>
      </c>
      <c r="AJ2985" s="1" t="n">
        <f aca="false">ROUNDUP(SUM(AF2985,X2985,Z2985,AB2985,AH2985)/360,0)</f>
        <v>2</v>
      </c>
      <c r="AK2985" s="1" t="n">
        <f aca="false">ROUNDUP(SUM(AI2985,AG2985,AA2985,Y2985,AE2985)/360*1.1,0)</f>
        <v>0</v>
      </c>
      <c r="AL2985" s="1" t="n">
        <v>0</v>
      </c>
      <c r="AM2985" s="1" t="n">
        <v>0</v>
      </c>
    </row>
    <row r="2986" customFormat="false" ht="15" hidden="false" customHeight="false" outlineLevel="0" collapsed="false">
      <c r="A2986" s="1" t="n">
        <v>430420</v>
      </c>
      <c r="B2986" s="1" t="str">
        <f aca="false">VLOOKUP(A2986,Municipios!$A$2:$B$5571,2,0)</f>
        <v>Candelária</v>
      </c>
      <c r="C2986" s="1" t="n">
        <v>8</v>
      </c>
      <c r="D2986" s="1" t="n">
        <v>31</v>
      </c>
      <c r="E2986" s="1" t="n">
        <v>7</v>
      </c>
      <c r="F2986" s="1" t="n">
        <v>24</v>
      </c>
      <c r="G2986" s="1" t="n">
        <v>6</v>
      </c>
      <c r="H2986" s="1" t="n">
        <f aca="false">SUM(C2986:G2986)</f>
        <v>76</v>
      </c>
      <c r="I2986" s="1" t="n">
        <v>0</v>
      </c>
      <c r="J2986" s="1" t="n">
        <v>1440</v>
      </c>
      <c r="K2986" s="1" t="n">
        <v>0</v>
      </c>
      <c r="L2986" s="1" t="n">
        <v>0</v>
      </c>
      <c r="M2986" s="1" t="n">
        <v>0</v>
      </c>
      <c r="N2986" s="1" t="n">
        <v>427</v>
      </c>
      <c r="O2986" s="1" t="n">
        <v>0</v>
      </c>
      <c r="P2986" s="1" t="n">
        <v>0</v>
      </c>
      <c r="Q2986" s="1" t="n">
        <v>0</v>
      </c>
      <c r="R2986" s="1" t="n">
        <v>0</v>
      </c>
      <c r="S2986" s="1" t="n">
        <v>0</v>
      </c>
      <c r="T2986" s="1" t="n">
        <v>0</v>
      </c>
      <c r="U2986" s="1" t="n">
        <v>0</v>
      </c>
      <c r="V2986" s="1" t="n">
        <f aca="false">ROUNDUP(SUM(J2986,R2986,L2986,N2986,T2986)/360,0)</f>
        <v>6</v>
      </c>
      <c r="W2986" s="1" t="n">
        <f aca="false">ROUNDUP(SUM(U2986,S2986,M2986,K2986,Q2986)/360*1.1,0)</f>
        <v>0</v>
      </c>
      <c r="X2986" s="1" t="n">
        <v>7048</v>
      </c>
      <c r="Y2986" s="1" t="n">
        <v>0</v>
      </c>
      <c r="Z2986" s="1" t="n">
        <v>972</v>
      </c>
      <c r="AA2986" s="1" t="n">
        <v>0</v>
      </c>
      <c r="AB2986" s="1" t="n">
        <v>523</v>
      </c>
      <c r="AC2986" s="1" t="n">
        <v>0</v>
      </c>
      <c r="AD2986" s="1" t="n">
        <v>0</v>
      </c>
      <c r="AE2986" s="1" t="n">
        <v>0</v>
      </c>
      <c r="AF2986" s="1" t="n">
        <v>770</v>
      </c>
      <c r="AG2986" s="1" t="n">
        <v>0</v>
      </c>
      <c r="AH2986" s="1" t="n">
        <v>2341</v>
      </c>
      <c r="AI2986" s="1" t="n">
        <v>0</v>
      </c>
      <c r="AJ2986" s="1" t="n">
        <f aca="false">ROUNDUP(SUM(AF2986,X2986,Z2986,AB2986,AH2986)/360,0)</f>
        <v>33</v>
      </c>
      <c r="AK2986" s="1" t="n">
        <f aca="false">ROUNDUP(SUM(AI2986,AG2986,AA2986,Y2986,AE2986)/360*1.1,0)</f>
        <v>0</v>
      </c>
      <c r="AL2986" s="1" t="n">
        <v>1</v>
      </c>
      <c r="AM2986" s="1" t="n">
        <v>0</v>
      </c>
    </row>
    <row r="2987" customFormat="false" ht="15" hidden="false" customHeight="false" outlineLevel="0" collapsed="false">
      <c r="A2987" s="1" t="n">
        <v>430430</v>
      </c>
      <c r="B2987" s="1" t="str">
        <f aca="false">VLOOKUP(A2987,Municipios!$A$2:$B$5571,2,0)</f>
        <v>Cândido Godói</v>
      </c>
      <c r="C2987" s="1" t="n">
        <v>5</v>
      </c>
      <c r="D2987" s="1" t="n">
        <v>21</v>
      </c>
      <c r="E2987" s="1" t="n">
        <v>2</v>
      </c>
      <c r="F2987" s="1" t="n">
        <v>1</v>
      </c>
      <c r="G2987" s="1" t="n">
        <v>3</v>
      </c>
      <c r="H2987" s="1" t="n">
        <f aca="false">SUM(C2987:G2987)</f>
        <v>32</v>
      </c>
      <c r="I2987" s="1" t="n">
        <v>0</v>
      </c>
      <c r="J2987" s="1" t="n">
        <v>870</v>
      </c>
      <c r="K2987" s="1" t="n">
        <v>0</v>
      </c>
      <c r="L2987" s="1" t="n">
        <v>0</v>
      </c>
      <c r="M2987" s="1" t="n">
        <v>0</v>
      </c>
      <c r="N2987" s="1" t="n">
        <v>86</v>
      </c>
      <c r="O2987" s="1" t="n">
        <v>0</v>
      </c>
      <c r="P2987" s="1" t="n">
        <v>0</v>
      </c>
      <c r="Q2987" s="1" t="n">
        <v>0</v>
      </c>
      <c r="R2987" s="1" t="n">
        <v>0</v>
      </c>
      <c r="S2987" s="1" t="n">
        <v>0</v>
      </c>
      <c r="T2987" s="1" t="n">
        <v>0</v>
      </c>
      <c r="U2987" s="1" t="n">
        <v>0</v>
      </c>
      <c r="V2987" s="1" t="n">
        <f aca="false">ROUNDUP(SUM(J2987,R2987,L2987,N2987,T2987)/360,0)</f>
        <v>3</v>
      </c>
      <c r="W2987" s="1" t="n">
        <f aca="false">ROUNDUP(SUM(U2987,S2987,M2987,K2987,Q2987)/360*1.1,0)</f>
        <v>0</v>
      </c>
      <c r="X2987" s="1" t="n">
        <v>2145</v>
      </c>
      <c r="Y2987" s="1" t="n">
        <v>0</v>
      </c>
      <c r="Z2987" s="1" t="n">
        <v>101</v>
      </c>
      <c r="AA2987" s="1" t="n">
        <v>0</v>
      </c>
      <c r="AB2987" s="1" t="n">
        <v>62</v>
      </c>
      <c r="AC2987" s="1" t="n">
        <v>0</v>
      </c>
      <c r="AD2987" s="1" t="n">
        <v>0</v>
      </c>
      <c r="AE2987" s="1" t="n">
        <v>0</v>
      </c>
      <c r="AF2987" s="1" t="n">
        <v>144</v>
      </c>
      <c r="AG2987" s="1" t="n">
        <v>0</v>
      </c>
      <c r="AH2987" s="1" t="n">
        <v>145</v>
      </c>
      <c r="AI2987" s="1" t="n">
        <v>0</v>
      </c>
      <c r="AJ2987" s="1" t="n">
        <f aca="false">ROUNDUP(SUM(AF2987,X2987,Z2987,AB2987,AH2987)/360,0)</f>
        <v>8</v>
      </c>
      <c r="AK2987" s="1" t="n">
        <f aca="false">ROUNDUP(SUM(AI2987,AG2987,AA2987,Y2987,AE2987)/360*1.1,0)</f>
        <v>0</v>
      </c>
      <c r="AL2987" s="1" t="n">
        <v>2</v>
      </c>
      <c r="AM2987" s="1" t="n">
        <v>0</v>
      </c>
    </row>
    <row r="2988" customFormat="false" ht="15" hidden="false" customHeight="false" outlineLevel="0" collapsed="false">
      <c r="A2988" s="1" t="n">
        <v>430440</v>
      </c>
      <c r="B2988" s="1" t="str">
        <f aca="false">VLOOKUP(A2988,Municipios!$A$2:$B$5571,2,0)</f>
        <v>Canela</v>
      </c>
      <c r="C2988" s="1" t="n">
        <v>5</v>
      </c>
      <c r="D2988" s="1" t="n">
        <v>16</v>
      </c>
      <c r="E2988" s="1" t="n">
        <v>7</v>
      </c>
      <c r="F2988" s="1" t="n">
        <v>4</v>
      </c>
      <c r="G2988" s="1" t="n">
        <v>11</v>
      </c>
      <c r="H2988" s="1" t="n">
        <f aca="false">SUM(C2988:G2988)</f>
        <v>43</v>
      </c>
      <c r="I2988" s="1" t="n">
        <v>0</v>
      </c>
      <c r="J2988" s="1" t="n">
        <v>898</v>
      </c>
      <c r="K2988" s="1" t="n">
        <v>0</v>
      </c>
      <c r="L2988" s="1" t="n">
        <v>0</v>
      </c>
      <c r="M2988" s="1" t="n">
        <v>0</v>
      </c>
      <c r="N2988" s="1" t="n">
        <v>343</v>
      </c>
      <c r="O2988" s="1" t="n">
        <v>0</v>
      </c>
      <c r="P2988" s="1" t="n">
        <v>0</v>
      </c>
      <c r="Q2988" s="1" t="n">
        <v>0</v>
      </c>
      <c r="R2988" s="1" t="n">
        <v>0</v>
      </c>
      <c r="S2988" s="1" t="n">
        <v>0</v>
      </c>
      <c r="T2988" s="1" t="n">
        <v>0</v>
      </c>
      <c r="U2988" s="1" t="n">
        <v>0</v>
      </c>
      <c r="V2988" s="1" t="n">
        <f aca="false">ROUNDUP(SUM(J2988,R2988,L2988,N2988,T2988)/360,0)</f>
        <v>4</v>
      </c>
      <c r="W2988" s="1" t="n">
        <f aca="false">ROUNDUP(SUM(U2988,S2988,M2988,K2988,Q2988)/360*1.1,0)</f>
        <v>0</v>
      </c>
      <c r="X2988" s="1" t="n">
        <v>4183</v>
      </c>
      <c r="Y2988" s="1" t="n">
        <v>0</v>
      </c>
      <c r="Z2988" s="1" t="n">
        <v>979</v>
      </c>
      <c r="AA2988" s="1" t="n">
        <v>0</v>
      </c>
      <c r="AB2988" s="1" t="n">
        <v>740</v>
      </c>
      <c r="AC2988" s="1" t="n">
        <v>0</v>
      </c>
      <c r="AD2988" s="1" t="n">
        <v>0</v>
      </c>
      <c r="AE2988" s="1" t="n">
        <v>0</v>
      </c>
      <c r="AF2988" s="1" t="n">
        <v>1687</v>
      </c>
      <c r="AG2988" s="1" t="n">
        <v>0</v>
      </c>
      <c r="AH2988" s="1" t="n">
        <v>656</v>
      </c>
      <c r="AI2988" s="1" t="n">
        <v>0</v>
      </c>
      <c r="AJ2988" s="1" t="n">
        <f aca="false">ROUNDUP(SUM(AF2988,X2988,Z2988,AB2988,AH2988)/360,0)</f>
        <v>23</v>
      </c>
      <c r="AK2988" s="1" t="n">
        <f aca="false">ROUNDUP(SUM(AI2988,AG2988,AA2988,Y2988,AE2988)/360*1.1,0)</f>
        <v>0</v>
      </c>
      <c r="AL2988" s="1" t="n">
        <v>2</v>
      </c>
      <c r="AM2988" s="1" t="n">
        <v>0</v>
      </c>
    </row>
    <row r="2989" customFormat="false" ht="15" hidden="false" customHeight="false" outlineLevel="0" collapsed="false">
      <c r="A2989" s="1" t="n">
        <v>430450</v>
      </c>
      <c r="B2989" s="1" t="str">
        <f aca="false">VLOOKUP(A2989,Municipios!$A$2:$B$5571,2,0)</f>
        <v>Canguçu</v>
      </c>
      <c r="C2989" s="1" t="n">
        <v>14</v>
      </c>
      <c r="D2989" s="1" t="n">
        <v>41</v>
      </c>
      <c r="E2989" s="1" t="n">
        <v>9</v>
      </c>
      <c r="F2989" s="1" t="n">
        <v>10</v>
      </c>
      <c r="G2989" s="1" t="n">
        <v>12</v>
      </c>
      <c r="H2989" s="1" t="n">
        <f aca="false">SUM(C2989:G2989)</f>
        <v>86</v>
      </c>
      <c r="I2989" s="1" t="n">
        <v>10</v>
      </c>
      <c r="J2989" s="1" t="n">
        <v>2524</v>
      </c>
      <c r="K2989" s="1" t="n">
        <v>0</v>
      </c>
      <c r="L2989" s="1" t="n">
        <v>0</v>
      </c>
      <c r="M2989" s="1" t="n">
        <v>0</v>
      </c>
      <c r="N2989" s="1" t="n">
        <v>488</v>
      </c>
      <c r="O2989" s="1" t="n">
        <v>0</v>
      </c>
      <c r="P2989" s="1" t="n">
        <v>0</v>
      </c>
      <c r="Q2989" s="1" t="n">
        <v>0</v>
      </c>
      <c r="R2989" s="1" t="n">
        <v>0</v>
      </c>
      <c r="S2989" s="1" t="n">
        <v>0</v>
      </c>
      <c r="T2989" s="1" t="n">
        <v>0</v>
      </c>
      <c r="U2989" s="1" t="n">
        <v>0</v>
      </c>
      <c r="V2989" s="1" t="n">
        <f aca="false">ROUNDUP(SUM(J2989,R2989,L2989,N2989,T2989)/360,0)</f>
        <v>9</v>
      </c>
      <c r="W2989" s="1" t="n">
        <f aca="false">ROUNDUP(SUM(U2989,S2989,M2989,K2989,Q2989)/360*1.1,0)</f>
        <v>0</v>
      </c>
      <c r="X2989" s="1" t="n">
        <v>5654</v>
      </c>
      <c r="Y2989" s="1" t="n">
        <v>0</v>
      </c>
      <c r="Z2989" s="1" t="n">
        <v>798</v>
      </c>
      <c r="AA2989" s="1" t="n">
        <v>0</v>
      </c>
      <c r="AB2989" s="1" t="n">
        <v>533</v>
      </c>
      <c r="AC2989" s="1" t="n">
        <v>0</v>
      </c>
      <c r="AD2989" s="1" t="n">
        <v>0</v>
      </c>
      <c r="AE2989" s="1" t="n">
        <v>0</v>
      </c>
      <c r="AF2989" s="1" t="n">
        <v>879</v>
      </c>
      <c r="AG2989" s="1" t="n">
        <v>0</v>
      </c>
      <c r="AH2989" s="1" t="n">
        <v>2178</v>
      </c>
      <c r="AI2989" s="1" t="n">
        <v>0</v>
      </c>
      <c r="AJ2989" s="1" t="n">
        <f aca="false">ROUNDUP(SUM(AF2989,X2989,Z2989,AB2989,AH2989)/360,0)</f>
        <v>28</v>
      </c>
      <c r="AK2989" s="1" t="n">
        <f aca="false">ROUNDUP(SUM(AI2989,AG2989,AA2989,Y2989,AE2989)/360*1.1,0)</f>
        <v>0</v>
      </c>
      <c r="AL2989" s="1" t="n">
        <v>14</v>
      </c>
      <c r="AM2989" s="1" t="n">
        <v>1</v>
      </c>
    </row>
    <row r="2990" customFormat="false" ht="15" hidden="false" customHeight="false" outlineLevel="0" collapsed="false">
      <c r="A2990" s="1" t="n">
        <v>430460</v>
      </c>
      <c r="B2990" s="1" t="str">
        <f aca="false">VLOOKUP(A2990,Municipios!$A$2:$B$5571,2,0)</f>
        <v>Canoas</v>
      </c>
      <c r="C2990" s="1" t="n">
        <v>194</v>
      </c>
      <c r="D2990" s="1" t="n">
        <v>193</v>
      </c>
      <c r="E2990" s="1" t="n">
        <v>47</v>
      </c>
      <c r="F2990" s="1" t="n">
        <v>52</v>
      </c>
      <c r="G2990" s="1" t="n">
        <v>24</v>
      </c>
      <c r="H2990" s="1" t="n">
        <f aca="false">SUM(C2990:G2990)</f>
        <v>510</v>
      </c>
      <c r="I2990" s="1" t="n">
        <v>87</v>
      </c>
      <c r="J2990" s="1" t="n">
        <v>6212</v>
      </c>
      <c r="K2990" s="1" t="n">
        <v>0</v>
      </c>
      <c r="L2990" s="1" t="n">
        <v>0</v>
      </c>
      <c r="M2990" s="1" t="n">
        <v>0</v>
      </c>
      <c r="N2990" s="1" t="n">
        <v>2212</v>
      </c>
      <c r="O2990" s="1" t="n">
        <v>0</v>
      </c>
      <c r="P2990" s="1" t="n">
        <v>955</v>
      </c>
      <c r="Q2990" s="1" t="n">
        <v>1791</v>
      </c>
      <c r="R2990" s="1" t="n">
        <v>184</v>
      </c>
      <c r="S2990" s="1" t="n">
        <v>0</v>
      </c>
      <c r="T2990" s="1" t="n">
        <v>851</v>
      </c>
      <c r="U2990" s="1" t="n">
        <v>0</v>
      </c>
      <c r="V2990" s="1" t="n">
        <f aca="false">ROUNDUP(SUM(J2990,R2990,L2990,N2990,T2990)/360,0)</f>
        <v>27</v>
      </c>
      <c r="W2990" s="1" t="n">
        <f aca="false">ROUNDUP(SUM(U2990,S2990,M2990,K2990,Q2990)/360*1.1,0)</f>
        <v>6</v>
      </c>
      <c r="X2990" s="1" t="n">
        <v>67209</v>
      </c>
      <c r="Y2990" s="1" t="n">
        <v>0</v>
      </c>
      <c r="Z2990" s="1" t="n">
        <v>12225</v>
      </c>
      <c r="AA2990" s="1" t="n">
        <v>0</v>
      </c>
      <c r="AB2990" s="1" t="n">
        <v>4769</v>
      </c>
      <c r="AC2990" s="1" t="n">
        <v>51</v>
      </c>
      <c r="AD2990" s="1" t="n">
        <v>15904</v>
      </c>
      <c r="AE2990" s="1" t="n">
        <v>21743</v>
      </c>
      <c r="AF2990" s="1" t="n">
        <v>34229</v>
      </c>
      <c r="AG2990" s="1" t="n">
        <v>0</v>
      </c>
      <c r="AH2990" s="1" t="n">
        <v>13684</v>
      </c>
      <c r="AI2990" s="1" t="n">
        <v>0</v>
      </c>
      <c r="AJ2990" s="1" t="n">
        <f aca="false">ROUNDUP(SUM(AF2990,X2990,Z2990,AB2990,AH2990)/360,0)</f>
        <v>367</v>
      </c>
      <c r="AK2990" s="1" t="n">
        <f aca="false">ROUNDUP(SUM(AI2990,AG2990,AA2990,Y2990,AE2990)/360*1.1,0)</f>
        <v>67</v>
      </c>
      <c r="AL2990" s="1" t="n">
        <v>72</v>
      </c>
      <c r="AM2990" s="1" t="n">
        <v>3</v>
      </c>
    </row>
    <row r="2991" customFormat="false" ht="15" hidden="false" customHeight="false" outlineLevel="0" collapsed="false">
      <c r="A2991" s="1" t="n">
        <v>430463</v>
      </c>
      <c r="B2991" s="1" t="str">
        <f aca="false">VLOOKUP(A2991,Municipios!$A$2:$B$5571,2,0)</f>
        <v>Capão da Canoa</v>
      </c>
      <c r="C2991" s="1" t="n">
        <v>32</v>
      </c>
      <c r="D2991" s="1" t="n">
        <v>30</v>
      </c>
      <c r="E2991" s="1" t="n">
        <v>16</v>
      </c>
      <c r="F2991" s="1" t="n">
        <v>2</v>
      </c>
      <c r="G2991" s="1" t="n">
        <v>5</v>
      </c>
      <c r="H2991" s="1" t="n">
        <f aca="false">SUM(C2991:G2991)</f>
        <v>85</v>
      </c>
      <c r="I2991" s="1" t="n">
        <v>10</v>
      </c>
      <c r="J2991" s="1" t="n">
        <v>1265</v>
      </c>
      <c r="K2991" s="1" t="n">
        <v>0</v>
      </c>
      <c r="L2991" s="1" t="n">
        <v>0</v>
      </c>
      <c r="M2991" s="1" t="n">
        <v>0</v>
      </c>
      <c r="N2991" s="1" t="n">
        <v>319</v>
      </c>
      <c r="O2991" s="1" t="n">
        <v>0</v>
      </c>
      <c r="P2991" s="1" t="n">
        <v>139</v>
      </c>
      <c r="Q2991" s="1" t="n">
        <v>320</v>
      </c>
      <c r="R2991" s="1" t="n">
        <v>26</v>
      </c>
      <c r="S2991" s="1" t="n">
        <v>0</v>
      </c>
      <c r="T2991" s="1" t="n">
        <v>0</v>
      </c>
      <c r="U2991" s="1" t="n">
        <v>0</v>
      </c>
      <c r="V2991" s="1" t="n">
        <f aca="false">ROUNDUP(SUM(J2991,R2991,L2991,N2991,T2991)/360,0)</f>
        <v>5</v>
      </c>
      <c r="W2991" s="1" t="n">
        <f aca="false">ROUNDUP(SUM(U2991,S2991,M2991,K2991,Q2991)/360*1.1,0)</f>
        <v>1</v>
      </c>
      <c r="X2991" s="1" t="n">
        <v>7641</v>
      </c>
      <c r="Y2991" s="1" t="n">
        <v>0</v>
      </c>
      <c r="Z2991" s="1" t="n">
        <v>2314</v>
      </c>
      <c r="AA2991" s="1" t="n">
        <v>0</v>
      </c>
      <c r="AB2991" s="1" t="n">
        <v>722</v>
      </c>
      <c r="AC2991" s="1" t="n">
        <v>0</v>
      </c>
      <c r="AD2991" s="1" t="n">
        <v>1869</v>
      </c>
      <c r="AE2991" s="1" t="n">
        <v>3014</v>
      </c>
      <c r="AF2991" s="1" t="n">
        <v>6272</v>
      </c>
      <c r="AG2991" s="1" t="n">
        <v>0</v>
      </c>
      <c r="AH2991" s="1" t="n">
        <v>0</v>
      </c>
      <c r="AI2991" s="1" t="n">
        <v>0</v>
      </c>
      <c r="AJ2991" s="1" t="n">
        <f aca="false">ROUNDUP(SUM(AF2991,X2991,Z2991,AB2991,AH2991)/360,0)</f>
        <v>48</v>
      </c>
      <c r="AK2991" s="1" t="n">
        <f aca="false">ROUNDUP(SUM(AI2991,AG2991,AA2991,Y2991,AE2991)/360*1.1,0)</f>
        <v>10</v>
      </c>
      <c r="AL2991" s="1" t="n">
        <v>11</v>
      </c>
      <c r="AM2991" s="1" t="n">
        <v>1</v>
      </c>
    </row>
    <row r="2992" customFormat="false" ht="15" hidden="false" customHeight="false" outlineLevel="0" collapsed="false">
      <c r="A2992" s="1" t="n">
        <v>430470</v>
      </c>
      <c r="B2992" s="1" t="str">
        <f aca="false">VLOOKUP(A2992,Municipios!$A$2:$B$5571,2,0)</f>
        <v>Carazinho</v>
      </c>
      <c r="C2992" s="1" t="n">
        <v>20</v>
      </c>
      <c r="D2992" s="1" t="n">
        <v>40</v>
      </c>
      <c r="E2992" s="1" t="n">
        <v>12</v>
      </c>
      <c r="F2992" s="1" t="n">
        <v>10</v>
      </c>
      <c r="G2992" s="1" t="n">
        <v>13</v>
      </c>
      <c r="H2992" s="1" t="n">
        <f aca="false">SUM(C2992:G2992)</f>
        <v>95</v>
      </c>
      <c r="I2992" s="1" t="n">
        <v>7</v>
      </c>
      <c r="J2992" s="1" t="n">
        <v>2111</v>
      </c>
      <c r="K2992" s="1" t="n">
        <v>0</v>
      </c>
      <c r="L2992" s="1" t="n">
        <v>0</v>
      </c>
      <c r="M2992" s="1" t="n">
        <v>0</v>
      </c>
      <c r="N2992" s="1" t="n">
        <v>377</v>
      </c>
      <c r="O2992" s="1" t="n">
        <v>0</v>
      </c>
      <c r="P2992" s="1" t="n">
        <v>243</v>
      </c>
      <c r="Q2992" s="1" t="n">
        <v>281</v>
      </c>
      <c r="R2992" s="1" t="n">
        <v>0</v>
      </c>
      <c r="S2992" s="1" t="n">
        <v>0</v>
      </c>
      <c r="T2992" s="1" t="n">
        <v>0</v>
      </c>
      <c r="U2992" s="1" t="n">
        <v>0</v>
      </c>
      <c r="V2992" s="1" t="n">
        <f aca="false">ROUNDUP(SUM(J2992,R2992,L2992,N2992,T2992)/360,0)</f>
        <v>7</v>
      </c>
      <c r="W2992" s="1" t="n">
        <f aca="false">ROUNDUP(SUM(U2992,S2992,M2992,K2992,Q2992)/360*1.1,0)</f>
        <v>1</v>
      </c>
      <c r="X2992" s="1" t="n">
        <v>10573</v>
      </c>
      <c r="Y2992" s="1" t="n">
        <v>0</v>
      </c>
      <c r="Z2992" s="1" t="n">
        <v>1870</v>
      </c>
      <c r="AA2992" s="1" t="n">
        <v>0</v>
      </c>
      <c r="AB2992" s="1" t="n">
        <v>603</v>
      </c>
      <c r="AC2992" s="1" t="n">
        <v>0</v>
      </c>
      <c r="AD2992" s="1" t="n">
        <v>1803</v>
      </c>
      <c r="AE2992" s="1" t="n">
        <v>1618</v>
      </c>
      <c r="AF2992" s="1" t="n">
        <v>4911</v>
      </c>
      <c r="AG2992" s="1" t="n">
        <v>0</v>
      </c>
      <c r="AH2992" s="1" t="n">
        <v>3195</v>
      </c>
      <c r="AI2992" s="1" t="n">
        <v>0</v>
      </c>
      <c r="AJ2992" s="1" t="n">
        <f aca="false">ROUNDUP(SUM(AF2992,X2992,Z2992,AB2992,AH2992)/360,0)</f>
        <v>59</v>
      </c>
      <c r="AK2992" s="1" t="n">
        <f aca="false">ROUNDUP(SUM(AI2992,AG2992,AA2992,Y2992,AE2992)/360*1.1,0)</f>
        <v>5</v>
      </c>
      <c r="AL2992" s="1" t="n">
        <v>7</v>
      </c>
      <c r="AM2992" s="1" t="n">
        <v>0</v>
      </c>
    </row>
    <row r="2993" customFormat="false" ht="15" hidden="false" customHeight="false" outlineLevel="0" collapsed="false">
      <c r="A2993" s="1" t="n">
        <v>430480</v>
      </c>
      <c r="B2993" s="1" t="str">
        <f aca="false">VLOOKUP(A2993,Municipios!$A$2:$B$5571,2,0)</f>
        <v>Carlos Barbosa</v>
      </c>
      <c r="C2993" s="1" t="n">
        <v>12</v>
      </c>
      <c r="D2993" s="1" t="n">
        <v>18</v>
      </c>
      <c r="E2993" s="1" t="n">
        <v>4</v>
      </c>
      <c r="F2993" s="1" t="n">
        <v>0</v>
      </c>
      <c r="G2993" s="1" t="n">
        <v>4</v>
      </c>
      <c r="H2993" s="1" t="n">
        <f aca="false">SUM(C2993:G2993)</f>
        <v>38</v>
      </c>
      <c r="I2993" s="1" t="n">
        <v>0</v>
      </c>
      <c r="J2993" s="1" t="n">
        <v>610</v>
      </c>
      <c r="K2993" s="1" t="n">
        <v>0</v>
      </c>
      <c r="L2993" s="1" t="n">
        <v>0</v>
      </c>
      <c r="M2993" s="1" t="n">
        <v>0</v>
      </c>
      <c r="N2993" s="1" t="n">
        <v>114</v>
      </c>
      <c r="O2993" s="1" t="n">
        <v>0</v>
      </c>
      <c r="P2993" s="1" t="n">
        <v>0</v>
      </c>
      <c r="Q2993" s="1" t="n">
        <v>0</v>
      </c>
      <c r="R2993" s="1" t="n">
        <v>0</v>
      </c>
      <c r="S2993" s="1" t="n">
        <v>0</v>
      </c>
      <c r="T2993" s="1" t="n">
        <v>0</v>
      </c>
      <c r="U2993" s="1" t="n">
        <v>0</v>
      </c>
      <c r="V2993" s="1" t="n">
        <f aca="false">ROUNDUP(SUM(J2993,R2993,L2993,N2993,T2993)/360,0)</f>
        <v>3</v>
      </c>
      <c r="W2993" s="1" t="n">
        <f aca="false">ROUNDUP(SUM(U2993,S2993,M2993,K2993,Q2993)/360*1.1,0)</f>
        <v>0</v>
      </c>
      <c r="X2993" s="1" t="n">
        <v>3209</v>
      </c>
      <c r="Y2993" s="1" t="n">
        <v>0</v>
      </c>
      <c r="Z2993" s="1" t="n">
        <v>0</v>
      </c>
      <c r="AA2993" s="1" t="n">
        <v>0</v>
      </c>
      <c r="AB2993" s="1" t="n">
        <v>100</v>
      </c>
      <c r="AC2993" s="1" t="n">
        <v>0</v>
      </c>
      <c r="AD2993" s="1" t="n">
        <v>0</v>
      </c>
      <c r="AE2993" s="1" t="n">
        <v>0</v>
      </c>
      <c r="AF2993" s="1" t="n">
        <v>1099</v>
      </c>
      <c r="AG2993" s="1" t="n">
        <v>0</v>
      </c>
      <c r="AH2993" s="1" t="n">
        <v>0</v>
      </c>
      <c r="AI2993" s="1" t="n">
        <v>0</v>
      </c>
      <c r="AJ2993" s="1" t="n">
        <f aca="false">ROUNDUP(SUM(AF2993,X2993,Z2993,AB2993,AH2993)/360,0)</f>
        <v>13</v>
      </c>
      <c r="AK2993" s="1" t="n">
        <f aca="false">ROUNDUP(SUM(AI2993,AG2993,AA2993,Y2993,AE2993)/360*1.1,0)</f>
        <v>0</v>
      </c>
      <c r="AL2993" s="1" t="n">
        <v>2</v>
      </c>
      <c r="AM2993" s="1" t="n">
        <v>1</v>
      </c>
    </row>
    <row r="2994" customFormat="false" ht="15" hidden="false" customHeight="false" outlineLevel="0" collapsed="false">
      <c r="A2994" s="1" t="n">
        <v>430490</v>
      </c>
      <c r="B2994" s="1" t="str">
        <f aca="false">VLOOKUP(A2994,Municipios!$A$2:$B$5571,2,0)</f>
        <v>Casca</v>
      </c>
      <c r="C2994" s="1" t="n">
        <v>2</v>
      </c>
      <c r="D2994" s="1" t="n">
        <v>11</v>
      </c>
      <c r="E2994" s="1" t="n">
        <v>4</v>
      </c>
      <c r="F2994" s="1" t="n">
        <v>4</v>
      </c>
      <c r="G2994" s="1" t="n">
        <v>2</v>
      </c>
      <c r="H2994" s="1" t="n">
        <f aca="false">SUM(C2994:G2994)</f>
        <v>23</v>
      </c>
      <c r="I2994" s="1" t="n">
        <v>0</v>
      </c>
      <c r="J2994" s="1" t="n">
        <v>591</v>
      </c>
      <c r="K2994" s="1" t="n">
        <v>0</v>
      </c>
      <c r="L2994" s="1" t="n">
        <v>0</v>
      </c>
      <c r="M2994" s="1" t="n">
        <v>0</v>
      </c>
      <c r="N2994" s="1" t="n">
        <v>4</v>
      </c>
      <c r="O2994" s="1" t="n">
        <v>0</v>
      </c>
      <c r="P2994" s="1" t="n">
        <v>0</v>
      </c>
      <c r="Q2994" s="1" t="n">
        <v>0</v>
      </c>
      <c r="R2994" s="1" t="n">
        <v>0</v>
      </c>
      <c r="S2994" s="1" t="n">
        <v>0</v>
      </c>
      <c r="T2994" s="1" t="n">
        <v>0</v>
      </c>
      <c r="U2994" s="1" t="n">
        <v>0</v>
      </c>
      <c r="V2994" s="1" t="n">
        <f aca="false">ROUNDUP(SUM(J2994,R2994,L2994,N2994,T2994)/360,0)</f>
        <v>2</v>
      </c>
      <c r="W2994" s="1" t="n">
        <f aca="false">ROUNDUP(SUM(U2994,S2994,M2994,K2994,Q2994)/360*1.1,0)</f>
        <v>0</v>
      </c>
      <c r="X2994" s="1" t="n">
        <v>791</v>
      </c>
      <c r="Y2994" s="1" t="n">
        <v>0</v>
      </c>
      <c r="Z2994" s="1" t="n">
        <v>62</v>
      </c>
      <c r="AA2994" s="1" t="n">
        <v>0</v>
      </c>
      <c r="AB2994" s="1" t="n">
        <v>19</v>
      </c>
      <c r="AC2994" s="1" t="n">
        <v>0</v>
      </c>
      <c r="AD2994" s="1" t="n">
        <v>0</v>
      </c>
      <c r="AE2994" s="1" t="n">
        <v>0</v>
      </c>
      <c r="AF2994" s="1" t="n">
        <v>257</v>
      </c>
      <c r="AG2994" s="1" t="n">
        <v>0</v>
      </c>
      <c r="AH2994" s="1" t="n">
        <v>1305</v>
      </c>
      <c r="AI2994" s="1" t="n">
        <v>0</v>
      </c>
      <c r="AJ2994" s="1" t="n">
        <f aca="false">ROUNDUP(SUM(AF2994,X2994,Z2994,AB2994,AH2994)/360,0)</f>
        <v>7</v>
      </c>
      <c r="AK2994" s="1" t="n">
        <f aca="false">ROUNDUP(SUM(AI2994,AG2994,AA2994,Y2994,AE2994)/360*1.1,0)</f>
        <v>0</v>
      </c>
      <c r="AL2994" s="1" t="n">
        <v>2</v>
      </c>
      <c r="AM2994" s="1" t="n">
        <v>0</v>
      </c>
    </row>
    <row r="2995" customFormat="false" ht="15" hidden="false" customHeight="false" outlineLevel="0" collapsed="false">
      <c r="A2995" s="1" t="n">
        <v>430510</v>
      </c>
      <c r="B2995" s="1" t="str">
        <f aca="false">VLOOKUP(A2995,Municipios!$A$2:$B$5571,2,0)</f>
        <v>Caxias do Sul</v>
      </c>
      <c r="C2995" s="1" t="n">
        <v>99</v>
      </c>
      <c r="D2995" s="1" t="n">
        <v>224</v>
      </c>
      <c r="E2995" s="1" t="n">
        <v>44</v>
      </c>
      <c r="F2995" s="1" t="n">
        <v>197</v>
      </c>
      <c r="G2995" s="1" t="n">
        <v>27</v>
      </c>
      <c r="H2995" s="1" t="n">
        <f aca="false">SUM(C2995:G2995)</f>
        <v>591</v>
      </c>
      <c r="I2995" s="1" t="n">
        <v>62</v>
      </c>
      <c r="J2995" s="1" t="n">
        <v>7192</v>
      </c>
      <c r="K2995" s="1" t="n">
        <v>0</v>
      </c>
      <c r="L2995" s="1" t="n">
        <v>0</v>
      </c>
      <c r="M2995" s="1" t="n">
        <v>0</v>
      </c>
      <c r="N2995" s="1" t="n">
        <v>1995</v>
      </c>
      <c r="O2995" s="1" t="n">
        <v>0</v>
      </c>
      <c r="P2995" s="1" t="n">
        <v>1076</v>
      </c>
      <c r="Q2995" s="1" t="n">
        <v>1456</v>
      </c>
      <c r="R2995" s="1" t="n">
        <v>64</v>
      </c>
      <c r="S2995" s="1" t="n">
        <v>0</v>
      </c>
      <c r="T2995" s="1" t="n">
        <v>91</v>
      </c>
      <c r="U2995" s="1" t="n">
        <v>0</v>
      </c>
      <c r="V2995" s="1" t="n">
        <f aca="false">ROUNDUP(SUM(J2995,R2995,L2995,N2995,T2995)/360,0)</f>
        <v>26</v>
      </c>
      <c r="W2995" s="1" t="n">
        <f aca="false">ROUNDUP(SUM(U2995,S2995,M2995,K2995,Q2995)/360*1.1,0)</f>
        <v>5</v>
      </c>
      <c r="X2995" s="1" t="n">
        <v>46848</v>
      </c>
      <c r="Y2995" s="1" t="n">
        <v>100</v>
      </c>
      <c r="Z2995" s="1" t="n">
        <v>9757</v>
      </c>
      <c r="AA2995" s="1" t="n">
        <v>0</v>
      </c>
      <c r="AB2995" s="1" t="n">
        <v>2278</v>
      </c>
      <c r="AC2995" s="1" t="n">
        <v>30</v>
      </c>
      <c r="AD2995" s="1" t="n">
        <v>13760</v>
      </c>
      <c r="AE2995" s="1" t="n">
        <v>17586</v>
      </c>
      <c r="AF2995" s="1" t="n">
        <v>37981</v>
      </c>
      <c r="AG2995" s="1" t="n">
        <v>68</v>
      </c>
      <c r="AH2995" s="1" t="n">
        <v>57505</v>
      </c>
      <c r="AI2995" s="1" t="n">
        <v>0</v>
      </c>
      <c r="AJ2995" s="1" t="n">
        <f aca="false">ROUNDUP(SUM(AF2995,X2995,Z2995,AB2995,AH2995)/360,0)</f>
        <v>429</v>
      </c>
      <c r="AK2995" s="1" t="n">
        <f aca="false">ROUNDUP(SUM(AI2995,AG2995,AA2995,Y2995,AE2995)/360*1.1,0)</f>
        <v>55</v>
      </c>
      <c r="AL2995" s="1" t="n">
        <v>221</v>
      </c>
      <c r="AM2995" s="1" t="n">
        <v>5</v>
      </c>
    </row>
    <row r="2996" customFormat="false" ht="15" hidden="false" customHeight="false" outlineLevel="0" collapsed="false">
      <c r="A2996" s="1" t="n">
        <v>430520</v>
      </c>
      <c r="B2996" s="1" t="str">
        <f aca="false">VLOOKUP(A2996,Municipios!$A$2:$B$5571,2,0)</f>
        <v>Cerro Largo</v>
      </c>
      <c r="C2996" s="1" t="n">
        <v>4</v>
      </c>
      <c r="D2996" s="1" t="n">
        <v>14</v>
      </c>
      <c r="E2996" s="1" t="n">
        <v>8</v>
      </c>
      <c r="F2996" s="1" t="n">
        <v>2</v>
      </c>
      <c r="G2996" s="1" t="n">
        <v>6</v>
      </c>
      <c r="H2996" s="1" t="n">
        <f aca="false">SUM(C2996:G2996)</f>
        <v>34</v>
      </c>
      <c r="I2996" s="1" t="n">
        <v>0</v>
      </c>
      <c r="J2996" s="1" t="n">
        <v>631</v>
      </c>
      <c r="K2996" s="1" t="n">
        <v>0</v>
      </c>
      <c r="L2996" s="1" t="n">
        <v>0</v>
      </c>
      <c r="M2996" s="1" t="n">
        <v>0</v>
      </c>
      <c r="N2996" s="1" t="n">
        <v>74</v>
      </c>
      <c r="O2996" s="1" t="n">
        <v>0</v>
      </c>
      <c r="P2996" s="1" t="n">
        <v>0</v>
      </c>
      <c r="Q2996" s="1" t="n">
        <v>0</v>
      </c>
      <c r="R2996" s="1" t="n">
        <v>0</v>
      </c>
      <c r="S2996" s="1" t="n">
        <v>0</v>
      </c>
      <c r="T2996" s="1" t="n">
        <v>0</v>
      </c>
      <c r="U2996" s="1" t="n">
        <v>0</v>
      </c>
      <c r="V2996" s="1" t="n">
        <f aca="false">ROUNDUP(SUM(J2996,R2996,L2996,N2996,T2996)/360,0)</f>
        <v>2</v>
      </c>
      <c r="W2996" s="1" t="n">
        <f aca="false">ROUNDUP(SUM(U2996,S2996,M2996,K2996,Q2996)/360*1.1,0)</f>
        <v>0</v>
      </c>
      <c r="X2996" s="1" t="n">
        <v>1876</v>
      </c>
      <c r="Y2996" s="1" t="n">
        <v>0</v>
      </c>
      <c r="Z2996" s="1" t="n">
        <v>2</v>
      </c>
      <c r="AA2996" s="1" t="n">
        <v>0</v>
      </c>
      <c r="AB2996" s="1" t="n">
        <v>51</v>
      </c>
      <c r="AC2996" s="1" t="n">
        <v>0</v>
      </c>
      <c r="AD2996" s="1" t="n">
        <v>0</v>
      </c>
      <c r="AE2996" s="1" t="n">
        <v>0</v>
      </c>
      <c r="AF2996" s="1" t="n">
        <v>12</v>
      </c>
      <c r="AG2996" s="1" t="n">
        <v>0</v>
      </c>
      <c r="AH2996" s="1" t="n">
        <v>0</v>
      </c>
      <c r="AI2996" s="1" t="n">
        <v>0</v>
      </c>
      <c r="AJ2996" s="1" t="n">
        <f aca="false">ROUNDUP(SUM(AF2996,X2996,Z2996,AB2996,AH2996)/360,0)</f>
        <v>6</v>
      </c>
      <c r="AK2996" s="1" t="n">
        <f aca="false">ROUNDUP(SUM(AI2996,AG2996,AA2996,Y2996,AE2996)/360*1.1,0)</f>
        <v>0</v>
      </c>
      <c r="AL2996" s="1" t="n">
        <v>1</v>
      </c>
      <c r="AM2996" s="1" t="n">
        <v>1</v>
      </c>
    </row>
    <row r="2997" customFormat="false" ht="15" hidden="false" customHeight="false" outlineLevel="0" collapsed="false">
      <c r="A2997" s="1" t="n">
        <v>430530</v>
      </c>
      <c r="B2997" s="1" t="str">
        <f aca="false">VLOOKUP(A2997,Municipios!$A$2:$B$5571,2,0)</f>
        <v>Chapada</v>
      </c>
      <c r="C2997" s="1" t="n">
        <v>6</v>
      </c>
      <c r="D2997" s="1" t="n">
        <v>22</v>
      </c>
      <c r="E2997" s="1" t="n">
        <v>4</v>
      </c>
      <c r="F2997" s="1" t="n">
        <v>0</v>
      </c>
      <c r="G2997" s="1" t="n">
        <v>4</v>
      </c>
      <c r="H2997" s="1" t="n">
        <f aca="false">SUM(C2997:G2997)</f>
        <v>36</v>
      </c>
      <c r="I2997" s="1" t="n">
        <v>0</v>
      </c>
      <c r="J2997" s="1" t="n">
        <v>510</v>
      </c>
      <c r="K2997" s="1" t="n">
        <v>0</v>
      </c>
      <c r="L2997" s="1" t="n">
        <v>0</v>
      </c>
      <c r="M2997" s="1" t="n">
        <v>0</v>
      </c>
      <c r="N2997" s="1" t="n">
        <v>0</v>
      </c>
      <c r="O2997" s="1" t="n">
        <v>0</v>
      </c>
      <c r="P2997" s="1" t="n">
        <v>0</v>
      </c>
      <c r="Q2997" s="1" t="n">
        <v>0</v>
      </c>
      <c r="R2997" s="1" t="n">
        <v>0</v>
      </c>
      <c r="S2997" s="1" t="n">
        <v>0</v>
      </c>
      <c r="T2997" s="1" t="n">
        <v>0</v>
      </c>
      <c r="U2997" s="1" t="n">
        <v>0</v>
      </c>
      <c r="V2997" s="1" t="n">
        <f aca="false">ROUNDUP(SUM(J2997,R2997,L2997,N2997,T2997)/360,0)</f>
        <v>2</v>
      </c>
      <c r="W2997" s="1" t="n">
        <f aca="false">ROUNDUP(SUM(U2997,S2997,M2997,K2997,Q2997)/360*1.1,0)</f>
        <v>0</v>
      </c>
      <c r="X2997" s="1" t="n">
        <v>584</v>
      </c>
      <c r="Y2997" s="1" t="n">
        <v>0</v>
      </c>
      <c r="Z2997" s="1" t="n">
        <v>0</v>
      </c>
      <c r="AA2997" s="1" t="n">
        <v>0</v>
      </c>
      <c r="AB2997" s="1" t="n">
        <v>0</v>
      </c>
      <c r="AC2997" s="1" t="n">
        <v>0</v>
      </c>
      <c r="AD2997" s="1" t="n">
        <v>0</v>
      </c>
      <c r="AE2997" s="1" t="n">
        <v>0</v>
      </c>
      <c r="AF2997" s="1" t="n">
        <v>14</v>
      </c>
      <c r="AG2997" s="1" t="n">
        <v>0</v>
      </c>
      <c r="AH2997" s="1" t="n">
        <v>0</v>
      </c>
      <c r="AI2997" s="1" t="n">
        <v>0</v>
      </c>
      <c r="AJ2997" s="1" t="n">
        <f aca="false">ROUNDUP(SUM(AF2997,X2997,Z2997,AB2997,AH2997)/360,0)</f>
        <v>2</v>
      </c>
      <c r="AK2997" s="1" t="n">
        <f aca="false">ROUNDUP(SUM(AI2997,AG2997,AA2997,Y2997,AE2997)/360*1.1,0)</f>
        <v>0</v>
      </c>
      <c r="AL2997" s="1" t="n">
        <v>1</v>
      </c>
      <c r="AM2997" s="1" t="n">
        <v>0</v>
      </c>
    </row>
    <row r="2998" customFormat="false" ht="15" hidden="false" customHeight="false" outlineLevel="0" collapsed="false">
      <c r="A2998" s="1" t="n">
        <v>430535</v>
      </c>
      <c r="B2998" s="1" t="str">
        <f aca="false">VLOOKUP(A2998,Municipios!$A$2:$B$5571,2,0)</f>
        <v>Charqueadas</v>
      </c>
      <c r="C2998" s="1" t="n">
        <v>0</v>
      </c>
      <c r="D2998" s="1" t="n">
        <v>51</v>
      </c>
      <c r="E2998" s="1" t="n">
        <v>0</v>
      </c>
      <c r="F2998" s="1" t="n">
        <v>9</v>
      </c>
      <c r="G2998" s="1" t="n">
        <v>0</v>
      </c>
      <c r="H2998" s="1" t="n">
        <f aca="false">SUM(C2998:G2998)</f>
        <v>60</v>
      </c>
      <c r="I2998" s="1" t="n">
        <v>0</v>
      </c>
      <c r="J2998" s="1" t="n">
        <v>1568</v>
      </c>
      <c r="K2998" s="1" t="n">
        <v>0</v>
      </c>
      <c r="L2998" s="1" t="n">
        <v>0</v>
      </c>
      <c r="M2998" s="1" t="n">
        <v>0</v>
      </c>
      <c r="N2998" s="1" t="n">
        <v>0</v>
      </c>
      <c r="O2998" s="1" t="n">
        <v>0</v>
      </c>
      <c r="P2998" s="1" t="n">
        <v>0</v>
      </c>
      <c r="Q2998" s="1" t="n">
        <v>0</v>
      </c>
      <c r="R2998" s="1" t="n">
        <v>0</v>
      </c>
      <c r="S2998" s="1" t="n">
        <v>0</v>
      </c>
      <c r="T2998" s="1" t="n">
        <v>0</v>
      </c>
      <c r="U2998" s="1" t="n">
        <v>0</v>
      </c>
      <c r="V2998" s="1" t="n">
        <f aca="false">ROUNDUP(SUM(J2998,R2998,L2998,N2998,T2998)/360,0)</f>
        <v>5</v>
      </c>
      <c r="W2998" s="1" t="n">
        <f aca="false">ROUNDUP(SUM(U2998,S2998,M2998,K2998,Q2998)/360*1.1,0)</f>
        <v>0</v>
      </c>
      <c r="X2998" s="1" t="n">
        <v>5931</v>
      </c>
      <c r="Y2998" s="1" t="n">
        <v>0</v>
      </c>
      <c r="Z2998" s="1" t="n">
        <v>0</v>
      </c>
      <c r="AA2998" s="1" t="n">
        <v>0</v>
      </c>
      <c r="AB2998" s="1" t="n">
        <v>0</v>
      </c>
      <c r="AC2998" s="1" t="n">
        <v>0</v>
      </c>
      <c r="AD2998" s="1" t="n">
        <v>0</v>
      </c>
      <c r="AE2998" s="1" t="n">
        <v>0</v>
      </c>
      <c r="AF2998" s="1" t="n">
        <v>0</v>
      </c>
      <c r="AG2998" s="1" t="n">
        <v>0</v>
      </c>
      <c r="AH2998" s="1" t="n">
        <v>1755</v>
      </c>
      <c r="AI2998" s="1" t="n">
        <v>0</v>
      </c>
      <c r="AJ2998" s="1" t="n">
        <f aca="false">ROUNDUP(SUM(AF2998,X2998,Z2998,AB2998,AH2998)/360,0)</f>
        <v>22</v>
      </c>
      <c r="AK2998" s="1" t="n">
        <f aca="false">ROUNDUP(SUM(AI2998,AG2998,AA2998,Y2998,AE2998)/360*1.1,0)</f>
        <v>0</v>
      </c>
      <c r="AL2998" s="1" t="n">
        <v>1</v>
      </c>
      <c r="AM2998" s="1" t="n">
        <v>1</v>
      </c>
    </row>
    <row r="2999" customFormat="false" ht="15" hidden="false" customHeight="false" outlineLevel="0" collapsed="false">
      <c r="A2999" s="1" t="n">
        <v>430540</v>
      </c>
      <c r="B2999" s="1" t="str">
        <f aca="false">VLOOKUP(A2999,Municipios!$A$2:$B$5571,2,0)</f>
        <v>Chiapetta</v>
      </c>
      <c r="C2999" s="1" t="n">
        <v>1</v>
      </c>
      <c r="D2999" s="1" t="n">
        <v>14</v>
      </c>
      <c r="E2999" s="1" t="n">
        <v>4</v>
      </c>
      <c r="F2999" s="1" t="n">
        <v>1</v>
      </c>
      <c r="G2999" s="1" t="n">
        <v>5</v>
      </c>
      <c r="H2999" s="1" t="n">
        <f aca="false">SUM(C2999:G2999)</f>
        <v>25</v>
      </c>
      <c r="I2999" s="1" t="n">
        <v>0</v>
      </c>
      <c r="J2999" s="1" t="n">
        <v>546</v>
      </c>
      <c r="K2999" s="1" t="n">
        <v>0</v>
      </c>
      <c r="L2999" s="1" t="n">
        <v>0</v>
      </c>
      <c r="M2999" s="1" t="n">
        <v>0</v>
      </c>
      <c r="N2999" s="1" t="n">
        <v>129</v>
      </c>
      <c r="O2999" s="1" t="n">
        <v>0</v>
      </c>
      <c r="P2999" s="1" t="n">
        <v>0</v>
      </c>
      <c r="Q2999" s="1" t="n">
        <v>0</v>
      </c>
      <c r="R2999" s="1" t="n">
        <v>0</v>
      </c>
      <c r="S2999" s="1" t="n">
        <v>0</v>
      </c>
      <c r="T2999" s="1" t="n">
        <v>0</v>
      </c>
      <c r="U2999" s="1" t="n">
        <v>0</v>
      </c>
      <c r="V2999" s="1" t="n">
        <f aca="false">ROUNDUP(SUM(J2999,R2999,L2999,N2999,T2999)/360,0)</f>
        <v>2</v>
      </c>
      <c r="W2999" s="1" t="n">
        <f aca="false">ROUNDUP(SUM(U2999,S2999,M2999,K2999,Q2999)/360*1.1,0)</f>
        <v>0</v>
      </c>
      <c r="X2999" s="1" t="n">
        <v>629</v>
      </c>
      <c r="Y2999" s="1" t="n">
        <v>0</v>
      </c>
      <c r="Z2999" s="1" t="n">
        <v>54</v>
      </c>
      <c r="AA2999" s="1" t="n">
        <v>0</v>
      </c>
      <c r="AB2999" s="1" t="n">
        <v>46</v>
      </c>
      <c r="AC2999" s="1" t="n">
        <v>0</v>
      </c>
      <c r="AD2999" s="1" t="n">
        <v>0</v>
      </c>
      <c r="AE2999" s="1" t="n">
        <v>0</v>
      </c>
      <c r="AF2999" s="1" t="n">
        <v>0</v>
      </c>
      <c r="AG2999" s="1" t="n">
        <v>0</v>
      </c>
      <c r="AH2999" s="1" t="n">
        <v>104</v>
      </c>
      <c r="AI2999" s="1" t="n">
        <v>0</v>
      </c>
      <c r="AJ2999" s="1" t="n">
        <f aca="false">ROUNDUP(SUM(AF2999,X2999,Z2999,AB2999,AH2999)/360,0)</f>
        <v>3</v>
      </c>
      <c r="AK2999" s="1" t="n">
        <f aca="false">ROUNDUP(SUM(AI2999,AG2999,AA2999,Y2999,AE2999)/360*1.1,0)</f>
        <v>0</v>
      </c>
      <c r="AL2999" s="1" t="n">
        <v>0</v>
      </c>
      <c r="AM2999" s="1" t="n">
        <v>0</v>
      </c>
    </row>
    <row r="3000" customFormat="false" ht="15" hidden="false" customHeight="false" outlineLevel="0" collapsed="false">
      <c r="A3000" s="1" t="n">
        <v>430570</v>
      </c>
      <c r="B3000" s="1" t="str">
        <f aca="false">VLOOKUP(A3000,Municipios!$A$2:$B$5571,2,0)</f>
        <v>Condor</v>
      </c>
      <c r="C3000" s="1" t="n">
        <v>1</v>
      </c>
      <c r="D3000" s="1" t="n">
        <v>6</v>
      </c>
      <c r="E3000" s="1" t="n">
        <v>3</v>
      </c>
      <c r="F3000" s="1" t="n">
        <v>5</v>
      </c>
      <c r="G3000" s="1" t="n">
        <v>1</v>
      </c>
      <c r="H3000" s="1" t="n">
        <f aca="false">SUM(C3000:G3000)</f>
        <v>16</v>
      </c>
      <c r="I3000" s="1" t="n">
        <v>0</v>
      </c>
      <c r="J3000" s="1" t="n">
        <v>235</v>
      </c>
      <c r="K3000" s="1" t="n">
        <v>0</v>
      </c>
      <c r="L3000" s="1" t="n">
        <v>0</v>
      </c>
      <c r="M3000" s="1" t="n">
        <v>0</v>
      </c>
      <c r="N3000" s="1" t="n">
        <v>0</v>
      </c>
      <c r="O3000" s="1" t="n">
        <v>0</v>
      </c>
      <c r="P3000" s="1" t="n">
        <v>0</v>
      </c>
      <c r="Q3000" s="1" t="n">
        <v>0</v>
      </c>
      <c r="R3000" s="1" t="n">
        <v>0</v>
      </c>
      <c r="S3000" s="1" t="n">
        <v>0</v>
      </c>
      <c r="T3000" s="1" t="n">
        <v>0</v>
      </c>
      <c r="U3000" s="1" t="n">
        <v>0</v>
      </c>
      <c r="V3000" s="1" t="n">
        <f aca="false">ROUNDUP(SUM(J3000,R3000,L3000,N3000,T3000)/360,0)</f>
        <v>1</v>
      </c>
      <c r="W3000" s="1" t="n">
        <f aca="false">ROUNDUP(SUM(U3000,S3000,M3000,K3000,Q3000)/360*1.1,0)</f>
        <v>0</v>
      </c>
      <c r="X3000" s="1" t="n">
        <v>534</v>
      </c>
      <c r="Y3000" s="1" t="n">
        <v>0</v>
      </c>
      <c r="Z3000" s="1" t="n">
        <v>112</v>
      </c>
      <c r="AA3000" s="1" t="n">
        <v>0</v>
      </c>
      <c r="AB3000" s="1" t="n">
        <v>173</v>
      </c>
      <c r="AC3000" s="1" t="n">
        <v>0</v>
      </c>
      <c r="AD3000" s="1" t="n">
        <v>0</v>
      </c>
      <c r="AE3000" s="1" t="n">
        <v>0</v>
      </c>
      <c r="AF3000" s="1" t="n">
        <v>235</v>
      </c>
      <c r="AG3000" s="1" t="n">
        <v>0</v>
      </c>
      <c r="AH3000" s="1" t="n">
        <v>1263</v>
      </c>
      <c r="AI3000" s="1" t="n">
        <v>0</v>
      </c>
      <c r="AJ3000" s="1" t="n">
        <f aca="false">ROUNDUP(SUM(AF3000,X3000,Z3000,AB3000,AH3000)/360,0)</f>
        <v>7</v>
      </c>
      <c r="AK3000" s="1" t="n">
        <f aca="false">ROUNDUP(SUM(AI3000,AG3000,AA3000,Y3000,AE3000)/360*1.1,0)</f>
        <v>0</v>
      </c>
      <c r="AL3000" s="1" t="n">
        <v>1</v>
      </c>
      <c r="AM3000" s="1" t="n">
        <v>0</v>
      </c>
    </row>
    <row r="3001" customFormat="false" ht="15" hidden="false" customHeight="false" outlineLevel="0" collapsed="false">
      <c r="A3001" s="1" t="n">
        <v>430580</v>
      </c>
      <c r="B3001" s="1" t="str">
        <f aca="false">VLOOKUP(A3001,Municipios!$A$2:$B$5571,2,0)</f>
        <v>Constantina</v>
      </c>
      <c r="C3001" s="1" t="n">
        <v>4</v>
      </c>
      <c r="D3001" s="1" t="n">
        <v>5</v>
      </c>
      <c r="E3001" s="1" t="n">
        <v>4</v>
      </c>
      <c r="F3001" s="1" t="n">
        <v>0</v>
      </c>
      <c r="G3001" s="1" t="n">
        <v>5</v>
      </c>
      <c r="H3001" s="1" t="n">
        <f aca="false">SUM(C3001:G3001)</f>
        <v>18</v>
      </c>
      <c r="I3001" s="1" t="n">
        <v>0</v>
      </c>
      <c r="J3001" s="1" t="n">
        <v>532</v>
      </c>
      <c r="K3001" s="1" t="n">
        <v>0</v>
      </c>
      <c r="L3001" s="1" t="n">
        <v>0</v>
      </c>
      <c r="M3001" s="1" t="n">
        <v>0</v>
      </c>
      <c r="N3001" s="1" t="n">
        <v>190</v>
      </c>
      <c r="O3001" s="1" t="n">
        <v>0</v>
      </c>
      <c r="P3001" s="1" t="n">
        <v>0</v>
      </c>
      <c r="Q3001" s="1" t="n">
        <v>0</v>
      </c>
      <c r="R3001" s="1" t="n">
        <v>0</v>
      </c>
      <c r="S3001" s="1" t="n">
        <v>0</v>
      </c>
      <c r="T3001" s="1" t="n">
        <v>0</v>
      </c>
      <c r="U3001" s="1" t="n">
        <v>0</v>
      </c>
      <c r="V3001" s="1" t="n">
        <f aca="false">ROUNDUP(SUM(J3001,R3001,L3001,N3001,T3001)/360,0)</f>
        <v>3</v>
      </c>
      <c r="W3001" s="1" t="n">
        <f aca="false">ROUNDUP(SUM(U3001,S3001,M3001,K3001,Q3001)/360*1.1,0)</f>
        <v>0</v>
      </c>
      <c r="X3001" s="1" t="n">
        <v>915</v>
      </c>
      <c r="Y3001" s="1" t="n">
        <v>0</v>
      </c>
      <c r="Z3001" s="1" t="n">
        <v>0</v>
      </c>
      <c r="AA3001" s="1" t="n">
        <v>0</v>
      </c>
      <c r="AB3001" s="1" t="n">
        <v>69</v>
      </c>
      <c r="AC3001" s="1" t="n">
        <v>0</v>
      </c>
      <c r="AD3001" s="1" t="n">
        <v>0</v>
      </c>
      <c r="AE3001" s="1" t="n">
        <v>0</v>
      </c>
      <c r="AF3001" s="1" t="n">
        <v>0</v>
      </c>
      <c r="AG3001" s="1" t="n">
        <v>0</v>
      </c>
      <c r="AH3001" s="1" t="n">
        <v>0</v>
      </c>
      <c r="AI3001" s="1" t="n">
        <v>0</v>
      </c>
      <c r="AJ3001" s="1" t="n">
        <f aca="false">ROUNDUP(SUM(AF3001,X3001,Z3001,AB3001,AH3001)/360,0)</f>
        <v>3</v>
      </c>
      <c r="AK3001" s="1" t="n">
        <f aca="false">ROUNDUP(SUM(AI3001,AG3001,AA3001,Y3001,AE3001)/360*1.1,0)</f>
        <v>0</v>
      </c>
      <c r="AL3001" s="1" t="n">
        <v>2</v>
      </c>
      <c r="AM3001" s="1" t="n">
        <v>0</v>
      </c>
    </row>
    <row r="3002" customFormat="false" ht="15" hidden="false" customHeight="false" outlineLevel="0" collapsed="false">
      <c r="A3002" s="1" t="n">
        <v>430590</v>
      </c>
      <c r="B3002" s="1" t="str">
        <f aca="false">VLOOKUP(A3002,Municipios!$A$2:$B$5571,2,0)</f>
        <v>Coronel Bicaco</v>
      </c>
      <c r="C3002" s="1" t="n">
        <v>0</v>
      </c>
      <c r="D3002" s="1" t="n">
        <v>15</v>
      </c>
      <c r="E3002" s="1" t="n">
        <v>0</v>
      </c>
      <c r="F3002" s="1" t="n">
        <v>0</v>
      </c>
      <c r="G3002" s="1" t="n">
        <v>4</v>
      </c>
      <c r="H3002" s="1" t="n">
        <f aca="false">SUM(C3002:G3002)</f>
        <v>19</v>
      </c>
      <c r="I3002" s="1" t="n">
        <v>0</v>
      </c>
      <c r="J3002" s="1" t="n">
        <v>631</v>
      </c>
      <c r="K3002" s="1" t="n">
        <v>0</v>
      </c>
      <c r="L3002" s="1" t="n">
        <v>0</v>
      </c>
      <c r="M3002" s="1" t="n">
        <v>0</v>
      </c>
      <c r="N3002" s="1" t="n">
        <v>206</v>
      </c>
      <c r="O3002" s="1" t="n">
        <v>0</v>
      </c>
      <c r="P3002" s="1" t="n">
        <v>0</v>
      </c>
      <c r="Q3002" s="1" t="n">
        <v>0</v>
      </c>
      <c r="R3002" s="1" t="n">
        <v>0</v>
      </c>
      <c r="S3002" s="1" t="n">
        <v>0</v>
      </c>
      <c r="T3002" s="1" t="n">
        <v>0</v>
      </c>
      <c r="U3002" s="1" t="n">
        <v>0</v>
      </c>
      <c r="V3002" s="1" t="n">
        <f aca="false">ROUNDUP(SUM(J3002,R3002,L3002,N3002,T3002)/360,0)</f>
        <v>3</v>
      </c>
      <c r="W3002" s="1" t="n">
        <f aca="false">ROUNDUP(SUM(U3002,S3002,M3002,K3002,Q3002)/360*1.1,0)</f>
        <v>0</v>
      </c>
      <c r="X3002" s="1" t="n">
        <v>1074</v>
      </c>
      <c r="Y3002" s="1" t="n">
        <v>0</v>
      </c>
      <c r="Z3002" s="1" t="n">
        <v>0</v>
      </c>
      <c r="AA3002" s="1" t="n">
        <v>0</v>
      </c>
      <c r="AB3002" s="1" t="n">
        <v>96</v>
      </c>
      <c r="AC3002" s="1" t="n">
        <v>0</v>
      </c>
      <c r="AD3002" s="1" t="n">
        <v>0</v>
      </c>
      <c r="AE3002" s="1" t="n">
        <v>0</v>
      </c>
      <c r="AF3002" s="1" t="n">
        <v>0</v>
      </c>
      <c r="AG3002" s="1" t="n">
        <v>0</v>
      </c>
      <c r="AH3002" s="1" t="n">
        <v>0</v>
      </c>
      <c r="AI3002" s="1" t="n">
        <v>0</v>
      </c>
      <c r="AJ3002" s="1" t="n">
        <f aca="false">ROUNDUP(SUM(AF3002,X3002,Z3002,AB3002,AH3002)/360,0)</f>
        <v>4</v>
      </c>
      <c r="AK3002" s="1" t="n">
        <f aca="false">ROUNDUP(SUM(AI3002,AG3002,AA3002,Y3002,AE3002)/360*1.1,0)</f>
        <v>0</v>
      </c>
      <c r="AL3002" s="1" t="n">
        <v>1</v>
      </c>
      <c r="AM3002" s="1" t="n">
        <v>0</v>
      </c>
    </row>
    <row r="3003" customFormat="false" ht="15" hidden="false" customHeight="false" outlineLevel="0" collapsed="false">
      <c r="A3003" s="1" t="n">
        <v>430600</v>
      </c>
      <c r="B3003" s="1" t="str">
        <f aca="false">VLOOKUP(A3003,Municipios!$A$2:$B$5571,2,0)</f>
        <v>Crissiumal</v>
      </c>
      <c r="C3003" s="1" t="n">
        <v>6</v>
      </c>
      <c r="D3003" s="1" t="n">
        <v>16</v>
      </c>
      <c r="E3003" s="1" t="n">
        <v>7</v>
      </c>
      <c r="F3003" s="1" t="n">
        <v>4</v>
      </c>
      <c r="G3003" s="1" t="n">
        <v>6</v>
      </c>
      <c r="H3003" s="1" t="n">
        <f aca="false">SUM(C3003:G3003)</f>
        <v>39</v>
      </c>
      <c r="I3003" s="1" t="n">
        <v>0</v>
      </c>
      <c r="J3003" s="1" t="n">
        <v>638</v>
      </c>
      <c r="K3003" s="1" t="n">
        <v>0</v>
      </c>
      <c r="L3003" s="1" t="n">
        <v>0</v>
      </c>
      <c r="M3003" s="1" t="n">
        <v>0</v>
      </c>
      <c r="N3003" s="1" t="n">
        <v>205</v>
      </c>
      <c r="O3003" s="1" t="n">
        <v>0</v>
      </c>
      <c r="P3003" s="1" t="n">
        <v>0</v>
      </c>
      <c r="Q3003" s="1" t="n">
        <v>0</v>
      </c>
      <c r="R3003" s="1" t="n">
        <v>0</v>
      </c>
      <c r="S3003" s="1" t="n">
        <v>0</v>
      </c>
      <c r="T3003" s="1" t="n">
        <v>0</v>
      </c>
      <c r="U3003" s="1" t="n">
        <v>0</v>
      </c>
      <c r="V3003" s="1" t="n">
        <f aca="false">ROUNDUP(SUM(J3003,R3003,L3003,N3003,T3003)/360,0)</f>
        <v>3</v>
      </c>
      <c r="W3003" s="1" t="n">
        <f aca="false">ROUNDUP(SUM(U3003,S3003,M3003,K3003,Q3003)/360*1.1,0)</f>
        <v>0</v>
      </c>
      <c r="X3003" s="1" t="n">
        <v>2102</v>
      </c>
      <c r="Y3003" s="1" t="n">
        <v>0</v>
      </c>
      <c r="Z3003" s="1" t="n">
        <v>282</v>
      </c>
      <c r="AA3003" s="1" t="n">
        <v>0</v>
      </c>
      <c r="AB3003" s="1" t="n">
        <v>257</v>
      </c>
      <c r="AC3003" s="1" t="n">
        <v>0</v>
      </c>
      <c r="AD3003" s="1" t="n">
        <v>0</v>
      </c>
      <c r="AE3003" s="1" t="n">
        <v>0</v>
      </c>
      <c r="AF3003" s="1" t="n">
        <v>762</v>
      </c>
      <c r="AG3003" s="1" t="n">
        <v>0</v>
      </c>
      <c r="AH3003" s="1" t="n">
        <v>1218</v>
      </c>
      <c r="AI3003" s="1" t="n">
        <v>0</v>
      </c>
      <c r="AJ3003" s="1" t="n">
        <f aca="false">ROUNDUP(SUM(AF3003,X3003,Z3003,AB3003,AH3003)/360,0)</f>
        <v>13</v>
      </c>
      <c r="AK3003" s="1" t="n">
        <f aca="false">ROUNDUP(SUM(AI3003,AG3003,AA3003,Y3003,AE3003)/360*1.1,0)</f>
        <v>0</v>
      </c>
      <c r="AL3003" s="1" t="n">
        <v>1</v>
      </c>
      <c r="AM3003" s="1" t="n">
        <v>0</v>
      </c>
    </row>
    <row r="3004" customFormat="false" ht="15" hidden="false" customHeight="false" outlineLevel="0" collapsed="false">
      <c r="A3004" s="1" t="n">
        <v>430610</v>
      </c>
      <c r="B3004" s="1" t="str">
        <f aca="false">VLOOKUP(A3004,Municipios!$A$2:$B$5571,2,0)</f>
        <v>Cruz Alta</v>
      </c>
      <c r="C3004" s="1" t="n">
        <v>49</v>
      </c>
      <c r="D3004" s="1" t="n">
        <v>43</v>
      </c>
      <c r="E3004" s="1" t="n">
        <v>4</v>
      </c>
      <c r="F3004" s="1" t="n">
        <v>10</v>
      </c>
      <c r="G3004" s="1" t="n">
        <v>17</v>
      </c>
      <c r="H3004" s="1" t="n">
        <f aca="false">SUM(C3004:G3004)</f>
        <v>123</v>
      </c>
      <c r="I3004" s="1" t="n">
        <v>8</v>
      </c>
      <c r="J3004" s="1" t="n">
        <v>1911</v>
      </c>
      <c r="K3004" s="1" t="n">
        <v>0</v>
      </c>
      <c r="L3004" s="1" t="n">
        <v>0</v>
      </c>
      <c r="M3004" s="1" t="n">
        <v>0</v>
      </c>
      <c r="N3004" s="1" t="n">
        <v>548</v>
      </c>
      <c r="O3004" s="1" t="n">
        <v>0</v>
      </c>
      <c r="P3004" s="1" t="n">
        <v>159</v>
      </c>
      <c r="Q3004" s="1" t="n">
        <v>195</v>
      </c>
      <c r="R3004" s="1" t="n">
        <v>29</v>
      </c>
      <c r="S3004" s="1" t="n">
        <v>0</v>
      </c>
      <c r="T3004" s="1" t="n">
        <v>27</v>
      </c>
      <c r="U3004" s="1" t="n">
        <v>0</v>
      </c>
      <c r="V3004" s="1" t="n">
        <f aca="false">ROUNDUP(SUM(J3004,R3004,L3004,N3004,T3004)/360,0)</f>
        <v>7</v>
      </c>
      <c r="W3004" s="1" t="n">
        <f aca="false">ROUNDUP(SUM(U3004,S3004,M3004,K3004,Q3004)/360*1.1,0)</f>
        <v>1</v>
      </c>
      <c r="X3004" s="1" t="n">
        <v>11269</v>
      </c>
      <c r="Y3004" s="1" t="n">
        <v>0</v>
      </c>
      <c r="Z3004" s="1" t="n">
        <v>1005</v>
      </c>
      <c r="AA3004" s="1" t="n">
        <v>0</v>
      </c>
      <c r="AB3004" s="1" t="n">
        <v>764</v>
      </c>
      <c r="AC3004" s="1" t="n">
        <v>0</v>
      </c>
      <c r="AD3004" s="1" t="n">
        <v>2334</v>
      </c>
      <c r="AE3004" s="1" t="n">
        <v>2766</v>
      </c>
      <c r="AF3004" s="1" t="n">
        <v>10231</v>
      </c>
      <c r="AG3004" s="1" t="n">
        <v>0</v>
      </c>
      <c r="AH3004" s="1" t="n">
        <v>99</v>
      </c>
      <c r="AI3004" s="1" t="n">
        <v>0</v>
      </c>
      <c r="AJ3004" s="1" t="n">
        <f aca="false">ROUNDUP(SUM(AF3004,X3004,Z3004,AB3004,AH3004)/360,0)</f>
        <v>65</v>
      </c>
      <c r="AK3004" s="1" t="n">
        <f aca="false">ROUNDUP(SUM(AI3004,AG3004,AA3004,Y3004,AE3004)/360*1.1,0)</f>
        <v>9</v>
      </c>
      <c r="AL3004" s="1" t="n">
        <v>10</v>
      </c>
      <c r="AM3004" s="1" t="n">
        <v>1</v>
      </c>
    </row>
    <row r="3005" customFormat="false" ht="15" hidden="false" customHeight="false" outlineLevel="0" collapsed="false">
      <c r="A3005" s="1" t="n">
        <v>430620</v>
      </c>
      <c r="B3005" s="1" t="str">
        <f aca="false">VLOOKUP(A3005,Municipios!$A$2:$B$5571,2,0)</f>
        <v>Cruzeiro do Sul</v>
      </c>
      <c r="C3005" s="1" t="n">
        <v>2</v>
      </c>
      <c r="D3005" s="1" t="n">
        <v>19</v>
      </c>
      <c r="E3005" s="1" t="n">
        <v>4</v>
      </c>
      <c r="F3005" s="1" t="n">
        <v>2</v>
      </c>
      <c r="G3005" s="1" t="n">
        <v>4</v>
      </c>
      <c r="H3005" s="1" t="n">
        <f aca="false">SUM(C3005:G3005)</f>
        <v>31</v>
      </c>
      <c r="I3005" s="1" t="n">
        <v>0</v>
      </c>
      <c r="J3005" s="1" t="n">
        <v>483</v>
      </c>
      <c r="K3005" s="1" t="n">
        <v>0</v>
      </c>
      <c r="L3005" s="1" t="n">
        <v>0</v>
      </c>
      <c r="M3005" s="1" t="n">
        <v>0</v>
      </c>
      <c r="N3005" s="1" t="n">
        <v>9</v>
      </c>
      <c r="O3005" s="1" t="n">
        <v>0</v>
      </c>
      <c r="P3005" s="1" t="n">
        <v>0</v>
      </c>
      <c r="Q3005" s="1" t="n">
        <v>0</v>
      </c>
      <c r="R3005" s="1" t="n">
        <v>0</v>
      </c>
      <c r="S3005" s="1" t="n">
        <v>0</v>
      </c>
      <c r="T3005" s="1" t="n">
        <v>0</v>
      </c>
      <c r="U3005" s="1" t="n">
        <v>0</v>
      </c>
      <c r="V3005" s="1" t="n">
        <f aca="false">ROUNDUP(SUM(J3005,R3005,L3005,N3005,T3005)/360,0)</f>
        <v>2</v>
      </c>
      <c r="W3005" s="1" t="n">
        <f aca="false">ROUNDUP(SUM(U3005,S3005,M3005,K3005,Q3005)/360*1.1,0)</f>
        <v>0</v>
      </c>
      <c r="X3005" s="1" t="n">
        <v>751</v>
      </c>
      <c r="Y3005" s="1" t="n">
        <v>0</v>
      </c>
      <c r="Z3005" s="1" t="n">
        <v>0</v>
      </c>
      <c r="AA3005" s="1" t="n">
        <v>0</v>
      </c>
      <c r="AB3005" s="1" t="n">
        <v>7</v>
      </c>
      <c r="AC3005" s="1" t="n">
        <v>0</v>
      </c>
      <c r="AD3005" s="1" t="n">
        <v>0</v>
      </c>
      <c r="AE3005" s="1" t="n">
        <v>0</v>
      </c>
      <c r="AF3005" s="1" t="n">
        <v>0</v>
      </c>
      <c r="AG3005" s="1" t="n">
        <v>0</v>
      </c>
      <c r="AH3005" s="1" t="n">
        <v>0</v>
      </c>
      <c r="AI3005" s="1" t="n">
        <v>0</v>
      </c>
      <c r="AJ3005" s="1" t="n">
        <f aca="false">ROUNDUP(SUM(AF3005,X3005,Z3005,AB3005,AH3005)/360,0)</f>
        <v>3</v>
      </c>
      <c r="AK3005" s="1" t="n">
        <f aca="false">ROUNDUP(SUM(AI3005,AG3005,AA3005,Y3005,AE3005)/360*1.1,0)</f>
        <v>0</v>
      </c>
      <c r="AL3005" s="1" t="n">
        <v>0</v>
      </c>
      <c r="AM3005" s="1" t="n">
        <v>0</v>
      </c>
    </row>
    <row r="3006" customFormat="false" ht="15" hidden="false" customHeight="false" outlineLevel="0" collapsed="false">
      <c r="A3006" s="1" t="n">
        <v>430630</v>
      </c>
      <c r="B3006" s="1" t="str">
        <f aca="false">VLOOKUP(A3006,Municipios!$A$2:$B$5571,2,0)</f>
        <v>David Canabarro</v>
      </c>
      <c r="C3006" s="1" t="n">
        <v>6</v>
      </c>
      <c r="D3006" s="1" t="n">
        <v>9</v>
      </c>
      <c r="E3006" s="1" t="n">
        <v>4</v>
      </c>
      <c r="F3006" s="1" t="n">
        <v>1</v>
      </c>
      <c r="G3006" s="1" t="n">
        <v>4</v>
      </c>
      <c r="H3006" s="1" t="n">
        <f aca="false">SUM(C3006:G3006)</f>
        <v>24</v>
      </c>
      <c r="I3006" s="1" t="n">
        <v>0</v>
      </c>
      <c r="J3006" s="1" t="n">
        <v>525</v>
      </c>
      <c r="K3006" s="1" t="n">
        <v>0</v>
      </c>
      <c r="L3006" s="1" t="n">
        <v>0</v>
      </c>
      <c r="M3006" s="1" t="n">
        <v>0</v>
      </c>
      <c r="N3006" s="1" t="n">
        <v>29</v>
      </c>
      <c r="O3006" s="1" t="n">
        <v>0</v>
      </c>
      <c r="P3006" s="1" t="n">
        <v>0</v>
      </c>
      <c r="Q3006" s="1" t="n">
        <v>0</v>
      </c>
      <c r="R3006" s="1" t="n">
        <v>0</v>
      </c>
      <c r="S3006" s="1" t="n">
        <v>0</v>
      </c>
      <c r="T3006" s="1" t="n">
        <v>0</v>
      </c>
      <c r="U3006" s="1" t="n">
        <v>0</v>
      </c>
      <c r="V3006" s="1" t="n">
        <f aca="false">ROUNDUP(SUM(J3006,R3006,L3006,N3006,T3006)/360,0)</f>
        <v>2</v>
      </c>
      <c r="W3006" s="1" t="n">
        <f aca="false">ROUNDUP(SUM(U3006,S3006,M3006,K3006,Q3006)/360*1.1,0)</f>
        <v>0</v>
      </c>
      <c r="X3006" s="1" t="n">
        <v>1058</v>
      </c>
      <c r="Y3006" s="1" t="n">
        <v>0</v>
      </c>
      <c r="Z3006" s="1" t="n">
        <v>0</v>
      </c>
      <c r="AA3006" s="1" t="n">
        <v>0</v>
      </c>
      <c r="AB3006" s="1" t="n">
        <v>32</v>
      </c>
      <c r="AC3006" s="1" t="n">
        <v>0</v>
      </c>
      <c r="AD3006" s="1" t="n">
        <v>0</v>
      </c>
      <c r="AE3006" s="1" t="n">
        <v>0</v>
      </c>
      <c r="AF3006" s="1" t="n">
        <v>33</v>
      </c>
      <c r="AG3006" s="1" t="n">
        <v>0</v>
      </c>
      <c r="AH3006" s="1" t="n">
        <v>0</v>
      </c>
      <c r="AI3006" s="1" t="n">
        <v>0</v>
      </c>
      <c r="AJ3006" s="1" t="n">
        <f aca="false">ROUNDUP(SUM(AF3006,X3006,Z3006,AB3006,AH3006)/360,0)</f>
        <v>4</v>
      </c>
      <c r="AK3006" s="1" t="n">
        <f aca="false">ROUNDUP(SUM(AI3006,AG3006,AA3006,Y3006,AE3006)/360*1.1,0)</f>
        <v>0</v>
      </c>
      <c r="AL3006" s="1" t="n">
        <v>0</v>
      </c>
      <c r="AM3006" s="1" t="n">
        <v>0</v>
      </c>
    </row>
    <row r="3007" customFormat="false" ht="15" hidden="false" customHeight="false" outlineLevel="0" collapsed="false">
      <c r="A3007" s="1" t="n">
        <v>430640</v>
      </c>
      <c r="B3007" s="1" t="str">
        <f aca="false">VLOOKUP(A3007,Municipios!$A$2:$B$5571,2,0)</f>
        <v>Dois Irmãos</v>
      </c>
      <c r="C3007" s="1" t="n">
        <v>13</v>
      </c>
      <c r="D3007" s="1" t="n">
        <v>13</v>
      </c>
      <c r="E3007" s="1" t="n">
        <v>8</v>
      </c>
      <c r="F3007" s="1" t="n">
        <v>10</v>
      </c>
      <c r="G3007" s="1" t="n">
        <v>6</v>
      </c>
      <c r="H3007" s="1" t="n">
        <f aca="false">SUM(C3007:G3007)</f>
        <v>50</v>
      </c>
      <c r="I3007" s="1" t="n">
        <v>0</v>
      </c>
      <c r="J3007" s="1" t="n">
        <v>901</v>
      </c>
      <c r="K3007" s="1" t="n">
        <v>0</v>
      </c>
      <c r="L3007" s="1" t="n">
        <v>0</v>
      </c>
      <c r="M3007" s="1" t="n">
        <v>0</v>
      </c>
      <c r="N3007" s="1" t="n">
        <v>329</v>
      </c>
      <c r="O3007" s="1" t="n">
        <v>0</v>
      </c>
      <c r="P3007" s="1" t="n">
        <v>0</v>
      </c>
      <c r="Q3007" s="1" t="n">
        <v>0</v>
      </c>
      <c r="R3007" s="1" t="n">
        <v>0</v>
      </c>
      <c r="S3007" s="1" t="n">
        <v>0</v>
      </c>
      <c r="T3007" s="1" t="n">
        <v>0</v>
      </c>
      <c r="U3007" s="1" t="n">
        <v>0</v>
      </c>
      <c r="V3007" s="1" t="n">
        <f aca="false">ROUNDUP(SUM(J3007,R3007,L3007,N3007,T3007)/360,0)</f>
        <v>4</v>
      </c>
      <c r="W3007" s="1" t="n">
        <f aca="false">ROUNDUP(SUM(U3007,S3007,M3007,K3007,Q3007)/360*1.1,0)</f>
        <v>0</v>
      </c>
      <c r="X3007" s="1" t="n">
        <v>4331</v>
      </c>
      <c r="Y3007" s="1" t="n">
        <v>0</v>
      </c>
      <c r="Z3007" s="1" t="n">
        <v>496</v>
      </c>
      <c r="AA3007" s="1" t="n">
        <v>0</v>
      </c>
      <c r="AB3007" s="1" t="n">
        <v>226</v>
      </c>
      <c r="AC3007" s="1" t="n">
        <v>0</v>
      </c>
      <c r="AD3007" s="1" t="n">
        <v>0</v>
      </c>
      <c r="AE3007" s="1" t="n">
        <v>0</v>
      </c>
      <c r="AF3007" s="1" t="n">
        <v>254</v>
      </c>
      <c r="AG3007" s="1" t="n">
        <v>0</v>
      </c>
      <c r="AH3007" s="1" t="n">
        <v>1960</v>
      </c>
      <c r="AI3007" s="1" t="n">
        <v>0</v>
      </c>
      <c r="AJ3007" s="1" t="n">
        <f aca="false">ROUNDUP(SUM(AF3007,X3007,Z3007,AB3007,AH3007)/360,0)</f>
        <v>21</v>
      </c>
      <c r="AK3007" s="1" t="n">
        <f aca="false">ROUNDUP(SUM(AI3007,AG3007,AA3007,Y3007,AE3007)/360*1.1,0)</f>
        <v>0</v>
      </c>
      <c r="AL3007" s="1" t="n">
        <v>3</v>
      </c>
      <c r="AM3007" s="1" t="n">
        <v>0</v>
      </c>
    </row>
    <row r="3008" customFormat="false" ht="15" hidden="false" customHeight="false" outlineLevel="0" collapsed="false">
      <c r="A3008" s="1" t="n">
        <v>430645</v>
      </c>
      <c r="B3008" s="1" t="str">
        <f aca="false">VLOOKUP(A3008,Municipios!$A$2:$B$5571,2,0)</f>
        <v>Dois Lajeados</v>
      </c>
      <c r="C3008" s="1" t="n">
        <v>4</v>
      </c>
      <c r="D3008" s="1" t="n">
        <v>19</v>
      </c>
      <c r="E3008" s="1" t="n">
        <v>4</v>
      </c>
      <c r="F3008" s="1" t="n">
        <v>3</v>
      </c>
      <c r="G3008" s="1" t="n">
        <v>5</v>
      </c>
      <c r="H3008" s="1" t="n">
        <f aca="false">SUM(C3008:G3008)</f>
        <v>35</v>
      </c>
      <c r="I3008" s="1" t="n">
        <v>0</v>
      </c>
      <c r="J3008" s="1" t="n">
        <v>767</v>
      </c>
      <c r="K3008" s="1" t="n">
        <v>0</v>
      </c>
      <c r="L3008" s="1" t="n">
        <v>0</v>
      </c>
      <c r="M3008" s="1" t="n">
        <v>0</v>
      </c>
      <c r="N3008" s="1" t="n">
        <v>17</v>
      </c>
      <c r="O3008" s="1" t="n">
        <v>0</v>
      </c>
      <c r="P3008" s="1" t="n">
        <v>0</v>
      </c>
      <c r="Q3008" s="1" t="n">
        <v>0</v>
      </c>
      <c r="R3008" s="1" t="n">
        <v>0</v>
      </c>
      <c r="S3008" s="1" t="n">
        <v>0</v>
      </c>
      <c r="T3008" s="1" t="n">
        <v>0</v>
      </c>
      <c r="U3008" s="1" t="n">
        <v>0</v>
      </c>
      <c r="V3008" s="1" t="n">
        <f aca="false">ROUNDUP(SUM(J3008,R3008,L3008,N3008,T3008)/360,0)</f>
        <v>3</v>
      </c>
      <c r="W3008" s="1" t="n">
        <f aca="false">ROUNDUP(SUM(U3008,S3008,M3008,K3008,Q3008)/360*1.1,0)</f>
        <v>0</v>
      </c>
      <c r="X3008" s="1" t="n">
        <v>1631</v>
      </c>
      <c r="Y3008" s="1" t="n">
        <v>0</v>
      </c>
      <c r="Z3008" s="1" t="n">
        <v>0</v>
      </c>
      <c r="AA3008" s="1" t="n">
        <v>0</v>
      </c>
      <c r="AB3008" s="1" t="n">
        <v>56</v>
      </c>
      <c r="AC3008" s="1" t="n">
        <v>0</v>
      </c>
      <c r="AD3008" s="1" t="n">
        <v>0</v>
      </c>
      <c r="AE3008" s="1" t="n">
        <v>0</v>
      </c>
      <c r="AF3008" s="1" t="n">
        <v>83</v>
      </c>
      <c r="AG3008" s="1" t="n">
        <v>0</v>
      </c>
      <c r="AH3008" s="1" t="n">
        <v>0</v>
      </c>
      <c r="AI3008" s="1" t="n">
        <v>0</v>
      </c>
      <c r="AJ3008" s="1" t="n">
        <f aca="false">ROUNDUP(SUM(AF3008,X3008,Z3008,AB3008,AH3008)/360,0)</f>
        <v>5</v>
      </c>
      <c r="AK3008" s="1" t="n">
        <f aca="false">ROUNDUP(SUM(AI3008,AG3008,AA3008,Y3008,AE3008)/360*1.1,0)</f>
        <v>0</v>
      </c>
      <c r="AL3008" s="1" t="n">
        <v>0</v>
      </c>
      <c r="AM3008" s="1" t="n">
        <v>0</v>
      </c>
    </row>
    <row r="3009" customFormat="false" ht="15" hidden="false" customHeight="false" outlineLevel="0" collapsed="false">
      <c r="A3009" s="1" t="n">
        <v>430650</v>
      </c>
      <c r="B3009" s="1" t="str">
        <f aca="false">VLOOKUP(A3009,Municipios!$A$2:$B$5571,2,0)</f>
        <v>Dom Feliciano</v>
      </c>
      <c r="C3009" s="1" t="n">
        <v>0</v>
      </c>
      <c r="D3009" s="1" t="n">
        <v>16</v>
      </c>
      <c r="E3009" s="1" t="n">
        <v>2</v>
      </c>
      <c r="F3009" s="1" t="n">
        <v>0</v>
      </c>
      <c r="G3009" s="1" t="n">
        <v>2</v>
      </c>
      <c r="H3009" s="1" t="n">
        <f aca="false">SUM(C3009:G3009)</f>
        <v>20</v>
      </c>
      <c r="I3009" s="1" t="n">
        <v>0</v>
      </c>
      <c r="J3009" s="1" t="n">
        <v>674</v>
      </c>
      <c r="K3009" s="1" t="n">
        <v>0</v>
      </c>
      <c r="L3009" s="1" t="n">
        <v>0</v>
      </c>
      <c r="M3009" s="1" t="n">
        <v>0</v>
      </c>
      <c r="N3009" s="1" t="n">
        <v>0</v>
      </c>
      <c r="O3009" s="1" t="n">
        <v>0</v>
      </c>
      <c r="P3009" s="1" t="n">
        <v>0</v>
      </c>
      <c r="Q3009" s="1" t="n">
        <v>0</v>
      </c>
      <c r="R3009" s="1" t="n">
        <v>0</v>
      </c>
      <c r="S3009" s="1" t="n">
        <v>0</v>
      </c>
      <c r="T3009" s="1" t="n">
        <v>0</v>
      </c>
      <c r="U3009" s="1" t="n">
        <v>0</v>
      </c>
      <c r="V3009" s="1" t="n">
        <f aca="false">ROUNDUP(SUM(J3009,R3009,L3009,N3009,T3009)/360,0)</f>
        <v>2</v>
      </c>
      <c r="W3009" s="1" t="n">
        <f aca="false">ROUNDUP(SUM(U3009,S3009,M3009,K3009,Q3009)/360*1.1,0)</f>
        <v>0</v>
      </c>
      <c r="X3009" s="1" t="n">
        <v>1146</v>
      </c>
      <c r="Y3009" s="1" t="n">
        <v>0</v>
      </c>
      <c r="Z3009" s="1" t="n">
        <v>1</v>
      </c>
      <c r="AA3009" s="1" t="n">
        <v>0</v>
      </c>
      <c r="AB3009" s="1" t="n">
        <v>0</v>
      </c>
      <c r="AC3009" s="1" t="n">
        <v>0</v>
      </c>
      <c r="AD3009" s="1" t="n">
        <v>0</v>
      </c>
      <c r="AE3009" s="1" t="n">
        <v>0</v>
      </c>
      <c r="AF3009" s="1" t="n">
        <v>0</v>
      </c>
      <c r="AG3009" s="1" t="n">
        <v>0</v>
      </c>
      <c r="AH3009" s="1" t="n">
        <v>0</v>
      </c>
      <c r="AI3009" s="1" t="n">
        <v>0</v>
      </c>
      <c r="AJ3009" s="1" t="n">
        <f aca="false">ROUNDUP(SUM(AF3009,X3009,Z3009,AB3009,AH3009)/360,0)</f>
        <v>4</v>
      </c>
      <c r="AK3009" s="1" t="n">
        <f aca="false">ROUNDUP(SUM(AI3009,AG3009,AA3009,Y3009,AE3009)/360*1.1,0)</f>
        <v>0</v>
      </c>
      <c r="AL3009" s="1" t="n">
        <v>1</v>
      </c>
      <c r="AM3009" s="1" t="n">
        <v>0</v>
      </c>
    </row>
    <row r="3010" customFormat="false" ht="15" hidden="false" customHeight="false" outlineLevel="0" collapsed="false">
      <c r="A3010" s="1" t="n">
        <v>430660</v>
      </c>
      <c r="B3010" s="1" t="str">
        <f aca="false">VLOOKUP(A3010,Municipios!$A$2:$B$5571,2,0)</f>
        <v>Dom Pedrito</v>
      </c>
      <c r="C3010" s="1" t="n">
        <v>8</v>
      </c>
      <c r="D3010" s="1" t="n">
        <v>35</v>
      </c>
      <c r="E3010" s="1" t="n">
        <v>12</v>
      </c>
      <c r="F3010" s="1" t="n">
        <v>10</v>
      </c>
      <c r="G3010" s="1" t="n">
        <v>14</v>
      </c>
      <c r="H3010" s="1" t="n">
        <f aca="false">SUM(C3010:G3010)</f>
        <v>79</v>
      </c>
      <c r="I3010" s="1" t="n">
        <v>0</v>
      </c>
      <c r="J3010" s="1" t="n">
        <v>2525</v>
      </c>
      <c r="K3010" s="1" t="n">
        <v>0</v>
      </c>
      <c r="L3010" s="1" t="n">
        <v>0</v>
      </c>
      <c r="M3010" s="1" t="n">
        <v>0</v>
      </c>
      <c r="N3010" s="1" t="n">
        <v>244</v>
      </c>
      <c r="O3010" s="1" t="n">
        <v>0</v>
      </c>
      <c r="P3010" s="1" t="n">
        <v>0</v>
      </c>
      <c r="Q3010" s="1" t="n">
        <v>0</v>
      </c>
      <c r="R3010" s="1" t="n">
        <v>0</v>
      </c>
      <c r="S3010" s="1" t="n">
        <v>0</v>
      </c>
      <c r="T3010" s="1" t="n">
        <v>0</v>
      </c>
      <c r="U3010" s="1" t="n">
        <v>0</v>
      </c>
      <c r="V3010" s="1" t="n">
        <f aca="false">ROUNDUP(SUM(J3010,R3010,L3010,N3010,T3010)/360,0)</f>
        <v>8</v>
      </c>
      <c r="W3010" s="1" t="n">
        <f aca="false">ROUNDUP(SUM(U3010,S3010,M3010,K3010,Q3010)/360*1.1,0)</f>
        <v>0</v>
      </c>
      <c r="X3010" s="1" t="n">
        <v>9944</v>
      </c>
      <c r="Y3010" s="1" t="n">
        <v>0</v>
      </c>
      <c r="Z3010" s="1" t="n">
        <v>473</v>
      </c>
      <c r="AA3010" s="1" t="n">
        <v>0</v>
      </c>
      <c r="AB3010" s="1" t="n">
        <v>250</v>
      </c>
      <c r="AC3010" s="1" t="n">
        <v>0</v>
      </c>
      <c r="AD3010" s="1" t="n">
        <v>0</v>
      </c>
      <c r="AE3010" s="1" t="n">
        <v>0</v>
      </c>
      <c r="AF3010" s="1" t="n">
        <v>881</v>
      </c>
      <c r="AG3010" s="1" t="n">
        <v>0</v>
      </c>
      <c r="AH3010" s="1" t="n">
        <v>2663</v>
      </c>
      <c r="AI3010" s="1" t="n">
        <v>0</v>
      </c>
      <c r="AJ3010" s="1" t="n">
        <f aca="false">ROUNDUP(SUM(AF3010,X3010,Z3010,AB3010,AH3010)/360,0)</f>
        <v>40</v>
      </c>
      <c r="AK3010" s="1" t="n">
        <f aca="false">ROUNDUP(SUM(AI3010,AG3010,AA3010,Y3010,AE3010)/360*1.1,0)</f>
        <v>0</v>
      </c>
      <c r="AL3010" s="1" t="n">
        <v>3</v>
      </c>
      <c r="AM3010" s="1" t="n">
        <v>0</v>
      </c>
    </row>
    <row r="3011" customFormat="false" ht="15" hidden="false" customHeight="false" outlineLevel="0" collapsed="false">
      <c r="A3011" s="1" t="n">
        <v>430680</v>
      </c>
      <c r="B3011" s="1" t="str">
        <f aca="false">VLOOKUP(A3011,Municipios!$A$2:$B$5571,2,0)</f>
        <v>Encantado</v>
      </c>
      <c r="C3011" s="1" t="n">
        <v>5</v>
      </c>
      <c r="D3011" s="1" t="n">
        <v>6</v>
      </c>
      <c r="E3011" s="1" t="n">
        <v>6</v>
      </c>
      <c r="F3011" s="1" t="n">
        <v>15</v>
      </c>
      <c r="G3011" s="1" t="n">
        <v>3</v>
      </c>
      <c r="H3011" s="1" t="n">
        <f aca="false">SUM(C3011:G3011)</f>
        <v>35</v>
      </c>
      <c r="I3011" s="1" t="n">
        <v>0</v>
      </c>
      <c r="J3011" s="1" t="n">
        <v>793</v>
      </c>
      <c r="K3011" s="1" t="n">
        <v>0</v>
      </c>
      <c r="L3011" s="1" t="n">
        <v>0</v>
      </c>
      <c r="M3011" s="1" t="n">
        <v>0</v>
      </c>
      <c r="N3011" s="1" t="n">
        <v>210</v>
      </c>
      <c r="O3011" s="1" t="n">
        <v>0</v>
      </c>
      <c r="P3011" s="1" t="n">
        <v>0</v>
      </c>
      <c r="Q3011" s="1" t="n">
        <v>0</v>
      </c>
      <c r="R3011" s="1" t="n">
        <v>0</v>
      </c>
      <c r="S3011" s="1" t="n">
        <v>0</v>
      </c>
      <c r="T3011" s="1" t="n">
        <v>0</v>
      </c>
      <c r="U3011" s="1" t="n">
        <v>0</v>
      </c>
      <c r="V3011" s="1" t="n">
        <f aca="false">ROUNDUP(SUM(J3011,R3011,L3011,N3011,T3011)/360,0)</f>
        <v>3</v>
      </c>
      <c r="W3011" s="1" t="n">
        <f aca="false">ROUNDUP(SUM(U3011,S3011,M3011,K3011,Q3011)/360*1.1,0)</f>
        <v>0</v>
      </c>
      <c r="X3011" s="1" t="n">
        <v>2658</v>
      </c>
      <c r="Y3011" s="1" t="n">
        <v>0</v>
      </c>
      <c r="Z3011" s="1" t="n">
        <v>857</v>
      </c>
      <c r="AA3011" s="1" t="n">
        <v>0</v>
      </c>
      <c r="AB3011" s="1" t="n">
        <v>194</v>
      </c>
      <c r="AC3011" s="1" t="n">
        <v>0</v>
      </c>
      <c r="AD3011" s="1" t="n">
        <v>0</v>
      </c>
      <c r="AE3011" s="1" t="n">
        <v>0</v>
      </c>
      <c r="AF3011" s="1" t="n">
        <v>1248</v>
      </c>
      <c r="AG3011" s="1" t="n">
        <v>0</v>
      </c>
      <c r="AH3011" s="1" t="n">
        <v>3101</v>
      </c>
      <c r="AI3011" s="1" t="n">
        <v>0</v>
      </c>
      <c r="AJ3011" s="1" t="n">
        <f aca="false">ROUNDUP(SUM(AF3011,X3011,Z3011,AB3011,AH3011)/360,0)</f>
        <v>23</v>
      </c>
      <c r="AK3011" s="1" t="n">
        <f aca="false">ROUNDUP(SUM(AI3011,AG3011,AA3011,Y3011,AE3011)/360*1.1,0)</f>
        <v>0</v>
      </c>
      <c r="AL3011" s="1" t="n">
        <v>5</v>
      </c>
      <c r="AM3011" s="1" t="n">
        <v>1</v>
      </c>
    </row>
    <row r="3012" customFormat="false" ht="15" hidden="false" customHeight="false" outlineLevel="0" collapsed="false">
      <c r="A3012" s="1" t="n">
        <v>430690</v>
      </c>
      <c r="B3012" s="1" t="str">
        <f aca="false">VLOOKUP(A3012,Municipios!$A$2:$B$5571,2,0)</f>
        <v>Encruzilhada do Sul</v>
      </c>
      <c r="C3012" s="1" t="n">
        <v>7</v>
      </c>
      <c r="D3012" s="1" t="n">
        <v>18</v>
      </c>
      <c r="E3012" s="1" t="n">
        <v>5</v>
      </c>
      <c r="F3012" s="1" t="n">
        <v>0</v>
      </c>
      <c r="G3012" s="1" t="n">
        <v>5</v>
      </c>
      <c r="H3012" s="1" t="n">
        <f aca="false">SUM(C3012:G3012)</f>
        <v>35</v>
      </c>
      <c r="I3012" s="1" t="n">
        <v>0</v>
      </c>
      <c r="J3012" s="1" t="n">
        <v>1666</v>
      </c>
      <c r="K3012" s="1" t="n">
        <v>0</v>
      </c>
      <c r="L3012" s="1" t="n">
        <v>0</v>
      </c>
      <c r="M3012" s="1" t="n">
        <v>0</v>
      </c>
      <c r="N3012" s="1" t="n">
        <v>513</v>
      </c>
      <c r="O3012" s="1" t="n">
        <v>0</v>
      </c>
      <c r="P3012" s="1" t="n">
        <v>0</v>
      </c>
      <c r="Q3012" s="1" t="n">
        <v>0</v>
      </c>
      <c r="R3012" s="1" t="n">
        <v>0</v>
      </c>
      <c r="S3012" s="1" t="n">
        <v>0</v>
      </c>
      <c r="T3012" s="1" t="n">
        <v>0</v>
      </c>
      <c r="U3012" s="1" t="n">
        <v>0</v>
      </c>
      <c r="V3012" s="1" t="n">
        <f aca="false">ROUNDUP(SUM(J3012,R3012,L3012,N3012,T3012)/360,0)</f>
        <v>7</v>
      </c>
      <c r="W3012" s="1" t="n">
        <f aca="false">ROUNDUP(SUM(U3012,S3012,M3012,K3012,Q3012)/360*1.1,0)</f>
        <v>0</v>
      </c>
      <c r="X3012" s="1" t="n">
        <v>2226</v>
      </c>
      <c r="Y3012" s="1" t="n">
        <v>0</v>
      </c>
      <c r="Z3012" s="1" t="n">
        <v>455</v>
      </c>
      <c r="AA3012" s="1" t="n">
        <v>0</v>
      </c>
      <c r="AB3012" s="1" t="n">
        <v>388</v>
      </c>
      <c r="AC3012" s="1" t="n">
        <v>0</v>
      </c>
      <c r="AD3012" s="1" t="n">
        <v>0</v>
      </c>
      <c r="AE3012" s="1" t="n">
        <v>0</v>
      </c>
      <c r="AF3012" s="1" t="n">
        <v>917</v>
      </c>
      <c r="AG3012" s="1" t="n">
        <v>0</v>
      </c>
      <c r="AH3012" s="1" t="n">
        <v>0</v>
      </c>
      <c r="AI3012" s="1" t="n">
        <v>0</v>
      </c>
      <c r="AJ3012" s="1" t="n">
        <f aca="false">ROUNDUP(SUM(AF3012,X3012,Z3012,AB3012,AH3012)/360,0)</f>
        <v>12</v>
      </c>
      <c r="AK3012" s="1" t="n">
        <f aca="false">ROUNDUP(SUM(AI3012,AG3012,AA3012,Y3012,AE3012)/360*1.1,0)</f>
        <v>0</v>
      </c>
      <c r="AL3012" s="1" t="n">
        <v>0</v>
      </c>
      <c r="AM3012" s="1" t="n">
        <v>1</v>
      </c>
    </row>
    <row r="3013" customFormat="false" ht="15" hidden="false" customHeight="false" outlineLevel="0" collapsed="false">
      <c r="A3013" s="1" t="n">
        <v>430700</v>
      </c>
      <c r="B3013" s="1" t="str">
        <f aca="false">VLOOKUP(A3013,Municipios!$A$2:$B$5571,2,0)</f>
        <v>Erechim</v>
      </c>
      <c r="C3013" s="1" t="n">
        <v>56</v>
      </c>
      <c r="D3013" s="1" t="n">
        <v>40</v>
      </c>
      <c r="E3013" s="1" t="n">
        <v>18</v>
      </c>
      <c r="F3013" s="1" t="n">
        <v>3</v>
      </c>
      <c r="G3013" s="1" t="n">
        <v>36</v>
      </c>
      <c r="H3013" s="1" t="n">
        <f aca="false">SUM(C3013:G3013)</f>
        <v>153</v>
      </c>
      <c r="I3013" s="1" t="n">
        <v>28</v>
      </c>
      <c r="J3013" s="1" t="n">
        <v>3088</v>
      </c>
      <c r="K3013" s="1" t="n">
        <v>0</v>
      </c>
      <c r="L3013" s="1" t="n">
        <v>0</v>
      </c>
      <c r="M3013" s="1" t="n">
        <v>0</v>
      </c>
      <c r="N3013" s="1" t="n">
        <v>0</v>
      </c>
      <c r="O3013" s="1" t="n">
        <v>0</v>
      </c>
      <c r="P3013" s="1" t="n">
        <v>294</v>
      </c>
      <c r="Q3013" s="1" t="n">
        <v>252</v>
      </c>
      <c r="R3013" s="1" t="n">
        <v>12</v>
      </c>
      <c r="S3013" s="1" t="n">
        <v>0</v>
      </c>
      <c r="T3013" s="1" t="n">
        <v>0</v>
      </c>
      <c r="U3013" s="1" t="n">
        <v>0</v>
      </c>
      <c r="V3013" s="1" t="n">
        <f aca="false">ROUNDUP(SUM(J3013,R3013,L3013,N3013,T3013)/360,0)</f>
        <v>9</v>
      </c>
      <c r="W3013" s="1" t="n">
        <f aca="false">ROUNDUP(SUM(U3013,S3013,M3013,K3013,Q3013)/360*1.1,0)</f>
        <v>1</v>
      </c>
      <c r="X3013" s="1" t="n">
        <v>11240</v>
      </c>
      <c r="Y3013" s="1" t="n">
        <v>0</v>
      </c>
      <c r="Z3013" s="1" t="n">
        <v>1710</v>
      </c>
      <c r="AA3013" s="1" t="n">
        <v>0</v>
      </c>
      <c r="AB3013" s="1" t="n">
        <v>1094</v>
      </c>
      <c r="AC3013" s="1" t="n">
        <v>0</v>
      </c>
      <c r="AD3013" s="1" t="n">
        <v>4279</v>
      </c>
      <c r="AE3013" s="1" t="n">
        <v>4962</v>
      </c>
      <c r="AF3013" s="1" t="n">
        <v>15635</v>
      </c>
      <c r="AG3013" s="1" t="n">
        <v>0</v>
      </c>
      <c r="AH3013" s="1" t="n">
        <v>48</v>
      </c>
      <c r="AI3013" s="1" t="n">
        <v>0</v>
      </c>
      <c r="AJ3013" s="1" t="n">
        <f aca="false">ROUNDUP(SUM(AF3013,X3013,Z3013,AB3013,AH3013)/360,0)</f>
        <v>83</v>
      </c>
      <c r="AK3013" s="1" t="n">
        <f aca="false">ROUNDUP(SUM(AI3013,AG3013,AA3013,Y3013,AE3013)/360*1.1,0)</f>
        <v>16</v>
      </c>
      <c r="AL3013" s="1" t="n">
        <v>29</v>
      </c>
      <c r="AM3013" s="1" t="n">
        <v>2</v>
      </c>
    </row>
    <row r="3014" customFormat="false" ht="15" hidden="false" customHeight="false" outlineLevel="0" collapsed="false">
      <c r="A3014" s="1" t="n">
        <v>430710</v>
      </c>
      <c r="B3014" s="1" t="str">
        <f aca="false">VLOOKUP(A3014,Municipios!$A$2:$B$5571,2,0)</f>
        <v>Herval</v>
      </c>
      <c r="C3014" s="1" t="n">
        <v>0</v>
      </c>
      <c r="D3014" s="1" t="n">
        <v>34</v>
      </c>
      <c r="E3014" s="1" t="n">
        <v>0</v>
      </c>
      <c r="F3014" s="1" t="n">
        <v>0</v>
      </c>
      <c r="G3014" s="1" t="n">
        <v>0</v>
      </c>
      <c r="H3014" s="1" t="n">
        <f aca="false">SUM(C3014:G3014)</f>
        <v>34</v>
      </c>
      <c r="I3014" s="1" t="n">
        <v>0</v>
      </c>
      <c r="J3014" s="1" t="n">
        <v>71</v>
      </c>
      <c r="K3014" s="1" t="n">
        <v>0</v>
      </c>
      <c r="L3014" s="1" t="n">
        <v>0</v>
      </c>
      <c r="M3014" s="1" t="n">
        <v>0</v>
      </c>
      <c r="N3014" s="1" t="n">
        <v>0</v>
      </c>
      <c r="O3014" s="1" t="n">
        <v>0</v>
      </c>
      <c r="P3014" s="1" t="n">
        <v>0</v>
      </c>
      <c r="Q3014" s="1" t="n">
        <v>0</v>
      </c>
      <c r="R3014" s="1" t="n">
        <v>0</v>
      </c>
      <c r="S3014" s="1" t="n">
        <v>0</v>
      </c>
      <c r="T3014" s="1" t="n">
        <v>0</v>
      </c>
      <c r="U3014" s="1" t="n">
        <v>0</v>
      </c>
      <c r="V3014" s="1" t="n">
        <f aca="false">ROUNDUP(SUM(J3014,R3014,L3014,N3014,T3014)/360,0)</f>
        <v>1</v>
      </c>
      <c r="W3014" s="1" t="n">
        <f aca="false">ROUNDUP(SUM(U3014,S3014,M3014,K3014,Q3014)/360*1.1,0)</f>
        <v>0</v>
      </c>
      <c r="X3014" s="1" t="n">
        <v>139</v>
      </c>
      <c r="Y3014" s="1" t="n">
        <v>0</v>
      </c>
      <c r="Z3014" s="1" t="n">
        <v>0</v>
      </c>
      <c r="AA3014" s="1" t="n">
        <v>0</v>
      </c>
      <c r="AB3014" s="1" t="n">
        <v>0</v>
      </c>
      <c r="AC3014" s="1" t="n">
        <v>0</v>
      </c>
      <c r="AD3014" s="1" t="n">
        <v>0</v>
      </c>
      <c r="AE3014" s="1" t="n">
        <v>0</v>
      </c>
      <c r="AF3014" s="1" t="n">
        <v>0</v>
      </c>
      <c r="AG3014" s="1" t="n">
        <v>0</v>
      </c>
      <c r="AH3014" s="1" t="n">
        <v>0</v>
      </c>
      <c r="AI3014" s="1" t="n">
        <v>0</v>
      </c>
      <c r="AJ3014" s="1" t="n">
        <f aca="false">ROUNDUP(SUM(AF3014,X3014,Z3014,AB3014,AH3014)/360,0)</f>
        <v>1</v>
      </c>
      <c r="AK3014" s="1" t="n">
        <f aca="false">ROUNDUP(SUM(AI3014,AG3014,AA3014,Y3014,AE3014)/360*1.1,0)</f>
        <v>0</v>
      </c>
      <c r="AL3014" s="1" t="n">
        <v>1</v>
      </c>
      <c r="AM3014" s="1" t="n">
        <v>0</v>
      </c>
    </row>
    <row r="3015" customFormat="false" ht="15" hidden="false" customHeight="false" outlineLevel="0" collapsed="false">
      <c r="A3015" s="1" t="n">
        <v>430750</v>
      </c>
      <c r="B3015" s="1" t="str">
        <f aca="false">VLOOKUP(A3015,Municipios!$A$2:$B$5571,2,0)</f>
        <v>Espumoso</v>
      </c>
      <c r="C3015" s="1" t="n">
        <v>6</v>
      </c>
      <c r="D3015" s="1" t="n">
        <v>33</v>
      </c>
      <c r="E3015" s="1" t="n">
        <v>13</v>
      </c>
      <c r="F3015" s="1" t="n">
        <v>10</v>
      </c>
      <c r="G3015" s="1" t="n">
        <v>14</v>
      </c>
      <c r="H3015" s="1" t="n">
        <f aca="false">SUM(C3015:G3015)</f>
        <v>76</v>
      </c>
      <c r="I3015" s="1" t="n">
        <v>0</v>
      </c>
      <c r="J3015" s="1" t="n">
        <v>1389</v>
      </c>
      <c r="K3015" s="1" t="n">
        <v>0</v>
      </c>
      <c r="L3015" s="1" t="n">
        <v>0</v>
      </c>
      <c r="M3015" s="1" t="n">
        <v>0</v>
      </c>
      <c r="N3015" s="1" t="n">
        <v>180</v>
      </c>
      <c r="O3015" s="1" t="n">
        <v>0</v>
      </c>
      <c r="P3015" s="1" t="n">
        <v>0</v>
      </c>
      <c r="Q3015" s="1" t="n">
        <v>0</v>
      </c>
      <c r="R3015" s="1" t="n">
        <v>0</v>
      </c>
      <c r="S3015" s="1" t="n">
        <v>0</v>
      </c>
      <c r="T3015" s="1" t="n">
        <v>0</v>
      </c>
      <c r="U3015" s="1" t="n">
        <v>0</v>
      </c>
      <c r="V3015" s="1" t="n">
        <f aca="false">ROUNDUP(SUM(J3015,R3015,L3015,N3015,T3015)/360,0)</f>
        <v>5</v>
      </c>
      <c r="W3015" s="1" t="n">
        <f aca="false">ROUNDUP(SUM(U3015,S3015,M3015,K3015,Q3015)/360*1.1,0)</f>
        <v>0</v>
      </c>
      <c r="X3015" s="1" t="n">
        <v>2193</v>
      </c>
      <c r="Y3015" s="1" t="n">
        <v>0</v>
      </c>
      <c r="Z3015" s="1" t="n">
        <v>457</v>
      </c>
      <c r="AA3015" s="1" t="n">
        <v>0</v>
      </c>
      <c r="AB3015" s="1" t="n">
        <v>119</v>
      </c>
      <c r="AC3015" s="1" t="n">
        <v>0</v>
      </c>
      <c r="AD3015" s="1" t="n">
        <v>0</v>
      </c>
      <c r="AE3015" s="1" t="n">
        <v>0</v>
      </c>
      <c r="AF3015" s="1" t="n">
        <v>922</v>
      </c>
      <c r="AG3015" s="1" t="n">
        <v>0</v>
      </c>
      <c r="AH3015" s="1" t="n">
        <v>3057</v>
      </c>
      <c r="AI3015" s="1" t="n">
        <v>0</v>
      </c>
      <c r="AJ3015" s="1" t="n">
        <f aca="false">ROUNDUP(SUM(AF3015,X3015,Z3015,AB3015,AH3015)/360,0)</f>
        <v>19</v>
      </c>
      <c r="AK3015" s="1" t="n">
        <f aca="false">ROUNDUP(SUM(AI3015,AG3015,AA3015,Y3015,AE3015)/360*1.1,0)</f>
        <v>0</v>
      </c>
      <c r="AL3015" s="1" t="n">
        <v>3</v>
      </c>
      <c r="AM3015" s="1" t="n">
        <v>1</v>
      </c>
    </row>
    <row r="3016" customFormat="false" ht="15" hidden="false" customHeight="false" outlineLevel="0" collapsed="false">
      <c r="A3016" s="1" t="n">
        <v>430755</v>
      </c>
      <c r="B3016" s="1" t="str">
        <f aca="false">VLOOKUP(A3016,Municipios!$A$2:$B$5571,2,0)</f>
        <v>Estação</v>
      </c>
      <c r="C3016" s="1" t="n">
        <v>1</v>
      </c>
      <c r="D3016" s="1" t="n">
        <v>11</v>
      </c>
      <c r="E3016" s="1" t="n">
        <v>5</v>
      </c>
      <c r="F3016" s="1" t="n">
        <v>2</v>
      </c>
      <c r="G3016" s="1" t="n">
        <v>4</v>
      </c>
      <c r="H3016" s="1" t="n">
        <f aca="false">SUM(C3016:G3016)</f>
        <v>23</v>
      </c>
      <c r="I3016" s="1" t="n">
        <v>0</v>
      </c>
      <c r="V3016" s="1" t="n">
        <f aca="false">ROUNDUP(SUM(J3016,R3016,L3016,N3016,T3016)/360,0)</f>
        <v>0</v>
      </c>
      <c r="W3016" s="1" t="n">
        <f aca="false">ROUNDUP(SUM(U3016,S3016,M3016,K3016,Q3016)/360*1.1,0)</f>
        <v>0</v>
      </c>
      <c r="AJ3016" s="1" t="n">
        <f aca="false">ROUNDUP(SUM(AF3016,X3016,Z3016,AB3016,AH3016)/360,0)</f>
        <v>0</v>
      </c>
      <c r="AK3016" s="1" t="n">
        <f aca="false">ROUNDUP(SUM(AI3016,AG3016,AA3016,Y3016,AE3016)/360*1.1,0)</f>
        <v>0</v>
      </c>
      <c r="AL3016" s="1" t="n">
        <v>0</v>
      </c>
      <c r="AM3016" s="1" t="n">
        <v>0</v>
      </c>
    </row>
    <row r="3017" customFormat="false" ht="15" hidden="false" customHeight="false" outlineLevel="0" collapsed="false">
      <c r="A3017" s="1" t="n">
        <v>430760</v>
      </c>
      <c r="B3017" s="1" t="str">
        <f aca="false">VLOOKUP(A3017,Municipios!$A$2:$B$5571,2,0)</f>
        <v>Estância Velha</v>
      </c>
      <c r="C3017" s="1" t="n">
        <v>6</v>
      </c>
      <c r="D3017" s="1" t="n">
        <v>18</v>
      </c>
      <c r="E3017" s="1" t="n">
        <v>11</v>
      </c>
      <c r="F3017" s="1" t="n">
        <v>7</v>
      </c>
      <c r="G3017" s="1" t="n">
        <v>9</v>
      </c>
      <c r="H3017" s="1" t="n">
        <f aca="false">SUM(C3017:G3017)</f>
        <v>51</v>
      </c>
      <c r="I3017" s="1" t="n">
        <v>0</v>
      </c>
      <c r="J3017" s="1" t="n">
        <v>1214</v>
      </c>
      <c r="K3017" s="1" t="n">
        <v>0</v>
      </c>
      <c r="L3017" s="1" t="n">
        <v>0</v>
      </c>
      <c r="M3017" s="1" t="n">
        <v>0</v>
      </c>
      <c r="N3017" s="1" t="n">
        <v>426</v>
      </c>
      <c r="O3017" s="1" t="n">
        <v>0</v>
      </c>
      <c r="P3017" s="1" t="n">
        <v>0</v>
      </c>
      <c r="Q3017" s="1" t="n">
        <v>0</v>
      </c>
      <c r="R3017" s="1" t="n">
        <v>0</v>
      </c>
      <c r="S3017" s="1" t="n">
        <v>0</v>
      </c>
      <c r="T3017" s="1" t="n">
        <v>0</v>
      </c>
      <c r="U3017" s="1" t="n">
        <v>0</v>
      </c>
      <c r="V3017" s="1" t="n">
        <f aca="false">ROUNDUP(SUM(J3017,R3017,L3017,N3017,T3017)/360,0)</f>
        <v>5</v>
      </c>
      <c r="W3017" s="1" t="n">
        <f aca="false">ROUNDUP(SUM(U3017,S3017,M3017,K3017,Q3017)/360*1.1,0)</f>
        <v>0</v>
      </c>
      <c r="X3017" s="1" t="n">
        <v>4326</v>
      </c>
      <c r="Y3017" s="1" t="n">
        <v>0</v>
      </c>
      <c r="Z3017" s="1" t="n">
        <v>999</v>
      </c>
      <c r="AA3017" s="1" t="n">
        <v>0</v>
      </c>
      <c r="AB3017" s="1" t="n">
        <v>285</v>
      </c>
      <c r="AC3017" s="1" t="n">
        <v>0</v>
      </c>
      <c r="AD3017" s="1" t="n">
        <v>0</v>
      </c>
      <c r="AE3017" s="1" t="n">
        <v>0</v>
      </c>
      <c r="AF3017" s="1" t="n">
        <v>126</v>
      </c>
      <c r="AG3017" s="1" t="n">
        <v>0</v>
      </c>
      <c r="AH3017" s="1" t="n">
        <v>1650</v>
      </c>
      <c r="AI3017" s="1" t="n">
        <v>0</v>
      </c>
      <c r="AJ3017" s="1" t="n">
        <f aca="false">ROUNDUP(SUM(AF3017,X3017,Z3017,AB3017,AH3017)/360,0)</f>
        <v>21</v>
      </c>
      <c r="AK3017" s="1" t="n">
        <f aca="false">ROUNDUP(SUM(AI3017,AG3017,AA3017,Y3017,AE3017)/360*1.1,0)</f>
        <v>0</v>
      </c>
      <c r="AL3017" s="1" t="n">
        <v>2</v>
      </c>
      <c r="AM3017" s="1" t="n">
        <v>0</v>
      </c>
    </row>
    <row r="3018" customFormat="false" ht="15" hidden="false" customHeight="false" outlineLevel="0" collapsed="false">
      <c r="A3018" s="1" t="n">
        <v>430770</v>
      </c>
      <c r="B3018" s="1" t="str">
        <f aca="false">VLOOKUP(A3018,Municipios!$A$2:$B$5571,2,0)</f>
        <v>Esteio</v>
      </c>
      <c r="C3018" s="1" t="n">
        <v>15</v>
      </c>
      <c r="D3018" s="1" t="n">
        <v>70</v>
      </c>
      <c r="E3018" s="1" t="n">
        <v>19</v>
      </c>
      <c r="F3018" s="1" t="n">
        <v>9</v>
      </c>
      <c r="G3018" s="1" t="n">
        <v>19</v>
      </c>
      <c r="H3018" s="1" t="n">
        <f aca="false">SUM(C3018:G3018)</f>
        <v>132</v>
      </c>
      <c r="I3018" s="1" t="n">
        <v>13</v>
      </c>
      <c r="J3018" s="1" t="n">
        <v>3880</v>
      </c>
      <c r="K3018" s="1" t="n">
        <v>0</v>
      </c>
      <c r="L3018" s="1" t="n">
        <v>0</v>
      </c>
      <c r="M3018" s="1" t="n">
        <v>0</v>
      </c>
      <c r="N3018" s="1" t="n">
        <v>1575</v>
      </c>
      <c r="O3018" s="1" t="n">
        <v>0</v>
      </c>
      <c r="P3018" s="1" t="n">
        <v>309</v>
      </c>
      <c r="Q3018" s="1" t="n">
        <v>346</v>
      </c>
      <c r="R3018" s="1" t="n">
        <v>0</v>
      </c>
      <c r="S3018" s="1" t="n">
        <v>0</v>
      </c>
      <c r="T3018" s="1" t="n">
        <v>0</v>
      </c>
      <c r="U3018" s="1" t="n">
        <v>0</v>
      </c>
      <c r="V3018" s="1" t="n">
        <f aca="false">ROUNDUP(SUM(J3018,R3018,L3018,N3018,T3018)/360,0)</f>
        <v>16</v>
      </c>
      <c r="W3018" s="1" t="n">
        <f aca="false">ROUNDUP(SUM(U3018,S3018,M3018,K3018,Q3018)/360*1.1,0)</f>
        <v>2</v>
      </c>
      <c r="X3018" s="1" t="n">
        <v>15658</v>
      </c>
      <c r="Y3018" s="1" t="n">
        <v>0</v>
      </c>
      <c r="Z3018" s="1" t="n">
        <v>2158</v>
      </c>
      <c r="AA3018" s="1" t="n">
        <v>0</v>
      </c>
      <c r="AB3018" s="1" t="n">
        <v>886</v>
      </c>
      <c r="AC3018" s="1" t="n">
        <v>0</v>
      </c>
      <c r="AD3018" s="1" t="n">
        <v>1985</v>
      </c>
      <c r="AE3018" s="1" t="n">
        <v>3587</v>
      </c>
      <c r="AF3018" s="1" t="n">
        <v>4359</v>
      </c>
      <c r="AG3018" s="1" t="n">
        <v>0</v>
      </c>
      <c r="AH3018" s="1" t="n">
        <v>3056</v>
      </c>
      <c r="AI3018" s="1" t="n">
        <v>0</v>
      </c>
      <c r="AJ3018" s="1" t="n">
        <f aca="false">ROUNDUP(SUM(AF3018,X3018,Z3018,AB3018,AH3018)/360,0)</f>
        <v>73</v>
      </c>
      <c r="AK3018" s="1" t="n">
        <f aca="false">ROUNDUP(SUM(AI3018,AG3018,AA3018,Y3018,AE3018)/360*1.1,0)</f>
        <v>11</v>
      </c>
      <c r="AL3018" s="1" t="n">
        <v>13</v>
      </c>
      <c r="AM3018" s="1" t="n">
        <v>1</v>
      </c>
    </row>
    <row r="3019" customFormat="false" ht="15" hidden="false" customHeight="false" outlineLevel="0" collapsed="false">
      <c r="A3019" s="1" t="n">
        <v>430780</v>
      </c>
      <c r="B3019" s="1" t="str">
        <f aca="false">VLOOKUP(A3019,Municipios!$A$2:$B$5571,2,0)</f>
        <v>Estrela</v>
      </c>
      <c r="C3019" s="1" t="n">
        <v>19</v>
      </c>
      <c r="D3019" s="1" t="n">
        <v>21</v>
      </c>
      <c r="E3019" s="1" t="n">
        <v>15</v>
      </c>
      <c r="F3019" s="1" t="n">
        <v>8</v>
      </c>
      <c r="G3019" s="1" t="n">
        <v>7</v>
      </c>
      <c r="H3019" s="1" t="n">
        <f aca="false">SUM(C3019:G3019)</f>
        <v>70</v>
      </c>
      <c r="I3019" s="1" t="n">
        <v>14</v>
      </c>
      <c r="J3019" s="1" t="n">
        <v>657</v>
      </c>
      <c r="K3019" s="1" t="n">
        <v>0</v>
      </c>
      <c r="L3019" s="1" t="n">
        <v>0</v>
      </c>
      <c r="M3019" s="1" t="n">
        <v>0</v>
      </c>
      <c r="N3019" s="1" t="n">
        <v>202</v>
      </c>
      <c r="O3019" s="1" t="n">
        <v>0</v>
      </c>
      <c r="P3019" s="1" t="n">
        <v>106</v>
      </c>
      <c r="Q3019" s="1" t="n">
        <v>276</v>
      </c>
      <c r="R3019" s="1" t="n">
        <v>0</v>
      </c>
      <c r="S3019" s="1" t="n">
        <v>0</v>
      </c>
      <c r="T3019" s="1" t="n">
        <v>0</v>
      </c>
      <c r="U3019" s="1" t="n">
        <v>0</v>
      </c>
      <c r="V3019" s="1" t="n">
        <f aca="false">ROUNDUP(SUM(J3019,R3019,L3019,N3019,T3019)/360,0)</f>
        <v>3</v>
      </c>
      <c r="W3019" s="1" t="n">
        <f aca="false">ROUNDUP(SUM(U3019,S3019,M3019,K3019,Q3019)/360*1.1,0)</f>
        <v>1</v>
      </c>
      <c r="X3019" s="1" t="n">
        <v>3887</v>
      </c>
      <c r="Y3019" s="1" t="n">
        <v>0</v>
      </c>
      <c r="Z3019" s="1" t="n">
        <v>1496</v>
      </c>
      <c r="AA3019" s="1" t="n">
        <v>0</v>
      </c>
      <c r="AB3019" s="1" t="n">
        <v>265</v>
      </c>
      <c r="AC3019" s="1" t="n">
        <v>0</v>
      </c>
      <c r="AD3019" s="1" t="n">
        <v>1237</v>
      </c>
      <c r="AE3019" s="1" t="n">
        <v>4155</v>
      </c>
      <c r="AF3019" s="1" t="n">
        <v>3614</v>
      </c>
      <c r="AG3019" s="1" t="n">
        <v>0</v>
      </c>
      <c r="AH3019" s="1" t="n">
        <v>2506</v>
      </c>
      <c r="AI3019" s="1" t="n">
        <v>0</v>
      </c>
      <c r="AJ3019" s="1" t="n">
        <f aca="false">ROUNDUP(SUM(AF3019,X3019,Z3019,AB3019,AH3019)/360,0)</f>
        <v>33</v>
      </c>
      <c r="AK3019" s="1" t="n">
        <f aca="false">ROUNDUP(SUM(AI3019,AG3019,AA3019,Y3019,AE3019)/360*1.1,0)</f>
        <v>13</v>
      </c>
      <c r="AL3019" s="1" t="n">
        <v>35</v>
      </c>
      <c r="AM3019" s="1" t="n">
        <v>1</v>
      </c>
    </row>
    <row r="3020" customFormat="false" ht="15" hidden="false" customHeight="false" outlineLevel="0" collapsed="false">
      <c r="A3020" s="1" t="n">
        <v>430790</v>
      </c>
      <c r="B3020" s="1" t="str">
        <f aca="false">VLOOKUP(A3020,Municipios!$A$2:$B$5571,2,0)</f>
        <v>Farroupilha</v>
      </c>
      <c r="C3020" s="1" t="n">
        <v>20</v>
      </c>
      <c r="D3020" s="1" t="n">
        <v>22</v>
      </c>
      <c r="E3020" s="1" t="n">
        <v>8</v>
      </c>
      <c r="F3020" s="1" t="n">
        <v>7</v>
      </c>
      <c r="G3020" s="1" t="n">
        <v>6</v>
      </c>
      <c r="H3020" s="1" t="n">
        <f aca="false">SUM(C3020:G3020)</f>
        <v>63</v>
      </c>
      <c r="I3020" s="1" t="n">
        <v>8</v>
      </c>
      <c r="J3020" s="1" t="n">
        <v>773</v>
      </c>
      <c r="K3020" s="1" t="n">
        <v>0</v>
      </c>
      <c r="L3020" s="1" t="n">
        <v>0</v>
      </c>
      <c r="M3020" s="1" t="n">
        <v>0</v>
      </c>
      <c r="N3020" s="1" t="n">
        <v>564</v>
      </c>
      <c r="O3020" s="1" t="n">
        <v>0</v>
      </c>
      <c r="P3020" s="1" t="n">
        <v>44</v>
      </c>
      <c r="Q3020" s="1" t="n">
        <v>179</v>
      </c>
      <c r="R3020" s="1" t="n">
        <v>4</v>
      </c>
      <c r="S3020" s="1" t="n">
        <v>0</v>
      </c>
      <c r="T3020" s="1" t="n">
        <v>0</v>
      </c>
      <c r="U3020" s="1" t="n">
        <v>0</v>
      </c>
      <c r="V3020" s="1" t="n">
        <f aca="false">ROUNDUP(SUM(J3020,R3020,L3020,N3020,T3020)/360,0)</f>
        <v>4</v>
      </c>
      <c r="W3020" s="1" t="n">
        <f aca="false">ROUNDUP(SUM(U3020,S3020,M3020,K3020,Q3020)/360*1.1,0)</f>
        <v>1</v>
      </c>
      <c r="X3020" s="1" t="n">
        <v>4517</v>
      </c>
      <c r="Y3020" s="1" t="n">
        <v>0</v>
      </c>
      <c r="Z3020" s="1" t="n">
        <v>1350</v>
      </c>
      <c r="AA3020" s="1" t="n">
        <v>0</v>
      </c>
      <c r="AB3020" s="1" t="n">
        <v>578</v>
      </c>
      <c r="AC3020" s="1" t="n">
        <v>0</v>
      </c>
      <c r="AD3020" s="1" t="n">
        <v>555</v>
      </c>
      <c r="AE3020" s="1" t="n">
        <v>1977</v>
      </c>
      <c r="AF3020" s="1" t="n">
        <v>3038</v>
      </c>
      <c r="AG3020" s="1" t="n">
        <v>0</v>
      </c>
      <c r="AH3020" s="1" t="n">
        <v>2680</v>
      </c>
      <c r="AI3020" s="1" t="n">
        <v>0</v>
      </c>
      <c r="AJ3020" s="1" t="n">
        <f aca="false">ROUNDUP(SUM(AF3020,X3020,Z3020,AB3020,AH3020)/360,0)</f>
        <v>34</v>
      </c>
      <c r="AK3020" s="1" t="n">
        <f aca="false">ROUNDUP(SUM(AI3020,AG3020,AA3020,Y3020,AE3020)/360*1.1,0)</f>
        <v>7</v>
      </c>
      <c r="AL3020" s="1" t="n">
        <v>12</v>
      </c>
      <c r="AM3020" s="1" t="n">
        <v>1</v>
      </c>
    </row>
    <row r="3021" customFormat="false" ht="15" hidden="false" customHeight="false" outlineLevel="0" collapsed="false">
      <c r="A3021" s="1" t="n">
        <v>430800</v>
      </c>
      <c r="B3021" s="1" t="str">
        <f aca="false">VLOOKUP(A3021,Municipios!$A$2:$B$5571,2,0)</f>
        <v>Faxinal do Soturno</v>
      </c>
      <c r="C3021" s="1" t="n">
        <v>14</v>
      </c>
      <c r="D3021" s="1" t="n">
        <v>14</v>
      </c>
      <c r="E3021" s="1" t="n">
        <v>6</v>
      </c>
      <c r="F3021" s="1" t="n">
        <v>2</v>
      </c>
      <c r="G3021" s="1" t="n">
        <v>2</v>
      </c>
      <c r="H3021" s="1" t="n">
        <f aca="false">SUM(C3021:G3021)</f>
        <v>38</v>
      </c>
      <c r="I3021" s="1" t="n">
        <v>0</v>
      </c>
      <c r="J3021" s="1" t="n">
        <v>409</v>
      </c>
      <c r="K3021" s="1" t="n">
        <v>0</v>
      </c>
      <c r="L3021" s="1" t="n">
        <v>0</v>
      </c>
      <c r="M3021" s="1" t="n">
        <v>0</v>
      </c>
      <c r="N3021" s="1" t="n">
        <v>0</v>
      </c>
      <c r="O3021" s="1" t="n">
        <v>0</v>
      </c>
      <c r="P3021" s="1" t="n">
        <v>0</v>
      </c>
      <c r="Q3021" s="1" t="n">
        <v>0</v>
      </c>
      <c r="R3021" s="1" t="n">
        <v>0</v>
      </c>
      <c r="S3021" s="1" t="n">
        <v>0</v>
      </c>
      <c r="T3021" s="1" t="n">
        <v>0</v>
      </c>
      <c r="U3021" s="1" t="n">
        <v>0</v>
      </c>
      <c r="V3021" s="1" t="n">
        <f aca="false">ROUNDUP(SUM(J3021,R3021,L3021,N3021,T3021)/360,0)</f>
        <v>2</v>
      </c>
      <c r="W3021" s="1" t="n">
        <f aca="false">ROUNDUP(SUM(U3021,S3021,M3021,K3021,Q3021)/360*1.1,0)</f>
        <v>0</v>
      </c>
      <c r="X3021" s="1" t="n">
        <v>1877</v>
      </c>
      <c r="Y3021" s="1" t="n">
        <v>0</v>
      </c>
      <c r="Z3021" s="1" t="n">
        <v>2</v>
      </c>
      <c r="AA3021" s="1" t="n">
        <v>0</v>
      </c>
      <c r="AB3021" s="1" t="n">
        <v>8</v>
      </c>
      <c r="AC3021" s="1" t="n">
        <v>0</v>
      </c>
      <c r="AD3021" s="1" t="n">
        <v>0</v>
      </c>
      <c r="AE3021" s="1" t="n">
        <v>0</v>
      </c>
      <c r="AF3021" s="1" t="n">
        <v>2073</v>
      </c>
      <c r="AG3021" s="1" t="n">
        <v>0</v>
      </c>
      <c r="AH3021" s="1" t="n">
        <v>0</v>
      </c>
      <c r="AI3021" s="1" t="n">
        <v>0</v>
      </c>
      <c r="AJ3021" s="1" t="n">
        <f aca="false">ROUNDUP(SUM(AF3021,X3021,Z3021,AB3021,AH3021)/360,0)</f>
        <v>11</v>
      </c>
      <c r="AK3021" s="1" t="n">
        <f aca="false">ROUNDUP(SUM(AI3021,AG3021,AA3021,Y3021,AE3021)/360*1.1,0)</f>
        <v>0</v>
      </c>
      <c r="AL3021" s="1" t="n">
        <v>8</v>
      </c>
      <c r="AM3021" s="1" t="n">
        <v>1</v>
      </c>
    </row>
    <row r="3022" customFormat="false" ht="15" hidden="false" customHeight="false" outlineLevel="0" collapsed="false">
      <c r="A3022" s="1" t="n">
        <v>430810</v>
      </c>
      <c r="B3022" s="1" t="str">
        <f aca="false">VLOOKUP(A3022,Municipios!$A$2:$B$5571,2,0)</f>
        <v>Feliz</v>
      </c>
      <c r="C3022" s="1" t="n">
        <v>2</v>
      </c>
      <c r="D3022" s="1" t="n">
        <v>22</v>
      </c>
      <c r="E3022" s="1" t="n">
        <v>5</v>
      </c>
      <c r="F3022" s="1" t="n">
        <v>7</v>
      </c>
      <c r="G3022" s="1" t="n">
        <v>4</v>
      </c>
      <c r="H3022" s="1" t="n">
        <f aca="false">SUM(C3022:G3022)</f>
        <v>40</v>
      </c>
      <c r="I3022" s="1" t="n">
        <v>0</v>
      </c>
      <c r="J3022" s="1" t="n">
        <v>642</v>
      </c>
      <c r="K3022" s="1" t="n">
        <v>0</v>
      </c>
      <c r="L3022" s="1" t="n">
        <v>0</v>
      </c>
      <c r="M3022" s="1" t="n">
        <v>0</v>
      </c>
      <c r="N3022" s="1" t="n">
        <v>101</v>
      </c>
      <c r="O3022" s="1" t="n">
        <v>0</v>
      </c>
      <c r="P3022" s="1" t="n">
        <v>0</v>
      </c>
      <c r="Q3022" s="1" t="n">
        <v>0</v>
      </c>
      <c r="R3022" s="1" t="n">
        <v>0</v>
      </c>
      <c r="S3022" s="1" t="n">
        <v>0</v>
      </c>
      <c r="T3022" s="1" t="n">
        <v>30</v>
      </c>
      <c r="U3022" s="1" t="n">
        <v>0</v>
      </c>
      <c r="V3022" s="1" t="n">
        <f aca="false">ROUNDUP(SUM(J3022,R3022,L3022,N3022,T3022)/360,0)</f>
        <v>3</v>
      </c>
      <c r="W3022" s="1" t="n">
        <f aca="false">ROUNDUP(SUM(U3022,S3022,M3022,K3022,Q3022)/360*1.1,0)</f>
        <v>0</v>
      </c>
      <c r="X3022" s="1" t="n">
        <v>2093</v>
      </c>
      <c r="Y3022" s="1" t="n">
        <v>0</v>
      </c>
      <c r="Z3022" s="1" t="n">
        <v>219</v>
      </c>
      <c r="AA3022" s="1" t="n">
        <v>0</v>
      </c>
      <c r="AB3022" s="1" t="n">
        <v>71</v>
      </c>
      <c r="AC3022" s="1" t="n">
        <v>0</v>
      </c>
      <c r="AD3022" s="1" t="n">
        <v>0</v>
      </c>
      <c r="AE3022" s="1" t="n">
        <v>0</v>
      </c>
      <c r="AF3022" s="1" t="n">
        <v>338</v>
      </c>
      <c r="AG3022" s="1" t="n">
        <v>0</v>
      </c>
      <c r="AH3022" s="1" t="n">
        <v>1361</v>
      </c>
      <c r="AI3022" s="1" t="n">
        <v>0</v>
      </c>
      <c r="AJ3022" s="1" t="n">
        <f aca="false">ROUNDUP(SUM(AF3022,X3022,Z3022,AB3022,AH3022)/360,0)</f>
        <v>12</v>
      </c>
      <c r="AK3022" s="1" t="n">
        <f aca="false">ROUNDUP(SUM(AI3022,AG3022,AA3022,Y3022,AE3022)/360*1.1,0)</f>
        <v>0</v>
      </c>
      <c r="AL3022" s="1" t="n">
        <v>2</v>
      </c>
      <c r="AM3022" s="1" t="n">
        <v>0</v>
      </c>
    </row>
    <row r="3023" customFormat="false" ht="15" hidden="false" customHeight="false" outlineLevel="0" collapsed="false">
      <c r="A3023" s="1" t="n">
        <v>430820</v>
      </c>
      <c r="B3023" s="1" t="str">
        <f aca="false">VLOOKUP(A3023,Municipios!$A$2:$B$5571,2,0)</f>
        <v>Flores da Cunha</v>
      </c>
      <c r="C3023" s="1" t="n">
        <v>5</v>
      </c>
      <c r="D3023" s="1" t="n">
        <v>17</v>
      </c>
      <c r="E3023" s="1" t="n">
        <v>4</v>
      </c>
      <c r="F3023" s="1" t="n">
        <v>3</v>
      </c>
      <c r="G3023" s="1" t="n">
        <v>5</v>
      </c>
      <c r="H3023" s="1" t="n">
        <f aca="false">SUM(C3023:G3023)</f>
        <v>34</v>
      </c>
      <c r="I3023" s="1" t="n">
        <v>0</v>
      </c>
      <c r="J3023" s="1" t="n">
        <v>410</v>
      </c>
      <c r="K3023" s="1" t="n">
        <v>0</v>
      </c>
      <c r="L3023" s="1" t="n">
        <v>0</v>
      </c>
      <c r="M3023" s="1" t="n">
        <v>0</v>
      </c>
      <c r="N3023" s="1" t="n">
        <v>239</v>
      </c>
      <c r="O3023" s="1" t="n">
        <v>0</v>
      </c>
      <c r="P3023" s="1" t="n">
        <v>0</v>
      </c>
      <c r="Q3023" s="1" t="n">
        <v>0</v>
      </c>
      <c r="R3023" s="1" t="n">
        <v>0</v>
      </c>
      <c r="S3023" s="1" t="n">
        <v>0</v>
      </c>
      <c r="T3023" s="1" t="n">
        <v>0</v>
      </c>
      <c r="U3023" s="1" t="n">
        <v>0</v>
      </c>
      <c r="V3023" s="1" t="n">
        <f aca="false">ROUNDUP(SUM(J3023,R3023,L3023,N3023,T3023)/360,0)</f>
        <v>2</v>
      </c>
      <c r="W3023" s="1" t="n">
        <f aca="false">ROUNDUP(SUM(U3023,S3023,M3023,K3023,Q3023)/360*1.1,0)</f>
        <v>0</v>
      </c>
      <c r="X3023" s="1" t="n">
        <v>1494</v>
      </c>
      <c r="Y3023" s="1" t="n">
        <v>0</v>
      </c>
      <c r="Z3023" s="1" t="n">
        <v>333</v>
      </c>
      <c r="AA3023" s="1" t="n">
        <v>0</v>
      </c>
      <c r="AB3023" s="1" t="n">
        <v>70</v>
      </c>
      <c r="AC3023" s="1" t="n">
        <v>0</v>
      </c>
      <c r="AD3023" s="1" t="n">
        <v>0</v>
      </c>
      <c r="AE3023" s="1" t="n">
        <v>0</v>
      </c>
      <c r="AF3023" s="1" t="n">
        <v>606</v>
      </c>
      <c r="AG3023" s="1" t="n">
        <v>0</v>
      </c>
      <c r="AH3023" s="1" t="n">
        <v>1584</v>
      </c>
      <c r="AI3023" s="1" t="n">
        <v>0</v>
      </c>
      <c r="AJ3023" s="1" t="n">
        <f aca="false">ROUNDUP(SUM(AF3023,X3023,Z3023,AB3023,AH3023)/360,0)</f>
        <v>12</v>
      </c>
      <c r="AK3023" s="1" t="n">
        <f aca="false">ROUNDUP(SUM(AI3023,AG3023,AA3023,Y3023,AE3023)/360*1.1,0)</f>
        <v>0</v>
      </c>
      <c r="AL3023" s="1" t="n">
        <v>4</v>
      </c>
      <c r="AM3023" s="1" t="n">
        <v>1</v>
      </c>
    </row>
    <row r="3024" customFormat="false" ht="15" hidden="false" customHeight="false" outlineLevel="0" collapsed="false">
      <c r="A3024" s="1" t="n">
        <v>430840</v>
      </c>
      <c r="B3024" s="1" t="str">
        <f aca="false">VLOOKUP(A3024,Municipios!$A$2:$B$5571,2,0)</f>
        <v>Formigueiro</v>
      </c>
      <c r="C3024" s="1" t="n">
        <v>1</v>
      </c>
      <c r="D3024" s="1" t="n">
        <v>12</v>
      </c>
      <c r="E3024" s="1" t="n">
        <v>4</v>
      </c>
      <c r="F3024" s="1" t="n">
        <v>4</v>
      </c>
      <c r="G3024" s="1" t="n">
        <v>6</v>
      </c>
      <c r="H3024" s="1" t="n">
        <f aca="false">SUM(C3024:G3024)</f>
        <v>27</v>
      </c>
      <c r="I3024" s="1" t="n">
        <v>0</v>
      </c>
      <c r="J3024" s="1" t="n">
        <v>230</v>
      </c>
      <c r="K3024" s="1" t="n">
        <v>0</v>
      </c>
      <c r="L3024" s="1" t="n">
        <v>0</v>
      </c>
      <c r="M3024" s="1" t="n">
        <v>0</v>
      </c>
      <c r="N3024" s="1" t="n">
        <v>2</v>
      </c>
      <c r="O3024" s="1" t="n">
        <v>0</v>
      </c>
      <c r="P3024" s="1" t="n">
        <v>0</v>
      </c>
      <c r="Q3024" s="1" t="n">
        <v>0</v>
      </c>
      <c r="R3024" s="1" t="n">
        <v>0</v>
      </c>
      <c r="S3024" s="1" t="n">
        <v>0</v>
      </c>
      <c r="T3024" s="1" t="n">
        <v>0</v>
      </c>
      <c r="U3024" s="1" t="n">
        <v>0</v>
      </c>
      <c r="V3024" s="1" t="n">
        <f aca="false">ROUNDUP(SUM(J3024,R3024,L3024,N3024,T3024)/360,0)</f>
        <v>1</v>
      </c>
      <c r="W3024" s="1" t="n">
        <f aca="false">ROUNDUP(SUM(U3024,S3024,M3024,K3024,Q3024)/360*1.1,0)</f>
        <v>0</v>
      </c>
      <c r="X3024" s="1" t="n">
        <v>312</v>
      </c>
      <c r="Y3024" s="1" t="n">
        <v>0</v>
      </c>
      <c r="Z3024" s="1" t="n">
        <v>0</v>
      </c>
      <c r="AA3024" s="1" t="n">
        <v>0</v>
      </c>
      <c r="AB3024" s="1" t="n">
        <v>8</v>
      </c>
      <c r="AC3024" s="1" t="n">
        <v>0</v>
      </c>
      <c r="AD3024" s="1" t="n">
        <v>0</v>
      </c>
      <c r="AE3024" s="1" t="n">
        <v>0</v>
      </c>
      <c r="AF3024" s="1" t="n">
        <v>2</v>
      </c>
      <c r="AG3024" s="1" t="n">
        <v>0</v>
      </c>
      <c r="AH3024" s="1" t="n">
        <v>0</v>
      </c>
      <c r="AI3024" s="1" t="n">
        <v>0</v>
      </c>
      <c r="AJ3024" s="1" t="n">
        <f aca="false">ROUNDUP(SUM(AF3024,X3024,Z3024,AB3024,AH3024)/360,0)</f>
        <v>1</v>
      </c>
      <c r="AK3024" s="1" t="n">
        <f aca="false">ROUNDUP(SUM(AI3024,AG3024,AA3024,Y3024,AE3024)/360*1.1,0)</f>
        <v>0</v>
      </c>
      <c r="AL3024" s="1" t="n">
        <v>0</v>
      </c>
      <c r="AM3024" s="1" t="n">
        <v>0</v>
      </c>
    </row>
    <row r="3025" customFormat="false" ht="15" hidden="false" customHeight="false" outlineLevel="0" collapsed="false">
      <c r="A3025" s="1" t="n">
        <v>430845</v>
      </c>
      <c r="B3025" s="1" t="str">
        <f aca="false">VLOOKUP(A3025,Municipios!$A$2:$B$5571,2,0)</f>
        <v>Fortaleza dos Valos</v>
      </c>
      <c r="C3025" s="1" t="n">
        <v>2</v>
      </c>
      <c r="D3025" s="1" t="n">
        <v>6</v>
      </c>
      <c r="E3025" s="1" t="n">
        <v>2</v>
      </c>
      <c r="F3025" s="1" t="n">
        <v>7</v>
      </c>
      <c r="G3025" s="1" t="n">
        <v>4</v>
      </c>
      <c r="H3025" s="1" t="n">
        <f aca="false">SUM(C3025:G3025)</f>
        <v>21</v>
      </c>
      <c r="I3025" s="1" t="n">
        <v>0</v>
      </c>
      <c r="J3025" s="1" t="n">
        <v>140</v>
      </c>
      <c r="K3025" s="1" t="n">
        <v>0</v>
      </c>
      <c r="L3025" s="1" t="n">
        <v>0</v>
      </c>
      <c r="M3025" s="1" t="n">
        <v>0</v>
      </c>
      <c r="N3025" s="1" t="n">
        <v>0</v>
      </c>
      <c r="O3025" s="1" t="n">
        <v>0</v>
      </c>
      <c r="P3025" s="1" t="n">
        <v>0</v>
      </c>
      <c r="Q3025" s="1" t="n">
        <v>0</v>
      </c>
      <c r="R3025" s="1" t="n">
        <v>0</v>
      </c>
      <c r="S3025" s="1" t="n">
        <v>0</v>
      </c>
      <c r="T3025" s="1" t="n">
        <v>0</v>
      </c>
      <c r="U3025" s="1" t="n">
        <v>0</v>
      </c>
      <c r="V3025" s="1" t="n">
        <f aca="false">ROUNDUP(SUM(J3025,R3025,L3025,N3025,T3025)/360,0)</f>
        <v>1</v>
      </c>
      <c r="W3025" s="1" t="n">
        <f aca="false">ROUNDUP(SUM(U3025,S3025,M3025,K3025,Q3025)/360*1.1,0)</f>
        <v>0</v>
      </c>
      <c r="X3025" s="1" t="n">
        <v>313</v>
      </c>
      <c r="Y3025" s="1" t="n">
        <v>0</v>
      </c>
      <c r="Z3025" s="1" t="n">
        <v>0</v>
      </c>
      <c r="AA3025" s="1" t="n">
        <v>0</v>
      </c>
      <c r="AB3025" s="1" t="n">
        <v>12</v>
      </c>
      <c r="AC3025" s="1" t="n">
        <v>0</v>
      </c>
      <c r="AD3025" s="1" t="n">
        <v>0</v>
      </c>
      <c r="AE3025" s="1" t="n">
        <v>0</v>
      </c>
      <c r="AF3025" s="1" t="n">
        <v>3</v>
      </c>
      <c r="AG3025" s="1" t="n">
        <v>0</v>
      </c>
      <c r="AH3025" s="1" t="n">
        <v>65</v>
      </c>
      <c r="AI3025" s="1" t="n">
        <v>0</v>
      </c>
      <c r="AJ3025" s="1" t="n">
        <f aca="false">ROUNDUP(SUM(AF3025,X3025,Z3025,AB3025,AH3025)/360,0)</f>
        <v>2</v>
      </c>
      <c r="AK3025" s="1" t="n">
        <f aca="false">ROUNDUP(SUM(AI3025,AG3025,AA3025,Y3025,AE3025)/360*1.1,0)</f>
        <v>0</v>
      </c>
      <c r="AL3025" s="1" t="n">
        <v>0</v>
      </c>
      <c r="AM3025" s="1" t="n">
        <v>0</v>
      </c>
    </row>
    <row r="3026" customFormat="false" ht="15" hidden="false" customHeight="false" outlineLevel="0" collapsed="false">
      <c r="A3026" s="1" t="n">
        <v>430850</v>
      </c>
      <c r="B3026" s="1" t="str">
        <f aca="false">VLOOKUP(A3026,Municipios!$A$2:$B$5571,2,0)</f>
        <v>Frederico Westphalen</v>
      </c>
      <c r="C3026" s="1" t="n">
        <v>16</v>
      </c>
      <c r="D3026" s="1" t="n">
        <v>36</v>
      </c>
      <c r="E3026" s="1" t="n">
        <v>6</v>
      </c>
      <c r="F3026" s="1" t="n">
        <v>12</v>
      </c>
      <c r="G3026" s="1" t="n">
        <v>7</v>
      </c>
      <c r="H3026" s="1" t="n">
        <f aca="false">SUM(C3026:G3026)</f>
        <v>77</v>
      </c>
      <c r="I3026" s="1" t="n">
        <v>8</v>
      </c>
      <c r="J3026" s="1" t="n">
        <v>1586</v>
      </c>
      <c r="K3026" s="1" t="n">
        <v>0</v>
      </c>
      <c r="L3026" s="1" t="n">
        <v>0</v>
      </c>
      <c r="M3026" s="1" t="n">
        <v>0</v>
      </c>
      <c r="N3026" s="1" t="n">
        <v>696</v>
      </c>
      <c r="O3026" s="1" t="n">
        <v>0</v>
      </c>
      <c r="P3026" s="1" t="n">
        <v>0</v>
      </c>
      <c r="Q3026" s="1" t="n">
        <v>0</v>
      </c>
      <c r="R3026" s="1" t="n">
        <v>0</v>
      </c>
      <c r="S3026" s="1" t="n">
        <v>0</v>
      </c>
      <c r="T3026" s="1" t="n">
        <v>0</v>
      </c>
      <c r="U3026" s="1" t="n">
        <v>0</v>
      </c>
      <c r="V3026" s="1" t="n">
        <f aca="false">ROUNDUP(SUM(J3026,R3026,L3026,N3026,T3026)/360,0)</f>
        <v>7</v>
      </c>
      <c r="W3026" s="1" t="n">
        <f aca="false">ROUNDUP(SUM(U3026,S3026,M3026,K3026,Q3026)/360*1.1,0)</f>
        <v>0</v>
      </c>
      <c r="X3026" s="1" t="n">
        <v>3740</v>
      </c>
      <c r="Y3026" s="1" t="n">
        <v>0</v>
      </c>
      <c r="Z3026" s="1" t="n">
        <v>671</v>
      </c>
      <c r="AA3026" s="1" t="n">
        <v>0</v>
      </c>
      <c r="AB3026" s="1" t="n">
        <v>1092</v>
      </c>
      <c r="AC3026" s="1" t="n">
        <v>0</v>
      </c>
      <c r="AD3026" s="1" t="n">
        <v>0</v>
      </c>
      <c r="AE3026" s="1" t="n">
        <v>0</v>
      </c>
      <c r="AF3026" s="1" t="n">
        <v>2794</v>
      </c>
      <c r="AG3026" s="1" t="n">
        <v>0</v>
      </c>
      <c r="AH3026" s="1" t="n">
        <v>2993</v>
      </c>
      <c r="AI3026" s="1" t="n">
        <v>0</v>
      </c>
      <c r="AJ3026" s="1" t="n">
        <f aca="false">ROUNDUP(SUM(AF3026,X3026,Z3026,AB3026,AH3026)/360,0)</f>
        <v>32</v>
      </c>
      <c r="AK3026" s="1" t="n">
        <f aca="false">ROUNDUP(SUM(AI3026,AG3026,AA3026,Y3026,AE3026)/360*1.1,0)</f>
        <v>0</v>
      </c>
      <c r="AL3026" s="1" t="n">
        <v>2</v>
      </c>
      <c r="AM3026" s="1" t="n">
        <v>1</v>
      </c>
    </row>
    <row r="3027" customFormat="false" ht="15" hidden="false" customHeight="false" outlineLevel="0" collapsed="false">
      <c r="A3027" s="1" t="n">
        <v>430860</v>
      </c>
      <c r="B3027" s="1" t="str">
        <f aca="false">VLOOKUP(A3027,Municipios!$A$2:$B$5571,2,0)</f>
        <v>Garibaldi</v>
      </c>
      <c r="C3027" s="1" t="n">
        <v>5</v>
      </c>
      <c r="D3027" s="1" t="n">
        <v>31</v>
      </c>
      <c r="E3027" s="1" t="n">
        <v>4</v>
      </c>
      <c r="F3027" s="1" t="n">
        <v>1</v>
      </c>
      <c r="G3027" s="1" t="n">
        <v>7</v>
      </c>
      <c r="H3027" s="1" t="n">
        <f aca="false">SUM(C3027:G3027)</f>
        <v>48</v>
      </c>
      <c r="I3027" s="1" t="n">
        <v>0</v>
      </c>
      <c r="J3027" s="1" t="n">
        <v>1218</v>
      </c>
      <c r="K3027" s="1" t="n">
        <v>0</v>
      </c>
      <c r="L3027" s="1" t="n">
        <v>0</v>
      </c>
      <c r="M3027" s="1" t="n">
        <v>0</v>
      </c>
      <c r="N3027" s="1" t="n">
        <v>0</v>
      </c>
      <c r="O3027" s="1" t="n">
        <v>0</v>
      </c>
      <c r="P3027" s="1" t="n">
        <v>0</v>
      </c>
      <c r="Q3027" s="1" t="n">
        <v>0</v>
      </c>
      <c r="R3027" s="1" t="n">
        <v>0</v>
      </c>
      <c r="S3027" s="1" t="n">
        <v>0</v>
      </c>
      <c r="T3027" s="1" t="n">
        <v>0</v>
      </c>
      <c r="U3027" s="1" t="n">
        <v>0</v>
      </c>
      <c r="V3027" s="1" t="n">
        <f aca="false">ROUNDUP(SUM(J3027,R3027,L3027,N3027,T3027)/360,0)</f>
        <v>4</v>
      </c>
      <c r="W3027" s="1" t="n">
        <f aca="false">ROUNDUP(SUM(U3027,S3027,M3027,K3027,Q3027)/360*1.1,0)</f>
        <v>0</v>
      </c>
      <c r="X3027" s="1" t="n">
        <v>4682</v>
      </c>
      <c r="Y3027" s="1" t="n">
        <v>0</v>
      </c>
      <c r="Z3027" s="1" t="n">
        <v>166</v>
      </c>
      <c r="AA3027" s="1" t="n">
        <v>0</v>
      </c>
      <c r="AB3027" s="1" t="n">
        <v>33</v>
      </c>
      <c r="AC3027" s="1" t="n">
        <v>0</v>
      </c>
      <c r="AD3027" s="1" t="n">
        <v>0</v>
      </c>
      <c r="AE3027" s="1" t="n">
        <v>0</v>
      </c>
      <c r="AF3027" s="1" t="n">
        <v>1684</v>
      </c>
      <c r="AG3027" s="1" t="n">
        <v>0</v>
      </c>
      <c r="AH3027" s="1" t="n">
        <v>633</v>
      </c>
      <c r="AI3027" s="1" t="n">
        <v>0</v>
      </c>
      <c r="AJ3027" s="1" t="n">
        <f aca="false">ROUNDUP(SUM(AF3027,X3027,Z3027,AB3027,AH3027)/360,0)</f>
        <v>20</v>
      </c>
      <c r="AK3027" s="1" t="n">
        <f aca="false">ROUNDUP(SUM(AI3027,AG3027,AA3027,Y3027,AE3027)/360*1.1,0)</f>
        <v>0</v>
      </c>
      <c r="AL3027" s="1" t="n">
        <v>2</v>
      </c>
      <c r="AM3027" s="1" t="n">
        <v>1</v>
      </c>
    </row>
    <row r="3028" customFormat="false" ht="15" hidden="false" customHeight="false" outlineLevel="0" collapsed="false">
      <c r="A3028" s="1" t="n">
        <v>430870</v>
      </c>
      <c r="B3028" s="1" t="str">
        <f aca="false">VLOOKUP(A3028,Municipios!$A$2:$B$5571,2,0)</f>
        <v>Gaurama</v>
      </c>
      <c r="C3028" s="1" t="n">
        <v>0</v>
      </c>
      <c r="D3028" s="1" t="n">
        <v>26</v>
      </c>
      <c r="E3028" s="1" t="n">
        <v>0</v>
      </c>
      <c r="F3028" s="1" t="n">
        <v>0</v>
      </c>
      <c r="G3028" s="1" t="n">
        <v>2</v>
      </c>
      <c r="H3028" s="1" t="n">
        <f aca="false">SUM(C3028:G3028)</f>
        <v>28</v>
      </c>
      <c r="I3028" s="1" t="n">
        <v>0</v>
      </c>
      <c r="J3028" s="1" t="n">
        <v>262</v>
      </c>
      <c r="K3028" s="1" t="n">
        <v>0</v>
      </c>
      <c r="L3028" s="1" t="n">
        <v>0</v>
      </c>
      <c r="M3028" s="1" t="n">
        <v>0</v>
      </c>
      <c r="N3028" s="1" t="n">
        <v>4</v>
      </c>
      <c r="O3028" s="1" t="n">
        <v>0</v>
      </c>
      <c r="P3028" s="1" t="n">
        <v>0</v>
      </c>
      <c r="Q3028" s="1" t="n">
        <v>0</v>
      </c>
      <c r="R3028" s="1" t="n">
        <v>0</v>
      </c>
      <c r="S3028" s="1" t="n">
        <v>0</v>
      </c>
      <c r="T3028" s="1" t="n">
        <v>0</v>
      </c>
      <c r="U3028" s="1" t="n">
        <v>0</v>
      </c>
      <c r="V3028" s="1" t="n">
        <f aca="false">ROUNDUP(SUM(J3028,R3028,L3028,N3028,T3028)/360,0)</f>
        <v>1</v>
      </c>
      <c r="W3028" s="1" t="n">
        <f aca="false">ROUNDUP(SUM(U3028,S3028,M3028,K3028,Q3028)/360*1.1,0)</f>
        <v>0</v>
      </c>
      <c r="X3028" s="1" t="n">
        <v>306</v>
      </c>
      <c r="Y3028" s="1" t="n">
        <v>0</v>
      </c>
      <c r="Z3028" s="1" t="n">
        <v>0</v>
      </c>
      <c r="AA3028" s="1" t="n">
        <v>0</v>
      </c>
      <c r="AB3028" s="1" t="n">
        <v>10</v>
      </c>
      <c r="AC3028" s="1" t="n">
        <v>0</v>
      </c>
      <c r="AD3028" s="1" t="n">
        <v>0</v>
      </c>
      <c r="AE3028" s="1" t="n">
        <v>0</v>
      </c>
      <c r="AF3028" s="1" t="n">
        <v>0</v>
      </c>
      <c r="AG3028" s="1" t="n">
        <v>0</v>
      </c>
      <c r="AH3028" s="1" t="n">
        <v>0</v>
      </c>
      <c r="AI3028" s="1" t="n">
        <v>0</v>
      </c>
      <c r="AJ3028" s="1" t="n">
        <f aca="false">ROUNDUP(SUM(AF3028,X3028,Z3028,AB3028,AH3028)/360,0)</f>
        <v>1</v>
      </c>
      <c r="AK3028" s="1" t="n">
        <f aca="false">ROUNDUP(SUM(AI3028,AG3028,AA3028,Y3028,AE3028)/360*1.1,0)</f>
        <v>0</v>
      </c>
      <c r="AL3028" s="1" t="n">
        <v>0</v>
      </c>
      <c r="AM3028" s="1" t="n">
        <v>0</v>
      </c>
    </row>
    <row r="3029" customFormat="false" ht="15" hidden="false" customHeight="false" outlineLevel="0" collapsed="false">
      <c r="A3029" s="1" t="n">
        <v>430890</v>
      </c>
      <c r="B3029" s="1" t="str">
        <f aca="false">VLOOKUP(A3029,Municipios!$A$2:$B$5571,2,0)</f>
        <v>Getúlio Vargas</v>
      </c>
      <c r="C3029" s="1" t="n">
        <v>9</v>
      </c>
      <c r="D3029" s="1" t="n">
        <v>23</v>
      </c>
      <c r="E3029" s="1" t="n">
        <v>10</v>
      </c>
      <c r="F3029" s="1" t="n">
        <v>8</v>
      </c>
      <c r="G3029" s="1" t="n">
        <v>18</v>
      </c>
      <c r="H3029" s="1" t="n">
        <f aca="false">SUM(C3029:G3029)</f>
        <v>68</v>
      </c>
      <c r="I3029" s="1" t="n">
        <v>0</v>
      </c>
      <c r="J3029" s="1" t="n">
        <v>1164</v>
      </c>
      <c r="K3029" s="1" t="n">
        <v>0</v>
      </c>
      <c r="L3029" s="1" t="n">
        <v>0</v>
      </c>
      <c r="M3029" s="1" t="n">
        <v>0</v>
      </c>
      <c r="N3029" s="1" t="n">
        <v>424</v>
      </c>
      <c r="O3029" s="1" t="n">
        <v>0</v>
      </c>
      <c r="P3029" s="1" t="n">
        <v>0</v>
      </c>
      <c r="Q3029" s="1" t="n">
        <v>0</v>
      </c>
      <c r="R3029" s="1" t="n">
        <v>0</v>
      </c>
      <c r="S3029" s="1" t="n">
        <v>0</v>
      </c>
      <c r="T3029" s="1" t="n">
        <v>0</v>
      </c>
      <c r="U3029" s="1" t="n">
        <v>0</v>
      </c>
      <c r="V3029" s="1" t="n">
        <f aca="false">ROUNDUP(SUM(J3029,R3029,L3029,N3029,T3029)/360,0)</f>
        <v>5</v>
      </c>
      <c r="W3029" s="1" t="n">
        <f aca="false">ROUNDUP(SUM(U3029,S3029,M3029,K3029,Q3029)/360*1.1,0)</f>
        <v>0</v>
      </c>
      <c r="X3029" s="1" t="n">
        <v>2243</v>
      </c>
      <c r="Y3029" s="1" t="n">
        <v>0</v>
      </c>
      <c r="Z3029" s="1" t="n">
        <v>457</v>
      </c>
      <c r="AA3029" s="1" t="n">
        <v>0</v>
      </c>
      <c r="AB3029" s="1" t="n">
        <v>120</v>
      </c>
      <c r="AC3029" s="1" t="n">
        <v>0</v>
      </c>
      <c r="AD3029" s="1" t="n">
        <v>0</v>
      </c>
      <c r="AE3029" s="1" t="n">
        <v>0</v>
      </c>
      <c r="AF3029" s="1" t="n">
        <v>783</v>
      </c>
      <c r="AG3029" s="1" t="n">
        <v>0</v>
      </c>
      <c r="AH3029" s="1" t="n">
        <v>2463</v>
      </c>
      <c r="AI3029" s="1" t="n">
        <v>0</v>
      </c>
      <c r="AJ3029" s="1" t="n">
        <f aca="false">ROUNDUP(SUM(AF3029,X3029,Z3029,AB3029,AH3029)/360,0)</f>
        <v>17</v>
      </c>
      <c r="AK3029" s="1" t="n">
        <f aca="false">ROUNDUP(SUM(AI3029,AG3029,AA3029,Y3029,AE3029)/360*1.1,0)</f>
        <v>0</v>
      </c>
      <c r="AL3029" s="1" t="n">
        <v>2</v>
      </c>
      <c r="AM3029" s="1" t="n">
        <v>0</v>
      </c>
    </row>
    <row r="3030" customFormat="false" ht="15" hidden="false" customHeight="false" outlineLevel="0" collapsed="false">
      <c r="A3030" s="1" t="n">
        <v>430900</v>
      </c>
      <c r="B3030" s="1" t="str">
        <f aca="false">VLOOKUP(A3030,Municipios!$A$2:$B$5571,2,0)</f>
        <v>Giruá</v>
      </c>
      <c r="C3030" s="1" t="n">
        <v>4</v>
      </c>
      <c r="D3030" s="1" t="n">
        <v>18</v>
      </c>
      <c r="E3030" s="1" t="n">
        <v>4</v>
      </c>
      <c r="F3030" s="1" t="n">
        <v>5</v>
      </c>
      <c r="G3030" s="1" t="n">
        <v>5</v>
      </c>
      <c r="H3030" s="1" t="n">
        <f aca="false">SUM(C3030:G3030)</f>
        <v>36</v>
      </c>
      <c r="I3030" s="1" t="n">
        <v>0</v>
      </c>
      <c r="J3030" s="1" t="n">
        <v>878</v>
      </c>
      <c r="K3030" s="1" t="n">
        <v>0</v>
      </c>
      <c r="L3030" s="1" t="n">
        <v>0</v>
      </c>
      <c r="M3030" s="1" t="n">
        <v>0</v>
      </c>
      <c r="N3030" s="1" t="n">
        <v>515</v>
      </c>
      <c r="O3030" s="1" t="n">
        <v>0</v>
      </c>
      <c r="P3030" s="1" t="n">
        <v>0</v>
      </c>
      <c r="Q3030" s="1" t="n">
        <v>0</v>
      </c>
      <c r="R3030" s="1" t="n">
        <v>0</v>
      </c>
      <c r="S3030" s="1" t="n">
        <v>0</v>
      </c>
      <c r="T3030" s="1" t="n">
        <v>0</v>
      </c>
      <c r="U3030" s="1" t="n">
        <v>0</v>
      </c>
      <c r="V3030" s="1" t="n">
        <f aca="false">ROUNDUP(SUM(J3030,R3030,L3030,N3030,T3030)/360,0)</f>
        <v>4</v>
      </c>
      <c r="W3030" s="1" t="n">
        <f aca="false">ROUNDUP(SUM(U3030,S3030,M3030,K3030,Q3030)/360*1.1,0)</f>
        <v>0</v>
      </c>
      <c r="X3030" s="1" t="n">
        <v>2256</v>
      </c>
      <c r="Y3030" s="1" t="n">
        <v>0</v>
      </c>
      <c r="Z3030" s="1" t="n">
        <v>0</v>
      </c>
      <c r="AA3030" s="1" t="n">
        <v>0</v>
      </c>
      <c r="AB3030" s="1" t="n">
        <v>269</v>
      </c>
      <c r="AC3030" s="1" t="n">
        <v>0</v>
      </c>
      <c r="AD3030" s="1" t="n">
        <v>0</v>
      </c>
      <c r="AE3030" s="1" t="n">
        <v>0</v>
      </c>
      <c r="AF3030" s="1" t="n">
        <v>231</v>
      </c>
      <c r="AG3030" s="1" t="n">
        <v>0</v>
      </c>
      <c r="AH3030" s="1" t="n">
        <v>92</v>
      </c>
      <c r="AI3030" s="1" t="n">
        <v>0</v>
      </c>
      <c r="AJ3030" s="1" t="n">
        <f aca="false">ROUNDUP(SUM(AF3030,X3030,Z3030,AB3030,AH3030)/360,0)</f>
        <v>8</v>
      </c>
      <c r="AK3030" s="1" t="n">
        <f aca="false">ROUNDUP(SUM(AI3030,AG3030,AA3030,Y3030,AE3030)/360*1.1,0)</f>
        <v>0</v>
      </c>
      <c r="AL3030" s="1" t="n">
        <v>2</v>
      </c>
      <c r="AM3030" s="1" t="n">
        <v>0</v>
      </c>
    </row>
    <row r="3031" customFormat="false" ht="15" hidden="false" customHeight="false" outlineLevel="0" collapsed="false">
      <c r="A3031" s="1" t="n">
        <v>430910</v>
      </c>
      <c r="B3031" s="1" t="str">
        <f aca="false">VLOOKUP(A3031,Municipios!$A$2:$B$5571,2,0)</f>
        <v>Gramado</v>
      </c>
      <c r="C3031" s="1" t="n">
        <v>17</v>
      </c>
      <c r="D3031" s="1" t="n">
        <v>19</v>
      </c>
      <c r="E3031" s="1" t="n">
        <v>12</v>
      </c>
      <c r="F3031" s="1" t="n">
        <v>1</v>
      </c>
      <c r="G3031" s="1" t="n">
        <v>6</v>
      </c>
      <c r="H3031" s="1" t="n">
        <f aca="false">SUM(C3031:G3031)</f>
        <v>55</v>
      </c>
      <c r="I3031" s="1" t="n">
        <v>7</v>
      </c>
      <c r="J3031" s="1" t="n">
        <v>792</v>
      </c>
      <c r="K3031" s="1" t="n">
        <v>0</v>
      </c>
      <c r="L3031" s="1" t="n">
        <v>0</v>
      </c>
      <c r="M3031" s="1" t="n">
        <v>0</v>
      </c>
      <c r="N3031" s="1" t="n">
        <v>107</v>
      </c>
      <c r="O3031" s="1" t="n">
        <v>0</v>
      </c>
      <c r="P3031" s="1" t="n">
        <v>138</v>
      </c>
      <c r="Q3031" s="1" t="n">
        <v>432</v>
      </c>
      <c r="R3031" s="1" t="n">
        <v>0</v>
      </c>
      <c r="S3031" s="1" t="n">
        <v>0</v>
      </c>
      <c r="T3031" s="1" t="n">
        <v>0</v>
      </c>
      <c r="U3031" s="1" t="n">
        <v>0</v>
      </c>
      <c r="V3031" s="1" t="n">
        <f aca="false">ROUNDUP(SUM(J3031,R3031,L3031,N3031,T3031)/360,0)</f>
        <v>3</v>
      </c>
      <c r="W3031" s="1" t="n">
        <f aca="false">ROUNDUP(SUM(U3031,S3031,M3031,K3031,Q3031)/360*1.1,0)</f>
        <v>2</v>
      </c>
      <c r="X3031" s="1" t="n">
        <v>3595</v>
      </c>
      <c r="Y3031" s="1" t="n">
        <v>0</v>
      </c>
      <c r="Z3031" s="1" t="n">
        <v>821</v>
      </c>
      <c r="AA3031" s="1" t="n">
        <v>0</v>
      </c>
      <c r="AB3031" s="1" t="n">
        <v>332</v>
      </c>
      <c r="AC3031" s="1" t="n">
        <v>0</v>
      </c>
      <c r="AD3031" s="1" t="n">
        <v>603</v>
      </c>
      <c r="AE3031" s="1" t="n">
        <v>1154</v>
      </c>
      <c r="AF3031" s="1" t="n">
        <v>1958</v>
      </c>
      <c r="AG3031" s="1" t="n">
        <v>0</v>
      </c>
      <c r="AH3031" s="1" t="n">
        <v>0</v>
      </c>
      <c r="AI3031" s="1" t="n">
        <v>0</v>
      </c>
      <c r="AJ3031" s="1" t="n">
        <f aca="false">ROUNDUP(SUM(AF3031,X3031,Z3031,AB3031,AH3031)/360,0)</f>
        <v>19</v>
      </c>
      <c r="AK3031" s="1" t="n">
        <f aca="false">ROUNDUP(SUM(AI3031,AG3031,AA3031,Y3031,AE3031)/360*1.1,0)</f>
        <v>4</v>
      </c>
      <c r="AL3031" s="1" t="n">
        <v>14</v>
      </c>
      <c r="AM3031" s="1" t="n">
        <v>1</v>
      </c>
    </row>
    <row r="3032" customFormat="false" ht="15" hidden="false" customHeight="false" outlineLevel="0" collapsed="false">
      <c r="A3032" s="1" t="n">
        <v>430920</v>
      </c>
      <c r="B3032" s="1" t="str">
        <f aca="false">VLOOKUP(A3032,Municipios!$A$2:$B$5571,2,0)</f>
        <v>Gravataí</v>
      </c>
      <c r="C3032" s="1" t="n">
        <v>30</v>
      </c>
      <c r="D3032" s="1" t="n">
        <v>68</v>
      </c>
      <c r="E3032" s="1" t="n">
        <v>15</v>
      </c>
      <c r="F3032" s="1" t="n">
        <v>9</v>
      </c>
      <c r="G3032" s="1" t="n">
        <v>7</v>
      </c>
      <c r="H3032" s="1" t="n">
        <f aca="false">SUM(C3032:G3032)</f>
        <v>129</v>
      </c>
      <c r="I3032" s="1" t="n">
        <v>8</v>
      </c>
      <c r="J3032" s="1" t="n">
        <v>3097</v>
      </c>
      <c r="K3032" s="1" t="n">
        <v>0</v>
      </c>
      <c r="L3032" s="1" t="n">
        <v>0</v>
      </c>
      <c r="M3032" s="1" t="n">
        <v>0</v>
      </c>
      <c r="N3032" s="1" t="n">
        <v>1077</v>
      </c>
      <c r="O3032" s="1" t="n">
        <v>0</v>
      </c>
      <c r="P3032" s="1" t="n">
        <v>368</v>
      </c>
      <c r="Q3032" s="1" t="n">
        <v>311</v>
      </c>
      <c r="R3032" s="1" t="n">
        <v>20</v>
      </c>
      <c r="S3032" s="1" t="n">
        <v>0</v>
      </c>
      <c r="T3032" s="1" t="n">
        <v>0</v>
      </c>
      <c r="U3032" s="1" t="n">
        <v>0</v>
      </c>
      <c r="V3032" s="1" t="n">
        <f aca="false">ROUNDUP(SUM(J3032,R3032,L3032,N3032,T3032)/360,0)</f>
        <v>12</v>
      </c>
      <c r="W3032" s="1" t="n">
        <f aca="false">ROUNDUP(SUM(U3032,S3032,M3032,K3032,Q3032)/360*1.1,0)</f>
        <v>1</v>
      </c>
      <c r="X3032" s="1" t="n">
        <v>19267</v>
      </c>
      <c r="Y3032" s="1" t="n">
        <v>0</v>
      </c>
      <c r="Z3032" s="1" t="n">
        <v>1836</v>
      </c>
      <c r="AA3032" s="1" t="n">
        <v>0</v>
      </c>
      <c r="AB3032" s="1" t="n">
        <v>1445</v>
      </c>
      <c r="AC3032" s="1" t="n">
        <v>0</v>
      </c>
      <c r="AD3032" s="1" t="n">
        <v>2647</v>
      </c>
      <c r="AE3032" s="1" t="n">
        <v>2078</v>
      </c>
      <c r="AF3032" s="1" t="n">
        <v>14052</v>
      </c>
      <c r="AG3032" s="1" t="n">
        <v>0</v>
      </c>
      <c r="AH3032" s="1" t="n">
        <v>1805</v>
      </c>
      <c r="AI3032" s="1" t="n">
        <v>0</v>
      </c>
      <c r="AJ3032" s="1" t="n">
        <f aca="false">ROUNDUP(SUM(AF3032,X3032,Z3032,AB3032,AH3032)/360,0)</f>
        <v>107</v>
      </c>
      <c r="AK3032" s="1" t="n">
        <f aca="false">ROUNDUP(SUM(AI3032,AG3032,AA3032,Y3032,AE3032)/360*1.1,0)</f>
        <v>7</v>
      </c>
      <c r="AL3032" s="1" t="n">
        <v>21</v>
      </c>
      <c r="AM3032" s="1" t="n">
        <v>1</v>
      </c>
    </row>
    <row r="3033" customFormat="false" ht="15" hidden="false" customHeight="false" outlineLevel="0" collapsed="false">
      <c r="A3033" s="1" t="n">
        <v>430925</v>
      </c>
      <c r="B3033" s="1" t="str">
        <f aca="false">VLOOKUP(A3033,Municipios!$A$2:$B$5571,2,0)</f>
        <v>Guabiju</v>
      </c>
      <c r="C3033" s="1" t="n">
        <v>0</v>
      </c>
      <c r="D3033" s="1" t="n">
        <v>3</v>
      </c>
      <c r="E3033" s="1" t="n">
        <v>0</v>
      </c>
      <c r="F3033" s="1" t="n">
        <v>0</v>
      </c>
      <c r="G3033" s="1" t="n">
        <v>1</v>
      </c>
      <c r="H3033" s="1" t="n">
        <f aca="false">SUM(C3033:G3033)</f>
        <v>4</v>
      </c>
      <c r="I3033" s="1" t="n">
        <v>0</v>
      </c>
      <c r="J3033" s="1" t="n">
        <v>34</v>
      </c>
      <c r="K3033" s="1" t="n">
        <v>0</v>
      </c>
      <c r="L3033" s="1" t="n">
        <v>0</v>
      </c>
      <c r="M3033" s="1" t="n">
        <v>0</v>
      </c>
      <c r="N3033" s="1" t="n">
        <v>0</v>
      </c>
      <c r="O3033" s="1" t="n">
        <v>0</v>
      </c>
      <c r="P3033" s="1" t="n">
        <v>0</v>
      </c>
      <c r="Q3033" s="1" t="n">
        <v>0</v>
      </c>
      <c r="R3033" s="1" t="n">
        <v>0</v>
      </c>
      <c r="S3033" s="1" t="n">
        <v>0</v>
      </c>
      <c r="T3033" s="1" t="n">
        <v>0</v>
      </c>
      <c r="U3033" s="1" t="n">
        <v>0</v>
      </c>
      <c r="V3033" s="1" t="n">
        <f aca="false">ROUNDUP(SUM(J3033,R3033,L3033,N3033,T3033)/360,0)</f>
        <v>1</v>
      </c>
      <c r="W3033" s="1" t="n">
        <f aca="false">ROUNDUP(SUM(U3033,S3033,M3033,K3033,Q3033)/360*1.1,0)</f>
        <v>0</v>
      </c>
      <c r="X3033" s="1" t="n">
        <v>107</v>
      </c>
      <c r="Y3033" s="1" t="n">
        <v>0</v>
      </c>
      <c r="Z3033" s="1" t="n">
        <v>0</v>
      </c>
      <c r="AA3033" s="1" t="n">
        <v>0</v>
      </c>
      <c r="AB3033" s="1" t="n">
        <v>0</v>
      </c>
      <c r="AC3033" s="1" t="n">
        <v>0</v>
      </c>
      <c r="AD3033" s="1" t="n">
        <v>0</v>
      </c>
      <c r="AE3033" s="1" t="n">
        <v>0</v>
      </c>
      <c r="AF3033" s="1" t="n">
        <v>0</v>
      </c>
      <c r="AG3033" s="1" t="n">
        <v>0</v>
      </c>
      <c r="AH3033" s="1" t="n">
        <v>0</v>
      </c>
      <c r="AI3033" s="1" t="n">
        <v>0</v>
      </c>
      <c r="AJ3033" s="1" t="n">
        <f aca="false">ROUNDUP(SUM(AF3033,X3033,Z3033,AB3033,AH3033)/360,0)</f>
        <v>1</v>
      </c>
      <c r="AK3033" s="1" t="n">
        <f aca="false">ROUNDUP(SUM(AI3033,AG3033,AA3033,Y3033,AE3033)/360*1.1,0)</f>
        <v>0</v>
      </c>
      <c r="AL3033" s="1" t="n">
        <v>0</v>
      </c>
      <c r="AM3033" s="1" t="n">
        <v>0</v>
      </c>
    </row>
    <row r="3034" customFormat="false" ht="15" hidden="false" customHeight="false" outlineLevel="0" collapsed="false">
      <c r="A3034" s="1" t="n">
        <v>430930</v>
      </c>
      <c r="B3034" s="1" t="str">
        <f aca="false">VLOOKUP(A3034,Municipios!$A$2:$B$5571,2,0)</f>
        <v>Guaíba</v>
      </c>
      <c r="C3034" s="1" t="n">
        <v>0</v>
      </c>
      <c r="D3034" s="1" t="n">
        <v>0</v>
      </c>
      <c r="E3034" s="1" t="n">
        <v>0</v>
      </c>
      <c r="F3034" s="1" t="n">
        <v>0</v>
      </c>
      <c r="G3034" s="1" t="n">
        <v>0</v>
      </c>
      <c r="H3034" s="1" t="n">
        <f aca="false">SUM(C3034:G3034)</f>
        <v>0</v>
      </c>
      <c r="I3034" s="1" t="n">
        <v>0</v>
      </c>
      <c r="V3034" s="1" t="n">
        <f aca="false">ROUNDUP(SUM(J3034,R3034,L3034,N3034,T3034)/360,0)</f>
        <v>0</v>
      </c>
      <c r="W3034" s="1" t="n">
        <f aca="false">ROUNDUP(SUM(U3034,S3034,M3034,K3034,Q3034)/360*1.1,0)</f>
        <v>0</v>
      </c>
      <c r="AJ3034" s="1" t="n">
        <f aca="false">ROUNDUP(SUM(AF3034,X3034,Z3034,AB3034,AH3034)/360,0)</f>
        <v>0</v>
      </c>
      <c r="AK3034" s="1" t="n">
        <f aca="false">ROUNDUP(SUM(AI3034,AG3034,AA3034,Y3034,AE3034)/360*1.1,0)</f>
        <v>0</v>
      </c>
      <c r="AL3034" s="1" t="n">
        <v>1</v>
      </c>
      <c r="AM3034" s="1" t="n">
        <v>1</v>
      </c>
    </row>
    <row r="3035" customFormat="false" ht="15" hidden="false" customHeight="false" outlineLevel="0" collapsed="false">
      <c r="A3035" s="1" t="n">
        <v>430940</v>
      </c>
      <c r="B3035" s="1" t="str">
        <f aca="false">VLOOKUP(A3035,Municipios!$A$2:$B$5571,2,0)</f>
        <v>Guaporé</v>
      </c>
      <c r="C3035" s="1" t="n">
        <v>11</v>
      </c>
      <c r="D3035" s="1" t="n">
        <v>24</v>
      </c>
      <c r="E3035" s="1" t="n">
        <v>8</v>
      </c>
      <c r="F3035" s="1" t="n">
        <v>5</v>
      </c>
      <c r="G3035" s="1" t="n">
        <v>2</v>
      </c>
      <c r="H3035" s="1" t="n">
        <f aca="false">SUM(C3035:G3035)</f>
        <v>50</v>
      </c>
      <c r="I3035" s="1" t="n">
        <v>0</v>
      </c>
      <c r="J3035" s="1" t="n">
        <v>485</v>
      </c>
      <c r="K3035" s="1" t="n">
        <v>0</v>
      </c>
      <c r="L3035" s="1" t="n">
        <v>0</v>
      </c>
      <c r="M3035" s="1" t="n">
        <v>0</v>
      </c>
      <c r="N3035" s="1" t="n">
        <v>124</v>
      </c>
      <c r="O3035" s="1" t="n">
        <v>0</v>
      </c>
      <c r="P3035" s="1" t="n">
        <v>0</v>
      </c>
      <c r="Q3035" s="1" t="n">
        <v>0</v>
      </c>
      <c r="R3035" s="1" t="n">
        <v>0</v>
      </c>
      <c r="S3035" s="1" t="n">
        <v>0</v>
      </c>
      <c r="T3035" s="1" t="n">
        <v>0</v>
      </c>
      <c r="U3035" s="1" t="n">
        <v>0</v>
      </c>
      <c r="V3035" s="1" t="n">
        <f aca="false">ROUNDUP(SUM(J3035,R3035,L3035,N3035,T3035)/360,0)</f>
        <v>2</v>
      </c>
      <c r="W3035" s="1" t="n">
        <f aca="false">ROUNDUP(SUM(U3035,S3035,M3035,K3035,Q3035)/360*1.1,0)</f>
        <v>0</v>
      </c>
      <c r="X3035" s="1" t="n">
        <v>1390</v>
      </c>
      <c r="Y3035" s="1" t="n">
        <v>0</v>
      </c>
      <c r="Z3035" s="1" t="n">
        <v>659</v>
      </c>
      <c r="AA3035" s="1" t="n">
        <v>0</v>
      </c>
      <c r="AB3035" s="1" t="n">
        <v>148</v>
      </c>
      <c r="AC3035" s="1" t="n">
        <v>0</v>
      </c>
      <c r="AD3035" s="1" t="n">
        <v>0</v>
      </c>
      <c r="AE3035" s="1" t="n">
        <v>0</v>
      </c>
      <c r="AF3035" s="1" t="n">
        <v>963</v>
      </c>
      <c r="AG3035" s="1" t="n">
        <v>0</v>
      </c>
      <c r="AH3035" s="1" t="n">
        <v>1568</v>
      </c>
      <c r="AI3035" s="1" t="n">
        <v>0</v>
      </c>
      <c r="AJ3035" s="1" t="n">
        <f aca="false">ROUNDUP(SUM(AF3035,X3035,Z3035,AB3035,AH3035)/360,0)</f>
        <v>14</v>
      </c>
      <c r="AK3035" s="1" t="n">
        <f aca="false">ROUNDUP(SUM(AI3035,AG3035,AA3035,Y3035,AE3035)/360*1.1,0)</f>
        <v>0</v>
      </c>
      <c r="AL3035" s="1" t="n">
        <v>3</v>
      </c>
      <c r="AM3035" s="1" t="n">
        <v>1</v>
      </c>
    </row>
    <row r="3036" customFormat="false" ht="15" hidden="false" customHeight="false" outlineLevel="0" collapsed="false">
      <c r="A3036" s="1" t="n">
        <v>430950</v>
      </c>
      <c r="B3036" s="1" t="str">
        <f aca="false">VLOOKUP(A3036,Municipios!$A$2:$B$5571,2,0)</f>
        <v>Guarani das Missões</v>
      </c>
      <c r="C3036" s="1" t="n">
        <v>5</v>
      </c>
      <c r="D3036" s="1" t="n">
        <v>18</v>
      </c>
      <c r="E3036" s="1" t="n">
        <v>4</v>
      </c>
      <c r="F3036" s="1" t="n">
        <v>4</v>
      </c>
      <c r="G3036" s="1" t="n">
        <v>5</v>
      </c>
      <c r="H3036" s="1" t="n">
        <f aca="false">SUM(C3036:G3036)</f>
        <v>36</v>
      </c>
      <c r="I3036" s="1" t="n">
        <v>0</v>
      </c>
      <c r="J3036" s="1" t="n">
        <v>613</v>
      </c>
      <c r="K3036" s="1" t="n">
        <v>0</v>
      </c>
      <c r="L3036" s="1" t="n">
        <v>0</v>
      </c>
      <c r="M3036" s="1" t="n">
        <v>0</v>
      </c>
      <c r="N3036" s="1" t="n">
        <v>34</v>
      </c>
      <c r="O3036" s="1" t="n">
        <v>0</v>
      </c>
      <c r="P3036" s="1" t="n">
        <v>0</v>
      </c>
      <c r="Q3036" s="1" t="n">
        <v>0</v>
      </c>
      <c r="R3036" s="1" t="n">
        <v>0</v>
      </c>
      <c r="S3036" s="1" t="n">
        <v>0</v>
      </c>
      <c r="T3036" s="1" t="n">
        <v>0</v>
      </c>
      <c r="U3036" s="1" t="n">
        <v>0</v>
      </c>
      <c r="V3036" s="1" t="n">
        <f aca="false">ROUNDUP(SUM(J3036,R3036,L3036,N3036,T3036)/360,0)</f>
        <v>2</v>
      </c>
      <c r="W3036" s="1" t="n">
        <f aca="false">ROUNDUP(SUM(U3036,S3036,M3036,K3036,Q3036)/360*1.1,0)</f>
        <v>0</v>
      </c>
      <c r="X3036" s="1" t="n">
        <v>1537</v>
      </c>
      <c r="Y3036" s="1" t="n">
        <v>0</v>
      </c>
      <c r="Z3036" s="1" t="n">
        <v>7</v>
      </c>
      <c r="AA3036" s="1" t="n">
        <v>0</v>
      </c>
      <c r="AB3036" s="1" t="n">
        <v>77</v>
      </c>
      <c r="AC3036" s="1" t="n">
        <v>0</v>
      </c>
      <c r="AD3036" s="1" t="n">
        <v>0</v>
      </c>
      <c r="AE3036" s="1" t="n">
        <v>0</v>
      </c>
      <c r="AF3036" s="1" t="n">
        <v>64</v>
      </c>
      <c r="AG3036" s="1" t="n">
        <v>0</v>
      </c>
      <c r="AH3036" s="1" t="n">
        <v>1288</v>
      </c>
      <c r="AI3036" s="1" t="n">
        <v>0</v>
      </c>
      <c r="AJ3036" s="1" t="n">
        <f aca="false">ROUNDUP(SUM(AF3036,X3036,Z3036,AB3036,AH3036)/360,0)</f>
        <v>9</v>
      </c>
      <c r="AK3036" s="1" t="n">
        <f aca="false">ROUNDUP(SUM(AI3036,AG3036,AA3036,Y3036,AE3036)/360*1.1,0)</f>
        <v>0</v>
      </c>
      <c r="AL3036" s="1" t="n">
        <v>2</v>
      </c>
      <c r="AM3036" s="1" t="n">
        <v>0</v>
      </c>
    </row>
    <row r="3037" customFormat="false" ht="15" hidden="false" customHeight="false" outlineLevel="0" collapsed="false">
      <c r="A3037" s="1" t="n">
        <v>430960</v>
      </c>
      <c r="B3037" s="1" t="str">
        <f aca="false">VLOOKUP(A3037,Municipios!$A$2:$B$5571,2,0)</f>
        <v>Horizontina</v>
      </c>
      <c r="C3037" s="1" t="n">
        <v>4</v>
      </c>
      <c r="D3037" s="1" t="n">
        <v>26</v>
      </c>
      <c r="E3037" s="1" t="n">
        <v>7</v>
      </c>
      <c r="F3037" s="1" t="n">
        <v>4</v>
      </c>
      <c r="G3037" s="1" t="n">
        <v>7</v>
      </c>
      <c r="H3037" s="1" t="n">
        <f aca="false">SUM(C3037:G3037)</f>
        <v>48</v>
      </c>
      <c r="I3037" s="1" t="n">
        <v>0</v>
      </c>
      <c r="J3037" s="1" t="n">
        <v>501</v>
      </c>
      <c r="K3037" s="1" t="n">
        <v>0</v>
      </c>
      <c r="L3037" s="1" t="n">
        <v>0</v>
      </c>
      <c r="M3037" s="1" t="n">
        <v>0</v>
      </c>
      <c r="N3037" s="1" t="n">
        <v>148</v>
      </c>
      <c r="O3037" s="1" t="n">
        <v>0</v>
      </c>
      <c r="P3037" s="1" t="n">
        <v>0</v>
      </c>
      <c r="Q3037" s="1" t="n">
        <v>0</v>
      </c>
      <c r="R3037" s="1" t="n">
        <v>0</v>
      </c>
      <c r="S3037" s="1" t="n">
        <v>0</v>
      </c>
      <c r="T3037" s="1" t="n">
        <v>0</v>
      </c>
      <c r="U3037" s="1" t="n">
        <v>0</v>
      </c>
      <c r="V3037" s="1" t="n">
        <f aca="false">ROUNDUP(SUM(J3037,R3037,L3037,N3037,T3037)/360,0)</f>
        <v>2</v>
      </c>
      <c r="W3037" s="1" t="n">
        <f aca="false">ROUNDUP(SUM(U3037,S3037,M3037,K3037,Q3037)/360*1.1,0)</f>
        <v>0</v>
      </c>
      <c r="X3037" s="1" t="n">
        <v>2983</v>
      </c>
      <c r="Y3037" s="1" t="n">
        <v>0</v>
      </c>
      <c r="Z3037" s="1" t="n">
        <v>144</v>
      </c>
      <c r="AA3037" s="1" t="n">
        <v>0</v>
      </c>
      <c r="AB3037" s="1" t="n">
        <v>179</v>
      </c>
      <c r="AC3037" s="1" t="n">
        <v>0</v>
      </c>
      <c r="AD3037" s="1" t="n">
        <v>0</v>
      </c>
      <c r="AE3037" s="1" t="n">
        <v>0</v>
      </c>
      <c r="AF3037" s="1" t="n">
        <v>641</v>
      </c>
      <c r="AG3037" s="1" t="n">
        <v>0</v>
      </c>
      <c r="AH3037" s="1" t="n">
        <v>0</v>
      </c>
      <c r="AI3037" s="1" t="n">
        <v>0</v>
      </c>
      <c r="AJ3037" s="1" t="n">
        <f aca="false">ROUNDUP(SUM(AF3037,X3037,Z3037,AB3037,AH3037)/360,0)</f>
        <v>11</v>
      </c>
      <c r="AK3037" s="1" t="n">
        <f aca="false">ROUNDUP(SUM(AI3037,AG3037,AA3037,Y3037,AE3037)/360*1.1,0)</f>
        <v>0</v>
      </c>
      <c r="AL3037" s="1" t="n">
        <v>2</v>
      </c>
      <c r="AM3037" s="1" t="n">
        <v>0</v>
      </c>
    </row>
    <row r="3038" customFormat="false" ht="15" hidden="false" customHeight="false" outlineLevel="0" collapsed="false">
      <c r="A3038" s="1" t="n">
        <v>430970</v>
      </c>
      <c r="B3038" s="1" t="str">
        <f aca="false">VLOOKUP(A3038,Municipios!$A$2:$B$5571,2,0)</f>
        <v>Humaitá</v>
      </c>
      <c r="C3038" s="1" t="n">
        <v>0</v>
      </c>
      <c r="D3038" s="1" t="n">
        <v>23</v>
      </c>
      <c r="E3038" s="1" t="n">
        <v>1</v>
      </c>
      <c r="F3038" s="1" t="n">
        <v>1</v>
      </c>
      <c r="G3038" s="1" t="n">
        <v>4</v>
      </c>
      <c r="H3038" s="1" t="n">
        <f aca="false">SUM(C3038:G3038)</f>
        <v>29</v>
      </c>
      <c r="I3038" s="1" t="n">
        <v>0</v>
      </c>
      <c r="J3038" s="1" t="n">
        <v>307</v>
      </c>
      <c r="K3038" s="1" t="n">
        <v>0</v>
      </c>
      <c r="L3038" s="1" t="n">
        <v>0</v>
      </c>
      <c r="M3038" s="1" t="n">
        <v>0</v>
      </c>
      <c r="N3038" s="1" t="n">
        <v>89</v>
      </c>
      <c r="O3038" s="1" t="n">
        <v>0</v>
      </c>
      <c r="P3038" s="1" t="n">
        <v>0</v>
      </c>
      <c r="Q3038" s="1" t="n">
        <v>0</v>
      </c>
      <c r="R3038" s="1" t="n">
        <v>0</v>
      </c>
      <c r="S3038" s="1" t="n">
        <v>0</v>
      </c>
      <c r="T3038" s="1" t="n">
        <v>0</v>
      </c>
      <c r="U3038" s="1" t="n">
        <v>0</v>
      </c>
      <c r="V3038" s="1" t="n">
        <f aca="false">ROUNDUP(SUM(J3038,R3038,L3038,N3038,T3038)/360,0)</f>
        <v>2</v>
      </c>
      <c r="W3038" s="1" t="n">
        <f aca="false">ROUNDUP(SUM(U3038,S3038,M3038,K3038,Q3038)/360*1.1,0)</f>
        <v>0</v>
      </c>
      <c r="X3038" s="1" t="n">
        <v>772</v>
      </c>
      <c r="Y3038" s="1" t="n">
        <v>0</v>
      </c>
      <c r="Z3038" s="1" t="n">
        <v>0</v>
      </c>
      <c r="AA3038" s="1" t="n">
        <v>0</v>
      </c>
      <c r="AB3038" s="1" t="n">
        <v>76</v>
      </c>
      <c r="AC3038" s="1" t="n">
        <v>0</v>
      </c>
      <c r="AD3038" s="1" t="n">
        <v>0</v>
      </c>
      <c r="AE3038" s="1" t="n">
        <v>0</v>
      </c>
      <c r="AF3038" s="1" t="n">
        <v>0</v>
      </c>
      <c r="AG3038" s="1" t="n">
        <v>0</v>
      </c>
      <c r="AH3038" s="1" t="n">
        <v>0</v>
      </c>
      <c r="AI3038" s="1" t="n">
        <v>0</v>
      </c>
      <c r="AJ3038" s="1" t="n">
        <f aca="false">ROUNDUP(SUM(AF3038,X3038,Z3038,AB3038,AH3038)/360,0)</f>
        <v>3</v>
      </c>
      <c r="AK3038" s="1" t="n">
        <f aca="false">ROUNDUP(SUM(AI3038,AG3038,AA3038,Y3038,AE3038)/360*1.1,0)</f>
        <v>0</v>
      </c>
      <c r="AL3038" s="1" t="n">
        <v>1</v>
      </c>
      <c r="AM3038" s="1" t="n">
        <v>0</v>
      </c>
    </row>
    <row r="3039" customFormat="false" ht="15" hidden="false" customHeight="false" outlineLevel="0" collapsed="false">
      <c r="A3039" s="1" t="n">
        <v>431000</v>
      </c>
      <c r="B3039" s="1" t="str">
        <f aca="false">VLOOKUP(A3039,Municipios!$A$2:$B$5571,2,0)</f>
        <v>Ibirubá</v>
      </c>
      <c r="C3039" s="1" t="n">
        <v>6</v>
      </c>
      <c r="D3039" s="1" t="n">
        <v>11</v>
      </c>
      <c r="E3039" s="1" t="n">
        <v>6</v>
      </c>
      <c r="F3039" s="1" t="n">
        <v>0</v>
      </c>
      <c r="G3039" s="1" t="n">
        <v>2</v>
      </c>
      <c r="H3039" s="1" t="n">
        <f aca="false">SUM(C3039:G3039)</f>
        <v>25</v>
      </c>
      <c r="I3039" s="1" t="n">
        <v>0</v>
      </c>
      <c r="J3039" s="1" t="n">
        <v>380</v>
      </c>
      <c r="K3039" s="1" t="n">
        <v>0</v>
      </c>
      <c r="L3039" s="1" t="n">
        <v>0</v>
      </c>
      <c r="M3039" s="1" t="n">
        <v>0</v>
      </c>
      <c r="N3039" s="1" t="n">
        <v>80</v>
      </c>
      <c r="O3039" s="1" t="n">
        <v>0</v>
      </c>
      <c r="P3039" s="1" t="n">
        <v>0</v>
      </c>
      <c r="Q3039" s="1" t="n">
        <v>0</v>
      </c>
      <c r="R3039" s="1" t="n">
        <v>0</v>
      </c>
      <c r="S3039" s="1" t="n">
        <v>0</v>
      </c>
      <c r="T3039" s="1" t="n">
        <v>0</v>
      </c>
      <c r="U3039" s="1" t="n">
        <v>0</v>
      </c>
      <c r="V3039" s="1" t="n">
        <f aca="false">ROUNDUP(SUM(J3039,R3039,L3039,N3039,T3039)/360,0)</f>
        <v>2</v>
      </c>
      <c r="W3039" s="1" t="n">
        <f aca="false">ROUNDUP(SUM(U3039,S3039,M3039,K3039,Q3039)/360*1.1,0)</f>
        <v>0</v>
      </c>
      <c r="X3039" s="1" t="n">
        <v>1934</v>
      </c>
      <c r="Y3039" s="1" t="n">
        <v>0</v>
      </c>
      <c r="Z3039" s="1" t="n">
        <v>293</v>
      </c>
      <c r="AA3039" s="1" t="n">
        <v>0</v>
      </c>
      <c r="AB3039" s="1" t="n">
        <v>111</v>
      </c>
      <c r="AC3039" s="1" t="n">
        <v>0</v>
      </c>
      <c r="AD3039" s="1" t="n">
        <v>0</v>
      </c>
      <c r="AE3039" s="1" t="n">
        <v>0</v>
      </c>
      <c r="AF3039" s="1" t="n">
        <v>226</v>
      </c>
      <c r="AG3039" s="1" t="n">
        <v>0</v>
      </c>
      <c r="AH3039" s="1" t="n">
        <v>0</v>
      </c>
      <c r="AI3039" s="1" t="n">
        <v>0</v>
      </c>
      <c r="AJ3039" s="1" t="n">
        <f aca="false">ROUNDUP(SUM(AF3039,X3039,Z3039,AB3039,AH3039)/360,0)</f>
        <v>8</v>
      </c>
      <c r="AK3039" s="1" t="n">
        <f aca="false">ROUNDUP(SUM(AI3039,AG3039,AA3039,Y3039,AE3039)/360*1.1,0)</f>
        <v>0</v>
      </c>
      <c r="AL3039" s="1" t="n">
        <v>2</v>
      </c>
      <c r="AM3039" s="1" t="n">
        <v>0</v>
      </c>
    </row>
    <row r="3040" customFormat="false" ht="15" hidden="false" customHeight="false" outlineLevel="0" collapsed="false">
      <c r="A3040" s="1" t="n">
        <v>431010</v>
      </c>
      <c r="B3040" s="1" t="str">
        <f aca="false">VLOOKUP(A3040,Municipios!$A$2:$B$5571,2,0)</f>
        <v>Igrejinha</v>
      </c>
      <c r="C3040" s="1" t="n">
        <v>10</v>
      </c>
      <c r="D3040" s="1" t="n">
        <v>19</v>
      </c>
      <c r="E3040" s="1" t="n">
        <v>5</v>
      </c>
      <c r="F3040" s="1" t="n">
        <v>13</v>
      </c>
      <c r="G3040" s="1" t="n">
        <v>4</v>
      </c>
      <c r="H3040" s="1" t="n">
        <f aca="false">SUM(C3040:G3040)</f>
        <v>51</v>
      </c>
      <c r="I3040" s="1" t="n">
        <v>0</v>
      </c>
      <c r="J3040" s="1" t="n">
        <v>841</v>
      </c>
      <c r="K3040" s="1" t="n">
        <v>0</v>
      </c>
      <c r="L3040" s="1" t="n">
        <v>0</v>
      </c>
      <c r="M3040" s="1" t="n">
        <v>0</v>
      </c>
      <c r="N3040" s="1" t="n">
        <v>279</v>
      </c>
      <c r="O3040" s="1" t="n">
        <v>0</v>
      </c>
      <c r="P3040" s="1" t="n">
        <v>0</v>
      </c>
      <c r="Q3040" s="1" t="n">
        <v>0</v>
      </c>
      <c r="R3040" s="1" t="n">
        <v>0</v>
      </c>
      <c r="S3040" s="1" t="n">
        <v>0</v>
      </c>
      <c r="T3040" s="1" t="n">
        <v>21</v>
      </c>
      <c r="U3040" s="1" t="n">
        <v>0</v>
      </c>
      <c r="V3040" s="1" t="n">
        <f aca="false">ROUNDUP(SUM(J3040,R3040,L3040,N3040,T3040)/360,0)</f>
        <v>4</v>
      </c>
      <c r="W3040" s="1" t="n">
        <f aca="false">ROUNDUP(SUM(U3040,S3040,M3040,K3040,Q3040)/360*1.1,0)</f>
        <v>0</v>
      </c>
      <c r="X3040" s="1" t="n">
        <v>3058</v>
      </c>
      <c r="Y3040" s="1" t="n">
        <v>0</v>
      </c>
      <c r="Z3040" s="1" t="n">
        <v>238</v>
      </c>
      <c r="AA3040" s="1" t="n">
        <v>0</v>
      </c>
      <c r="AB3040" s="1" t="n">
        <v>840</v>
      </c>
      <c r="AC3040" s="1" t="n">
        <v>0</v>
      </c>
      <c r="AD3040" s="1" t="n">
        <v>0</v>
      </c>
      <c r="AE3040" s="1" t="n">
        <v>0</v>
      </c>
      <c r="AF3040" s="1" t="n">
        <v>2444</v>
      </c>
      <c r="AG3040" s="1" t="n">
        <v>0</v>
      </c>
      <c r="AH3040" s="1" t="n">
        <v>6035</v>
      </c>
      <c r="AI3040" s="1" t="n">
        <v>0</v>
      </c>
      <c r="AJ3040" s="1" t="n">
        <f aca="false">ROUNDUP(SUM(AF3040,X3040,Z3040,AB3040,AH3040)/360,0)</f>
        <v>36</v>
      </c>
      <c r="AK3040" s="1" t="n">
        <f aca="false">ROUNDUP(SUM(AI3040,AG3040,AA3040,Y3040,AE3040)/360*1.1,0)</f>
        <v>0</v>
      </c>
      <c r="AL3040" s="1" t="n">
        <v>3</v>
      </c>
      <c r="AM3040" s="1" t="n">
        <v>1</v>
      </c>
    </row>
    <row r="3041" customFormat="false" ht="15" hidden="false" customHeight="false" outlineLevel="0" collapsed="false">
      <c r="A3041" s="1" t="n">
        <v>431020</v>
      </c>
      <c r="B3041" s="1" t="str">
        <f aca="false">VLOOKUP(A3041,Municipios!$A$2:$B$5571,2,0)</f>
        <v>Ijuí</v>
      </c>
      <c r="C3041" s="1" t="n">
        <v>38</v>
      </c>
      <c r="D3041" s="1" t="n">
        <v>80</v>
      </c>
      <c r="E3041" s="1" t="n">
        <v>18</v>
      </c>
      <c r="F3041" s="1" t="n">
        <v>9</v>
      </c>
      <c r="G3041" s="1" t="n">
        <v>7</v>
      </c>
      <c r="H3041" s="1" t="n">
        <f aca="false">SUM(C3041:G3041)</f>
        <v>152</v>
      </c>
      <c r="I3041" s="1" t="n">
        <v>27</v>
      </c>
      <c r="J3041" s="1" t="n">
        <v>1463</v>
      </c>
      <c r="K3041" s="1" t="n">
        <v>0</v>
      </c>
      <c r="L3041" s="1" t="n">
        <v>0</v>
      </c>
      <c r="M3041" s="1" t="n">
        <v>0</v>
      </c>
      <c r="N3041" s="1" t="n">
        <v>551</v>
      </c>
      <c r="O3041" s="1" t="n">
        <v>0</v>
      </c>
      <c r="P3041" s="1" t="n">
        <v>514</v>
      </c>
      <c r="Q3041" s="1" t="n">
        <v>684</v>
      </c>
      <c r="R3041" s="1" t="n">
        <v>38</v>
      </c>
      <c r="S3041" s="1" t="n">
        <v>0</v>
      </c>
      <c r="T3041" s="1" t="n">
        <v>0</v>
      </c>
      <c r="U3041" s="1" t="n">
        <v>0</v>
      </c>
      <c r="V3041" s="1" t="n">
        <f aca="false">ROUNDUP(SUM(J3041,R3041,L3041,N3041,T3041)/360,0)</f>
        <v>6</v>
      </c>
      <c r="W3041" s="1" t="n">
        <f aca="false">ROUNDUP(SUM(U3041,S3041,M3041,K3041,Q3041)/360*1.1,0)</f>
        <v>3</v>
      </c>
      <c r="X3041" s="1" t="n">
        <v>15415</v>
      </c>
      <c r="Y3041" s="1" t="n">
        <v>0</v>
      </c>
      <c r="Z3041" s="1" t="n">
        <v>1899</v>
      </c>
      <c r="AA3041" s="1" t="n">
        <v>0</v>
      </c>
      <c r="AB3041" s="1" t="n">
        <v>986</v>
      </c>
      <c r="AC3041" s="1" t="n">
        <v>0</v>
      </c>
      <c r="AD3041" s="1" t="n">
        <v>5435</v>
      </c>
      <c r="AE3041" s="1" t="n">
        <v>7104</v>
      </c>
      <c r="AF3041" s="1" t="n">
        <v>8603</v>
      </c>
      <c r="AG3041" s="1" t="n">
        <v>0</v>
      </c>
      <c r="AH3041" s="1" t="n">
        <v>5362</v>
      </c>
      <c r="AI3041" s="1" t="n">
        <v>0</v>
      </c>
      <c r="AJ3041" s="1" t="n">
        <f aca="false">ROUNDUP(SUM(AF3041,X3041,Z3041,AB3041,AH3041)/360,0)</f>
        <v>90</v>
      </c>
      <c r="AK3041" s="1" t="n">
        <f aca="false">ROUNDUP(SUM(AI3041,AG3041,AA3041,Y3041,AE3041)/360*1.1,0)</f>
        <v>22</v>
      </c>
      <c r="AL3041" s="1" t="n">
        <v>50</v>
      </c>
      <c r="AM3041" s="1" t="n">
        <v>3</v>
      </c>
    </row>
    <row r="3042" customFormat="false" ht="15" hidden="false" customHeight="false" outlineLevel="0" collapsed="false">
      <c r="A3042" s="1" t="n">
        <v>431030</v>
      </c>
      <c r="B3042" s="1" t="str">
        <f aca="false">VLOOKUP(A3042,Municipios!$A$2:$B$5571,2,0)</f>
        <v>Ilópolis</v>
      </c>
      <c r="C3042" s="1" t="n">
        <v>2</v>
      </c>
      <c r="D3042" s="1" t="n">
        <v>14</v>
      </c>
      <c r="E3042" s="1" t="n">
        <v>2</v>
      </c>
      <c r="F3042" s="1" t="n">
        <v>0</v>
      </c>
      <c r="G3042" s="1" t="n">
        <v>6</v>
      </c>
      <c r="H3042" s="1" t="n">
        <f aca="false">SUM(C3042:G3042)</f>
        <v>24</v>
      </c>
      <c r="I3042" s="1" t="n">
        <v>0</v>
      </c>
      <c r="V3042" s="1" t="n">
        <f aca="false">ROUNDUP(SUM(J3042,R3042,L3042,N3042,T3042)/360,0)</f>
        <v>0</v>
      </c>
      <c r="W3042" s="1" t="n">
        <f aca="false">ROUNDUP(SUM(U3042,S3042,M3042,K3042,Q3042)/360*1.1,0)</f>
        <v>0</v>
      </c>
      <c r="AJ3042" s="1" t="n">
        <f aca="false">ROUNDUP(SUM(AF3042,X3042,Z3042,AB3042,AH3042)/360,0)</f>
        <v>0</v>
      </c>
      <c r="AK3042" s="1" t="n">
        <f aca="false">ROUNDUP(SUM(AI3042,AG3042,AA3042,Y3042,AE3042)/360*1.1,0)</f>
        <v>0</v>
      </c>
      <c r="AL3042" s="1" t="n">
        <v>0</v>
      </c>
      <c r="AM3042" s="1" t="n">
        <v>1</v>
      </c>
    </row>
    <row r="3043" customFormat="false" ht="15" hidden="false" customHeight="false" outlineLevel="0" collapsed="false">
      <c r="A3043" s="1" t="n">
        <v>431050</v>
      </c>
      <c r="B3043" s="1" t="str">
        <f aca="false">VLOOKUP(A3043,Municipios!$A$2:$B$5571,2,0)</f>
        <v>Iraí</v>
      </c>
      <c r="C3043" s="1" t="n">
        <v>2</v>
      </c>
      <c r="D3043" s="1" t="n">
        <v>24</v>
      </c>
      <c r="E3043" s="1" t="n">
        <v>4</v>
      </c>
      <c r="F3043" s="1" t="n">
        <v>12</v>
      </c>
      <c r="G3043" s="1" t="n">
        <v>7</v>
      </c>
      <c r="H3043" s="1" t="n">
        <f aca="false">SUM(C3043:G3043)</f>
        <v>49</v>
      </c>
      <c r="I3043" s="1" t="n">
        <v>0</v>
      </c>
      <c r="J3043" s="1" t="n">
        <v>708</v>
      </c>
      <c r="K3043" s="1" t="n">
        <v>0</v>
      </c>
      <c r="L3043" s="1" t="n">
        <v>0</v>
      </c>
      <c r="M3043" s="1" t="n">
        <v>0</v>
      </c>
      <c r="N3043" s="1" t="n">
        <v>65</v>
      </c>
      <c r="O3043" s="1" t="n">
        <v>0</v>
      </c>
      <c r="P3043" s="1" t="n">
        <v>0</v>
      </c>
      <c r="Q3043" s="1" t="n">
        <v>0</v>
      </c>
      <c r="R3043" s="1" t="n">
        <v>0</v>
      </c>
      <c r="S3043" s="1" t="n">
        <v>0</v>
      </c>
      <c r="T3043" s="1" t="n">
        <v>0</v>
      </c>
      <c r="U3043" s="1" t="n">
        <v>0</v>
      </c>
      <c r="V3043" s="1" t="n">
        <f aca="false">ROUNDUP(SUM(J3043,R3043,L3043,N3043,T3043)/360,0)</f>
        <v>3</v>
      </c>
      <c r="W3043" s="1" t="n">
        <f aca="false">ROUNDUP(SUM(U3043,S3043,M3043,K3043,Q3043)/360*1.1,0)</f>
        <v>0</v>
      </c>
      <c r="X3043" s="1" t="n">
        <v>1316</v>
      </c>
      <c r="Y3043" s="1" t="n">
        <v>0</v>
      </c>
      <c r="Z3043" s="1" t="n">
        <v>0</v>
      </c>
      <c r="AA3043" s="1" t="n">
        <v>0</v>
      </c>
      <c r="AB3043" s="1" t="n">
        <v>51</v>
      </c>
      <c r="AC3043" s="1" t="n">
        <v>0</v>
      </c>
      <c r="AD3043" s="1" t="n">
        <v>0</v>
      </c>
      <c r="AE3043" s="1" t="n">
        <v>0</v>
      </c>
      <c r="AF3043" s="1" t="n">
        <v>79</v>
      </c>
      <c r="AG3043" s="1" t="n">
        <v>0</v>
      </c>
      <c r="AH3043" s="1" t="n">
        <v>5068</v>
      </c>
      <c r="AI3043" s="1" t="n">
        <v>0</v>
      </c>
      <c r="AJ3043" s="1" t="n">
        <f aca="false">ROUNDUP(SUM(AF3043,X3043,Z3043,AB3043,AH3043)/360,0)</f>
        <v>19</v>
      </c>
      <c r="AK3043" s="1" t="n">
        <f aca="false">ROUNDUP(SUM(AI3043,AG3043,AA3043,Y3043,AE3043)/360*1.1,0)</f>
        <v>0</v>
      </c>
      <c r="AL3043" s="1" t="n">
        <v>1</v>
      </c>
      <c r="AM3043" s="1" t="n">
        <v>0</v>
      </c>
    </row>
    <row r="3044" customFormat="false" ht="15" hidden="false" customHeight="false" outlineLevel="0" collapsed="false">
      <c r="A3044" s="1" t="n">
        <v>431060</v>
      </c>
      <c r="B3044" s="1" t="str">
        <f aca="false">VLOOKUP(A3044,Municipios!$A$2:$B$5571,2,0)</f>
        <v>Itaqui</v>
      </c>
      <c r="C3044" s="1" t="n">
        <v>8</v>
      </c>
      <c r="D3044" s="1" t="n">
        <v>21</v>
      </c>
      <c r="E3044" s="1" t="n">
        <v>20</v>
      </c>
      <c r="F3044" s="1" t="n">
        <v>11</v>
      </c>
      <c r="G3044" s="1" t="n">
        <v>17</v>
      </c>
      <c r="H3044" s="1" t="n">
        <f aca="false">SUM(C3044:G3044)</f>
        <v>77</v>
      </c>
      <c r="I3044" s="1" t="n">
        <v>0</v>
      </c>
      <c r="J3044" s="1" t="n">
        <v>1105</v>
      </c>
      <c r="K3044" s="1" t="n">
        <v>0</v>
      </c>
      <c r="L3044" s="1" t="n">
        <v>0</v>
      </c>
      <c r="M3044" s="1" t="n">
        <v>0</v>
      </c>
      <c r="N3044" s="1" t="n">
        <v>763</v>
      </c>
      <c r="O3044" s="1" t="n">
        <v>0</v>
      </c>
      <c r="P3044" s="1" t="n">
        <v>0</v>
      </c>
      <c r="Q3044" s="1" t="n">
        <v>0</v>
      </c>
      <c r="R3044" s="1" t="n">
        <v>0</v>
      </c>
      <c r="S3044" s="1" t="n">
        <v>0</v>
      </c>
      <c r="T3044" s="1" t="n">
        <v>0</v>
      </c>
      <c r="U3044" s="1" t="n">
        <v>0</v>
      </c>
      <c r="V3044" s="1" t="n">
        <f aca="false">ROUNDUP(SUM(J3044,R3044,L3044,N3044,T3044)/360,0)</f>
        <v>6</v>
      </c>
      <c r="W3044" s="1" t="n">
        <f aca="false">ROUNDUP(SUM(U3044,S3044,M3044,K3044,Q3044)/360*1.1,0)</f>
        <v>0</v>
      </c>
      <c r="X3044" s="1" t="n">
        <v>3329</v>
      </c>
      <c r="Y3044" s="1" t="n">
        <v>0</v>
      </c>
      <c r="Z3044" s="1" t="n">
        <v>644</v>
      </c>
      <c r="AA3044" s="1" t="n">
        <v>0</v>
      </c>
      <c r="AB3044" s="1" t="n">
        <v>493</v>
      </c>
      <c r="AC3044" s="1" t="n">
        <v>0</v>
      </c>
      <c r="AD3044" s="1" t="n">
        <v>0</v>
      </c>
      <c r="AE3044" s="1" t="n">
        <v>0</v>
      </c>
      <c r="AF3044" s="1" t="n">
        <v>937</v>
      </c>
      <c r="AG3044" s="1" t="n">
        <v>0</v>
      </c>
      <c r="AH3044" s="1" t="n">
        <v>2986</v>
      </c>
      <c r="AI3044" s="1" t="n">
        <v>0</v>
      </c>
      <c r="AJ3044" s="1" t="n">
        <f aca="false">ROUNDUP(SUM(AF3044,X3044,Z3044,AB3044,AH3044)/360,0)</f>
        <v>24</v>
      </c>
      <c r="AK3044" s="1" t="n">
        <f aca="false">ROUNDUP(SUM(AI3044,AG3044,AA3044,Y3044,AE3044)/360*1.1,0)</f>
        <v>0</v>
      </c>
      <c r="AL3044" s="1" t="n">
        <v>2</v>
      </c>
      <c r="AM3044" s="1" t="n">
        <v>1</v>
      </c>
    </row>
    <row r="3045" customFormat="false" ht="15" hidden="false" customHeight="false" outlineLevel="0" collapsed="false">
      <c r="A3045" s="1" t="n">
        <v>431070</v>
      </c>
      <c r="B3045" s="1" t="str">
        <f aca="false">VLOOKUP(A3045,Municipios!$A$2:$B$5571,2,0)</f>
        <v>Itatiba do Sul</v>
      </c>
      <c r="C3045" s="1" t="n">
        <v>0</v>
      </c>
      <c r="D3045" s="1" t="n">
        <v>10</v>
      </c>
      <c r="E3045" s="1" t="n">
        <v>0</v>
      </c>
      <c r="F3045" s="1" t="n">
        <v>0</v>
      </c>
      <c r="G3045" s="1" t="n">
        <v>0</v>
      </c>
      <c r="H3045" s="1" t="n">
        <f aca="false">SUM(C3045:G3045)</f>
        <v>10</v>
      </c>
      <c r="I3045" s="1" t="n">
        <v>0</v>
      </c>
      <c r="V3045" s="1" t="n">
        <f aca="false">ROUNDUP(SUM(J3045,R3045,L3045,N3045,T3045)/360,0)</f>
        <v>0</v>
      </c>
      <c r="W3045" s="1" t="n">
        <f aca="false">ROUNDUP(SUM(U3045,S3045,M3045,K3045,Q3045)/360*1.1,0)</f>
        <v>0</v>
      </c>
      <c r="AJ3045" s="1" t="n">
        <f aca="false">ROUNDUP(SUM(AF3045,X3045,Z3045,AB3045,AH3045)/360,0)</f>
        <v>0</v>
      </c>
      <c r="AK3045" s="1" t="n">
        <f aca="false">ROUNDUP(SUM(AI3045,AG3045,AA3045,Y3045,AE3045)/360*1.1,0)</f>
        <v>0</v>
      </c>
      <c r="AL3045" s="1" t="n">
        <v>1</v>
      </c>
      <c r="AM3045" s="1" t="n">
        <v>0</v>
      </c>
    </row>
    <row r="3046" customFormat="false" ht="15" hidden="false" customHeight="false" outlineLevel="0" collapsed="false">
      <c r="A3046" s="1" t="n">
        <v>431075</v>
      </c>
      <c r="B3046" s="1" t="str">
        <f aca="false">VLOOKUP(A3046,Municipios!$A$2:$B$5571,2,0)</f>
        <v>Ivorá</v>
      </c>
      <c r="C3046" s="1" t="n">
        <v>0</v>
      </c>
      <c r="D3046" s="1" t="n">
        <v>5</v>
      </c>
      <c r="E3046" s="1" t="n">
        <v>1</v>
      </c>
      <c r="F3046" s="1" t="n">
        <v>11</v>
      </c>
      <c r="G3046" s="1" t="n">
        <v>1</v>
      </c>
      <c r="H3046" s="1" t="n">
        <f aca="false">SUM(C3046:G3046)</f>
        <v>18</v>
      </c>
      <c r="I3046" s="1" t="n">
        <v>0</v>
      </c>
      <c r="J3046" s="1" t="n">
        <v>83</v>
      </c>
      <c r="K3046" s="1" t="n">
        <v>0</v>
      </c>
      <c r="L3046" s="1" t="n">
        <v>0</v>
      </c>
      <c r="M3046" s="1" t="n">
        <v>0</v>
      </c>
      <c r="N3046" s="1" t="n">
        <v>0</v>
      </c>
      <c r="O3046" s="1" t="n">
        <v>0</v>
      </c>
      <c r="P3046" s="1" t="n">
        <v>0</v>
      </c>
      <c r="Q3046" s="1" t="n">
        <v>0</v>
      </c>
      <c r="R3046" s="1" t="n">
        <v>0</v>
      </c>
      <c r="S3046" s="1" t="n">
        <v>0</v>
      </c>
      <c r="T3046" s="1" t="n">
        <v>0</v>
      </c>
      <c r="U3046" s="1" t="n">
        <v>0</v>
      </c>
      <c r="V3046" s="1" t="n">
        <f aca="false">ROUNDUP(SUM(J3046,R3046,L3046,N3046,T3046)/360,0)</f>
        <v>1</v>
      </c>
      <c r="W3046" s="1" t="n">
        <f aca="false">ROUNDUP(SUM(U3046,S3046,M3046,K3046,Q3046)/360*1.1,0)</f>
        <v>0</v>
      </c>
      <c r="X3046" s="1" t="n">
        <v>400</v>
      </c>
      <c r="Y3046" s="1" t="n">
        <v>0</v>
      </c>
      <c r="Z3046" s="1" t="n">
        <v>0</v>
      </c>
      <c r="AA3046" s="1" t="n">
        <v>0</v>
      </c>
      <c r="AB3046" s="1" t="n">
        <v>0</v>
      </c>
      <c r="AC3046" s="1" t="n">
        <v>0</v>
      </c>
      <c r="AD3046" s="1" t="n">
        <v>0</v>
      </c>
      <c r="AE3046" s="1" t="n">
        <v>0</v>
      </c>
      <c r="AF3046" s="1" t="n">
        <v>0</v>
      </c>
      <c r="AG3046" s="1" t="n">
        <v>0</v>
      </c>
      <c r="AH3046" s="1" t="n">
        <v>0</v>
      </c>
      <c r="AI3046" s="1" t="n">
        <v>0</v>
      </c>
      <c r="AJ3046" s="1" t="n">
        <f aca="false">ROUNDUP(SUM(AF3046,X3046,Z3046,AB3046,AH3046)/360,0)</f>
        <v>2</v>
      </c>
      <c r="AK3046" s="1" t="n">
        <f aca="false">ROUNDUP(SUM(AI3046,AG3046,AA3046,Y3046,AE3046)/360*1.1,0)</f>
        <v>0</v>
      </c>
      <c r="AL3046" s="1" t="n">
        <v>1</v>
      </c>
      <c r="AM3046" s="1" t="n">
        <v>0</v>
      </c>
    </row>
    <row r="3047" customFormat="false" ht="15" hidden="false" customHeight="false" outlineLevel="0" collapsed="false">
      <c r="A3047" s="1" t="n">
        <v>431080</v>
      </c>
      <c r="B3047" s="1" t="str">
        <f aca="false">VLOOKUP(A3047,Municipios!$A$2:$B$5571,2,0)</f>
        <v>Ivoti</v>
      </c>
      <c r="C3047" s="1" t="n">
        <v>11</v>
      </c>
      <c r="D3047" s="1" t="n">
        <v>25</v>
      </c>
      <c r="E3047" s="1" t="n">
        <v>0</v>
      </c>
      <c r="F3047" s="1" t="n">
        <v>9</v>
      </c>
      <c r="G3047" s="1" t="n">
        <v>0</v>
      </c>
      <c r="H3047" s="1" t="n">
        <f aca="false">SUM(C3047:G3047)</f>
        <v>45</v>
      </c>
      <c r="I3047" s="1" t="n">
        <v>0</v>
      </c>
      <c r="J3047" s="1" t="n">
        <v>1576</v>
      </c>
      <c r="K3047" s="1" t="n">
        <v>0</v>
      </c>
      <c r="L3047" s="1" t="n">
        <v>0</v>
      </c>
      <c r="M3047" s="1" t="n">
        <v>0</v>
      </c>
      <c r="N3047" s="1" t="n">
        <v>0</v>
      </c>
      <c r="O3047" s="1" t="n">
        <v>0</v>
      </c>
      <c r="P3047" s="1" t="n">
        <v>0</v>
      </c>
      <c r="Q3047" s="1" t="n">
        <v>0</v>
      </c>
      <c r="R3047" s="1" t="n">
        <v>0</v>
      </c>
      <c r="S3047" s="1" t="n">
        <v>0</v>
      </c>
      <c r="T3047" s="1" t="n">
        <v>0</v>
      </c>
      <c r="U3047" s="1" t="n">
        <v>0</v>
      </c>
      <c r="V3047" s="1" t="n">
        <f aca="false">ROUNDUP(SUM(J3047,R3047,L3047,N3047,T3047)/360,0)</f>
        <v>5</v>
      </c>
      <c r="W3047" s="1" t="n">
        <f aca="false">ROUNDUP(SUM(U3047,S3047,M3047,K3047,Q3047)/360*1.1,0)</f>
        <v>0</v>
      </c>
      <c r="X3047" s="1" t="n">
        <v>4396</v>
      </c>
      <c r="Y3047" s="1" t="n">
        <v>0</v>
      </c>
      <c r="Z3047" s="1" t="n">
        <v>0</v>
      </c>
      <c r="AA3047" s="1" t="n">
        <v>0</v>
      </c>
      <c r="AB3047" s="1" t="n">
        <v>0</v>
      </c>
      <c r="AC3047" s="1" t="n">
        <v>0</v>
      </c>
      <c r="AD3047" s="1" t="n">
        <v>0</v>
      </c>
      <c r="AE3047" s="1" t="n">
        <v>0</v>
      </c>
      <c r="AF3047" s="1" t="n">
        <v>999</v>
      </c>
      <c r="AG3047" s="1" t="n">
        <v>0</v>
      </c>
      <c r="AH3047" s="1" t="n">
        <v>2530</v>
      </c>
      <c r="AI3047" s="1" t="n">
        <v>0</v>
      </c>
      <c r="AJ3047" s="1" t="n">
        <f aca="false">ROUNDUP(SUM(AF3047,X3047,Z3047,AB3047,AH3047)/360,0)</f>
        <v>23</v>
      </c>
      <c r="AK3047" s="1" t="n">
        <f aca="false">ROUNDUP(SUM(AI3047,AG3047,AA3047,Y3047,AE3047)/360*1.1,0)</f>
        <v>0</v>
      </c>
      <c r="AL3047" s="1" t="n">
        <v>1</v>
      </c>
      <c r="AM3047" s="1" t="n">
        <v>0</v>
      </c>
    </row>
    <row r="3048" customFormat="false" ht="15" hidden="false" customHeight="false" outlineLevel="0" collapsed="false">
      <c r="A3048" s="1" t="n">
        <v>431085</v>
      </c>
      <c r="B3048" s="1" t="str">
        <f aca="false">VLOOKUP(A3048,Municipios!$A$2:$B$5571,2,0)</f>
        <v>Jaboticaba</v>
      </c>
      <c r="C3048" s="1" t="n">
        <v>3</v>
      </c>
      <c r="D3048" s="1" t="n">
        <v>22</v>
      </c>
      <c r="E3048" s="1" t="n">
        <v>3</v>
      </c>
      <c r="F3048" s="1" t="n">
        <v>10</v>
      </c>
      <c r="G3048" s="1" t="n">
        <v>4</v>
      </c>
      <c r="H3048" s="1" t="n">
        <f aca="false">SUM(C3048:G3048)</f>
        <v>42</v>
      </c>
      <c r="I3048" s="1" t="n">
        <v>0</v>
      </c>
      <c r="J3048" s="1" t="n">
        <v>223</v>
      </c>
      <c r="K3048" s="1" t="n">
        <v>0</v>
      </c>
      <c r="L3048" s="1" t="n">
        <v>0</v>
      </c>
      <c r="M3048" s="1" t="n">
        <v>0</v>
      </c>
      <c r="N3048" s="1" t="n">
        <v>10</v>
      </c>
      <c r="O3048" s="1" t="n">
        <v>0</v>
      </c>
      <c r="P3048" s="1" t="n">
        <v>0</v>
      </c>
      <c r="Q3048" s="1" t="n">
        <v>0</v>
      </c>
      <c r="R3048" s="1" t="n">
        <v>0</v>
      </c>
      <c r="S3048" s="1" t="n">
        <v>0</v>
      </c>
      <c r="T3048" s="1" t="n">
        <v>0</v>
      </c>
      <c r="U3048" s="1" t="n">
        <v>0</v>
      </c>
      <c r="V3048" s="1" t="n">
        <f aca="false">ROUNDUP(SUM(J3048,R3048,L3048,N3048,T3048)/360,0)</f>
        <v>1</v>
      </c>
      <c r="W3048" s="1" t="n">
        <f aca="false">ROUNDUP(SUM(U3048,S3048,M3048,K3048,Q3048)/360*1.1,0)</f>
        <v>0</v>
      </c>
      <c r="X3048" s="1" t="n">
        <v>1895</v>
      </c>
      <c r="Y3048" s="1" t="n">
        <v>0</v>
      </c>
      <c r="Z3048" s="1" t="n">
        <v>0</v>
      </c>
      <c r="AA3048" s="1" t="n">
        <v>0</v>
      </c>
      <c r="AB3048" s="1" t="n">
        <v>12</v>
      </c>
      <c r="AC3048" s="1" t="n">
        <v>0</v>
      </c>
      <c r="AD3048" s="1" t="n">
        <v>0</v>
      </c>
      <c r="AE3048" s="1" t="n">
        <v>0</v>
      </c>
      <c r="AF3048" s="1" t="n">
        <v>0</v>
      </c>
      <c r="AG3048" s="1" t="n">
        <v>0</v>
      </c>
      <c r="AH3048" s="1" t="n">
        <v>3918</v>
      </c>
      <c r="AI3048" s="1" t="n">
        <v>0</v>
      </c>
      <c r="AJ3048" s="1" t="n">
        <f aca="false">ROUNDUP(SUM(AF3048,X3048,Z3048,AB3048,AH3048)/360,0)</f>
        <v>17</v>
      </c>
      <c r="AK3048" s="1" t="n">
        <f aca="false">ROUNDUP(SUM(AI3048,AG3048,AA3048,Y3048,AE3048)/360*1.1,0)</f>
        <v>0</v>
      </c>
      <c r="AL3048" s="1" t="n">
        <v>0</v>
      </c>
      <c r="AM3048" s="1" t="n">
        <v>0</v>
      </c>
    </row>
    <row r="3049" customFormat="false" ht="15" hidden="false" customHeight="false" outlineLevel="0" collapsed="false">
      <c r="A3049" s="1" t="n">
        <v>431090</v>
      </c>
      <c r="B3049" s="1" t="str">
        <f aca="false">VLOOKUP(A3049,Municipios!$A$2:$B$5571,2,0)</f>
        <v>Jacutinga</v>
      </c>
      <c r="C3049" s="1" t="n">
        <v>0</v>
      </c>
      <c r="D3049" s="1" t="n">
        <v>0</v>
      </c>
      <c r="E3049" s="1" t="n">
        <v>0</v>
      </c>
      <c r="F3049" s="1" t="n">
        <v>0</v>
      </c>
      <c r="G3049" s="1" t="n">
        <v>0</v>
      </c>
      <c r="H3049" s="1" t="n">
        <f aca="false">SUM(C3049:G3049)</f>
        <v>0</v>
      </c>
      <c r="I3049" s="1" t="n">
        <v>0</v>
      </c>
      <c r="V3049" s="1" t="n">
        <f aca="false">ROUNDUP(SUM(J3049,R3049,L3049,N3049,T3049)/360,0)</f>
        <v>0</v>
      </c>
      <c r="W3049" s="1" t="n">
        <f aca="false">ROUNDUP(SUM(U3049,S3049,M3049,K3049,Q3049)/360*1.1,0)</f>
        <v>0</v>
      </c>
      <c r="AJ3049" s="1" t="n">
        <f aca="false">ROUNDUP(SUM(AF3049,X3049,Z3049,AB3049,AH3049)/360,0)</f>
        <v>0</v>
      </c>
      <c r="AK3049" s="1" t="n">
        <f aca="false">ROUNDUP(SUM(AI3049,AG3049,AA3049,Y3049,AE3049)/360*1.1,0)</f>
        <v>0</v>
      </c>
      <c r="AL3049" s="1" t="n">
        <v>1</v>
      </c>
      <c r="AM3049" s="1" t="n">
        <v>0</v>
      </c>
    </row>
    <row r="3050" customFormat="false" ht="15" hidden="false" customHeight="false" outlineLevel="0" collapsed="false">
      <c r="A3050" s="1" t="n">
        <v>431100</v>
      </c>
      <c r="B3050" s="1" t="str">
        <f aca="false">VLOOKUP(A3050,Municipios!$A$2:$B$5571,2,0)</f>
        <v>Jaguarão</v>
      </c>
      <c r="C3050" s="1" t="n">
        <v>9</v>
      </c>
      <c r="D3050" s="1" t="n">
        <v>36</v>
      </c>
      <c r="E3050" s="1" t="n">
        <v>6</v>
      </c>
      <c r="F3050" s="1" t="n">
        <v>4</v>
      </c>
      <c r="G3050" s="1" t="n">
        <v>6</v>
      </c>
      <c r="H3050" s="1" t="n">
        <f aca="false">SUM(C3050:G3050)</f>
        <v>61</v>
      </c>
      <c r="I3050" s="1" t="n">
        <v>0</v>
      </c>
      <c r="J3050" s="1" t="n">
        <v>830</v>
      </c>
      <c r="K3050" s="1" t="n">
        <v>0</v>
      </c>
      <c r="L3050" s="1" t="n">
        <v>0</v>
      </c>
      <c r="M3050" s="1" t="n">
        <v>0</v>
      </c>
      <c r="N3050" s="1" t="n">
        <v>170</v>
      </c>
      <c r="O3050" s="1" t="n">
        <v>0</v>
      </c>
      <c r="P3050" s="1" t="n">
        <v>0</v>
      </c>
      <c r="Q3050" s="1" t="n">
        <v>0</v>
      </c>
      <c r="R3050" s="1" t="n">
        <v>0</v>
      </c>
      <c r="S3050" s="1" t="n">
        <v>0</v>
      </c>
      <c r="T3050" s="1" t="n">
        <v>0</v>
      </c>
      <c r="U3050" s="1" t="n">
        <v>0</v>
      </c>
      <c r="V3050" s="1" t="n">
        <f aca="false">ROUNDUP(SUM(J3050,R3050,L3050,N3050,T3050)/360,0)</f>
        <v>3</v>
      </c>
      <c r="W3050" s="1" t="n">
        <f aca="false">ROUNDUP(SUM(U3050,S3050,M3050,K3050,Q3050)/360*1.1,0)</f>
        <v>0</v>
      </c>
      <c r="X3050" s="1" t="n">
        <v>3654</v>
      </c>
      <c r="Y3050" s="1" t="n">
        <v>0</v>
      </c>
      <c r="Z3050" s="1" t="n">
        <v>995</v>
      </c>
      <c r="AA3050" s="1" t="n">
        <v>0</v>
      </c>
      <c r="AB3050" s="1" t="n">
        <v>227</v>
      </c>
      <c r="AC3050" s="1" t="n">
        <v>0</v>
      </c>
      <c r="AD3050" s="1" t="n">
        <v>0</v>
      </c>
      <c r="AE3050" s="1" t="n">
        <v>0</v>
      </c>
      <c r="AF3050" s="1" t="n">
        <v>1119</v>
      </c>
      <c r="AG3050" s="1" t="n">
        <v>0</v>
      </c>
      <c r="AH3050" s="1" t="n">
        <v>1276</v>
      </c>
      <c r="AI3050" s="1" t="n">
        <v>0</v>
      </c>
      <c r="AJ3050" s="1" t="n">
        <f aca="false">ROUNDUP(SUM(AF3050,X3050,Z3050,AB3050,AH3050)/360,0)</f>
        <v>21</v>
      </c>
      <c r="AK3050" s="1" t="n">
        <f aca="false">ROUNDUP(SUM(AI3050,AG3050,AA3050,Y3050,AE3050)/360*1.1,0)</f>
        <v>0</v>
      </c>
      <c r="AL3050" s="1" t="n">
        <v>0</v>
      </c>
      <c r="AM3050" s="1" t="n">
        <v>0</v>
      </c>
    </row>
    <row r="3051" customFormat="false" ht="15" hidden="false" customHeight="false" outlineLevel="0" collapsed="false">
      <c r="A3051" s="1" t="n">
        <v>431110</v>
      </c>
      <c r="B3051" s="1" t="str">
        <f aca="false">VLOOKUP(A3051,Municipios!$A$2:$B$5571,2,0)</f>
        <v>Jaguari</v>
      </c>
      <c r="C3051" s="1" t="n">
        <v>8</v>
      </c>
      <c r="D3051" s="1" t="n">
        <v>14</v>
      </c>
      <c r="E3051" s="1" t="n">
        <v>8</v>
      </c>
      <c r="F3051" s="1" t="n">
        <v>0</v>
      </c>
      <c r="G3051" s="1" t="n">
        <v>2</v>
      </c>
      <c r="H3051" s="1" t="n">
        <f aca="false">SUM(C3051:G3051)</f>
        <v>32</v>
      </c>
      <c r="I3051" s="1" t="n">
        <v>0</v>
      </c>
      <c r="J3051" s="1" t="n">
        <v>1229</v>
      </c>
      <c r="K3051" s="1" t="n">
        <v>0</v>
      </c>
      <c r="L3051" s="1" t="n">
        <v>0</v>
      </c>
      <c r="M3051" s="1" t="n">
        <v>0</v>
      </c>
      <c r="N3051" s="1" t="n">
        <v>79</v>
      </c>
      <c r="O3051" s="1" t="n">
        <v>0</v>
      </c>
      <c r="P3051" s="1" t="n">
        <v>0</v>
      </c>
      <c r="Q3051" s="1" t="n">
        <v>0</v>
      </c>
      <c r="R3051" s="1" t="n">
        <v>0</v>
      </c>
      <c r="S3051" s="1" t="n">
        <v>0</v>
      </c>
      <c r="T3051" s="1" t="n">
        <v>0</v>
      </c>
      <c r="U3051" s="1" t="n">
        <v>0</v>
      </c>
      <c r="V3051" s="1" t="n">
        <f aca="false">ROUNDUP(SUM(J3051,R3051,L3051,N3051,T3051)/360,0)</f>
        <v>4</v>
      </c>
      <c r="W3051" s="1" t="n">
        <f aca="false">ROUNDUP(SUM(U3051,S3051,M3051,K3051,Q3051)/360*1.1,0)</f>
        <v>0</v>
      </c>
      <c r="X3051" s="1" t="n">
        <v>2484</v>
      </c>
      <c r="Y3051" s="1" t="n">
        <v>0</v>
      </c>
      <c r="Z3051" s="1" t="n">
        <v>0</v>
      </c>
      <c r="AA3051" s="1" t="n">
        <v>0</v>
      </c>
      <c r="AB3051" s="1" t="n">
        <v>78</v>
      </c>
      <c r="AC3051" s="1" t="n">
        <v>0</v>
      </c>
      <c r="AD3051" s="1" t="n">
        <v>0</v>
      </c>
      <c r="AE3051" s="1" t="n">
        <v>0</v>
      </c>
      <c r="AF3051" s="1" t="n">
        <v>51</v>
      </c>
      <c r="AG3051" s="1" t="n">
        <v>0</v>
      </c>
      <c r="AH3051" s="1" t="n">
        <v>0</v>
      </c>
      <c r="AI3051" s="1" t="n">
        <v>0</v>
      </c>
      <c r="AJ3051" s="1" t="n">
        <f aca="false">ROUNDUP(SUM(AF3051,X3051,Z3051,AB3051,AH3051)/360,0)</f>
        <v>8</v>
      </c>
      <c r="AK3051" s="1" t="n">
        <f aca="false">ROUNDUP(SUM(AI3051,AG3051,AA3051,Y3051,AE3051)/360*1.1,0)</f>
        <v>0</v>
      </c>
      <c r="AL3051" s="1" t="n">
        <v>1</v>
      </c>
      <c r="AM3051" s="1" t="n">
        <v>0</v>
      </c>
    </row>
    <row r="3052" customFormat="false" ht="15" hidden="false" customHeight="false" outlineLevel="0" collapsed="false">
      <c r="A3052" s="1" t="n">
        <v>431112</v>
      </c>
      <c r="B3052" s="1" t="str">
        <f aca="false">VLOOKUP(A3052,Municipios!$A$2:$B$5571,2,0)</f>
        <v>Jaquirana</v>
      </c>
      <c r="C3052" s="1" t="n">
        <v>0</v>
      </c>
      <c r="D3052" s="1" t="n">
        <v>8</v>
      </c>
      <c r="E3052" s="1" t="n">
        <v>0</v>
      </c>
      <c r="F3052" s="1" t="n">
        <v>0</v>
      </c>
      <c r="G3052" s="1" t="n">
        <v>2</v>
      </c>
      <c r="H3052" s="1" t="n">
        <f aca="false">SUM(C3052:G3052)</f>
        <v>10</v>
      </c>
      <c r="I3052" s="1" t="n">
        <v>0</v>
      </c>
      <c r="J3052" s="1" t="n">
        <v>214</v>
      </c>
      <c r="K3052" s="1" t="n">
        <v>0</v>
      </c>
      <c r="L3052" s="1" t="n">
        <v>0</v>
      </c>
      <c r="M3052" s="1" t="n">
        <v>0</v>
      </c>
      <c r="N3052" s="1" t="n">
        <v>0</v>
      </c>
      <c r="O3052" s="1" t="n">
        <v>0</v>
      </c>
      <c r="P3052" s="1" t="n">
        <v>0</v>
      </c>
      <c r="Q3052" s="1" t="n">
        <v>0</v>
      </c>
      <c r="R3052" s="1" t="n">
        <v>0</v>
      </c>
      <c r="S3052" s="1" t="n">
        <v>0</v>
      </c>
      <c r="T3052" s="1" t="n">
        <v>0</v>
      </c>
      <c r="U3052" s="1" t="n">
        <v>0</v>
      </c>
      <c r="V3052" s="1" t="n">
        <f aca="false">ROUNDUP(SUM(J3052,R3052,L3052,N3052,T3052)/360,0)</f>
        <v>1</v>
      </c>
      <c r="W3052" s="1" t="n">
        <f aca="false">ROUNDUP(SUM(U3052,S3052,M3052,K3052,Q3052)/360*1.1,0)</f>
        <v>0</v>
      </c>
      <c r="X3052" s="1" t="n">
        <v>204</v>
      </c>
      <c r="Y3052" s="1" t="n">
        <v>0</v>
      </c>
      <c r="Z3052" s="1" t="n">
        <v>0</v>
      </c>
      <c r="AA3052" s="1" t="n">
        <v>0</v>
      </c>
      <c r="AB3052" s="1" t="n">
        <v>0</v>
      </c>
      <c r="AC3052" s="1" t="n">
        <v>0</v>
      </c>
      <c r="AD3052" s="1" t="n">
        <v>0</v>
      </c>
      <c r="AE3052" s="1" t="n">
        <v>0</v>
      </c>
      <c r="AF3052" s="1" t="n">
        <v>0</v>
      </c>
      <c r="AG3052" s="1" t="n">
        <v>0</v>
      </c>
      <c r="AH3052" s="1" t="n">
        <v>0</v>
      </c>
      <c r="AI3052" s="1" t="n">
        <v>0</v>
      </c>
      <c r="AJ3052" s="1" t="n">
        <f aca="false">ROUNDUP(SUM(AF3052,X3052,Z3052,AB3052,AH3052)/360,0)</f>
        <v>1</v>
      </c>
      <c r="AK3052" s="1" t="n">
        <f aca="false">ROUNDUP(SUM(AI3052,AG3052,AA3052,Y3052,AE3052)/360*1.1,0)</f>
        <v>0</v>
      </c>
      <c r="AL3052" s="1" t="n">
        <v>1</v>
      </c>
      <c r="AM3052" s="1" t="n">
        <v>0</v>
      </c>
    </row>
    <row r="3053" customFormat="false" ht="15" hidden="false" customHeight="false" outlineLevel="0" collapsed="false">
      <c r="A3053" s="1" t="n">
        <v>431115</v>
      </c>
      <c r="B3053" s="1" t="str">
        <f aca="false">VLOOKUP(A3053,Municipios!$A$2:$B$5571,2,0)</f>
        <v>Jóia</v>
      </c>
      <c r="C3053" s="1" t="n">
        <v>0</v>
      </c>
      <c r="D3053" s="1" t="n">
        <v>3</v>
      </c>
      <c r="E3053" s="1" t="n">
        <v>0</v>
      </c>
      <c r="F3053" s="1" t="n">
        <v>0</v>
      </c>
      <c r="G3053" s="1" t="n">
        <v>0</v>
      </c>
      <c r="H3053" s="1" t="n">
        <f aca="false">SUM(C3053:G3053)</f>
        <v>3</v>
      </c>
      <c r="I3053" s="1" t="n">
        <v>0</v>
      </c>
      <c r="V3053" s="1" t="n">
        <f aca="false">ROUNDUP(SUM(J3053,R3053,L3053,N3053,T3053)/360,0)</f>
        <v>0</v>
      </c>
      <c r="W3053" s="1" t="n">
        <f aca="false">ROUNDUP(SUM(U3053,S3053,M3053,K3053,Q3053)/360*1.1,0)</f>
        <v>0</v>
      </c>
      <c r="AJ3053" s="1" t="n">
        <f aca="false">ROUNDUP(SUM(AF3053,X3053,Z3053,AB3053,AH3053)/360,0)</f>
        <v>0</v>
      </c>
      <c r="AK3053" s="1" t="n">
        <f aca="false">ROUNDUP(SUM(AI3053,AG3053,AA3053,Y3053,AE3053)/360*1.1,0)</f>
        <v>0</v>
      </c>
      <c r="AL3053" s="1" t="n">
        <v>0</v>
      </c>
      <c r="AM3053" s="1" t="n">
        <v>0</v>
      </c>
    </row>
    <row r="3054" customFormat="false" ht="15" hidden="false" customHeight="false" outlineLevel="0" collapsed="false">
      <c r="A3054" s="1" t="n">
        <v>431120</v>
      </c>
      <c r="B3054" s="1" t="str">
        <f aca="false">VLOOKUP(A3054,Municipios!$A$2:$B$5571,2,0)</f>
        <v>Júlio de Castilhos</v>
      </c>
      <c r="C3054" s="1" t="n">
        <v>6</v>
      </c>
      <c r="D3054" s="1" t="n">
        <v>19</v>
      </c>
      <c r="E3054" s="1" t="n">
        <v>8</v>
      </c>
      <c r="F3054" s="1" t="n">
        <v>7</v>
      </c>
      <c r="G3054" s="1" t="n">
        <v>9</v>
      </c>
      <c r="H3054" s="1" t="n">
        <f aca="false">SUM(C3054:G3054)</f>
        <v>49</v>
      </c>
      <c r="I3054" s="1" t="n">
        <v>0</v>
      </c>
      <c r="J3054" s="1" t="n">
        <v>1151</v>
      </c>
      <c r="K3054" s="1" t="n">
        <v>0</v>
      </c>
      <c r="L3054" s="1" t="n">
        <v>0</v>
      </c>
      <c r="M3054" s="1" t="n">
        <v>0</v>
      </c>
      <c r="N3054" s="1" t="n">
        <v>96</v>
      </c>
      <c r="O3054" s="1" t="n">
        <v>0</v>
      </c>
      <c r="P3054" s="1" t="n">
        <v>0</v>
      </c>
      <c r="Q3054" s="1" t="n">
        <v>0</v>
      </c>
      <c r="R3054" s="1" t="n">
        <v>0</v>
      </c>
      <c r="S3054" s="1" t="n">
        <v>0</v>
      </c>
      <c r="T3054" s="1" t="n">
        <v>0</v>
      </c>
      <c r="U3054" s="1" t="n">
        <v>0</v>
      </c>
      <c r="V3054" s="1" t="n">
        <f aca="false">ROUNDUP(SUM(J3054,R3054,L3054,N3054,T3054)/360,0)</f>
        <v>4</v>
      </c>
      <c r="W3054" s="1" t="n">
        <f aca="false">ROUNDUP(SUM(U3054,S3054,M3054,K3054,Q3054)/360*1.1,0)</f>
        <v>0</v>
      </c>
      <c r="X3054" s="1" t="n">
        <v>1988</v>
      </c>
      <c r="Y3054" s="1" t="n">
        <v>0</v>
      </c>
      <c r="Z3054" s="1" t="n">
        <v>36</v>
      </c>
      <c r="AA3054" s="1" t="n">
        <v>0</v>
      </c>
      <c r="AB3054" s="1" t="n">
        <v>89</v>
      </c>
      <c r="AC3054" s="1" t="n">
        <v>0</v>
      </c>
      <c r="AD3054" s="1" t="n">
        <v>0</v>
      </c>
      <c r="AE3054" s="1" t="n">
        <v>0</v>
      </c>
      <c r="AF3054" s="1" t="n">
        <v>90</v>
      </c>
      <c r="AG3054" s="1" t="n">
        <v>0</v>
      </c>
      <c r="AH3054" s="1" t="n">
        <v>579</v>
      </c>
      <c r="AI3054" s="1" t="n">
        <v>0</v>
      </c>
      <c r="AJ3054" s="1" t="n">
        <f aca="false">ROUNDUP(SUM(AF3054,X3054,Z3054,AB3054,AH3054)/360,0)</f>
        <v>8</v>
      </c>
      <c r="AK3054" s="1" t="n">
        <f aca="false">ROUNDUP(SUM(AI3054,AG3054,AA3054,Y3054,AE3054)/360*1.1,0)</f>
        <v>0</v>
      </c>
      <c r="AL3054" s="1" t="n">
        <v>1</v>
      </c>
      <c r="AM3054" s="1" t="n">
        <v>0</v>
      </c>
    </row>
    <row r="3055" customFormat="false" ht="15" hidden="false" customHeight="false" outlineLevel="0" collapsed="false">
      <c r="A3055" s="1" t="n">
        <v>431130</v>
      </c>
      <c r="B3055" s="1" t="str">
        <f aca="false">VLOOKUP(A3055,Municipios!$A$2:$B$5571,2,0)</f>
        <v>Lagoa Vermelha</v>
      </c>
      <c r="C3055" s="1" t="n">
        <v>9</v>
      </c>
      <c r="D3055" s="1" t="n">
        <v>18</v>
      </c>
      <c r="E3055" s="1" t="n">
        <v>5</v>
      </c>
      <c r="F3055" s="1" t="n">
        <v>5</v>
      </c>
      <c r="G3055" s="1" t="n">
        <v>10</v>
      </c>
      <c r="H3055" s="1" t="n">
        <f aca="false">SUM(C3055:G3055)</f>
        <v>47</v>
      </c>
      <c r="I3055" s="1" t="n">
        <v>0</v>
      </c>
      <c r="J3055" s="1" t="n">
        <v>1785</v>
      </c>
      <c r="K3055" s="1" t="n">
        <v>0</v>
      </c>
      <c r="L3055" s="1" t="n">
        <v>0</v>
      </c>
      <c r="M3055" s="1" t="n">
        <v>0</v>
      </c>
      <c r="N3055" s="1" t="n">
        <v>62</v>
      </c>
      <c r="O3055" s="1" t="n">
        <v>0</v>
      </c>
      <c r="P3055" s="1" t="n">
        <v>0</v>
      </c>
      <c r="Q3055" s="1" t="n">
        <v>0</v>
      </c>
      <c r="R3055" s="1" t="n">
        <v>0</v>
      </c>
      <c r="S3055" s="1" t="n">
        <v>0</v>
      </c>
      <c r="T3055" s="1" t="n">
        <v>0</v>
      </c>
      <c r="U3055" s="1" t="n">
        <v>0</v>
      </c>
      <c r="V3055" s="1" t="n">
        <f aca="false">ROUNDUP(SUM(J3055,R3055,L3055,N3055,T3055)/360,0)</f>
        <v>6</v>
      </c>
      <c r="W3055" s="1" t="n">
        <f aca="false">ROUNDUP(SUM(U3055,S3055,M3055,K3055,Q3055)/360*1.1,0)</f>
        <v>0</v>
      </c>
      <c r="X3055" s="1" t="n">
        <v>2717</v>
      </c>
      <c r="Y3055" s="1" t="n">
        <v>0</v>
      </c>
      <c r="Z3055" s="1" t="n">
        <v>859</v>
      </c>
      <c r="AA3055" s="1" t="n">
        <v>0</v>
      </c>
      <c r="AB3055" s="1" t="n">
        <v>98</v>
      </c>
      <c r="AC3055" s="1" t="n">
        <v>0</v>
      </c>
      <c r="AD3055" s="1" t="n">
        <v>0</v>
      </c>
      <c r="AE3055" s="1" t="n">
        <v>0</v>
      </c>
      <c r="AF3055" s="1" t="n">
        <v>409</v>
      </c>
      <c r="AG3055" s="1" t="n">
        <v>0</v>
      </c>
      <c r="AH3055" s="1" t="n">
        <v>1415</v>
      </c>
      <c r="AI3055" s="1" t="n">
        <v>0</v>
      </c>
      <c r="AJ3055" s="1" t="n">
        <f aca="false">ROUNDUP(SUM(AF3055,X3055,Z3055,AB3055,AH3055)/360,0)</f>
        <v>16</v>
      </c>
      <c r="AK3055" s="1" t="n">
        <f aca="false">ROUNDUP(SUM(AI3055,AG3055,AA3055,Y3055,AE3055)/360*1.1,0)</f>
        <v>0</v>
      </c>
      <c r="AL3055" s="1" t="n">
        <v>4</v>
      </c>
      <c r="AM3055" s="1" t="n">
        <v>1</v>
      </c>
    </row>
    <row r="3056" customFormat="false" ht="15" hidden="false" customHeight="false" outlineLevel="0" collapsed="false">
      <c r="A3056" s="1" t="n">
        <v>431140</v>
      </c>
      <c r="B3056" s="1" t="str">
        <f aca="false">VLOOKUP(A3056,Municipios!$A$2:$B$5571,2,0)</f>
        <v>Lajeado</v>
      </c>
      <c r="C3056" s="1" t="n">
        <v>33</v>
      </c>
      <c r="D3056" s="1" t="n">
        <v>42</v>
      </c>
      <c r="E3056" s="1" t="n">
        <v>12</v>
      </c>
      <c r="F3056" s="1" t="n">
        <v>2</v>
      </c>
      <c r="G3056" s="1" t="n">
        <v>8</v>
      </c>
      <c r="H3056" s="1" t="n">
        <f aca="false">SUM(C3056:G3056)</f>
        <v>97</v>
      </c>
      <c r="I3056" s="1" t="n">
        <v>25</v>
      </c>
      <c r="J3056" s="1" t="n">
        <v>816</v>
      </c>
      <c r="K3056" s="1" t="n">
        <v>0</v>
      </c>
      <c r="L3056" s="1" t="n">
        <v>0</v>
      </c>
      <c r="M3056" s="1" t="n">
        <v>0</v>
      </c>
      <c r="N3056" s="1" t="n">
        <v>121</v>
      </c>
      <c r="O3056" s="1" t="n">
        <v>0</v>
      </c>
      <c r="P3056" s="1" t="n">
        <v>230</v>
      </c>
      <c r="Q3056" s="1" t="n">
        <v>517</v>
      </c>
      <c r="R3056" s="1" t="n">
        <v>16</v>
      </c>
      <c r="S3056" s="1" t="n">
        <v>0</v>
      </c>
      <c r="T3056" s="1" t="n">
        <v>0</v>
      </c>
      <c r="U3056" s="1" t="n">
        <v>0</v>
      </c>
      <c r="V3056" s="1" t="n">
        <f aca="false">ROUNDUP(SUM(J3056,R3056,L3056,N3056,T3056)/360,0)</f>
        <v>3</v>
      </c>
      <c r="W3056" s="1" t="n">
        <f aca="false">ROUNDUP(SUM(U3056,S3056,M3056,K3056,Q3056)/360*1.1,0)</f>
        <v>2</v>
      </c>
      <c r="X3056" s="1" t="n">
        <v>9318</v>
      </c>
      <c r="Y3056" s="1" t="n">
        <v>0</v>
      </c>
      <c r="Z3056" s="1" t="n">
        <v>2080</v>
      </c>
      <c r="AA3056" s="1" t="n">
        <v>0</v>
      </c>
      <c r="AB3056" s="1" t="n">
        <v>401</v>
      </c>
      <c r="AC3056" s="1" t="n">
        <v>106</v>
      </c>
      <c r="AD3056" s="1" t="n">
        <v>3862</v>
      </c>
      <c r="AE3056" s="1" t="n">
        <v>5166</v>
      </c>
      <c r="AF3056" s="1" t="n">
        <v>4357</v>
      </c>
      <c r="AG3056" s="1" t="n">
        <v>0</v>
      </c>
      <c r="AH3056" s="1" t="n">
        <v>1766</v>
      </c>
      <c r="AI3056" s="1" t="n">
        <v>0</v>
      </c>
      <c r="AJ3056" s="1" t="n">
        <f aca="false">ROUNDUP(SUM(AF3056,X3056,Z3056,AB3056,AH3056)/360,0)</f>
        <v>50</v>
      </c>
      <c r="AK3056" s="1" t="n">
        <f aca="false">ROUNDUP(SUM(AI3056,AG3056,AA3056,Y3056,AE3056)/360*1.1,0)</f>
        <v>16</v>
      </c>
      <c r="AL3056" s="1" t="n">
        <v>20</v>
      </c>
      <c r="AM3056" s="1" t="n">
        <v>1</v>
      </c>
    </row>
    <row r="3057" customFormat="false" ht="15" hidden="false" customHeight="false" outlineLevel="0" collapsed="false">
      <c r="A3057" s="1" t="n">
        <v>431150</v>
      </c>
      <c r="B3057" s="1" t="str">
        <f aca="false">VLOOKUP(A3057,Municipios!$A$2:$B$5571,2,0)</f>
        <v>Lavras do Sul</v>
      </c>
      <c r="C3057" s="1" t="n">
        <v>2</v>
      </c>
      <c r="D3057" s="1" t="n">
        <v>16</v>
      </c>
      <c r="E3057" s="1" t="n">
        <v>6</v>
      </c>
      <c r="F3057" s="1" t="n">
        <v>2</v>
      </c>
      <c r="G3057" s="1" t="n">
        <v>3</v>
      </c>
      <c r="H3057" s="1" t="n">
        <f aca="false">SUM(C3057:G3057)</f>
        <v>29</v>
      </c>
      <c r="I3057" s="1" t="n">
        <v>0</v>
      </c>
      <c r="J3057" s="1" t="n">
        <v>352</v>
      </c>
      <c r="K3057" s="1" t="n">
        <v>0</v>
      </c>
      <c r="L3057" s="1" t="n">
        <v>0</v>
      </c>
      <c r="M3057" s="1" t="n">
        <v>0</v>
      </c>
      <c r="N3057" s="1" t="n">
        <v>18</v>
      </c>
      <c r="O3057" s="1" t="n">
        <v>0</v>
      </c>
      <c r="P3057" s="1" t="n">
        <v>0</v>
      </c>
      <c r="Q3057" s="1" t="n">
        <v>0</v>
      </c>
      <c r="R3057" s="1" t="n">
        <v>0</v>
      </c>
      <c r="S3057" s="1" t="n">
        <v>0</v>
      </c>
      <c r="T3057" s="1" t="n">
        <v>0</v>
      </c>
      <c r="U3057" s="1" t="n">
        <v>0</v>
      </c>
      <c r="V3057" s="1" t="n">
        <f aca="false">ROUNDUP(SUM(J3057,R3057,L3057,N3057,T3057)/360,0)</f>
        <v>2</v>
      </c>
      <c r="W3057" s="1" t="n">
        <f aca="false">ROUNDUP(SUM(U3057,S3057,M3057,K3057,Q3057)/360*1.1,0)</f>
        <v>0</v>
      </c>
      <c r="X3057" s="1" t="n">
        <v>755</v>
      </c>
      <c r="Y3057" s="1" t="n">
        <v>0</v>
      </c>
      <c r="Z3057" s="1" t="n">
        <v>10</v>
      </c>
      <c r="AA3057" s="1" t="n">
        <v>0</v>
      </c>
      <c r="AB3057" s="1" t="n">
        <v>3</v>
      </c>
      <c r="AC3057" s="1" t="n">
        <v>0</v>
      </c>
      <c r="AD3057" s="1" t="n">
        <v>0</v>
      </c>
      <c r="AE3057" s="1" t="n">
        <v>0</v>
      </c>
      <c r="AF3057" s="1" t="n">
        <v>0</v>
      </c>
      <c r="AG3057" s="1" t="n">
        <v>0</v>
      </c>
      <c r="AH3057" s="1" t="n">
        <v>38</v>
      </c>
      <c r="AI3057" s="1" t="n">
        <v>0</v>
      </c>
      <c r="AJ3057" s="1" t="n">
        <f aca="false">ROUNDUP(SUM(AF3057,X3057,Z3057,AB3057,AH3057)/360,0)</f>
        <v>3</v>
      </c>
      <c r="AK3057" s="1" t="n">
        <f aca="false">ROUNDUP(SUM(AI3057,AG3057,AA3057,Y3057,AE3057)/360*1.1,0)</f>
        <v>0</v>
      </c>
      <c r="AL3057" s="1" t="n">
        <v>1</v>
      </c>
      <c r="AM3057" s="1" t="n">
        <v>0</v>
      </c>
    </row>
    <row r="3058" customFormat="false" ht="15" hidden="false" customHeight="false" outlineLevel="0" collapsed="false">
      <c r="A3058" s="1" t="n">
        <v>431180</v>
      </c>
      <c r="B3058" s="1" t="str">
        <f aca="false">VLOOKUP(A3058,Municipios!$A$2:$B$5571,2,0)</f>
        <v>Marau</v>
      </c>
      <c r="C3058" s="1" t="n">
        <v>8</v>
      </c>
      <c r="D3058" s="1" t="n">
        <v>27</v>
      </c>
      <c r="E3058" s="1" t="n">
        <v>8</v>
      </c>
      <c r="F3058" s="1" t="n">
        <v>8</v>
      </c>
      <c r="G3058" s="1" t="n">
        <v>6</v>
      </c>
      <c r="H3058" s="1" t="n">
        <f aca="false">SUM(C3058:G3058)</f>
        <v>57</v>
      </c>
      <c r="I3058" s="1" t="n">
        <v>0</v>
      </c>
      <c r="J3058" s="1" t="n">
        <v>1474</v>
      </c>
      <c r="K3058" s="1" t="n">
        <v>0</v>
      </c>
      <c r="L3058" s="1" t="n">
        <v>0</v>
      </c>
      <c r="M3058" s="1" t="n">
        <v>0</v>
      </c>
      <c r="N3058" s="1" t="n">
        <v>201</v>
      </c>
      <c r="O3058" s="1" t="n">
        <v>0</v>
      </c>
      <c r="P3058" s="1" t="n">
        <v>0</v>
      </c>
      <c r="Q3058" s="1" t="n">
        <v>0</v>
      </c>
      <c r="R3058" s="1" t="n">
        <v>0</v>
      </c>
      <c r="S3058" s="1" t="n">
        <v>0</v>
      </c>
      <c r="T3058" s="1" t="n">
        <v>0</v>
      </c>
      <c r="U3058" s="1" t="n">
        <v>0</v>
      </c>
      <c r="V3058" s="1" t="n">
        <f aca="false">ROUNDUP(SUM(J3058,R3058,L3058,N3058,T3058)/360,0)</f>
        <v>5</v>
      </c>
      <c r="W3058" s="1" t="n">
        <f aca="false">ROUNDUP(SUM(U3058,S3058,M3058,K3058,Q3058)/360*1.1,0)</f>
        <v>0</v>
      </c>
      <c r="X3058" s="1" t="n">
        <v>2586</v>
      </c>
      <c r="Y3058" s="1" t="n">
        <v>0</v>
      </c>
      <c r="Z3058" s="1" t="n">
        <v>897</v>
      </c>
      <c r="AA3058" s="1" t="n">
        <v>0</v>
      </c>
      <c r="AB3058" s="1" t="n">
        <v>302</v>
      </c>
      <c r="AC3058" s="1" t="n">
        <v>0</v>
      </c>
      <c r="AD3058" s="1" t="n">
        <v>0</v>
      </c>
      <c r="AE3058" s="1" t="n">
        <v>0</v>
      </c>
      <c r="AF3058" s="1" t="n">
        <v>1115</v>
      </c>
      <c r="AG3058" s="1" t="n">
        <v>0</v>
      </c>
      <c r="AH3058" s="1" t="n">
        <v>2151</v>
      </c>
      <c r="AI3058" s="1" t="n">
        <v>0</v>
      </c>
      <c r="AJ3058" s="1" t="n">
        <f aca="false">ROUNDUP(SUM(AF3058,X3058,Z3058,AB3058,AH3058)/360,0)</f>
        <v>20</v>
      </c>
      <c r="AK3058" s="1" t="n">
        <f aca="false">ROUNDUP(SUM(AI3058,AG3058,AA3058,Y3058,AE3058)/360*1.1,0)</f>
        <v>0</v>
      </c>
      <c r="AL3058" s="1" t="n">
        <v>7</v>
      </c>
      <c r="AM3058" s="1" t="n">
        <v>1</v>
      </c>
    </row>
    <row r="3059" customFormat="false" ht="15" hidden="false" customHeight="false" outlineLevel="0" collapsed="false">
      <c r="A3059" s="1" t="n">
        <v>431190</v>
      </c>
      <c r="B3059" s="1" t="str">
        <f aca="false">VLOOKUP(A3059,Municipios!$A$2:$B$5571,2,0)</f>
        <v>Marcelino Ramos</v>
      </c>
      <c r="C3059" s="1" t="n">
        <v>1</v>
      </c>
      <c r="D3059" s="1" t="n">
        <v>24</v>
      </c>
      <c r="E3059" s="1" t="n">
        <v>2</v>
      </c>
      <c r="F3059" s="1" t="n">
        <v>1</v>
      </c>
      <c r="G3059" s="1" t="n">
        <v>0</v>
      </c>
      <c r="H3059" s="1" t="n">
        <f aca="false">SUM(C3059:G3059)</f>
        <v>28</v>
      </c>
      <c r="I3059" s="1" t="n">
        <v>0</v>
      </c>
      <c r="J3059" s="1" t="n">
        <v>274</v>
      </c>
      <c r="K3059" s="1" t="n">
        <v>0</v>
      </c>
      <c r="L3059" s="1" t="n">
        <v>0</v>
      </c>
      <c r="M3059" s="1" t="n">
        <v>0</v>
      </c>
      <c r="N3059" s="1" t="n">
        <v>0</v>
      </c>
      <c r="O3059" s="1" t="n">
        <v>0</v>
      </c>
      <c r="P3059" s="1" t="n">
        <v>0</v>
      </c>
      <c r="Q3059" s="1" t="n">
        <v>0</v>
      </c>
      <c r="R3059" s="1" t="n">
        <v>0</v>
      </c>
      <c r="S3059" s="1" t="n">
        <v>0</v>
      </c>
      <c r="T3059" s="1" t="n">
        <v>0</v>
      </c>
      <c r="U3059" s="1" t="n">
        <v>0</v>
      </c>
      <c r="V3059" s="1" t="n">
        <f aca="false">ROUNDUP(SUM(J3059,R3059,L3059,N3059,T3059)/360,0)</f>
        <v>1</v>
      </c>
      <c r="W3059" s="1" t="n">
        <f aca="false">ROUNDUP(SUM(U3059,S3059,M3059,K3059,Q3059)/360*1.1,0)</f>
        <v>0</v>
      </c>
      <c r="X3059" s="1" t="n">
        <v>5769</v>
      </c>
      <c r="Y3059" s="1" t="n">
        <v>0</v>
      </c>
      <c r="Z3059" s="1" t="n">
        <v>0</v>
      </c>
      <c r="AA3059" s="1" t="n">
        <v>0</v>
      </c>
      <c r="AB3059" s="1" t="n">
        <v>0</v>
      </c>
      <c r="AC3059" s="1" t="n">
        <v>0</v>
      </c>
      <c r="AD3059" s="1" t="n">
        <v>0</v>
      </c>
      <c r="AE3059" s="1" t="n">
        <v>0</v>
      </c>
      <c r="AF3059" s="1" t="n">
        <v>0</v>
      </c>
      <c r="AG3059" s="1" t="n">
        <v>0</v>
      </c>
      <c r="AH3059" s="1" t="n">
        <v>0</v>
      </c>
      <c r="AI3059" s="1" t="n">
        <v>0</v>
      </c>
      <c r="AJ3059" s="1" t="n">
        <f aca="false">ROUNDUP(SUM(AF3059,X3059,Z3059,AB3059,AH3059)/360,0)</f>
        <v>17</v>
      </c>
      <c r="AK3059" s="1" t="n">
        <f aca="false">ROUNDUP(SUM(AI3059,AG3059,AA3059,Y3059,AE3059)/360*1.1,0)</f>
        <v>0</v>
      </c>
      <c r="AL3059" s="1" t="n">
        <v>2</v>
      </c>
      <c r="AM3059" s="1" t="n">
        <v>0</v>
      </c>
    </row>
    <row r="3060" customFormat="false" ht="15" hidden="false" customHeight="false" outlineLevel="0" collapsed="false">
      <c r="A3060" s="1" t="n">
        <v>431205</v>
      </c>
      <c r="B3060" s="1" t="str">
        <f aca="false">VLOOKUP(A3060,Municipios!$A$2:$B$5571,2,0)</f>
        <v>Marques de Souza</v>
      </c>
      <c r="C3060" s="1" t="n">
        <v>1</v>
      </c>
      <c r="D3060" s="1" t="n">
        <v>23</v>
      </c>
      <c r="E3060" s="1" t="n">
        <v>3</v>
      </c>
      <c r="F3060" s="1" t="n">
        <v>1</v>
      </c>
      <c r="G3060" s="1" t="n">
        <v>2</v>
      </c>
      <c r="H3060" s="1" t="n">
        <f aca="false">SUM(C3060:G3060)</f>
        <v>30</v>
      </c>
      <c r="I3060" s="1" t="n">
        <v>0</v>
      </c>
      <c r="J3060" s="1" t="n">
        <v>363</v>
      </c>
      <c r="K3060" s="1" t="n">
        <v>0</v>
      </c>
      <c r="L3060" s="1" t="n">
        <v>0</v>
      </c>
      <c r="M3060" s="1" t="n">
        <v>0</v>
      </c>
      <c r="N3060" s="1" t="n">
        <v>29</v>
      </c>
      <c r="O3060" s="1" t="n">
        <v>0</v>
      </c>
      <c r="P3060" s="1" t="n">
        <v>0</v>
      </c>
      <c r="Q3060" s="1" t="n">
        <v>0</v>
      </c>
      <c r="R3060" s="1" t="n">
        <v>0</v>
      </c>
      <c r="S3060" s="1" t="n">
        <v>0</v>
      </c>
      <c r="T3060" s="1" t="n">
        <v>0</v>
      </c>
      <c r="U3060" s="1" t="n">
        <v>0</v>
      </c>
      <c r="V3060" s="1" t="n">
        <f aca="false">ROUNDUP(SUM(J3060,R3060,L3060,N3060,T3060)/360,0)</f>
        <v>2</v>
      </c>
      <c r="W3060" s="1" t="n">
        <f aca="false">ROUNDUP(SUM(U3060,S3060,M3060,K3060,Q3060)/360*1.1,0)</f>
        <v>0</v>
      </c>
      <c r="X3060" s="1" t="n">
        <v>1730</v>
      </c>
      <c r="Y3060" s="1" t="n">
        <v>0</v>
      </c>
      <c r="Z3060" s="1" t="n">
        <v>4</v>
      </c>
      <c r="AA3060" s="1" t="n">
        <v>0</v>
      </c>
      <c r="AB3060" s="1" t="n">
        <v>40</v>
      </c>
      <c r="AC3060" s="1" t="n">
        <v>0</v>
      </c>
      <c r="AD3060" s="1" t="n">
        <v>0</v>
      </c>
      <c r="AE3060" s="1" t="n">
        <v>0</v>
      </c>
      <c r="AF3060" s="1" t="n">
        <v>14</v>
      </c>
      <c r="AG3060" s="1" t="n">
        <v>0</v>
      </c>
      <c r="AH3060" s="1" t="n">
        <v>86</v>
      </c>
      <c r="AI3060" s="1" t="n">
        <v>0</v>
      </c>
      <c r="AJ3060" s="1" t="n">
        <f aca="false">ROUNDUP(SUM(AF3060,X3060,Z3060,AB3060,AH3060)/360,0)</f>
        <v>6</v>
      </c>
      <c r="AK3060" s="1" t="n">
        <f aca="false">ROUNDUP(SUM(AI3060,AG3060,AA3060,Y3060,AE3060)/360*1.1,0)</f>
        <v>0</v>
      </c>
      <c r="AL3060" s="1" t="n">
        <v>2</v>
      </c>
      <c r="AM3060" s="1" t="n">
        <v>0</v>
      </c>
    </row>
    <row r="3061" customFormat="false" ht="15" hidden="false" customHeight="false" outlineLevel="0" collapsed="false">
      <c r="A3061" s="1" t="n">
        <v>431210</v>
      </c>
      <c r="B3061" s="1" t="str">
        <f aca="false">VLOOKUP(A3061,Municipios!$A$2:$B$5571,2,0)</f>
        <v>Mata</v>
      </c>
      <c r="C3061" s="1" t="n">
        <v>0</v>
      </c>
      <c r="D3061" s="1" t="n">
        <v>15</v>
      </c>
      <c r="E3061" s="1" t="n">
        <v>0</v>
      </c>
      <c r="F3061" s="1" t="n">
        <v>1</v>
      </c>
      <c r="G3061" s="1" t="n">
        <v>5</v>
      </c>
      <c r="H3061" s="1" t="n">
        <f aca="false">SUM(C3061:G3061)</f>
        <v>21</v>
      </c>
      <c r="I3061" s="1" t="n">
        <v>0</v>
      </c>
      <c r="J3061" s="1" t="n">
        <v>39</v>
      </c>
      <c r="K3061" s="1" t="n">
        <v>0</v>
      </c>
      <c r="L3061" s="1" t="n">
        <v>0</v>
      </c>
      <c r="M3061" s="1" t="n">
        <v>0</v>
      </c>
      <c r="N3061" s="1" t="n">
        <v>11</v>
      </c>
      <c r="O3061" s="1" t="n">
        <v>0</v>
      </c>
      <c r="P3061" s="1" t="n">
        <v>0</v>
      </c>
      <c r="Q3061" s="1" t="n">
        <v>0</v>
      </c>
      <c r="R3061" s="1" t="n">
        <v>0</v>
      </c>
      <c r="S3061" s="1" t="n">
        <v>0</v>
      </c>
      <c r="T3061" s="1" t="n">
        <v>0</v>
      </c>
      <c r="U3061" s="1" t="n">
        <v>0</v>
      </c>
      <c r="V3061" s="1" t="n">
        <f aca="false">ROUNDUP(SUM(J3061,R3061,L3061,N3061,T3061)/360,0)</f>
        <v>1</v>
      </c>
      <c r="W3061" s="1" t="n">
        <f aca="false">ROUNDUP(SUM(U3061,S3061,M3061,K3061,Q3061)/360*1.1,0)</f>
        <v>0</v>
      </c>
      <c r="X3061" s="1" t="n">
        <v>349</v>
      </c>
      <c r="Y3061" s="1" t="n">
        <v>0</v>
      </c>
      <c r="Z3061" s="1" t="n">
        <v>0</v>
      </c>
      <c r="AA3061" s="1" t="n">
        <v>0</v>
      </c>
      <c r="AB3061" s="1" t="n">
        <v>8</v>
      </c>
      <c r="AC3061" s="1" t="n">
        <v>0</v>
      </c>
      <c r="AD3061" s="1" t="n">
        <v>0</v>
      </c>
      <c r="AE3061" s="1" t="n">
        <v>0</v>
      </c>
      <c r="AF3061" s="1" t="n">
        <v>0</v>
      </c>
      <c r="AG3061" s="1" t="n">
        <v>0</v>
      </c>
      <c r="AH3061" s="1" t="n">
        <v>0</v>
      </c>
      <c r="AI3061" s="1" t="n">
        <v>0</v>
      </c>
      <c r="AJ3061" s="1" t="n">
        <f aca="false">ROUNDUP(SUM(AF3061,X3061,Z3061,AB3061,AH3061)/360,0)</f>
        <v>1</v>
      </c>
      <c r="AK3061" s="1" t="n">
        <f aca="false">ROUNDUP(SUM(AI3061,AG3061,AA3061,Y3061,AE3061)/360*1.1,0)</f>
        <v>0</v>
      </c>
      <c r="AL3061" s="1" t="n">
        <v>0</v>
      </c>
      <c r="AM3061" s="1" t="n">
        <v>0</v>
      </c>
    </row>
    <row r="3062" customFormat="false" ht="15" hidden="false" customHeight="false" outlineLevel="0" collapsed="false">
      <c r="A3062" s="1" t="n">
        <v>431220</v>
      </c>
      <c r="B3062" s="1" t="str">
        <f aca="false">VLOOKUP(A3062,Municipios!$A$2:$B$5571,2,0)</f>
        <v>Maximiliano de Almeida</v>
      </c>
      <c r="C3062" s="1" t="n">
        <v>4</v>
      </c>
      <c r="D3062" s="1" t="n">
        <v>20</v>
      </c>
      <c r="E3062" s="1" t="n">
        <v>5</v>
      </c>
      <c r="F3062" s="1" t="n">
        <v>0</v>
      </c>
      <c r="G3062" s="1" t="n">
        <v>8</v>
      </c>
      <c r="H3062" s="1" t="n">
        <f aca="false">SUM(C3062:G3062)</f>
        <v>37</v>
      </c>
      <c r="I3062" s="1" t="n">
        <v>0</v>
      </c>
      <c r="J3062" s="1" t="n">
        <v>290</v>
      </c>
      <c r="K3062" s="1" t="n">
        <v>0</v>
      </c>
      <c r="L3062" s="1" t="n">
        <v>0</v>
      </c>
      <c r="M3062" s="1" t="n">
        <v>0</v>
      </c>
      <c r="N3062" s="1" t="n">
        <v>128</v>
      </c>
      <c r="O3062" s="1" t="n">
        <v>0</v>
      </c>
      <c r="P3062" s="1" t="n">
        <v>0</v>
      </c>
      <c r="Q3062" s="1" t="n">
        <v>0</v>
      </c>
      <c r="R3062" s="1" t="n">
        <v>0</v>
      </c>
      <c r="S3062" s="1" t="n">
        <v>0</v>
      </c>
      <c r="T3062" s="1" t="n">
        <v>0</v>
      </c>
      <c r="U3062" s="1" t="n">
        <v>0</v>
      </c>
      <c r="V3062" s="1" t="n">
        <f aca="false">ROUNDUP(SUM(J3062,R3062,L3062,N3062,T3062)/360,0)</f>
        <v>2</v>
      </c>
      <c r="W3062" s="1" t="n">
        <f aca="false">ROUNDUP(SUM(U3062,S3062,M3062,K3062,Q3062)/360*1.1,0)</f>
        <v>0</v>
      </c>
      <c r="X3062" s="1" t="n">
        <v>1092</v>
      </c>
      <c r="Y3062" s="1" t="n">
        <v>0</v>
      </c>
      <c r="Z3062" s="1" t="n">
        <v>0</v>
      </c>
      <c r="AA3062" s="1" t="n">
        <v>0</v>
      </c>
      <c r="AB3062" s="1" t="n">
        <v>163</v>
      </c>
      <c r="AC3062" s="1" t="n">
        <v>0</v>
      </c>
      <c r="AD3062" s="1" t="n">
        <v>0</v>
      </c>
      <c r="AE3062" s="1" t="n">
        <v>0</v>
      </c>
      <c r="AF3062" s="1" t="n">
        <v>36</v>
      </c>
      <c r="AG3062" s="1" t="n">
        <v>0</v>
      </c>
      <c r="AH3062" s="1" t="n">
        <v>0</v>
      </c>
      <c r="AI3062" s="1" t="n">
        <v>0</v>
      </c>
      <c r="AJ3062" s="1" t="n">
        <f aca="false">ROUNDUP(SUM(AF3062,X3062,Z3062,AB3062,AH3062)/360,0)</f>
        <v>4</v>
      </c>
      <c r="AK3062" s="1" t="n">
        <f aca="false">ROUNDUP(SUM(AI3062,AG3062,AA3062,Y3062,AE3062)/360*1.1,0)</f>
        <v>0</v>
      </c>
      <c r="AL3062" s="1" t="n">
        <v>1</v>
      </c>
      <c r="AM3062" s="1" t="n">
        <v>0</v>
      </c>
    </row>
    <row r="3063" customFormat="false" ht="15" hidden="false" customHeight="false" outlineLevel="0" collapsed="false">
      <c r="A3063" s="1" t="n">
        <v>431240</v>
      </c>
      <c r="B3063" s="1" t="str">
        <f aca="false">VLOOKUP(A3063,Municipios!$A$2:$B$5571,2,0)</f>
        <v>Montenegro</v>
      </c>
      <c r="C3063" s="1" t="n">
        <v>14</v>
      </c>
      <c r="D3063" s="1" t="n">
        <v>70</v>
      </c>
      <c r="E3063" s="1" t="n">
        <v>13</v>
      </c>
      <c r="F3063" s="1" t="n">
        <v>27</v>
      </c>
      <c r="G3063" s="1" t="n">
        <v>5</v>
      </c>
      <c r="H3063" s="1" t="n">
        <f aca="false">SUM(C3063:G3063)</f>
        <v>129</v>
      </c>
      <c r="I3063" s="1" t="n">
        <v>10</v>
      </c>
      <c r="J3063" s="1" t="n">
        <v>1574</v>
      </c>
      <c r="K3063" s="1" t="n">
        <v>0</v>
      </c>
      <c r="L3063" s="1" t="n">
        <v>0</v>
      </c>
      <c r="M3063" s="1" t="n">
        <v>0</v>
      </c>
      <c r="N3063" s="1" t="n">
        <v>233</v>
      </c>
      <c r="O3063" s="1" t="n">
        <v>0</v>
      </c>
      <c r="P3063" s="1" t="n">
        <v>101</v>
      </c>
      <c r="Q3063" s="1" t="n">
        <v>123</v>
      </c>
      <c r="R3063" s="1" t="n">
        <v>22</v>
      </c>
      <c r="S3063" s="1" t="n">
        <v>0</v>
      </c>
      <c r="T3063" s="1" t="n">
        <v>0</v>
      </c>
      <c r="U3063" s="1" t="n">
        <v>0</v>
      </c>
      <c r="V3063" s="1" t="n">
        <f aca="false">ROUNDUP(SUM(J3063,R3063,L3063,N3063,T3063)/360,0)</f>
        <v>6</v>
      </c>
      <c r="W3063" s="1" t="n">
        <f aca="false">ROUNDUP(SUM(U3063,S3063,M3063,K3063,Q3063)/360*1.1,0)</f>
        <v>1</v>
      </c>
      <c r="X3063" s="1" t="n">
        <v>12795</v>
      </c>
      <c r="Y3063" s="1" t="n">
        <v>0</v>
      </c>
      <c r="Z3063" s="1" t="n">
        <v>2310</v>
      </c>
      <c r="AA3063" s="1" t="n">
        <v>0</v>
      </c>
      <c r="AB3063" s="1" t="n">
        <v>814</v>
      </c>
      <c r="AC3063" s="1" t="n">
        <v>0</v>
      </c>
      <c r="AD3063" s="1" t="n">
        <v>3239</v>
      </c>
      <c r="AE3063" s="1" t="n">
        <v>3505</v>
      </c>
      <c r="AF3063" s="1" t="n">
        <v>4260</v>
      </c>
      <c r="AG3063" s="1" t="n">
        <v>0</v>
      </c>
      <c r="AH3063" s="1" t="n">
        <v>7072</v>
      </c>
      <c r="AI3063" s="1" t="n">
        <v>0</v>
      </c>
      <c r="AJ3063" s="1" t="n">
        <f aca="false">ROUNDUP(SUM(AF3063,X3063,Z3063,AB3063,AH3063)/360,0)</f>
        <v>76</v>
      </c>
      <c r="AK3063" s="1" t="n">
        <f aca="false">ROUNDUP(SUM(AI3063,AG3063,AA3063,Y3063,AE3063)/360*1.1,0)</f>
        <v>11</v>
      </c>
      <c r="AL3063" s="1" t="n">
        <v>30</v>
      </c>
      <c r="AM3063" s="1" t="n">
        <v>2</v>
      </c>
    </row>
    <row r="3064" customFormat="false" ht="15" hidden="false" customHeight="false" outlineLevel="0" collapsed="false">
      <c r="A3064" s="1" t="n">
        <v>431250</v>
      </c>
      <c r="B3064" s="1" t="str">
        <f aca="false">VLOOKUP(A3064,Municipios!$A$2:$B$5571,2,0)</f>
        <v>Mostardas</v>
      </c>
      <c r="C3064" s="1" t="n">
        <v>0</v>
      </c>
      <c r="D3064" s="1" t="n">
        <v>17</v>
      </c>
      <c r="E3064" s="1" t="n">
        <v>0</v>
      </c>
      <c r="F3064" s="1" t="n">
        <v>3</v>
      </c>
      <c r="G3064" s="1" t="n">
        <v>9</v>
      </c>
      <c r="H3064" s="1" t="n">
        <f aca="false">SUM(C3064:G3064)</f>
        <v>29</v>
      </c>
      <c r="I3064" s="1" t="n">
        <v>0</v>
      </c>
      <c r="J3064" s="1" t="n">
        <v>198</v>
      </c>
      <c r="K3064" s="1" t="n">
        <v>0</v>
      </c>
      <c r="L3064" s="1" t="n">
        <v>0</v>
      </c>
      <c r="M3064" s="1" t="n">
        <v>0</v>
      </c>
      <c r="N3064" s="1" t="n">
        <v>5</v>
      </c>
      <c r="O3064" s="1" t="n">
        <v>0</v>
      </c>
      <c r="P3064" s="1" t="n">
        <v>0</v>
      </c>
      <c r="Q3064" s="1" t="n">
        <v>0</v>
      </c>
      <c r="R3064" s="1" t="n">
        <v>0</v>
      </c>
      <c r="S3064" s="1" t="n">
        <v>0</v>
      </c>
      <c r="T3064" s="1" t="n">
        <v>0</v>
      </c>
      <c r="U3064" s="1" t="n">
        <v>0</v>
      </c>
      <c r="V3064" s="1" t="n">
        <f aca="false">ROUNDUP(SUM(J3064,R3064,L3064,N3064,T3064)/360,0)</f>
        <v>1</v>
      </c>
      <c r="W3064" s="1" t="n">
        <f aca="false">ROUNDUP(SUM(U3064,S3064,M3064,K3064,Q3064)/360*1.1,0)</f>
        <v>0</v>
      </c>
      <c r="X3064" s="1" t="n">
        <v>272</v>
      </c>
      <c r="Y3064" s="1" t="n">
        <v>0</v>
      </c>
      <c r="Z3064" s="1" t="n">
        <v>0</v>
      </c>
      <c r="AA3064" s="1" t="n">
        <v>0</v>
      </c>
      <c r="AB3064" s="1" t="n">
        <v>0</v>
      </c>
      <c r="AC3064" s="1" t="n">
        <v>0</v>
      </c>
      <c r="AD3064" s="1" t="n">
        <v>0</v>
      </c>
      <c r="AE3064" s="1" t="n">
        <v>0</v>
      </c>
      <c r="AF3064" s="1" t="n">
        <v>0</v>
      </c>
      <c r="AG3064" s="1" t="n">
        <v>0</v>
      </c>
      <c r="AH3064" s="1" t="n">
        <v>0</v>
      </c>
      <c r="AI3064" s="1" t="n">
        <v>0</v>
      </c>
      <c r="AJ3064" s="1" t="n">
        <f aca="false">ROUNDUP(SUM(AF3064,X3064,Z3064,AB3064,AH3064)/360,0)</f>
        <v>1</v>
      </c>
      <c r="AK3064" s="1" t="n">
        <f aca="false">ROUNDUP(SUM(AI3064,AG3064,AA3064,Y3064,AE3064)/360*1.1,0)</f>
        <v>0</v>
      </c>
      <c r="AL3064" s="1" t="n">
        <v>1</v>
      </c>
      <c r="AM3064" s="1" t="n">
        <v>0</v>
      </c>
    </row>
    <row r="3065" customFormat="false" ht="15" hidden="false" customHeight="false" outlineLevel="0" collapsed="false">
      <c r="A3065" s="1" t="n">
        <v>431260</v>
      </c>
      <c r="B3065" s="1" t="str">
        <f aca="false">VLOOKUP(A3065,Municipios!$A$2:$B$5571,2,0)</f>
        <v>Muçum</v>
      </c>
      <c r="C3065" s="1" t="n">
        <v>3</v>
      </c>
      <c r="D3065" s="1" t="n">
        <v>12</v>
      </c>
      <c r="E3065" s="1" t="n">
        <v>4</v>
      </c>
      <c r="F3065" s="1" t="n">
        <v>2</v>
      </c>
      <c r="G3065" s="1" t="n">
        <v>4</v>
      </c>
      <c r="H3065" s="1" t="n">
        <f aca="false">SUM(C3065:G3065)</f>
        <v>25</v>
      </c>
      <c r="I3065" s="1" t="n">
        <v>0</v>
      </c>
      <c r="J3065" s="1" t="n">
        <v>185</v>
      </c>
      <c r="K3065" s="1" t="n">
        <v>0</v>
      </c>
      <c r="L3065" s="1" t="n">
        <v>0</v>
      </c>
      <c r="M3065" s="1" t="n">
        <v>0</v>
      </c>
      <c r="N3065" s="1" t="n">
        <v>31</v>
      </c>
      <c r="O3065" s="1" t="n">
        <v>0</v>
      </c>
      <c r="P3065" s="1" t="n">
        <v>0</v>
      </c>
      <c r="Q3065" s="1" t="n">
        <v>0</v>
      </c>
      <c r="R3065" s="1" t="n">
        <v>0</v>
      </c>
      <c r="S3065" s="1" t="n">
        <v>0</v>
      </c>
      <c r="T3065" s="1" t="n">
        <v>0</v>
      </c>
      <c r="U3065" s="1" t="n">
        <v>0</v>
      </c>
      <c r="V3065" s="1" t="n">
        <f aca="false">ROUNDUP(SUM(J3065,R3065,L3065,N3065,T3065)/360,0)</f>
        <v>1</v>
      </c>
      <c r="W3065" s="1" t="n">
        <f aca="false">ROUNDUP(SUM(U3065,S3065,M3065,K3065,Q3065)/360*1.1,0)</f>
        <v>0</v>
      </c>
      <c r="X3065" s="1" t="n">
        <v>894</v>
      </c>
      <c r="Y3065" s="1" t="n">
        <v>0</v>
      </c>
      <c r="Z3065" s="1" t="n">
        <v>0</v>
      </c>
      <c r="AA3065" s="1" t="n">
        <v>0</v>
      </c>
      <c r="AB3065" s="1" t="n">
        <v>33</v>
      </c>
      <c r="AC3065" s="1" t="n">
        <v>0</v>
      </c>
      <c r="AD3065" s="1" t="n">
        <v>0</v>
      </c>
      <c r="AE3065" s="1" t="n">
        <v>0</v>
      </c>
      <c r="AF3065" s="1" t="n">
        <v>20</v>
      </c>
      <c r="AG3065" s="1" t="n">
        <v>0</v>
      </c>
      <c r="AH3065" s="1" t="n">
        <v>12</v>
      </c>
      <c r="AI3065" s="1" t="n">
        <v>0</v>
      </c>
      <c r="AJ3065" s="1" t="n">
        <f aca="false">ROUNDUP(SUM(AF3065,X3065,Z3065,AB3065,AH3065)/360,0)</f>
        <v>3</v>
      </c>
      <c r="AK3065" s="1" t="n">
        <f aca="false">ROUNDUP(SUM(AI3065,AG3065,AA3065,Y3065,AE3065)/360*1.1,0)</f>
        <v>0</v>
      </c>
      <c r="AL3065" s="1" t="n">
        <v>0</v>
      </c>
      <c r="AM3065" s="1" t="n">
        <v>0</v>
      </c>
    </row>
    <row r="3066" customFormat="false" ht="15" hidden="false" customHeight="false" outlineLevel="0" collapsed="false">
      <c r="A3066" s="1" t="n">
        <v>431265</v>
      </c>
      <c r="B3066" s="1" t="str">
        <f aca="false">VLOOKUP(A3066,Municipios!$A$2:$B$5571,2,0)</f>
        <v>Não-Me-Toque</v>
      </c>
      <c r="C3066" s="1" t="n">
        <v>8</v>
      </c>
      <c r="D3066" s="1" t="n">
        <v>38</v>
      </c>
      <c r="E3066" s="1" t="n">
        <v>15</v>
      </c>
      <c r="F3066" s="1" t="n">
        <v>1</v>
      </c>
      <c r="G3066" s="1" t="n">
        <v>7</v>
      </c>
      <c r="H3066" s="1" t="n">
        <f aca="false">SUM(C3066:G3066)</f>
        <v>69</v>
      </c>
      <c r="I3066" s="1" t="n">
        <v>0</v>
      </c>
      <c r="J3066" s="1" t="n">
        <v>671</v>
      </c>
      <c r="K3066" s="1" t="n">
        <v>0</v>
      </c>
      <c r="L3066" s="1" t="n">
        <v>0</v>
      </c>
      <c r="M3066" s="1" t="n">
        <v>0</v>
      </c>
      <c r="N3066" s="1" t="n">
        <v>29</v>
      </c>
      <c r="O3066" s="1" t="n">
        <v>0</v>
      </c>
      <c r="P3066" s="1" t="n">
        <v>0</v>
      </c>
      <c r="Q3066" s="1" t="n">
        <v>0</v>
      </c>
      <c r="R3066" s="1" t="n">
        <v>0</v>
      </c>
      <c r="S3066" s="1" t="n">
        <v>0</v>
      </c>
      <c r="T3066" s="1" t="n">
        <v>0</v>
      </c>
      <c r="U3066" s="1" t="n">
        <v>0</v>
      </c>
      <c r="V3066" s="1" t="n">
        <f aca="false">ROUNDUP(SUM(J3066,R3066,L3066,N3066,T3066)/360,0)</f>
        <v>2</v>
      </c>
      <c r="W3066" s="1" t="n">
        <f aca="false">ROUNDUP(SUM(U3066,S3066,M3066,K3066,Q3066)/360*1.1,0)</f>
        <v>0</v>
      </c>
      <c r="X3066" s="1" t="n">
        <v>1789</v>
      </c>
      <c r="Y3066" s="1" t="n">
        <v>0</v>
      </c>
      <c r="Z3066" s="1" t="n">
        <v>271</v>
      </c>
      <c r="AA3066" s="1" t="n">
        <v>0</v>
      </c>
      <c r="AB3066" s="1" t="n">
        <v>70</v>
      </c>
      <c r="AC3066" s="1" t="n">
        <v>0</v>
      </c>
      <c r="AD3066" s="1" t="n">
        <v>0</v>
      </c>
      <c r="AE3066" s="1" t="n">
        <v>0</v>
      </c>
      <c r="AF3066" s="1" t="n">
        <v>164</v>
      </c>
      <c r="AG3066" s="1" t="n">
        <v>0</v>
      </c>
      <c r="AH3066" s="1" t="n">
        <v>0</v>
      </c>
      <c r="AI3066" s="1" t="n">
        <v>0</v>
      </c>
      <c r="AJ3066" s="1" t="n">
        <f aca="false">ROUNDUP(SUM(AF3066,X3066,Z3066,AB3066,AH3066)/360,0)</f>
        <v>7</v>
      </c>
      <c r="AK3066" s="1" t="n">
        <f aca="false">ROUNDUP(SUM(AI3066,AG3066,AA3066,Y3066,AE3066)/360*1.1,0)</f>
        <v>0</v>
      </c>
      <c r="AL3066" s="1" t="n">
        <v>2</v>
      </c>
      <c r="AM3066" s="1" t="n">
        <v>1</v>
      </c>
    </row>
    <row r="3067" customFormat="false" ht="15" hidden="false" customHeight="false" outlineLevel="0" collapsed="false">
      <c r="A3067" s="1" t="n">
        <v>431270</v>
      </c>
      <c r="B3067" s="1" t="str">
        <f aca="false">VLOOKUP(A3067,Municipios!$A$2:$B$5571,2,0)</f>
        <v>Nonoai</v>
      </c>
      <c r="C3067" s="1" t="n">
        <v>10</v>
      </c>
      <c r="D3067" s="1" t="n">
        <v>21</v>
      </c>
      <c r="E3067" s="1" t="n">
        <v>6</v>
      </c>
      <c r="F3067" s="1" t="n">
        <v>12</v>
      </c>
      <c r="G3067" s="1" t="n">
        <v>12</v>
      </c>
      <c r="H3067" s="1" t="n">
        <f aca="false">SUM(C3067:G3067)</f>
        <v>61</v>
      </c>
      <c r="I3067" s="1" t="n">
        <v>0</v>
      </c>
      <c r="J3067" s="1" t="n">
        <v>1283</v>
      </c>
      <c r="K3067" s="1" t="n">
        <v>0</v>
      </c>
      <c r="L3067" s="1" t="n">
        <v>0</v>
      </c>
      <c r="M3067" s="1" t="n">
        <v>0</v>
      </c>
      <c r="N3067" s="1" t="n">
        <v>982</v>
      </c>
      <c r="O3067" s="1" t="n">
        <v>0</v>
      </c>
      <c r="P3067" s="1" t="n">
        <v>0</v>
      </c>
      <c r="Q3067" s="1" t="n">
        <v>0</v>
      </c>
      <c r="R3067" s="1" t="n">
        <v>0</v>
      </c>
      <c r="S3067" s="1" t="n">
        <v>0</v>
      </c>
      <c r="T3067" s="1" t="n">
        <v>0</v>
      </c>
      <c r="U3067" s="1" t="n">
        <v>0</v>
      </c>
      <c r="V3067" s="1" t="n">
        <f aca="false">ROUNDUP(SUM(J3067,R3067,L3067,N3067,T3067)/360,0)</f>
        <v>7</v>
      </c>
      <c r="W3067" s="1" t="n">
        <f aca="false">ROUNDUP(SUM(U3067,S3067,M3067,K3067,Q3067)/360*1.1,0)</f>
        <v>0</v>
      </c>
      <c r="X3067" s="1" t="n">
        <v>2463</v>
      </c>
      <c r="Y3067" s="1" t="n">
        <v>0</v>
      </c>
      <c r="Z3067" s="1" t="n">
        <v>439</v>
      </c>
      <c r="AA3067" s="1" t="n">
        <v>0</v>
      </c>
      <c r="AB3067" s="1" t="n">
        <v>603</v>
      </c>
      <c r="AC3067" s="1" t="n">
        <v>0</v>
      </c>
      <c r="AD3067" s="1" t="n">
        <v>0</v>
      </c>
      <c r="AE3067" s="1" t="n">
        <v>0</v>
      </c>
      <c r="AF3067" s="1" t="n">
        <v>705</v>
      </c>
      <c r="AG3067" s="1" t="n">
        <v>0</v>
      </c>
      <c r="AH3067" s="1" t="n">
        <v>3935</v>
      </c>
      <c r="AI3067" s="1" t="n">
        <v>0</v>
      </c>
      <c r="AJ3067" s="1" t="n">
        <f aca="false">ROUNDUP(SUM(AF3067,X3067,Z3067,AB3067,AH3067)/360,0)</f>
        <v>23</v>
      </c>
      <c r="AK3067" s="1" t="n">
        <f aca="false">ROUNDUP(SUM(AI3067,AG3067,AA3067,Y3067,AE3067)/360*1.1,0)</f>
        <v>0</v>
      </c>
      <c r="AL3067" s="1" t="n">
        <v>0</v>
      </c>
      <c r="AM3067" s="1" t="n">
        <v>0</v>
      </c>
    </row>
    <row r="3068" customFormat="false" ht="15" hidden="false" customHeight="false" outlineLevel="0" collapsed="false">
      <c r="A3068" s="1" t="n">
        <v>431290</v>
      </c>
      <c r="B3068" s="1" t="str">
        <f aca="false">VLOOKUP(A3068,Municipios!$A$2:$B$5571,2,0)</f>
        <v>Nova Bassano</v>
      </c>
      <c r="C3068" s="1" t="n">
        <v>2</v>
      </c>
      <c r="D3068" s="1" t="n">
        <v>11</v>
      </c>
      <c r="E3068" s="1" t="n">
        <v>2</v>
      </c>
      <c r="F3068" s="1" t="n">
        <v>15</v>
      </c>
      <c r="G3068" s="1" t="n">
        <v>2</v>
      </c>
      <c r="H3068" s="1" t="n">
        <f aca="false">SUM(C3068:G3068)</f>
        <v>32</v>
      </c>
      <c r="I3068" s="1" t="n">
        <v>0</v>
      </c>
      <c r="J3068" s="1" t="n">
        <v>384</v>
      </c>
      <c r="K3068" s="1" t="n">
        <v>0</v>
      </c>
      <c r="L3068" s="1" t="n">
        <v>0</v>
      </c>
      <c r="M3068" s="1" t="n">
        <v>0</v>
      </c>
      <c r="N3068" s="1" t="n">
        <v>0</v>
      </c>
      <c r="O3068" s="1" t="n">
        <v>0</v>
      </c>
      <c r="P3068" s="1" t="n">
        <v>0</v>
      </c>
      <c r="Q3068" s="1" t="n">
        <v>0</v>
      </c>
      <c r="R3068" s="1" t="n">
        <v>0</v>
      </c>
      <c r="S3068" s="1" t="n">
        <v>0</v>
      </c>
      <c r="T3068" s="1" t="n">
        <v>0</v>
      </c>
      <c r="U3068" s="1" t="n">
        <v>0</v>
      </c>
      <c r="V3068" s="1" t="n">
        <f aca="false">ROUNDUP(SUM(J3068,R3068,L3068,N3068,T3068)/360,0)</f>
        <v>2</v>
      </c>
      <c r="W3068" s="1" t="n">
        <f aca="false">ROUNDUP(SUM(U3068,S3068,M3068,K3068,Q3068)/360*1.1,0)</f>
        <v>0</v>
      </c>
      <c r="X3068" s="1" t="n">
        <v>1384</v>
      </c>
      <c r="Y3068" s="1" t="n">
        <v>0</v>
      </c>
      <c r="Z3068" s="1" t="n">
        <v>10</v>
      </c>
      <c r="AA3068" s="1" t="n">
        <v>0</v>
      </c>
      <c r="AB3068" s="1" t="n">
        <v>12</v>
      </c>
      <c r="AC3068" s="1" t="n">
        <v>0</v>
      </c>
      <c r="AD3068" s="1" t="n">
        <v>0</v>
      </c>
      <c r="AE3068" s="1" t="n">
        <v>0</v>
      </c>
      <c r="AF3068" s="1" t="n">
        <v>142</v>
      </c>
      <c r="AG3068" s="1" t="n">
        <v>0</v>
      </c>
      <c r="AH3068" s="1" t="n">
        <v>0</v>
      </c>
      <c r="AI3068" s="1" t="n">
        <v>0</v>
      </c>
      <c r="AJ3068" s="1" t="n">
        <f aca="false">ROUNDUP(SUM(AF3068,X3068,Z3068,AB3068,AH3068)/360,0)</f>
        <v>5</v>
      </c>
      <c r="AK3068" s="1" t="n">
        <f aca="false">ROUNDUP(SUM(AI3068,AG3068,AA3068,Y3068,AE3068)/360*1.1,0)</f>
        <v>0</v>
      </c>
      <c r="AL3068" s="1" t="n">
        <v>1</v>
      </c>
      <c r="AM3068" s="1" t="n">
        <v>0</v>
      </c>
    </row>
    <row r="3069" customFormat="false" ht="15" hidden="false" customHeight="false" outlineLevel="0" collapsed="false">
      <c r="A3069" s="1" t="n">
        <v>431300</v>
      </c>
      <c r="B3069" s="1" t="str">
        <f aca="false">VLOOKUP(A3069,Municipios!$A$2:$B$5571,2,0)</f>
        <v>Nova Bréscia</v>
      </c>
      <c r="C3069" s="1" t="n">
        <v>0</v>
      </c>
      <c r="D3069" s="1" t="n">
        <v>18</v>
      </c>
      <c r="E3069" s="1" t="n">
        <v>3</v>
      </c>
      <c r="F3069" s="1" t="n">
        <v>0</v>
      </c>
      <c r="G3069" s="1" t="n">
        <v>2</v>
      </c>
      <c r="H3069" s="1" t="n">
        <f aca="false">SUM(C3069:G3069)</f>
        <v>23</v>
      </c>
      <c r="I3069" s="1" t="n">
        <v>0</v>
      </c>
      <c r="J3069" s="1" t="n">
        <v>1039</v>
      </c>
      <c r="K3069" s="1" t="n">
        <v>0</v>
      </c>
      <c r="L3069" s="1" t="n">
        <v>0</v>
      </c>
      <c r="M3069" s="1" t="n">
        <v>0</v>
      </c>
      <c r="N3069" s="1" t="n">
        <v>8</v>
      </c>
      <c r="O3069" s="1" t="n">
        <v>0</v>
      </c>
      <c r="P3069" s="1" t="n">
        <v>0</v>
      </c>
      <c r="Q3069" s="1" t="n">
        <v>0</v>
      </c>
      <c r="R3069" s="1" t="n">
        <v>0</v>
      </c>
      <c r="S3069" s="1" t="n">
        <v>0</v>
      </c>
      <c r="T3069" s="1" t="n">
        <v>0</v>
      </c>
      <c r="U3069" s="1" t="n">
        <v>0</v>
      </c>
      <c r="V3069" s="1" t="n">
        <f aca="false">ROUNDUP(SUM(J3069,R3069,L3069,N3069,T3069)/360,0)</f>
        <v>3</v>
      </c>
      <c r="W3069" s="1" t="n">
        <f aca="false">ROUNDUP(SUM(U3069,S3069,M3069,K3069,Q3069)/360*1.1,0)</f>
        <v>0</v>
      </c>
      <c r="X3069" s="1" t="n">
        <v>985</v>
      </c>
      <c r="Y3069" s="1" t="n">
        <v>0</v>
      </c>
      <c r="Z3069" s="1" t="n">
        <v>0</v>
      </c>
      <c r="AA3069" s="1" t="n">
        <v>0</v>
      </c>
      <c r="AB3069" s="1" t="n">
        <v>13</v>
      </c>
      <c r="AC3069" s="1" t="n">
        <v>0</v>
      </c>
      <c r="AD3069" s="1" t="n">
        <v>0</v>
      </c>
      <c r="AE3069" s="1" t="n">
        <v>0</v>
      </c>
      <c r="AF3069" s="1" t="n">
        <v>0</v>
      </c>
      <c r="AG3069" s="1" t="n">
        <v>0</v>
      </c>
      <c r="AH3069" s="1" t="n">
        <v>0</v>
      </c>
      <c r="AI3069" s="1" t="n">
        <v>0</v>
      </c>
      <c r="AJ3069" s="1" t="n">
        <f aca="false">ROUNDUP(SUM(AF3069,X3069,Z3069,AB3069,AH3069)/360,0)</f>
        <v>3</v>
      </c>
      <c r="AK3069" s="1" t="n">
        <f aca="false">ROUNDUP(SUM(AI3069,AG3069,AA3069,Y3069,AE3069)/360*1.1,0)</f>
        <v>0</v>
      </c>
      <c r="AL3069" s="1" t="n">
        <v>0</v>
      </c>
      <c r="AM3069" s="1" t="n">
        <v>0</v>
      </c>
    </row>
    <row r="3070" customFormat="false" ht="15" hidden="false" customHeight="false" outlineLevel="0" collapsed="false">
      <c r="A3070" s="1" t="n">
        <v>431310</v>
      </c>
      <c r="B3070" s="1" t="str">
        <f aca="false">VLOOKUP(A3070,Municipios!$A$2:$B$5571,2,0)</f>
        <v>Nova Palma</v>
      </c>
      <c r="C3070" s="1" t="n">
        <v>4</v>
      </c>
      <c r="D3070" s="1" t="n">
        <v>15</v>
      </c>
      <c r="E3070" s="1" t="n">
        <v>3</v>
      </c>
      <c r="F3070" s="1" t="n">
        <v>12</v>
      </c>
      <c r="G3070" s="1" t="n">
        <v>2</v>
      </c>
      <c r="H3070" s="1" t="n">
        <f aca="false">SUM(C3070:G3070)</f>
        <v>36</v>
      </c>
      <c r="I3070" s="1" t="n">
        <v>0</v>
      </c>
      <c r="J3070" s="1" t="n">
        <v>487</v>
      </c>
      <c r="K3070" s="1" t="n">
        <v>0</v>
      </c>
      <c r="L3070" s="1" t="n">
        <v>0</v>
      </c>
      <c r="M3070" s="1" t="n">
        <v>0</v>
      </c>
      <c r="N3070" s="1" t="n">
        <v>12</v>
      </c>
      <c r="O3070" s="1" t="n">
        <v>0</v>
      </c>
      <c r="P3070" s="1" t="n">
        <v>0</v>
      </c>
      <c r="Q3070" s="1" t="n">
        <v>0</v>
      </c>
      <c r="R3070" s="1" t="n">
        <v>0</v>
      </c>
      <c r="S3070" s="1" t="n">
        <v>0</v>
      </c>
      <c r="T3070" s="1" t="n">
        <v>0</v>
      </c>
      <c r="U3070" s="1" t="n">
        <v>0</v>
      </c>
      <c r="V3070" s="1" t="n">
        <f aca="false">ROUNDUP(SUM(J3070,R3070,L3070,N3070,T3070)/360,0)</f>
        <v>2</v>
      </c>
      <c r="W3070" s="1" t="n">
        <f aca="false">ROUNDUP(SUM(U3070,S3070,M3070,K3070,Q3070)/360*1.1,0)</f>
        <v>0</v>
      </c>
      <c r="X3070" s="1" t="n">
        <v>1189</v>
      </c>
      <c r="Y3070" s="1" t="n">
        <v>0</v>
      </c>
      <c r="Z3070" s="1" t="n">
        <v>5</v>
      </c>
      <c r="AA3070" s="1" t="n">
        <v>0</v>
      </c>
      <c r="AB3070" s="1" t="n">
        <v>79</v>
      </c>
      <c r="AC3070" s="1" t="n">
        <v>0</v>
      </c>
      <c r="AD3070" s="1" t="n">
        <v>0</v>
      </c>
      <c r="AE3070" s="1" t="n">
        <v>0</v>
      </c>
      <c r="AF3070" s="1" t="n">
        <v>160</v>
      </c>
      <c r="AG3070" s="1" t="n">
        <v>0</v>
      </c>
      <c r="AH3070" s="1" t="n">
        <v>5200</v>
      </c>
      <c r="AI3070" s="1" t="n">
        <v>0</v>
      </c>
      <c r="AJ3070" s="1" t="n">
        <f aca="false">ROUNDUP(SUM(AF3070,X3070,Z3070,AB3070,AH3070)/360,0)</f>
        <v>19</v>
      </c>
      <c r="AK3070" s="1" t="n">
        <f aca="false">ROUNDUP(SUM(AI3070,AG3070,AA3070,Y3070,AE3070)/360*1.1,0)</f>
        <v>0</v>
      </c>
      <c r="AL3070" s="1" t="n">
        <v>1</v>
      </c>
      <c r="AM3070" s="1" t="n">
        <v>0</v>
      </c>
    </row>
    <row r="3071" customFormat="false" ht="15" hidden="false" customHeight="false" outlineLevel="0" collapsed="false">
      <c r="A3071" s="1" t="n">
        <v>431320</v>
      </c>
      <c r="B3071" s="1" t="str">
        <f aca="false">VLOOKUP(A3071,Municipios!$A$2:$B$5571,2,0)</f>
        <v>Nova Petrópolis</v>
      </c>
      <c r="C3071" s="1" t="n">
        <v>4</v>
      </c>
      <c r="D3071" s="1" t="n">
        <v>15</v>
      </c>
      <c r="E3071" s="1" t="n">
        <v>5</v>
      </c>
      <c r="F3071" s="1" t="n">
        <v>3</v>
      </c>
      <c r="G3071" s="1" t="n">
        <v>3</v>
      </c>
      <c r="H3071" s="1" t="n">
        <f aca="false">SUM(C3071:G3071)</f>
        <v>30</v>
      </c>
      <c r="I3071" s="1" t="n">
        <v>0</v>
      </c>
      <c r="J3071" s="1" t="n">
        <v>903</v>
      </c>
      <c r="K3071" s="1" t="n">
        <v>0</v>
      </c>
      <c r="L3071" s="1" t="n">
        <v>0</v>
      </c>
      <c r="M3071" s="1" t="n">
        <v>0</v>
      </c>
      <c r="N3071" s="1" t="n">
        <v>50</v>
      </c>
      <c r="O3071" s="1" t="n">
        <v>0</v>
      </c>
      <c r="P3071" s="1" t="n">
        <v>0</v>
      </c>
      <c r="Q3071" s="1" t="n">
        <v>0</v>
      </c>
      <c r="R3071" s="1" t="n">
        <v>0</v>
      </c>
      <c r="S3071" s="1" t="n">
        <v>0</v>
      </c>
      <c r="T3071" s="1" t="n">
        <v>0</v>
      </c>
      <c r="U3071" s="1" t="n">
        <v>0</v>
      </c>
      <c r="V3071" s="1" t="n">
        <f aca="false">ROUNDUP(SUM(J3071,R3071,L3071,N3071,T3071)/360,0)</f>
        <v>3</v>
      </c>
      <c r="W3071" s="1" t="n">
        <f aca="false">ROUNDUP(SUM(U3071,S3071,M3071,K3071,Q3071)/360*1.1,0)</f>
        <v>0</v>
      </c>
      <c r="X3071" s="1" t="n">
        <v>1936</v>
      </c>
      <c r="Y3071" s="1" t="n">
        <v>0</v>
      </c>
      <c r="Z3071" s="1" t="n">
        <v>105</v>
      </c>
      <c r="AA3071" s="1" t="n">
        <v>0</v>
      </c>
      <c r="AB3071" s="1" t="n">
        <v>69</v>
      </c>
      <c r="AC3071" s="1" t="n">
        <v>0</v>
      </c>
      <c r="AD3071" s="1" t="n">
        <v>0</v>
      </c>
      <c r="AE3071" s="1" t="n">
        <v>0</v>
      </c>
      <c r="AF3071" s="1" t="n">
        <v>436</v>
      </c>
      <c r="AG3071" s="1" t="n">
        <v>0</v>
      </c>
      <c r="AH3071" s="1" t="n">
        <v>1295</v>
      </c>
      <c r="AI3071" s="1" t="n">
        <v>0</v>
      </c>
      <c r="AJ3071" s="1" t="n">
        <f aca="false">ROUNDUP(SUM(AF3071,X3071,Z3071,AB3071,AH3071)/360,0)</f>
        <v>11</v>
      </c>
      <c r="AK3071" s="1" t="n">
        <f aca="false">ROUNDUP(SUM(AI3071,AG3071,AA3071,Y3071,AE3071)/360*1.1,0)</f>
        <v>0</v>
      </c>
      <c r="AL3071" s="1" t="n">
        <v>3</v>
      </c>
      <c r="AM3071" s="1" t="n">
        <v>0</v>
      </c>
    </row>
    <row r="3072" customFormat="false" ht="15" hidden="false" customHeight="false" outlineLevel="0" collapsed="false">
      <c r="A3072" s="1" t="n">
        <v>431330</v>
      </c>
      <c r="B3072" s="1" t="str">
        <f aca="false">VLOOKUP(A3072,Municipios!$A$2:$B$5571,2,0)</f>
        <v>Nova Prata</v>
      </c>
      <c r="C3072" s="1" t="n">
        <v>13</v>
      </c>
      <c r="D3072" s="1" t="n">
        <v>21</v>
      </c>
      <c r="E3072" s="1" t="n">
        <v>10</v>
      </c>
      <c r="F3072" s="1" t="n">
        <v>1</v>
      </c>
      <c r="G3072" s="1" t="n">
        <v>5</v>
      </c>
      <c r="H3072" s="1" t="n">
        <f aca="false">SUM(C3072:G3072)</f>
        <v>50</v>
      </c>
      <c r="I3072" s="1" t="n">
        <v>0</v>
      </c>
      <c r="J3072" s="1" t="n">
        <v>1060</v>
      </c>
      <c r="K3072" s="1" t="n">
        <v>0</v>
      </c>
      <c r="L3072" s="1" t="n">
        <v>0</v>
      </c>
      <c r="M3072" s="1" t="n">
        <v>0</v>
      </c>
      <c r="N3072" s="1" t="n">
        <v>101</v>
      </c>
      <c r="O3072" s="1" t="n">
        <v>0</v>
      </c>
      <c r="P3072" s="1" t="n">
        <v>0</v>
      </c>
      <c r="Q3072" s="1" t="n">
        <v>0</v>
      </c>
      <c r="R3072" s="1" t="n">
        <v>0</v>
      </c>
      <c r="S3072" s="1" t="n">
        <v>0</v>
      </c>
      <c r="T3072" s="1" t="n">
        <v>0</v>
      </c>
      <c r="U3072" s="1" t="n">
        <v>0</v>
      </c>
      <c r="V3072" s="1" t="n">
        <f aca="false">ROUNDUP(SUM(J3072,R3072,L3072,N3072,T3072)/360,0)</f>
        <v>4</v>
      </c>
      <c r="W3072" s="1" t="n">
        <f aca="false">ROUNDUP(SUM(U3072,S3072,M3072,K3072,Q3072)/360*1.1,0)</f>
        <v>0</v>
      </c>
      <c r="X3072" s="1" t="n">
        <v>3127</v>
      </c>
      <c r="Y3072" s="1" t="n">
        <v>0</v>
      </c>
      <c r="Z3072" s="1" t="n">
        <v>581</v>
      </c>
      <c r="AA3072" s="1" t="n">
        <v>0</v>
      </c>
      <c r="AB3072" s="1" t="n">
        <v>162</v>
      </c>
      <c r="AC3072" s="1" t="n">
        <v>0</v>
      </c>
      <c r="AD3072" s="1" t="n">
        <v>0</v>
      </c>
      <c r="AE3072" s="1" t="n">
        <v>0</v>
      </c>
      <c r="AF3072" s="1" t="n">
        <v>1748</v>
      </c>
      <c r="AG3072" s="1" t="n">
        <v>0</v>
      </c>
      <c r="AH3072" s="1" t="n">
        <v>0</v>
      </c>
      <c r="AI3072" s="1" t="n">
        <v>0</v>
      </c>
      <c r="AJ3072" s="1" t="n">
        <f aca="false">ROUNDUP(SUM(AF3072,X3072,Z3072,AB3072,AH3072)/360,0)</f>
        <v>16</v>
      </c>
      <c r="AK3072" s="1" t="n">
        <f aca="false">ROUNDUP(SUM(AI3072,AG3072,AA3072,Y3072,AE3072)/360*1.1,0)</f>
        <v>0</v>
      </c>
      <c r="AL3072" s="1" t="n">
        <v>4</v>
      </c>
      <c r="AM3072" s="1" t="n">
        <v>1</v>
      </c>
    </row>
    <row r="3073" customFormat="false" ht="15" hidden="false" customHeight="false" outlineLevel="0" collapsed="false">
      <c r="A3073" s="1" t="n">
        <v>431340</v>
      </c>
      <c r="B3073" s="1" t="str">
        <f aca="false">VLOOKUP(A3073,Municipios!$A$2:$B$5571,2,0)</f>
        <v>Novo Hamburgo</v>
      </c>
      <c r="C3073" s="1" t="n">
        <v>53</v>
      </c>
      <c r="D3073" s="1" t="n">
        <v>110</v>
      </c>
      <c r="E3073" s="1" t="n">
        <v>22</v>
      </c>
      <c r="F3073" s="1" t="n">
        <v>14</v>
      </c>
      <c r="G3073" s="1" t="n">
        <v>42</v>
      </c>
      <c r="H3073" s="1" t="n">
        <f aca="false">SUM(C3073:G3073)</f>
        <v>241</v>
      </c>
      <c r="I3073" s="1" t="n">
        <v>23</v>
      </c>
      <c r="J3073" s="1" t="n">
        <v>2475</v>
      </c>
      <c r="K3073" s="1" t="n">
        <v>0</v>
      </c>
      <c r="L3073" s="1" t="n">
        <v>0</v>
      </c>
      <c r="M3073" s="1" t="n">
        <v>0</v>
      </c>
      <c r="N3073" s="1" t="n">
        <v>2316</v>
      </c>
      <c r="O3073" s="1" t="n">
        <v>0</v>
      </c>
      <c r="P3073" s="1" t="n">
        <v>741</v>
      </c>
      <c r="Q3073" s="1" t="n">
        <v>724</v>
      </c>
      <c r="R3073" s="1" t="n">
        <v>153</v>
      </c>
      <c r="S3073" s="1" t="n">
        <v>0</v>
      </c>
      <c r="T3073" s="1" t="n">
        <v>2672</v>
      </c>
      <c r="U3073" s="1" t="n">
        <v>0</v>
      </c>
      <c r="V3073" s="1" t="n">
        <f aca="false">ROUNDUP(SUM(J3073,R3073,L3073,N3073,T3073)/360,0)</f>
        <v>22</v>
      </c>
      <c r="W3073" s="1" t="n">
        <f aca="false">ROUNDUP(SUM(U3073,S3073,M3073,K3073,Q3073)/360*1.1,0)</f>
        <v>3</v>
      </c>
      <c r="X3073" s="1" t="n">
        <v>22225</v>
      </c>
      <c r="Y3073" s="1" t="n">
        <v>0</v>
      </c>
      <c r="Z3073" s="1" t="n">
        <v>5253</v>
      </c>
      <c r="AA3073" s="1" t="n">
        <v>0</v>
      </c>
      <c r="AB3073" s="1" t="n">
        <v>2260</v>
      </c>
      <c r="AC3073" s="1" t="n">
        <v>0</v>
      </c>
      <c r="AD3073" s="1" t="n">
        <v>3363</v>
      </c>
      <c r="AE3073" s="1" t="n">
        <v>6644</v>
      </c>
      <c r="AF3073" s="1" t="n">
        <v>20975</v>
      </c>
      <c r="AG3073" s="1" t="n">
        <v>0</v>
      </c>
      <c r="AH3073" s="1" t="n">
        <v>12913</v>
      </c>
      <c r="AI3073" s="1" t="n">
        <v>0</v>
      </c>
      <c r="AJ3073" s="1" t="n">
        <f aca="false">ROUNDUP(SUM(AF3073,X3073,Z3073,AB3073,AH3073)/360,0)</f>
        <v>177</v>
      </c>
      <c r="AK3073" s="1" t="n">
        <f aca="false">ROUNDUP(SUM(AI3073,AG3073,AA3073,Y3073,AE3073)/360*1.1,0)</f>
        <v>21</v>
      </c>
      <c r="AL3073" s="1" t="n">
        <v>91</v>
      </c>
      <c r="AM3073" s="1" t="n">
        <v>4</v>
      </c>
    </row>
    <row r="3074" customFormat="false" ht="15" hidden="false" customHeight="false" outlineLevel="0" collapsed="false">
      <c r="A3074" s="1" t="n">
        <v>431350</v>
      </c>
      <c r="B3074" s="1" t="str">
        <f aca="false">VLOOKUP(A3074,Municipios!$A$2:$B$5571,2,0)</f>
        <v>Osório</v>
      </c>
      <c r="C3074" s="1" t="n">
        <v>8</v>
      </c>
      <c r="D3074" s="1" t="n">
        <v>26</v>
      </c>
      <c r="E3074" s="1" t="n">
        <v>10</v>
      </c>
      <c r="F3074" s="1" t="n">
        <v>7</v>
      </c>
      <c r="G3074" s="1" t="n">
        <v>8</v>
      </c>
      <c r="H3074" s="1" t="n">
        <f aca="false">SUM(C3074:G3074)</f>
        <v>59</v>
      </c>
      <c r="I3074" s="1" t="n">
        <v>0</v>
      </c>
      <c r="J3074" s="1" t="n">
        <v>2028</v>
      </c>
      <c r="K3074" s="1" t="n">
        <v>0</v>
      </c>
      <c r="L3074" s="1" t="n">
        <v>0</v>
      </c>
      <c r="M3074" s="1" t="n">
        <v>0</v>
      </c>
      <c r="N3074" s="1" t="n">
        <v>390</v>
      </c>
      <c r="O3074" s="1" t="n">
        <v>0</v>
      </c>
      <c r="P3074" s="1" t="n">
        <v>0</v>
      </c>
      <c r="Q3074" s="1" t="n">
        <v>0</v>
      </c>
      <c r="R3074" s="1" t="n">
        <v>0</v>
      </c>
      <c r="S3074" s="1" t="n">
        <v>0</v>
      </c>
      <c r="T3074" s="1" t="n">
        <v>0</v>
      </c>
      <c r="U3074" s="1" t="n">
        <v>0</v>
      </c>
      <c r="V3074" s="1" t="n">
        <f aca="false">ROUNDUP(SUM(J3074,R3074,L3074,N3074,T3074)/360,0)</f>
        <v>7</v>
      </c>
      <c r="W3074" s="1" t="n">
        <f aca="false">ROUNDUP(SUM(U3074,S3074,M3074,K3074,Q3074)/360*1.1,0)</f>
        <v>0</v>
      </c>
      <c r="X3074" s="1" t="n">
        <v>6683</v>
      </c>
      <c r="Y3074" s="1" t="n">
        <v>0</v>
      </c>
      <c r="Z3074" s="1" t="n">
        <v>1670</v>
      </c>
      <c r="AA3074" s="1" t="n">
        <v>0</v>
      </c>
      <c r="AB3074" s="1" t="n">
        <v>695</v>
      </c>
      <c r="AC3074" s="1" t="n">
        <v>0</v>
      </c>
      <c r="AD3074" s="1" t="n">
        <v>0</v>
      </c>
      <c r="AE3074" s="1" t="n">
        <v>0</v>
      </c>
      <c r="AF3074" s="1" t="n">
        <v>996</v>
      </c>
      <c r="AG3074" s="1" t="n">
        <v>0</v>
      </c>
      <c r="AH3074" s="1" t="n">
        <v>3178</v>
      </c>
      <c r="AI3074" s="1" t="n">
        <v>0</v>
      </c>
      <c r="AJ3074" s="1" t="n">
        <f aca="false">ROUNDUP(SUM(AF3074,X3074,Z3074,AB3074,AH3074)/360,0)</f>
        <v>37</v>
      </c>
      <c r="AK3074" s="1" t="n">
        <f aca="false">ROUNDUP(SUM(AI3074,AG3074,AA3074,Y3074,AE3074)/360*1.1,0)</f>
        <v>0</v>
      </c>
      <c r="AL3074" s="1" t="n">
        <v>1</v>
      </c>
      <c r="AM3074" s="1" t="n">
        <v>1</v>
      </c>
    </row>
    <row r="3075" customFormat="false" ht="15" hidden="false" customHeight="false" outlineLevel="0" collapsed="false">
      <c r="A3075" s="1" t="n">
        <v>431360</v>
      </c>
      <c r="B3075" s="1" t="str">
        <f aca="false">VLOOKUP(A3075,Municipios!$A$2:$B$5571,2,0)</f>
        <v>Paim Filho</v>
      </c>
      <c r="C3075" s="1" t="n">
        <v>10</v>
      </c>
      <c r="D3075" s="1" t="n">
        <v>16</v>
      </c>
      <c r="E3075" s="1" t="n">
        <v>4</v>
      </c>
      <c r="F3075" s="1" t="n">
        <v>11</v>
      </c>
      <c r="G3075" s="1" t="n">
        <v>4</v>
      </c>
      <c r="H3075" s="1" t="n">
        <f aca="false">SUM(C3075:G3075)</f>
        <v>45</v>
      </c>
      <c r="I3075" s="1" t="n">
        <v>0</v>
      </c>
      <c r="J3075" s="1" t="n">
        <v>51</v>
      </c>
      <c r="K3075" s="1" t="n">
        <v>0</v>
      </c>
      <c r="L3075" s="1" t="n">
        <v>0</v>
      </c>
      <c r="M3075" s="1" t="n">
        <v>0</v>
      </c>
      <c r="N3075" s="1" t="n">
        <v>18</v>
      </c>
      <c r="O3075" s="1" t="n">
        <v>0</v>
      </c>
      <c r="P3075" s="1" t="n">
        <v>0</v>
      </c>
      <c r="Q3075" s="1" t="n">
        <v>0</v>
      </c>
      <c r="R3075" s="1" t="n">
        <v>0</v>
      </c>
      <c r="S3075" s="1" t="n">
        <v>0</v>
      </c>
      <c r="T3075" s="1" t="n">
        <v>0</v>
      </c>
      <c r="U3075" s="1" t="n">
        <v>0</v>
      </c>
      <c r="V3075" s="1" t="n">
        <f aca="false">ROUNDUP(SUM(J3075,R3075,L3075,N3075,T3075)/360,0)</f>
        <v>1</v>
      </c>
      <c r="W3075" s="1" t="n">
        <f aca="false">ROUNDUP(SUM(U3075,S3075,M3075,K3075,Q3075)/360*1.1,0)</f>
        <v>0</v>
      </c>
      <c r="X3075" s="1" t="n">
        <v>1178</v>
      </c>
      <c r="Y3075" s="1" t="n">
        <v>0</v>
      </c>
      <c r="Z3075" s="1" t="n">
        <v>9</v>
      </c>
      <c r="AA3075" s="1" t="n">
        <v>0</v>
      </c>
      <c r="AB3075" s="1" t="n">
        <v>55</v>
      </c>
      <c r="AC3075" s="1" t="n">
        <v>0</v>
      </c>
      <c r="AD3075" s="1" t="n">
        <v>0</v>
      </c>
      <c r="AE3075" s="1" t="n">
        <v>0</v>
      </c>
      <c r="AF3075" s="1" t="n">
        <v>133</v>
      </c>
      <c r="AG3075" s="1" t="n">
        <v>0</v>
      </c>
      <c r="AH3075" s="1" t="n">
        <v>1601</v>
      </c>
      <c r="AI3075" s="1" t="n">
        <v>0</v>
      </c>
      <c r="AJ3075" s="1" t="n">
        <f aca="false">ROUNDUP(SUM(AF3075,X3075,Z3075,AB3075,AH3075)/360,0)</f>
        <v>9</v>
      </c>
      <c r="AK3075" s="1" t="n">
        <f aca="false">ROUNDUP(SUM(AI3075,AG3075,AA3075,Y3075,AE3075)/360*1.1,0)</f>
        <v>0</v>
      </c>
      <c r="AL3075" s="1" t="n">
        <v>1</v>
      </c>
      <c r="AM3075" s="1" t="n">
        <v>0</v>
      </c>
    </row>
    <row r="3076" customFormat="false" ht="15" hidden="false" customHeight="false" outlineLevel="0" collapsed="false">
      <c r="A3076" s="1" t="n">
        <v>431365</v>
      </c>
      <c r="B3076" s="1" t="str">
        <f aca="false">VLOOKUP(A3076,Municipios!$A$2:$B$5571,2,0)</f>
        <v>Palmares do Sul</v>
      </c>
      <c r="C3076" s="1" t="n">
        <v>1</v>
      </c>
      <c r="D3076" s="1" t="n">
        <v>19</v>
      </c>
      <c r="E3076" s="1" t="n">
        <v>1</v>
      </c>
      <c r="F3076" s="1" t="n">
        <v>5</v>
      </c>
      <c r="G3076" s="1" t="n">
        <v>4</v>
      </c>
      <c r="H3076" s="1" t="n">
        <f aca="false">SUM(C3076:G3076)</f>
        <v>30</v>
      </c>
      <c r="I3076" s="1" t="n">
        <v>0</v>
      </c>
      <c r="J3076" s="1" t="n">
        <v>735</v>
      </c>
      <c r="K3076" s="1" t="n">
        <v>0</v>
      </c>
      <c r="L3076" s="1" t="n">
        <v>0</v>
      </c>
      <c r="M3076" s="1" t="n">
        <v>0</v>
      </c>
      <c r="N3076" s="1" t="n">
        <v>42</v>
      </c>
      <c r="O3076" s="1" t="n">
        <v>0</v>
      </c>
      <c r="P3076" s="1" t="n">
        <v>0</v>
      </c>
      <c r="Q3076" s="1" t="n">
        <v>0</v>
      </c>
      <c r="R3076" s="1" t="n">
        <v>0</v>
      </c>
      <c r="S3076" s="1" t="n">
        <v>0</v>
      </c>
      <c r="T3076" s="1" t="n">
        <v>0</v>
      </c>
      <c r="U3076" s="1" t="n">
        <v>0</v>
      </c>
      <c r="V3076" s="1" t="n">
        <f aca="false">ROUNDUP(SUM(J3076,R3076,L3076,N3076,T3076)/360,0)</f>
        <v>3</v>
      </c>
      <c r="W3076" s="1" t="n">
        <f aca="false">ROUNDUP(SUM(U3076,S3076,M3076,K3076,Q3076)/360*1.1,0)</f>
        <v>0</v>
      </c>
      <c r="X3076" s="1" t="n">
        <v>1584</v>
      </c>
      <c r="Y3076" s="1" t="n">
        <v>0</v>
      </c>
      <c r="Z3076" s="1" t="n">
        <v>0</v>
      </c>
      <c r="AA3076" s="1" t="n">
        <v>0</v>
      </c>
      <c r="AB3076" s="1" t="n">
        <v>23</v>
      </c>
      <c r="AC3076" s="1" t="n">
        <v>0</v>
      </c>
      <c r="AD3076" s="1" t="n">
        <v>0</v>
      </c>
      <c r="AE3076" s="1" t="n">
        <v>0</v>
      </c>
      <c r="AF3076" s="1" t="n">
        <v>0</v>
      </c>
      <c r="AG3076" s="1" t="n">
        <v>0</v>
      </c>
      <c r="AH3076" s="1" t="n">
        <v>0</v>
      </c>
      <c r="AI3076" s="1" t="n">
        <v>0</v>
      </c>
      <c r="AJ3076" s="1" t="n">
        <f aca="false">ROUNDUP(SUM(AF3076,X3076,Z3076,AB3076,AH3076)/360,0)</f>
        <v>5</v>
      </c>
      <c r="AK3076" s="1" t="n">
        <f aca="false">ROUNDUP(SUM(AI3076,AG3076,AA3076,Y3076,AE3076)/360*1.1,0)</f>
        <v>0</v>
      </c>
      <c r="AL3076" s="1" t="n">
        <v>0</v>
      </c>
      <c r="AM3076" s="1" t="n">
        <v>0</v>
      </c>
    </row>
    <row r="3077" customFormat="false" ht="15" hidden="false" customHeight="false" outlineLevel="0" collapsed="false">
      <c r="A3077" s="1" t="n">
        <v>431370</v>
      </c>
      <c r="B3077" s="1" t="str">
        <f aca="false">VLOOKUP(A3077,Municipios!$A$2:$B$5571,2,0)</f>
        <v>Palmeira das Missões</v>
      </c>
      <c r="C3077" s="1" t="n">
        <v>29</v>
      </c>
      <c r="D3077" s="1" t="n">
        <v>36</v>
      </c>
      <c r="E3077" s="1" t="n">
        <v>8</v>
      </c>
      <c r="F3077" s="1" t="n">
        <v>2</v>
      </c>
      <c r="G3077" s="1" t="n">
        <v>10</v>
      </c>
      <c r="H3077" s="1" t="n">
        <f aca="false">SUM(C3077:G3077)</f>
        <v>85</v>
      </c>
      <c r="I3077" s="1" t="n">
        <v>0</v>
      </c>
      <c r="J3077" s="1" t="n">
        <v>1099</v>
      </c>
      <c r="K3077" s="1" t="n">
        <v>0</v>
      </c>
      <c r="L3077" s="1" t="n">
        <v>0</v>
      </c>
      <c r="M3077" s="1" t="n">
        <v>0</v>
      </c>
      <c r="N3077" s="1" t="n">
        <v>267</v>
      </c>
      <c r="O3077" s="1" t="n">
        <v>0</v>
      </c>
      <c r="P3077" s="1" t="n">
        <v>0</v>
      </c>
      <c r="Q3077" s="1" t="n">
        <v>0</v>
      </c>
      <c r="R3077" s="1" t="n">
        <v>0</v>
      </c>
      <c r="S3077" s="1" t="n">
        <v>0</v>
      </c>
      <c r="T3077" s="1" t="n">
        <v>17</v>
      </c>
      <c r="U3077" s="1" t="n">
        <v>0</v>
      </c>
      <c r="V3077" s="1" t="n">
        <f aca="false">ROUNDUP(SUM(J3077,R3077,L3077,N3077,T3077)/360,0)</f>
        <v>4</v>
      </c>
      <c r="W3077" s="1" t="n">
        <f aca="false">ROUNDUP(SUM(U3077,S3077,M3077,K3077,Q3077)/360*1.1,0)</f>
        <v>0</v>
      </c>
      <c r="X3077" s="1" t="n">
        <v>3812</v>
      </c>
      <c r="Y3077" s="1" t="n">
        <v>0</v>
      </c>
      <c r="Z3077" s="1" t="n">
        <v>1036</v>
      </c>
      <c r="AA3077" s="1" t="n">
        <v>0</v>
      </c>
      <c r="AB3077" s="1" t="n">
        <v>391</v>
      </c>
      <c r="AC3077" s="1" t="n">
        <v>0</v>
      </c>
      <c r="AD3077" s="1" t="n">
        <v>0</v>
      </c>
      <c r="AE3077" s="1" t="n">
        <v>0</v>
      </c>
      <c r="AF3077" s="1" t="n">
        <v>3182</v>
      </c>
      <c r="AG3077" s="1" t="n">
        <v>0</v>
      </c>
      <c r="AH3077" s="1" t="n">
        <v>72</v>
      </c>
      <c r="AI3077" s="1" t="n">
        <v>0</v>
      </c>
      <c r="AJ3077" s="1" t="n">
        <f aca="false">ROUNDUP(SUM(AF3077,X3077,Z3077,AB3077,AH3077)/360,0)</f>
        <v>24</v>
      </c>
      <c r="AK3077" s="1" t="n">
        <f aca="false">ROUNDUP(SUM(AI3077,AG3077,AA3077,Y3077,AE3077)/360*1.1,0)</f>
        <v>0</v>
      </c>
      <c r="AL3077" s="1" t="n">
        <v>5</v>
      </c>
      <c r="AM3077" s="1" t="n">
        <v>1</v>
      </c>
    </row>
    <row r="3078" customFormat="false" ht="15" hidden="false" customHeight="false" outlineLevel="0" collapsed="false">
      <c r="A3078" s="1" t="n">
        <v>431380</v>
      </c>
      <c r="B3078" s="1" t="str">
        <f aca="false">VLOOKUP(A3078,Municipios!$A$2:$B$5571,2,0)</f>
        <v>Palmitinho</v>
      </c>
      <c r="C3078" s="1" t="n">
        <v>9</v>
      </c>
      <c r="D3078" s="1" t="n">
        <v>16</v>
      </c>
      <c r="E3078" s="1" t="n">
        <v>4</v>
      </c>
      <c r="F3078" s="1" t="n">
        <v>10</v>
      </c>
      <c r="G3078" s="1" t="n">
        <v>4</v>
      </c>
      <c r="H3078" s="1" t="n">
        <f aca="false">SUM(C3078:G3078)</f>
        <v>43</v>
      </c>
      <c r="I3078" s="1" t="n">
        <v>0</v>
      </c>
      <c r="J3078" s="1" t="n">
        <v>818</v>
      </c>
      <c r="K3078" s="1" t="n">
        <v>0</v>
      </c>
      <c r="L3078" s="1" t="n">
        <v>0</v>
      </c>
      <c r="M3078" s="1" t="n">
        <v>0</v>
      </c>
      <c r="N3078" s="1" t="n">
        <v>110</v>
      </c>
      <c r="O3078" s="1" t="n">
        <v>0</v>
      </c>
      <c r="P3078" s="1" t="n">
        <v>0</v>
      </c>
      <c r="Q3078" s="1" t="n">
        <v>0</v>
      </c>
      <c r="R3078" s="1" t="n">
        <v>0</v>
      </c>
      <c r="S3078" s="1" t="n">
        <v>0</v>
      </c>
      <c r="T3078" s="1" t="n">
        <v>0</v>
      </c>
      <c r="U3078" s="1" t="n">
        <v>0</v>
      </c>
      <c r="V3078" s="1" t="n">
        <f aca="false">ROUNDUP(SUM(J3078,R3078,L3078,N3078,T3078)/360,0)</f>
        <v>3</v>
      </c>
      <c r="W3078" s="1" t="n">
        <f aca="false">ROUNDUP(SUM(U3078,S3078,M3078,K3078,Q3078)/360*1.1,0)</f>
        <v>0</v>
      </c>
      <c r="X3078" s="1" t="n">
        <v>2357</v>
      </c>
      <c r="Y3078" s="1" t="n">
        <v>0</v>
      </c>
      <c r="Z3078" s="1" t="n">
        <v>0</v>
      </c>
      <c r="AA3078" s="1" t="n">
        <v>0</v>
      </c>
      <c r="AB3078" s="1" t="n">
        <v>157</v>
      </c>
      <c r="AC3078" s="1" t="n">
        <v>0</v>
      </c>
      <c r="AD3078" s="1" t="n">
        <v>0</v>
      </c>
      <c r="AE3078" s="1" t="n">
        <v>0</v>
      </c>
      <c r="AF3078" s="1" t="n">
        <v>243</v>
      </c>
      <c r="AG3078" s="1" t="n">
        <v>0</v>
      </c>
      <c r="AH3078" s="1" t="n">
        <v>2748</v>
      </c>
      <c r="AI3078" s="1" t="n">
        <v>0</v>
      </c>
      <c r="AJ3078" s="1" t="n">
        <f aca="false">ROUNDUP(SUM(AF3078,X3078,Z3078,AB3078,AH3078)/360,0)</f>
        <v>16</v>
      </c>
      <c r="AK3078" s="1" t="n">
        <f aca="false">ROUNDUP(SUM(AI3078,AG3078,AA3078,Y3078,AE3078)/360*1.1,0)</f>
        <v>0</v>
      </c>
      <c r="AL3078" s="1" t="n">
        <v>0</v>
      </c>
      <c r="AM3078" s="1" t="n">
        <v>0</v>
      </c>
    </row>
    <row r="3079" customFormat="false" ht="15" hidden="false" customHeight="false" outlineLevel="0" collapsed="false">
      <c r="A3079" s="1" t="n">
        <v>431390</v>
      </c>
      <c r="B3079" s="1" t="str">
        <f aca="false">VLOOKUP(A3079,Municipios!$A$2:$B$5571,2,0)</f>
        <v>Panambi</v>
      </c>
      <c r="C3079" s="1" t="n">
        <v>11</v>
      </c>
      <c r="D3079" s="1" t="n">
        <v>22</v>
      </c>
      <c r="E3079" s="1" t="n">
        <v>4</v>
      </c>
      <c r="F3079" s="1" t="n">
        <v>5</v>
      </c>
      <c r="G3079" s="1" t="n">
        <v>5</v>
      </c>
      <c r="H3079" s="1" t="n">
        <f aca="false">SUM(C3079:G3079)</f>
        <v>47</v>
      </c>
      <c r="I3079" s="1" t="n">
        <v>0</v>
      </c>
      <c r="J3079" s="1" t="n">
        <v>598</v>
      </c>
      <c r="K3079" s="1" t="n">
        <v>0</v>
      </c>
      <c r="L3079" s="1" t="n">
        <v>0</v>
      </c>
      <c r="M3079" s="1" t="n">
        <v>0</v>
      </c>
      <c r="N3079" s="1" t="n">
        <v>299</v>
      </c>
      <c r="O3079" s="1" t="n">
        <v>0</v>
      </c>
      <c r="P3079" s="1" t="n">
        <v>0</v>
      </c>
      <c r="Q3079" s="1" t="n">
        <v>0</v>
      </c>
      <c r="R3079" s="1" t="n">
        <v>0</v>
      </c>
      <c r="S3079" s="1" t="n">
        <v>0</v>
      </c>
      <c r="T3079" s="1" t="n">
        <v>0</v>
      </c>
      <c r="U3079" s="1" t="n">
        <v>0</v>
      </c>
      <c r="V3079" s="1" t="n">
        <f aca="false">ROUNDUP(SUM(J3079,R3079,L3079,N3079,T3079)/360,0)</f>
        <v>3</v>
      </c>
      <c r="W3079" s="1" t="n">
        <f aca="false">ROUNDUP(SUM(U3079,S3079,M3079,K3079,Q3079)/360*1.1,0)</f>
        <v>0</v>
      </c>
      <c r="X3079" s="1" t="n">
        <v>2583</v>
      </c>
      <c r="Y3079" s="1" t="n">
        <v>0</v>
      </c>
      <c r="Z3079" s="1" t="n">
        <v>573</v>
      </c>
      <c r="AA3079" s="1" t="n">
        <v>0</v>
      </c>
      <c r="AB3079" s="1" t="n">
        <v>447</v>
      </c>
      <c r="AC3079" s="1" t="n">
        <v>0</v>
      </c>
      <c r="AD3079" s="1" t="n">
        <v>0</v>
      </c>
      <c r="AE3079" s="1" t="n">
        <v>0</v>
      </c>
      <c r="AF3079" s="1" t="n">
        <v>1678</v>
      </c>
      <c r="AG3079" s="1" t="n">
        <v>0</v>
      </c>
      <c r="AH3079" s="1" t="n">
        <v>0</v>
      </c>
      <c r="AI3079" s="1" t="n">
        <v>0</v>
      </c>
      <c r="AJ3079" s="1" t="n">
        <f aca="false">ROUNDUP(SUM(AF3079,X3079,Z3079,AB3079,AH3079)/360,0)</f>
        <v>15</v>
      </c>
      <c r="AK3079" s="1" t="n">
        <f aca="false">ROUNDUP(SUM(AI3079,AG3079,AA3079,Y3079,AE3079)/360*1.1,0)</f>
        <v>0</v>
      </c>
      <c r="AL3079" s="1" t="n">
        <v>0</v>
      </c>
      <c r="AM3079" s="1" t="n">
        <v>1</v>
      </c>
    </row>
    <row r="3080" customFormat="false" ht="15" hidden="false" customHeight="false" outlineLevel="0" collapsed="false">
      <c r="A3080" s="1" t="n">
        <v>431400</v>
      </c>
      <c r="B3080" s="1" t="str">
        <f aca="false">VLOOKUP(A3080,Municipios!$A$2:$B$5571,2,0)</f>
        <v>Paraí</v>
      </c>
      <c r="C3080" s="1" t="n">
        <v>2</v>
      </c>
      <c r="D3080" s="1" t="n">
        <v>17</v>
      </c>
      <c r="E3080" s="1" t="n">
        <v>3</v>
      </c>
      <c r="F3080" s="1" t="n">
        <v>3</v>
      </c>
      <c r="G3080" s="1" t="n">
        <v>4</v>
      </c>
      <c r="H3080" s="1" t="n">
        <f aca="false">SUM(C3080:G3080)</f>
        <v>29</v>
      </c>
      <c r="I3080" s="1" t="n">
        <v>0</v>
      </c>
      <c r="J3080" s="1" t="n">
        <v>235</v>
      </c>
      <c r="K3080" s="1" t="n">
        <v>0</v>
      </c>
      <c r="L3080" s="1" t="n">
        <v>0</v>
      </c>
      <c r="M3080" s="1" t="n">
        <v>0</v>
      </c>
      <c r="N3080" s="1" t="n">
        <v>14</v>
      </c>
      <c r="O3080" s="1" t="n">
        <v>0</v>
      </c>
      <c r="P3080" s="1" t="n">
        <v>0</v>
      </c>
      <c r="Q3080" s="1" t="n">
        <v>0</v>
      </c>
      <c r="R3080" s="1" t="n">
        <v>0</v>
      </c>
      <c r="S3080" s="1" t="n">
        <v>0</v>
      </c>
      <c r="T3080" s="1" t="n">
        <v>0</v>
      </c>
      <c r="U3080" s="1" t="n">
        <v>0</v>
      </c>
      <c r="V3080" s="1" t="n">
        <f aca="false">ROUNDUP(SUM(J3080,R3080,L3080,N3080,T3080)/360,0)</f>
        <v>1</v>
      </c>
      <c r="W3080" s="1" t="n">
        <f aca="false">ROUNDUP(SUM(U3080,S3080,M3080,K3080,Q3080)/360*1.1,0)</f>
        <v>0</v>
      </c>
      <c r="X3080" s="1" t="n">
        <v>1299</v>
      </c>
      <c r="Y3080" s="1" t="n">
        <v>0</v>
      </c>
      <c r="Z3080" s="1" t="n">
        <v>75</v>
      </c>
      <c r="AA3080" s="1" t="n">
        <v>0</v>
      </c>
      <c r="AB3080" s="1" t="n">
        <v>11</v>
      </c>
      <c r="AC3080" s="1" t="n">
        <v>0</v>
      </c>
      <c r="AD3080" s="1" t="n">
        <v>0</v>
      </c>
      <c r="AE3080" s="1" t="n">
        <v>0</v>
      </c>
      <c r="AF3080" s="1" t="n">
        <v>95</v>
      </c>
      <c r="AG3080" s="1" t="n">
        <v>0</v>
      </c>
      <c r="AH3080" s="1" t="n">
        <v>1231</v>
      </c>
      <c r="AI3080" s="1" t="n">
        <v>0</v>
      </c>
      <c r="AJ3080" s="1" t="n">
        <f aca="false">ROUNDUP(SUM(AF3080,X3080,Z3080,AB3080,AH3080)/360,0)</f>
        <v>8</v>
      </c>
      <c r="AK3080" s="1" t="n">
        <f aca="false">ROUNDUP(SUM(AI3080,AG3080,AA3080,Y3080,AE3080)/360*1.1,0)</f>
        <v>0</v>
      </c>
      <c r="AL3080" s="1" t="n">
        <v>2</v>
      </c>
      <c r="AM3080" s="1" t="n">
        <v>0</v>
      </c>
    </row>
    <row r="3081" customFormat="false" ht="15" hidden="false" customHeight="false" outlineLevel="0" collapsed="false">
      <c r="A3081" s="1" t="n">
        <v>431402</v>
      </c>
      <c r="B3081" s="1" t="str">
        <f aca="false">VLOOKUP(A3081,Municipios!$A$2:$B$5571,2,0)</f>
        <v>Paraíso do Sul</v>
      </c>
      <c r="C3081" s="1" t="n">
        <v>4</v>
      </c>
      <c r="D3081" s="1" t="n">
        <v>24</v>
      </c>
      <c r="E3081" s="1" t="n">
        <v>2</v>
      </c>
      <c r="F3081" s="1" t="n">
        <v>0</v>
      </c>
      <c r="G3081" s="1" t="n">
        <v>2</v>
      </c>
      <c r="H3081" s="1" t="n">
        <f aca="false">SUM(C3081:G3081)</f>
        <v>32</v>
      </c>
      <c r="I3081" s="1" t="n">
        <v>0</v>
      </c>
      <c r="J3081" s="1" t="n">
        <v>575</v>
      </c>
      <c r="K3081" s="1" t="n">
        <v>0</v>
      </c>
      <c r="L3081" s="1" t="n">
        <v>0</v>
      </c>
      <c r="M3081" s="1" t="n">
        <v>0</v>
      </c>
      <c r="N3081" s="1" t="n">
        <v>4</v>
      </c>
      <c r="O3081" s="1" t="n">
        <v>0</v>
      </c>
      <c r="P3081" s="1" t="n">
        <v>0</v>
      </c>
      <c r="Q3081" s="1" t="n">
        <v>0</v>
      </c>
      <c r="R3081" s="1" t="n">
        <v>0</v>
      </c>
      <c r="S3081" s="1" t="n">
        <v>0</v>
      </c>
      <c r="T3081" s="1" t="n">
        <v>0</v>
      </c>
      <c r="U3081" s="1" t="n">
        <v>0</v>
      </c>
      <c r="V3081" s="1" t="n">
        <f aca="false">ROUNDUP(SUM(J3081,R3081,L3081,N3081,T3081)/360,0)</f>
        <v>2</v>
      </c>
      <c r="W3081" s="1" t="n">
        <f aca="false">ROUNDUP(SUM(U3081,S3081,M3081,K3081,Q3081)/360*1.1,0)</f>
        <v>0</v>
      </c>
      <c r="X3081" s="1" t="n">
        <v>987</v>
      </c>
      <c r="Y3081" s="1" t="n">
        <v>0</v>
      </c>
      <c r="Z3081" s="1" t="n">
        <v>1</v>
      </c>
      <c r="AA3081" s="1" t="n">
        <v>0</v>
      </c>
      <c r="AB3081" s="1" t="n">
        <v>6</v>
      </c>
      <c r="AC3081" s="1" t="n">
        <v>0</v>
      </c>
      <c r="AD3081" s="1" t="n">
        <v>0</v>
      </c>
      <c r="AE3081" s="1" t="n">
        <v>0</v>
      </c>
      <c r="AF3081" s="1" t="n">
        <v>0</v>
      </c>
      <c r="AG3081" s="1" t="n">
        <v>0</v>
      </c>
      <c r="AH3081" s="1" t="n">
        <v>0</v>
      </c>
      <c r="AI3081" s="1" t="n">
        <v>0</v>
      </c>
      <c r="AJ3081" s="1" t="n">
        <f aca="false">ROUNDUP(SUM(AF3081,X3081,Z3081,AB3081,AH3081)/360,0)</f>
        <v>3</v>
      </c>
      <c r="AK3081" s="1" t="n">
        <f aca="false">ROUNDUP(SUM(AI3081,AG3081,AA3081,Y3081,AE3081)/360*1.1,0)</f>
        <v>0</v>
      </c>
      <c r="AL3081" s="1" t="n">
        <v>0</v>
      </c>
      <c r="AM3081" s="1" t="n">
        <v>0</v>
      </c>
    </row>
    <row r="3082" customFormat="false" ht="15" hidden="false" customHeight="false" outlineLevel="0" collapsed="false">
      <c r="A3082" s="1" t="n">
        <v>431405</v>
      </c>
      <c r="B3082" s="1" t="str">
        <f aca="false">VLOOKUP(A3082,Municipios!$A$2:$B$5571,2,0)</f>
        <v>Parobé</v>
      </c>
      <c r="C3082" s="1" t="n">
        <v>11</v>
      </c>
      <c r="D3082" s="1" t="n">
        <v>30</v>
      </c>
      <c r="E3082" s="1" t="n">
        <v>25</v>
      </c>
      <c r="F3082" s="1" t="n">
        <v>16</v>
      </c>
      <c r="G3082" s="1" t="n">
        <v>14</v>
      </c>
      <c r="H3082" s="1" t="n">
        <f aca="false">SUM(C3082:G3082)</f>
        <v>96</v>
      </c>
      <c r="I3082" s="1" t="n">
        <v>0</v>
      </c>
      <c r="J3082" s="1" t="n">
        <v>1428</v>
      </c>
      <c r="K3082" s="1" t="n">
        <v>0</v>
      </c>
      <c r="L3082" s="1" t="n">
        <v>0</v>
      </c>
      <c r="M3082" s="1" t="n">
        <v>0</v>
      </c>
      <c r="N3082" s="1" t="n">
        <v>621</v>
      </c>
      <c r="O3082" s="1" t="n">
        <v>0</v>
      </c>
      <c r="P3082" s="1" t="n">
        <v>0</v>
      </c>
      <c r="Q3082" s="1" t="n">
        <v>0</v>
      </c>
      <c r="R3082" s="1" t="n">
        <v>0</v>
      </c>
      <c r="S3082" s="1" t="n">
        <v>0</v>
      </c>
      <c r="T3082" s="1" t="n">
        <v>0</v>
      </c>
      <c r="U3082" s="1" t="n">
        <v>0</v>
      </c>
      <c r="V3082" s="1" t="n">
        <f aca="false">ROUNDUP(SUM(J3082,R3082,L3082,N3082,T3082)/360,0)</f>
        <v>6</v>
      </c>
      <c r="W3082" s="1" t="n">
        <f aca="false">ROUNDUP(SUM(U3082,S3082,M3082,K3082,Q3082)/360*1.1,0)</f>
        <v>0</v>
      </c>
      <c r="X3082" s="1" t="n">
        <v>5740</v>
      </c>
      <c r="Y3082" s="1" t="n">
        <v>0</v>
      </c>
      <c r="Z3082" s="1" t="n">
        <v>2639</v>
      </c>
      <c r="AA3082" s="1" t="n">
        <v>0</v>
      </c>
      <c r="AB3082" s="1" t="n">
        <v>532</v>
      </c>
      <c r="AC3082" s="1" t="n">
        <v>0</v>
      </c>
      <c r="AD3082" s="1" t="n">
        <v>0</v>
      </c>
      <c r="AE3082" s="1" t="n">
        <v>0</v>
      </c>
      <c r="AF3082" s="1" t="n">
        <v>3983</v>
      </c>
      <c r="AG3082" s="1" t="n">
        <v>0</v>
      </c>
      <c r="AH3082" s="1" t="n">
        <v>0</v>
      </c>
      <c r="AI3082" s="1" t="n">
        <v>0</v>
      </c>
      <c r="AJ3082" s="1" t="n">
        <f aca="false">ROUNDUP(SUM(AF3082,X3082,Z3082,AB3082,AH3082)/360,0)</f>
        <v>36</v>
      </c>
      <c r="AK3082" s="1" t="n">
        <f aca="false">ROUNDUP(SUM(AI3082,AG3082,AA3082,Y3082,AE3082)/360*1.1,0)</f>
        <v>0</v>
      </c>
      <c r="AL3082" s="1" t="n">
        <v>6</v>
      </c>
      <c r="AM3082" s="1" t="n">
        <v>1</v>
      </c>
    </row>
    <row r="3083" customFormat="false" ht="15" hidden="false" customHeight="false" outlineLevel="0" collapsed="false">
      <c r="A3083" s="1" t="n">
        <v>431410</v>
      </c>
      <c r="B3083" s="1" t="str">
        <f aca="false">VLOOKUP(A3083,Municipios!$A$2:$B$5571,2,0)</f>
        <v>Passo Fundo</v>
      </c>
      <c r="C3083" s="1" t="n">
        <v>259</v>
      </c>
      <c r="D3083" s="1" t="n">
        <v>254</v>
      </c>
      <c r="E3083" s="1" t="n">
        <v>51</v>
      </c>
      <c r="F3083" s="1" t="n">
        <v>75</v>
      </c>
      <c r="G3083" s="1" t="n">
        <v>78</v>
      </c>
      <c r="H3083" s="1" t="n">
        <f aca="false">SUM(C3083:G3083)</f>
        <v>717</v>
      </c>
      <c r="I3083" s="1" t="n">
        <v>81</v>
      </c>
      <c r="J3083" s="1" t="n">
        <v>8061</v>
      </c>
      <c r="K3083" s="1" t="n">
        <v>0</v>
      </c>
      <c r="L3083" s="1" t="n">
        <v>0</v>
      </c>
      <c r="M3083" s="1" t="n">
        <v>0</v>
      </c>
      <c r="N3083" s="1" t="n">
        <v>2021</v>
      </c>
      <c r="O3083" s="1" t="n">
        <v>0</v>
      </c>
      <c r="P3083" s="1" t="n">
        <v>1455</v>
      </c>
      <c r="Q3083" s="1" t="n">
        <v>2225</v>
      </c>
      <c r="R3083" s="1" t="n">
        <v>808</v>
      </c>
      <c r="S3083" s="1" t="n">
        <v>0</v>
      </c>
      <c r="T3083" s="1" t="n">
        <v>1098</v>
      </c>
      <c r="U3083" s="1" t="n">
        <v>0</v>
      </c>
      <c r="V3083" s="1" t="n">
        <f aca="false">ROUNDUP(SUM(J3083,R3083,L3083,N3083,T3083)/360,0)</f>
        <v>34</v>
      </c>
      <c r="W3083" s="1" t="n">
        <f aca="false">ROUNDUP(SUM(U3083,S3083,M3083,K3083,Q3083)/360*1.1,0)</f>
        <v>7</v>
      </c>
      <c r="X3083" s="1" t="n">
        <v>65972</v>
      </c>
      <c r="Y3083" s="1" t="n">
        <v>22</v>
      </c>
      <c r="Z3083" s="1" t="n">
        <v>9441</v>
      </c>
      <c r="AA3083" s="1" t="n">
        <v>0</v>
      </c>
      <c r="AB3083" s="1" t="n">
        <v>8208</v>
      </c>
      <c r="AC3083" s="1" t="n">
        <v>0</v>
      </c>
      <c r="AD3083" s="1" t="n">
        <v>15535</v>
      </c>
      <c r="AE3083" s="1" t="n">
        <v>23399</v>
      </c>
      <c r="AF3083" s="1" t="n">
        <v>73386</v>
      </c>
      <c r="AG3083" s="1" t="n">
        <v>0</v>
      </c>
      <c r="AH3083" s="1" t="n">
        <v>23032</v>
      </c>
      <c r="AI3083" s="1" t="n">
        <v>0</v>
      </c>
      <c r="AJ3083" s="1" t="n">
        <f aca="false">ROUNDUP(SUM(AF3083,X3083,Z3083,AB3083,AH3083)/360,0)</f>
        <v>501</v>
      </c>
      <c r="AK3083" s="1" t="n">
        <f aca="false">ROUNDUP(SUM(AI3083,AG3083,AA3083,Y3083,AE3083)/360*1.1,0)</f>
        <v>72</v>
      </c>
      <c r="AL3083" s="1" t="n">
        <v>168</v>
      </c>
      <c r="AM3083" s="1" t="n">
        <v>8</v>
      </c>
    </row>
    <row r="3084" customFormat="false" ht="15" hidden="false" customHeight="false" outlineLevel="0" collapsed="false">
      <c r="A3084" s="1" t="n">
        <v>431420</v>
      </c>
      <c r="B3084" s="1" t="str">
        <f aca="false">VLOOKUP(A3084,Municipios!$A$2:$B$5571,2,0)</f>
        <v>Pedro Osório</v>
      </c>
      <c r="C3084" s="1" t="n">
        <v>3</v>
      </c>
      <c r="D3084" s="1" t="n">
        <v>21</v>
      </c>
      <c r="E3084" s="1" t="n">
        <v>5</v>
      </c>
      <c r="F3084" s="1" t="n">
        <v>8</v>
      </c>
      <c r="G3084" s="1" t="n">
        <v>7</v>
      </c>
      <c r="H3084" s="1" t="n">
        <f aca="false">SUM(C3084:G3084)</f>
        <v>44</v>
      </c>
      <c r="I3084" s="1" t="n">
        <v>0</v>
      </c>
      <c r="J3084" s="1" t="n">
        <v>971</v>
      </c>
      <c r="K3084" s="1" t="n">
        <v>0</v>
      </c>
      <c r="L3084" s="1" t="n">
        <v>0</v>
      </c>
      <c r="M3084" s="1" t="n">
        <v>0</v>
      </c>
      <c r="N3084" s="1" t="n">
        <v>13</v>
      </c>
      <c r="O3084" s="1" t="n">
        <v>0</v>
      </c>
      <c r="P3084" s="1" t="n">
        <v>0</v>
      </c>
      <c r="Q3084" s="1" t="n">
        <v>0</v>
      </c>
      <c r="R3084" s="1" t="n">
        <v>0</v>
      </c>
      <c r="S3084" s="1" t="n">
        <v>0</v>
      </c>
      <c r="T3084" s="1" t="n">
        <v>8</v>
      </c>
      <c r="U3084" s="1" t="n">
        <v>0</v>
      </c>
      <c r="V3084" s="1" t="n">
        <f aca="false">ROUNDUP(SUM(J3084,R3084,L3084,N3084,T3084)/360,0)</f>
        <v>3</v>
      </c>
      <c r="W3084" s="1" t="n">
        <f aca="false">ROUNDUP(SUM(U3084,S3084,M3084,K3084,Q3084)/360*1.1,0)</f>
        <v>0</v>
      </c>
      <c r="X3084" s="1" t="n">
        <v>1118</v>
      </c>
      <c r="Y3084" s="1" t="n">
        <v>0</v>
      </c>
      <c r="Z3084" s="1" t="n">
        <v>12</v>
      </c>
      <c r="AA3084" s="1" t="n">
        <v>0</v>
      </c>
      <c r="AB3084" s="1" t="n">
        <v>31</v>
      </c>
      <c r="AC3084" s="1" t="n">
        <v>0</v>
      </c>
      <c r="AD3084" s="1" t="n">
        <v>0</v>
      </c>
      <c r="AE3084" s="1" t="n">
        <v>0</v>
      </c>
      <c r="AF3084" s="1" t="n">
        <v>78</v>
      </c>
      <c r="AG3084" s="1" t="n">
        <v>0</v>
      </c>
      <c r="AH3084" s="1" t="n">
        <v>1179</v>
      </c>
      <c r="AI3084" s="1" t="n">
        <v>0</v>
      </c>
      <c r="AJ3084" s="1" t="n">
        <f aca="false">ROUNDUP(SUM(AF3084,X3084,Z3084,AB3084,AH3084)/360,0)</f>
        <v>7</v>
      </c>
      <c r="AK3084" s="1" t="n">
        <f aca="false">ROUNDUP(SUM(AI3084,AG3084,AA3084,Y3084,AE3084)/360*1.1,0)</f>
        <v>0</v>
      </c>
      <c r="AL3084" s="1" t="n">
        <v>1</v>
      </c>
      <c r="AM3084" s="1" t="n">
        <v>0</v>
      </c>
    </row>
    <row r="3085" customFormat="false" ht="15" hidden="false" customHeight="false" outlineLevel="0" collapsed="false">
      <c r="A3085" s="1" t="n">
        <v>431430</v>
      </c>
      <c r="B3085" s="1" t="str">
        <f aca="false">VLOOKUP(A3085,Municipios!$A$2:$B$5571,2,0)</f>
        <v>Pejuçara</v>
      </c>
      <c r="C3085" s="1" t="n">
        <v>2</v>
      </c>
      <c r="D3085" s="1" t="n">
        <v>8</v>
      </c>
      <c r="E3085" s="1" t="n">
        <v>2</v>
      </c>
      <c r="F3085" s="1" t="n">
        <v>1</v>
      </c>
      <c r="G3085" s="1" t="n">
        <v>2</v>
      </c>
      <c r="H3085" s="1" t="n">
        <f aca="false">SUM(C3085:G3085)</f>
        <v>15</v>
      </c>
      <c r="I3085" s="1" t="n">
        <v>0</v>
      </c>
      <c r="J3085" s="1" t="n">
        <v>42</v>
      </c>
      <c r="K3085" s="1" t="n">
        <v>0</v>
      </c>
      <c r="L3085" s="1" t="n">
        <v>0</v>
      </c>
      <c r="M3085" s="1" t="n">
        <v>0</v>
      </c>
      <c r="N3085" s="1" t="n">
        <v>20</v>
      </c>
      <c r="O3085" s="1" t="n">
        <v>0</v>
      </c>
      <c r="P3085" s="1" t="n">
        <v>0</v>
      </c>
      <c r="Q3085" s="1" t="n">
        <v>0</v>
      </c>
      <c r="R3085" s="1" t="n">
        <v>0</v>
      </c>
      <c r="S3085" s="1" t="n">
        <v>0</v>
      </c>
      <c r="T3085" s="1" t="n">
        <v>0</v>
      </c>
      <c r="U3085" s="1" t="n">
        <v>0</v>
      </c>
      <c r="V3085" s="1" t="n">
        <f aca="false">ROUNDUP(SUM(J3085,R3085,L3085,N3085,T3085)/360,0)</f>
        <v>1</v>
      </c>
      <c r="W3085" s="1" t="n">
        <f aca="false">ROUNDUP(SUM(U3085,S3085,M3085,K3085,Q3085)/360*1.1,0)</f>
        <v>0</v>
      </c>
      <c r="X3085" s="1" t="n">
        <v>184</v>
      </c>
      <c r="Y3085" s="1" t="n">
        <v>0</v>
      </c>
      <c r="Z3085" s="1" t="n">
        <v>8</v>
      </c>
      <c r="AA3085" s="1" t="n">
        <v>0</v>
      </c>
      <c r="AB3085" s="1" t="n">
        <v>8</v>
      </c>
      <c r="AC3085" s="1" t="n">
        <v>0</v>
      </c>
      <c r="AD3085" s="1" t="n">
        <v>0</v>
      </c>
      <c r="AE3085" s="1" t="n">
        <v>0</v>
      </c>
      <c r="AF3085" s="1" t="n">
        <v>0</v>
      </c>
      <c r="AG3085" s="1" t="n">
        <v>0</v>
      </c>
      <c r="AH3085" s="1" t="n">
        <v>0</v>
      </c>
      <c r="AI3085" s="1" t="n">
        <v>0</v>
      </c>
      <c r="AJ3085" s="1" t="n">
        <f aca="false">ROUNDUP(SUM(AF3085,X3085,Z3085,AB3085,AH3085)/360,0)</f>
        <v>1</v>
      </c>
      <c r="AK3085" s="1" t="n">
        <f aca="false">ROUNDUP(SUM(AI3085,AG3085,AA3085,Y3085,AE3085)/360*1.1,0)</f>
        <v>0</v>
      </c>
      <c r="AL3085" s="1" t="n">
        <v>2</v>
      </c>
      <c r="AM3085" s="1" t="n">
        <v>0</v>
      </c>
    </row>
    <row r="3086" customFormat="false" ht="15" hidden="false" customHeight="false" outlineLevel="0" collapsed="false">
      <c r="A3086" s="1" t="n">
        <v>431440</v>
      </c>
      <c r="B3086" s="1" t="str">
        <f aca="false">VLOOKUP(A3086,Municipios!$A$2:$B$5571,2,0)</f>
        <v>Pelotas</v>
      </c>
      <c r="C3086" s="1" t="n">
        <v>141</v>
      </c>
      <c r="D3086" s="1" t="n">
        <v>277</v>
      </c>
      <c r="E3086" s="1" t="n">
        <v>89</v>
      </c>
      <c r="F3086" s="1" t="n">
        <v>177</v>
      </c>
      <c r="G3086" s="1" t="n">
        <v>57</v>
      </c>
      <c r="H3086" s="1" t="n">
        <f aca="false">SUM(C3086:G3086)</f>
        <v>741</v>
      </c>
      <c r="I3086" s="1" t="n">
        <v>82</v>
      </c>
      <c r="J3086" s="1" t="n">
        <v>9877</v>
      </c>
      <c r="K3086" s="1" t="n">
        <v>0</v>
      </c>
      <c r="L3086" s="1" t="n">
        <v>0</v>
      </c>
      <c r="M3086" s="1" t="n">
        <v>0</v>
      </c>
      <c r="N3086" s="1" t="n">
        <v>2696</v>
      </c>
      <c r="O3086" s="1" t="n">
        <v>0</v>
      </c>
      <c r="P3086" s="1" t="n">
        <v>2068</v>
      </c>
      <c r="Q3086" s="1" t="n">
        <v>2362</v>
      </c>
      <c r="R3086" s="1" t="n">
        <v>356</v>
      </c>
      <c r="S3086" s="1" t="n">
        <v>0</v>
      </c>
      <c r="T3086" s="1" t="n">
        <v>0</v>
      </c>
      <c r="U3086" s="1" t="n">
        <v>0</v>
      </c>
      <c r="V3086" s="1" t="n">
        <f aca="false">ROUNDUP(SUM(J3086,R3086,L3086,N3086,T3086)/360,0)</f>
        <v>36</v>
      </c>
      <c r="W3086" s="1" t="n">
        <f aca="false">ROUNDUP(SUM(U3086,S3086,M3086,K3086,Q3086)/360*1.1,0)</f>
        <v>8</v>
      </c>
      <c r="X3086" s="1" t="n">
        <v>51232</v>
      </c>
      <c r="Y3086" s="1" t="n">
        <v>0</v>
      </c>
      <c r="Z3086" s="1" t="n">
        <v>18383</v>
      </c>
      <c r="AA3086" s="1" t="n">
        <v>0</v>
      </c>
      <c r="AB3086" s="1" t="n">
        <v>7024</v>
      </c>
      <c r="AC3086" s="1" t="n">
        <v>0</v>
      </c>
      <c r="AD3086" s="1" t="n">
        <v>23308</v>
      </c>
      <c r="AE3086" s="1" t="n">
        <v>23056</v>
      </c>
      <c r="AF3086" s="1" t="n">
        <v>40195</v>
      </c>
      <c r="AG3086" s="1" t="n">
        <v>0</v>
      </c>
      <c r="AH3086" s="1" t="n">
        <v>56285</v>
      </c>
      <c r="AI3086" s="1" t="n">
        <v>0</v>
      </c>
      <c r="AJ3086" s="1" t="n">
        <f aca="false">ROUNDUP(SUM(AF3086,X3086,Z3086,AB3086,AH3086)/360,0)</f>
        <v>481</v>
      </c>
      <c r="AK3086" s="1" t="n">
        <f aca="false">ROUNDUP(SUM(AI3086,AG3086,AA3086,Y3086,AE3086)/360*1.1,0)</f>
        <v>71</v>
      </c>
      <c r="AL3086" s="1" t="n">
        <v>142</v>
      </c>
      <c r="AM3086" s="1" t="n">
        <v>6</v>
      </c>
    </row>
    <row r="3087" customFormat="false" ht="15" hidden="false" customHeight="false" outlineLevel="0" collapsed="false">
      <c r="A3087" s="1" t="n">
        <v>431447</v>
      </c>
      <c r="B3087" s="1" t="str">
        <f aca="false">VLOOKUP(A3087,Municipios!$A$2:$B$5571,2,0)</f>
        <v>Pinhal Grande</v>
      </c>
      <c r="C3087" s="1" t="n">
        <v>1</v>
      </c>
      <c r="D3087" s="1" t="n">
        <v>10</v>
      </c>
      <c r="E3087" s="1" t="n">
        <v>2</v>
      </c>
      <c r="F3087" s="1" t="n">
        <v>1</v>
      </c>
      <c r="G3087" s="1" t="n">
        <v>4</v>
      </c>
      <c r="H3087" s="1" t="n">
        <f aca="false">SUM(C3087:G3087)</f>
        <v>18</v>
      </c>
      <c r="I3087" s="1" t="n">
        <v>0</v>
      </c>
      <c r="J3087" s="1" t="n">
        <v>382</v>
      </c>
      <c r="K3087" s="1" t="n">
        <v>0</v>
      </c>
      <c r="L3087" s="1" t="n">
        <v>0</v>
      </c>
      <c r="M3087" s="1" t="n">
        <v>0</v>
      </c>
      <c r="N3087" s="1" t="n">
        <v>43</v>
      </c>
      <c r="O3087" s="1" t="n">
        <v>0</v>
      </c>
      <c r="P3087" s="1" t="n">
        <v>0</v>
      </c>
      <c r="Q3087" s="1" t="n">
        <v>0</v>
      </c>
      <c r="R3087" s="1" t="n">
        <v>0</v>
      </c>
      <c r="S3087" s="1" t="n">
        <v>0</v>
      </c>
      <c r="T3087" s="1" t="n">
        <v>0</v>
      </c>
      <c r="U3087" s="1" t="n">
        <v>0</v>
      </c>
      <c r="V3087" s="1" t="n">
        <f aca="false">ROUNDUP(SUM(J3087,R3087,L3087,N3087,T3087)/360,0)</f>
        <v>2</v>
      </c>
      <c r="W3087" s="1" t="n">
        <f aca="false">ROUNDUP(SUM(U3087,S3087,M3087,K3087,Q3087)/360*1.1,0)</f>
        <v>0</v>
      </c>
      <c r="X3087" s="1" t="n">
        <v>472</v>
      </c>
      <c r="Y3087" s="1" t="n">
        <v>0</v>
      </c>
      <c r="Z3087" s="1" t="n">
        <v>3</v>
      </c>
      <c r="AA3087" s="1" t="n">
        <v>0</v>
      </c>
      <c r="AB3087" s="1" t="n">
        <v>7</v>
      </c>
      <c r="AC3087" s="1" t="n">
        <v>0</v>
      </c>
      <c r="AD3087" s="1" t="n">
        <v>0</v>
      </c>
      <c r="AE3087" s="1" t="n">
        <v>0</v>
      </c>
      <c r="AF3087" s="1" t="n">
        <v>0</v>
      </c>
      <c r="AG3087" s="1" t="n">
        <v>0</v>
      </c>
      <c r="AH3087" s="1" t="n">
        <v>0</v>
      </c>
      <c r="AI3087" s="1" t="n">
        <v>0</v>
      </c>
      <c r="AJ3087" s="1" t="n">
        <f aca="false">ROUNDUP(SUM(AF3087,X3087,Z3087,AB3087,AH3087)/360,0)</f>
        <v>2</v>
      </c>
      <c r="AK3087" s="1" t="n">
        <f aca="false">ROUNDUP(SUM(AI3087,AG3087,AA3087,Y3087,AE3087)/360*1.1,0)</f>
        <v>0</v>
      </c>
      <c r="AL3087" s="1" t="n">
        <v>0</v>
      </c>
      <c r="AM3087" s="1" t="n">
        <v>0</v>
      </c>
    </row>
    <row r="3088" customFormat="false" ht="15" hidden="false" customHeight="false" outlineLevel="0" collapsed="false">
      <c r="A3088" s="1" t="n">
        <v>431450</v>
      </c>
      <c r="B3088" s="1" t="str">
        <f aca="false">VLOOKUP(A3088,Municipios!$A$2:$B$5571,2,0)</f>
        <v>Pinheiro Machado</v>
      </c>
      <c r="C3088" s="1" t="n">
        <v>2</v>
      </c>
      <c r="D3088" s="1" t="n">
        <v>49</v>
      </c>
      <c r="E3088" s="1" t="n">
        <v>0</v>
      </c>
      <c r="F3088" s="1" t="n">
        <v>0</v>
      </c>
      <c r="G3088" s="1" t="n">
        <v>0</v>
      </c>
      <c r="H3088" s="1" t="n">
        <f aca="false">SUM(C3088:G3088)</f>
        <v>51</v>
      </c>
      <c r="I3088" s="1" t="n">
        <v>0</v>
      </c>
      <c r="J3088" s="1" t="n">
        <v>785</v>
      </c>
      <c r="K3088" s="1" t="n">
        <v>0</v>
      </c>
      <c r="L3088" s="1" t="n">
        <v>0</v>
      </c>
      <c r="M3088" s="1" t="n">
        <v>0</v>
      </c>
      <c r="N3088" s="1" t="n">
        <v>0</v>
      </c>
      <c r="O3088" s="1" t="n">
        <v>0</v>
      </c>
      <c r="P3088" s="1" t="n">
        <v>0</v>
      </c>
      <c r="Q3088" s="1" t="n">
        <v>0</v>
      </c>
      <c r="R3088" s="1" t="n">
        <v>0</v>
      </c>
      <c r="S3088" s="1" t="n">
        <v>0</v>
      </c>
      <c r="T3088" s="1" t="n">
        <v>0</v>
      </c>
      <c r="U3088" s="1" t="n">
        <v>0</v>
      </c>
      <c r="V3088" s="1" t="n">
        <f aca="false">ROUNDUP(SUM(J3088,R3088,L3088,N3088,T3088)/360,0)</f>
        <v>3</v>
      </c>
      <c r="W3088" s="1" t="n">
        <f aca="false">ROUNDUP(SUM(U3088,S3088,M3088,K3088,Q3088)/360*1.1,0)</f>
        <v>0</v>
      </c>
      <c r="X3088" s="1" t="n">
        <v>849</v>
      </c>
      <c r="Y3088" s="1" t="n">
        <v>0</v>
      </c>
      <c r="Z3088" s="1" t="n">
        <v>0</v>
      </c>
      <c r="AA3088" s="1" t="n">
        <v>0</v>
      </c>
      <c r="AB3088" s="1" t="n">
        <v>0</v>
      </c>
      <c r="AC3088" s="1" t="n">
        <v>0</v>
      </c>
      <c r="AD3088" s="1" t="n">
        <v>0</v>
      </c>
      <c r="AE3088" s="1" t="n">
        <v>0</v>
      </c>
      <c r="AF3088" s="1" t="n">
        <v>0</v>
      </c>
      <c r="AG3088" s="1" t="n">
        <v>0</v>
      </c>
      <c r="AH3088" s="1" t="n">
        <v>0</v>
      </c>
      <c r="AI3088" s="1" t="n">
        <v>0</v>
      </c>
      <c r="AJ3088" s="1" t="n">
        <f aca="false">ROUNDUP(SUM(AF3088,X3088,Z3088,AB3088,AH3088)/360,0)</f>
        <v>3</v>
      </c>
      <c r="AK3088" s="1" t="n">
        <f aca="false">ROUNDUP(SUM(AI3088,AG3088,AA3088,Y3088,AE3088)/360*1.1,0)</f>
        <v>0</v>
      </c>
      <c r="AL3088" s="1" t="n">
        <v>1</v>
      </c>
      <c r="AM3088" s="1" t="n">
        <v>0</v>
      </c>
    </row>
    <row r="3089" customFormat="false" ht="15" hidden="false" customHeight="false" outlineLevel="0" collapsed="false">
      <c r="A3089" s="1" t="n">
        <v>431460</v>
      </c>
      <c r="B3089" s="1" t="str">
        <f aca="false">VLOOKUP(A3089,Municipios!$A$2:$B$5571,2,0)</f>
        <v>Piratini</v>
      </c>
      <c r="C3089" s="1" t="n">
        <v>14</v>
      </c>
      <c r="D3089" s="1" t="n">
        <v>52</v>
      </c>
      <c r="E3089" s="1" t="n">
        <v>3</v>
      </c>
      <c r="F3089" s="1" t="n">
        <v>10</v>
      </c>
      <c r="G3089" s="1" t="n">
        <v>6</v>
      </c>
      <c r="H3089" s="1" t="n">
        <f aca="false">SUM(C3089:G3089)</f>
        <v>85</v>
      </c>
      <c r="I3089" s="1" t="n">
        <v>0</v>
      </c>
      <c r="J3089" s="1" t="n">
        <v>2173</v>
      </c>
      <c r="K3089" s="1" t="n">
        <v>0</v>
      </c>
      <c r="L3089" s="1" t="n">
        <v>0</v>
      </c>
      <c r="M3089" s="1" t="n">
        <v>0</v>
      </c>
      <c r="N3089" s="1" t="n">
        <v>111</v>
      </c>
      <c r="O3089" s="1" t="n">
        <v>0</v>
      </c>
      <c r="P3089" s="1" t="n">
        <v>0</v>
      </c>
      <c r="Q3089" s="1" t="n">
        <v>0</v>
      </c>
      <c r="R3089" s="1" t="n">
        <v>0</v>
      </c>
      <c r="S3089" s="1" t="n">
        <v>0</v>
      </c>
      <c r="T3089" s="1" t="n">
        <v>0</v>
      </c>
      <c r="U3089" s="1" t="n">
        <v>0</v>
      </c>
      <c r="V3089" s="1" t="n">
        <f aca="false">ROUNDUP(SUM(J3089,R3089,L3089,N3089,T3089)/360,0)</f>
        <v>7</v>
      </c>
      <c r="W3089" s="1" t="n">
        <f aca="false">ROUNDUP(SUM(U3089,S3089,M3089,K3089,Q3089)/360*1.1,0)</f>
        <v>0</v>
      </c>
      <c r="X3089" s="1" t="n">
        <v>4884</v>
      </c>
      <c r="Y3089" s="1" t="n">
        <v>0</v>
      </c>
      <c r="Z3089" s="1" t="n">
        <v>14</v>
      </c>
      <c r="AA3089" s="1" t="n">
        <v>0</v>
      </c>
      <c r="AB3089" s="1" t="n">
        <v>21</v>
      </c>
      <c r="AC3089" s="1" t="n">
        <v>0</v>
      </c>
      <c r="AD3089" s="1" t="n">
        <v>0</v>
      </c>
      <c r="AE3089" s="1" t="n">
        <v>0</v>
      </c>
      <c r="AF3089" s="1" t="n">
        <v>1338</v>
      </c>
      <c r="AG3089" s="1" t="n">
        <v>0</v>
      </c>
      <c r="AH3089" s="1" t="n">
        <v>1191</v>
      </c>
      <c r="AI3089" s="1" t="n">
        <v>0</v>
      </c>
      <c r="AJ3089" s="1" t="n">
        <f aca="false">ROUNDUP(SUM(AF3089,X3089,Z3089,AB3089,AH3089)/360,0)</f>
        <v>21</v>
      </c>
      <c r="AK3089" s="1" t="n">
        <f aca="false">ROUNDUP(SUM(AI3089,AG3089,AA3089,Y3089,AE3089)/360*1.1,0)</f>
        <v>0</v>
      </c>
      <c r="AL3089" s="1" t="n">
        <v>2</v>
      </c>
      <c r="AM3089" s="1" t="n">
        <v>0</v>
      </c>
    </row>
    <row r="3090" customFormat="false" ht="15" hidden="false" customHeight="false" outlineLevel="0" collapsed="false">
      <c r="A3090" s="1" t="n">
        <v>431470</v>
      </c>
      <c r="B3090" s="1" t="str">
        <f aca="false">VLOOKUP(A3090,Municipios!$A$2:$B$5571,2,0)</f>
        <v>Planalto</v>
      </c>
      <c r="C3090" s="1" t="n">
        <v>4</v>
      </c>
      <c r="D3090" s="1" t="n">
        <v>20</v>
      </c>
      <c r="E3090" s="1" t="n">
        <v>10</v>
      </c>
      <c r="F3090" s="1" t="n">
        <v>2</v>
      </c>
      <c r="G3090" s="1" t="n">
        <v>8</v>
      </c>
      <c r="H3090" s="1" t="n">
        <f aca="false">SUM(C3090:G3090)</f>
        <v>44</v>
      </c>
      <c r="I3090" s="1" t="n">
        <v>0</v>
      </c>
      <c r="J3090" s="1" t="n">
        <v>800</v>
      </c>
      <c r="K3090" s="1" t="n">
        <v>0</v>
      </c>
      <c r="L3090" s="1" t="n">
        <v>0</v>
      </c>
      <c r="M3090" s="1" t="n">
        <v>0</v>
      </c>
      <c r="N3090" s="1" t="n">
        <v>68</v>
      </c>
      <c r="O3090" s="1" t="n">
        <v>0</v>
      </c>
      <c r="P3090" s="1" t="n">
        <v>0</v>
      </c>
      <c r="Q3090" s="1" t="n">
        <v>0</v>
      </c>
      <c r="R3090" s="1" t="n">
        <v>0</v>
      </c>
      <c r="S3090" s="1" t="n">
        <v>0</v>
      </c>
      <c r="T3090" s="1" t="n">
        <v>0</v>
      </c>
      <c r="U3090" s="1" t="n">
        <v>0</v>
      </c>
      <c r="V3090" s="1" t="n">
        <f aca="false">ROUNDUP(SUM(J3090,R3090,L3090,N3090,T3090)/360,0)</f>
        <v>3</v>
      </c>
      <c r="W3090" s="1" t="n">
        <f aca="false">ROUNDUP(SUM(U3090,S3090,M3090,K3090,Q3090)/360*1.1,0)</f>
        <v>0</v>
      </c>
      <c r="X3090" s="1" t="n">
        <v>1857</v>
      </c>
      <c r="Y3090" s="1" t="n">
        <v>0</v>
      </c>
      <c r="Z3090" s="1" t="n">
        <v>190</v>
      </c>
      <c r="AA3090" s="1" t="n">
        <v>0</v>
      </c>
      <c r="AB3090" s="1" t="n">
        <v>145</v>
      </c>
      <c r="AC3090" s="1" t="n">
        <v>0</v>
      </c>
      <c r="AD3090" s="1" t="n">
        <v>0</v>
      </c>
      <c r="AE3090" s="1" t="n">
        <v>0</v>
      </c>
      <c r="AF3090" s="1" t="n">
        <v>228</v>
      </c>
      <c r="AG3090" s="1" t="n">
        <v>0</v>
      </c>
      <c r="AH3090" s="1" t="n">
        <v>354</v>
      </c>
      <c r="AI3090" s="1" t="n">
        <v>0</v>
      </c>
      <c r="AJ3090" s="1" t="n">
        <f aca="false">ROUNDUP(SUM(AF3090,X3090,Z3090,AB3090,AH3090)/360,0)</f>
        <v>8</v>
      </c>
      <c r="AK3090" s="1" t="n">
        <f aca="false">ROUNDUP(SUM(AI3090,AG3090,AA3090,Y3090,AE3090)/360*1.1,0)</f>
        <v>0</v>
      </c>
      <c r="AL3090" s="1" t="n">
        <v>3</v>
      </c>
      <c r="AM3090" s="1" t="n">
        <v>0</v>
      </c>
    </row>
    <row r="3091" customFormat="false" ht="15" hidden="false" customHeight="false" outlineLevel="0" collapsed="false">
      <c r="A3091" s="1" t="n">
        <v>431480</v>
      </c>
      <c r="B3091" s="1" t="str">
        <f aca="false">VLOOKUP(A3091,Municipios!$A$2:$B$5571,2,0)</f>
        <v>Portão</v>
      </c>
      <c r="C3091" s="1" t="n">
        <v>11</v>
      </c>
      <c r="D3091" s="1" t="n">
        <v>24</v>
      </c>
      <c r="E3091" s="1" t="n">
        <v>1</v>
      </c>
      <c r="F3091" s="1" t="n">
        <v>12</v>
      </c>
      <c r="G3091" s="1" t="n">
        <v>2</v>
      </c>
      <c r="H3091" s="1" t="n">
        <f aca="false">SUM(C3091:G3091)</f>
        <v>50</v>
      </c>
      <c r="I3091" s="1" t="n">
        <v>0</v>
      </c>
      <c r="J3091" s="1" t="n">
        <v>174</v>
      </c>
      <c r="K3091" s="1" t="n">
        <v>0</v>
      </c>
      <c r="L3091" s="1" t="n">
        <v>0</v>
      </c>
      <c r="M3091" s="1" t="n">
        <v>0</v>
      </c>
      <c r="N3091" s="1" t="n">
        <v>0</v>
      </c>
      <c r="O3091" s="1" t="n">
        <v>0</v>
      </c>
      <c r="P3091" s="1" t="n">
        <v>0</v>
      </c>
      <c r="Q3091" s="1" t="n">
        <v>0</v>
      </c>
      <c r="R3091" s="1" t="n">
        <v>0</v>
      </c>
      <c r="S3091" s="1" t="n">
        <v>0</v>
      </c>
      <c r="T3091" s="1" t="n">
        <v>0</v>
      </c>
      <c r="U3091" s="1" t="n">
        <v>0</v>
      </c>
      <c r="V3091" s="1" t="n">
        <f aca="false">ROUNDUP(SUM(J3091,R3091,L3091,N3091,T3091)/360,0)</f>
        <v>1</v>
      </c>
      <c r="W3091" s="1" t="n">
        <f aca="false">ROUNDUP(SUM(U3091,S3091,M3091,K3091,Q3091)/360*1.1,0)</f>
        <v>0</v>
      </c>
      <c r="X3091" s="1" t="n">
        <v>4484</v>
      </c>
      <c r="Y3091" s="1" t="n">
        <v>0</v>
      </c>
      <c r="Z3091" s="1" t="n">
        <v>1</v>
      </c>
      <c r="AA3091" s="1" t="n">
        <v>0</v>
      </c>
      <c r="AB3091" s="1" t="n">
        <v>17</v>
      </c>
      <c r="AC3091" s="1" t="n">
        <v>0</v>
      </c>
      <c r="AD3091" s="1" t="n">
        <v>0</v>
      </c>
      <c r="AE3091" s="1" t="n">
        <v>0</v>
      </c>
      <c r="AF3091" s="1" t="n">
        <v>1013</v>
      </c>
      <c r="AG3091" s="1" t="n">
        <v>0</v>
      </c>
      <c r="AH3091" s="1" t="n">
        <v>1735</v>
      </c>
      <c r="AI3091" s="1" t="n">
        <v>0</v>
      </c>
      <c r="AJ3091" s="1" t="n">
        <f aca="false">ROUNDUP(SUM(AF3091,X3091,Z3091,AB3091,AH3091)/360,0)</f>
        <v>21</v>
      </c>
      <c r="AK3091" s="1" t="n">
        <f aca="false">ROUNDUP(SUM(AI3091,AG3091,AA3091,Y3091,AE3091)/360*1.1,0)</f>
        <v>0</v>
      </c>
      <c r="AL3091" s="1" t="n">
        <v>2</v>
      </c>
      <c r="AM3091" s="1" t="n">
        <v>1</v>
      </c>
    </row>
    <row r="3092" customFormat="false" ht="15" hidden="false" customHeight="false" outlineLevel="0" collapsed="false">
      <c r="A3092" s="1" t="n">
        <v>431490</v>
      </c>
      <c r="B3092" s="1" t="str">
        <f aca="false">VLOOKUP(A3092,Municipios!$A$2:$B$5571,2,0)</f>
        <v>Porto Alegre</v>
      </c>
      <c r="C3092" s="1" t="n">
        <v>1114</v>
      </c>
      <c r="D3092" s="1" t="n">
        <v>1566</v>
      </c>
      <c r="E3092" s="1" t="n">
        <v>318</v>
      </c>
      <c r="F3092" s="1" t="n">
        <v>558</v>
      </c>
      <c r="G3092" s="1" t="n">
        <v>386</v>
      </c>
      <c r="H3092" s="1" t="n">
        <f aca="false">SUM(C3092:G3092)</f>
        <v>3942</v>
      </c>
      <c r="I3092" s="1" t="n">
        <v>547</v>
      </c>
      <c r="J3092" s="1" t="n">
        <v>63151</v>
      </c>
      <c r="K3092" s="1" t="n">
        <v>2</v>
      </c>
      <c r="L3092" s="1" t="n">
        <v>0</v>
      </c>
      <c r="M3092" s="1" t="n">
        <v>0</v>
      </c>
      <c r="N3092" s="1" t="n">
        <v>17005</v>
      </c>
      <c r="O3092" s="1" t="n">
        <v>0</v>
      </c>
      <c r="P3092" s="1" t="n">
        <v>9686</v>
      </c>
      <c r="Q3092" s="1" t="n">
        <v>9276</v>
      </c>
      <c r="R3092" s="1" t="n">
        <v>672</v>
      </c>
      <c r="S3092" s="1" t="n">
        <v>0</v>
      </c>
      <c r="T3092" s="1" t="n">
        <v>0</v>
      </c>
      <c r="U3092" s="1" t="n">
        <v>0</v>
      </c>
      <c r="V3092" s="1" t="n">
        <f aca="false">ROUNDUP(SUM(J3092,R3092,L3092,N3092,T3092)/360,0)</f>
        <v>225</v>
      </c>
      <c r="W3092" s="1" t="n">
        <f aca="false">ROUNDUP(SUM(U3092,S3092,M3092,K3092,Q3092)/360*1.1,0)</f>
        <v>29</v>
      </c>
      <c r="X3092" s="1" t="n">
        <v>492171</v>
      </c>
      <c r="Y3092" s="1" t="n">
        <v>795</v>
      </c>
      <c r="Z3092" s="1" t="n">
        <v>46809</v>
      </c>
      <c r="AA3092" s="1" t="n">
        <v>4</v>
      </c>
      <c r="AB3092" s="1" t="n">
        <v>32846</v>
      </c>
      <c r="AC3092" s="1" t="n">
        <v>204</v>
      </c>
      <c r="AD3092" s="1" t="n">
        <v>163709</v>
      </c>
      <c r="AE3092" s="1" t="n">
        <v>132460</v>
      </c>
      <c r="AF3092" s="1" t="n">
        <v>268166</v>
      </c>
      <c r="AG3092" s="1" t="n">
        <v>1324</v>
      </c>
      <c r="AH3092" s="1" t="n">
        <v>114532</v>
      </c>
      <c r="AI3092" s="1" t="n">
        <v>0</v>
      </c>
      <c r="AJ3092" s="1" t="n">
        <f aca="false">ROUNDUP(SUM(AF3092,X3092,Z3092,AB3092,AH3092)/360,0)</f>
        <v>2652</v>
      </c>
      <c r="AK3092" s="1" t="n">
        <f aca="false">ROUNDUP(SUM(AI3092,AG3092,AA3092,Y3092,AE3092)/360*1.1,0)</f>
        <v>412</v>
      </c>
      <c r="AL3092" s="1" t="n">
        <v>1024</v>
      </c>
      <c r="AM3092" s="1" t="n">
        <v>28</v>
      </c>
    </row>
    <row r="3093" customFormat="false" ht="15" hidden="false" customHeight="false" outlineLevel="0" collapsed="false">
      <c r="A3093" s="1" t="n">
        <v>431500</v>
      </c>
      <c r="B3093" s="1" t="str">
        <f aca="false">VLOOKUP(A3093,Municipios!$A$2:$B$5571,2,0)</f>
        <v>Porto Lucena</v>
      </c>
      <c r="C3093" s="1" t="n">
        <v>0</v>
      </c>
      <c r="D3093" s="1" t="n">
        <v>30</v>
      </c>
      <c r="E3093" s="1" t="n">
        <v>0</v>
      </c>
      <c r="F3093" s="1" t="n">
        <v>5</v>
      </c>
      <c r="G3093" s="1" t="n">
        <v>5</v>
      </c>
      <c r="H3093" s="1" t="n">
        <f aca="false">SUM(C3093:G3093)</f>
        <v>40</v>
      </c>
      <c r="I3093" s="1" t="n">
        <v>0</v>
      </c>
      <c r="J3093" s="1" t="n">
        <v>439</v>
      </c>
      <c r="K3093" s="1" t="n">
        <v>0</v>
      </c>
      <c r="L3093" s="1" t="n">
        <v>0</v>
      </c>
      <c r="M3093" s="1" t="n">
        <v>0</v>
      </c>
      <c r="N3093" s="1" t="n">
        <v>27</v>
      </c>
      <c r="O3093" s="1" t="n">
        <v>0</v>
      </c>
      <c r="P3093" s="1" t="n">
        <v>0</v>
      </c>
      <c r="Q3093" s="1" t="n">
        <v>0</v>
      </c>
      <c r="R3093" s="1" t="n">
        <v>0</v>
      </c>
      <c r="S3093" s="1" t="n">
        <v>0</v>
      </c>
      <c r="T3093" s="1" t="n">
        <v>0</v>
      </c>
      <c r="U3093" s="1" t="n">
        <v>0</v>
      </c>
      <c r="V3093" s="1" t="n">
        <f aca="false">ROUNDUP(SUM(J3093,R3093,L3093,N3093,T3093)/360,0)</f>
        <v>2</v>
      </c>
      <c r="W3093" s="1" t="n">
        <f aca="false">ROUNDUP(SUM(U3093,S3093,M3093,K3093,Q3093)/360*1.1,0)</f>
        <v>0</v>
      </c>
      <c r="X3093" s="1" t="n">
        <v>1115</v>
      </c>
      <c r="Y3093" s="1" t="n">
        <v>0</v>
      </c>
      <c r="Z3093" s="1" t="n">
        <v>0</v>
      </c>
      <c r="AA3093" s="1" t="n">
        <v>0</v>
      </c>
      <c r="AB3093" s="1" t="n">
        <v>63</v>
      </c>
      <c r="AC3093" s="1" t="n">
        <v>0</v>
      </c>
      <c r="AD3093" s="1" t="n">
        <v>0</v>
      </c>
      <c r="AE3093" s="1" t="n">
        <v>0</v>
      </c>
      <c r="AF3093" s="1" t="n">
        <v>0</v>
      </c>
      <c r="AG3093" s="1" t="n">
        <v>0</v>
      </c>
      <c r="AH3093" s="1" t="n">
        <v>0</v>
      </c>
      <c r="AI3093" s="1" t="n">
        <v>0</v>
      </c>
      <c r="AJ3093" s="1" t="n">
        <f aca="false">ROUNDUP(SUM(AF3093,X3093,Z3093,AB3093,AH3093)/360,0)</f>
        <v>4</v>
      </c>
      <c r="AK3093" s="1" t="n">
        <f aca="false">ROUNDUP(SUM(AI3093,AG3093,AA3093,Y3093,AE3093)/360*1.1,0)</f>
        <v>0</v>
      </c>
      <c r="AL3093" s="1" t="n">
        <v>1</v>
      </c>
      <c r="AM3093" s="1" t="n">
        <v>0</v>
      </c>
    </row>
    <row r="3094" customFormat="false" ht="15" hidden="false" customHeight="false" outlineLevel="0" collapsed="false">
      <c r="A3094" s="1" t="n">
        <v>431510</v>
      </c>
      <c r="B3094" s="1" t="str">
        <f aca="false">VLOOKUP(A3094,Municipios!$A$2:$B$5571,2,0)</f>
        <v>Porto Xavier</v>
      </c>
      <c r="C3094" s="1" t="n">
        <v>3</v>
      </c>
      <c r="D3094" s="1" t="n">
        <v>13</v>
      </c>
      <c r="E3094" s="1" t="n">
        <v>3</v>
      </c>
      <c r="F3094" s="1" t="n">
        <v>4</v>
      </c>
      <c r="G3094" s="1" t="n">
        <v>6</v>
      </c>
      <c r="H3094" s="1" t="n">
        <f aca="false">SUM(C3094:G3094)</f>
        <v>29</v>
      </c>
      <c r="I3094" s="1" t="n">
        <v>0</v>
      </c>
      <c r="J3094" s="1" t="n">
        <v>628</v>
      </c>
      <c r="K3094" s="1" t="n">
        <v>0</v>
      </c>
      <c r="L3094" s="1" t="n">
        <v>0</v>
      </c>
      <c r="M3094" s="1" t="n">
        <v>0</v>
      </c>
      <c r="N3094" s="1" t="n">
        <v>42</v>
      </c>
      <c r="O3094" s="1" t="n">
        <v>0</v>
      </c>
      <c r="P3094" s="1" t="n">
        <v>0</v>
      </c>
      <c r="Q3094" s="1" t="n">
        <v>0</v>
      </c>
      <c r="R3094" s="1" t="n">
        <v>0</v>
      </c>
      <c r="S3094" s="1" t="n">
        <v>0</v>
      </c>
      <c r="T3094" s="1" t="n">
        <v>0</v>
      </c>
      <c r="U3094" s="1" t="n">
        <v>0</v>
      </c>
      <c r="V3094" s="1" t="n">
        <f aca="false">ROUNDUP(SUM(J3094,R3094,L3094,N3094,T3094)/360,0)</f>
        <v>2</v>
      </c>
      <c r="W3094" s="1" t="n">
        <f aca="false">ROUNDUP(SUM(U3094,S3094,M3094,K3094,Q3094)/360*1.1,0)</f>
        <v>0</v>
      </c>
      <c r="X3094" s="1" t="n">
        <v>1479</v>
      </c>
      <c r="Y3094" s="1" t="n">
        <v>0</v>
      </c>
      <c r="Z3094" s="1" t="n">
        <v>8</v>
      </c>
      <c r="AA3094" s="1" t="n">
        <v>0</v>
      </c>
      <c r="AB3094" s="1" t="n">
        <v>38</v>
      </c>
      <c r="AC3094" s="1" t="n">
        <v>0</v>
      </c>
      <c r="AD3094" s="1" t="n">
        <v>0</v>
      </c>
      <c r="AE3094" s="1" t="n">
        <v>0</v>
      </c>
      <c r="AF3094" s="1" t="n">
        <v>0</v>
      </c>
      <c r="AG3094" s="1" t="n">
        <v>0</v>
      </c>
      <c r="AH3094" s="1" t="n">
        <v>1208</v>
      </c>
      <c r="AI3094" s="1" t="n">
        <v>0</v>
      </c>
      <c r="AJ3094" s="1" t="n">
        <f aca="false">ROUNDUP(SUM(AF3094,X3094,Z3094,AB3094,AH3094)/360,0)</f>
        <v>8</v>
      </c>
      <c r="AK3094" s="1" t="n">
        <f aca="false">ROUNDUP(SUM(AI3094,AG3094,AA3094,Y3094,AE3094)/360*1.1,0)</f>
        <v>0</v>
      </c>
      <c r="AL3094" s="1" t="n">
        <v>1</v>
      </c>
      <c r="AM3094" s="1" t="n">
        <v>0</v>
      </c>
    </row>
    <row r="3095" customFormat="false" ht="15" hidden="false" customHeight="false" outlineLevel="0" collapsed="false">
      <c r="A3095" s="1" t="n">
        <v>431515</v>
      </c>
      <c r="B3095" s="1" t="str">
        <f aca="false">VLOOKUP(A3095,Municipios!$A$2:$B$5571,2,0)</f>
        <v>Progresso</v>
      </c>
      <c r="C3095" s="1" t="n">
        <v>4</v>
      </c>
      <c r="D3095" s="1" t="n">
        <v>26</v>
      </c>
      <c r="E3095" s="1" t="n">
        <v>4</v>
      </c>
      <c r="F3095" s="1" t="n">
        <v>1</v>
      </c>
      <c r="G3095" s="1" t="n">
        <v>9</v>
      </c>
      <c r="H3095" s="1" t="n">
        <f aca="false">SUM(C3095:G3095)</f>
        <v>44</v>
      </c>
      <c r="I3095" s="1" t="n">
        <v>0</v>
      </c>
      <c r="J3095" s="1" t="n">
        <v>2342</v>
      </c>
      <c r="K3095" s="1" t="n">
        <v>0</v>
      </c>
      <c r="L3095" s="1" t="n">
        <v>0</v>
      </c>
      <c r="M3095" s="1" t="n">
        <v>0</v>
      </c>
      <c r="N3095" s="1" t="n">
        <v>195</v>
      </c>
      <c r="O3095" s="1" t="n">
        <v>0</v>
      </c>
      <c r="P3095" s="1" t="n">
        <v>0</v>
      </c>
      <c r="Q3095" s="1" t="n">
        <v>0</v>
      </c>
      <c r="R3095" s="1" t="n">
        <v>0</v>
      </c>
      <c r="S3095" s="1" t="n">
        <v>0</v>
      </c>
      <c r="T3095" s="1" t="n">
        <v>0</v>
      </c>
      <c r="U3095" s="1" t="n">
        <v>0</v>
      </c>
      <c r="V3095" s="1" t="n">
        <f aca="false">ROUNDUP(SUM(J3095,R3095,L3095,N3095,T3095)/360,0)</f>
        <v>8</v>
      </c>
      <c r="W3095" s="1" t="n">
        <f aca="false">ROUNDUP(SUM(U3095,S3095,M3095,K3095,Q3095)/360*1.1,0)</f>
        <v>0</v>
      </c>
      <c r="X3095" s="1" t="n">
        <v>3984</v>
      </c>
      <c r="Y3095" s="1" t="n">
        <v>0</v>
      </c>
      <c r="Z3095" s="1" t="n">
        <v>11</v>
      </c>
      <c r="AA3095" s="1" t="n">
        <v>0</v>
      </c>
      <c r="AB3095" s="1" t="n">
        <v>102</v>
      </c>
      <c r="AC3095" s="1" t="n">
        <v>0</v>
      </c>
      <c r="AD3095" s="1" t="n">
        <v>0</v>
      </c>
      <c r="AE3095" s="1" t="n">
        <v>0</v>
      </c>
      <c r="AF3095" s="1" t="n">
        <v>325</v>
      </c>
      <c r="AG3095" s="1" t="n">
        <v>0</v>
      </c>
      <c r="AH3095" s="1" t="n">
        <v>837</v>
      </c>
      <c r="AI3095" s="1" t="n">
        <v>0</v>
      </c>
      <c r="AJ3095" s="1" t="n">
        <f aca="false">ROUNDUP(SUM(AF3095,X3095,Z3095,AB3095,AH3095)/360,0)</f>
        <v>15</v>
      </c>
      <c r="AK3095" s="1" t="n">
        <f aca="false">ROUNDUP(SUM(AI3095,AG3095,AA3095,Y3095,AE3095)/360*1.1,0)</f>
        <v>0</v>
      </c>
      <c r="AL3095" s="1" t="n">
        <v>6</v>
      </c>
      <c r="AM3095" s="1" t="n">
        <v>0</v>
      </c>
    </row>
    <row r="3096" customFormat="false" ht="15" hidden="false" customHeight="false" outlineLevel="0" collapsed="false">
      <c r="A3096" s="1" t="n">
        <v>431520</v>
      </c>
      <c r="B3096" s="1" t="str">
        <f aca="false">VLOOKUP(A3096,Municipios!$A$2:$B$5571,2,0)</f>
        <v>Putinga</v>
      </c>
      <c r="C3096" s="1" t="n">
        <v>2</v>
      </c>
      <c r="D3096" s="1" t="n">
        <v>17</v>
      </c>
      <c r="E3096" s="1" t="n">
        <v>3</v>
      </c>
      <c r="F3096" s="1" t="n">
        <v>0</v>
      </c>
      <c r="G3096" s="1" t="n">
        <v>3</v>
      </c>
      <c r="H3096" s="1" t="n">
        <f aca="false">SUM(C3096:G3096)</f>
        <v>25</v>
      </c>
      <c r="I3096" s="1" t="n">
        <v>0</v>
      </c>
      <c r="J3096" s="1" t="n">
        <v>201</v>
      </c>
      <c r="K3096" s="1" t="n">
        <v>0</v>
      </c>
      <c r="L3096" s="1" t="n">
        <v>0</v>
      </c>
      <c r="M3096" s="1" t="n">
        <v>0</v>
      </c>
      <c r="N3096" s="1" t="n">
        <v>12</v>
      </c>
      <c r="O3096" s="1" t="n">
        <v>0</v>
      </c>
      <c r="P3096" s="1" t="n">
        <v>0</v>
      </c>
      <c r="Q3096" s="1" t="n">
        <v>0</v>
      </c>
      <c r="R3096" s="1" t="n">
        <v>0</v>
      </c>
      <c r="S3096" s="1" t="n">
        <v>0</v>
      </c>
      <c r="T3096" s="1" t="n">
        <v>0</v>
      </c>
      <c r="U3096" s="1" t="n">
        <v>0</v>
      </c>
      <c r="V3096" s="1" t="n">
        <f aca="false">ROUNDUP(SUM(J3096,R3096,L3096,N3096,T3096)/360,0)</f>
        <v>1</v>
      </c>
      <c r="W3096" s="1" t="n">
        <f aca="false">ROUNDUP(SUM(U3096,S3096,M3096,K3096,Q3096)/360*1.1,0)</f>
        <v>0</v>
      </c>
      <c r="X3096" s="1" t="n">
        <v>580</v>
      </c>
      <c r="Y3096" s="1" t="n">
        <v>0</v>
      </c>
      <c r="Z3096" s="1" t="n">
        <v>6</v>
      </c>
      <c r="AA3096" s="1" t="n">
        <v>0</v>
      </c>
      <c r="AB3096" s="1" t="n">
        <v>20</v>
      </c>
      <c r="AC3096" s="1" t="n">
        <v>0</v>
      </c>
      <c r="AD3096" s="1" t="n">
        <v>0</v>
      </c>
      <c r="AE3096" s="1" t="n">
        <v>0</v>
      </c>
      <c r="AF3096" s="1" t="n">
        <v>3</v>
      </c>
      <c r="AG3096" s="1" t="n">
        <v>0</v>
      </c>
      <c r="AH3096" s="1" t="n">
        <v>0</v>
      </c>
      <c r="AI3096" s="1" t="n">
        <v>0</v>
      </c>
      <c r="AJ3096" s="1" t="n">
        <f aca="false">ROUNDUP(SUM(AF3096,X3096,Z3096,AB3096,AH3096)/360,0)</f>
        <v>2</v>
      </c>
      <c r="AK3096" s="1" t="n">
        <f aca="false">ROUNDUP(SUM(AI3096,AG3096,AA3096,Y3096,AE3096)/360*1.1,0)</f>
        <v>0</v>
      </c>
      <c r="AL3096" s="1" t="n">
        <v>0</v>
      </c>
      <c r="AM3096" s="1" t="n">
        <v>0</v>
      </c>
    </row>
    <row r="3097" customFormat="false" ht="15" hidden="false" customHeight="false" outlineLevel="0" collapsed="false">
      <c r="A3097" s="1" t="n">
        <v>431530</v>
      </c>
      <c r="B3097" s="1" t="str">
        <f aca="false">VLOOKUP(A3097,Municipios!$A$2:$B$5571,2,0)</f>
        <v>Quaraí</v>
      </c>
      <c r="C3097" s="1" t="n">
        <v>6</v>
      </c>
      <c r="D3097" s="1" t="n">
        <v>21</v>
      </c>
      <c r="E3097" s="1" t="n">
        <v>7</v>
      </c>
      <c r="F3097" s="1" t="n">
        <v>4</v>
      </c>
      <c r="G3097" s="1" t="n">
        <v>13</v>
      </c>
      <c r="H3097" s="1" t="n">
        <f aca="false">SUM(C3097:G3097)</f>
        <v>51</v>
      </c>
      <c r="I3097" s="1" t="n">
        <v>0</v>
      </c>
      <c r="J3097" s="1" t="n">
        <v>1341</v>
      </c>
      <c r="K3097" s="1" t="n">
        <v>0</v>
      </c>
      <c r="L3097" s="1" t="n">
        <v>0</v>
      </c>
      <c r="M3097" s="1" t="n">
        <v>0</v>
      </c>
      <c r="N3097" s="1" t="n">
        <v>0</v>
      </c>
      <c r="O3097" s="1" t="n">
        <v>0</v>
      </c>
      <c r="P3097" s="1" t="n">
        <v>0</v>
      </c>
      <c r="Q3097" s="1" t="n">
        <v>0</v>
      </c>
      <c r="R3097" s="1" t="n">
        <v>0</v>
      </c>
      <c r="S3097" s="1" t="n">
        <v>0</v>
      </c>
      <c r="T3097" s="1" t="n">
        <v>0</v>
      </c>
      <c r="U3097" s="1" t="n">
        <v>0</v>
      </c>
      <c r="V3097" s="1" t="n">
        <f aca="false">ROUNDUP(SUM(J3097,R3097,L3097,N3097,T3097)/360,0)</f>
        <v>4</v>
      </c>
      <c r="W3097" s="1" t="n">
        <f aca="false">ROUNDUP(SUM(U3097,S3097,M3097,K3097,Q3097)/360*1.1,0)</f>
        <v>0</v>
      </c>
      <c r="X3097" s="1" t="n">
        <v>3451</v>
      </c>
      <c r="Y3097" s="1" t="n">
        <v>0</v>
      </c>
      <c r="Z3097" s="1" t="n">
        <v>373</v>
      </c>
      <c r="AA3097" s="1" t="n">
        <v>0</v>
      </c>
      <c r="AB3097" s="1" t="n">
        <v>33</v>
      </c>
      <c r="AC3097" s="1" t="n">
        <v>0</v>
      </c>
      <c r="AD3097" s="1" t="n">
        <v>0</v>
      </c>
      <c r="AE3097" s="1" t="n">
        <v>0</v>
      </c>
      <c r="AF3097" s="1" t="n">
        <v>1291</v>
      </c>
      <c r="AG3097" s="1" t="n">
        <v>0</v>
      </c>
      <c r="AH3097" s="1" t="n">
        <v>1080</v>
      </c>
      <c r="AI3097" s="1" t="n">
        <v>0</v>
      </c>
      <c r="AJ3097" s="1" t="n">
        <f aca="false">ROUNDUP(SUM(AF3097,X3097,Z3097,AB3097,AH3097)/360,0)</f>
        <v>18</v>
      </c>
      <c r="AK3097" s="1" t="n">
        <f aca="false">ROUNDUP(SUM(AI3097,AG3097,AA3097,Y3097,AE3097)/360*1.1,0)</f>
        <v>0</v>
      </c>
      <c r="AL3097" s="1" t="n">
        <v>4</v>
      </c>
      <c r="AM3097" s="1" t="n">
        <v>0</v>
      </c>
    </row>
    <row r="3098" customFormat="false" ht="15" hidden="false" customHeight="false" outlineLevel="0" collapsed="false">
      <c r="A3098" s="1" t="n">
        <v>431535</v>
      </c>
      <c r="B3098" s="1" t="str">
        <f aca="false">VLOOKUP(A3098,Municipios!$A$2:$B$5571,2,0)</f>
        <v>Quinze de Novembro</v>
      </c>
      <c r="C3098" s="1" t="n">
        <v>1</v>
      </c>
      <c r="D3098" s="1" t="n">
        <v>5</v>
      </c>
      <c r="E3098" s="1" t="n">
        <v>2</v>
      </c>
      <c r="F3098" s="1" t="n">
        <v>4</v>
      </c>
      <c r="G3098" s="1" t="n">
        <v>2</v>
      </c>
      <c r="H3098" s="1" t="n">
        <f aca="false">SUM(C3098:G3098)</f>
        <v>14</v>
      </c>
      <c r="I3098" s="1" t="n">
        <v>0</v>
      </c>
      <c r="J3098" s="1" t="n">
        <v>140</v>
      </c>
      <c r="K3098" s="1" t="n">
        <v>0</v>
      </c>
      <c r="L3098" s="1" t="n">
        <v>0</v>
      </c>
      <c r="M3098" s="1" t="n">
        <v>0</v>
      </c>
      <c r="N3098" s="1" t="n">
        <v>12</v>
      </c>
      <c r="O3098" s="1" t="n">
        <v>0</v>
      </c>
      <c r="P3098" s="1" t="n">
        <v>0</v>
      </c>
      <c r="Q3098" s="1" t="n">
        <v>0</v>
      </c>
      <c r="R3098" s="1" t="n">
        <v>0</v>
      </c>
      <c r="S3098" s="1" t="n">
        <v>0</v>
      </c>
      <c r="T3098" s="1" t="n">
        <v>0</v>
      </c>
      <c r="U3098" s="1" t="n">
        <v>0</v>
      </c>
      <c r="V3098" s="1" t="n">
        <f aca="false">ROUNDUP(SUM(J3098,R3098,L3098,N3098,T3098)/360,0)</f>
        <v>1</v>
      </c>
      <c r="W3098" s="1" t="n">
        <f aca="false">ROUNDUP(SUM(U3098,S3098,M3098,K3098,Q3098)/360*1.1,0)</f>
        <v>0</v>
      </c>
      <c r="X3098" s="1" t="n">
        <v>199</v>
      </c>
      <c r="Y3098" s="1" t="n">
        <v>0</v>
      </c>
      <c r="Z3098" s="1" t="n">
        <v>26</v>
      </c>
      <c r="AA3098" s="1" t="n">
        <v>0</v>
      </c>
      <c r="AB3098" s="1" t="n">
        <v>7</v>
      </c>
      <c r="AC3098" s="1" t="n">
        <v>0</v>
      </c>
      <c r="AD3098" s="1" t="n">
        <v>0</v>
      </c>
      <c r="AE3098" s="1" t="n">
        <v>0</v>
      </c>
      <c r="AF3098" s="1" t="n">
        <v>2</v>
      </c>
      <c r="AG3098" s="1" t="n">
        <v>0</v>
      </c>
      <c r="AH3098" s="1" t="n">
        <v>1091</v>
      </c>
      <c r="AI3098" s="1" t="n">
        <v>0</v>
      </c>
      <c r="AJ3098" s="1" t="n">
        <f aca="false">ROUNDUP(SUM(AF3098,X3098,Z3098,AB3098,AH3098)/360,0)</f>
        <v>4</v>
      </c>
      <c r="AK3098" s="1" t="n">
        <f aca="false">ROUNDUP(SUM(AI3098,AG3098,AA3098,Y3098,AE3098)/360*1.1,0)</f>
        <v>0</v>
      </c>
      <c r="AL3098" s="1" t="n">
        <v>1</v>
      </c>
      <c r="AM3098" s="1" t="n">
        <v>0</v>
      </c>
    </row>
    <row r="3099" customFormat="false" ht="15" hidden="false" customHeight="false" outlineLevel="0" collapsed="false">
      <c r="A3099" s="1" t="n">
        <v>431540</v>
      </c>
      <c r="B3099" s="1" t="str">
        <f aca="false">VLOOKUP(A3099,Municipios!$A$2:$B$5571,2,0)</f>
        <v>Redentora</v>
      </c>
      <c r="C3099" s="1" t="n">
        <v>0</v>
      </c>
      <c r="D3099" s="1" t="n">
        <v>0</v>
      </c>
      <c r="E3099" s="1" t="n">
        <v>0</v>
      </c>
      <c r="F3099" s="1" t="n">
        <v>0</v>
      </c>
      <c r="G3099" s="1" t="n">
        <v>0</v>
      </c>
      <c r="H3099" s="1" t="n">
        <f aca="false">SUM(C3099:G3099)</f>
        <v>0</v>
      </c>
      <c r="I3099" s="1" t="n">
        <v>0</v>
      </c>
      <c r="V3099" s="1" t="n">
        <f aca="false">ROUNDUP(SUM(J3099,R3099,L3099,N3099,T3099)/360,0)</f>
        <v>0</v>
      </c>
      <c r="W3099" s="1" t="n">
        <f aca="false">ROUNDUP(SUM(U3099,S3099,M3099,K3099,Q3099)/360*1.1,0)</f>
        <v>0</v>
      </c>
      <c r="AJ3099" s="1" t="n">
        <f aca="false">ROUNDUP(SUM(AF3099,X3099,Z3099,AB3099,AH3099)/360,0)</f>
        <v>0</v>
      </c>
      <c r="AK3099" s="1" t="n">
        <f aca="false">ROUNDUP(SUM(AI3099,AG3099,AA3099,Y3099,AE3099)/360*1.1,0)</f>
        <v>0</v>
      </c>
      <c r="AL3099" s="1" t="n">
        <v>0</v>
      </c>
      <c r="AM3099" s="1" t="n">
        <v>0</v>
      </c>
    </row>
    <row r="3100" customFormat="false" ht="15" hidden="false" customHeight="false" outlineLevel="0" collapsed="false">
      <c r="A3100" s="1" t="n">
        <v>431550</v>
      </c>
      <c r="B3100" s="1" t="str">
        <f aca="false">VLOOKUP(A3100,Municipios!$A$2:$B$5571,2,0)</f>
        <v>Restinga Seca</v>
      </c>
      <c r="C3100" s="1" t="n">
        <v>2</v>
      </c>
      <c r="D3100" s="1" t="n">
        <v>24</v>
      </c>
      <c r="E3100" s="1" t="n">
        <v>5</v>
      </c>
      <c r="F3100" s="1" t="n">
        <v>3</v>
      </c>
      <c r="G3100" s="1" t="n">
        <v>9</v>
      </c>
      <c r="H3100" s="1" t="n">
        <f aca="false">SUM(C3100:G3100)</f>
        <v>43</v>
      </c>
      <c r="I3100" s="1" t="n">
        <v>0</v>
      </c>
      <c r="J3100" s="1" t="n">
        <v>952</v>
      </c>
      <c r="K3100" s="1" t="n">
        <v>0</v>
      </c>
      <c r="L3100" s="1" t="n">
        <v>0</v>
      </c>
      <c r="M3100" s="1" t="n">
        <v>0</v>
      </c>
      <c r="N3100" s="1" t="n">
        <v>113</v>
      </c>
      <c r="O3100" s="1" t="n">
        <v>0</v>
      </c>
      <c r="P3100" s="1" t="n">
        <v>0</v>
      </c>
      <c r="Q3100" s="1" t="n">
        <v>0</v>
      </c>
      <c r="R3100" s="1" t="n">
        <v>0</v>
      </c>
      <c r="S3100" s="1" t="n">
        <v>0</v>
      </c>
      <c r="T3100" s="1" t="n">
        <v>0</v>
      </c>
      <c r="U3100" s="1" t="n">
        <v>0</v>
      </c>
      <c r="V3100" s="1" t="n">
        <f aca="false">ROUNDUP(SUM(J3100,R3100,L3100,N3100,T3100)/360,0)</f>
        <v>3</v>
      </c>
      <c r="W3100" s="1" t="n">
        <f aca="false">ROUNDUP(SUM(U3100,S3100,M3100,K3100,Q3100)/360*1.1,0)</f>
        <v>0</v>
      </c>
      <c r="X3100" s="1" t="n">
        <v>1761</v>
      </c>
      <c r="Y3100" s="1" t="n">
        <v>0</v>
      </c>
      <c r="Z3100" s="1" t="n">
        <v>0</v>
      </c>
      <c r="AA3100" s="1" t="n">
        <v>0</v>
      </c>
      <c r="AB3100" s="1" t="n">
        <v>118</v>
      </c>
      <c r="AC3100" s="1" t="n">
        <v>0</v>
      </c>
      <c r="AD3100" s="1" t="n">
        <v>0</v>
      </c>
      <c r="AE3100" s="1" t="n">
        <v>0</v>
      </c>
      <c r="AF3100" s="1" t="n">
        <v>0</v>
      </c>
      <c r="AG3100" s="1" t="n">
        <v>0</v>
      </c>
      <c r="AH3100" s="1" t="n">
        <v>0</v>
      </c>
      <c r="AI3100" s="1" t="n">
        <v>0</v>
      </c>
      <c r="AJ3100" s="1" t="n">
        <f aca="false">ROUNDUP(SUM(AF3100,X3100,Z3100,AB3100,AH3100)/360,0)</f>
        <v>6</v>
      </c>
      <c r="AK3100" s="1" t="n">
        <f aca="false">ROUNDUP(SUM(AI3100,AG3100,AA3100,Y3100,AE3100)/360*1.1,0)</f>
        <v>0</v>
      </c>
      <c r="AL3100" s="1" t="n">
        <v>1</v>
      </c>
      <c r="AM3100" s="1" t="n">
        <v>0</v>
      </c>
    </row>
    <row r="3101" customFormat="false" ht="15" hidden="false" customHeight="false" outlineLevel="0" collapsed="false">
      <c r="A3101" s="1" t="n">
        <v>431560</v>
      </c>
      <c r="B3101" s="1" t="str">
        <f aca="false">VLOOKUP(A3101,Municipios!$A$2:$B$5571,2,0)</f>
        <v>Rio Grande</v>
      </c>
      <c r="C3101" s="1" t="n">
        <v>177</v>
      </c>
      <c r="D3101" s="1" t="n">
        <v>211</v>
      </c>
      <c r="E3101" s="1" t="n">
        <v>53</v>
      </c>
      <c r="F3101" s="1" t="n">
        <v>110</v>
      </c>
      <c r="G3101" s="1" t="n">
        <v>47</v>
      </c>
      <c r="H3101" s="1" t="n">
        <f aca="false">SUM(C3101:G3101)</f>
        <v>598</v>
      </c>
      <c r="I3101" s="1" t="n">
        <v>45</v>
      </c>
      <c r="J3101" s="1" t="n">
        <v>6140</v>
      </c>
      <c r="K3101" s="1" t="n">
        <v>0</v>
      </c>
      <c r="L3101" s="1" t="n">
        <v>0</v>
      </c>
      <c r="M3101" s="1" t="n">
        <v>0</v>
      </c>
      <c r="N3101" s="1" t="n">
        <v>1981</v>
      </c>
      <c r="O3101" s="1" t="n">
        <v>0</v>
      </c>
      <c r="P3101" s="1" t="n">
        <v>549</v>
      </c>
      <c r="Q3101" s="1" t="n">
        <v>840</v>
      </c>
      <c r="R3101" s="1" t="n">
        <v>128</v>
      </c>
      <c r="S3101" s="1" t="n">
        <v>0</v>
      </c>
      <c r="T3101" s="1" t="n">
        <v>0</v>
      </c>
      <c r="U3101" s="1" t="n">
        <v>0</v>
      </c>
      <c r="V3101" s="1" t="n">
        <f aca="false">ROUNDUP(SUM(J3101,R3101,L3101,N3101,T3101)/360,0)</f>
        <v>23</v>
      </c>
      <c r="W3101" s="1" t="n">
        <f aca="false">ROUNDUP(SUM(U3101,S3101,M3101,K3101,Q3101)/360*1.1,0)</f>
        <v>3</v>
      </c>
      <c r="X3101" s="1" t="n">
        <v>47311</v>
      </c>
      <c r="Y3101" s="1" t="n">
        <v>0</v>
      </c>
      <c r="Z3101" s="1" t="n">
        <v>8760</v>
      </c>
      <c r="AA3101" s="1" t="n">
        <v>0</v>
      </c>
      <c r="AB3101" s="1" t="n">
        <v>4015</v>
      </c>
      <c r="AC3101" s="1" t="n">
        <v>0</v>
      </c>
      <c r="AD3101" s="1" t="n">
        <v>6407</v>
      </c>
      <c r="AE3101" s="1" t="n">
        <v>9404</v>
      </c>
      <c r="AF3101" s="1" t="n">
        <v>20298</v>
      </c>
      <c r="AG3101" s="1" t="n">
        <v>0</v>
      </c>
      <c r="AH3101" s="1" t="n">
        <v>21482</v>
      </c>
      <c r="AI3101" s="1" t="n">
        <v>0</v>
      </c>
      <c r="AJ3101" s="1" t="n">
        <f aca="false">ROUNDUP(SUM(AF3101,X3101,Z3101,AB3101,AH3101)/360,0)</f>
        <v>283</v>
      </c>
      <c r="AK3101" s="1" t="n">
        <f aca="false">ROUNDUP(SUM(AI3101,AG3101,AA3101,Y3101,AE3101)/360*1.1,0)</f>
        <v>29</v>
      </c>
      <c r="AL3101" s="1" t="n">
        <v>30</v>
      </c>
      <c r="AM3101" s="1" t="n">
        <v>2</v>
      </c>
    </row>
    <row r="3102" customFormat="false" ht="15" hidden="false" customHeight="false" outlineLevel="0" collapsed="false">
      <c r="A3102" s="1" t="n">
        <v>431570</v>
      </c>
      <c r="B3102" s="1" t="str">
        <f aca="false">VLOOKUP(A3102,Municipios!$A$2:$B$5571,2,0)</f>
        <v>Rio Pardo</v>
      </c>
      <c r="C3102" s="1" t="n">
        <v>23</v>
      </c>
      <c r="D3102" s="1" t="n">
        <v>34</v>
      </c>
      <c r="E3102" s="1" t="n">
        <v>18</v>
      </c>
      <c r="F3102" s="1" t="n">
        <v>15</v>
      </c>
      <c r="G3102" s="1" t="n">
        <v>7</v>
      </c>
      <c r="H3102" s="1" t="n">
        <f aca="false">SUM(C3102:G3102)</f>
        <v>97</v>
      </c>
      <c r="I3102" s="1" t="n">
        <v>0</v>
      </c>
      <c r="J3102" s="1" t="n">
        <v>1478</v>
      </c>
      <c r="K3102" s="1" t="n">
        <v>0</v>
      </c>
      <c r="L3102" s="1" t="n">
        <v>0</v>
      </c>
      <c r="M3102" s="1" t="n">
        <v>0</v>
      </c>
      <c r="N3102" s="1" t="n">
        <v>166</v>
      </c>
      <c r="O3102" s="1" t="n">
        <v>0</v>
      </c>
      <c r="P3102" s="1" t="n">
        <v>0</v>
      </c>
      <c r="Q3102" s="1" t="n">
        <v>0</v>
      </c>
      <c r="R3102" s="1" t="n">
        <v>24</v>
      </c>
      <c r="S3102" s="1" t="n">
        <v>0</v>
      </c>
      <c r="T3102" s="1" t="n">
        <v>0</v>
      </c>
      <c r="U3102" s="1" t="n">
        <v>0</v>
      </c>
      <c r="V3102" s="1" t="n">
        <f aca="false">ROUNDUP(SUM(J3102,R3102,L3102,N3102,T3102)/360,0)</f>
        <v>5</v>
      </c>
      <c r="W3102" s="1" t="n">
        <f aca="false">ROUNDUP(SUM(U3102,S3102,M3102,K3102,Q3102)/360*1.1,0)</f>
        <v>0</v>
      </c>
      <c r="X3102" s="1" t="n">
        <v>6360</v>
      </c>
      <c r="Y3102" s="1" t="n">
        <v>0</v>
      </c>
      <c r="Z3102" s="1" t="n">
        <v>1003</v>
      </c>
      <c r="AA3102" s="1" t="n">
        <v>0</v>
      </c>
      <c r="AB3102" s="1" t="n">
        <v>308</v>
      </c>
      <c r="AC3102" s="1" t="n">
        <v>0</v>
      </c>
      <c r="AD3102" s="1" t="n">
        <v>0</v>
      </c>
      <c r="AE3102" s="1" t="n">
        <v>0</v>
      </c>
      <c r="AF3102" s="1" t="n">
        <v>4061</v>
      </c>
      <c r="AG3102" s="1" t="n">
        <v>0</v>
      </c>
      <c r="AH3102" s="1" t="n">
        <v>4601</v>
      </c>
      <c r="AI3102" s="1" t="n">
        <v>0</v>
      </c>
      <c r="AJ3102" s="1" t="n">
        <f aca="false">ROUNDUP(SUM(AF3102,X3102,Z3102,AB3102,AH3102)/360,0)</f>
        <v>46</v>
      </c>
      <c r="AK3102" s="1" t="n">
        <f aca="false">ROUNDUP(SUM(AI3102,AG3102,AA3102,Y3102,AE3102)/360*1.1,0)</f>
        <v>0</v>
      </c>
      <c r="AL3102" s="1" t="n">
        <v>1</v>
      </c>
      <c r="AM3102" s="1" t="n">
        <v>1</v>
      </c>
    </row>
    <row r="3103" customFormat="false" ht="15" hidden="false" customHeight="false" outlineLevel="0" collapsed="false">
      <c r="A3103" s="1" t="n">
        <v>431575</v>
      </c>
      <c r="B3103" s="1" t="str">
        <f aca="false">VLOOKUP(A3103,Municipios!$A$2:$B$5571,2,0)</f>
        <v>Riozinho</v>
      </c>
      <c r="C3103" s="1" t="n">
        <v>0</v>
      </c>
      <c r="D3103" s="1" t="n">
        <v>28</v>
      </c>
      <c r="E3103" s="1" t="n">
        <v>0</v>
      </c>
      <c r="F3103" s="1" t="n">
        <v>0</v>
      </c>
      <c r="G3103" s="1" t="n">
        <v>2</v>
      </c>
      <c r="H3103" s="1" t="n">
        <f aca="false">SUM(C3103:G3103)</f>
        <v>30</v>
      </c>
      <c r="I3103" s="1" t="n">
        <v>0</v>
      </c>
      <c r="J3103" s="1" t="n">
        <v>148</v>
      </c>
      <c r="K3103" s="1" t="n">
        <v>0</v>
      </c>
      <c r="L3103" s="1" t="n">
        <v>0</v>
      </c>
      <c r="M3103" s="1" t="n">
        <v>0</v>
      </c>
      <c r="N3103" s="1" t="n">
        <v>11</v>
      </c>
      <c r="O3103" s="1" t="n">
        <v>0</v>
      </c>
      <c r="P3103" s="1" t="n">
        <v>0</v>
      </c>
      <c r="Q3103" s="1" t="n">
        <v>0</v>
      </c>
      <c r="R3103" s="1" t="n">
        <v>0</v>
      </c>
      <c r="S3103" s="1" t="n">
        <v>0</v>
      </c>
      <c r="T3103" s="1" t="n">
        <v>0</v>
      </c>
      <c r="U3103" s="1" t="n">
        <v>0</v>
      </c>
      <c r="V3103" s="1" t="n">
        <f aca="false">ROUNDUP(SUM(J3103,R3103,L3103,N3103,T3103)/360,0)</f>
        <v>1</v>
      </c>
      <c r="W3103" s="1" t="n">
        <f aca="false">ROUNDUP(SUM(U3103,S3103,M3103,K3103,Q3103)/360*1.1,0)</f>
        <v>0</v>
      </c>
      <c r="X3103" s="1" t="n">
        <v>410</v>
      </c>
      <c r="Y3103" s="1" t="n">
        <v>0</v>
      </c>
      <c r="Z3103" s="1" t="n">
        <v>0</v>
      </c>
      <c r="AA3103" s="1" t="n">
        <v>0</v>
      </c>
      <c r="AB3103" s="1" t="n">
        <v>10</v>
      </c>
      <c r="AC3103" s="1" t="n">
        <v>0</v>
      </c>
      <c r="AD3103" s="1" t="n">
        <v>0</v>
      </c>
      <c r="AE3103" s="1" t="n">
        <v>0</v>
      </c>
      <c r="AF3103" s="1" t="n">
        <v>0</v>
      </c>
      <c r="AG3103" s="1" t="n">
        <v>0</v>
      </c>
      <c r="AH3103" s="1" t="n">
        <v>0</v>
      </c>
      <c r="AI3103" s="1" t="n">
        <v>0</v>
      </c>
      <c r="AJ3103" s="1" t="n">
        <f aca="false">ROUNDUP(SUM(AF3103,X3103,Z3103,AB3103,AH3103)/360,0)</f>
        <v>2</v>
      </c>
      <c r="AK3103" s="1" t="n">
        <f aca="false">ROUNDUP(SUM(AI3103,AG3103,AA3103,Y3103,AE3103)/360*1.1,0)</f>
        <v>0</v>
      </c>
      <c r="AL3103" s="1" t="n">
        <v>0</v>
      </c>
      <c r="AM3103" s="1" t="n">
        <v>0</v>
      </c>
    </row>
    <row r="3104" customFormat="false" ht="15" hidden="false" customHeight="false" outlineLevel="0" collapsed="false">
      <c r="A3104" s="1" t="n">
        <v>431580</v>
      </c>
      <c r="B3104" s="1" t="str">
        <f aca="false">VLOOKUP(A3104,Municipios!$A$2:$B$5571,2,0)</f>
        <v>Roca Sales</v>
      </c>
      <c r="C3104" s="1" t="n">
        <v>2</v>
      </c>
      <c r="D3104" s="1" t="n">
        <v>10</v>
      </c>
      <c r="E3104" s="1" t="n">
        <v>5</v>
      </c>
      <c r="F3104" s="1" t="n">
        <v>5</v>
      </c>
      <c r="G3104" s="1" t="n">
        <v>4</v>
      </c>
      <c r="H3104" s="1" t="n">
        <f aca="false">SUM(C3104:G3104)</f>
        <v>26</v>
      </c>
      <c r="I3104" s="1" t="n">
        <v>0</v>
      </c>
      <c r="J3104" s="1" t="n">
        <v>344</v>
      </c>
      <c r="K3104" s="1" t="n">
        <v>0</v>
      </c>
      <c r="L3104" s="1" t="n">
        <v>0</v>
      </c>
      <c r="M3104" s="1" t="n">
        <v>0</v>
      </c>
      <c r="N3104" s="1" t="n">
        <v>79</v>
      </c>
      <c r="O3104" s="1" t="n">
        <v>0</v>
      </c>
      <c r="P3104" s="1" t="n">
        <v>0</v>
      </c>
      <c r="Q3104" s="1" t="n">
        <v>0</v>
      </c>
      <c r="R3104" s="1" t="n">
        <v>0</v>
      </c>
      <c r="S3104" s="1" t="n">
        <v>0</v>
      </c>
      <c r="T3104" s="1" t="n">
        <v>0</v>
      </c>
      <c r="U3104" s="1" t="n">
        <v>0</v>
      </c>
      <c r="V3104" s="1" t="n">
        <f aca="false">ROUNDUP(SUM(J3104,R3104,L3104,N3104,T3104)/360,0)</f>
        <v>2</v>
      </c>
      <c r="W3104" s="1" t="n">
        <f aca="false">ROUNDUP(SUM(U3104,S3104,M3104,K3104,Q3104)/360*1.1,0)</f>
        <v>0</v>
      </c>
      <c r="X3104" s="1" t="n">
        <v>944</v>
      </c>
      <c r="Y3104" s="1" t="n">
        <v>0</v>
      </c>
      <c r="Z3104" s="1" t="n">
        <v>0</v>
      </c>
      <c r="AA3104" s="1" t="n">
        <v>0</v>
      </c>
      <c r="AB3104" s="1" t="n">
        <v>41</v>
      </c>
      <c r="AC3104" s="1" t="n">
        <v>0</v>
      </c>
      <c r="AD3104" s="1" t="n">
        <v>0</v>
      </c>
      <c r="AE3104" s="1" t="n">
        <v>0</v>
      </c>
      <c r="AF3104" s="1" t="n">
        <v>19</v>
      </c>
      <c r="AG3104" s="1" t="n">
        <v>0</v>
      </c>
      <c r="AH3104" s="1" t="n">
        <v>1536</v>
      </c>
      <c r="AI3104" s="1" t="n">
        <v>0</v>
      </c>
      <c r="AJ3104" s="1" t="n">
        <f aca="false">ROUNDUP(SUM(AF3104,X3104,Z3104,AB3104,AH3104)/360,0)</f>
        <v>8</v>
      </c>
      <c r="AK3104" s="1" t="n">
        <f aca="false">ROUNDUP(SUM(AI3104,AG3104,AA3104,Y3104,AE3104)/360*1.1,0)</f>
        <v>0</v>
      </c>
      <c r="AL3104" s="1" t="n">
        <v>1</v>
      </c>
      <c r="AM3104" s="1" t="n">
        <v>0</v>
      </c>
    </row>
    <row r="3105" customFormat="false" ht="15" hidden="false" customHeight="false" outlineLevel="0" collapsed="false">
      <c r="A3105" s="1" t="n">
        <v>431590</v>
      </c>
      <c r="B3105" s="1" t="str">
        <f aca="false">VLOOKUP(A3105,Municipios!$A$2:$B$5571,2,0)</f>
        <v>Rodeio Bonito</v>
      </c>
      <c r="C3105" s="1" t="n">
        <v>18</v>
      </c>
      <c r="D3105" s="1" t="n">
        <v>8</v>
      </c>
      <c r="E3105" s="1" t="n">
        <v>7</v>
      </c>
      <c r="F3105" s="1" t="n">
        <v>2</v>
      </c>
      <c r="G3105" s="1" t="n">
        <v>4</v>
      </c>
      <c r="H3105" s="1" t="n">
        <f aca="false">SUM(C3105:G3105)</f>
        <v>39</v>
      </c>
      <c r="I3105" s="1" t="n">
        <v>0</v>
      </c>
      <c r="J3105" s="1" t="n">
        <v>433</v>
      </c>
      <c r="K3105" s="1" t="n">
        <v>0</v>
      </c>
      <c r="L3105" s="1" t="n">
        <v>0</v>
      </c>
      <c r="M3105" s="1" t="n">
        <v>0</v>
      </c>
      <c r="N3105" s="1" t="n">
        <v>43</v>
      </c>
      <c r="O3105" s="1" t="n">
        <v>0</v>
      </c>
      <c r="P3105" s="1" t="n">
        <v>0</v>
      </c>
      <c r="Q3105" s="1" t="n">
        <v>0</v>
      </c>
      <c r="R3105" s="1" t="n">
        <v>0</v>
      </c>
      <c r="S3105" s="1" t="n">
        <v>0</v>
      </c>
      <c r="T3105" s="1" t="n">
        <v>0</v>
      </c>
      <c r="U3105" s="1" t="n">
        <v>0</v>
      </c>
      <c r="V3105" s="1" t="n">
        <f aca="false">ROUNDUP(SUM(J3105,R3105,L3105,N3105,T3105)/360,0)</f>
        <v>2</v>
      </c>
      <c r="W3105" s="1" t="n">
        <f aca="false">ROUNDUP(SUM(U3105,S3105,M3105,K3105,Q3105)/360*1.1,0)</f>
        <v>0</v>
      </c>
      <c r="X3105" s="1" t="n">
        <v>2416</v>
      </c>
      <c r="Y3105" s="1" t="n">
        <v>0</v>
      </c>
      <c r="Z3105" s="1" t="n">
        <v>114</v>
      </c>
      <c r="AA3105" s="1" t="n">
        <v>0</v>
      </c>
      <c r="AB3105" s="1" t="n">
        <v>89</v>
      </c>
      <c r="AC3105" s="1" t="n">
        <v>0</v>
      </c>
      <c r="AD3105" s="1" t="n">
        <v>0</v>
      </c>
      <c r="AE3105" s="1" t="n">
        <v>0</v>
      </c>
      <c r="AF3105" s="1" t="n">
        <v>1669</v>
      </c>
      <c r="AG3105" s="1" t="n">
        <v>0</v>
      </c>
      <c r="AH3105" s="1" t="n">
        <v>2</v>
      </c>
      <c r="AI3105" s="1" t="n">
        <v>0</v>
      </c>
      <c r="AJ3105" s="1" t="n">
        <f aca="false">ROUNDUP(SUM(AF3105,X3105,Z3105,AB3105,AH3105)/360,0)</f>
        <v>12</v>
      </c>
      <c r="AK3105" s="1" t="n">
        <f aca="false">ROUNDUP(SUM(AI3105,AG3105,AA3105,Y3105,AE3105)/360*1.1,0)</f>
        <v>0</v>
      </c>
      <c r="AL3105" s="1" t="n">
        <v>1</v>
      </c>
      <c r="AM3105" s="1" t="n">
        <v>0</v>
      </c>
    </row>
    <row r="3106" customFormat="false" ht="15" hidden="false" customHeight="false" outlineLevel="0" collapsed="false">
      <c r="A3106" s="1" t="n">
        <v>431600</v>
      </c>
      <c r="B3106" s="1" t="str">
        <f aca="false">VLOOKUP(A3106,Municipios!$A$2:$B$5571,2,0)</f>
        <v>Rolante</v>
      </c>
      <c r="C3106" s="1" t="n">
        <v>17</v>
      </c>
      <c r="D3106" s="1" t="n">
        <v>18</v>
      </c>
      <c r="E3106" s="1" t="n">
        <v>4</v>
      </c>
      <c r="F3106" s="1" t="n">
        <v>8</v>
      </c>
      <c r="G3106" s="1" t="n">
        <v>3</v>
      </c>
      <c r="H3106" s="1" t="n">
        <f aca="false">SUM(C3106:G3106)</f>
        <v>50</v>
      </c>
      <c r="I3106" s="1" t="n">
        <v>0</v>
      </c>
      <c r="J3106" s="1" t="n">
        <v>794</v>
      </c>
      <c r="K3106" s="1" t="n">
        <v>0</v>
      </c>
      <c r="L3106" s="1" t="n">
        <v>0</v>
      </c>
      <c r="M3106" s="1" t="n">
        <v>0</v>
      </c>
      <c r="N3106" s="1" t="n">
        <v>130</v>
      </c>
      <c r="O3106" s="1" t="n">
        <v>0</v>
      </c>
      <c r="P3106" s="1" t="n">
        <v>0</v>
      </c>
      <c r="Q3106" s="1" t="n">
        <v>0</v>
      </c>
      <c r="R3106" s="1" t="n">
        <v>0</v>
      </c>
      <c r="S3106" s="1" t="n">
        <v>0</v>
      </c>
      <c r="T3106" s="1" t="n">
        <v>0</v>
      </c>
      <c r="U3106" s="1" t="n">
        <v>0</v>
      </c>
      <c r="V3106" s="1" t="n">
        <f aca="false">ROUNDUP(SUM(J3106,R3106,L3106,N3106,T3106)/360,0)</f>
        <v>3</v>
      </c>
      <c r="W3106" s="1" t="n">
        <f aca="false">ROUNDUP(SUM(U3106,S3106,M3106,K3106,Q3106)/360*1.1,0)</f>
        <v>0</v>
      </c>
      <c r="X3106" s="1" t="n">
        <v>2328</v>
      </c>
      <c r="Y3106" s="1" t="n">
        <v>0</v>
      </c>
      <c r="Z3106" s="1" t="n">
        <v>38</v>
      </c>
      <c r="AA3106" s="1" t="n">
        <v>0</v>
      </c>
      <c r="AB3106" s="1" t="n">
        <v>84</v>
      </c>
      <c r="AC3106" s="1" t="n">
        <v>0</v>
      </c>
      <c r="AD3106" s="1" t="n">
        <v>0</v>
      </c>
      <c r="AE3106" s="1" t="n">
        <v>0</v>
      </c>
      <c r="AF3106" s="1" t="n">
        <v>749</v>
      </c>
      <c r="AG3106" s="1" t="n">
        <v>0</v>
      </c>
      <c r="AH3106" s="1" t="n">
        <v>0</v>
      </c>
      <c r="AI3106" s="1" t="n">
        <v>0</v>
      </c>
      <c r="AJ3106" s="1" t="n">
        <f aca="false">ROUNDUP(SUM(AF3106,X3106,Z3106,AB3106,AH3106)/360,0)</f>
        <v>9</v>
      </c>
      <c r="AK3106" s="1" t="n">
        <f aca="false">ROUNDUP(SUM(AI3106,AG3106,AA3106,Y3106,AE3106)/360*1.1,0)</f>
        <v>0</v>
      </c>
      <c r="AL3106" s="1" t="n">
        <v>1</v>
      </c>
      <c r="AM3106" s="1" t="n">
        <v>0</v>
      </c>
    </row>
    <row r="3107" customFormat="false" ht="15" hidden="false" customHeight="false" outlineLevel="0" collapsed="false">
      <c r="A3107" s="1" t="n">
        <v>431610</v>
      </c>
      <c r="B3107" s="1" t="str">
        <f aca="false">VLOOKUP(A3107,Municipios!$A$2:$B$5571,2,0)</f>
        <v>Ronda Alta</v>
      </c>
      <c r="C3107" s="1" t="n">
        <v>9</v>
      </c>
      <c r="D3107" s="1" t="n">
        <v>40</v>
      </c>
      <c r="E3107" s="1" t="n">
        <v>4</v>
      </c>
      <c r="F3107" s="1" t="n">
        <v>32</v>
      </c>
      <c r="G3107" s="1" t="n">
        <v>4</v>
      </c>
      <c r="H3107" s="1" t="n">
        <f aca="false">SUM(C3107:G3107)</f>
        <v>89</v>
      </c>
      <c r="I3107" s="1" t="n">
        <v>0</v>
      </c>
      <c r="J3107" s="1" t="n">
        <v>1092</v>
      </c>
      <c r="K3107" s="1" t="n">
        <v>0</v>
      </c>
      <c r="L3107" s="1" t="n">
        <v>0</v>
      </c>
      <c r="M3107" s="1" t="n">
        <v>0</v>
      </c>
      <c r="N3107" s="1" t="n">
        <v>94</v>
      </c>
      <c r="O3107" s="1" t="n">
        <v>0</v>
      </c>
      <c r="P3107" s="1" t="n">
        <v>0</v>
      </c>
      <c r="Q3107" s="1" t="n">
        <v>0</v>
      </c>
      <c r="R3107" s="1" t="n">
        <v>0</v>
      </c>
      <c r="S3107" s="1" t="n">
        <v>0</v>
      </c>
      <c r="T3107" s="1" t="n">
        <v>0</v>
      </c>
      <c r="U3107" s="1" t="n">
        <v>0</v>
      </c>
      <c r="V3107" s="1" t="n">
        <f aca="false">ROUNDUP(SUM(J3107,R3107,L3107,N3107,T3107)/360,0)</f>
        <v>4</v>
      </c>
      <c r="W3107" s="1" t="n">
        <f aca="false">ROUNDUP(SUM(U3107,S3107,M3107,K3107,Q3107)/360*1.1,0)</f>
        <v>0</v>
      </c>
      <c r="X3107" s="1" t="n">
        <v>4124</v>
      </c>
      <c r="Y3107" s="1" t="n">
        <v>0</v>
      </c>
      <c r="Z3107" s="1" t="n">
        <v>5</v>
      </c>
      <c r="AA3107" s="1" t="n">
        <v>0</v>
      </c>
      <c r="AB3107" s="1" t="n">
        <v>138</v>
      </c>
      <c r="AC3107" s="1" t="n">
        <v>0</v>
      </c>
      <c r="AD3107" s="1" t="n">
        <v>0</v>
      </c>
      <c r="AE3107" s="1" t="n">
        <v>0</v>
      </c>
      <c r="AF3107" s="1" t="n">
        <v>1211</v>
      </c>
      <c r="AG3107" s="1" t="n">
        <v>0</v>
      </c>
      <c r="AH3107" s="1" t="n">
        <v>10315</v>
      </c>
      <c r="AI3107" s="1" t="n">
        <v>0</v>
      </c>
      <c r="AJ3107" s="1" t="n">
        <f aca="false">ROUNDUP(SUM(AF3107,X3107,Z3107,AB3107,AH3107)/360,0)</f>
        <v>44</v>
      </c>
      <c r="AK3107" s="1" t="n">
        <f aca="false">ROUNDUP(SUM(AI3107,AG3107,AA3107,Y3107,AE3107)/360*1.1,0)</f>
        <v>0</v>
      </c>
      <c r="AL3107" s="1" t="n">
        <v>3</v>
      </c>
      <c r="AM3107" s="1" t="n">
        <v>0</v>
      </c>
    </row>
    <row r="3108" customFormat="false" ht="15" hidden="false" customHeight="false" outlineLevel="0" collapsed="false">
      <c r="A3108" s="1" t="n">
        <v>431620</v>
      </c>
      <c r="B3108" s="1" t="str">
        <f aca="false">VLOOKUP(A3108,Municipios!$A$2:$B$5571,2,0)</f>
        <v>Rondinha</v>
      </c>
      <c r="C3108" s="1" t="n">
        <v>7</v>
      </c>
      <c r="D3108" s="1" t="n">
        <v>10</v>
      </c>
      <c r="E3108" s="1" t="n">
        <v>2</v>
      </c>
      <c r="F3108" s="1" t="n">
        <v>0</v>
      </c>
      <c r="G3108" s="1" t="n">
        <v>4</v>
      </c>
      <c r="H3108" s="1" t="n">
        <f aca="false">SUM(C3108:G3108)</f>
        <v>23</v>
      </c>
      <c r="I3108" s="1" t="n">
        <v>0</v>
      </c>
      <c r="J3108" s="1" t="n">
        <v>165</v>
      </c>
      <c r="K3108" s="1" t="n">
        <v>0</v>
      </c>
      <c r="L3108" s="1" t="n">
        <v>0</v>
      </c>
      <c r="M3108" s="1" t="n">
        <v>0</v>
      </c>
      <c r="N3108" s="1" t="n">
        <v>56</v>
      </c>
      <c r="O3108" s="1" t="n">
        <v>0</v>
      </c>
      <c r="P3108" s="1" t="n">
        <v>0</v>
      </c>
      <c r="Q3108" s="1" t="n">
        <v>0</v>
      </c>
      <c r="R3108" s="1" t="n">
        <v>0</v>
      </c>
      <c r="S3108" s="1" t="n">
        <v>0</v>
      </c>
      <c r="T3108" s="1" t="n">
        <v>0</v>
      </c>
      <c r="U3108" s="1" t="n">
        <v>0</v>
      </c>
      <c r="V3108" s="1" t="n">
        <f aca="false">ROUNDUP(SUM(J3108,R3108,L3108,N3108,T3108)/360,0)</f>
        <v>1</v>
      </c>
      <c r="W3108" s="1" t="n">
        <f aca="false">ROUNDUP(SUM(U3108,S3108,M3108,K3108,Q3108)/360*1.1,0)</f>
        <v>0</v>
      </c>
      <c r="X3108" s="1" t="n">
        <v>516</v>
      </c>
      <c r="Y3108" s="1" t="n">
        <v>0</v>
      </c>
      <c r="Z3108" s="1" t="n">
        <v>0</v>
      </c>
      <c r="AA3108" s="1" t="n">
        <v>0</v>
      </c>
      <c r="AB3108" s="1" t="n">
        <v>19</v>
      </c>
      <c r="AC3108" s="1" t="n">
        <v>0</v>
      </c>
      <c r="AD3108" s="1" t="n">
        <v>0</v>
      </c>
      <c r="AE3108" s="1" t="n">
        <v>0</v>
      </c>
      <c r="AF3108" s="1" t="n">
        <v>160</v>
      </c>
      <c r="AG3108" s="1" t="n">
        <v>0</v>
      </c>
      <c r="AH3108" s="1" t="n">
        <v>0</v>
      </c>
      <c r="AI3108" s="1" t="n">
        <v>0</v>
      </c>
      <c r="AJ3108" s="1" t="n">
        <f aca="false">ROUNDUP(SUM(AF3108,X3108,Z3108,AB3108,AH3108)/360,0)</f>
        <v>2</v>
      </c>
      <c r="AK3108" s="1" t="n">
        <f aca="false">ROUNDUP(SUM(AI3108,AG3108,AA3108,Y3108,AE3108)/360*1.1,0)</f>
        <v>0</v>
      </c>
      <c r="AL3108" s="1" t="n">
        <v>0</v>
      </c>
      <c r="AM3108" s="1" t="n">
        <v>0</v>
      </c>
    </row>
    <row r="3109" customFormat="false" ht="15" hidden="false" customHeight="false" outlineLevel="0" collapsed="false">
      <c r="A3109" s="1" t="n">
        <v>431630</v>
      </c>
      <c r="B3109" s="1" t="str">
        <f aca="false">VLOOKUP(A3109,Municipios!$A$2:$B$5571,2,0)</f>
        <v>Roque Gonzales</v>
      </c>
      <c r="C3109" s="1" t="n">
        <v>3</v>
      </c>
      <c r="D3109" s="1" t="n">
        <v>17</v>
      </c>
      <c r="E3109" s="1" t="n">
        <v>6</v>
      </c>
      <c r="F3109" s="1" t="n">
        <v>0</v>
      </c>
      <c r="G3109" s="1" t="n">
        <v>6</v>
      </c>
      <c r="H3109" s="1" t="n">
        <f aca="false">SUM(C3109:G3109)</f>
        <v>32</v>
      </c>
      <c r="I3109" s="1" t="n">
        <v>0</v>
      </c>
      <c r="J3109" s="1" t="n">
        <v>247</v>
      </c>
      <c r="K3109" s="1" t="n">
        <v>0</v>
      </c>
      <c r="L3109" s="1" t="n">
        <v>0</v>
      </c>
      <c r="M3109" s="1" t="n">
        <v>0</v>
      </c>
      <c r="N3109" s="1" t="n">
        <v>28</v>
      </c>
      <c r="O3109" s="1" t="n">
        <v>0</v>
      </c>
      <c r="P3109" s="1" t="n">
        <v>0</v>
      </c>
      <c r="Q3109" s="1" t="n">
        <v>0</v>
      </c>
      <c r="R3109" s="1" t="n">
        <v>0</v>
      </c>
      <c r="S3109" s="1" t="n">
        <v>0</v>
      </c>
      <c r="T3109" s="1" t="n">
        <v>0</v>
      </c>
      <c r="U3109" s="1" t="n">
        <v>0</v>
      </c>
      <c r="V3109" s="1" t="n">
        <f aca="false">ROUNDUP(SUM(J3109,R3109,L3109,N3109,T3109)/360,0)</f>
        <v>1</v>
      </c>
      <c r="W3109" s="1" t="n">
        <f aca="false">ROUNDUP(SUM(U3109,S3109,M3109,K3109,Q3109)/360*1.1,0)</f>
        <v>0</v>
      </c>
      <c r="X3109" s="1" t="n">
        <v>532</v>
      </c>
      <c r="Y3109" s="1" t="n">
        <v>0</v>
      </c>
      <c r="Z3109" s="1" t="n">
        <v>4</v>
      </c>
      <c r="AA3109" s="1" t="n">
        <v>0</v>
      </c>
      <c r="AB3109" s="1" t="n">
        <v>9</v>
      </c>
      <c r="AC3109" s="1" t="n">
        <v>0</v>
      </c>
      <c r="AD3109" s="1" t="n">
        <v>0</v>
      </c>
      <c r="AE3109" s="1" t="n">
        <v>0</v>
      </c>
      <c r="AF3109" s="1" t="n">
        <v>0</v>
      </c>
      <c r="AG3109" s="1" t="n">
        <v>0</v>
      </c>
      <c r="AH3109" s="1" t="n">
        <v>0</v>
      </c>
      <c r="AI3109" s="1" t="n">
        <v>0</v>
      </c>
      <c r="AJ3109" s="1" t="n">
        <f aca="false">ROUNDUP(SUM(AF3109,X3109,Z3109,AB3109,AH3109)/360,0)</f>
        <v>2</v>
      </c>
      <c r="AK3109" s="1" t="n">
        <f aca="false">ROUNDUP(SUM(AI3109,AG3109,AA3109,Y3109,AE3109)/360*1.1,0)</f>
        <v>0</v>
      </c>
      <c r="AL3109" s="1" t="n">
        <v>2</v>
      </c>
      <c r="AM3109" s="1" t="n">
        <v>0</v>
      </c>
    </row>
    <row r="3110" customFormat="false" ht="15" hidden="false" customHeight="false" outlineLevel="0" collapsed="false">
      <c r="A3110" s="1" t="n">
        <v>431640</v>
      </c>
      <c r="B3110" s="1" t="str">
        <f aca="false">VLOOKUP(A3110,Municipios!$A$2:$B$5571,2,0)</f>
        <v>Rosário do Sul</v>
      </c>
      <c r="C3110" s="1" t="n">
        <v>18</v>
      </c>
      <c r="D3110" s="1" t="n">
        <v>17</v>
      </c>
      <c r="E3110" s="1" t="n">
        <v>14</v>
      </c>
      <c r="F3110" s="1" t="n">
        <v>6</v>
      </c>
      <c r="G3110" s="1" t="n">
        <v>14</v>
      </c>
      <c r="H3110" s="1" t="n">
        <f aca="false">SUM(C3110:G3110)</f>
        <v>69</v>
      </c>
      <c r="I3110" s="1" t="n">
        <v>8</v>
      </c>
      <c r="J3110" s="1" t="n">
        <v>1872</v>
      </c>
      <c r="K3110" s="1" t="n">
        <v>0</v>
      </c>
      <c r="L3110" s="1" t="n">
        <v>0</v>
      </c>
      <c r="M3110" s="1" t="n">
        <v>0</v>
      </c>
      <c r="N3110" s="1" t="n">
        <v>616</v>
      </c>
      <c r="O3110" s="1" t="n">
        <v>0</v>
      </c>
      <c r="P3110" s="1" t="n">
        <v>162</v>
      </c>
      <c r="Q3110" s="1" t="n">
        <v>145</v>
      </c>
      <c r="R3110" s="1" t="n">
        <v>0</v>
      </c>
      <c r="S3110" s="1" t="n">
        <v>0</v>
      </c>
      <c r="T3110" s="1" t="n">
        <v>0</v>
      </c>
      <c r="U3110" s="1" t="n">
        <v>0</v>
      </c>
      <c r="V3110" s="1" t="n">
        <f aca="false">ROUNDUP(SUM(J3110,R3110,L3110,N3110,T3110)/360,0)</f>
        <v>7</v>
      </c>
      <c r="W3110" s="1" t="n">
        <f aca="false">ROUNDUP(SUM(U3110,S3110,M3110,K3110,Q3110)/360*1.1,0)</f>
        <v>1</v>
      </c>
      <c r="X3110" s="1" t="n">
        <v>6233</v>
      </c>
      <c r="Y3110" s="1" t="n">
        <v>0</v>
      </c>
      <c r="Z3110" s="1" t="n">
        <v>704</v>
      </c>
      <c r="AA3110" s="1" t="n">
        <v>0</v>
      </c>
      <c r="AB3110" s="1" t="n">
        <v>624</v>
      </c>
      <c r="AC3110" s="1" t="n">
        <v>0</v>
      </c>
      <c r="AD3110" s="1" t="n">
        <v>1369</v>
      </c>
      <c r="AE3110" s="1" t="n">
        <v>2000</v>
      </c>
      <c r="AF3110" s="1" t="n">
        <v>462</v>
      </c>
      <c r="AG3110" s="1" t="n">
        <v>0</v>
      </c>
      <c r="AH3110" s="1" t="n">
        <v>1263</v>
      </c>
      <c r="AI3110" s="1" t="n">
        <v>0</v>
      </c>
      <c r="AJ3110" s="1" t="n">
        <f aca="false">ROUNDUP(SUM(AF3110,X3110,Z3110,AB3110,AH3110)/360,0)</f>
        <v>26</v>
      </c>
      <c r="AK3110" s="1" t="n">
        <f aca="false">ROUNDUP(SUM(AI3110,AG3110,AA3110,Y3110,AE3110)/360*1.1,0)</f>
        <v>7</v>
      </c>
      <c r="AL3110" s="1" t="n">
        <v>8</v>
      </c>
      <c r="AM3110" s="1" t="n">
        <v>1</v>
      </c>
    </row>
    <row r="3111" customFormat="false" ht="15" hidden="false" customHeight="false" outlineLevel="0" collapsed="false">
      <c r="A3111" s="1" t="n">
        <v>431643</v>
      </c>
      <c r="B3111" s="1" t="str">
        <f aca="false">VLOOKUP(A3111,Municipios!$A$2:$B$5571,2,0)</f>
        <v>Saldanha Marinho</v>
      </c>
      <c r="C3111" s="1" t="n">
        <v>2</v>
      </c>
      <c r="D3111" s="1" t="n">
        <v>10</v>
      </c>
      <c r="E3111" s="1" t="n">
        <v>2</v>
      </c>
      <c r="F3111" s="1" t="n">
        <v>0</v>
      </c>
      <c r="G3111" s="1" t="n">
        <v>2</v>
      </c>
      <c r="H3111" s="1" t="n">
        <f aca="false">SUM(C3111:G3111)</f>
        <v>16</v>
      </c>
      <c r="I3111" s="1" t="n">
        <v>0</v>
      </c>
      <c r="J3111" s="1" t="n">
        <v>63</v>
      </c>
      <c r="K3111" s="1" t="n">
        <v>0</v>
      </c>
      <c r="L3111" s="1" t="n">
        <v>0</v>
      </c>
      <c r="M3111" s="1" t="n">
        <v>0</v>
      </c>
      <c r="N3111" s="1" t="n">
        <v>0</v>
      </c>
      <c r="O3111" s="1" t="n">
        <v>0</v>
      </c>
      <c r="P3111" s="1" t="n">
        <v>0</v>
      </c>
      <c r="Q3111" s="1" t="n">
        <v>0</v>
      </c>
      <c r="R3111" s="1" t="n">
        <v>0</v>
      </c>
      <c r="S3111" s="1" t="n">
        <v>0</v>
      </c>
      <c r="T3111" s="1" t="n">
        <v>0</v>
      </c>
      <c r="U3111" s="1" t="n">
        <v>0</v>
      </c>
      <c r="V3111" s="1" t="n">
        <f aca="false">ROUNDUP(SUM(J3111,R3111,L3111,N3111,T3111)/360,0)</f>
        <v>1</v>
      </c>
      <c r="W3111" s="1" t="n">
        <f aca="false">ROUNDUP(SUM(U3111,S3111,M3111,K3111,Q3111)/360*1.1,0)</f>
        <v>0</v>
      </c>
      <c r="X3111" s="1" t="n">
        <v>269</v>
      </c>
      <c r="Y3111" s="1" t="n">
        <v>0</v>
      </c>
      <c r="Z3111" s="1" t="n">
        <v>0</v>
      </c>
      <c r="AA3111" s="1" t="n">
        <v>0</v>
      </c>
      <c r="AB3111" s="1" t="n">
        <v>0</v>
      </c>
      <c r="AC3111" s="1" t="n">
        <v>0</v>
      </c>
      <c r="AD3111" s="1" t="n">
        <v>0</v>
      </c>
      <c r="AE3111" s="1" t="n">
        <v>0</v>
      </c>
      <c r="AF3111" s="1" t="n">
        <v>0</v>
      </c>
      <c r="AG3111" s="1" t="n">
        <v>0</v>
      </c>
      <c r="AH3111" s="1" t="n">
        <v>0</v>
      </c>
      <c r="AI3111" s="1" t="n">
        <v>0</v>
      </c>
      <c r="AJ3111" s="1" t="n">
        <f aca="false">ROUNDUP(SUM(AF3111,X3111,Z3111,AB3111,AH3111)/360,0)</f>
        <v>1</v>
      </c>
      <c r="AK3111" s="1" t="n">
        <f aca="false">ROUNDUP(SUM(AI3111,AG3111,AA3111,Y3111,AE3111)/360*1.1,0)</f>
        <v>0</v>
      </c>
      <c r="AL3111" s="1" t="n">
        <v>0</v>
      </c>
      <c r="AM3111" s="1" t="n">
        <v>0</v>
      </c>
    </row>
    <row r="3112" customFormat="false" ht="15" hidden="false" customHeight="false" outlineLevel="0" collapsed="false">
      <c r="A3112" s="1" t="n">
        <v>431645</v>
      </c>
      <c r="B3112" s="1" t="str">
        <f aca="false">VLOOKUP(A3112,Municipios!$A$2:$B$5571,2,0)</f>
        <v>Salto do Jacuí</v>
      </c>
      <c r="C3112" s="1" t="n">
        <v>2</v>
      </c>
      <c r="D3112" s="1" t="n">
        <v>10</v>
      </c>
      <c r="E3112" s="1" t="n">
        <v>5</v>
      </c>
      <c r="F3112" s="1" t="n">
        <v>0</v>
      </c>
      <c r="G3112" s="1" t="n">
        <v>6</v>
      </c>
      <c r="H3112" s="1" t="n">
        <f aca="false">SUM(C3112:G3112)</f>
        <v>23</v>
      </c>
      <c r="I3112" s="1" t="n">
        <v>0</v>
      </c>
      <c r="J3112" s="1" t="n">
        <v>335</v>
      </c>
      <c r="K3112" s="1" t="n">
        <v>0</v>
      </c>
      <c r="L3112" s="1" t="n">
        <v>0</v>
      </c>
      <c r="M3112" s="1" t="n">
        <v>0</v>
      </c>
      <c r="N3112" s="1" t="n">
        <v>62</v>
      </c>
      <c r="O3112" s="1" t="n">
        <v>0</v>
      </c>
      <c r="P3112" s="1" t="n">
        <v>0</v>
      </c>
      <c r="Q3112" s="1" t="n">
        <v>0</v>
      </c>
      <c r="R3112" s="1" t="n">
        <v>0</v>
      </c>
      <c r="S3112" s="1" t="n">
        <v>0</v>
      </c>
      <c r="T3112" s="1" t="n">
        <v>0</v>
      </c>
      <c r="U3112" s="1" t="n">
        <v>0</v>
      </c>
      <c r="V3112" s="1" t="n">
        <f aca="false">ROUNDUP(SUM(J3112,R3112,L3112,N3112,T3112)/360,0)</f>
        <v>2</v>
      </c>
      <c r="W3112" s="1" t="n">
        <f aca="false">ROUNDUP(SUM(U3112,S3112,M3112,K3112,Q3112)/360*1.1,0)</f>
        <v>0</v>
      </c>
      <c r="X3112" s="1" t="n">
        <v>920</v>
      </c>
      <c r="Y3112" s="1" t="n">
        <v>0</v>
      </c>
      <c r="Z3112" s="1" t="n">
        <v>107</v>
      </c>
      <c r="AA3112" s="1" t="n">
        <v>0</v>
      </c>
      <c r="AB3112" s="1" t="n">
        <v>49</v>
      </c>
      <c r="AC3112" s="1" t="n">
        <v>0</v>
      </c>
      <c r="AD3112" s="1" t="n">
        <v>0</v>
      </c>
      <c r="AE3112" s="1" t="n">
        <v>0</v>
      </c>
      <c r="AF3112" s="1" t="n">
        <v>94</v>
      </c>
      <c r="AG3112" s="1" t="n">
        <v>0</v>
      </c>
      <c r="AH3112" s="1" t="n">
        <v>0</v>
      </c>
      <c r="AI3112" s="1" t="n">
        <v>0</v>
      </c>
      <c r="AJ3112" s="1" t="n">
        <f aca="false">ROUNDUP(SUM(AF3112,X3112,Z3112,AB3112,AH3112)/360,0)</f>
        <v>4</v>
      </c>
      <c r="AK3112" s="1" t="n">
        <f aca="false">ROUNDUP(SUM(AI3112,AG3112,AA3112,Y3112,AE3112)/360*1.1,0)</f>
        <v>0</v>
      </c>
      <c r="AL3112" s="1" t="n">
        <v>0</v>
      </c>
      <c r="AM3112" s="1" t="n">
        <v>0</v>
      </c>
    </row>
    <row r="3113" customFormat="false" ht="15" hidden="false" customHeight="false" outlineLevel="0" collapsed="false">
      <c r="A3113" s="1" t="n">
        <v>431650</v>
      </c>
      <c r="B3113" s="1" t="str">
        <f aca="false">VLOOKUP(A3113,Municipios!$A$2:$B$5571,2,0)</f>
        <v>Salvador do Sul</v>
      </c>
      <c r="C3113" s="1" t="n">
        <v>2</v>
      </c>
      <c r="D3113" s="1" t="n">
        <v>17</v>
      </c>
      <c r="E3113" s="1" t="n">
        <v>3</v>
      </c>
      <c r="F3113" s="1" t="n">
        <v>0</v>
      </c>
      <c r="G3113" s="1" t="n">
        <v>3</v>
      </c>
      <c r="H3113" s="1" t="n">
        <f aca="false">SUM(C3113:G3113)</f>
        <v>25</v>
      </c>
      <c r="I3113" s="1" t="n">
        <v>0</v>
      </c>
      <c r="J3113" s="1" t="n">
        <v>244</v>
      </c>
      <c r="K3113" s="1" t="n">
        <v>0</v>
      </c>
      <c r="L3113" s="1" t="n">
        <v>0</v>
      </c>
      <c r="M3113" s="1" t="n">
        <v>0</v>
      </c>
      <c r="N3113" s="1" t="n">
        <v>0</v>
      </c>
      <c r="O3113" s="1" t="n">
        <v>0</v>
      </c>
      <c r="P3113" s="1" t="n">
        <v>0</v>
      </c>
      <c r="Q3113" s="1" t="n">
        <v>0</v>
      </c>
      <c r="R3113" s="1" t="n">
        <v>0</v>
      </c>
      <c r="S3113" s="1" t="n">
        <v>0</v>
      </c>
      <c r="T3113" s="1" t="n">
        <v>0</v>
      </c>
      <c r="U3113" s="1" t="n">
        <v>0</v>
      </c>
      <c r="V3113" s="1" t="n">
        <f aca="false">ROUNDUP(SUM(J3113,R3113,L3113,N3113,T3113)/360,0)</f>
        <v>1</v>
      </c>
      <c r="W3113" s="1" t="n">
        <f aca="false">ROUNDUP(SUM(U3113,S3113,M3113,K3113,Q3113)/360*1.1,0)</f>
        <v>0</v>
      </c>
      <c r="X3113" s="1" t="n">
        <v>330</v>
      </c>
      <c r="Y3113" s="1" t="n">
        <v>0</v>
      </c>
      <c r="Z3113" s="1" t="n">
        <v>0</v>
      </c>
      <c r="AA3113" s="1" t="n">
        <v>0</v>
      </c>
      <c r="AB3113" s="1" t="n">
        <v>0</v>
      </c>
      <c r="AC3113" s="1" t="n">
        <v>0</v>
      </c>
      <c r="AD3113" s="1" t="n">
        <v>0</v>
      </c>
      <c r="AE3113" s="1" t="n">
        <v>0</v>
      </c>
      <c r="AF3113" s="1" t="n">
        <v>17</v>
      </c>
      <c r="AG3113" s="1" t="n">
        <v>0</v>
      </c>
      <c r="AH3113" s="1" t="n">
        <v>0</v>
      </c>
      <c r="AI3113" s="1" t="n">
        <v>0</v>
      </c>
      <c r="AJ3113" s="1" t="n">
        <f aca="false">ROUNDUP(SUM(AF3113,X3113,Z3113,AB3113,AH3113)/360,0)</f>
        <v>1</v>
      </c>
      <c r="AK3113" s="1" t="n">
        <f aca="false">ROUNDUP(SUM(AI3113,AG3113,AA3113,Y3113,AE3113)/360*1.1,0)</f>
        <v>0</v>
      </c>
      <c r="AL3113" s="1" t="n">
        <v>1</v>
      </c>
      <c r="AM3113" s="1" t="n">
        <v>0</v>
      </c>
    </row>
    <row r="3114" customFormat="false" ht="15" hidden="false" customHeight="false" outlineLevel="0" collapsed="false">
      <c r="A3114" s="1" t="n">
        <v>431660</v>
      </c>
      <c r="B3114" s="1" t="str">
        <f aca="false">VLOOKUP(A3114,Municipios!$A$2:$B$5571,2,0)</f>
        <v>Sananduva</v>
      </c>
      <c r="C3114" s="1" t="n">
        <v>8</v>
      </c>
      <c r="D3114" s="1" t="n">
        <v>22</v>
      </c>
      <c r="E3114" s="1" t="n">
        <v>9</v>
      </c>
      <c r="F3114" s="1" t="n">
        <v>5</v>
      </c>
      <c r="G3114" s="1" t="n">
        <v>9</v>
      </c>
      <c r="H3114" s="1" t="n">
        <f aca="false">SUM(C3114:G3114)</f>
        <v>53</v>
      </c>
      <c r="I3114" s="1" t="n">
        <v>0</v>
      </c>
      <c r="J3114" s="1" t="n">
        <v>1384</v>
      </c>
      <c r="K3114" s="1" t="n">
        <v>0</v>
      </c>
      <c r="L3114" s="1" t="n">
        <v>0</v>
      </c>
      <c r="M3114" s="1" t="n">
        <v>0</v>
      </c>
      <c r="N3114" s="1" t="n">
        <v>250</v>
      </c>
      <c r="O3114" s="1" t="n">
        <v>0</v>
      </c>
      <c r="P3114" s="1" t="n">
        <v>0</v>
      </c>
      <c r="Q3114" s="1" t="n">
        <v>0</v>
      </c>
      <c r="R3114" s="1" t="n">
        <v>0</v>
      </c>
      <c r="S3114" s="1" t="n">
        <v>0</v>
      </c>
      <c r="T3114" s="1" t="n">
        <v>3</v>
      </c>
      <c r="U3114" s="1" t="n">
        <v>0</v>
      </c>
      <c r="V3114" s="1" t="n">
        <f aca="false">ROUNDUP(SUM(J3114,R3114,L3114,N3114,T3114)/360,0)</f>
        <v>5</v>
      </c>
      <c r="W3114" s="1" t="n">
        <f aca="false">ROUNDUP(SUM(U3114,S3114,M3114,K3114,Q3114)/360*1.1,0)</f>
        <v>0</v>
      </c>
      <c r="X3114" s="1" t="n">
        <v>3314</v>
      </c>
      <c r="Y3114" s="1" t="n">
        <v>0</v>
      </c>
      <c r="Z3114" s="1" t="n">
        <v>778</v>
      </c>
      <c r="AA3114" s="1" t="n">
        <v>0</v>
      </c>
      <c r="AB3114" s="1" t="n">
        <v>455</v>
      </c>
      <c r="AC3114" s="1" t="n">
        <v>0</v>
      </c>
      <c r="AD3114" s="1" t="n">
        <v>0</v>
      </c>
      <c r="AE3114" s="1" t="n">
        <v>0</v>
      </c>
      <c r="AF3114" s="1" t="n">
        <v>1051</v>
      </c>
      <c r="AG3114" s="1" t="n">
        <v>0</v>
      </c>
      <c r="AH3114" s="1" t="n">
        <v>997</v>
      </c>
      <c r="AI3114" s="1" t="n">
        <v>0</v>
      </c>
      <c r="AJ3114" s="1" t="n">
        <f aca="false">ROUNDUP(SUM(AF3114,X3114,Z3114,AB3114,AH3114)/360,0)</f>
        <v>19</v>
      </c>
      <c r="AK3114" s="1" t="n">
        <f aca="false">ROUNDUP(SUM(AI3114,AG3114,AA3114,Y3114,AE3114)/360*1.1,0)</f>
        <v>0</v>
      </c>
      <c r="AL3114" s="1" t="n">
        <v>0</v>
      </c>
      <c r="AM3114" s="1" t="n">
        <v>1</v>
      </c>
    </row>
    <row r="3115" customFormat="false" ht="15" hidden="false" customHeight="false" outlineLevel="0" collapsed="false">
      <c r="A3115" s="1" t="n">
        <v>431670</v>
      </c>
      <c r="B3115" s="1" t="str">
        <f aca="false">VLOOKUP(A3115,Municipios!$A$2:$B$5571,2,0)</f>
        <v>Santa Bárbara do Sul</v>
      </c>
      <c r="C3115" s="1" t="n">
        <v>4</v>
      </c>
      <c r="D3115" s="1" t="n">
        <v>19</v>
      </c>
      <c r="E3115" s="1" t="n">
        <v>6</v>
      </c>
      <c r="F3115" s="1" t="n">
        <v>7</v>
      </c>
      <c r="G3115" s="1" t="n">
        <v>5</v>
      </c>
      <c r="H3115" s="1" t="n">
        <f aca="false">SUM(C3115:G3115)</f>
        <v>41</v>
      </c>
      <c r="I3115" s="1" t="n">
        <v>0</v>
      </c>
      <c r="J3115" s="1" t="n">
        <v>324</v>
      </c>
      <c r="K3115" s="1" t="n">
        <v>0</v>
      </c>
      <c r="L3115" s="1" t="n">
        <v>0</v>
      </c>
      <c r="M3115" s="1" t="n">
        <v>0</v>
      </c>
      <c r="N3115" s="1" t="n">
        <v>40</v>
      </c>
      <c r="O3115" s="1" t="n">
        <v>0</v>
      </c>
      <c r="P3115" s="1" t="n">
        <v>0</v>
      </c>
      <c r="Q3115" s="1" t="n">
        <v>0</v>
      </c>
      <c r="R3115" s="1" t="n">
        <v>0</v>
      </c>
      <c r="S3115" s="1" t="n">
        <v>0</v>
      </c>
      <c r="T3115" s="1" t="n">
        <v>0</v>
      </c>
      <c r="U3115" s="1" t="n">
        <v>0</v>
      </c>
      <c r="V3115" s="1" t="n">
        <f aca="false">ROUNDUP(SUM(J3115,R3115,L3115,N3115,T3115)/360,0)</f>
        <v>2</v>
      </c>
      <c r="W3115" s="1" t="n">
        <f aca="false">ROUNDUP(SUM(U3115,S3115,M3115,K3115,Q3115)/360*1.1,0)</f>
        <v>0</v>
      </c>
      <c r="X3115" s="1" t="n">
        <v>1233</v>
      </c>
      <c r="Y3115" s="1" t="n">
        <v>0</v>
      </c>
      <c r="Z3115" s="1" t="n">
        <v>110</v>
      </c>
      <c r="AA3115" s="1" t="n">
        <v>0</v>
      </c>
      <c r="AB3115" s="1" t="n">
        <v>63</v>
      </c>
      <c r="AC3115" s="1" t="n">
        <v>0</v>
      </c>
      <c r="AD3115" s="1" t="n">
        <v>0</v>
      </c>
      <c r="AE3115" s="1" t="n">
        <v>0</v>
      </c>
      <c r="AF3115" s="1" t="n">
        <v>360</v>
      </c>
      <c r="AG3115" s="1" t="n">
        <v>0</v>
      </c>
      <c r="AH3115" s="1" t="n">
        <v>1503</v>
      </c>
      <c r="AI3115" s="1" t="n">
        <v>0</v>
      </c>
      <c r="AJ3115" s="1" t="n">
        <f aca="false">ROUNDUP(SUM(AF3115,X3115,Z3115,AB3115,AH3115)/360,0)</f>
        <v>10</v>
      </c>
      <c r="AK3115" s="1" t="n">
        <f aca="false">ROUNDUP(SUM(AI3115,AG3115,AA3115,Y3115,AE3115)/360*1.1,0)</f>
        <v>0</v>
      </c>
      <c r="AL3115" s="1" t="n">
        <v>0</v>
      </c>
      <c r="AM3115" s="1" t="n">
        <v>0</v>
      </c>
    </row>
    <row r="3116" customFormat="false" ht="15" hidden="false" customHeight="false" outlineLevel="0" collapsed="false">
      <c r="A3116" s="1" t="n">
        <v>431680</v>
      </c>
      <c r="B3116" s="1" t="str">
        <f aca="false">VLOOKUP(A3116,Municipios!$A$2:$B$5571,2,0)</f>
        <v>Santa Cruz do Sul</v>
      </c>
      <c r="C3116" s="1" t="n">
        <v>40</v>
      </c>
      <c r="D3116" s="1" t="n">
        <v>63</v>
      </c>
      <c r="E3116" s="1" t="n">
        <v>31</v>
      </c>
      <c r="F3116" s="1" t="n">
        <v>6</v>
      </c>
      <c r="G3116" s="1" t="n">
        <v>24</v>
      </c>
      <c r="H3116" s="1" t="n">
        <f aca="false">SUM(C3116:G3116)</f>
        <v>164</v>
      </c>
      <c r="I3116" s="1" t="n">
        <v>23</v>
      </c>
      <c r="J3116" s="1" t="n">
        <v>2281</v>
      </c>
      <c r="K3116" s="1" t="n">
        <v>0</v>
      </c>
      <c r="L3116" s="1" t="n">
        <v>0</v>
      </c>
      <c r="M3116" s="1" t="n">
        <v>0</v>
      </c>
      <c r="N3116" s="1" t="n">
        <v>659</v>
      </c>
      <c r="O3116" s="1" t="n">
        <v>34</v>
      </c>
      <c r="P3116" s="1" t="n">
        <v>188</v>
      </c>
      <c r="Q3116" s="1" t="n">
        <v>310</v>
      </c>
      <c r="R3116" s="1" t="n">
        <v>27</v>
      </c>
      <c r="S3116" s="1" t="n">
        <v>0</v>
      </c>
      <c r="T3116" s="1" t="n">
        <v>0</v>
      </c>
      <c r="U3116" s="1" t="n">
        <v>0</v>
      </c>
      <c r="V3116" s="1" t="n">
        <f aca="false">ROUNDUP(SUM(J3116,R3116,L3116,N3116,T3116)/360,0)</f>
        <v>9</v>
      </c>
      <c r="W3116" s="1" t="n">
        <f aca="false">ROUNDUP(SUM(U3116,S3116,M3116,K3116,Q3116)/360*1.1,0)</f>
        <v>1</v>
      </c>
      <c r="X3116" s="1" t="n">
        <v>12976</v>
      </c>
      <c r="Y3116" s="1" t="n">
        <v>0</v>
      </c>
      <c r="Z3116" s="1" t="n">
        <v>4187</v>
      </c>
      <c r="AA3116" s="1" t="n">
        <v>0</v>
      </c>
      <c r="AB3116" s="1" t="n">
        <v>1084</v>
      </c>
      <c r="AC3116" s="1" t="n">
        <v>367</v>
      </c>
      <c r="AD3116" s="1" t="n">
        <v>5201</v>
      </c>
      <c r="AE3116" s="1" t="n">
        <v>5088</v>
      </c>
      <c r="AF3116" s="1" t="n">
        <v>13038</v>
      </c>
      <c r="AG3116" s="1" t="n">
        <v>0</v>
      </c>
      <c r="AH3116" s="1" t="n">
        <v>1009</v>
      </c>
      <c r="AI3116" s="1" t="n">
        <v>0</v>
      </c>
      <c r="AJ3116" s="1" t="n">
        <f aca="false">ROUNDUP(SUM(AF3116,X3116,Z3116,AB3116,AH3116)/360,0)</f>
        <v>90</v>
      </c>
      <c r="AK3116" s="1" t="n">
        <f aca="false">ROUNDUP(SUM(AI3116,AG3116,AA3116,Y3116,AE3116)/360*1.1,0)</f>
        <v>16</v>
      </c>
      <c r="AL3116" s="1" t="n">
        <v>18</v>
      </c>
      <c r="AM3116" s="1" t="n">
        <v>2</v>
      </c>
    </row>
    <row r="3117" customFormat="false" ht="15" hidden="false" customHeight="false" outlineLevel="0" collapsed="false">
      <c r="A3117" s="1" t="n">
        <v>431690</v>
      </c>
      <c r="B3117" s="1" t="str">
        <f aca="false">VLOOKUP(A3117,Municipios!$A$2:$B$5571,2,0)</f>
        <v>Santa Maria</v>
      </c>
      <c r="C3117" s="1" t="n">
        <v>152</v>
      </c>
      <c r="D3117" s="1" t="n">
        <v>219</v>
      </c>
      <c r="E3117" s="1" t="n">
        <v>69</v>
      </c>
      <c r="F3117" s="1" t="n">
        <v>26</v>
      </c>
      <c r="G3117" s="1" t="n">
        <v>61</v>
      </c>
      <c r="H3117" s="1" t="n">
        <f aca="false">SUM(C3117:G3117)</f>
        <v>527</v>
      </c>
      <c r="I3117" s="1" t="n">
        <v>30</v>
      </c>
      <c r="J3117" s="1" t="n">
        <v>4606</v>
      </c>
      <c r="K3117" s="1" t="n">
        <v>0</v>
      </c>
      <c r="L3117" s="1" t="n">
        <v>0</v>
      </c>
      <c r="M3117" s="1" t="n">
        <v>0</v>
      </c>
      <c r="N3117" s="1" t="n">
        <v>1425</v>
      </c>
      <c r="O3117" s="1" t="n">
        <v>0</v>
      </c>
      <c r="P3117" s="1" t="n">
        <v>510</v>
      </c>
      <c r="Q3117" s="1" t="n">
        <v>495</v>
      </c>
      <c r="R3117" s="1" t="n">
        <v>130</v>
      </c>
      <c r="S3117" s="1" t="n">
        <v>0</v>
      </c>
      <c r="T3117" s="1" t="n">
        <v>0</v>
      </c>
      <c r="U3117" s="1" t="n">
        <v>0</v>
      </c>
      <c r="V3117" s="1" t="n">
        <f aca="false">ROUNDUP(SUM(J3117,R3117,L3117,N3117,T3117)/360,0)</f>
        <v>18</v>
      </c>
      <c r="W3117" s="1" t="n">
        <f aca="false">ROUNDUP(SUM(U3117,S3117,M3117,K3117,Q3117)/360*1.1,0)</f>
        <v>2</v>
      </c>
      <c r="X3117" s="1" t="n">
        <v>42276</v>
      </c>
      <c r="Y3117" s="1" t="n">
        <v>0</v>
      </c>
      <c r="Z3117" s="1" t="n">
        <v>16406</v>
      </c>
      <c r="AA3117" s="1" t="n">
        <v>0</v>
      </c>
      <c r="AB3117" s="1" t="n">
        <v>6943</v>
      </c>
      <c r="AC3117" s="1" t="n">
        <v>190</v>
      </c>
      <c r="AD3117" s="1" t="n">
        <v>9664</v>
      </c>
      <c r="AE3117" s="1" t="n">
        <v>10507</v>
      </c>
      <c r="AF3117" s="1" t="n">
        <v>37756</v>
      </c>
      <c r="AG3117" s="1" t="n">
        <v>109</v>
      </c>
      <c r="AH3117" s="1" t="n">
        <v>5192</v>
      </c>
      <c r="AI3117" s="1" t="n">
        <v>0</v>
      </c>
      <c r="AJ3117" s="1" t="n">
        <f aca="false">ROUNDUP(SUM(AF3117,X3117,Z3117,AB3117,AH3117)/360,0)</f>
        <v>302</v>
      </c>
      <c r="AK3117" s="1" t="n">
        <f aca="false">ROUNDUP(SUM(AI3117,AG3117,AA3117,Y3117,AE3117)/360*1.1,0)</f>
        <v>33</v>
      </c>
      <c r="AL3117" s="1" t="n">
        <v>103</v>
      </c>
      <c r="AM3117" s="1" t="n">
        <v>7</v>
      </c>
    </row>
    <row r="3118" customFormat="false" ht="15" hidden="false" customHeight="false" outlineLevel="0" collapsed="false">
      <c r="A3118" s="1" t="n">
        <v>431710</v>
      </c>
      <c r="B3118" s="1" t="str">
        <f aca="false">VLOOKUP(A3118,Municipios!$A$2:$B$5571,2,0)</f>
        <v>Sant' Ana do Livramento</v>
      </c>
      <c r="C3118" s="1" t="n">
        <v>13</v>
      </c>
      <c r="D3118" s="1" t="n">
        <v>30</v>
      </c>
      <c r="E3118" s="1" t="n">
        <v>11</v>
      </c>
      <c r="F3118" s="1" t="n">
        <v>5</v>
      </c>
      <c r="G3118" s="1" t="n">
        <v>24</v>
      </c>
      <c r="H3118" s="1" t="n">
        <f aca="false">SUM(C3118:G3118)</f>
        <v>83</v>
      </c>
      <c r="I3118" s="1" t="n">
        <v>10</v>
      </c>
      <c r="J3118" s="1" t="n">
        <v>319</v>
      </c>
      <c r="K3118" s="1" t="n">
        <v>0</v>
      </c>
      <c r="L3118" s="1" t="n">
        <v>0</v>
      </c>
      <c r="M3118" s="1" t="n">
        <v>0</v>
      </c>
      <c r="N3118" s="1" t="n">
        <v>300</v>
      </c>
      <c r="O3118" s="1" t="n">
        <v>0</v>
      </c>
      <c r="P3118" s="1" t="n">
        <v>18</v>
      </c>
      <c r="Q3118" s="1" t="n">
        <v>95</v>
      </c>
      <c r="R3118" s="1" t="n">
        <v>0</v>
      </c>
      <c r="S3118" s="1" t="n">
        <v>0</v>
      </c>
      <c r="T3118" s="1" t="n">
        <v>0</v>
      </c>
      <c r="U3118" s="1" t="n">
        <v>0</v>
      </c>
      <c r="V3118" s="1" t="n">
        <f aca="false">ROUNDUP(SUM(J3118,R3118,L3118,N3118,T3118)/360,0)</f>
        <v>2</v>
      </c>
      <c r="W3118" s="1" t="n">
        <f aca="false">ROUNDUP(SUM(U3118,S3118,M3118,K3118,Q3118)/360*1.1,0)</f>
        <v>1</v>
      </c>
      <c r="X3118" s="1" t="n">
        <v>9108</v>
      </c>
      <c r="Y3118" s="1" t="n">
        <v>0</v>
      </c>
      <c r="Z3118" s="1" t="n">
        <v>2090</v>
      </c>
      <c r="AA3118" s="1" t="n">
        <v>0</v>
      </c>
      <c r="AB3118" s="1" t="n">
        <v>2335</v>
      </c>
      <c r="AC3118" s="1" t="n">
        <v>0</v>
      </c>
      <c r="AD3118" s="1" t="n">
        <v>1042</v>
      </c>
      <c r="AE3118" s="1" t="n">
        <v>3190</v>
      </c>
      <c r="AF3118" s="1" t="n">
        <v>3202</v>
      </c>
      <c r="AG3118" s="1" t="n">
        <v>0</v>
      </c>
      <c r="AH3118" s="1" t="n">
        <v>1256</v>
      </c>
      <c r="AI3118" s="1" t="n">
        <v>0</v>
      </c>
      <c r="AJ3118" s="1" t="n">
        <f aca="false">ROUNDUP(SUM(AF3118,X3118,Z3118,AB3118,AH3118)/360,0)</f>
        <v>50</v>
      </c>
      <c r="AK3118" s="1" t="n">
        <f aca="false">ROUNDUP(SUM(AI3118,AG3118,AA3118,Y3118,AE3118)/360*1.1,0)</f>
        <v>10</v>
      </c>
      <c r="AL3118" s="1" t="n">
        <v>20</v>
      </c>
      <c r="AM3118" s="1" t="n">
        <v>3</v>
      </c>
    </row>
    <row r="3119" customFormat="false" ht="15" hidden="false" customHeight="false" outlineLevel="0" collapsed="false">
      <c r="A3119" s="1" t="n">
        <v>431720</v>
      </c>
      <c r="B3119" s="1" t="str">
        <f aca="false">VLOOKUP(A3119,Municipios!$A$2:$B$5571,2,0)</f>
        <v>Santa Rosa</v>
      </c>
      <c r="C3119" s="1" t="n">
        <v>23</v>
      </c>
      <c r="D3119" s="1" t="n">
        <v>50</v>
      </c>
      <c r="E3119" s="1" t="n">
        <v>18</v>
      </c>
      <c r="F3119" s="1" t="n">
        <v>9</v>
      </c>
      <c r="G3119" s="1" t="n">
        <v>26</v>
      </c>
      <c r="H3119" s="1" t="n">
        <f aca="false">SUM(C3119:G3119)</f>
        <v>126</v>
      </c>
      <c r="I3119" s="1" t="n">
        <v>34</v>
      </c>
      <c r="J3119" s="1" t="n">
        <v>1503</v>
      </c>
      <c r="K3119" s="1" t="n">
        <v>0</v>
      </c>
      <c r="L3119" s="1" t="n">
        <v>0</v>
      </c>
      <c r="M3119" s="1" t="n">
        <v>0</v>
      </c>
      <c r="N3119" s="1" t="n">
        <v>1951</v>
      </c>
      <c r="O3119" s="1" t="n">
        <v>0</v>
      </c>
      <c r="P3119" s="1" t="n">
        <v>419</v>
      </c>
      <c r="Q3119" s="1" t="n">
        <v>1125</v>
      </c>
      <c r="R3119" s="1" t="n">
        <v>77</v>
      </c>
      <c r="S3119" s="1" t="n">
        <v>0</v>
      </c>
      <c r="T3119" s="1" t="n">
        <v>3</v>
      </c>
      <c r="U3119" s="1" t="n">
        <v>0</v>
      </c>
      <c r="V3119" s="1" t="n">
        <f aca="false">ROUNDUP(SUM(J3119,R3119,L3119,N3119,T3119)/360,0)</f>
        <v>10</v>
      </c>
      <c r="W3119" s="1" t="n">
        <f aca="false">ROUNDUP(SUM(U3119,S3119,M3119,K3119,Q3119)/360*1.1,0)</f>
        <v>4</v>
      </c>
      <c r="X3119" s="1" t="n">
        <v>7280</v>
      </c>
      <c r="Y3119" s="1" t="n">
        <v>0</v>
      </c>
      <c r="Z3119" s="1" t="n">
        <v>3041</v>
      </c>
      <c r="AA3119" s="1" t="n">
        <v>0</v>
      </c>
      <c r="AB3119" s="1" t="n">
        <v>2809</v>
      </c>
      <c r="AC3119" s="1" t="n">
        <v>448</v>
      </c>
      <c r="AD3119" s="1" t="n">
        <v>2019</v>
      </c>
      <c r="AE3119" s="1" t="n">
        <v>6401</v>
      </c>
      <c r="AF3119" s="1" t="n">
        <v>6048</v>
      </c>
      <c r="AG3119" s="1" t="n">
        <v>0</v>
      </c>
      <c r="AH3119" s="1" t="n">
        <v>8395</v>
      </c>
      <c r="AI3119" s="1" t="n">
        <v>0</v>
      </c>
      <c r="AJ3119" s="1" t="n">
        <f aca="false">ROUNDUP(SUM(AF3119,X3119,Z3119,AB3119,AH3119)/360,0)</f>
        <v>77</v>
      </c>
      <c r="AK3119" s="1" t="n">
        <f aca="false">ROUNDUP(SUM(AI3119,AG3119,AA3119,Y3119,AE3119)/360*1.1,0)</f>
        <v>20</v>
      </c>
      <c r="AL3119" s="1" t="n">
        <v>24</v>
      </c>
      <c r="AM3119" s="1" t="n">
        <v>2</v>
      </c>
    </row>
    <row r="3120" customFormat="false" ht="15" hidden="false" customHeight="false" outlineLevel="0" collapsed="false">
      <c r="A3120" s="1" t="n">
        <v>431730</v>
      </c>
      <c r="B3120" s="1" t="str">
        <f aca="false">VLOOKUP(A3120,Municipios!$A$2:$B$5571,2,0)</f>
        <v>Santa Vitória do Palmar</v>
      </c>
      <c r="C3120" s="1" t="n">
        <v>6</v>
      </c>
      <c r="D3120" s="1" t="n">
        <v>23</v>
      </c>
      <c r="E3120" s="1" t="n">
        <v>11</v>
      </c>
      <c r="F3120" s="1" t="n">
        <v>6</v>
      </c>
      <c r="G3120" s="1" t="n">
        <v>7</v>
      </c>
      <c r="H3120" s="1" t="n">
        <f aca="false">SUM(C3120:G3120)</f>
        <v>53</v>
      </c>
      <c r="I3120" s="1" t="n">
        <v>0</v>
      </c>
      <c r="J3120" s="1" t="n">
        <v>1143</v>
      </c>
      <c r="K3120" s="1" t="n">
        <v>0</v>
      </c>
      <c r="L3120" s="1" t="n">
        <v>0</v>
      </c>
      <c r="M3120" s="1" t="n">
        <v>0</v>
      </c>
      <c r="N3120" s="1" t="n">
        <v>174</v>
      </c>
      <c r="O3120" s="1" t="n">
        <v>0</v>
      </c>
      <c r="P3120" s="1" t="n">
        <v>0</v>
      </c>
      <c r="Q3120" s="1" t="n">
        <v>0</v>
      </c>
      <c r="R3120" s="1" t="n">
        <v>0</v>
      </c>
      <c r="S3120" s="1" t="n">
        <v>0</v>
      </c>
      <c r="T3120" s="1" t="n">
        <v>0</v>
      </c>
      <c r="U3120" s="1" t="n">
        <v>0</v>
      </c>
      <c r="V3120" s="1" t="n">
        <f aca="false">ROUNDUP(SUM(J3120,R3120,L3120,N3120,T3120)/360,0)</f>
        <v>4</v>
      </c>
      <c r="W3120" s="1" t="n">
        <f aca="false">ROUNDUP(SUM(U3120,S3120,M3120,K3120,Q3120)/360*1.1,0)</f>
        <v>0</v>
      </c>
      <c r="X3120" s="1" t="n">
        <v>2974</v>
      </c>
      <c r="Y3120" s="1" t="n">
        <v>0</v>
      </c>
      <c r="Z3120" s="1" t="n">
        <v>690</v>
      </c>
      <c r="AA3120" s="1" t="n">
        <v>0</v>
      </c>
      <c r="AB3120" s="1" t="n">
        <v>157</v>
      </c>
      <c r="AC3120" s="1" t="n">
        <v>0</v>
      </c>
      <c r="AD3120" s="1" t="n">
        <v>0</v>
      </c>
      <c r="AE3120" s="1" t="n">
        <v>0</v>
      </c>
      <c r="AF3120" s="1" t="n">
        <v>971</v>
      </c>
      <c r="AG3120" s="1" t="n">
        <v>0</v>
      </c>
      <c r="AH3120" s="1" t="n">
        <v>1321</v>
      </c>
      <c r="AI3120" s="1" t="n">
        <v>0</v>
      </c>
      <c r="AJ3120" s="1" t="n">
        <f aca="false">ROUNDUP(SUM(AF3120,X3120,Z3120,AB3120,AH3120)/360,0)</f>
        <v>17</v>
      </c>
      <c r="AK3120" s="1" t="n">
        <f aca="false">ROUNDUP(SUM(AI3120,AG3120,AA3120,Y3120,AE3120)/360*1.1,0)</f>
        <v>0</v>
      </c>
      <c r="AL3120" s="1" t="n">
        <v>4</v>
      </c>
      <c r="AM3120" s="1" t="n">
        <v>1</v>
      </c>
    </row>
    <row r="3121" customFormat="false" ht="15" hidden="false" customHeight="false" outlineLevel="0" collapsed="false">
      <c r="A3121" s="1" t="n">
        <v>431740</v>
      </c>
      <c r="B3121" s="1" t="str">
        <f aca="false">VLOOKUP(A3121,Municipios!$A$2:$B$5571,2,0)</f>
        <v>Santiago</v>
      </c>
      <c r="C3121" s="1" t="n">
        <v>23</v>
      </c>
      <c r="D3121" s="1" t="n">
        <v>48</v>
      </c>
      <c r="E3121" s="1" t="n">
        <v>8</v>
      </c>
      <c r="F3121" s="1" t="n">
        <v>9</v>
      </c>
      <c r="G3121" s="1" t="n">
        <v>13</v>
      </c>
      <c r="H3121" s="1" t="n">
        <f aca="false">SUM(C3121:G3121)</f>
        <v>101</v>
      </c>
      <c r="I3121" s="1" t="n">
        <v>9</v>
      </c>
      <c r="J3121" s="1" t="n">
        <v>2001</v>
      </c>
      <c r="K3121" s="1" t="n">
        <v>0</v>
      </c>
      <c r="L3121" s="1" t="n">
        <v>0</v>
      </c>
      <c r="M3121" s="1" t="n">
        <v>0</v>
      </c>
      <c r="N3121" s="1" t="n">
        <v>238</v>
      </c>
      <c r="O3121" s="1" t="n">
        <v>0</v>
      </c>
      <c r="P3121" s="1" t="n">
        <v>4</v>
      </c>
      <c r="Q3121" s="1" t="n">
        <v>7</v>
      </c>
      <c r="R3121" s="1" t="n">
        <v>0</v>
      </c>
      <c r="S3121" s="1" t="n">
        <v>0</v>
      </c>
      <c r="T3121" s="1" t="n">
        <v>0</v>
      </c>
      <c r="U3121" s="1" t="n">
        <v>0</v>
      </c>
      <c r="V3121" s="1" t="n">
        <f aca="false">ROUNDUP(SUM(J3121,R3121,L3121,N3121,T3121)/360,0)</f>
        <v>7</v>
      </c>
      <c r="W3121" s="1" t="n">
        <f aca="false">ROUNDUP(SUM(U3121,S3121,M3121,K3121,Q3121)/360*1.1,0)</f>
        <v>1</v>
      </c>
      <c r="X3121" s="1" t="n">
        <v>8769</v>
      </c>
      <c r="Y3121" s="1" t="n">
        <v>0</v>
      </c>
      <c r="Z3121" s="1" t="n">
        <v>764</v>
      </c>
      <c r="AA3121" s="1" t="n">
        <v>0</v>
      </c>
      <c r="AB3121" s="1" t="n">
        <v>624</v>
      </c>
      <c r="AC3121" s="1" t="n">
        <v>0</v>
      </c>
      <c r="AD3121" s="1" t="n">
        <v>573</v>
      </c>
      <c r="AE3121" s="1" t="n">
        <v>3132</v>
      </c>
      <c r="AF3121" s="1" t="n">
        <v>3895</v>
      </c>
      <c r="AG3121" s="1" t="n">
        <v>0</v>
      </c>
      <c r="AH3121" s="1" t="n">
        <v>2430</v>
      </c>
      <c r="AI3121" s="1" t="n">
        <v>0</v>
      </c>
      <c r="AJ3121" s="1" t="n">
        <f aca="false">ROUNDUP(SUM(AF3121,X3121,Z3121,AB3121,AH3121)/360,0)</f>
        <v>46</v>
      </c>
      <c r="AK3121" s="1" t="n">
        <f aca="false">ROUNDUP(SUM(AI3121,AG3121,AA3121,Y3121,AE3121)/360*1.1,0)</f>
        <v>10</v>
      </c>
      <c r="AL3121" s="1" t="n">
        <v>12</v>
      </c>
      <c r="AM3121" s="1" t="n">
        <v>1</v>
      </c>
    </row>
    <row r="3122" customFormat="false" ht="15" hidden="false" customHeight="false" outlineLevel="0" collapsed="false">
      <c r="A3122" s="1" t="n">
        <v>431750</v>
      </c>
      <c r="B3122" s="1" t="str">
        <f aca="false">VLOOKUP(A3122,Municipios!$A$2:$B$5571,2,0)</f>
        <v>Santo Ângelo</v>
      </c>
      <c r="C3122" s="1" t="n">
        <v>44</v>
      </c>
      <c r="D3122" s="1" t="n">
        <v>33</v>
      </c>
      <c r="E3122" s="1" t="n">
        <v>22</v>
      </c>
      <c r="F3122" s="1" t="n">
        <v>24</v>
      </c>
      <c r="G3122" s="1" t="n">
        <v>13</v>
      </c>
      <c r="H3122" s="1" t="n">
        <f aca="false">SUM(C3122:G3122)</f>
        <v>136</v>
      </c>
      <c r="I3122" s="1" t="n">
        <v>18</v>
      </c>
      <c r="J3122" s="1" t="n">
        <v>2410</v>
      </c>
      <c r="K3122" s="1" t="n">
        <v>0</v>
      </c>
      <c r="L3122" s="1" t="n">
        <v>0</v>
      </c>
      <c r="M3122" s="1" t="n">
        <v>0</v>
      </c>
      <c r="N3122" s="1" t="n">
        <v>1860</v>
      </c>
      <c r="O3122" s="1" t="n">
        <v>0</v>
      </c>
      <c r="P3122" s="1" t="n">
        <v>239</v>
      </c>
      <c r="Q3122" s="1" t="n">
        <v>760</v>
      </c>
      <c r="R3122" s="1" t="n">
        <v>62</v>
      </c>
      <c r="S3122" s="1" t="n">
        <v>0</v>
      </c>
      <c r="T3122" s="1" t="n">
        <v>280</v>
      </c>
      <c r="U3122" s="1" t="n">
        <v>0</v>
      </c>
      <c r="V3122" s="1" t="n">
        <f aca="false">ROUNDUP(SUM(J3122,R3122,L3122,N3122,T3122)/360,0)</f>
        <v>13</v>
      </c>
      <c r="W3122" s="1" t="n">
        <f aca="false">ROUNDUP(SUM(U3122,S3122,M3122,K3122,Q3122)/360*1.1,0)</f>
        <v>3</v>
      </c>
      <c r="X3122" s="1" t="n">
        <v>6941</v>
      </c>
      <c r="Y3122" s="1" t="n">
        <v>0</v>
      </c>
      <c r="Z3122" s="1" t="n">
        <v>2127</v>
      </c>
      <c r="AA3122" s="1" t="n">
        <v>0</v>
      </c>
      <c r="AB3122" s="1" t="n">
        <v>1678</v>
      </c>
      <c r="AC3122" s="1" t="n">
        <v>0</v>
      </c>
      <c r="AD3122" s="1" t="n">
        <v>1424</v>
      </c>
      <c r="AE3122" s="1" t="n">
        <v>4442</v>
      </c>
      <c r="AF3122" s="1" t="n">
        <v>6974</v>
      </c>
      <c r="AG3122" s="1" t="n">
        <v>0</v>
      </c>
      <c r="AH3122" s="1" t="n">
        <v>6400</v>
      </c>
      <c r="AI3122" s="1" t="n">
        <v>0</v>
      </c>
      <c r="AJ3122" s="1" t="n">
        <f aca="false">ROUNDUP(SUM(AF3122,X3122,Z3122,AB3122,AH3122)/360,0)</f>
        <v>67</v>
      </c>
      <c r="AK3122" s="1" t="n">
        <f aca="false">ROUNDUP(SUM(AI3122,AG3122,AA3122,Y3122,AE3122)/360*1.1,0)</f>
        <v>14</v>
      </c>
      <c r="AL3122" s="1" t="n">
        <v>31</v>
      </c>
      <c r="AM3122" s="1" t="n">
        <v>2</v>
      </c>
    </row>
    <row r="3123" customFormat="false" ht="15" hidden="false" customHeight="false" outlineLevel="0" collapsed="false">
      <c r="A3123" s="1" t="n">
        <v>431760</v>
      </c>
      <c r="B3123" s="1" t="str">
        <f aca="false">VLOOKUP(A3123,Municipios!$A$2:$B$5571,2,0)</f>
        <v>Santo Antônio da Patrulha</v>
      </c>
      <c r="C3123" s="1" t="n">
        <v>17</v>
      </c>
      <c r="D3123" s="1" t="n">
        <v>25</v>
      </c>
      <c r="E3123" s="1" t="n">
        <v>3</v>
      </c>
      <c r="F3123" s="1" t="n">
        <v>11</v>
      </c>
      <c r="G3123" s="1" t="n">
        <v>4</v>
      </c>
      <c r="H3123" s="1" t="n">
        <f aca="false">SUM(C3123:G3123)</f>
        <v>60</v>
      </c>
      <c r="I3123" s="1" t="n">
        <v>0</v>
      </c>
      <c r="J3123" s="1" t="n">
        <v>1656</v>
      </c>
      <c r="K3123" s="1" t="n">
        <v>0</v>
      </c>
      <c r="L3123" s="1" t="n">
        <v>0</v>
      </c>
      <c r="M3123" s="1" t="n">
        <v>0</v>
      </c>
      <c r="N3123" s="1" t="n">
        <v>371</v>
      </c>
      <c r="O3123" s="1" t="n">
        <v>0</v>
      </c>
      <c r="P3123" s="1" t="n">
        <v>0</v>
      </c>
      <c r="Q3123" s="1" t="n">
        <v>0</v>
      </c>
      <c r="R3123" s="1" t="n">
        <v>0</v>
      </c>
      <c r="S3123" s="1" t="n">
        <v>0</v>
      </c>
      <c r="T3123" s="1" t="n">
        <v>0</v>
      </c>
      <c r="U3123" s="1" t="n">
        <v>0</v>
      </c>
      <c r="V3123" s="1" t="n">
        <f aca="false">ROUNDUP(SUM(J3123,R3123,L3123,N3123,T3123)/360,0)</f>
        <v>6</v>
      </c>
      <c r="W3123" s="1" t="n">
        <f aca="false">ROUNDUP(SUM(U3123,S3123,M3123,K3123,Q3123)/360*1.1,0)</f>
        <v>0</v>
      </c>
      <c r="X3123" s="1" t="n">
        <v>5589</v>
      </c>
      <c r="Y3123" s="1" t="n">
        <v>0</v>
      </c>
      <c r="Z3123" s="1" t="n">
        <v>0</v>
      </c>
      <c r="AA3123" s="1" t="n">
        <v>0</v>
      </c>
      <c r="AB3123" s="1" t="n">
        <v>199</v>
      </c>
      <c r="AC3123" s="1" t="n">
        <v>0</v>
      </c>
      <c r="AD3123" s="1" t="n">
        <v>0</v>
      </c>
      <c r="AE3123" s="1" t="n">
        <v>0</v>
      </c>
      <c r="AF3123" s="1" t="n">
        <v>98</v>
      </c>
      <c r="AG3123" s="1" t="n">
        <v>0</v>
      </c>
      <c r="AH3123" s="1" t="n">
        <v>3201</v>
      </c>
      <c r="AI3123" s="1" t="n">
        <v>0</v>
      </c>
      <c r="AJ3123" s="1" t="n">
        <f aca="false">ROUNDUP(SUM(AF3123,X3123,Z3123,AB3123,AH3123)/360,0)</f>
        <v>26</v>
      </c>
      <c r="AK3123" s="1" t="n">
        <f aca="false">ROUNDUP(SUM(AI3123,AG3123,AA3123,Y3123,AE3123)/360*1.1,0)</f>
        <v>0</v>
      </c>
      <c r="AL3123" s="1" t="n">
        <v>4</v>
      </c>
      <c r="AM3123" s="1" t="n">
        <v>1</v>
      </c>
    </row>
    <row r="3124" customFormat="false" ht="15" hidden="false" customHeight="false" outlineLevel="0" collapsed="false">
      <c r="A3124" s="1" t="n">
        <v>431780</v>
      </c>
      <c r="B3124" s="1" t="str">
        <f aca="false">VLOOKUP(A3124,Municipios!$A$2:$B$5571,2,0)</f>
        <v>Santo Augusto</v>
      </c>
      <c r="C3124" s="1" t="n">
        <v>16</v>
      </c>
      <c r="D3124" s="1" t="n">
        <v>27</v>
      </c>
      <c r="E3124" s="1" t="n">
        <v>8</v>
      </c>
      <c r="F3124" s="1" t="n">
        <v>2</v>
      </c>
      <c r="G3124" s="1" t="n">
        <v>10</v>
      </c>
      <c r="H3124" s="1" t="n">
        <f aca="false">SUM(C3124:G3124)</f>
        <v>63</v>
      </c>
      <c r="I3124" s="1" t="n">
        <v>0</v>
      </c>
      <c r="J3124" s="1" t="n">
        <v>980</v>
      </c>
      <c r="K3124" s="1" t="n">
        <v>0</v>
      </c>
      <c r="L3124" s="1" t="n">
        <v>0</v>
      </c>
      <c r="M3124" s="1" t="n">
        <v>0</v>
      </c>
      <c r="N3124" s="1" t="n">
        <v>383</v>
      </c>
      <c r="O3124" s="1" t="n">
        <v>0</v>
      </c>
      <c r="P3124" s="1" t="n">
        <v>0</v>
      </c>
      <c r="Q3124" s="1" t="n">
        <v>0</v>
      </c>
      <c r="R3124" s="1" t="n">
        <v>19</v>
      </c>
      <c r="S3124" s="1" t="n">
        <v>0</v>
      </c>
      <c r="T3124" s="1" t="n">
        <v>0</v>
      </c>
      <c r="U3124" s="1" t="n">
        <v>0</v>
      </c>
      <c r="V3124" s="1" t="n">
        <f aca="false">ROUNDUP(SUM(J3124,R3124,L3124,N3124,T3124)/360,0)</f>
        <v>4</v>
      </c>
      <c r="W3124" s="1" t="n">
        <f aca="false">ROUNDUP(SUM(U3124,S3124,M3124,K3124,Q3124)/360*1.1,0)</f>
        <v>0</v>
      </c>
      <c r="X3124" s="1" t="n">
        <v>4783</v>
      </c>
      <c r="Y3124" s="1" t="n">
        <v>0</v>
      </c>
      <c r="Z3124" s="1" t="n">
        <v>824</v>
      </c>
      <c r="AA3124" s="1" t="n">
        <v>0</v>
      </c>
      <c r="AB3124" s="1" t="n">
        <v>459</v>
      </c>
      <c r="AC3124" s="1" t="n">
        <v>0</v>
      </c>
      <c r="AD3124" s="1" t="n">
        <v>0</v>
      </c>
      <c r="AE3124" s="1" t="n">
        <v>0</v>
      </c>
      <c r="AF3124" s="1" t="n">
        <v>1579</v>
      </c>
      <c r="AG3124" s="1" t="n">
        <v>0</v>
      </c>
      <c r="AH3124" s="1" t="n">
        <v>2751</v>
      </c>
      <c r="AI3124" s="1" t="n">
        <v>0</v>
      </c>
      <c r="AJ3124" s="1" t="n">
        <f aca="false">ROUNDUP(SUM(AF3124,X3124,Z3124,AB3124,AH3124)/360,0)</f>
        <v>29</v>
      </c>
      <c r="AK3124" s="1" t="n">
        <f aca="false">ROUNDUP(SUM(AI3124,AG3124,AA3124,Y3124,AE3124)/360*1.1,0)</f>
        <v>0</v>
      </c>
      <c r="AL3124" s="1" t="n">
        <v>4</v>
      </c>
      <c r="AM3124" s="1" t="n">
        <v>0</v>
      </c>
    </row>
    <row r="3125" customFormat="false" ht="15" hidden="false" customHeight="false" outlineLevel="0" collapsed="false">
      <c r="A3125" s="1" t="n">
        <v>431790</v>
      </c>
      <c r="B3125" s="1" t="str">
        <f aca="false">VLOOKUP(A3125,Municipios!$A$2:$B$5571,2,0)</f>
        <v>Santo Cristo</v>
      </c>
      <c r="C3125" s="1" t="n">
        <v>8</v>
      </c>
      <c r="D3125" s="1" t="n">
        <v>18</v>
      </c>
      <c r="E3125" s="1" t="n">
        <v>5</v>
      </c>
      <c r="F3125" s="1" t="n">
        <v>5</v>
      </c>
      <c r="G3125" s="1" t="n">
        <v>5</v>
      </c>
      <c r="H3125" s="1" t="n">
        <f aca="false">SUM(C3125:G3125)</f>
        <v>41</v>
      </c>
      <c r="I3125" s="1" t="n">
        <v>0</v>
      </c>
      <c r="J3125" s="1" t="n">
        <v>897</v>
      </c>
      <c r="K3125" s="1" t="n">
        <v>0</v>
      </c>
      <c r="L3125" s="1" t="n">
        <v>0</v>
      </c>
      <c r="M3125" s="1" t="n">
        <v>0</v>
      </c>
      <c r="N3125" s="1" t="n">
        <v>269</v>
      </c>
      <c r="O3125" s="1" t="n">
        <v>0</v>
      </c>
      <c r="P3125" s="1" t="n">
        <v>0</v>
      </c>
      <c r="Q3125" s="1" t="n">
        <v>0</v>
      </c>
      <c r="R3125" s="1" t="n">
        <v>0</v>
      </c>
      <c r="S3125" s="1" t="n">
        <v>0</v>
      </c>
      <c r="T3125" s="1" t="n">
        <v>0</v>
      </c>
      <c r="U3125" s="1" t="n">
        <v>0</v>
      </c>
      <c r="V3125" s="1" t="n">
        <f aca="false">ROUNDUP(SUM(J3125,R3125,L3125,N3125,T3125)/360,0)</f>
        <v>4</v>
      </c>
      <c r="W3125" s="1" t="n">
        <f aca="false">ROUNDUP(SUM(U3125,S3125,M3125,K3125,Q3125)/360*1.1,0)</f>
        <v>0</v>
      </c>
      <c r="X3125" s="1" t="n">
        <v>2068</v>
      </c>
      <c r="Y3125" s="1" t="n">
        <v>0</v>
      </c>
      <c r="Z3125" s="1" t="n">
        <v>266</v>
      </c>
      <c r="AA3125" s="1" t="n">
        <v>0</v>
      </c>
      <c r="AB3125" s="1" t="n">
        <v>163</v>
      </c>
      <c r="AC3125" s="1" t="n">
        <v>0</v>
      </c>
      <c r="AD3125" s="1" t="n">
        <v>0</v>
      </c>
      <c r="AE3125" s="1" t="n">
        <v>0</v>
      </c>
      <c r="AF3125" s="1" t="n">
        <v>394</v>
      </c>
      <c r="AG3125" s="1" t="n">
        <v>0</v>
      </c>
      <c r="AH3125" s="1" t="n">
        <v>56</v>
      </c>
      <c r="AI3125" s="1" t="n">
        <v>0</v>
      </c>
      <c r="AJ3125" s="1" t="n">
        <f aca="false">ROUNDUP(SUM(AF3125,X3125,Z3125,AB3125,AH3125)/360,0)</f>
        <v>9</v>
      </c>
      <c r="AK3125" s="1" t="n">
        <f aca="false">ROUNDUP(SUM(AI3125,AG3125,AA3125,Y3125,AE3125)/360*1.1,0)</f>
        <v>0</v>
      </c>
      <c r="AL3125" s="1" t="n">
        <v>4</v>
      </c>
      <c r="AM3125" s="1" t="n">
        <v>0</v>
      </c>
    </row>
    <row r="3126" customFormat="false" ht="15" hidden="false" customHeight="false" outlineLevel="0" collapsed="false">
      <c r="A3126" s="1" t="n">
        <v>431800</v>
      </c>
      <c r="B3126" s="1" t="str">
        <f aca="false">VLOOKUP(A3126,Municipios!$A$2:$B$5571,2,0)</f>
        <v>São Borja</v>
      </c>
      <c r="C3126" s="1" t="n">
        <v>19</v>
      </c>
      <c r="D3126" s="1" t="n">
        <v>40</v>
      </c>
      <c r="E3126" s="1" t="n">
        <v>6</v>
      </c>
      <c r="F3126" s="1" t="n">
        <v>33</v>
      </c>
      <c r="G3126" s="1" t="n">
        <v>7</v>
      </c>
      <c r="H3126" s="1" t="n">
        <f aca="false">SUM(C3126:G3126)</f>
        <v>105</v>
      </c>
      <c r="I3126" s="1" t="n">
        <v>7</v>
      </c>
      <c r="J3126" s="1" t="n">
        <v>1107</v>
      </c>
      <c r="K3126" s="1" t="n">
        <v>0</v>
      </c>
      <c r="L3126" s="1" t="n">
        <v>0</v>
      </c>
      <c r="M3126" s="1" t="n">
        <v>0</v>
      </c>
      <c r="N3126" s="1" t="n">
        <v>556</v>
      </c>
      <c r="O3126" s="1" t="n">
        <v>0</v>
      </c>
      <c r="P3126" s="1" t="n">
        <v>162</v>
      </c>
      <c r="Q3126" s="1" t="n">
        <v>297</v>
      </c>
      <c r="R3126" s="1" t="n">
        <v>12</v>
      </c>
      <c r="S3126" s="1" t="n">
        <v>0</v>
      </c>
      <c r="T3126" s="1" t="n">
        <v>0</v>
      </c>
      <c r="U3126" s="1" t="n">
        <v>0</v>
      </c>
      <c r="V3126" s="1" t="n">
        <f aca="false">ROUNDUP(SUM(J3126,R3126,L3126,N3126,T3126)/360,0)</f>
        <v>5</v>
      </c>
      <c r="W3126" s="1" t="n">
        <f aca="false">ROUNDUP(SUM(U3126,S3126,M3126,K3126,Q3126)/360*1.1,0)</f>
        <v>1</v>
      </c>
      <c r="X3126" s="1" t="n">
        <v>7027</v>
      </c>
      <c r="Y3126" s="1" t="n">
        <v>0</v>
      </c>
      <c r="Z3126" s="1" t="n">
        <v>847</v>
      </c>
      <c r="AA3126" s="1" t="n">
        <v>0</v>
      </c>
      <c r="AB3126" s="1" t="n">
        <v>1006</v>
      </c>
      <c r="AC3126" s="1" t="n">
        <v>0</v>
      </c>
      <c r="AD3126" s="1" t="n">
        <v>1264</v>
      </c>
      <c r="AE3126" s="1" t="n">
        <v>1867</v>
      </c>
      <c r="AF3126" s="1" t="n">
        <v>3205</v>
      </c>
      <c r="AG3126" s="1" t="n">
        <v>0</v>
      </c>
      <c r="AH3126" s="1" t="n">
        <v>7389</v>
      </c>
      <c r="AI3126" s="1" t="n">
        <v>0</v>
      </c>
      <c r="AJ3126" s="1" t="n">
        <f aca="false">ROUNDUP(SUM(AF3126,X3126,Z3126,AB3126,AH3126)/360,0)</f>
        <v>55</v>
      </c>
      <c r="AK3126" s="1" t="n">
        <f aca="false">ROUNDUP(SUM(AI3126,AG3126,AA3126,Y3126,AE3126)/360*1.1,0)</f>
        <v>6</v>
      </c>
      <c r="AL3126" s="1" t="n">
        <v>13</v>
      </c>
      <c r="AM3126" s="1" t="n">
        <v>1</v>
      </c>
    </row>
    <row r="3127" customFormat="false" ht="15" hidden="false" customHeight="false" outlineLevel="0" collapsed="false">
      <c r="A3127" s="1" t="n">
        <v>431810</v>
      </c>
      <c r="B3127" s="1" t="str">
        <f aca="false">VLOOKUP(A3127,Municipios!$A$2:$B$5571,2,0)</f>
        <v>São Francisco de Assis</v>
      </c>
      <c r="C3127" s="1" t="n">
        <v>8</v>
      </c>
      <c r="D3127" s="1" t="n">
        <v>31</v>
      </c>
      <c r="E3127" s="1" t="n">
        <v>3</v>
      </c>
      <c r="F3127" s="1" t="n">
        <v>0</v>
      </c>
      <c r="G3127" s="1" t="n">
        <v>3</v>
      </c>
      <c r="H3127" s="1" t="n">
        <f aca="false">SUM(C3127:G3127)</f>
        <v>45</v>
      </c>
      <c r="I3127" s="1" t="n">
        <v>0</v>
      </c>
      <c r="J3127" s="1" t="n">
        <v>768</v>
      </c>
      <c r="K3127" s="1" t="n">
        <v>0</v>
      </c>
      <c r="L3127" s="1" t="n">
        <v>0</v>
      </c>
      <c r="M3127" s="1" t="n">
        <v>0</v>
      </c>
      <c r="N3127" s="1" t="n">
        <v>41</v>
      </c>
      <c r="O3127" s="1" t="n">
        <v>0</v>
      </c>
      <c r="P3127" s="1" t="n">
        <v>0</v>
      </c>
      <c r="Q3127" s="1" t="n">
        <v>0</v>
      </c>
      <c r="R3127" s="1" t="n">
        <v>0</v>
      </c>
      <c r="S3127" s="1" t="n">
        <v>0</v>
      </c>
      <c r="T3127" s="1" t="n">
        <v>0</v>
      </c>
      <c r="U3127" s="1" t="n">
        <v>0</v>
      </c>
      <c r="V3127" s="1" t="n">
        <f aca="false">ROUNDUP(SUM(J3127,R3127,L3127,N3127,T3127)/360,0)</f>
        <v>3</v>
      </c>
      <c r="W3127" s="1" t="n">
        <f aca="false">ROUNDUP(SUM(U3127,S3127,M3127,K3127,Q3127)/360*1.1,0)</f>
        <v>0</v>
      </c>
      <c r="X3127" s="1" t="n">
        <v>5241</v>
      </c>
      <c r="Y3127" s="1" t="n">
        <v>0</v>
      </c>
      <c r="Z3127" s="1" t="n">
        <v>11</v>
      </c>
      <c r="AA3127" s="1" t="n">
        <v>0</v>
      </c>
      <c r="AB3127" s="1" t="n">
        <v>47</v>
      </c>
      <c r="AC3127" s="1" t="n">
        <v>0</v>
      </c>
      <c r="AD3127" s="1" t="n">
        <v>0</v>
      </c>
      <c r="AE3127" s="1" t="n">
        <v>0</v>
      </c>
      <c r="AF3127" s="1" t="n">
        <v>129</v>
      </c>
      <c r="AG3127" s="1" t="n">
        <v>0</v>
      </c>
      <c r="AH3127" s="1" t="n">
        <v>1113</v>
      </c>
      <c r="AI3127" s="1" t="n">
        <v>0</v>
      </c>
      <c r="AJ3127" s="1" t="n">
        <f aca="false">ROUNDUP(SUM(AF3127,X3127,Z3127,AB3127,AH3127)/360,0)</f>
        <v>19</v>
      </c>
      <c r="AK3127" s="1" t="n">
        <f aca="false">ROUNDUP(SUM(AI3127,AG3127,AA3127,Y3127,AE3127)/360*1.1,0)</f>
        <v>0</v>
      </c>
      <c r="AL3127" s="1" t="n">
        <v>1</v>
      </c>
      <c r="AM3127" s="1" t="n">
        <v>0</v>
      </c>
    </row>
    <row r="3128" customFormat="false" ht="15" hidden="false" customHeight="false" outlineLevel="0" collapsed="false">
      <c r="A3128" s="1" t="n">
        <v>431820</v>
      </c>
      <c r="B3128" s="1" t="str">
        <f aca="false">VLOOKUP(A3128,Municipios!$A$2:$B$5571,2,0)</f>
        <v>São Francisco de Paula</v>
      </c>
      <c r="C3128" s="1" t="n">
        <v>1</v>
      </c>
      <c r="D3128" s="1" t="n">
        <v>34</v>
      </c>
      <c r="E3128" s="1" t="n">
        <v>2</v>
      </c>
      <c r="F3128" s="1" t="n">
        <v>13</v>
      </c>
      <c r="G3128" s="1" t="n">
        <v>6</v>
      </c>
      <c r="H3128" s="1" t="n">
        <f aca="false">SUM(C3128:G3128)</f>
        <v>56</v>
      </c>
      <c r="I3128" s="1" t="n">
        <v>0</v>
      </c>
      <c r="J3128" s="1" t="n">
        <v>1027</v>
      </c>
      <c r="K3128" s="1" t="n">
        <v>0</v>
      </c>
      <c r="L3128" s="1" t="n">
        <v>0</v>
      </c>
      <c r="M3128" s="1" t="n">
        <v>0</v>
      </c>
      <c r="N3128" s="1" t="n">
        <v>32</v>
      </c>
      <c r="O3128" s="1" t="n">
        <v>0</v>
      </c>
      <c r="P3128" s="1" t="n">
        <v>0</v>
      </c>
      <c r="Q3128" s="1" t="n">
        <v>0</v>
      </c>
      <c r="R3128" s="1" t="n">
        <v>0</v>
      </c>
      <c r="S3128" s="1" t="n">
        <v>0</v>
      </c>
      <c r="T3128" s="1" t="n">
        <v>0</v>
      </c>
      <c r="U3128" s="1" t="n">
        <v>0</v>
      </c>
      <c r="V3128" s="1" t="n">
        <f aca="false">ROUNDUP(SUM(J3128,R3128,L3128,N3128,T3128)/360,0)</f>
        <v>3</v>
      </c>
      <c r="W3128" s="1" t="n">
        <f aca="false">ROUNDUP(SUM(U3128,S3128,M3128,K3128,Q3128)/360*1.1,0)</f>
        <v>0</v>
      </c>
      <c r="X3128" s="1" t="n">
        <v>3288</v>
      </c>
      <c r="Y3128" s="1" t="n">
        <v>0</v>
      </c>
      <c r="Z3128" s="1" t="n">
        <v>6</v>
      </c>
      <c r="AA3128" s="1" t="n">
        <v>0</v>
      </c>
      <c r="AB3128" s="1" t="n">
        <v>15</v>
      </c>
      <c r="AC3128" s="1" t="n">
        <v>0</v>
      </c>
      <c r="AD3128" s="1" t="n">
        <v>0</v>
      </c>
      <c r="AE3128" s="1" t="n">
        <v>0</v>
      </c>
      <c r="AF3128" s="1" t="n">
        <v>0</v>
      </c>
      <c r="AG3128" s="1" t="n">
        <v>0</v>
      </c>
      <c r="AH3128" s="1" t="n">
        <v>4333</v>
      </c>
      <c r="AI3128" s="1" t="n">
        <v>0</v>
      </c>
      <c r="AJ3128" s="1" t="n">
        <f aca="false">ROUNDUP(SUM(AF3128,X3128,Z3128,AB3128,AH3128)/360,0)</f>
        <v>22</v>
      </c>
      <c r="AK3128" s="1" t="n">
        <f aca="false">ROUNDUP(SUM(AI3128,AG3128,AA3128,Y3128,AE3128)/360*1.1,0)</f>
        <v>0</v>
      </c>
      <c r="AL3128" s="1" t="n">
        <v>1</v>
      </c>
      <c r="AM3128" s="1" t="n">
        <v>0</v>
      </c>
    </row>
    <row r="3129" customFormat="false" ht="15" hidden="false" customHeight="false" outlineLevel="0" collapsed="false">
      <c r="A3129" s="1" t="n">
        <v>431830</v>
      </c>
      <c r="B3129" s="1" t="str">
        <f aca="false">VLOOKUP(A3129,Municipios!$A$2:$B$5571,2,0)</f>
        <v>São Gabriel</v>
      </c>
      <c r="C3129" s="1" t="n">
        <v>22</v>
      </c>
      <c r="D3129" s="1" t="n">
        <v>80</v>
      </c>
      <c r="E3129" s="1" t="n">
        <v>15</v>
      </c>
      <c r="F3129" s="1" t="n">
        <v>17</v>
      </c>
      <c r="G3129" s="1" t="n">
        <v>21</v>
      </c>
      <c r="H3129" s="1" t="n">
        <f aca="false">SUM(C3129:G3129)</f>
        <v>155</v>
      </c>
      <c r="I3129" s="1" t="n">
        <v>9</v>
      </c>
      <c r="J3129" s="1" t="n">
        <v>3099</v>
      </c>
      <c r="K3129" s="1" t="n">
        <v>0</v>
      </c>
      <c r="L3129" s="1" t="n">
        <v>0</v>
      </c>
      <c r="M3129" s="1" t="n">
        <v>0</v>
      </c>
      <c r="N3129" s="1" t="n">
        <v>795</v>
      </c>
      <c r="O3129" s="1" t="n">
        <v>0</v>
      </c>
      <c r="P3129" s="1" t="n">
        <v>380</v>
      </c>
      <c r="Q3129" s="1" t="n">
        <v>480</v>
      </c>
      <c r="R3129" s="1" t="n">
        <v>0</v>
      </c>
      <c r="S3129" s="1" t="n">
        <v>0</v>
      </c>
      <c r="T3129" s="1" t="n">
        <v>0</v>
      </c>
      <c r="U3129" s="1" t="n">
        <v>0</v>
      </c>
      <c r="V3129" s="1" t="n">
        <f aca="false">ROUNDUP(SUM(J3129,R3129,L3129,N3129,T3129)/360,0)</f>
        <v>11</v>
      </c>
      <c r="W3129" s="1" t="n">
        <f aca="false">ROUNDUP(SUM(U3129,S3129,M3129,K3129,Q3129)/360*1.1,0)</f>
        <v>2</v>
      </c>
      <c r="X3129" s="1" t="n">
        <v>13743</v>
      </c>
      <c r="Y3129" s="1" t="n">
        <v>0</v>
      </c>
      <c r="Z3129" s="1" t="n">
        <v>915</v>
      </c>
      <c r="AA3129" s="1" t="n">
        <v>0</v>
      </c>
      <c r="AB3129" s="1" t="n">
        <v>1202</v>
      </c>
      <c r="AC3129" s="1" t="n">
        <v>0</v>
      </c>
      <c r="AD3129" s="1" t="n">
        <v>2037</v>
      </c>
      <c r="AE3129" s="1" t="n">
        <v>2548</v>
      </c>
      <c r="AF3129" s="1" t="n">
        <v>6000</v>
      </c>
      <c r="AG3129" s="1" t="n">
        <v>0</v>
      </c>
      <c r="AH3129" s="1" t="n">
        <v>5142</v>
      </c>
      <c r="AI3129" s="1" t="n">
        <v>0</v>
      </c>
      <c r="AJ3129" s="1" t="n">
        <f aca="false">ROUNDUP(SUM(AF3129,X3129,Z3129,AB3129,AH3129)/360,0)</f>
        <v>76</v>
      </c>
      <c r="AK3129" s="1" t="n">
        <f aca="false">ROUNDUP(SUM(AI3129,AG3129,AA3129,Y3129,AE3129)/360*1.1,0)</f>
        <v>8</v>
      </c>
      <c r="AL3129" s="1" t="n">
        <v>7</v>
      </c>
      <c r="AM3129" s="1" t="n">
        <v>1</v>
      </c>
    </row>
    <row r="3130" customFormat="false" ht="15" hidden="false" customHeight="false" outlineLevel="0" collapsed="false">
      <c r="A3130" s="1" t="n">
        <v>431840</v>
      </c>
      <c r="B3130" s="1" t="str">
        <f aca="false">VLOOKUP(A3130,Municipios!$A$2:$B$5571,2,0)</f>
        <v>São Jerônimo</v>
      </c>
      <c r="C3130" s="1" t="n">
        <v>17</v>
      </c>
      <c r="D3130" s="1" t="n">
        <v>40</v>
      </c>
      <c r="E3130" s="1" t="n">
        <v>11</v>
      </c>
      <c r="F3130" s="1" t="n">
        <v>2</v>
      </c>
      <c r="G3130" s="1" t="n">
        <v>8</v>
      </c>
      <c r="H3130" s="1" t="n">
        <f aca="false">SUM(C3130:G3130)</f>
        <v>78</v>
      </c>
      <c r="I3130" s="1" t="n">
        <v>0</v>
      </c>
      <c r="J3130" s="1" t="n">
        <v>2139</v>
      </c>
      <c r="K3130" s="1" t="n">
        <v>0</v>
      </c>
      <c r="L3130" s="1" t="n">
        <v>0</v>
      </c>
      <c r="M3130" s="1" t="n">
        <v>0</v>
      </c>
      <c r="N3130" s="1" t="n">
        <v>335</v>
      </c>
      <c r="O3130" s="1" t="n">
        <v>0</v>
      </c>
      <c r="P3130" s="1" t="n">
        <v>0</v>
      </c>
      <c r="Q3130" s="1" t="n">
        <v>0</v>
      </c>
      <c r="R3130" s="1" t="n">
        <v>0</v>
      </c>
      <c r="S3130" s="1" t="n">
        <v>0</v>
      </c>
      <c r="T3130" s="1" t="n">
        <v>0</v>
      </c>
      <c r="U3130" s="1" t="n">
        <v>0</v>
      </c>
      <c r="V3130" s="1" t="n">
        <f aca="false">ROUNDUP(SUM(J3130,R3130,L3130,N3130,T3130)/360,0)</f>
        <v>7</v>
      </c>
      <c r="W3130" s="1" t="n">
        <f aca="false">ROUNDUP(SUM(U3130,S3130,M3130,K3130,Q3130)/360*1.1,0)</f>
        <v>0</v>
      </c>
      <c r="X3130" s="1" t="n">
        <v>14140</v>
      </c>
      <c r="Y3130" s="1" t="n">
        <v>0</v>
      </c>
      <c r="Z3130" s="1" t="n">
        <v>2220</v>
      </c>
      <c r="AA3130" s="1" t="n">
        <v>0</v>
      </c>
      <c r="AB3130" s="1" t="n">
        <v>465</v>
      </c>
      <c r="AC3130" s="1" t="n">
        <v>0</v>
      </c>
      <c r="AD3130" s="1" t="n">
        <v>0</v>
      </c>
      <c r="AE3130" s="1" t="n">
        <v>0</v>
      </c>
      <c r="AF3130" s="1" t="n">
        <v>2837</v>
      </c>
      <c r="AG3130" s="1" t="n">
        <v>0</v>
      </c>
      <c r="AH3130" s="1" t="n">
        <v>0</v>
      </c>
      <c r="AI3130" s="1" t="n">
        <v>0</v>
      </c>
      <c r="AJ3130" s="1" t="n">
        <f aca="false">ROUNDUP(SUM(AF3130,X3130,Z3130,AB3130,AH3130)/360,0)</f>
        <v>55</v>
      </c>
      <c r="AK3130" s="1" t="n">
        <f aca="false">ROUNDUP(SUM(AI3130,AG3130,AA3130,Y3130,AE3130)/360*1.1,0)</f>
        <v>0</v>
      </c>
      <c r="AL3130" s="1" t="n">
        <v>5</v>
      </c>
      <c r="AM3130" s="1" t="n">
        <v>1</v>
      </c>
    </row>
    <row r="3131" customFormat="false" ht="15" hidden="false" customHeight="false" outlineLevel="0" collapsed="false">
      <c r="A3131" s="1" t="n">
        <v>431843</v>
      </c>
      <c r="B3131" s="1" t="str">
        <f aca="false">VLOOKUP(A3131,Municipios!$A$2:$B$5571,2,0)</f>
        <v>São João do Polêsine</v>
      </c>
      <c r="C3131" s="1" t="n">
        <v>0</v>
      </c>
      <c r="D3131" s="1" t="n">
        <v>40</v>
      </c>
      <c r="E3131" s="1" t="n">
        <v>1</v>
      </c>
      <c r="F3131" s="1" t="n">
        <v>2</v>
      </c>
      <c r="G3131" s="1" t="n">
        <v>2</v>
      </c>
      <c r="H3131" s="1" t="n">
        <f aca="false">SUM(C3131:G3131)</f>
        <v>45</v>
      </c>
      <c r="I3131" s="1" t="n">
        <v>0</v>
      </c>
      <c r="J3131" s="1" t="n">
        <v>168</v>
      </c>
      <c r="K3131" s="1" t="n">
        <v>0</v>
      </c>
      <c r="L3131" s="1" t="n">
        <v>0</v>
      </c>
      <c r="M3131" s="1" t="n">
        <v>0</v>
      </c>
      <c r="N3131" s="1" t="n">
        <v>0</v>
      </c>
      <c r="O3131" s="1" t="n">
        <v>0</v>
      </c>
      <c r="P3131" s="1" t="n">
        <v>0</v>
      </c>
      <c r="Q3131" s="1" t="n">
        <v>0</v>
      </c>
      <c r="R3131" s="1" t="n">
        <v>0</v>
      </c>
      <c r="S3131" s="1" t="n">
        <v>0</v>
      </c>
      <c r="T3131" s="1" t="n">
        <v>0</v>
      </c>
      <c r="U3131" s="1" t="n">
        <v>0</v>
      </c>
      <c r="V3131" s="1" t="n">
        <f aca="false">ROUNDUP(SUM(J3131,R3131,L3131,N3131,T3131)/360,0)</f>
        <v>1</v>
      </c>
      <c r="W3131" s="1" t="n">
        <f aca="false">ROUNDUP(SUM(U3131,S3131,M3131,K3131,Q3131)/360*1.1,0)</f>
        <v>0</v>
      </c>
      <c r="X3131" s="1" t="n">
        <v>395</v>
      </c>
      <c r="Y3131" s="1" t="n">
        <v>0</v>
      </c>
      <c r="Z3131" s="1" t="n">
        <v>0</v>
      </c>
      <c r="AA3131" s="1" t="n">
        <v>0</v>
      </c>
      <c r="AB3131" s="1" t="n">
        <v>0</v>
      </c>
      <c r="AC3131" s="1" t="n">
        <v>0</v>
      </c>
      <c r="AD3131" s="1" t="n">
        <v>0</v>
      </c>
      <c r="AE3131" s="1" t="n">
        <v>0</v>
      </c>
      <c r="AF3131" s="1" t="n">
        <v>0</v>
      </c>
      <c r="AG3131" s="1" t="n">
        <v>0</v>
      </c>
      <c r="AH3131" s="1" t="n">
        <v>0</v>
      </c>
      <c r="AI3131" s="1" t="n">
        <v>0</v>
      </c>
      <c r="AJ3131" s="1" t="n">
        <f aca="false">ROUNDUP(SUM(AF3131,X3131,Z3131,AB3131,AH3131)/360,0)</f>
        <v>2</v>
      </c>
      <c r="AK3131" s="1" t="n">
        <f aca="false">ROUNDUP(SUM(AI3131,AG3131,AA3131,Y3131,AE3131)/360*1.1,0)</f>
        <v>0</v>
      </c>
      <c r="AL3131" s="1" t="n">
        <v>0</v>
      </c>
      <c r="AM3131" s="1" t="n">
        <v>0</v>
      </c>
    </row>
    <row r="3132" customFormat="false" ht="15" hidden="false" customHeight="false" outlineLevel="0" collapsed="false">
      <c r="A3132" s="1" t="n">
        <v>431850</v>
      </c>
      <c r="B3132" s="1" t="str">
        <f aca="false">VLOOKUP(A3132,Municipios!$A$2:$B$5571,2,0)</f>
        <v>São José do Norte</v>
      </c>
      <c r="C3132" s="1" t="n">
        <v>0</v>
      </c>
      <c r="D3132" s="1" t="n">
        <v>39</v>
      </c>
      <c r="E3132" s="1" t="n">
        <v>0</v>
      </c>
      <c r="F3132" s="1" t="n">
        <v>0</v>
      </c>
      <c r="G3132" s="1" t="n">
        <v>6</v>
      </c>
      <c r="H3132" s="1" t="n">
        <f aca="false">SUM(C3132:G3132)</f>
        <v>45</v>
      </c>
      <c r="I3132" s="1" t="n">
        <v>0</v>
      </c>
      <c r="J3132" s="1" t="n">
        <v>809</v>
      </c>
      <c r="K3132" s="1" t="n">
        <v>0</v>
      </c>
      <c r="L3132" s="1" t="n">
        <v>0</v>
      </c>
      <c r="M3132" s="1" t="n">
        <v>0</v>
      </c>
      <c r="N3132" s="1" t="n">
        <v>20</v>
      </c>
      <c r="O3132" s="1" t="n">
        <v>0</v>
      </c>
      <c r="P3132" s="1" t="n">
        <v>0</v>
      </c>
      <c r="Q3132" s="1" t="n">
        <v>0</v>
      </c>
      <c r="R3132" s="1" t="n">
        <v>0</v>
      </c>
      <c r="S3132" s="1" t="n">
        <v>0</v>
      </c>
      <c r="T3132" s="1" t="n">
        <v>0</v>
      </c>
      <c r="U3132" s="1" t="n">
        <v>0</v>
      </c>
      <c r="V3132" s="1" t="n">
        <f aca="false">ROUNDUP(SUM(J3132,R3132,L3132,N3132,T3132)/360,0)</f>
        <v>3</v>
      </c>
      <c r="W3132" s="1" t="n">
        <f aca="false">ROUNDUP(SUM(U3132,S3132,M3132,K3132,Q3132)/360*1.1,0)</f>
        <v>0</v>
      </c>
      <c r="X3132" s="1" t="n">
        <v>3069</v>
      </c>
      <c r="Y3132" s="1" t="n">
        <v>0</v>
      </c>
      <c r="Z3132" s="1" t="n">
        <v>0</v>
      </c>
      <c r="AA3132" s="1" t="n">
        <v>0</v>
      </c>
      <c r="AB3132" s="1" t="n">
        <v>172</v>
      </c>
      <c r="AC3132" s="1" t="n">
        <v>0</v>
      </c>
      <c r="AD3132" s="1" t="n">
        <v>0</v>
      </c>
      <c r="AE3132" s="1" t="n">
        <v>0</v>
      </c>
      <c r="AF3132" s="1" t="n">
        <v>0</v>
      </c>
      <c r="AG3132" s="1" t="n">
        <v>0</v>
      </c>
      <c r="AH3132" s="1" t="n">
        <v>2439</v>
      </c>
      <c r="AI3132" s="1" t="n">
        <v>0</v>
      </c>
      <c r="AJ3132" s="1" t="n">
        <f aca="false">ROUNDUP(SUM(AF3132,X3132,Z3132,AB3132,AH3132)/360,0)</f>
        <v>16</v>
      </c>
      <c r="AK3132" s="1" t="n">
        <f aca="false">ROUNDUP(SUM(AI3132,AG3132,AA3132,Y3132,AE3132)/360*1.1,0)</f>
        <v>0</v>
      </c>
      <c r="AL3132" s="1" t="n">
        <v>4</v>
      </c>
      <c r="AM3132" s="1" t="n">
        <v>0</v>
      </c>
    </row>
    <row r="3133" customFormat="false" ht="15" hidden="false" customHeight="false" outlineLevel="0" collapsed="false">
      <c r="A3133" s="1" t="n">
        <v>431860</v>
      </c>
      <c r="B3133" s="1" t="str">
        <f aca="false">VLOOKUP(A3133,Municipios!$A$2:$B$5571,2,0)</f>
        <v>São José do Ouro</v>
      </c>
      <c r="C3133" s="1" t="n">
        <v>12</v>
      </c>
      <c r="D3133" s="1" t="n">
        <v>19</v>
      </c>
      <c r="E3133" s="1" t="n">
        <v>0</v>
      </c>
      <c r="F3133" s="1" t="n">
        <v>2</v>
      </c>
      <c r="G3133" s="1" t="n">
        <v>7</v>
      </c>
      <c r="H3133" s="1" t="n">
        <f aca="false">SUM(C3133:G3133)</f>
        <v>40</v>
      </c>
      <c r="I3133" s="1" t="n">
        <v>0</v>
      </c>
      <c r="J3133" s="1" t="n">
        <v>799</v>
      </c>
      <c r="K3133" s="1" t="n">
        <v>0</v>
      </c>
      <c r="L3133" s="1" t="n">
        <v>0</v>
      </c>
      <c r="M3133" s="1" t="n">
        <v>0</v>
      </c>
      <c r="N3133" s="1" t="n">
        <v>69</v>
      </c>
      <c r="O3133" s="1" t="n">
        <v>0</v>
      </c>
      <c r="P3133" s="1" t="n">
        <v>0</v>
      </c>
      <c r="Q3133" s="1" t="n">
        <v>0</v>
      </c>
      <c r="R3133" s="1" t="n">
        <v>0</v>
      </c>
      <c r="S3133" s="1" t="n">
        <v>0</v>
      </c>
      <c r="T3133" s="1" t="n">
        <v>0</v>
      </c>
      <c r="U3133" s="1" t="n">
        <v>0</v>
      </c>
      <c r="V3133" s="1" t="n">
        <f aca="false">ROUNDUP(SUM(J3133,R3133,L3133,N3133,T3133)/360,0)</f>
        <v>3</v>
      </c>
      <c r="W3133" s="1" t="n">
        <f aca="false">ROUNDUP(SUM(U3133,S3133,M3133,K3133,Q3133)/360*1.1,0)</f>
        <v>0</v>
      </c>
      <c r="X3133" s="1" t="n">
        <v>2243</v>
      </c>
      <c r="Y3133" s="1" t="n">
        <v>0</v>
      </c>
      <c r="Z3133" s="1" t="n">
        <v>0</v>
      </c>
      <c r="AA3133" s="1" t="n">
        <v>0</v>
      </c>
      <c r="AB3133" s="1" t="n">
        <v>44</v>
      </c>
      <c r="AC3133" s="1" t="n">
        <v>0</v>
      </c>
      <c r="AD3133" s="1" t="n">
        <v>0</v>
      </c>
      <c r="AE3133" s="1" t="n">
        <v>0</v>
      </c>
      <c r="AF3133" s="1" t="n">
        <v>651</v>
      </c>
      <c r="AG3133" s="1" t="n">
        <v>0</v>
      </c>
      <c r="AH3133" s="1" t="n">
        <v>0</v>
      </c>
      <c r="AI3133" s="1" t="n">
        <v>0</v>
      </c>
      <c r="AJ3133" s="1" t="n">
        <f aca="false">ROUNDUP(SUM(AF3133,X3133,Z3133,AB3133,AH3133)/360,0)</f>
        <v>9</v>
      </c>
      <c r="AK3133" s="1" t="n">
        <f aca="false">ROUNDUP(SUM(AI3133,AG3133,AA3133,Y3133,AE3133)/360*1.1,0)</f>
        <v>0</v>
      </c>
      <c r="AL3133" s="1" t="n">
        <v>2</v>
      </c>
      <c r="AM3133" s="1" t="n">
        <v>0</v>
      </c>
    </row>
    <row r="3134" customFormat="false" ht="15" hidden="false" customHeight="false" outlineLevel="0" collapsed="false">
      <c r="A3134" s="1" t="n">
        <v>431870</v>
      </c>
      <c r="B3134" s="1" t="str">
        <f aca="false">VLOOKUP(A3134,Municipios!$A$2:$B$5571,2,0)</f>
        <v>São Leopoldo</v>
      </c>
      <c r="C3134" s="1" t="n">
        <v>34</v>
      </c>
      <c r="D3134" s="1" t="n">
        <v>92</v>
      </c>
      <c r="E3134" s="1" t="n">
        <v>22</v>
      </c>
      <c r="F3134" s="1" t="n">
        <v>3</v>
      </c>
      <c r="G3134" s="1" t="n">
        <v>26</v>
      </c>
      <c r="H3134" s="1" t="n">
        <f aca="false">SUM(C3134:G3134)</f>
        <v>177</v>
      </c>
      <c r="I3134" s="1" t="n">
        <v>15</v>
      </c>
      <c r="J3134" s="1" t="n">
        <v>1537</v>
      </c>
      <c r="K3134" s="1" t="n">
        <v>0</v>
      </c>
      <c r="L3134" s="1" t="n">
        <v>0</v>
      </c>
      <c r="M3134" s="1" t="n">
        <v>0</v>
      </c>
      <c r="N3134" s="1" t="n">
        <v>2044</v>
      </c>
      <c r="O3134" s="1" t="n">
        <v>0</v>
      </c>
      <c r="P3134" s="1" t="n">
        <v>94</v>
      </c>
      <c r="Q3134" s="1" t="n">
        <v>142</v>
      </c>
      <c r="R3134" s="1" t="n">
        <v>55</v>
      </c>
      <c r="S3134" s="1" t="n">
        <v>0</v>
      </c>
      <c r="T3134" s="1" t="n">
        <v>3439</v>
      </c>
      <c r="U3134" s="1" t="n">
        <v>0</v>
      </c>
      <c r="V3134" s="1" t="n">
        <f aca="false">ROUNDUP(SUM(J3134,R3134,L3134,N3134,T3134)/360,0)</f>
        <v>20</v>
      </c>
      <c r="W3134" s="1" t="n">
        <f aca="false">ROUNDUP(SUM(U3134,S3134,M3134,K3134,Q3134)/360*1.1,0)</f>
        <v>1</v>
      </c>
      <c r="X3134" s="1" t="n">
        <v>12554</v>
      </c>
      <c r="Y3134" s="1" t="n">
        <v>0</v>
      </c>
      <c r="Z3134" s="1" t="n">
        <v>4128</v>
      </c>
      <c r="AA3134" s="1" t="n">
        <v>0</v>
      </c>
      <c r="AB3134" s="1" t="n">
        <v>1706</v>
      </c>
      <c r="AC3134" s="1" t="n">
        <v>0</v>
      </c>
      <c r="AD3134" s="1" t="n">
        <v>1407</v>
      </c>
      <c r="AE3134" s="1" t="n">
        <v>4426</v>
      </c>
      <c r="AF3134" s="1" t="n">
        <v>5875</v>
      </c>
      <c r="AG3134" s="1" t="n">
        <v>0</v>
      </c>
      <c r="AH3134" s="1" t="n">
        <v>9616</v>
      </c>
      <c r="AI3134" s="1" t="n">
        <v>0</v>
      </c>
      <c r="AJ3134" s="1" t="n">
        <f aca="false">ROUNDUP(SUM(AF3134,X3134,Z3134,AB3134,AH3134)/360,0)</f>
        <v>95</v>
      </c>
      <c r="AK3134" s="1" t="n">
        <f aca="false">ROUNDUP(SUM(AI3134,AG3134,AA3134,Y3134,AE3134)/360*1.1,0)</f>
        <v>14</v>
      </c>
      <c r="AL3134" s="1" t="n">
        <v>11</v>
      </c>
      <c r="AM3134" s="1" t="n">
        <v>1</v>
      </c>
    </row>
    <row r="3135" customFormat="false" ht="15" hidden="false" customHeight="false" outlineLevel="0" collapsed="false">
      <c r="A3135" s="1" t="n">
        <v>431880</v>
      </c>
      <c r="B3135" s="1" t="str">
        <f aca="false">VLOOKUP(A3135,Municipios!$A$2:$B$5571,2,0)</f>
        <v>São Lourenço do Sul</v>
      </c>
      <c r="C3135" s="1" t="n">
        <v>9</v>
      </c>
      <c r="D3135" s="1" t="n">
        <v>60</v>
      </c>
      <c r="E3135" s="1" t="n">
        <v>19</v>
      </c>
      <c r="F3135" s="1" t="n">
        <v>20</v>
      </c>
      <c r="G3135" s="1" t="n">
        <v>9</v>
      </c>
      <c r="H3135" s="1" t="n">
        <f aca="false">SUM(C3135:G3135)</f>
        <v>117</v>
      </c>
      <c r="I3135" s="1" t="n">
        <v>0</v>
      </c>
      <c r="J3135" s="1" t="n">
        <v>2998</v>
      </c>
      <c r="K3135" s="1" t="n">
        <v>0</v>
      </c>
      <c r="L3135" s="1" t="n">
        <v>0</v>
      </c>
      <c r="M3135" s="1" t="n">
        <v>0</v>
      </c>
      <c r="N3135" s="1" t="n">
        <v>179</v>
      </c>
      <c r="O3135" s="1" t="n">
        <v>0</v>
      </c>
      <c r="P3135" s="1" t="n">
        <v>0</v>
      </c>
      <c r="Q3135" s="1" t="n">
        <v>0</v>
      </c>
      <c r="R3135" s="1" t="n">
        <v>0</v>
      </c>
      <c r="S3135" s="1" t="n">
        <v>0</v>
      </c>
      <c r="T3135" s="1" t="n">
        <v>0</v>
      </c>
      <c r="U3135" s="1" t="n">
        <v>0</v>
      </c>
      <c r="V3135" s="1" t="n">
        <f aca="false">ROUNDUP(SUM(J3135,R3135,L3135,N3135,T3135)/360,0)</f>
        <v>9</v>
      </c>
      <c r="W3135" s="1" t="n">
        <f aca="false">ROUNDUP(SUM(U3135,S3135,M3135,K3135,Q3135)/360*1.1,0)</f>
        <v>0</v>
      </c>
      <c r="X3135" s="1" t="n">
        <v>8090</v>
      </c>
      <c r="Y3135" s="1" t="n">
        <v>0</v>
      </c>
      <c r="Z3135" s="1" t="n">
        <v>723</v>
      </c>
      <c r="AA3135" s="1" t="n">
        <v>0</v>
      </c>
      <c r="AB3135" s="1" t="n">
        <v>161</v>
      </c>
      <c r="AC3135" s="1" t="n">
        <v>0</v>
      </c>
      <c r="AD3135" s="1" t="n">
        <v>0</v>
      </c>
      <c r="AE3135" s="1" t="n">
        <v>0</v>
      </c>
      <c r="AF3135" s="1" t="n">
        <v>926</v>
      </c>
      <c r="AG3135" s="1" t="n">
        <v>0</v>
      </c>
      <c r="AH3135" s="1" t="n">
        <v>5858</v>
      </c>
      <c r="AI3135" s="1" t="n">
        <v>0</v>
      </c>
      <c r="AJ3135" s="1" t="n">
        <f aca="false">ROUNDUP(SUM(AF3135,X3135,Z3135,AB3135,AH3135)/360,0)</f>
        <v>44</v>
      </c>
      <c r="AK3135" s="1" t="n">
        <f aca="false">ROUNDUP(SUM(AI3135,AG3135,AA3135,Y3135,AE3135)/360*1.1,0)</f>
        <v>0</v>
      </c>
      <c r="AL3135" s="1" t="n">
        <v>4</v>
      </c>
      <c r="AM3135" s="1" t="n">
        <v>1</v>
      </c>
    </row>
    <row r="3136" customFormat="false" ht="15" hidden="false" customHeight="false" outlineLevel="0" collapsed="false">
      <c r="A3136" s="1" t="n">
        <v>431890</v>
      </c>
      <c r="B3136" s="1" t="str">
        <f aca="false">VLOOKUP(A3136,Municipios!$A$2:$B$5571,2,0)</f>
        <v>São Luiz Gonzaga</v>
      </c>
      <c r="C3136" s="1" t="n">
        <v>15</v>
      </c>
      <c r="D3136" s="1" t="n">
        <v>43</v>
      </c>
      <c r="E3136" s="1" t="n">
        <v>9</v>
      </c>
      <c r="F3136" s="1" t="n">
        <v>11</v>
      </c>
      <c r="G3136" s="1" t="n">
        <v>21</v>
      </c>
      <c r="H3136" s="1" t="n">
        <f aca="false">SUM(C3136:G3136)</f>
        <v>99</v>
      </c>
      <c r="I3136" s="1" t="n">
        <v>0</v>
      </c>
      <c r="J3136" s="1" t="n">
        <v>2548</v>
      </c>
      <c r="K3136" s="1" t="n">
        <v>0</v>
      </c>
      <c r="L3136" s="1" t="n">
        <v>0</v>
      </c>
      <c r="M3136" s="1" t="n">
        <v>0</v>
      </c>
      <c r="N3136" s="1" t="n">
        <v>695</v>
      </c>
      <c r="O3136" s="1" t="n">
        <v>0</v>
      </c>
      <c r="P3136" s="1" t="n">
        <v>0</v>
      </c>
      <c r="Q3136" s="1" t="n">
        <v>0</v>
      </c>
      <c r="R3136" s="1" t="n">
        <v>0</v>
      </c>
      <c r="S3136" s="1" t="n">
        <v>0</v>
      </c>
      <c r="T3136" s="1" t="n">
        <v>0</v>
      </c>
      <c r="U3136" s="1" t="n">
        <v>0</v>
      </c>
      <c r="V3136" s="1" t="n">
        <f aca="false">ROUNDUP(SUM(J3136,R3136,L3136,N3136,T3136)/360,0)</f>
        <v>10</v>
      </c>
      <c r="W3136" s="1" t="n">
        <f aca="false">ROUNDUP(SUM(U3136,S3136,M3136,K3136,Q3136)/360*1.1,0)</f>
        <v>0</v>
      </c>
      <c r="X3136" s="1" t="n">
        <v>7086</v>
      </c>
      <c r="Y3136" s="1" t="n">
        <v>0</v>
      </c>
      <c r="Z3136" s="1" t="n">
        <v>624</v>
      </c>
      <c r="AA3136" s="1" t="n">
        <v>0</v>
      </c>
      <c r="AB3136" s="1" t="n">
        <v>633</v>
      </c>
      <c r="AC3136" s="1" t="n">
        <v>0</v>
      </c>
      <c r="AD3136" s="1" t="n">
        <v>0</v>
      </c>
      <c r="AE3136" s="1" t="n">
        <v>0</v>
      </c>
      <c r="AF3136" s="1" t="n">
        <v>3199</v>
      </c>
      <c r="AG3136" s="1" t="n">
        <v>0</v>
      </c>
      <c r="AH3136" s="1" t="n">
        <v>3896</v>
      </c>
      <c r="AI3136" s="1" t="n">
        <v>0</v>
      </c>
      <c r="AJ3136" s="1" t="n">
        <f aca="false">ROUNDUP(SUM(AF3136,X3136,Z3136,AB3136,AH3136)/360,0)</f>
        <v>43</v>
      </c>
      <c r="AK3136" s="1" t="n">
        <f aca="false">ROUNDUP(SUM(AI3136,AG3136,AA3136,Y3136,AE3136)/360*1.1,0)</f>
        <v>0</v>
      </c>
      <c r="AL3136" s="1" t="n">
        <v>2</v>
      </c>
      <c r="AM3136" s="1" t="n">
        <v>1</v>
      </c>
    </row>
    <row r="3137" customFormat="false" ht="15" hidden="false" customHeight="false" outlineLevel="0" collapsed="false">
      <c r="A3137" s="1" t="n">
        <v>431900</v>
      </c>
      <c r="B3137" s="1" t="str">
        <f aca="false">VLOOKUP(A3137,Municipios!$A$2:$B$5571,2,0)</f>
        <v>São Marcos</v>
      </c>
      <c r="C3137" s="1" t="n">
        <v>6</v>
      </c>
      <c r="D3137" s="1" t="n">
        <v>24</v>
      </c>
      <c r="E3137" s="1" t="n">
        <v>7</v>
      </c>
      <c r="F3137" s="1" t="n">
        <v>0</v>
      </c>
      <c r="G3137" s="1" t="n">
        <v>8</v>
      </c>
      <c r="H3137" s="1" t="n">
        <f aca="false">SUM(C3137:G3137)</f>
        <v>45</v>
      </c>
      <c r="I3137" s="1" t="n">
        <v>0</v>
      </c>
      <c r="J3137" s="1" t="n">
        <v>446</v>
      </c>
      <c r="K3137" s="1" t="n">
        <v>0</v>
      </c>
      <c r="L3137" s="1" t="n">
        <v>0</v>
      </c>
      <c r="M3137" s="1" t="n">
        <v>0</v>
      </c>
      <c r="N3137" s="1" t="n">
        <v>178</v>
      </c>
      <c r="O3137" s="1" t="n">
        <v>0</v>
      </c>
      <c r="P3137" s="1" t="n">
        <v>0</v>
      </c>
      <c r="Q3137" s="1" t="n">
        <v>0</v>
      </c>
      <c r="R3137" s="1" t="n">
        <v>6</v>
      </c>
      <c r="S3137" s="1" t="n">
        <v>0</v>
      </c>
      <c r="T3137" s="1" t="n">
        <v>0</v>
      </c>
      <c r="U3137" s="1" t="n">
        <v>0</v>
      </c>
      <c r="V3137" s="1" t="n">
        <f aca="false">ROUNDUP(SUM(J3137,R3137,L3137,N3137,T3137)/360,0)</f>
        <v>2</v>
      </c>
      <c r="W3137" s="1" t="n">
        <f aca="false">ROUNDUP(SUM(U3137,S3137,M3137,K3137,Q3137)/360*1.1,0)</f>
        <v>0</v>
      </c>
      <c r="X3137" s="1" t="n">
        <v>1984</v>
      </c>
      <c r="Y3137" s="1" t="n">
        <v>0</v>
      </c>
      <c r="Z3137" s="1" t="n">
        <v>198</v>
      </c>
      <c r="AA3137" s="1" t="n">
        <v>0</v>
      </c>
      <c r="AB3137" s="1" t="n">
        <v>118</v>
      </c>
      <c r="AC3137" s="1" t="n">
        <v>0</v>
      </c>
      <c r="AD3137" s="1" t="n">
        <v>0</v>
      </c>
      <c r="AE3137" s="1" t="n">
        <v>0</v>
      </c>
      <c r="AF3137" s="1" t="n">
        <v>674</v>
      </c>
      <c r="AG3137" s="1" t="n">
        <v>0</v>
      </c>
      <c r="AH3137" s="1" t="n">
        <v>0</v>
      </c>
      <c r="AI3137" s="1" t="n">
        <v>0</v>
      </c>
      <c r="AJ3137" s="1" t="n">
        <f aca="false">ROUNDUP(SUM(AF3137,X3137,Z3137,AB3137,AH3137)/360,0)</f>
        <v>9</v>
      </c>
      <c r="AK3137" s="1" t="n">
        <f aca="false">ROUNDUP(SUM(AI3137,AG3137,AA3137,Y3137,AE3137)/360*1.1,0)</f>
        <v>0</v>
      </c>
      <c r="AL3137" s="1" t="n">
        <v>5</v>
      </c>
      <c r="AM3137" s="1" t="n">
        <v>1</v>
      </c>
    </row>
    <row r="3138" customFormat="false" ht="15" hidden="false" customHeight="false" outlineLevel="0" collapsed="false">
      <c r="A3138" s="1" t="n">
        <v>431910</v>
      </c>
      <c r="B3138" s="1" t="str">
        <f aca="false">VLOOKUP(A3138,Municipios!$A$2:$B$5571,2,0)</f>
        <v>São Martinho</v>
      </c>
      <c r="C3138" s="1" t="n">
        <v>1</v>
      </c>
      <c r="D3138" s="1" t="n">
        <v>16</v>
      </c>
      <c r="E3138" s="1" t="n">
        <v>1</v>
      </c>
      <c r="F3138" s="1" t="n">
        <v>2</v>
      </c>
      <c r="G3138" s="1" t="n">
        <v>5</v>
      </c>
      <c r="H3138" s="1" t="n">
        <f aca="false">SUM(C3138:G3138)</f>
        <v>25</v>
      </c>
      <c r="I3138" s="1" t="n">
        <v>0</v>
      </c>
      <c r="J3138" s="1" t="n">
        <v>257</v>
      </c>
      <c r="K3138" s="1" t="n">
        <v>0</v>
      </c>
      <c r="L3138" s="1" t="n">
        <v>0</v>
      </c>
      <c r="M3138" s="1" t="n">
        <v>0</v>
      </c>
      <c r="N3138" s="1" t="n">
        <v>16</v>
      </c>
      <c r="O3138" s="1" t="n">
        <v>0</v>
      </c>
      <c r="P3138" s="1" t="n">
        <v>0</v>
      </c>
      <c r="Q3138" s="1" t="n">
        <v>0</v>
      </c>
      <c r="R3138" s="1" t="n">
        <v>0</v>
      </c>
      <c r="S3138" s="1" t="n">
        <v>0</v>
      </c>
      <c r="T3138" s="1" t="n">
        <v>0</v>
      </c>
      <c r="U3138" s="1" t="n">
        <v>0</v>
      </c>
      <c r="V3138" s="1" t="n">
        <f aca="false">ROUNDUP(SUM(J3138,R3138,L3138,N3138,T3138)/360,0)</f>
        <v>1</v>
      </c>
      <c r="W3138" s="1" t="n">
        <f aca="false">ROUNDUP(SUM(U3138,S3138,M3138,K3138,Q3138)/360*1.1,0)</f>
        <v>0</v>
      </c>
      <c r="X3138" s="1" t="n">
        <v>730</v>
      </c>
      <c r="Y3138" s="1" t="n">
        <v>0</v>
      </c>
      <c r="Z3138" s="1" t="n">
        <v>2</v>
      </c>
      <c r="AA3138" s="1" t="n">
        <v>0</v>
      </c>
      <c r="AB3138" s="1" t="n">
        <v>34</v>
      </c>
      <c r="AC3138" s="1" t="n">
        <v>0</v>
      </c>
      <c r="AD3138" s="1" t="n">
        <v>0</v>
      </c>
      <c r="AE3138" s="1" t="n">
        <v>0</v>
      </c>
      <c r="AF3138" s="1" t="n">
        <v>4</v>
      </c>
      <c r="AG3138" s="1" t="n">
        <v>0</v>
      </c>
      <c r="AH3138" s="1" t="n">
        <v>100</v>
      </c>
      <c r="AI3138" s="1" t="n">
        <v>0</v>
      </c>
      <c r="AJ3138" s="1" t="n">
        <f aca="false">ROUNDUP(SUM(AF3138,X3138,Z3138,AB3138,AH3138)/360,0)</f>
        <v>3</v>
      </c>
      <c r="AK3138" s="1" t="n">
        <f aca="false">ROUNDUP(SUM(AI3138,AG3138,AA3138,Y3138,AE3138)/360*1.1,0)</f>
        <v>0</v>
      </c>
      <c r="AL3138" s="1" t="n">
        <v>2</v>
      </c>
      <c r="AM3138" s="1" t="n">
        <v>0</v>
      </c>
    </row>
    <row r="3139" customFormat="false" ht="15" hidden="false" customHeight="false" outlineLevel="0" collapsed="false">
      <c r="A3139" s="1" t="n">
        <v>431915</v>
      </c>
      <c r="B3139" s="1" t="str">
        <f aca="false">VLOOKUP(A3139,Municipios!$A$2:$B$5571,2,0)</f>
        <v>São Miguel das Missões</v>
      </c>
      <c r="C3139" s="1" t="n">
        <v>0</v>
      </c>
      <c r="D3139" s="1" t="n">
        <v>20</v>
      </c>
      <c r="E3139" s="1" t="n">
        <v>2</v>
      </c>
      <c r="F3139" s="1" t="n">
        <v>1</v>
      </c>
      <c r="G3139" s="1" t="n">
        <v>7</v>
      </c>
      <c r="H3139" s="1" t="n">
        <f aca="false">SUM(C3139:G3139)</f>
        <v>30</v>
      </c>
      <c r="I3139" s="1" t="n">
        <v>0</v>
      </c>
      <c r="J3139" s="1" t="n">
        <v>973</v>
      </c>
      <c r="K3139" s="1" t="n">
        <v>0</v>
      </c>
      <c r="L3139" s="1" t="n">
        <v>0</v>
      </c>
      <c r="M3139" s="1" t="n">
        <v>0</v>
      </c>
      <c r="N3139" s="1" t="n">
        <v>166</v>
      </c>
      <c r="O3139" s="1" t="n">
        <v>0</v>
      </c>
      <c r="P3139" s="1" t="n">
        <v>0</v>
      </c>
      <c r="Q3139" s="1" t="n">
        <v>0</v>
      </c>
      <c r="R3139" s="1" t="n">
        <v>0</v>
      </c>
      <c r="S3139" s="1" t="n">
        <v>0</v>
      </c>
      <c r="T3139" s="1" t="n">
        <v>0</v>
      </c>
      <c r="U3139" s="1" t="n">
        <v>0</v>
      </c>
      <c r="V3139" s="1" t="n">
        <f aca="false">ROUNDUP(SUM(J3139,R3139,L3139,N3139,T3139)/360,0)</f>
        <v>4</v>
      </c>
      <c r="W3139" s="1" t="n">
        <f aca="false">ROUNDUP(SUM(U3139,S3139,M3139,K3139,Q3139)/360*1.1,0)</f>
        <v>0</v>
      </c>
      <c r="X3139" s="1" t="n">
        <v>1294</v>
      </c>
      <c r="Y3139" s="1" t="n">
        <v>0</v>
      </c>
      <c r="Z3139" s="1" t="n">
        <v>1</v>
      </c>
      <c r="AA3139" s="1" t="n">
        <v>0</v>
      </c>
      <c r="AB3139" s="1" t="n">
        <v>72</v>
      </c>
      <c r="AC3139" s="1" t="n">
        <v>0</v>
      </c>
      <c r="AD3139" s="1" t="n">
        <v>0</v>
      </c>
      <c r="AE3139" s="1" t="n">
        <v>0</v>
      </c>
      <c r="AF3139" s="1" t="n">
        <v>0</v>
      </c>
      <c r="AG3139" s="1" t="n">
        <v>0</v>
      </c>
      <c r="AH3139" s="1" t="n">
        <v>0</v>
      </c>
      <c r="AI3139" s="1" t="n">
        <v>0</v>
      </c>
      <c r="AJ3139" s="1" t="n">
        <f aca="false">ROUNDUP(SUM(AF3139,X3139,Z3139,AB3139,AH3139)/360,0)</f>
        <v>4</v>
      </c>
      <c r="AK3139" s="1" t="n">
        <f aca="false">ROUNDUP(SUM(AI3139,AG3139,AA3139,Y3139,AE3139)/360*1.1,0)</f>
        <v>0</v>
      </c>
      <c r="AL3139" s="1" t="n">
        <v>2</v>
      </c>
      <c r="AM3139" s="1" t="n">
        <v>0</v>
      </c>
    </row>
    <row r="3140" customFormat="false" ht="15" hidden="false" customHeight="false" outlineLevel="0" collapsed="false">
      <c r="A3140" s="1" t="n">
        <v>431930</v>
      </c>
      <c r="B3140" s="1" t="str">
        <f aca="false">VLOOKUP(A3140,Municipios!$A$2:$B$5571,2,0)</f>
        <v>São Paulo das Missões</v>
      </c>
      <c r="C3140" s="1" t="n">
        <v>5</v>
      </c>
      <c r="D3140" s="1" t="n">
        <v>15</v>
      </c>
      <c r="E3140" s="1" t="n">
        <v>0</v>
      </c>
      <c r="F3140" s="1" t="n">
        <v>1</v>
      </c>
      <c r="G3140" s="1" t="n">
        <v>4</v>
      </c>
      <c r="H3140" s="1" t="n">
        <f aca="false">SUM(C3140:G3140)</f>
        <v>25</v>
      </c>
      <c r="I3140" s="1" t="n">
        <v>0</v>
      </c>
      <c r="J3140" s="1" t="n">
        <v>740</v>
      </c>
      <c r="K3140" s="1" t="n">
        <v>0</v>
      </c>
      <c r="L3140" s="1" t="n">
        <v>0</v>
      </c>
      <c r="M3140" s="1" t="n">
        <v>0</v>
      </c>
      <c r="N3140" s="1" t="n">
        <v>87</v>
      </c>
      <c r="O3140" s="1" t="n">
        <v>0</v>
      </c>
      <c r="P3140" s="1" t="n">
        <v>0</v>
      </c>
      <c r="Q3140" s="1" t="n">
        <v>0</v>
      </c>
      <c r="R3140" s="1" t="n">
        <v>0</v>
      </c>
      <c r="S3140" s="1" t="n">
        <v>0</v>
      </c>
      <c r="T3140" s="1" t="n">
        <v>0</v>
      </c>
      <c r="U3140" s="1" t="n">
        <v>0</v>
      </c>
      <c r="V3140" s="1" t="n">
        <f aca="false">ROUNDUP(SUM(J3140,R3140,L3140,N3140,T3140)/360,0)</f>
        <v>3</v>
      </c>
      <c r="W3140" s="1" t="n">
        <f aca="false">ROUNDUP(SUM(U3140,S3140,M3140,K3140,Q3140)/360*1.1,0)</f>
        <v>0</v>
      </c>
      <c r="X3140" s="1" t="n">
        <v>1471</v>
      </c>
      <c r="Y3140" s="1" t="n">
        <v>0</v>
      </c>
      <c r="Z3140" s="1" t="n">
        <v>0</v>
      </c>
      <c r="AA3140" s="1" t="n">
        <v>0</v>
      </c>
      <c r="AB3140" s="1" t="n">
        <v>31</v>
      </c>
      <c r="AC3140" s="1" t="n">
        <v>0</v>
      </c>
      <c r="AD3140" s="1" t="n">
        <v>0</v>
      </c>
      <c r="AE3140" s="1" t="n">
        <v>0</v>
      </c>
      <c r="AF3140" s="1" t="n">
        <v>90</v>
      </c>
      <c r="AG3140" s="1" t="n">
        <v>0</v>
      </c>
      <c r="AH3140" s="1" t="n">
        <v>0</v>
      </c>
      <c r="AI3140" s="1" t="n">
        <v>0</v>
      </c>
      <c r="AJ3140" s="1" t="n">
        <f aca="false">ROUNDUP(SUM(AF3140,X3140,Z3140,AB3140,AH3140)/360,0)</f>
        <v>5</v>
      </c>
      <c r="AK3140" s="1" t="n">
        <f aca="false">ROUNDUP(SUM(AI3140,AG3140,AA3140,Y3140,AE3140)/360*1.1,0)</f>
        <v>0</v>
      </c>
      <c r="AL3140" s="1" t="n">
        <v>4</v>
      </c>
      <c r="AM3140" s="1" t="n">
        <v>0</v>
      </c>
    </row>
    <row r="3141" customFormat="false" ht="15" hidden="false" customHeight="false" outlineLevel="0" collapsed="false">
      <c r="A3141" s="1" t="n">
        <v>431940</v>
      </c>
      <c r="B3141" s="1" t="str">
        <f aca="false">VLOOKUP(A3141,Municipios!$A$2:$B$5571,2,0)</f>
        <v>São Pedro do Sul</v>
      </c>
      <c r="C3141" s="1" t="n">
        <v>5</v>
      </c>
      <c r="D3141" s="1" t="n">
        <v>20</v>
      </c>
      <c r="E3141" s="1" t="n">
        <v>13</v>
      </c>
      <c r="F3141" s="1" t="n">
        <v>3</v>
      </c>
      <c r="G3141" s="1" t="n">
        <v>4</v>
      </c>
      <c r="H3141" s="1" t="n">
        <f aca="false">SUM(C3141:G3141)</f>
        <v>45</v>
      </c>
      <c r="I3141" s="1" t="n">
        <v>0</v>
      </c>
      <c r="J3141" s="1" t="n">
        <v>805</v>
      </c>
      <c r="K3141" s="1" t="n">
        <v>0</v>
      </c>
      <c r="L3141" s="1" t="n">
        <v>0</v>
      </c>
      <c r="M3141" s="1" t="n">
        <v>0</v>
      </c>
      <c r="N3141" s="1" t="n">
        <v>26</v>
      </c>
      <c r="O3141" s="1" t="n">
        <v>0</v>
      </c>
      <c r="P3141" s="1" t="n">
        <v>0</v>
      </c>
      <c r="Q3141" s="1" t="n">
        <v>0</v>
      </c>
      <c r="R3141" s="1" t="n">
        <v>0</v>
      </c>
      <c r="S3141" s="1" t="n">
        <v>0</v>
      </c>
      <c r="T3141" s="1" t="n">
        <v>0</v>
      </c>
      <c r="U3141" s="1" t="n">
        <v>0</v>
      </c>
      <c r="V3141" s="1" t="n">
        <f aca="false">ROUNDUP(SUM(J3141,R3141,L3141,N3141,T3141)/360,0)</f>
        <v>3</v>
      </c>
      <c r="W3141" s="1" t="n">
        <f aca="false">ROUNDUP(SUM(U3141,S3141,M3141,K3141,Q3141)/360*1.1,0)</f>
        <v>0</v>
      </c>
      <c r="X3141" s="1" t="n">
        <v>1877</v>
      </c>
      <c r="Y3141" s="1" t="n">
        <v>0</v>
      </c>
      <c r="Z3141" s="1" t="n">
        <v>0</v>
      </c>
      <c r="AA3141" s="1" t="n">
        <v>0</v>
      </c>
      <c r="AB3141" s="1" t="n">
        <v>28</v>
      </c>
      <c r="AC3141" s="1" t="n">
        <v>0</v>
      </c>
      <c r="AD3141" s="1" t="n">
        <v>0</v>
      </c>
      <c r="AE3141" s="1" t="n">
        <v>0</v>
      </c>
      <c r="AF3141" s="1" t="n">
        <v>51</v>
      </c>
      <c r="AG3141" s="1" t="n">
        <v>0</v>
      </c>
      <c r="AH3141" s="1" t="n">
        <v>261</v>
      </c>
      <c r="AI3141" s="1" t="n">
        <v>0</v>
      </c>
      <c r="AJ3141" s="1" t="n">
        <f aca="false">ROUNDUP(SUM(AF3141,X3141,Z3141,AB3141,AH3141)/360,0)</f>
        <v>7</v>
      </c>
      <c r="AK3141" s="1" t="n">
        <f aca="false">ROUNDUP(SUM(AI3141,AG3141,AA3141,Y3141,AE3141)/360*1.1,0)</f>
        <v>0</v>
      </c>
      <c r="AL3141" s="1" t="n">
        <v>2</v>
      </c>
      <c r="AM3141" s="1" t="n">
        <v>0</v>
      </c>
    </row>
    <row r="3142" customFormat="false" ht="15" hidden="false" customHeight="false" outlineLevel="0" collapsed="false">
      <c r="A3142" s="1" t="n">
        <v>431950</v>
      </c>
      <c r="B3142" s="1" t="str">
        <f aca="false">VLOOKUP(A3142,Municipios!$A$2:$B$5571,2,0)</f>
        <v>São Sebastião do Caí</v>
      </c>
      <c r="C3142" s="1" t="n">
        <v>7</v>
      </c>
      <c r="D3142" s="1" t="n">
        <v>21</v>
      </c>
      <c r="E3142" s="1" t="n">
        <v>0</v>
      </c>
      <c r="F3142" s="1" t="n">
        <v>28</v>
      </c>
      <c r="G3142" s="1" t="n">
        <v>1</v>
      </c>
      <c r="H3142" s="1" t="n">
        <f aca="false">SUM(C3142:G3142)</f>
        <v>57</v>
      </c>
      <c r="I3142" s="1" t="n">
        <v>0</v>
      </c>
      <c r="J3142" s="1" t="n">
        <v>786</v>
      </c>
      <c r="K3142" s="1" t="n">
        <v>0</v>
      </c>
      <c r="L3142" s="1" t="n">
        <v>0</v>
      </c>
      <c r="M3142" s="1" t="n">
        <v>0</v>
      </c>
      <c r="N3142" s="1" t="n">
        <v>0</v>
      </c>
      <c r="O3142" s="1" t="n">
        <v>0</v>
      </c>
      <c r="P3142" s="1" t="n">
        <v>0</v>
      </c>
      <c r="Q3142" s="1" t="n">
        <v>0</v>
      </c>
      <c r="R3142" s="1" t="n">
        <v>0</v>
      </c>
      <c r="S3142" s="1" t="n">
        <v>0</v>
      </c>
      <c r="T3142" s="1" t="n">
        <v>5</v>
      </c>
      <c r="U3142" s="1" t="n">
        <v>0</v>
      </c>
      <c r="V3142" s="1" t="n">
        <f aca="false">ROUNDUP(SUM(J3142,R3142,L3142,N3142,T3142)/360,0)</f>
        <v>3</v>
      </c>
      <c r="W3142" s="1" t="n">
        <f aca="false">ROUNDUP(SUM(U3142,S3142,M3142,K3142,Q3142)/360*1.1,0)</f>
        <v>0</v>
      </c>
      <c r="X3142" s="1" t="n">
        <v>3305</v>
      </c>
      <c r="Y3142" s="1" t="n">
        <v>0</v>
      </c>
      <c r="Z3142" s="1" t="n">
        <v>0</v>
      </c>
      <c r="AA3142" s="1" t="n">
        <v>0</v>
      </c>
      <c r="AB3142" s="1" t="n">
        <v>0</v>
      </c>
      <c r="AC3142" s="1" t="n">
        <v>0</v>
      </c>
      <c r="AD3142" s="1" t="n">
        <v>0</v>
      </c>
      <c r="AE3142" s="1" t="n">
        <v>0</v>
      </c>
      <c r="AF3142" s="1" t="n">
        <v>428</v>
      </c>
      <c r="AG3142" s="1" t="n">
        <v>0</v>
      </c>
      <c r="AH3142" s="1" t="n">
        <v>10158</v>
      </c>
      <c r="AI3142" s="1" t="n">
        <v>0</v>
      </c>
      <c r="AJ3142" s="1" t="n">
        <f aca="false">ROUNDUP(SUM(AF3142,X3142,Z3142,AB3142,AH3142)/360,0)</f>
        <v>39</v>
      </c>
      <c r="AK3142" s="1" t="n">
        <f aca="false">ROUNDUP(SUM(AI3142,AG3142,AA3142,Y3142,AE3142)/360*1.1,0)</f>
        <v>0</v>
      </c>
      <c r="AL3142" s="1" t="n">
        <v>2</v>
      </c>
      <c r="AM3142" s="1" t="n">
        <v>0</v>
      </c>
    </row>
    <row r="3143" customFormat="false" ht="15" hidden="false" customHeight="false" outlineLevel="0" collapsed="false">
      <c r="A3143" s="1" t="n">
        <v>431960</v>
      </c>
      <c r="B3143" s="1" t="str">
        <f aca="false">VLOOKUP(A3143,Municipios!$A$2:$B$5571,2,0)</f>
        <v>São Sepé</v>
      </c>
      <c r="C3143" s="1" t="n">
        <v>6</v>
      </c>
      <c r="D3143" s="1" t="n">
        <v>31</v>
      </c>
      <c r="E3143" s="1" t="n">
        <v>6</v>
      </c>
      <c r="F3143" s="1" t="n">
        <v>5</v>
      </c>
      <c r="G3143" s="1" t="n">
        <v>6</v>
      </c>
      <c r="H3143" s="1" t="n">
        <f aca="false">SUM(C3143:G3143)</f>
        <v>54</v>
      </c>
      <c r="I3143" s="1" t="n">
        <v>0</v>
      </c>
      <c r="J3143" s="1" t="n">
        <v>2725</v>
      </c>
      <c r="K3143" s="1" t="n">
        <v>0</v>
      </c>
      <c r="L3143" s="1" t="n">
        <v>0</v>
      </c>
      <c r="M3143" s="1" t="n">
        <v>0</v>
      </c>
      <c r="N3143" s="1" t="n">
        <v>81</v>
      </c>
      <c r="O3143" s="1" t="n">
        <v>0</v>
      </c>
      <c r="P3143" s="1" t="n">
        <v>0</v>
      </c>
      <c r="Q3143" s="1" t="n">
        <v>0</v>
      </c>
      <c r="R3143" s="1" t="n">
        <v>0</v>
      </c>
      <c r="S3143" s="1" t="n">
        <v>0</v>
      </c>
      <c r="T3143" s="1" t="n">
        <v>0</v>
      </c>
      <c r="U3143" s="1" t="n">
        <v>0</v>
      </c>
      <c r="V3143" s="1" t="n">
        <f aca="false">ROUNDUP(SUM(J3143,R3143,L3143,N3143,T3143)/360,0)</f>
        <v>8</v>
      </c>
      <c r="W3143" s="1" t="n">
        <f aca="false">ROUNDUP(SUM(U3143,S3143,M3143,K3143,Q3143)/360*1.1,0)</f>
        <v>0</v>
      </c>
      <c r="X3143" s="1" t="n">
        <v>4615</v>
      </c>
      <c r="Y3143" s="1" t="n">
        <v>0</v>
      </c>
      <c r="Z3143" s="1" t="n">
        <v>20</v>
      </c>
      <c r="AA3143" s="1" t="n">
        <v>0</v>
      </c>
      <c r="AB3143" s="1" t="n">
        <v>81</v>
      </c>
      <c r="AC3143" s="1" t="n">
        <v>0</v>
      </c>
      <c r="AD3143" s="1" t="n">
        <v>0</v>
      </c>
      <c r="AE3143" s="1" t="n">
        <v>0</v>
      </c>
      <c r="AF3143" s="1" t="n">
        <v>309</v>
      </c>
      <c r="AG3143" s="1" t="n">
        <v>0</v>
      </c>
      <c r="AH3143" s="1" t="n">
        <v>0</v>
      </c>
      <c r="AI3143" s="1" t="n">
        <v>0</v>
      </c>
      <c r="AJ3143" s="1" t="n">
        <f aca="false">ROUNDUP(SUM(AF3143,X3143,Z3143,AB3143,AH3143)/360,0)</f>
        <v>14</v>
      </c>
      <c r="AK3143" s="1" t="n">
        <f aca="false">ROUNDUP(SUM(AI3143,AG3143,AA3143,Y3143,AE3143)/360*1.1,0)</f>
        <v>0</v>
      </c>
      <c r="AL3143" s="1" t="n">
        <v>2</v>
      </c>
      <c r="AM3143" s="1" t="n">
        <v>0</v>
      </c>
    </row>
    <row r="3144" customFormat="false" ht="15" hidden="false" customHeight="false" outlineLevel="0" collapsed="false">
      <c r="A3144" s="1" t="n">
        <v>431990</v>
      </c>
      <c r="B3144" s="1" t="str">
        <f aca="false">VLOOKUP(A3144,Municipios!$A$2:$B$5571,2,0)</f>
        <v>Sapiranga</v>
      </c>
      <c r="C3144" s="1" t="n">
        <v>20</v>
      </c>
      <c r="D3144" s="1" t="n">
        <v>40</v>
      </c>
      <c r="E3144" s="1" t="n">
        <v>10</v>
      </c>
      <c r="F3144" s="1" t="n">
        <v>7</v>
      </c>
      <c r="G3144" s="1" t="n">
        <v>15</v>
      </c>
      <c r="H3144" s="1" t="n">
        <f aca="false">SUM(C3144:G3144)</f>
        <v>92</v>
      </c>
      <c r="I3144" s="1" t="n">
        <v>13</v>
      </c>
      <c r="J3144" s="1" t="n">
        <v>1748</v>
      </c>
      <c r="K3144" s="1" t="n">
        <v>0</v>
      </c>
      <c r="L3144" s="1" t="n">
        <v>0</v>
      </c>
      <c r="M3144" s="1" t="n">
        <v>0</v>
      </c>
      <c r="N3144" s="1" t="n">
        <v>570</v>
      </c>
      <c r="O3144" s="1" t="n">
        <v>0</v>
      </c>
      <c r="P3144" s="1" t="n">
        <v>258</v>
      </c>
      <c r="Q3144" s="1" t="n">
        <v>341</v>
      </c>
      <c r="R3144" s="1" t="n">
        <v>0</v>
      </c>
      <c r="S3144" s="1" t="n">
        <v>0</v>
      </c>
      <c r="T3144" s="1" t="n">
        <v>0</v>
      </c>
      <c r="U3144" s="1" t="n">
        <v>0</v>
      </c>
      <c r="V3144" s="1" t="n">
        <f aca="false">ROUNDUP(SUM(J3144,R3144,L3144,N3144,T3144)/360,0)</f>
        <v>7</v>
      </c>
      <c r="W3144" s="1" t="n">
        <f aca="false">ROUNDUP(SUM(U3144,S3144,M3144,K3144,Q3144)/360*1.1,0)</f>
        <v>2</v>
      </c>
      <c r="X3144" s="1" t="n">
        <v>8180</v>
      </c>
      <c r="Y3144" s="1" t="n">
        <v>0</v>
      </c>
      <c r="Z3144" s="1" t="n">
        <v>2555</v>
      </c>
      <c r="AA3144" s="1" t="n">
        <v>0</v>
      </c>
      <c r="AB3144" s="1" t="n">
        <v>437</v>
      </c>
      <c r="AC3144" s="1" t="n">
        <v>0</v>
      </c>
      <c r="AD3144" s="1" t="n">
        <v>1441</v>
      </c>
      <c r="AE3144" s="1" t="n">
        <v>3600</v>
      </c>
      <c r="AF3144" s="1" t="n">
        <v>4087</v>
      </c>
      <c r="AG3144" s="1" t="n">
        <v>0</v>
      </c>
      <c r="AH3144" s="1" t="n">
        <v>3267</v>
      </c>
      <c r="AI3144" s="1" t="n">
        <v>0</v>
      </c>
      <c r="AJ3144" s="1" t="n">
        <f aca="false">ROUNDUP(SUM(AF3144,X3144,Z3144,AB3144,AH3144)/360,0)</f>
        <v>52</v>
      </c>
      <c r="AK3144" s="1" t="n">
        <f aca="false">ROUNDUP(SUM(AI3144,AG3144,AA3144,Y3144,AE3144)/360*1.1,0)</f>
        <v>11</v>
      </c>
      <c r="AL3144" s="1" t="n">
        <v>9</v>
      </c>
      <c r="AM3144" s="1" t="n">
        <v>1</v>
      </c>
    </row>
    <row r="3145" customFormat="false" ht="15" hidden="false" customHeight="false" outlineLevel="0" collapsed="false">
      <c r="A3145" s="1" t="n">
        <v>432000</v>
      </c>
      <c r="B3145" s="1" t="str">
        <f aca="false">VLOOKUP(A3145,Municipios!$A$2:$B$5571,2,0)</f>
        <v>Sapucaia do Sul</v>
      </c>
      <c r="C3145" s="1" t="n">
        <v>14</v>
      </c>
      <c r="D3145" s="1" t="n">
        <v>71</v>
      </c>
      <c r="E3145" s="1" t="n">
        <v>20</v>
      </c>
      <c r="F3145" s="1" t="n">
        <v>10</v>
      </c>
      <c r="G3145" s="1" t="n">
        <v>1</v>
      </c>
      <c r="H3145" s="1" t="n">
        <f aca="false">SUM(C3145:G3145)</f>
        <v>116</v>
      </c>
      <c r="I3145" s="1" t="n">
        <v>10</v>
      </c>
      <c r="J3145" s="1" t="n">
        <v>2302</v>
      </c>
      <c r="K3145" s="1" t="n">
        <v>0</v>
      </c>
      <c r="L3145" s="1" t="n">
        <v>0</v>
      </c>
      <c r="M3145" s="1" t="n">
        <v>0</v>
      </c>
      <c r="N3145" s="1" t="n">
        <v>766</v>
      </c>
      <c r="O3145" s="1" t="n">
        <v>0</v>
      </c>
      <c r="P3145" s="1" t="n">
        <v>186</v>
      </c>
      <c r="Q3145" s="1" t="n">
        <v>183</v>
      </c>
      <c r="R3145" s="1" t="n">
        <v>13</v>
      </c>
      <c r="S3145" s="1" t="n">
        <v>0</v>
      </c>
      <c r="T3145" s="1" t="n">
        <v>296</v>
      </c>
      <c r="U3145" s="1" t="n">
        <v>0</v>
      </c>
      <c r="V3145" s="1" t="n">
        <f aca="false">ROUNDUP(SUM(J3145,R3145,L3145,N3145,T3145)/360,0)</f>
        <v>10</v>
      </c>
      <c r="W3145" s="1" t="n">
        <f aca="false">ROUNDUP(SUM(U3145,S3145,M3145,K3145,Q3145)/360*1.1,0)</f>
        <v>1</v>
      </c>
      <c r="X3145" s="1" t="n">
        <v>20485</v>
      </c>
      <c r="Y3145" s="1" t="n">
        <v>0</v>
      </c>
      <c r="Z3145" s="1" t="n">
        <v>3229</v>
      </c>
      <c r="AA3145" s="1" t="n">
        <v>0</v>
      </c>
      <c r="AB3145" s="1" t="n">
        <v>692</v>
      </c>
      <c r="AC3145" s="1" t="n">
        <v>0</v>
      </c>
      <c r="AD3145" s="1" t="n">
        <v>3188</v>
      </c>
      <c r="AE3145" s="1" t="n">
        <v>3470</v>
      </c>
      <c r="AF3145" s="1" t="n">
        <v>7531</v>
      </c>
      <c r="AG3145" s="1" t="n">
        <v>0</v>
      </c>
      <c r="AH3145" s="1" t="n">
        <v>7908</v>
      </c>
      <c r="AI3145" s="1" t="n">
        <v>0</v>
      </c>
      <c r="AJ3145" s="1" t="n">
        <f aca="false">ROUNDUP(SUM(AF3145,X3145,Z3145,AB3145,AH3145)/360,0)</f>
        <v>111</v>
      </c>
      <c r="AK3145" s="1" t="n">
        <f aca="false">ROUNDUP(SUM(AI3145,AG3145,AA3145,Y3145,AE3145)/360*1.1,0)</f>
        <v>11</v>
      </c>
      <c r="AL3145" s="1" t="n">
        <v>16</v>
      </c>
      <c r="AM3145" s="1" t="n">
        <v>1</v>
      </c>
    </row>
    <row r="3146" customFormat="false" ht="15" hidden="false" customHeight="false" outlineLevel="0" collapsed="false">
      <c r="A3146" s="1" t="n">
        <v>432010</v>
      </c>
      <c r="B3146" s="1" t="str">
        <f aca="false">VLOOKUP(A3146,Municipios!$A$2:$B$5571,2,0)</f>
        <v>Sarandi</v>
      </c>
      <c r="C3146" s="1" t="n">
        <v>8</v>
      </c>
      <c r="D3146" s="1" t="n">
        <v>26</v>
      </c>
      <c r="E3146" s="1" t="n">
        <v>8</v>
      </c>
      <c r="F3146" s="1" t="n">
        <v>11</v>
      </c>
      <c r="G3146" s="1" t="n">
        <v>14</v>
      </c>
      <c r="H3146" s="1" t="n">
        <f aca="false">SUM(C3146:G3146)</f>
        <v>67</v>
      </c>
      <c r="I3146" s="1" t="n">
        <v>0</v>
      </c>
      <c r="J3146" s="1" t="n">
        <v>777</v>
      </c>
      <c r="K3146" s="1" t="n">
        <v>0</v>
      </c>
      <c r="L3146" s="1" t="n">
        <v>0</v>
      </c>
      <c r="M3146" s="1" t="n">
        <v>0</v>
      </c>
      <c r="N3146" s="1" t="n">
        <v>145</v>
      </c>
      <c r="O3146" s="1" t="n">
        <v>0</v>
      </c>
      <c r="P3146" s="1" t="n">
        <v>0</v>
      </c>
      <c r="Q3146" s="1" t="n">
        <v>0</v>
      </c>
      <c r="R3146" s="1" t="n">
        <v>11</v>
      </c>
      <c r="S3146" s="1" t="n">
        <v>0</v>
      </c>
      <c r="T3146" s="1" t="n">
        <v>0</v>
      </c>
      <c r="U3146" s="1" t="n">
        <v>0</v>
      </c>
      <c r="V3146" s="1" t="n">
        <f aca="false">ROUNDUP(SUM(J3146,R3146,L3146,N3146,T3146)/360,0)</f>
        <v>3</v>
      </c>
      <c r="W3146" s="1" t="n">
        <f aca="false">ROUNDUP(SUM(U3146,S3146,M3146,K3146,Q3146)/360*1.1,0)</f>
        <v>0</v>
      </c>
      <c r="X3146" s="1" t="n">
        <v>2608</v>
      </c>
      <c r="Y3146" s="1" t="n">
        <v>0</v>
      </c>
      <c r="Z3146" s="1" t="n">
        <v>1084</v>
      </c>
      <c r="AA3146" s="1" t="n">
        <v>0</v>
      </c>
      <c r="AB3146" s="1" t="n">
        <v>324</v>
      </c>
      <c r="AC3146" s="1" t="n">
        <v>0</v>
      </c>
      <c r="AD3146" s="1" t="n">
        <v>0</v>
      </c>
      <c r="AE3146" s="1" t="n">
        <v>0</v>
      </c>
      <c r="AF3146" s="1" t="n">
        <v>1032</v>
      </c>
      <c r="AG3146" s="1" t="n">
        <v>0</v>
      </c>
      <c r="AH3146" s="1" t="n">
        <v>3688</v>
      </c>
      <c r="AI3146" s="1" t="n">
        <v>0</v>
      </c>
      <c r="AJ3146" s="1" t="n">
        <f aca="false">ROUNDUP(SUM(AF3146,X3146,Z3146,AB3146,AH3146)/360,0)</f>
        <v>25</v>
      </c>
      <c r="AK3146" s="1" t="n">
        <f aca="false">ROUNDUP(SUM(AI3146,AG3146,AA3146,Y3146,AE3146)/360*1.1,0)</f>
        <v>0</v>
      </c>
      <c r="AL3146" s="1" t="n">
        <v>3</v>
      </c>
      <c r="AM3146" s="1" t="n">
        <v>1</v>
      </c>
    </row>
    <row r="3147" customFormat="false" ht="15" hidden="false" customHeight="false" outlineLevel="0" collapsed="false">
      <c r="A3147" s="1" t="n">
        <v>432020</v>
      </c>
      <c r="B3147" s="1" t="str">
        <f aca="false">VLOOKUP(A3147,Municipios!$A$2:$B$5571,2,0)</f>
        <v>Seberi</v>
      </c>
      <c r="C3147" s="1" t="n">
        <v>5</v>
      </c>
      <c r="D3147" s="1" t="n">
        <v>14</v>
      </c>
      <c r="E3147" s="1" t="n">
        <v>10</v>
      </c>
      <c r="F3147" s="1" t="n">
        <v>3</v>
      </c>
      <c r="G3147" s="1" t="n">
        <v>8</v>
      </c>
      <c r="H3147" s="1" t="n">
        <f aca="false">SUM(C3147:G3147)</f>
        <v>40</v>
      </c>
      <c r="I3147" s="1" t="n">
        <v>0</v>
      </c>
      <c r="J3147" s="1" t="n">
        <v>403</v>
      </c>
      <c r="K3147" s="1" t="n">
        <v>0</v>
      </c>
      <c r="L3147" s="1" t="n">
        <v>0</v>
      </c>
      <c r="M3147" s="1" t="n">
        <v>0</v>
      </c>
      <c r="N3147" s="1" t="n">
        <v>115</v>
      </c>
      <c r="O3147" s="1" t="n">
        <v>0</v>
      </c>
      <c r="P3147" s="1" t="n">
        <v>0</v>
      </c>
      <c r="Q3147" s="1" t="n">
        <v>0</v>
      </c>
      <c r="R3147" s="1" t="n">
        <v>0</v>
      </c>
      <c r="S3147" s="1" t="n">
        <v>0</v>
      </c>
      <c r="T3147" s="1" t="n">
        <v>0</v>
      </c>
      <c r="U3147" s="1" t="n">
        <v>0</v>
      </c>
      <c r="V3147" s="1" t="n">
        <f aca="false">ROUNDUP(SUM(J3147,R3147,L3147,N3147,T3147)/360,0)</f>
        <v>2</v>
      </c>
      <c r="W3147" s="1" t="n">
        <f aca="false">ROUNDUP(SUM(U3147,S3147,M3147,K3147,Q3147)/360*1.1,0)</f>
        <v>0</v>
      </c>
      <c r="X3147" s="1" t="n">
        <v>1358</v>
      </c>
      <c r="Y3147" s="1" t="n">
        <v>0</v>
      </c>
      <c r="Z3147" s="1" t="n">
        <v>587</v>
      </c>
      <c r="AA3147" s="1" t="n">
        <v>0</v>
      </c>
      <c r="AB3147" s="1" t="n">
        <v>390</v>
      </c>
      <c r="AC3147" s="1" t="n">
        <v>0</v>
      </c>
      <c r="AD3147" s="1" t="n">
        <v>0</v>
      </c>
      <c r="AE3147" s="1" t="n">
        <v>0</v>
      </c>
      <c r="AF3147" s="1" t="n">
        <v>699</v>
      </c>
      <c r="AG3147" s="1" t="n">
        <v>0</v>
      </c>
      <c r="AH3147" s="1" t="n">
        <v>34</v>
      </c>
      <c r="AI3147" s="1" t="n">
        <v>0</v>
      </c>
      <c r="AJ3147" s="1" t="n">
        <f aca="false">ROUNDUP(SUM(AF3147,X3147,Z3147,AB3147,AH3147)/360,0)</f>
        <v>9</v>
      </c>
      <c r="AK3147" s="1" t="n">
        <f aca="false">ROUNDUP(SUM(AI3147,AG3147,AA3147,Y3147,AE3147)/360*1.1,0)</f>
        <v>0</v>
      </c>
      <c r="AL3147" s="1" t="n">
        <v>2</v>
      </c>
      <c r="AM3147" s="1" t="n">
        <v>0</v>
      </c>
    </row>
    <row r="3148" customFormat="false" ht="15" hidden="false" customHeight="false" outlineLevel="0" collapsed="false">
      <c r="A3148" s="1" t="n">
        <v>432026</v>
      </c>
      <c r="B3148" s="1" t="str">
        <f aca="false">VLOOKUP(A3148,Municipios!$A$2:$B$5571,2,0)</f>
        <v>Segredo</v>
      </c>
      <c r="C3148" s="1" t="n">
        <v>0</v>
      </c>
      <c r="D3148" s="1" t="n">
        <v>20</v>
      </c>
      <c r="E3148" s="1" t="n">
        <v>3</v>
      </c>
      <c r="F3148" s="1" t="n">
        <v>4</v>
      </c>
      <c r="G3148" s="1" t="n">
        <v>5</v>
      </c>
      <c r="H3148" s="1" t="n">
        <f aca="false">SUM(C3148:G3148)</f>
        <v>32</v>
      </c>
      <c r="I3148" s="1" t="n">
        <v>0</v>
      </c>
      <c r="J3148" s="1" t="n">
        <v>465</v>
      </c>
      <c r="K3148" s="1" t="n">
        <v>0</v>
      </c>
      <c r="L3148" s="1" t="n">
        <v>0</v>
      </c>
      <c r="M3148" s="1" t="n">
        <v>0</v>
      </c>
      <c r="N3148" s="1" t="n">
        <v>43</v>
      </c>
      <c r="O3148" s="1" t="n">
        <v>0</v>
      </c>
      <c r="P3148" s="1" t="n">
        <v>0</v>
      </c>
      <c r="Q3148" s="1" t="n">
        <v>0</v>
      </c>
      <c r="R3148" s="1" t="n">
        <v>0</v>
      </c>
      <c r="S3148" s="1" t="n">
        <v>0</v>
      </c>
      <c r="T3148" s="1" t="n">
        <v>0</v>
      </c>
      <c r="U3148" s="1" t="n">
        <v>0</v>
      </c>
      <c r="V3148" s="1" t="n">
        <f aca="false">ROUNDUP(SUM(J3148,R3148,L3148,N3148,T3148)/360,0)</f>
        <v>2</v>
      </c>
      <c r="W3148" s="1" t="n">
        <f aca="false">ROUNDUP(SUM(U3148,S3148,M3148,K3148,Q3148)/360*1.1,0)</f>
        <v>0</v>
      </c>
      <c r="X3148" s="1" t="n">
        <v>865</v>
      </c>
      <c r="Y3148" s="1" t="n">
        <v>0</v>
      </c>
      <c r="Z3148" s="1" t="n">
        <v>31</v>
      </c>
      <c r="AA3148" s="1" t="n">
        <v>0</v>
      </c>
      <c r="AB3148" s="1" t="n">
        <v>138</v>
      </c>
      <c r="AC3148" s="1" t="n">
        <v>0</v>
      </c>
      <c r="AD3148" s="1" t="n">
        <v>0</v>
      </c>
      <c r="AE3148" s="1" t="n">
        <v>0</v>
      </c>
      <c r="AF3148" s="1" t="n">
        <v>0</v>
      </c>
      <c r="AG3148" s="1" t="n">
        <v>0</v>
      </c>
      <c r="AH3148" s="1" t="n">
        <v>1515</v>
      </c>
      <c r="AI3148" s="1" t="n">
        <v>0</v>
      </c>
      <c r="AJ3148" s="1" t="n">
        <f aca="false">ROUNDUP(SUM(AF3148,X3148,Z3148,AB3148,AH3148)/360,0)</f>
        <v>8</v>
      </c>
      <c r="AK3148" s="1" t="n">
        <f aca="false">ROUNDUP(SUM(AI3148,AG3148,AA3148,Y3148,AE3148)/360*1.1,0)</f>
        <v>0</v>
      </c>
      <c r="AL3148" s="1" t="n">
        <v>0</v>
      </c>
      <c r="AM3148" s="1" t="n">
        <v>0</v>
      </c>
    </row>
    <row r="3149" customFormat="false" ht="15" hidden="false" customHeight="false" outlineLevel="0" collapsed="false">
      <c r="A3149" s="1" t="n">
        <v>432030</v>
      </c>
      <c r="B3149" s="1" t="str">
        <f aca="false">VLOOKUP(A3149,Municipios!$A$2:$B$5571,2,0)</f>
        <v>Selbach</v>
      </c>
      <c r="C3149" s="1" t="n">
        <v>2</v>
      </c>
      <c r="D3149" s="1" t="n">
        <v>11</v>
      </c>
      <c r="E3149" s="1" t="n">
        <v>3</v>
      </c>
      <c r="F3149" s="1" t="n">
        <v>0</v>
      </c>
      <c r="G3149" s="1" t="n">
        <v>4</v>
      </c>
      <c r="H3149" s="1" t="n">
        <f aca="false">SUM(C3149:G3149)</f>
        <v>20</v>
      </c>
      <c r="I3149" s="1" t="n">
        <v>0</v>
      </c>
      <c r="J3149" s="1" t="n">
        <v>53</v>
      </c>
      <c r="K3149" s="1" t="n">
        <v>0</v>
      </c>
      <c r="L3149" s="1" t="n">
        <v>0</v>
      </c>
      <c r="M3149" s="1" t="n">
        <v>0</v>
      </c>
      <c r="N3149" s="1" t="n">
        <v>32</v>
      </c>
      <c r="O3149" s="1" t="n">
        <v>0</v>
      </c>
      <c r="P3149" s="1" t="n">
        <v>0</v>
      </c>
      <c r="Q3149" s="1" t="n">
        <v>0</v>
      </c>
      <c r="R3149" s="1" t="n">
        <v>0</v>
      </c>
      <c r="S3149" s="1" t="n">
        <v>0</v>
      </c>
      <c r="T3149" s="1" t="n">
        <v>0</v>
      </c>
      <c r="U3149" s="1" t="n">
        <v>0</v>
      </c>
      <c r="V3149" s="1" t="n">
        <f aca="false">ROUNDUP(SUM(J3149,R3149,L3149,N3149,T3149)/360,0)</f>
        <v>1</v>
      </c>
      <c r="W3149" s="1" t="n">
        <f aca="false">ROUNDUP(SUM(U3149,S3149,M3149,K3149,Q3149)/360*1.1,0)</f>
        <v>0</v>
      </c>
      <c r="X3149" s="1" t="n">
        <v>470</v>
      </c>
      <c r="Y3149" s="1" t="n">
        <v>0</v>
      </c>
      <c r="Z3149" s="1" t="n">
        <v>6</v>
      </c>
      <c r="AA3149" s="1" t="n">
        <v>0</v>
      </c>
      <c r="AB3149" s="1" t="n">
        <v>39</v>
      </c>
      <c r="AC3149" s="1" t="n">
        <v>0</v>
      </c>
      <c r="AD3149" s="1" t="n">
        <v>0</v>
      </c>
      <c r="AE3149" s="1" t="n">
        <v>0</v>
      </c>
      <c r="AF3149" s="1" t="n">
        <v>30</v>
      </c>
      <c r="AG3149" s="1" t="n">
        <v>0</v>
      </c>
      <c r="AH3149" s="1" t="n">
        <v>0</v>
      </c>
      <c r="AI3149" s="1" t="n">
        <v>0</v>
      </c>
      <c r="AJ3149" s="1" t="n">
        <f aca="false">ROUNDUP(SUM(AF3149,X3149,Z3149,AB3149,AH3149)/360,0)</f>
        <v>2</v>
      </c>
      <c r="AK3149" s="1" t="n">
        <f aca="false">ROUNDUP(SUM(AI3149,AG3149,AA3149,Y3149,AE3149)/360*1.1,0)</f>
        <v>0</v>
      </c>
      <c r="AL3149" s="1" t="n">
        <v>0</v>
      </c>
      <c r="AM3149" s="1" t="n">
        <v>0</v>
      </c>
    </row>
    <row r="3150" customFormat="false" ht="15" hidden="false" customHeight="false" outlineLevel="0" collapsed="false">
      <c r="A3150" s="1" t="n">
        <v>432040</v>
      </c>
      <c r="B3150" s="1" t="str">
        <f aca="false">VLOOKUP(A3150,Municipios!$A$2:$B$5571,2,0)</f>
        <v>Serafina Corrêa</v>
      </c>
      <c r="C3150" s="1" t="n">
        <v>5</v>
      </c>
      <c r="D3150" s="1" t="n">
        <v>21</v>
      </c>
      <c r="E3150" s="1" t="n">
        <v>5</v>
      </c>
      <c r="F3150" s="1" t="n">
        <v>0</v>
      </c>
      <c r="G3150" s="1" t="n">
        <v>5</v>
      </c>
      <c r="H3150" s="1" t="n">
        <f aca="false">SUM(C3150:G3150)</f>
        <v>36</v>
      </c>
      <c r="I3150" s="1" t="n">
        <v>0</v>
      </c>
      <c r="J3150" s="1" t="n">
        <v>220</v>
      </c>
      <c r="K3150" s="1" t="n">
        <v>0</v>
      </c>
      <c r="L3150" s="1" t="n">
        <v>0</v>
      </c>
      <c r="M3150" s="1" t="n">
        <v>0</v>
      </c>
      <c r="N3150" s="1" t="n">
        <v>25</v>
      </c>
      <c r="O3150" s="1" t="n">
        <v>0</v>
      </c>
      <c r="P3150" s="1" t="n">
        <v>0</v>
      </c>
      <c r="Q3150" s="1" t="n">
        <v>0</v>
      </c>
      <c r="R3150" s="1" t="n">
        <v>4</v>
      </c>
      <c r="S3150" s="1" t="n">
        <v>0</v>
      </c>
      <c r="T3150" s="1" t="n">
        <v>0</v>
      </c>
      <c r="U3150" s="1" t="n">
        <v>0</v>
      </c>
      <c r="V3150" s="1" t="n">
        <f aca="false">ROUNDUP(SUM(J3150,R3150,L3150,N3150,T3150)/360,0)</f>
        <v>1</v>
      </c>
      <c r="W3150" s="1" t="n">
        <f aca="false">ROUNDUP(SUM(U3150,S3150,M3150,K3150,Q3150)/360*1.1,0)</f>
        <v>0</v>
      </c>
      <c r="X3150" s="1" t="n">
        <v>1341</v>
      </c>
      <c r="Y3150" s="1" t="n">
        <v>0</v>
      </c>
      <c r="Z3150" s="1" t="n">
        <v>100</v>
      </c>
      <c r="AA3150" s="1" t="n">
        <v>0</v>
      </c>
      <c r="AB3150" s="1" t="n">
        <v>60</v>
      </c>
      <c r="AC3150" s="1" t="n">
        <v>0</v>
      </c>
      <c r="AD3150" s="1" t="n">
        <v>0</v>
      </c>
      <c r="AE3150" s="1" t="n">
        <v>0</v>
      </c>
      <c r="AF3150" s="1" t="n">
        <v>254</v>
      </c>
      <c r="AG3150" s="1" t="n">
        <v>0</v>
      </c>
      <c r="AH3150" s="1" t="n">
        <v>0</v>
      </c>
      <c r="AI3150" s="1" t="n">
        <v>0</v>
      </c>
      <c r="AJ3150" s="1" t="n">
        <f aca="false">ROUNDUP(SUM(AF3150,X3150,Z3150,AB3150,AH3150)/360,0)</f>
        <v>5</v>
      </c>
      <c r="AK3150" s="1" t="n">
        <f aca="false">ROUNDUP(SUM(AI3150,AG3150,AA3150,Y3150,AE3150)/360*1.1,0)</f>
        <v>0</v>
      </c>
      <c r="AL3150" s="1" t="n">
        <v>2</v>
      </c>
      <c r="AM3150" s="1" t="n">
        <v>0</v>
      </c>
    </row>
    <row r="3151" customFormat="false" ht="15" hidden="false" customHeight="false" outlineLevel="0" collapsed="false">
      <c r="A3151" s="1" t="n">
        <v>432045</v>
      </c>
      <c r="B3151" s="1" t="str">
        <f aca="false">VLOOKUP(A3151,Municipios!$A$2:$B$5571,2,0)</f>
        <v>Sério</v>
      </c>
      <c r="C3151" s="1" t="n">
        <v>0</v>
      </c>
      <c r="D3151" s="1" t="n">
        <v>10</v>
      </c>
      <c r="E3151" s="1" t="n">
        <v>0</v>
      </c>
      <c r="F3151" s="1" t="n">
        <v>0</v>
      </c>
      <c r="G3151" s="1" t="n">
        <v>0</v>
      </c>
      <c r="H3151" s="1" t="n">
        <f aca="false">SUM(C3151:G3151)</f>
        <v>10</v>
      </c>
      <c r="I3151" s="1" t="n">
        <v>0</v>
      </c>
      <c r="J3151" s="1" t="n">
        <v>124</v>
      </c>
      <c r="K3151" s="1" t="n">
        <v>0</v>
      </c>
      <c r="L3151" s="1" t="n">
        <v>0</v>
      </c>
      <c r="M3151" s="1" t="n">
        <v>0</v>
      </c>
      <c r="N3151" s="1" t="n">
        <v>0</v>
      </c>
      <c r="O3151" s="1" t="n">
        <v>0</v>
      </c>
      <c r="P3151" s="1" t="n">
        <v>0</v>
      </c>
      <c r="Q3151" s="1" t="n">
        <v>0</v>
      </c>
      <c r="R3151" s="1" t="n">
        <v>0</v>
      </c>
      <c r="S3151" s="1" t="n">
        <v>0</v>
      </c>
      <c r="T3151" s="1" t="n">
        <v>0</v>
      </c>
      <c r="U3151" s="1" t="n">
        <v>0</v>
      </c>
      <c r="V3151" s="1" t="n">
        <f aca="false">ROUNDUP(SUM(J3151,R3151,L3151,N3151,T3151)/360,0)</f>
        <v>1</v>
      </c>
      <c r="W3151" s="1" t="n">
        <f aca="false">ROUNDUP(SUM(U3151,S3151,M3151,K3151,Q3151)/360*1.1,0)</f>
        <v>0</v>
      </c>
      <c r="X3151" s="1" t="n">
        <v>146</v>
      </c>
      <c r="Y3151" s="1" t="n">
        <v>0</v>
      </c>
      <c r="Z3151" s="1" t="n">
        <v>0</v>
      </c>
      <c r="AA3151" s="1" t="n">
        <v>0</v>
      </c>
      <c r="AB3151" s="1" t="n">
        <v>0</v>
      </c>
      <c r="AC3151" s="1" t="n">
        <v>0</v>
      </c>
      <c r="AD3151" s="1" t="n">
        <v>0</v>
      </c>
      <c r="AE3151" s="1" t="n">
        <v>0</v>
      </c>
      <c r="AF3151" s="1" t="n">
        <v>0</v>
      </c>
      <c r="AG3151" s="1" t="n">
        <v>0</v>
      </c>
      <c r="AH3151" s="1" t="n">
        <v>0</v>
      </c>
      <c r="AI3151" s="1" t="n">
        <v>0</v>
      </c>
      <c r="AJ3151" s="1" t="n">
        <f aca="false">ROUNDUP(SUM(AF3151,X3151,Z3151,AB3151,AH3151)/360,0)</f>
        <v>1</v>
      </c>
      <c r="AK3151" s="1" t="n">
        <f aca="false">ROUNDUP(SUM(AI3151,AG3151,AA3151,Y3151,AE3151)/360*1.1,0)</f>
        <v>0</v>
      </c>
      <c r="AL3151" s="1" t="n">
        <v>0</v>
      </c>
      <c r="AM3151" s="1" t="n">
        <v>0</v>
      </c>
    </row>
    <row r="3152" customFormat="false" ht="15" hidden="false" customHeight="false" outlineLevel="0" collapsed="false">
      <c r="A3152" s="1" t="n">
        <v>432050</v>
      </c>
      <c r="B3152" s="1" t="str">
        <f aca="false">VLOOKUP(A3152,Municipios!$A$2:$B$5571,2,0)</f>
        <v>Sertão</v>
      </c>
      <c r="C3152" s="1" t="n">
        <v>0</v>
      </c>
      <c r="D3152" s="1" t="n">
        <v>19</v>
      </c>
      <c r="E3152" s="1" t="n">
        <v>0</v>
      </c>
      <c r="F3152" s="1" t="n">
        <v>6</v>
      </c>
      <c r="G3152" s="1" t="n">
        <v>4</v>
      </c>
      <c r="H3152" s="1" t="n">
        <f aca="false">SUM(C3152:G3152)</f>
        <v>29</v>
      </c>
      <c r="I3152" s="1" t="n">
        <v>0</v>
      </c>
      <c r="J3152" s="1" t="n">
        <v>285</v>
      </c>
      <c r="K3152" s="1" t="n">
        <v>0</v>
      </c>
      <c r="L3152" s="1" t="n">
        <v>0</v>
      </c>
      <c r="M3152" s="1" t="n">
        <v>0</v>
      </c>
      <c r="N3152" s="1" t="n">
        <v>23</v>
      </c>
      <c r="O3152" s="1" t="n">
        <v>0</v>
      </c>
      <c r="P3152" s="1" t="n">
        <v>0</v>
      </c>
      <c r="Q3152" s="1" t="n">
        <v>0</v>
      </c>
      <c r="R3152" s="1" t="n">
        <v>0</v>
      </c>
      <c r="S3152" s="1" t="n">
        <v>0</v>
      </c>
      <c r="T3152" s="1" t="n">
        <v>0</v>
      </c>
      <c r="U3152" s="1" t="n">
        <v>0</v>
      </c>
      <c r="V3152" s="1" t="n">
        <f aca="false">ROUNDUP(SUM(J3152,R3152,L3152,N3152,T3152)/360,0)</f>
        <v>1</v>
      </c>
      <c r="W3152" s="1" t="n">
        <f aca="false">ROUNDUP(SUM(U3152,S3152,M3152,K3152,Q3152)/360*1.1,0)</f>
        <v>0</v>
      </c>
      <c r="X3152" s="1" t="n">
        <v>1739</v>
      </c>
      <c r="Y3152" s="1" t="n">
        <v>0</v>
      </c>
      <c r="Z3152" s="1" t="n">
        <v>0</v>
      </c>
      <c r="AA3152" s="1" t="n">
        <v>0</v>
      </c>
      <c r="AB3152" s="1" t="n">
        <v>25</v>
      </c>
      <c r="AC3152" s="1" t="n">
        <v>0</v>
      </c>
      <c r="AD3152" s="1" t="n">
        <v>0</v>
      </c>
      <c r="AE3152" s="1" t="n">
        <v>0</v>
      </c>
      <c r="AF3152" s="1" t="n">
        <v>7</v>
      </c>
      <c r="AG3152" s="1" t="n">
        <v>0</v>
      </c>
      <c r="AH3152" s="1" t="n">
        <v>2405</v>
      </c>
      <c r="AI3152" s="1" t="n">
        <v>0</v>
      </c>
      <c r="AJ3152" s="1" t="n">
        <f aca="false">ROUNDUP(SUM(AF3152,X3152,Z3152,AB3152,AH3152)/360,0)</f>
        <v>12</v>
      </c>
      <c r="AK3152" s="1" t="n">
        <f aca="false">ROUNDUP(SUM(AI3152,AG3152,AA3152,Y3152,AE3152)/360*1.1,0)</f>
        <v>0</v>
      </c>
      <c r="AL3152" s="1" t="n">
        <v>0</v>
      </c>
      <c r="AM3152" s="1" t="n">
        <v>0</v>
      </c>
    </row>
    <row r="3153" customFormat="false" ht="15" hidden="false" customHeight="false" outlineLevel="0" collapsed="false">
      <c r="A3153" s="1" t="n">
        <v>432060</v>
      </c>
      <c r="B3153" s="1" t="str">
        <f aca="false">VLOOKUP(A3153,Municipios!$A$2:$B$5571,2,0)</f>
        <v>Severiano de Almeida</v>
      </c>
      <c r="C3153" s="1" t="n">
        <v>3</v>
      </c>
      <c r="D3153" s="1" t="n">
        <v>11</v>
      </c>
      <c r="E3153" s="1" t="n">
        <v>5</v>
      </c>
      <c r="F3153" s="1" t="n">
        <v>2</v>
      </c>
      <c r="G3153" s="1" t="n">
        <v>5</v>
      </c>
      <c r="H3153" s="1" t="n">
        <f aca="false">SUM(C3153:G3153)</f>
        <v>26</v>
      </c>
      <c r="I3153" s="1" t="n">
        <v>0</v>
      </c>
      <c r="J3153" s="1" t="n">
        <v>280</v>
      </c>
      <c r="K3153" s="1" t="n">
        <v>0</v>
      </c>
      <c r="L3153" s="1" t="n">
        <v>0</v>
      </c>
      <c r="M3153" s="1" t="n">
        <v>0</v>
      </c>
      <c r="N3153" s="1" t="n">
        <v>9</v>
      </c>
      <c r="O3153" s="1" t="n">
        <v>0</v>
      </c>
      <c r="P3153" s="1" t="n">
        <v>0</v>
      </c>
      <c r="Q3153" s="1" t="n">
        <v>0</v>
      </c>
      <c r="R3153" s="1" t="n">
        <v>0</v>
      </c>
      <c r="S3153" s="1" t="n">
        <v>0</v>
      </c>
      <c r="T3153" s="1" t="n">
        <v>0</v>
      </c>
      <c r="U3153" s="1" t="n">
        <v>0</v>
      </c>
      <c r="V3153" s="1" t="n">
        <f aca="false">ROUNDUP(SUM(J3153,R3153,L3153,N3153,T3153)/360,0)</f>
        <v>1</v>
      </c>
      <c r="W3153" s="1" t="n">
        <f aca="false">ROUNDUP(SUM(U3153,S3153,M3153,K3153,Q3153)/360*1.1,0)</f>
        <v>0</v>
      </c>
      <c r="X3153" s="1" t="n">
        <v>605</v>
      </c>
      <c r="Y3153" s="1" t="n">
        <v>0</v>
      </c>
      <c r="Z3153" s="1" t="n">
        <v>0</v>
      </c>
      <c r="AA3153" s="1" t="n">
        <v>0</v>
      </c>
      <c r="AB3153" s="1" t="n">
        <v>80</v>
      </c>
      <c r="AC3153" s="1" t="n">
        <v>0</v>
      </c>
      <c r="AD3153" s="1" t="n">
        <v>0</v>
      </c>
      <c r="AE3153" s="1" t="n">
        <v>0</v>
      </c>
      <c r="AF3153" s="1" t="n">
        <v>0</v>
      </c>
      <c r="AG3153" s="1" t="n">
        <v>0</v>
      </c>
      <c r="AH3153" s="1" t="n">
        <v>0</v>
      </c>
      <c r="AI3153" s="1" t="n">
        <v>0</v>
      </c>
      <c r="AJ3153" s="1" t="n">
        <f aca="false">ROUNDUP(SUM(AF3153,X3153,Z3153,AB3153,AH3153)/360,0)</f>
        <v>2</v>
      </c>
      <c r="AK3153" s="1" t="n">
        <f aca="false">ROUNDUP(SUM(AI3153,AG3153,AA3153,Y3153,AE3153)/360*1.1,0)</f>
        <v>0</v>
      </c>
      <c r="AL3153" s="1" t="n">
        <v>1</v>
      </c>
      <c r="AM3153" s="1" t="n">
        <v>0</v>
      </c>
    </row>
    <row r="3154" customFormat="false" ht="15" hidden="false" customHeight="false" outlineLevel="0" collapsed="false">
      <c r="A3154" s="1" t="n">
        <v>432065</v>
      </c>
      <c r="B3154" s="1" t="str">
        <f aca="false">VLOOKUP(A3154,Municipios!$A$2:$B$5571,2,0)</f>
        <v>Silveira Martins</v>
      </c>
      <c r="C3154" s="1" t="n">
        <v>0</v>
      </c>
      <c r="D3154" s="1" t="n">
        <v>0</v>
      </c>
      <c r="E3154" s="1" t="n">
        <v>0</v>
      </c>
      <c r="F3154" s="1" t="n">
        <v>0</v>
      </c>
      <c r="G3154" s="1" t="n">
        <v>0</v>
      </c>
      <c r="H3154" s="1" t="n">
        <f aca="false">SUM(C3154:G3154)</f>
        <v>0</v>
      </c>
      <c r="I3154" s="1" t="n">
        <v>0</v>
      </c>
      <c r="V3154" s="1" t="n">
        <f aca="false">ROUNDUP(SUM(J3154,R3154,L3154,N3154,T3154)/360,0)</f>
        <v>0</v>
      </c>
      <c r="W3154" s="1" t="n">
        <f aca="false">ROUNDUP(SUM(U3154,S3154,M3154,K3154,Q3154)/360*1.1,0)</f>
        <v>0</v>
      </c>
      <c r="AJ3154" s="1" t="n">
        <f aca="false">ROUNDUP(SUM(AF3154,X3154,Z3154,AB3154,AH3154)/360,0)</f>
        <v>0</v>
      </c>
      <c r="AK3154" s="1" t="n">
        <f aca="false">ROUNDUP(SUM(AI3154,AG3154,AA3154,Y3154,AE3154)/360*1.1,0)</f>
        <v>0</v>
      </c>
      <c r="AL3154" s="1" t="n">
        <v>0</v>
      </c>
      <c r="AM3154" s="1" t="n">
        <v>0</v>
      </c>
    </row>
    <row r="3155" customFormat="false" ht="15" hidden="false" customHeight="false" outlineLevel="0" collapsed="false">
      <c r="A3155" s="1" t="n">
        <v>432067</v>
      </c>
      <c r="B3155" s="1" t="str">
        <f aca="false">VLOOKUP(A3155,Municipios!$A$2:$B$5571,2,0)</f>
        <v>Sinimbu</v>
      </c>
      <c r="C3155" s="1" t="n">
        <v>4</v>
      </c>
      <c r="D3155" s="1" t="n">
        <v>20</v>
      </c>
      <c r="E3155" s="1" t="n">
        <v>0</v>
      </c>
      <c r="F3155" s="1" t="n">
        <v>2</v>
      </c>
      <c r="G3155" s="1" t="n">
        <v>4</v>
      </c>
      <c r="H3155" s="1" t="n">
        <f aca="false">SUM(C3155:G3155)</f>
        <v>30</v>
      </c>
      <c r="I3155" s="1" t="n">
        <v>0</v>
      </c>
      <c r="J3155" s="1" t="n">
        <v>457</v>
      </c>
      <c r="K3155" s="1" t="n">
        <v>0</v>
      </c>
      <c r="L3155" s="1" t="n">
        <v>0</v>
      </c>
      <c r="M3155" s="1" t="n">
        <v>0</v>
      </c>
      <c r="N3155" s="1" t="n">
        <v>38</v>
      </c>
      <c r="O3155" s="1" t="n">
        <v>0</v>
      </c>
      <c r="P3155" s="1" t="n">
        <v>0</v>
      </c>
      <c r="Q3155" s="1" t="n">
        <v>0</v>
      </c>
      <c r="R3155" s="1" t="n">
        <v>0</v>
      </c>
      <c r="S3155" s="1" t="n">
        <v>0</v>
      </c>
      <c r="T3155" s="1" t="n">
        <v>0</v>
      </c>
      <c r="U3155" s="1" t="n">
        <v>0</v>
      </c>
      <c r="V3155" s="1" t="n">
        <f aca="false">ROUNDUP(SUM(J3155,R3155,L3155,N3155,T3155)/360,0)</f>
        <v>2</v>
      </c>
      <c r="W3155" s="1" t="n">
        <f aca="false">ROUNDUP(SUM(U3155,S3155,M3155,K3155,Q3155)/360*1.1,0)</f>
        <v>0</v>
      </c>
      <c r="X3155" s="1" t="n">
        <v>1267</v>
      </c>
      <c r="Y3155" s="1" t="n">
        <v>0</v>
      </c>
      <c r="Z3155" s="1" t="n">
        <v>0</v>
      </c>
      <c r="AA3155" s="1" t="n">
        <v>0</v>
      </c>
      <c r="AB3155" s="1" t="n">
        <v>27</v>
      </c>
      <c r="AC3155" s="1" t="n">
        <v>0</v>
      </c>
      <c r="AD3155" s="1" t="n">
        <v>0</v>
      </c>
      <c r="AE3155" s="1" t="n">
        <v>0</v>
      </c>
      <c r="AF3155" s="1" t="n">
        <v>22</v>
      </c>
      <c r="AG3155" s="1" t="n">
        <v>0</v>
      </c>
      <c r="AH3155" s="1" t="n">
        <v>57</v>
      </c>
      <c r="AI3155" s="1" t="n">
        <v>0</v>
      </c>
      <c r="AJ3155" s="1" t="n">
        <f aca="false">ROUNDUP(SUM(AF3155,X3155,Z3155,AB3155,AH3155)/360,0)</f>
        <v>4</v>
      </c>
      <c r="AK3155" s="1" t="n">
        <f aca="false">ROUNDUP(SUM(AI3155,AG3155,AA3155,Y3155,AE3155)/360*1.1,0)</f>
        <v>0</v>
      </c>
      <c r="AL3155" s="1" t="n">
        <v>0</v>
      </c>
      <c r="AM3155" s="1" t="n">
        <v>0</v>
      </c>
    </row>
    <row r="3156" customFormat="false" ht="15" hidden="false" customHeight="false" outlineLevel="0" collapsed="false">
      <c r="A3156" s="1" t="n">
        <v>432070</v>
      </c>
      <c r="B3156" s="1" t="str">
        <f aca="false">VLOOKUP(A3156,Municipios!$A$2:$B$5571,2,0)</f>
        <v>Sobradinho</v>
      </c>
      <c r="C3156" s="1" t="n">
        <v>8</v>
      </c>
      <c r="D3156" s="1" t="n">
        <v>37</v>
      </c>
      <c r="E3156" s="1" t="n">
        <v>18</v>
      </c>
      <c r="F3156" s="1" t="n">
        <v>0</v>
      </c>
      <c r="G3156" s="1" t="n">
        <v>12</v>
      </c>
      <c r="H3156" s="1" t="n">
        <f aca="false">SUM(C3156:G3156)</f>
        <v>75</v>
      </c>
      <c r="I3156" s="1" t="n">
        <v>0</v>
      </c>
      <c r="J3156" s="1" t="n">
        <v>1223</v>
      </c>
      <c r="K3156" s="1" t="n">
        <v>0</v>
      </c>
      <c r="L3156" s="1" t="n">
        <v>0</v>
      </c>
      <c r="M3156" s="1" t="n">
        <v>0</v>
      </c>
      <c r="N3156" s="1" t="n">
        <v>87</v>
      </c>
      <c r="O3156" s="1" t="n">
        <v>0</v>
      </c>
      <c r="P3156" s="1" t="n">
        <v>0</v>
      </c>
      <c r="Q3156" s="1" t="n">
        <v>0</v>
      </c>
      <c r="R3156" s="1" t="n">
        <v>0</v>
      </c>
      <c r="S3156" s="1" t="n">
        <v>0</v>
      </c>
      <c r="T3156" s="1" t="n">
        <v>0</v>
      </c>
      <c r="U3156" s="1" t="n">
        <v>0</v>
      </c>
      <c r="V3156" s="1" t="n">
        <f aca="false">ROUNDUP(SUM(J3156,R3156,L3156,N3156,T3156)/360,0)</f>
        <v>4</v>
      </c>
      <c r="W3156" s="1" t="n">
        <f aca="false">ROUNDUP(SUM(U3156,S3156,M3156,K3156,Q3156)/360*1.1,0)</f>
        <v>0</v>
      </c>
      <c r="X3156" s="1" t="n">
        <v>4150</v>
      </c>
      <c r="Y3156" s="1" t="n">
        <v>0</v>
      </c>
      <c r="Z3156" s="1" t="n">
        <v>259</v>
      </c>
      <c r="AA3156" s="1" t="n">
        <v>0</v>
      </c>
      <c r="AB3156" s="1" t="n">
        <v>148</v>
      </c>
      <c r="AC3156" s="1" t="n">
        <v>0</v>
      </c>
      <c r="AD3156" s="1" t="n">
        <v>0</v>
      </c>
      <c r="AE3156" s="1" t="n">
        <v>0</v>
      </c>
      <c r="AF3156" s="1" t="n">
        <v>13</v>
      </c>
      <c r="AG3156" s="1" t="n">
        <v>0</v>
      </c>
      <c r="AH3156" s="1" t="n">
        <v>0</v>
      </c>
      <c r="AI3156" s="1" t="n">
        <v>0</v>
      </c>
      <c r="AJ3156" s="1" t="n">
        <f aca="false">ROUNDUP(SUM(AF3156,X3156,Z3156,AB3156,AH3156)/360,0)</f>
        <v>13</v>
      </c>
      <c r="AK3156" s="1" t="n">
        <f aca="false">ROUNDUP(SUM(AI3156,AG3156,AA3156,Y3156,AE3156)/360*1.1,0)</f>
        <v>0</v>
      </c>
      <c r="AL3156" s="1" t="n">
        <v>2</v>
      </c>
      <c r="AM3156" s="1" t="n">
        <v>0</v>
      </c>
    </row>
    <row r="3157" customFormat="false" ht="15" hidden="false" customHeight="false" outlineLevel="0" collapsed="false">
      <c r="A3157" s="1" t="n">
        <v>432080</v>
      </c>
      <c r="B3157" s="1" t="str">
        <f aca="false">VLOOKUP(A3157,Municipios!$A$2:$B$5571,2,0)</f>
        <v>Soledade</v>
      </c>
      <c r="C3157" s="1" t="n">
        <v>6</v>
      </c>
      <c r="D3157" s="1" t="n">
        <v>27</v>
      </c>
      <c r="E3157" s="1" t="n">
        <v>12</v>
      </c>
      <c r="F3157" s="1" t="n">
        <v>8</v>
      </c>
      <c r="G3157" s="1" t="n">
        <v>27</v>
      </c>
      <c r="H3157" s="1" t="n">
        <f aca="false">SUM(C3157:G3157)</f>
        <v>80</v>
      </c>
      <c r="I3157" s="1" t="n">
        <v>0</v>
      </c>
      <c r="J3157" s="1" t="n">
        <v>2109</v>
      </c>
      <c r="K3157" s="1" t="n">
        <v>0</v>
      </c>
      <c r="L3157" s="1" t="n">
        <v>0</v>
      </c>
      <c r="M3157" s="1" t="n">
        <v>0</v>
      </c>
      <c r="N3157" s="1" t="n">
        <v>355</v>
      </c>
      <c r="O3157" s="1" t="n">
        <v>0</v>
      </c>
      <c r="P3157" s="1" t="n">
        <v>0</v>
      </c>
      <c r="Q3157" s="1" t="n">
        <v>0</v>
      </c>
      <c r="R3157" s="1" t="n">
        <v>0</v>
      </c>
      <c r="S3157" s="1" t="n">
        <v>0</v>
      </c>
      <c r="T3157" s="1" t="n">
        <v>0</v>
      </c>
      <c r="U3157" s="1" t="n">
        <v>0</v>
      </c>
      <c r="V3157" s="1" t="n">
        <f aca="false">ROUNDUP(SUM(J3157,R3157,L3157,N3157,T3157)/360,0)</f>
        <v>7</v>
      </c>
      <c r="W3157" s="1" t="n">
        <f aca="false">ROUNDUP(SUM(U3157,S3157,M3157,K3157,Q3157)/360*1.1,0)</f>
        <v>0</v>
      </c>
      <c r="X3157" s="1" t="n">
        <v>6860</v>
      </c>
      <c r="Y3157" s="1" t="n">
        <v>0</v>
      </c>
      <c r="Z3157" s="1" t="n">
        <v>651</v>
      </c>
      <c r="AA3157" s="1" t="n">
        <v>0</v>
      </c>
      <c r="AB3157" s="1" t="n">
        <v>400</v>
      </c>
      <c r="AC3157" s="1" t="n">
        <v>0</v>
      </c>
      <c r="AD3157" s="1" t="n">
        <v>0</v>
      </c>
      <c r="AE3157" s="1" t="n">
        <v>0</v>
      </c>
      <c r="AF3157" s="1" t="n">
        <v>607</v>
      </c>
      <c r="AG3157" s="1" t="n">
        <v>0</v>
      </c>
      <c r="AH3157" s="1" t="n">
        <v>2206</v>
      </c>
      <c r="AI3157" s="1" t="n">
        <v>0</v>
      </c>
      <c r="AJ3157" s="1" t="n">
        <f aca="false">ROUNDUP(SUM(AF3157,X3157,Z3157,AB3157,AH3157)/360,0)</f>
        <v>30</v>
      </c>
      <c r="AK3157" s="1" t="n">
        <f aca="false">ROUNDUP(SUM(AI3157,AG3157,AA3157,Y3157,AE3157)/360*1.1,0)</f>
        <v>0</v>
      </c>
      <c r="AL3157" s="1" t="n">
        <v>2</v>
      </c>
      <c r="AM3157" s="1" t="n">
        <v>1</v>
      </c>
    </row>
    <row r="3158" customFormat="false" ht="15" hidden="false" customHeight="false" outlineLevel="0" collapsed="false">
      <c r="A3158" s="1" t="n">
        <v>432090</v>
      </c>
      <c r="B3158" s="1" t="str">
        <f aca="false">VLOOKUP(A3158,Municipios!$A$2:$B$5571,2,0)</f>
        <v>Tapejara</v>
      </c>
      <c r="C3158" s="1" t="n">
        <v>6</v>
      </c>
      <c r="D3158" s="1" t="n">
        <v>34</v>
      </c>
      <c r="E3158" s="1" t="n">
        <v>9</v>
      </c>
      <c r="F3158" s="1" t="n">
        <v>8</v>
      </c>
      <c r="G3158" s="1" t="n">
        <v>10</v>
      </c>
      <c r="H3158" s="1" t="n">
        <f aca="false">SUM(C3158:G3158)</f>
        <v>67</v>
      </c>
      <c r="I3158" s="1" t="n">
        <v>0</v>
      </c>
      <c r="J3158" s="1" t="n">
        <v>2149</v>
      </c>
      <c r="K3158" s="1" t="n">
        <v>0</v>
      </c>
      <c r="L3158" s="1" t="n">
        <v>0</v>
      </c>
      <c r="M3158" s="1" t="n">
        <v>0</v>
      </c>
      <c r="N3158" s="1" t="n">
        <v>138</v>
      </c>
      <c r="O3158" s="1" t="n">
        <v>0</v>
      </c>
      <c r="P3158" s="1" t="n">
        <v>0</v>
      </c>
      <c r="Q3158" s="1" t="n">
        <v>0</v>
      </c>
      <c r="R3158" s="1" t="n">
        <v>0</v>
      </c>
      <c r="S3158" s="1" t="n">
        <v>0</v>
      </c>
      <c r="T3158" s="1" t="n">
        <v>24</v>
      </c>
      <c r="U3158" s="1" t="n">
        <v>0</v>
      </c>
      <c r="V3158" s="1" t="n">
        <f aca="false">ROUNDUP(SUM(J3158,R3158,L3158,N3158,T3158)/360,0)</f>
        <v>7</v>
      </c>
      <c r="W3158" s="1" t="n">
        <f aca="false">ROUNDUP(SUM(U3158,S3158,M3158,K3158,Q3158)/360*1.1,0)</f>
        <v>0</v>
      </c>
      <c r="X3158" s="1" t="n">
        <v>4150</v>
      </c>
      <c r="Y3158" s="1" t="n">
        <v>0</v>
      </c>
      <c r="Z3158" s="1" t="n">
        <v>1039</v>
      </c>
      <c r="AA3158" s="1" t="n">
        <v>0</v>
      </c>
      <c r="AB3158" s="1" t="n">
        <v>321</v>
      </c>
      <c r="AC3158" s="1" t="n">
        <v>0</v>
      </c>
      <c r="AD3158" s="1" t="n">
        <v>0</v>
      </c>
      <c r="AE3158" s="1" t="n">
        <v>0</v>
      </c>
      <c r="AF3158" s="1" t="n">
        <v>1401</v>
      </c>
      <c r="AG3158" s="1" t="n">
        <v>0</v>
      </c>
      <c r="AH3158" s="1" t="n">
        <v>1206</v>
      </c>
      <c r="AI3158" s="1" t="n">
        <v>0</v>
      </c>
      <c r="AJ3158" s="1" t="n">
        <f aca="false">ROUNDUP(SUM(AF3158,X3158,Z3158,AB3158,AH3158)/360,0)</f>
        <v>23</v>
      </c>
      <c r="AK3158" s="1" t="n">
        <f aca="false">ROUNDUP(SUM(AI3158,AG3158,AA3158,Y3158,AE3158)/360*1.1,0)</f>
        <v>0</v>
      </c>
      <c r="AL3158" s="1" t="n">
        <v>0</v>
      </c>
      <c r="AM3158" s="1" t="n">
        <v>1</v>
      </c>
    </row>
    <row r="3159" customFormat="false" ht="15" hidden="false" customHeight="false" outlineLevel="0" collapsed="false">
      <c r="A3159" s="1" t="n">
        <v>432100</v>
      </c>
      <c r="B3159" s="1" t="str">
        <f aca="false">VLOOKUP(A3159,Municipios!$A$2:$B$5571,2,0)</f>
        <v>Tapera</v>
      </c>
      <c r="C3159" s="1" t="n">
        <v>2</v>
      </c>
      <c r="D3159" s="1" t="n">
        <v>8</v>
      </c>
      <c r="E3159" s="1" t="n">
        <v>3</v>
      </c>
      <c r="F3159" s="1" t="n">
        <v>5</v>
      </c>
      <c r="G3159" s="1" t="n">
        <v>4</v>
      </c>
      <c r="H3159" s="1" t="n">
        <f aca="false">SUM(C3159:G3159)</f>
        <v>22</v>
      </c>
      <c r="I3159" s="1" t="n">
        <v>0</v>
      </c>
      <c r="J3159" s="1" t="n">
        <v>509</v>
      </c>
      <c r="K3159" s="1" t="n">
        <v>0</v>
      </c>
      <c r="L3159" s="1" t="n">
        <v>0</v>
      </c>
      <c r="M3159" s="1" t="n">
        <v>0</v>
      </c>
      <c r="N3159" s="1" t="n">
        <v>142</v>
      </c>
      <c r="O3159" s="1" t="n">
        <v>0</v>
      </c>
      <c r="P3159" s="1" t="n">
        <v>0</v>
      </c>
      <c r="Q3159" s="1" t="n">
        <v>0</v>
      </c>
      <c r="R3159" s="1" t="n">
        <v>0</v>
      </c>
      <c r="S3159" s="1" t="n">
        <v>0</v>
      </c>
      <c r="T3159" s="1" t="n">
        <v>0</v>
      </c>
      <c r="U3159" s="1" t="n">
        <v>0</v>
      </c>
      <c r="V3159" s="1" t="n">
        <f aca="false">ROUNDUP(SUM(J3159,R3159,L3159,N3159,T3159)/360,0)</f>
        <v>2</v>
      </c>
      <c r="W3159" s="1" t="n">
        <f aca="false">ROUNDUP(SUM(U3159,S3159,M3159,K3159,Q3159)/360*1.1,0)</f>
        <v>0</v>
      </c>
      <c r="X3159" s="1" t="n">
        <v>1257</v>
      </c>
      <c r="Y3159" s="1" t="n">
        <v>0</v>
      </c>
      <c r="Z3159" s="1" t="n">
        <v>0</v>
      </c>
      <c r="AA3159" s="1" t="n">
        <v>0</v>
      </c>
      <c r="AB3159" s="1" t="n">
        <v>76</v>
      </c>
      <c r="AC3159" s="1" t="n">
        <v>0</v>
      </c>
      <c r="AD3159" s="1" t="n">
        <v>0</v>
      </c>
      <c r="AE3159" s="1" t="n">
        <v>0</v>
      </c>
      <c r="AF3159" s="1" t="n">
        <v>186</v>
      </c>
      <c r="AG3159" s="1" t="n">
        <v>0</v>
      </c>
      <c r="AH3159" s="1" t="n">
        <v>0</v>
      </c>
      <c r="AI3159" s="1" t="n">
        <v>0</v>
      </c>
      <c r="AJ3159" s="1" t="n">
        <f aca="false">ROUNDUP(SUM(AF3159,X3159,Z3159,AB3159,AH3159)/360,0)</f>
        <v>5</v>
      </c>
      <c r="AK3159" s="1" t="n">
        <f aca="false">ROUNDUP(SUM(AI3159,AG3159,AA3159,Y3159,AE3159)/360*1.1,0)</f>
        <v>0</v>
      </c>
      <c r="AL3159" s="1" t="n">
        <v>1</v>
      </c>
      <c r="AM3159" s="1" t="n">
        <v>0</v>
      </c>
    </row>
    <row r="3160" customFormat="false" ht="15" hidden="false" customHeight="false" outlineLevel="0" collapsed="false">
      <c r="A3160" s="1" t="n">
        <v>432110</v>
      </c>
      <c r="B3160" s="1" t="str">
        <f aca="false">VLOOKUP(A3160,Municipios!$A$2:$B$5571,2,0)</f>
        <v>Tapes</v>
      </c>
      <c r="C3160" s="1" t="n">
        <v>1</v>
      </c>
      <c r="D3160" s="1" t="n">
        <v>24</v>
      </c>
      <c r="E3160" s="1" t="n">
        <v>4</v>
      </c>
      <c r="F3160" s="1" t="n">
        <v>10</v>
      </c>
      <c r="G3160" s="1" t="n">
        <v>0</v>
      </c>
      <c r="H3160" s="1" t="n">
        <f aca="false">SUM(C3160:G3160)</f>
        <v>39</v>
      </c>
      <c r="I3160" s="1" t="n">
        <v>0</v>
      </c>
      <c r="V3160" s="1" t="n">
        <f aca="false">ROUNDUP(SUM(J3160,R3160,L3160,N3160,T3160)/360,0)</f>
        <v>0</v>
      </c>
      <c r="W3160" s="1" t="n">
        <f aca="false">ROUNDUP(SUM(U3160,S3160,M3160,K3160,Q3160)/360*1.1,0)</f>
        <v>0</v>
      </c>
      <c r="AJ3160" s="1" t="n">
        <f aca="false">ROUNDUP(SUM(AF3160,X3160,Z3160,AB3160,AH3160)/360,0)</f>
        <v>0</v>
      </c>
      <c r="AK3160" s="1" t="n">
        <f aca="false">ROUNDUP(SUM(AI3160,AG3160,AA3160,Y3160,AE3160)/360*1.1,0)</f>
        <v>0</v>
      </c>
      <c r="AL3160" s="1" t="n">
        <v>1</v>
      </c>
      <c r="AM3160" s="1" t="n">
        <v>0</v>
      </c>
    </row>
    <row r="3161" customFormat="false" ht="15" hidden="false" customHeight="false" outlineLevel="0" collapsed="false">
      <c r="A3161" s="1" t="n">
        <v>432120</v>
      </c>
      <c r="B3161" s="1" t="str">
        <f aca="false">VLOOKUP(A3161,Municipios!$A$2:$B$5571,2,0)</f>
        <v>Taquara</v>
      </c>
      <c r="C3161" s="1" t="n">
        <v>12</v>
      </c>
      <c r="D3161" s="1" t="n">
        <v>33</v>
      </c>
      <c r="E3161" s="1" t="n">
        <v>12</v>
      </c>
      <c r="F3161" s="1" t="n">
        <v>7</v>
      </c>
      <c r="G3161" s="1" t="n">
        <v>7</v>
      </c>
      <c r="H3161" s="1" t="n">
        <f aca="false">SUM(C3161:G3161)</f>
        <v>71</v>
      </c>
      <c r="I3161" s="1" t="n">
        <v>8</v>
      </c>
      <c r="J3161" s="1" t="n">
        <v>827</v>
      </c>
      <c r="K3161" s="1" t="n">
        <v>0</v>
      </c>
      <c r="L3161" s="1" t="n">
        <v>0</v>
      </c>
      <c r="M3161" s="1" t="n">
        <v>0</v>
      </c>
      <c r="N3161" s="1" t="n">
        <v>491</v>
      </c>
      <c r="O3161" s="1" t="n">
        <v>0</v>
      </c>
      <c r="P3161" s="1" t="n">
        <v>96</v>
      </c>
      <c r="Q3161" s="1" t="n">
        <v>224</v>
      </c>
      <c r="R3161" s="1" t="n">
        <v>19</v>
      </c>
      <c r="S3161" s="1" t="n">
        <v>0</v>
      </c>
      <c r="T3161" s="1" t="n">
        <v>0</v>
      </c>
      <c r="U3161" s="1" t="n">
        <v>0</v>
      </c>
      <c r="V3161" s="1" t="n">
        <f aca="false">ROUNDUP(SUM(J3161,R3161,L3161,N3161,T3161)/360,0)</f>
        <v>4</v>
      </c>
      <c r="W3161" s="1" t="n">
        <f aca="false">ROUNDUP(SUM(U3161,S3161,M3161,K3161,Q3161)/360*1.1,0)</f>
        <v>1</v>
      </c>
      <c r="X3161" s="1" t="n">
        <v>6229</v>
      </c>
      <c r="Y3161" s="1" t="n">
        <v>0</v>
      </c>
      <c r="Z3161" s="1" t="n">
        <v>675</v>
      </c>
      <c r="AA3161" s="1" t="n">
        <v>0</v>
      </c>
      <c r="AB3161" s="1" t="n">
        <v>201</v>
      </c>
      <c r="AC3161" s="1" t="n">
        <v>0</v>
      </c>
      <c r="AD3161" s="1" t="n">
        <v>614</v>
      </c>
      <c r="AE3161" s="1" t="n">
        <v>1506</v>
      </c>
      <c r="AF3161" s="1" t="n">
        <v>2895</v>
      </c>
      <c r="AG3161" s="1" t="n">
        <v>0</v>
      </c>
      <c r="AH3161" s="1" t="n">
        <v>1220</v>
      </c>
      <c r="AI3161" s="1" t="n">
        <v>0</v>
      </c>
      <c r="AJ3161" s="1" t="n">
        <f aca="false">ROUNDUP(SUM(AF3161,X3161,Z3161,AB3161,AH3161)/360,0)</f>
        <v>32</v>
      </c>
      <c r="AK3161" s="1" t="n">
        <f aca="false">ROUNDUP(SUM(AI3161,AG3161,AA3161,Y3161,AE3161)/360*1.1,0)</f>
        <v>5</v>
      </c>
      <c r="AL3161" s="1" t="n">
        <v>10</v>
      </c>
      <c r="AM3161" s="1" t="n">
        <v>1</v>
      </c>
    </row>
    <row r="3162" customFormat="false" ht="15" hidden="false" customHeight="false" outlineLevel="0" collapsed="false">
      <c r="A3162" s="1" t="n">
        <v>432130</v>
      </c>
      <c r="B3162" s="1" t="str">
        <f aca="false">VLOOKUP(A3162,Municipios!$A$2:$B$5571,2,0)</f>
        <v>Taquari</v>
      </c>
      <c r="C3162" s="1" t="n">
        <v>21</v>
      </c>
      <c r="D3162" s="1" t="n">
        <v>20</v>
      </c>
      <c r="E3162" s="1" t="n">
        <v>10</v>
      </c>
      <c r="F3162" s="1" t="n">
        <v>7</v>
      </c>
      <c r="G3162" s="1" t="n">
        <v>3</v>
      </c>
      <c r="H3162" s="1" t="n">
        <f aca="false">SUM(C3162:G3162)</f>
        <v>61</v>
      </c>
      <c r="I3162" s="1" t="n">
        <v>0</v>
      </c>
      <c r="J3162" s="1" t="n">
        <v>1096</v>
      </c>
      <c r="K3162" s="1" t="n">
        <v>0</v>
      </c>
      <c r="L3162" s="1" t="n">
        <v>0</v>
      </c>
      <c r="M3162" s="1" t="n">
        <v>0</v>
      </c>
      <c r="N3162" s="1" t="n">
        <v>34</v>
      </c>
      <c r="O3162" s="1" t="n">
        <v>0</v>
      </c>
      <c r="P3162" s="1" t="n">
        <v>0</v>
      </c>
      <c r="Q3162" s="1" t="n">
        <v>0</v>
      </c>
      <c r="R3162" s="1" t="n">
        <v>0</v>
      </c>
      <c r="S3162" s="1" t="n">
        <v>0</v>
      </c>
      <c r="T3162" s="1" t="n">
        <v>0</v>
      </c>
      <c r="U3162" s="1" t="n">
        <v>0</v>
      </c>
      <c r="V3162" s="1" t="n">
        <f aca="false">ROUNDUP(SUM(J3162,R3162,L3162,N3162,T3162)/360,0)</f>
        <v>4</v>
      </c>
      <c r="W3162" s="1" t="n">
        <f aca="false">ROUNDUP(SUM(U3162,S3162,M3162,K3162,Q3162)/360*1.1,0)</f>
        <v>0</v>
      </c>
      <c r="X3162" s="1" t="n">
        <v>2287</v>
      </c>
      <c r="Y3162" s="1" t="n">
        <v>0</v>
      </c>
      <c r="Z3162" s="1" t="n">
        <v>10</v>
      </c>
      <c r="AA3162" s="1" t="n">
        <v>0</v>
      </c>
      <c r="AB3162" s="1" t="n">
        <v>14</v>
      </c>
      <c r="AC3162" s="1" t="n">
        <v>0</v>
      </c>
      <c r="AD3162" s="1" t="n">
        <v>0</v>
      </c>
      <c r="AE3162" s="1" t="n">
        <v>0</v>
      </c>
      <c r="AF3162" s="1" t="n">
        <v>0</v>
      </c>
      <c r="AG3162" s="1" t="n">
        <v>0</v>
      </c>
      <c r="AH3162" s="1" t="n">
        <v>2512</v>
      </c>
      <c r="AI3162" s="1" t="n">
        <v>0</v>
      </c>
      <c r="AJ3162" s="1" t="n">
        <f aca="false">ROUNDUP(SUM(AF3162,X3162,Z3162,AB3162,AH3162)/360,0)</f>
        <v>14</v>
      </c>
      <c r="AK3162" s="1" t="n">
        <f aca="false">ROUNDUP(SUM(AI3162,AG3162,AA3162,Y3162,AE3162)/360*1.1,0)</f>
        <v>0</v>
      </c>
      <c r="AL3162" s="1" t="n">
        <v>2</v>
      </c>
      <c r="AM3162" s="1" t="n">
        <v>0</v>
      </c>
    </row>
    <row r="3163" customFormat="false" ht="15" hidden="false" customHeight="false" outlineLevel="0" collapsed="false">
      <c r="A3163" s="1" t="n">
        <v>432140</v>
      </c>
      <c r="B3163" s="1" t="str">
        <f aca="false">VLOOKUP(A3163,Municipios!$A$2:$B$5571,2,0)</f>
        <v>Tenente Portela</v>
      </c>
      <c r="C3163" s="1" t="n">
        <v>30</v>
      </c>
      <c r="D3163" s="1" t="n">
        <v>22</v>
      </c>
      <c r="E3163" s="1" t="n">
        <v>13</v>
      </c>
      <c r="F3163" s="1" t="n">
        <v>14</v>
      </c>
      <c r="G3163" s="1" t="n">
        <v>15</v>
      </c>
      <c r="H3163" s="1" t="n">
        <f aca="false">SUM(C3163:G3163)</f>
        <v>94</v>
      </c>
      <c r="I3163" s="1" t="n">
        <v>8</v>
      </c>
      <c r="J3163" s="1" t="n">
        <v>1379</v>
      </c>
      <c r="K3163" s="1" t="n">
        <v>0</v>
      </c>
      <c r="L3163" s="1" t="n">
        <v>0</v>
      </c>
      <c r="M3163" s="1" t="n">
        <v>0</v>
      </c>
      <c r="N3163" s="1" t="n">
        <v>99</v>
      </c>
      <c r="O3163" s="1" t="n">
        <v>0</v>
      </c>
      <c r="P3163" s="1" t="n">
        <v>307</v>
      </c>
      <c r="Q3163" s="1" t="n">
        <v>370</v>
      </c>
      <c r="R3163" s="1" t="n">
        <v>0</v>
      </c>
      <c r="S3163" s="1" t="n">
        <v>0</v>
      </c>
      <c r="T3163" s="1" t="n">
        <v>0</v>
      </c>
      <c r="U3163" s="1" t="n">
        <v>0</v>
      </c>
      <c r="V3163" s="1" t="n">
        <f aca="false">ROUNDUP(SUM(J3163,R3163,L3163,N3163,T3163)/360,0)</f>
        <v>5</v>
      </c>
      <c r="W3163" s="1" t="n">
        <f aca="false">ROUNDUP(SUM(U3163,S3163,M3163,K3163,Q3163)/360*1.1,0)</f>
        <v>2</v>
      </c>
      <c r="X3163" s="1" t="n">
        <v>6809</v>
      </c>
      <c r="Y3163" s="1" t="n">
        <v>0</v>
      </c>
      <c r="Z3163" s="1" t="n">
        <v>756</v>
      </c>
      <c r="AA3163" s="1" t="n">
        <v>0</v>
      </c>
      <c r="AB3163" s="1" t="n">
        <v>250</v>
      </c>
      <c r="AC3163" s="1" t="n">
        <v>0</v>
      </c>
      <c r="AD3163" s="1" t="n">
        <v>959</v>
      </c>
      <c r="AE3163" s="1" t="n">
        <v>1459</v>
      </c>
      <c r="AF3163" s="1" t="n">
        <v>7000</v>
      </c>
      <c r="AG3163" s="1" t="n">
        <v>0</v>
      </c>
      <c r="AH3163" s="1" t="n">
        <v>2591</v>
      </c>
      <c r="AI3163" s="1" t="n">
        <v>0</v>
      </c>
      <c r="AJ3163" s="1" t="n">
        <f aca="false">ROUNDUP(SUM(AF3163,X3163,Z3163,AB3163,AH3163)/360,0)</f>
        <v>49</v>
      </c>
      <c r="AK3163" s="1" t="n">
        <f aca="false">ROUNDUP(SUM(AI3163,AG3163,AA3163,Y3163,AE3163)/360*1.1,0)</f>
        <v>5</v>
      </c>
      <c r="AL3163" s="1" t="n">
        <v>15</v>
      </c>
      <c r="AM3163" s="1" t="n">
        <v>1</v>
      </c>
    </row>
    <row r="3164" customFormat="false" ht="15" hidden="false" customHeight="false" outlineLevel="0" collapsed="false">
      <c r="A3164" s="1" t="n">
        <v>432145</v>
      </c>
      <c r="B3164" s="1" t="str">
        <f aca="false">VLOOKUP(A3164,Municipios!$A$2:$B$5571,2,0)</f>
        <v>Teutônia</v>
      </c>
      <c r="C3164" s="1" t="n">
        <v>12</v>
      </c>
      <c r="D3164" s="1" t="n">
        <v>27</v>
      </c>
      <c r="E3164" s="1" t="n">
        <v>7</v>
      </c>
      <c r="F3164" s="1" t="n">
        <v>7</v>
      </c>
      <c r="G3164" s="1" t="n">
        <v>8</v>
      </c>
      <c r="H3164" s="1" t="n">
        <f aca="false">SUM(C3164:G3164)</f>
        <v>61</v>
      </c>
      <c r="I3164" s="1" t="n">
        <v>0</v>
      </c>
      <c r="J3164" s="1" t="n">
        <v>1389</v>
      </c>
      <c r="K3164" s="1" t="n">
        <v>0</v>
      </c>
      <c r="L3164" s="1" t="n">
        <v>0</v>
      </c>
      <c r="M3164" s="1" t="n">
        <v>0</v>
      </c>
      <c r="N3164" s="1" t="n">
        <v>241</v>
      </c>
      <c r="O3164" s="1" t="n">
        <v>0</v>
      </c>
      <c r="P3164" s="1" t="n">
        <v>0</v>
      </c>
      <c r="Q3164" s="1" t="n">
        <v>0</v>
      </c>
      <c r="R3164" s="1" t="n">
        <v>0</v>
      </c>
      <c r="S3164" s="1" t="n">
        <v>0</v>
      </c>
      <c r="T3164" s="1" t="n">
        <v>0</v>
      </c>
      <c r="U3164" s="1" t="n">
        <v>0</v>
      </c>
      <c r="V3164" s="1" t="n">
        <f aca="false">ROUNDUP(SUM(J3164,R3164,L3164,N3164,T3164)/360,0)</f>
        <v>5</v>
      </c>
      <c r="W3164" s="1" t="n">
        <f aca="false">ROUNDUP(SUM(U3164,S3164,M3164,K3164,Q3164)/360*1.1,0)</f>
        <v>0</v>
      </c>
      <c r="X3164" s="1" t="n">
        <v>3011</v>
      </c>
      <c r="Y3164" s="1" t="n">
        <v>0</v>
      </c>
      <c r="Z3164" s="1" t="n">
        <v>1046</v>
      </c>
      <c r="AA3164" s="1" t="n">
        <v>0</v>
      </c>
      <c r="AB3164" s="1" t="n">
        <v>295</v>
      </c>
      <c r="AC3164" s="1" t="n">
        <v>0</v>
      </c>
      <c r="AD3164" s="1" t="n">
        <v>0</v>
      </c>
      <c r="AE3164" s="1" t="n">
        <v>0</v>
      </c>
      <c r="AF3164" s="1" t="n">
        <v>2871</v>
      </c>
      <c r="AG3164" s="1" t="n">
        <v>0</v>
      </c>
      <c r="AH3164" s="1" t="n">
        <v>2019</v>
      </c>
      <c r="AI3164" s="1" t="n">
        <v>0</v>
      </c>
      <c r="AJ3164" s="1" t="n">
        <f aca="false">ROUNDUP(SUM(AF3164,X3164,Z3164,AB3164,AH3164)/360,0)</f>
        <v>26</v>
      </c>
      <c r="AK3164" s="1" t="n">
        <f aca="false">ROUNDUP(SUM(AI3164,AG3164,AA3164,Y3164,AE3164)/360*1.1,0)</f>
        <v>0</v>
      </c>
      <c r="AL3164" s="1" t="n">
        <v>3</v>
      </c>
      <c r="AM3164" s="1" t="n">
        <v>1</v>
      </c>
    </row>
    <row r="3165" customFormat="false" ht="15" hidden="false" customHeight="false" outlineLevel="0" collapsed="false">
      <c r="A3165" s="1" t="n">
        <v>432150</v>
      </c>
      <c r="B3165" s="1" t="str">
        <f aca="false">VLOOKUP(A3165,Municipios!$A$2:$B$5571,2,0)</f>
        <v>Torres</v>
      </c>
      <c r="C3165" s="1" t="n">
        <v>14</v>
      </c>
      <c r="D3165" s="1" t="n">
        <v>32</v>
      </c>
      <c r="E3165" s="1" t="n">
        <v>6</v>
      </c>
      <c r="F3165" s="1" t="n">
        <v>7</v>
      </c>
      <c r="G3165" s="1" t="n">
        <v>3</v>
      </c>
      <c r="H3165" s="1" t="n">
        <f aca="false">SUM(C3165:G3165)</f>
        <v>62</v>
      </c>
      <c r="I3165" s="1" t="n">
        <v>5</v>
      </c>
      <c r="J3165" s="1" t="n">
        <v>1562</v>
      </c>
      <c r="K3165" s="1" t="n">
        <v>0</v>
      </c>
      <c r="L3165" s="1" t="n">
        <v>0</v>
      </c>
      <c r="M3165" s="1" t="n">
        <v>0</v>
      </c>
      <c r="N3165" s="1" t="n">
        <v>372</v>
      </c>
      <c r="O3165" s="1" t="n">
        <v>0</v>
      </c>
      <c r="P3165" s="1" t="n">
        <v>208</v>
      </c>
      <c r="Q3165" s="1" t="n">
        <v>579</v>
      </c>
      <c r="R3165" s="1" t="n">
        <v>15</v>
      </c>
      <c r="S3165" s="1" t="n">
        <v>0</v>
      </c>
      <c r="T3165" s="1" t="n">
        <v>0</v>
      </c>
      <c r="U3165" s="1" t="n">
        <v>0</v>
      </c>
      <c r="V3165" s="1" t="n">
        <f aca="false">ROUNDUP(SUM(J3165,R3165,L3165,N3165,T3165)/360,0)</f>
        <v>6</v>
      </c>
      <c r="W3165" s="1" t="n">
        <f aca="false">ROUNDUP(SUM(U3165,S3165,M3165,K3165,Q3165)/360*1.1,0)</f>
        <v>2</v>
      </c>
      <c r="X3165" s="1" t="n">
        <v>6148</v>
      </c>
      <c r="Y3165" s="1" t="n">
        <v>0</v>
      </c>
      <c r="Z3165" s="1" t="n">
        <v>1589</v>
      </c>
      <c r="AA3165" s="1" t="n">
        <v>0</v>
      </c>
      <c r="AB3165" s="1" t="n">
        <v>572</v>
      </c>
      <c r="AC3165" s="1" t="n">
        <v>0</v>
      </c>
      <c r="AD3165" s="1" t="n">
        <v>864</v>
      </c>
      <c r="AE3165" s="1" t="n">
        <v>1261</v>
      </c>
      <c r="AF3165" s="1" t="n">
        <v>4618</v>
      </c>
      <c r="AG3165" s="1" t="n">
        <v>0</v>
      </c>
      <c r="AH3165" s="1" t="n">
        <v>3601</v>
      </c>
      <c r="AI3165" s="1" t="n">
        <v>0</v>
      </c>
      <c r="AJ3165" s="1" t="n">
        <f aca="false">ROUNDUP(SUM(AF3165,X3165,Z3165,AB3165,AH3165)/360,0)</f>
        <v>46</v>
      </c>
      <c r="AK3165" s="1" t="n">
        <f aca="false">ROUNDUP(SUM(AI3165,AG3165,AA3165,Y3165,AE3165)/360*1.1,0)</f>
        <v>4</v>
      </c>
      <c r="AL3165" s="1" t="n">
        <v>8</v>
      </c>
      <c r="AM3165" s="1" t="n">
        <v>1</v>
      </c>
    </row>
    <row r="3166" customFormat="false" ht="15" hidden="false" customHeight="false" outlineLevel="0" collapsed="false">
      <c r="A3166" s="1" t="n">
        <v>432160</v>
      </c>
      <c r="B3166" s="1" t="str">
        <f aca="false">VLOOKUP(A3166,Municipios!$A$2:$B$5571,2,0)</f>
        <v>Tramandaí</v>
      </c>
      <c r="C3166" s="1" t="n">
        <v>10</v>
      </c>
      <c r="D3166" s="1" t="n">
        <v>35</v>
      </c>
      <c r="E3166" s="1" t="n">
        <v>23</v>
      </c>
      <c r="F3166" s="1" t="n">
        <v>15</v>
      </c>
      <c r="G3166" s="1" t="n">
        <v>11</v>
      </c>
      <c r="H3166" s="1" t="n">
        <f aca="false">SUM(C3166:G3166)</f>
        <v>94</v>
      </c>
      <c r="I3166" s="1" t="n">
        <v>19</v>
      </c>
      <c r="J3166" s="1" t="n">
        <v>2191</v>
      </c>
      <c r="K3166" s="1" t="n">
        <v>0</v>
      </c>
      <c r="L3166" s="1" t="n">
        <v>0</v>
      </c>
      <c r="M3166" s="1" t="n">
        <v>0</v>
      </c>
      <c r="N3166" s="1" t="n">
        <v>1426</v>
      </c>
      <c r="O3166" s="1" t="n">
        <v>0</v>
      </c>
      <c r="P3166" s="1" t="n">
        <v>453</v>
      </c>
      <c r="Q3166" s="1" t="n">
        <v>600</v>
      </c>
      <c r="R3166" s="1" t="n">
        <v>20</v>
      </c>
      <c r="S3166" s="1" t="n">
        <v>0</v>
      </c>
      <c r="T3166" s="1" t="n">
        <v>0</v>
      </c>
      <c r="U3166" s="1" t="n">
        <v>0</v>
      </c>
      <c r="V3166" s="1" t="n">
        <f aca="false">ROUNDUP(SUM(J3166,R3166,L3166,N3166,T3166)/360,0)</f>
        <v>11</v>
      </c>
      <c r="W3166" s="1" t="n">
        <f aca="false">ROUNDUP(SUM(U3166,S3166,M3166,K3166,Q3166)/360*1.1,0)</f>
        <v>2</v>
      </c>
      <c r="X3166" s="1" t="n">
        <v>13483</v>
      </c>
      <c r="Y3166" s="1" t="n">
        <v>0</v>
      </c>
      <c r="Z3166" s="1" t="n">
        <v>4325</v>
      </c>
      <c r="AA3166" s="1" t="n">
        <v>0</v>
      </c>
      <c r="AB3166" s="1" t="n">
        <v>1537</v>
      </c>
      <c r="AC3166" s="1" t="n">
        <v>0</v>
      </c>
      <c r="AD3166" s="1" t="n">
        <v>2771</v>
      </c>
      <c r="AE3166" s="1" t="n">
        <v>5713</v>
      </c>
      <c r="AF3166" s="1" t="n">
        <v>4229</v>
      </c>
      <c r="AG3166" s="1" t="n">
        <v>0</v>
      </c>
      <c r="AH3166" s="1" t="n">
        <v>0</v>
      </c>
      <c r="AI3166" s="1" t="n">
        <v>0</v>
      </c>
      <c r="AJ3166" s="1" t="n">
        <f aca="false">ROUNDUP(SUM(AF3166,X3166,Z3166,AB3166,AH3166)/360,0)</f>
        <v>66</v>
      </c>
      <c r="AK3166" s="1" t="n">
        <f aca="false">ROUNDUP(SUM(AI3166,AG3166,AA3166,Y3166,AE3166)/360*1.1,0)</f>
        <v>18</v>
      </c>
      <c r="AL3166" s="1" t="n">
        <v>32</v>
      </c>
      <c r="AM3166" s="1" t="n">
        <v>1</v>
      </c>
    </row>
    <row r="3167" customFormat="false" ht="15" hidden="false" customHeight="false" outlineLevel="0" collapsed="false">
      <c r="A3167" s="1" t="n">
        <v>432170</v>
      </c>
      <c r="B3167" s="1" t="str">
        <f aca="false">VLOOKUP(A3167,Municipios!$A$2:$B$5571,2,0)</f>
        <v>Três Coroas</v>
      </c>
      <c r="C3167" s="1" t="n">
        <v>3</v>
      </c>
      <c r="D3167" s="1" t="n">
        <v>30</v>
      </c>
      <c r="E3167" s="1" t="n">
        <v>7</v>
      </c>
      <c r="F3167" s="1" t="n">
        <v>12</v>
      </c>
      <c r="G3167" s="1" t="n">
        <v>8</v>
      </c>
      <c r="H3167" s="1" t="n">
        <f aca="false">SUM(C3167:G3167)</f>
        <v>60</v>
      </c>
      <c r="I3167" s="1" t="n">
        <v>0</v>
      </c>
      <c r="J3167" s="1" t="n">
        <v>999</v>
      </c>
      <c r="K3167" s="1" t="n">
        <v>0</v>
      </c>
      <c r="L3167" s="1" t="n">
        <v>0</v>
      </c>
      <c r="M3167" s="1" t="n">
        <v>0</v>
      </c>
      <c r="N3167" s="1" t="n">
        <v>242</v>
      </c>
      <c r="O3167" s="1" t="n">
        <v>0</v>
      </c>
      <c r="P3167" s="1" t="n">
        <v>0</v>
      </c>
      <c r="Q3167" s="1" t="n">
        <v>0</v>
      </c>
      <c r="R3167" s="1" t="n">
        <v>0</v>
      </c>
      <c r="S3167" s="1" t="n">
        <v>0</v>
      </c>
      <c r="T3167" s="1" t="n">
        <v>0</v>
      </c>
      <c r="U3167" s="1" t="n">
        <v>0</v>
      </c>
      <c r="V3167" s="1" t="n">
        <f aca="false">ROUNDUP(SUM(J3167,R3167,L3167,N3167,T3167)/360,0)</f>
        <v>4</v>
      </c>
      <c r="W3167" s="1" t="n">
        <f aca="false">ROUNDUP(SUM(U3167,S3167,M3167,K3167,Q3167)/360*1.1,0)</f>
        <v>0</v>
      </c>
      <c r="X3167" s="1" t="n">
        <v>2016</v>
      </c>
      <c r="Y3167" s="1" t="n">
        <v>0</v>
      </c>
      <c r="Z3167" s="1" t="n">
        <v>0</v>
      </c>
      <c r="AA3167" s="1" t="n">
        <v>0</v>
      </c>
      <c r="AB3167" s="1" t="n">
        <v>188</v>
      </c>
      <c r="AC3167" s="1" t="n">
        <v>0</v>
      </c>
      <c r="AD3167" s="1" t="n">
        <v>0</v>
      </c>
      <c r="AE3167" s="1" t="n">
        <v>0</v>
      </c>
      <c r="AF3167" s="1" t="n">
        <v>0</v>
      </c>
      <c r="AG3167" s="1" t="n">
        <v>0</v>
      </c>
      <c r="AH3167" s="1" t="n">
        <v>3966</v>
      </c>
      <c r="AI3167" s="1" t="n">
        <v>0</v>
      </c>
      <c r="AJ3167" s="1" t="n">
        <f aca="false">ROUNDUP(SUM(AF3167,X3167,Z3167,AB3167,AH3167)/360,0)</f>
        <v>18</v>
      </c>
      <c r="AK3167" s="1" t="n">
        <f aca="false">ROUNDUP(SUM(AI3167,AG3167,AA3167,Y3167,AE3167)/360*1.1,0)</f>
        <v>0</v>
      </c>
      <c r="AL3167" s="1" t="n">
        <v>1</v>
      </c>
      <c r="AM3167" s="1" t="n">
        <v>1</v>
      </c>
    </row>
    <row r="3168" customFormat="false" ht="15" hidden="false" customHeight="false" outlineLevel="0" collapsed="false">
      <c r="A3168" s="1" t="n">
        <v>432180</v>
      </c>
      <c r="B3168" s="1" t="str">
        <f aca="false">VLOOKUP(A3168,Municipios!$A$2:$B$5571,2,0)</f>
        <v>Três de Maio</v>
      </c>
      <c r="C3168" s="1" t="n">
        <v>16</v>
      </c>
      <c r="D3168" s="1" t="n">
        <v>11</v>
      </c>
      <c r="E3168" s="1" t="n">
        <v>8</v>
      </c>
      <c r="F3168" s="1" t="n">
        <v>2</v>
      </c>
      <c r="G3168" s="1" t="n">
        <v>4</v>
      </c>
      <c r="H3168" s="1" t="n">
        <f aca="false">SUM(C3168:G3168)</f>
        <v>41</v>
      </c>
      <c r="I3168" s="1" t="n">
        <v>6</v>
      </c>
      <c r="J3168" s="1" t="n">
        <v>437</v>
      </c>
      <c r="K3168" s="1" t="n">
        <v>0</v>
      </c>
      <c r="L3168" s="1" t="n">
        <v>0</v>
      </c>
      <c r="M3168" s="1" t="n">
        <v>0</v>
      </c>
      <c r="N3168" s="1" t="n">
        <v>107</v>
      </c>
      <c r="O3168" s="1" t="n">
        <v>0</v>
      </c>
      <c r="P3168" s="1" t="n">
        <v>149</v>
      </c>
      <c r="Q3168" s="1" t="n">
        <v>557</v>
      </c>
      <c r="R3168" s="1" t="n">
        <v>0</v>
      </c>
      <c r="S3168" s="1" t="n">
        <v>0</v>
      </c>
      <c r="T3168" s="1" t="n">
        <v>0</v>
      </c>
      <c r="U3168" s="1" t="n">
        <v>0</v>
      </c>
      <c r="V3168" s="1" t="n">
        <f aca="false">ROUNDUP(SUM(J3168,R3168,L3168,N3168,T3168)/360,0)</f>
        <v>2</v>
      </c>
      <c r="W3168" s="1" t="n">
        <f aca="false">ROUNDUP(SUM(U3168,S3168,M3168,K3168,Q3168)/360*1.1,0)</f>
        <v>2</v>
      </c>
      <c r="X3168" s="1" t="n">
        <v>1213</v>
      </c>
      <c r="Y3168" s="1" t="n">
        <v>0</v>
      </c>
      <c r="Z3168" s="1" t="n">
        <v>1223</v>
      </c>
      <c r="AA3168" s="1" t="n">
        <v>0</v>
      </c>
      <c r="AB3168" s="1" t="n">
        <v>299</v>
      </c>
      <c r="AC3168" s="1" t="n">
        <v>0</v>
      </c>
      <c r="AD3168" s="1" t="n">
        <v>471</v>
      </c>
      <c r="AE3168" s="1" t="n">
        <v>955</v>
      </c>
      <c r="AF3168" s="1" t="n">
        <v>1849</v>
      </c>
      <c r="AG3168" s="1" t="n">
        <v>0</v>
      </c>
      <c r="AH3168" s="1" t="n">
        <v>0</v>
      </c>
      <c r="AI3168" s="1" t="n">
        <v>0</v>
      </c>
      <c r="AJ3168" s="1" t="n">
        <f aca="false">ROUNDUP(SUM(AF3168,X3168,Z3168,AB3168,AH3168)/360,0)</f>
        <v>13</v>
      </c>
      <c r="AK3168" s="1" t="n">
        <f aca="false">ROUNDUP(SUM(AI3168,AG3168,AA3168,Y3168,AE3168)/360*1.1,0)</f>
        <v>3</v>
      </c>
      <c r="AL3168" s="1" t="n">
        <v>10</v>
      </c>
      <c r="AM3168" s="1" t="n">
        <v>1</v>
      </c>
    </row>
    <row r="3169" customFormat="false" ht="15" hidden="false" customHeight="false" outlineLevel="0" collapsed="false">
      <c r="A3169" s="1" t="n">
        <v>432190</v>
      </c>
      <c r="B3169" s="1" t="str">
        <f aca="false">VLOOKUP(A3169,Municipios!$A$2:$B$5571,2,0)</f>
        <v>Três Passos</v>
      </c>
      <c r="C3169" s="1" t="n">
        <v>16</v>
      </c>
      <c r="D3169" s="1" t="n">
        <v>37</v>
      </c>
      <c r="E3169" s="1" t="n">
        <v>6</v>
      </c>
      <c r="F3169" s="1" t="n">
        <v>2</v>
      </c>
      <c r="G3169" s="1" t="n">
        <v>8</v>
      </c>
      <c r="H3169" s="1" t="n">
        <f aca="false">SUM(C3169:G3169)</f>
        <v>69</v>
      </c>
      <c r="I3169" s="1" t="n">
        <v>10</v>
      </c>
      <c r="J3169" s="1" t="n">
        <v>970</v>
      </c>
      <c r="K3169" s="1" t="n">
        <v>0</v>
      </c>
      <c r="L3169" s="1" t="n">
        <v>0</v>
      </c>
      <c r="M3169" s="1" t="n">
        <v>0</v>
      </c>
      <c r="N3169" s="1" t="n">
        <v>182</v>
      </c>
      <c r="O3169" s="1" t="n">
        <v>0</v>
      </c>
      <c r="P3169" s="1" t="n">
        <v>97</v>
      </c>
      <c r="Q3169" s="1" t="n">
        <v>214</v>
      </c>
      <c r="R3169" s="1" t="n">
        <v>18</v>
      </c>
      <c r="S3169" s="1" t="n">
        <v>0</v>
      </c>
      <c r="T3169" s="1" t="n">
        <v>0</v>
      </c>
      <c r="U3169" s="1" t="n">
        <v>0</v>
      </c>
      <c r="V3169" s="1" t="n">
        <f aca="false">ROUNDUP(SUM(J3169,R3169,L3169,N3169,T3169)/360,0)</f>
        <v>4</v>
      </c>
      <c r="W3169" s="1" t="n">
        <f aca="false">ROUNDUP(SUM(U3169,S3169,M3169,K3169,Q3169)/360*1.1,0)</f>
        <v>1</v>
      </c>
      <c r="X3169" s="1" t="n">
        <v>7262</v>
      </c>
      <c r="Y3169" s="1" t="n">
        <v>0</v>
      </c>
      <c r="Z3169" s="1" t="n">
        <v>693</v>
      </c>
      <c r="AA3169" s="1" t="n">
        <v>0</v>
      </c>
      <c r="AB3169" s="1" t="n">
        <v>490</v>
      </c>
      <c r="AC3169" s="1" t="n">
        <v>0</v>
      </c>
      <c r="AD3169" s="1" t="n">
        <v>1563</v>
      </c>
      <c r="AE3169" s="1" t="n">
        <v>2569</v>
      </c>
      <c r="AF3169" s="1" t="n">
        <v>2098</v>
      </c>
      <c r="AG3169" s="1" t="n">
        <v>0</v>
      </c>
      <c r="AH3169" s="1" t="n">
        <v>236</v>
      </c>
      <c r="AI3169" s="1" t="n">
        <v>0</v>
      </c>
      <c r="AJ3169" s="1" t="n">
        <f aca="false">ROUNDUP(SUM(AF3169,X3169,Z3169,AB3169,AH3169)/360,0)</f>
        <v>30</v>
      </c>
      <c r="AK3169" s="1" t="n">
        <f aca="false">ROUNDUP(SUM(AI3169,AG3169,AA3169,Y3169,AE3169)/360*1.1,0)</f>
        <v>8</v>
      </c>
      <c r="AL3169" s="1" t="n">
        <v>10</v>
      </c>
      <c r="AM3169" s="1" t="n">
        <v>1</v>
      </c>
    </row>
    <row r="3170" customFormat="false" ht="15" hidden="false" customHeight="false" outlineLevel="0" collapsed="false">
      <c r="A3170" s="1" t="n">
        <v>432195</v>
      </c>
      <c r="B3170" s="1" t="str">
        <f aca="false">VLOOKUP(A3170,Municipios!$A$2:$B$5571,2,0)</f>
        <v>Trindade do Sul</v>
      </c>
      <c r="C3170" s="1" t="n">
        <v>5</v>
      </c>
      <c r="D3170" s="1" t="n">
        <v>16</v>
      </c>
      <c r="E3170" s="1" t="n">
        <v>4</v>
      </c>
      <c r="F3170" s="1" t="n">
        <v>8</v>
      </c>
      <c r="G3170" s="1" t="n">
        <v>10</v>
      </c>
      <c r="H3170" s="1" t="n">
        <f aca="false">SUM(C3170:G3170)</f>
        <v>43</v>
      </c>
      <c r="I3170" s="1" t="n">
        <v>0</v>
      </c>
      <c r="J3170" s="1" t="n">
        <v>365</v>
      </c>
      <c r="K3170" s="1" t="n">
        <v>0</v>
      </c>
      <c r="L3170" s="1" t="n">
        <v>0</v>
      </c>
      <c r="M3170" s="1" t="n">
        <v>0</v>
      </c>
      <c r="N3170" s="1" t="n">
        <v>115</v>
      </c>
      <c r="O3170" s="1" t="n">
        <v>0</v>
      </c>
      <c r="P3170" s="1" t="n">
        <v>0</v>
      </c>
      <c r="Q3170" s="1" t="n">
        <v>0</v>
      </c>
      <c r="R3170" s="1" t="n">
        <v>0</v>
      </c>
      <c r="S3170" s="1" t="n">
        <v>0</v>
      </c>
      <c r="T3170" s="1" t="n">
        <v>0</v>
      </c>
      <c r="U3170" s="1" t="n">
        <v>0</v>
      </c>
      <c r="V3170" s="1" t="n">
        <f aca="false">ROUNDUP(SUM(J3170,R3170,L3170,N3170,T3170)/360,0)</f>
        <v>2</v>
      </c>
      <c r="W3170" s="1" t="n">
        <f aca="false">ROUNDUP(SUM(U3170,S3170,M3170,K3170,Q3170)/360*1.1,0)</f>
        <v>0</v>
      </c>
      <c r="X3170" s="1" t="n">
        <v>733</v>
      </c>
      <c r="Y3170" s="1" t="n">
        <v>0</v>
      </c>
      <c r="Z3170" s="1" t="n">
        <v>0</v>
      </c>
      <c r="AA3170" s="1" t="n">
        <v>0</v>
      </c>
      <c r="AB3170" s="1" t="n">
        <v>89</v>
      </c>
      <c r="AC3170" s="1" t="n">
        <v>0</v>
      </c>
      <c r="AD3170" s="1" t="n">
        <v>0</v>
      </c>
      <c r="AE3170" s="1" t="n">
        <v>0</v>
      </c>
      <c r="AF3170" s="1" t="n">
        <v>59</v>
      </c>
      <c r="AG3170" s="1" t="n">
        <v>0</v>
      </c>
      <c r="AH3170" s="1" t="n">
        <v>8</v>
      </c>
      <c r="AI3170" s="1" t="n">
        <v>0</v>
      </c>
      <c r="AJ3170" s="1" t="n">
        <f aca="false">ROUNDUP(SUM(AF3170,X3170,Z3170,AB3170,AH3170)/360,0)</f>
        <v>3</v>
      </c>
      <c r="AK3170" s="1" t="n">
        <f aca="false">ROUNDUP(SUM(AI3170,AG3170,AA3170,Y3170,AE3170)/360*1.1,0)</f>
        <v>0</v>
      </c>
      <c r="AL3170" s="1" t="n">
        <v>0</v>
      </c>
      <c r="AM3170" s="1" t="n">
        <v>0</v>
      </c>
    </row>
    <row r="3171" customFormat="false" ht="15" hidden="false" customHeight="false" outlineLevel="0" collapsed="false">
      <c r="A3171" s="1" t="n">
        <v>432200</v>
      </c>
      <c r="B3171" s="1" t="str">
        <f aca="false">VLOOKUP(A3171,Municipios!$A$2:$B$5571,2,0)</f>
        <v>Triunfo</v>
      </c>
      <c r="C3171" s="1" t="n">
        <v>4</v>
      </c>
      <c r="D3171" s="1" t="n">
        <v>18</v>
      </c>
      <c r="E3171" s="1" t="n">
        <v>8</v>
      </c>
      <c r="F3171" s="1" t="n">
        <v>1</v>
      </c>
      <c r="G3171" s="1" t="n">
        <v>5</v>
      </c>
      <c r="H3171" s="1" t="n">
        <f aca="false">SUM(C3171:G3171)</f>
        <v>36</v>
      </c>
      <c r="I3171" s="1" t="n">
        <v>0</v>
      </c>
      <c r="J3171" s="1" t="n">
        <v>737</v>
      </c>
      <c r="K3171" s="1" t="n">
        <v>0</v>
      </c>
      <c r="L3171" s="1" t="n">
        <v>0</v>
      </c>
      <c r="M3171" s="1" t="n">
        <v>0</v>
      </c>
      <c r="N3171" s="1" t="n">
        <v>96</v>
      </c>
      <c r="O3171" s="1" t="n">
        <v>0</v>
      </c>
      <c r="P3171" s="1" t="n">
        <v>0</v>
      </c>
      <c r="Q3171" s="1" t="n">
        <v>0</v>
      </c>
      <c r="R3171" s="1" t="n">
        <v>0</v>
      </c>
      <c r="S3171" s="1" t="n">
        <v>0</v>
      </c>
      <c r="T3171" s="1" t="n">
        <v>0</v>
      </c>
      <c r="U3171" s="1" t="n">
        <v>0</v>
      </c>
      <c r="V3171" s="1" t="n">
        <f aca="false">ROUNDUP(SUM(J3171,R3171,L3171,N3171,T3171)/360,0)</f>
        <v>3</v>
      </c>
      <c r="W3171" s="1" t="n">
        <f aca="false">ROUNDUP(SUM(U3171,S3171,M3171,K3171,Q3171)/360*1.1,0)</f>
        <v>0</v>
      </c>
      <c r="X3171" s="1" t="n">
        <v>2422</v>
      </c>
      <c r="Y3171" s="1" t="n">
        <v>0</v>
      </c>
      <c r="Z3171" s="1" t="n">
        <v>3</v>
      </c>
      <c r="AA3171" s="1" t="n">
        <v>0</v>
      </c>
      <c r="AB3171" s="1" t="n">
        <v>93</v>
      </c>
      <c r="AC3171" s="1" t="n">
        <v>0</v>
      </c>
      <c r="AD3171" s="1" t="n">
        <v>0</v>
      </c>
      <c r="AE3171" s="1" t="n">
        <v>0</v>
      </c>
      <c r="AF3171" s="1" t="n">
        <v>46</v>
      </c>
      <c r="AG3171" s="1" t="n">
        <v>0</v>
      </c>
      <c r="AH3171" s="1" t="n">
        <v>0</v>
      </c>
      <c r="AI3171" s="1" t="n">
        <v>0</v>
      </c>
      <c r="AJ3171" s="1" t="n">
        <f aca="false">ROUNDUP(SUM(AF3171,X3171,Z3171,AB3171,AH3171)/360,0)</f>
        <v>8</v>
      </c>
      <c r="AK3171" s="1" t="n">
        <f aca="false">ROUNDUP(SUM(AI3171,AG3171,AA3171,Y3171,AE3171)/360*1.1,0)</f>
        <v>0</v>
      </c>
      <c r="AL3171" s="1" t="n">
        <v>4</v>
      </c>
      <c r="AM3171" s="1" t="n">
        <v>0</v>
      </c>
    </row>
    <row r="3172" customFormat="false" ht="15" hidden="false" customHeight="false" outlineLevel="0" collapsed="false">
      <c r="A3172" s="1" t="n">
        <v>432210</v>
      </c>
      <c r="B3172" s="1" t="str">
        <f aca="false">VLOOKUP(A3172,Municipios!$A$2:$B$5571,2,0)</f>
        <v>Tucunduva</v>
      </c>
      <c r="C3172" s="1" t="n">
        <v>0</v>
      </c>
      <c r="D3172" s="1" t="n">
        <v>16</v>
      </c>
      <c r="E3172" s="1" t="n">
        <v>1</v>
      </c>
      <c r="F3172" s="1" t="n">
        <v>1</v>
      </c>
      <c r="G3172" s="1" t="n">
        <v>4</v>
      </c>
      <c r="H3172" s="1" t="n">
        <f aca="false">SUM(C3172:G3172)</f>
        <v>22</v>
      </c>
      <c r="I3172" s="1" t="n">
        <v>0</v>
      </c>
      <c r="J3172" s="1" t="n">
        <v>723</v>
      </c>
      <c r="K3172" s="1" t="n">
        <v>0</v>
      </c>
      <c r="L3172" s="1" t="n">
        <v>0</v>
      </c>
      <c r="M3172" s="1" t="n">
        <v>0</v>
      </c>
      <c r="N3172" s="1" t="n">
        <v>63</v>
      </c>
      <c r="O3172" s="1" t="n">
        <v>0</v>
      </c>
      <c r="P3172" s="1" t="n">
        <v>0</v>
      </c>
      <c r="Q3172" s="1" t="n">
        <v>0</v>
      </c>
      <c r="R3172" s="1" t="n">
        <v>0</v>
      </c>
      <c r="S3172" s="1" t="n">
        <v>0</v>
      </c>
      <c r="T3172" s="1" t="n">
        <v>0</v>
      </c>
      <c r="U3172" s="1" t="n">
        <v>0</v>
      </c>
      <c r="V3172" s="1" t="n">
        <f aca="false">ROUNDUP(SUM(J3172,R3172,L3172,N3172,T3172)/360,0)</f>
        <v>3</v>
      </c>
      <c r="W3172" s="1" t="n">
        <f aca="false">ROUNDUP(SUM(U3172,S3172,M3172,K3172,Q3172)/360*1.1,0)</f>
        <v>0</v>
      </c>
      <c r="X3172" s="1" t="n">
        <v>1004</v>
      </c>
      <c r="Y3172" s="1" t="n">
        <v>0</v>
      </c>
      <c r="Z3172" s="1" t="n">
        <v>0</v>
      </c>
      <c r="AA3172" s="1" t="n">
        <v>0</v>
      </c>
      <c r="AB3172" s="1" t="n">
        <v>100</v>
      </c>
      <c r="AC3172" s="1" t="n">
        <v>0</v>
      </c>
      <c r="AD3172" s="1" t="n">
        <v>0</v>
      </c>
      <c r="AE3172" s="1" t="n">
        <v>0</v>
      </c>
      <c r="AF3172" s="1" t="n">
        <v>0</v>
      </c>
      <c r="AG3172" s="1" t="n">
        <v>0</v>
      </c>
      <c r="AH3172" s="1" t="n">
        <v>0</v>
      </c>
      <c r="AI3172" s="1" t="n">
        <v>0</v>
      </c>
      <c r="AJ3172" s="1" t="n">
        <f aca="false">ROUNDUP(SUM(AF3172,X3172,Z3172,AB3172,AH3172)/360,0)</f>
        <v>4</v>
      </c>
      <c r="AK3172" s="1" t="n">
        <f aca="false">ROUNDUP(SUM(AI3172,AG3172,AA3172,Y3172,AE3172)/360*1.1,0)</f>
        <v>0</v>
      </c>
      <c r="AL3172" s="1" t="n">
        <v>2</v>
      </c>
      <c r="AM3172" s="1" t="n">
        <v>0</v>
      </c>
    </row>
    <row r="3173" customFormat="false" ht="15" hidden="false" customHeight="false" outlineLevel="0" collapsed="false">
      <c r="A3173" s="1" t="n">
        <v>432220</v>
      </c>
      <c r="B3173" s="1" t="str">
        <f aca="false">VLOOKUP(A3173,Municipios!$A$2:$B$5571,2,0)</f>
        <v>Tupanciretã</v>
      </c>
      <c r="C3173" s="1" t="n">
        <v>8</v>
      </c>
      <c r="D3173" s="1" t="n">
        <v>14</v>
      </c>
      <c r="E3173" s="1" t="n">
        <v>12</v>
      </c>
      <c r="F3173" s="1" t="n">
        <v>11</v>
      </c>
      <c r="G3173" s="1" t="n">
        <v>8</v>
      </c>
      <c r="H3173" s="1" t="n">
        <f aca="false">SUM(C3173:G3173)</f>
        <v>53</v>
      </c>
      <c r="I3173" s="1" t="n">
        <v>0</v>
      </c>
      <c r="J3173" s="1" t="n">
        <v>421</v>
      </c>
      <c r="K3173" s="1" t="n">
        <v>0</v>
      </c>
      <c r="L3173" s="1" t="n">
        <v>0</v>
      </c>
      <c r="M3173" s="1" t="n">
        <v>0</v>
      </c>
      <c r="N3173" s="1" t="n">
        <v>185</v>
      </c>
      <c r="O3173" s="1" t="n">
        <v>0</v>
      </c>
      <c r="P3173" s="1" t="n">
        <v>0</v>
      </c>
      <c r="Q3173" s="1" t="n">
        <v>0</v>
      </c>
      <c r="R3173" s="1" t="n">
        <v>0</v>
      </c>
      <c r="S3173" s="1" t="n">
        <v>0</v>
      </c>
      <c r="T3173" s="1" t="n">
        <v>0</v>
      </c>
      <c r="U3173" s="1" t="n">
        <v>0</v>
      </c>
      <c r="V3173" s="1" t="n">
        <f aca="false">ROUNDUP(SUM(J3173,R3173,L3173,N3173,T3173)/360,0)</f>
        <v>2</v>
      </c>
      <c r="W3173" s="1" t="n">
        <f aca="false">ROUNDUP(SUM(U3173,S3173,M3173,K3173,Q3173)/360*1.1,0)</f>
        <v>0</v>
      </c>
      <c r="X3173" s="1" t="n">
        <v>2979</v>
      </c>
      <c r="Y3173" s="1" t="n">
        <v>0</v>
      </c>
      <c r="Z3173" s="1" t="n">
        <v>366</v>
      </c>
      <c r="AA3173" s="1" t="n">
        <v>0</v>
      </c>
      <c r="AB3173" s="1" t="n">
        <v>262</v>
      </c>
      <c r="AC3173" s="1" t="n">
        <v>0</v>
      </c>
      <c r="AD3173" s="1" t="n">
        <v>0</v>
      </c>
      <c r="AE3173" s="1" t="n">
        <v>0</v>
      </c>
      <c r="AF3173" s="1" t="n">
        <v>439</v>
      </c>
      <c r="AG3173" s="1" t="n">
        <v>0</v>
      </c>
      <c r="AH3173" s="1" t="n">
        <v>2799</v>
      </c>
      <c r="AI3173" s="1" t="n">
        <v>0</v>
      </c>
      <c r="AJ3173" s="1" t="n">
        <f aca="false">ROUNDUP(SUM(AF3173,X3173,Z3173,AB3173,AH3173)/360,0)</f>
        <v>20</v>
      </c>
      <c r="AK3173" s="1" t="n">
        <f aca="false">ROUNDUP(SUM(AI3173,AG3173,AA3173,Y3173,AE3173)/360*1.1,0)</f>
        <v>0</v>
      </c>
      <c r="AL3173" s="1" t="n">
        <v>1</v>
      </c>
      <c r="AM3173" s="1" t="n">
        <v>0</v>
      </c>
    </row>
    <row r="3174" customFormat="false" ht="15" hidden="false" customHeight="false" outlineLevel="0" collapsed="false">
      <c r="A3174" s="1" t="n">
        <v>432230</v>
      </c>
      <c r="B3174" s="1" t="str">
        <f aca="false">VLOOKUP(A3174,Municipios!$A$2:$B$5571,2,0)</f>
        <v>Tuparendi</v>
      </c>
      <c r="C3174" s="1" t="n">
        <v>6</v>
      </c>
      <c r="D3174" s="1" t="n">
        <v>8</v>
      </c>
      <c r="E3174" s="1" t="n">
        <v>5</v>
      </c>
      <c r="F3174" s="1" t="n">
        <v>3</v>
      </c>
      <c r="G3174" s="1" t="n">
        <v>4</v>
      </c>
      <c r="H3174" s="1" t="n">
        <f aca="false">SUM(C3174:G3174)</f>
        <v>26</v>
      </c>
      <c r="I3174" s="1" t="n">
        <v>0</v>
      </c>
      <c r="J3174" s="1" t="n">
        <v>721</v>
      </c>
      <c r="K3174" s="1" t="n">
        <v>0</v>
      </c>
      <c r="L3174" s="1" t="n">
        <v>0</v>
      </c>
      <c r="M3174" s="1" t="n">
        <v>0</v>
      </c>
      <c r="N3174" s="1" t="n">
        <v>171</v>
      </c>
      <c r="O3174" s="1" t="n">
        <v>0</v>
      </c>
      <c r="P3174" s="1" t="n">
        <v>0</v>
      </c>
      <c r="Q3174" s="1" t="n">
        <v>0</v>
      </c>
      <c r="R3174" s="1" t="n">
        <v>0</v>
      </c>
      <c r="S3174" s="1" t="n">
        <v>0</v>
      </c>
      <c r="T3174" s="1" t="n">
        <v>0</v>
      </c>
      <c r="U3174" s="1" t="n">
        <v>0</v>
      </c>
      <c r="V3174" s="1" t="n">
        <f aca="false">ROUNDUP(SUM(J3174,R3174,L3174,N3174,T3174)/360,0)</f>
        <v>3</v>
      </c>
      <c r="W3174" s="1" t="n">
        <f aca="false">ROUNDUP(SUM(U3174,S3174,M3174,K3174,Q3174)/360*1.1,0)</f>
        <v>0</v>
      </c>
      <c r="X3174" s="1" t="n">
        <v>1106</v>
      </c>
      <c r="Y3174" s="1" t="n">
        <v>0</v>
      </c>
      <c r="Z3174" s="1" t="n">
        <v>13</v>
      </c>
      <c r="AA3174" s="1" t="n">
        <v>0</v>
      </c>
      <c r="AB3174" s="1" t="n">
        <v>67</v>
      </c>
      <c r="AC3174" s="1" t="n">
        <v>0</v>
      </c>
      <c r="AD3174" s="1" t="n">
        <v>0</v>
      </c>
      <c r="AE3174" s="1" t="n">
        <v>0</v>
      </c>
      <c r="AF3174" s="1" t="n">
        <v>138</v>
      </c>
      <c r="AG3174" s="1" t="n">
        <v>0</v>
      </c>
      <c r="AH3174" s="1" t="n">
        <v>0</v>
      </c>
      <c r="AI3174" s="1" t="n">
        <v>0</v>
      </c>
      <c r="AJ3174" s="1" t="n">
        <f aca="false">ROUNDUP(SUM(AF3174,X3174,Z3174,AB3174,AH3174)/360,0)</f>
        <v>4</v>
      </c>
      <c r="AK3174" s="1" t="n">
        <f aca="false">ROUNDUP(SUM(AI3174,AG3174,AA3174,Y3174,AE3174)/360*1.1,0)</f>
        <v>0</v>
      </c>
      <c r="AL3174" s="1" t="n">
        <v>4</v>
      </c>
      <c r="AM3174" s="1" t="n">
        <v>0</v>
      </c>
    </row>
    <row r="3175" customFormat="false" ht="15" hidden="false" customHeight="false" outlineLevel="0" collapsed="false">
      <c r="A3175" s="1" t="n">
        <v>432240</v>
      </c>
      <c r="B3175" s="1" t="str">
        <f aca="false">VLOOKUP(A3175,Municipios!$A$2:$B$5571,2,0)</f>
        <v>Uruguaiana</v>
      </c>
      <c r="C3175" s="1" t="n">
        <v>45</v>
      </c>
      <c r="D3175" s="1" t="n">
        <v>35</v>
      </c>
      <c r="E3175" s="1" t="n">
        <v>28</v>
      </c>
      <c r="F3175" s="1" t="n">
        <v>16</v>
      </c>
      <c r="G3175" s="1" t="n">
        <v>26</v>
      </c>
      <c r="H3175" s="1" t="n">
        <f aca="false">SUM(C3175:G3175)</f>
        <v>150</v>
      </c>
      <c r="I3175" s="1" t="n">
        <v>28</v>
      </c>
      <c r="J3175" s="1" t="n">
        <v>1145</v>
      </c>
      <c r="K3175" s="1" t="n">
        <v>0</v>
      </c>
      <c r="L3175" s="1" t="n">
        <v>0</v>
      </c>
      <c r="M3175" s="1" t="n">
        <v>0</v>
      </c>
      <c r="N3175" s="1" t="n">
        <v>487</v>
      </c>
      <c r="O3175" s="1" t="n">
        <v>0</v>
      </c>
      <c r="P3175" s="1" t="n">
        <v>124</v>
      </c>
      <c r="Q3175" s="1" t="n">
        <v>213</v>
      </c>
      <c r="R3175" s="1" t="n">
        <v>0</v>
      </c>
      <c r="S3175" s="1" t="n">
        <v>0</v>
      </c>
      <c r="T3175" s="1" t="n">
        <v>0</v>
      </c>
      <c r="U3175" s="1" t="n">
        <v>0</v>
      </c>
      <c r="V3175" s="1" t="n">
        <f aca="false">ROUNDUP(SUM(J3175,R3175,L3175,N3175,T3175)/360,0)</f>
        <v>5</v>
      </c>
      <c r="W3175" s="1" t="n">
        <f aca="false">ROUNDUP(SUM(U3175,S3175,M3175,K3175,Q3175)/360*1.1,0)</f>
        <v>1</v>
      </c>
      <c r="X3175" s="1" t="n">
        <v>9429</v>
      </c>
      <c r="Y3175" s="1" t="n">
        <v>0</v>
      </c>
      <c r="Z3175" s="1" t="n">
        <v>2757</v>
      </c>
      <c r="AA3175" s="1" t="n">
        <v>0</v>
      </c>
      <c r="AB3175" s="1" t="n">
        <v>786</v>
      </c>
      <c r="AC3175" s="1" t="n">
        <v>0</v>
      </c>
      <c r="AD3175" s="1" t="n">
        <v>1265</v>
      </c>
      <c r="AE3175" s="1" t="n">
        <v>3822</v>
      </c>
      <c r="AF3175" s="1" t="n">
        <v>6240</v>
      </c>
      <c r="AG3175" s="1" t="n">
        <v>0</v>
      </c>
      <c r="AH3175" s="1" t="n">
        <v>44</v>
      </c>
      <c r="AI3175" s="1" t="n">
        <v>0</v>
      </c>
      <c r="AJ3175" s="1" t="n">
        <f aca="false">ROUNDUP(SUM(AF3175,X3175,Z3175,AB3175,AH3175)/360,0)</f>
        <v>54</v>
      </c>
      <c r="AK3175" s="1" t="n">
        <f aca="false">ROUNDUP(SUM(AI3175,AG3175,AA3175,Y3175,AE3175)/360*1.1,0)</f>
        <v>12</v>
      </c>
      <c r="AL3175" s="1" t="n">
        <v>36</v>
      </c>
      <c r="AM3175" s="1" t="n">
        <v>1</v>
      </c>
    </row>
    <row r="3176" customFormat="false" ht="15" hidden="false" customHeight="false" outlineLevel="0" collapsed="false">
      <c r="A3176" s="1" t="n">
        <v>432250</v>
      </c>
      <c r="B3176" s="1" t="str">
        <f aca="false">VLOOKUP(A3176,Municipios!$A$2:$B$5571,2,0)</f>
        <v>Vacaria</v>
      </c>
      <c r="C3176" s="1" t="n">
        <v>17</v>
      </c>
      <c r="D3176" s="1" t="n">
        <v>42</v>
      </c>
      <c r="E3176" s="1" t="n">
        <v>15</v>
      </c>
      <c r="F3176" s="1" t="n">
        <v>3</v>
      </c>
      <c r="G3176" s="1" t="n">
        <v>10</v>
      </c>
      <c r="H3176" s="1" t="n">
        <f aca="false">SUM(C3176:G3176)</f>
        <v>87</v>
      </c>
      <c r="I3176" s="1" t="n">
        <v>8</v>
      </c>
      <c r="J3176" s="1" t="n">
        <v>2511</v>
      </c>
      <c r="K3176" s="1" t="n">
        <v>0</v>
      </c>
      <c r="L3176" s="1" t="n">
        <v>0</v>
      </c>
      <c r="M3176" s="1" t="n">
        <v>0</v>
      </c>
      <c r="N3176" s="1" t="n">
        <v>546</v>
      </c>
      <c r="O3176" s="1" t="n">
        <v>0</v>
      </c>
      <c r="P3176" s="1" t="n">
        <v>276</v>
      </c>
      <c r="Q3176" s="1" t="n">
        <v>498</v>
      </c>
      <c r="R3176" s="1" t="n">
        <v>0</v>
      </c>
      <c r="S3176" s="1" t="n">
        <v>0</v>
      </c>
      <c r="T3176" s="1" t="n">
        <v>0</v>
      </c>
      <c r="U3176" s="1" t="n">
        <v>0</v>
      </c>
      <c r="V3176" s="1" t="n">
        <f aca="false">ROUNDUP(SUM(J3176,R3176,L3176,N3176,T3176)/360,0)</f>
        <v>9</v>
      </c>
      <c r="W3176" s="1" t="n">
        <f aca="false">ROUNDUP(SUM(U3176,S3176,M3176,K3176,Q3176)/360*1.1,0)</f>
        <v>2</v>
      </c>
      <c r="X3176" s="1" t="n">
        <v>8668</v>
      </c>
      <c r="Y3176" s="1" t="n">
        <v>0</v>
      </c>
      <c r="Z3176" s="1" t="n">
        <v>2321</v>
      </c>
      <c r="AA3176" s="1" t="n">
        <v>0</v>
      </c>
      <c r="AB3176" s="1" t="n">
        <v>911</v>
      </c>
      <c r="AC3176" s="1" t="n">
        <v>0</v>
      </c>
      <c r="AD3176" s="1" t="n">
        <v>1369</v>
      </c>
      <c r="AE3176" s="1" t="n">
        <v>2251</v>
      </c>
      <c r="AF3176" s="1" t="n">
        <v>4926</v>
      </c>
      <c r="AG3176" s="1" t="n">
        <v>0</v>
      </c>
      <c r="AH3176" s="1" t="n">
        <v>0</v>
      </c>
      <c r="AI3176" s="1" t="n">
        <v>0</v>
      </c>
      <c r="AJ3176" s="1" t="n">
        <f aca="false">ROUNDUP(SUM(AF3176,X3176,Z3176,AB3176,AH3176)/360,0)</f>
        <v>47</v>
      </c>
      <c r="AK3176" s="1" t="n">
        <f aca="false">ROUNDUP(SUM(AI3176,AG3176,AA3176,Y3176,AE3176)/360*1.1,0)</f>
        <v>7</v>
      </c>
      <c r="AL3176" s="1" t="n">
        <v>10</v>
      </c>
      <c r="AM3176" s="1" t="n">
        <v>1</v>
      </c>
    </row>
    <row r="3177" customFormat="false" ht="15" hidden="false" customHeight="false" outlineLevel="0" collapsed="false">
      <c r="A3177" s="1" t="n">
        <v>432253</v>
      </c>
      <c r="B3177" s="1" t="str">
        <f aca="false">VLOOKUP(A3177,Municipios!$A$2:$B$5571,2,0)</f>
        <v>Vale do Sol</v>
      </c>
      <c r="C3177" s="1" t="n">
        <v>3</v>
      </c>
      <c r="D3177" s="1" t="n">
        <v>18</v>
      </c>
      <c r="E3177" s="1" t="n">
        <v>4</v>
      </c>
      <c r="F3177" s="1" t="n">
        <v>1</v>
      </c>
      <c r="G3177" s="1" t="n">
        <v>3</v>
      </c>
      <c r="H3177" s="1" t="n">
        <f aca="false">SUM(C3177:G3177)</f>
        <v>29</v>
      </c>
      <c r="I3177" s="1" t="n">
        <v>0</v>
      </c>
      <c r="J3177" s="1" t="n">
        <v>956</v>
      </c>
      <c r="K3177" s="1" t="n">
        <v>0</v>
      </c>
      <c r="L3177" s="1" t="n">
        <v>0</v>
      </c>
      <c r="M3177" s="1" t="n">
        <v>0</v>
      </c>
      <c r="N3177" s="1" t="n">
        <v>54</v>
      </c>
      <c r="O3177" s="1" t="n">
        <v>0</v>
      </c>
      <c r="P3177" s="1" t="n">
        <v>0</v>
      </c>
      <c r="Q3177" s="1" t="n">
        <v>0</v>
      </c>
      <c r="R3177" s="1" t="n">
        <v>0</v>
      </c>
      <c r="S3177" s="1" t="n">
        <v>0</v>
      </c>
      <c r="T3177" s="1" t="n">
        <v>0</v>
      </c>
      <c r="U3177" s="1" t="n">
        <v>0</v>
      </c>
      <c r="V3177" s="1" t="n">
        <f aca="false">ROUNDUP(SUM(J3177,R3177,L3177,N3177,T3177)/360,0)</f>
        <v>3</v>
      </c>
      <c r="W3177" s="1" t="n">
        <f aca="false">ROUNDUP(SUM(U3177,S3177,M3177,K3177,Q3177)/360*1.1,0)</f>
        <v>0</v>
      </c>
      <c r="X3177" s="1" t="n">
        <v>1996</v>
      </c>
      <c r="Y3177" s="1" t="n">
        <v>0</v>
      </c>
      <c r="Z3177" s="1" t="n">
        <v>8</v>
      </c>
      <c r="AA3177" s="1" t="n">
        <v>0</v>
      </c>
      <c r="AB3177" s="1" t="n">
        <v>100</v>
      </c>
      <c r="AC3177" s="1" t="n">
        <v>0</v>
      </c>
      <c r="AD3177" s="1" t="n">
        <v>0</v>
      </c>
      <c r="AE3177" s="1" t="n">
        <v>0</v>
      </c>
      <c r="AF3177" s="1" t="n">
        <v>46</v>
      </c>
      <c r="AG3177" s="1" t="n">
        <v>0</v>
      </c>
      <c r="AH3177" s="1" t="n">
        <v>68</v>
      </c>
      <c r="AI3177" s="1" t="n">
        <v>0</v>
      </c>
      <c r="AJ3177" s="1" t="n">
        <f aca="false">ROUNDUP(SUM(AF3177,X3177,Z3177,AB3177,AH3177)/360,0)</f>
        <v>7</v>
      </c>
      <c r="AK3177" s="1" t="n">
        <f aca="false">ROUNDUP(SUM(AI3177,AG3177,AA3177,Y3177,AE3177)/360*1.1,0)</f>
        <v>0</v>
      </c>
      <c r="AL3177" s="1" t="n">
        <v>1</v>
      </c>
      <c r="AM3177" s="1" t="n">
        <v>0</v>
      </c>
    </row>
    <row r="3178" customFormat="false" ht="15" hidden="false" customHeight="false" outlineLevel="0" collapsed="false">
      <c r="A3178" s="1" t="n">
        <v>432260</v>
      </c>
      <c r="B3178" s="1" t="str">
        <f aca="false">VLOOKUP(A3178,Municipios!$A$2:$B$5571,2,0)</f>
        <v>Venâncio Aires</v>
      </c>
      <c r="C3178" s="1" t="n">
        <v>22</v>
      </c>
      <c r="D3178" s="1" t="n">
        <v>27</v>
      </c>
      <c r="E3178" s="1" t="n">
        <v>13</v>
      </c>
      <c r="F3178" s="1" t="n">
        <v>16</v>
      </c>
      <c r="G3178" s="1" t="n">
        <v>13</v>
      </c>
      <c r="H3178" s="1" t="n">
        <f aca="false">SUM(C3178:G3178)</f>
        <v>91</v>
      </c>
      <c r="I3178" s="1" t="n">
        <v>10</v>
      </c>
      <c r="J3178" s="1" t="n">
        <v>2737</v>
      </c>
      <c r="K3178" s="1" t="n">
        <v>0</v>
      </c>
      <c r="L3178" s="1" t="n">
        <v>0</v>
      </c>
      <c r="M3178" s="1" t="n">
        <v>0</v>
      </c>
      <c r="N3178" s="1" t="n">
        <v>471</v>
      </c>
      <c r="O3178" s="1" t="n">
        <v>0</v>
      </c>
      <c r="P3178" s="1" t="n">
        <v>257</v>
      </c>
      <c r="Q3178" s="1" t="n">
        <v>762</v>
      </c>
      <c r="R3178" s="1" t="n">
        <v>0</v>
      </c>
      <c r="S3178" s="1" t="n">
        <v>0</v>
      </c>
      <c r="T3178" s="1" t="n">
        <v>0</v>
      </c>
      <c r="U3178" s="1" t="n">
        <v>0</v>
      </c>
      <c r="V3178" s="1" t="n">
        <f aca="false">ROUNDUP(SUM(J3178,R3178,L3178,N3178,T3178)/360,0)</f>
        <v>9</v>
      </c>
      <c r="W3178" s="1" t="n">
        <f aca="false">ROUNDUP(SUM(U3178,S3178,M3178,K3178,Q3178)/360*1.1,0)</f>
        <v>3</v>
      </c>
      <c r="X3178" s="1" t="n">
        <v>7245</v>
      </c>
      <c r="Y3178" s="1" t="n">
        <v>0</v>
      </c>
      <c r="Z3178" s="1" t="n">
        <v>1370</v>
      </c>
      <c r="AA3178" s="1" t="n">
        <v>0</v>
      </c>
      <c r="AB3178" s="1" t="n">
        <v>407</v>
      </c>
      <c r="AC3178" s="1" t="n">
        <v>0</v>
      </c>
      <c r="AD3178" s="1" t="n">
        <v>1356</v>
      </c>
      <c r="AE3178" s="1" t="n">
        <v>2276</v>
      </c>
      <c r="AF3178" s="1" t="n">
        <v>2466</v>
      </c>
      <c r="AG3178" s="1" t="n">
        <v>0</v>
      </c>
      <c r="AH3178" s="1" t="n">
        <v>3706</v>
      </c>
      <c r="AI3178" s="1" t="n">
        <v>0</v>
      </c>
      <c r="AJ3178" s="1" t="n">
        <f aca="false">ROUNDUP(SUM(AF3178,X3178,Z3178,AB3178,AH3178)/360,0)</f>
        <v>43</v>
      </c>
      <c r="AK3178" s="1" t="n">
        <f aca="false">ROUNDUP(SUM(AI3178,AG3178,AA3178,Y3178,AE3178)/360*1.1,0)</f>
        <v>7</v>
      </c>
      <c r="AL3178" s="1" t="n">
        <v>21</v>
      </c>
      <c r="AM3178" s="1" t="n">
        <v>1</v>
      </c>
    </row>
    <row r="3179" customFormat="false" ht="15" hidden="false" customHeight="false" outlineLevel="0" collapsed="false">
      <c r="A3179" s="1" t="n">
        <v>432270</v>
      </c>
      <c r="B3179" s="1" t="str">
        <f aca="false">VLOOKUP(A3179,Municipios!$A$2:$B$5571,2,0)</f>
        <v>Vera Cruz</v>
      </c>
      <c r="C3179" s="1" t="n">
        <v>5</v>
      </c>
      <c r="D3179" s="1" t="n">
        <v>28</v>
      </c>
      <c r="E3179" s="1" t="n">
        <v>6</v>
      </c>
      <c r="F3179" s="1" t="n">
        <v>0</v>
      </c>
      <c r="G3179" s="1" t="n">
        <v>5</v>
      </c>
      <c r="H3179" s="1" t="n">
        <f aca="false">SUM(C3179:G3179)</f>
        <v>44</v>
      </c>
      <c r="I3179" s="1" t="n">
        <v>0</v>
      </c>
      <c r="J3179" s="1" t="n">
        <v>401</v>
      </c>
      <c r="K3179" s="1" t="n">
        <v>0</v>
      </c>
      <c r="L3179" s="1" t="n">
        <v>0</v>
      </c>
      <c r="M3179" s="1" t="n">
        <v>0</v>
      </c>
      <c r="N3179" s="1" t="n">
        <v>49</v>
      </c>
      <c r="O3179" s="1" t="n">
        <v>0</v>
      </c>
      <c r="P3179" s="1" t="n">
        <v>0</v>
      </c>
      <c r="Q3179" s="1" t="n">
        <v>0</v>
      </c>
      <c r="R3179" s="1" t="n">
        <v>0</v>
      </c>
      <c r="S3179" s="1" t="n">
        <v>0</v>
      </c>
      <c r="T3179" s="1" t="n">
        <v>0</v>
      </c>
      <c r="U3179" s="1" t="n">
        <v>0</v>
      </c>
      <c r="V3179" s="1" t="n">
        <f aca="false">ROUNDUP(SUM(J3179,R3179,L3179,N3179,T3179)/360,0)</f>
        <v>2</v>
      </c>
      <c r="W3179" s="1" t="n">
        <f aca="false">ROUNDUP(SUM(U3179,S3179,M3179,K3179,Q3179)/360*1.1,0)</f>
        <v>0</v>
      </c>
      <c r="X3179" s="1" t="n">
        <v>1900</v>
      </c>
      <c r="Y3179" s="1" t="n">
        <v>0</v>
      </c>
      <c r="Z3179" s="1" t="n">
        <v>0</v>
      </c>
      <c r="AA3179" s="1" t="n">
        <v>0</v>
      </c>
      <c r="AB3179" s="1" t="n">
        <v>66</v>
      </c>
      <c r="AC3179" s="1" t="n">
        <v>0</v>
      </c>
      <c r="AD3179" s="1" t="n">
        <v>0</v>
      </c>
      <c r="AE3179" s="1" t="n">
        <v>0</v>
      </c>
      <c r="AF3179" s="1" t="n">
        <v>6</v>
      </c>
      <c r="AG3179" s="1" t="n">
        <v>0</v>
      </c>
      <c r="AH3179" s="1" t="n">
        <v>0</v>
      </c>
      <c r="AI3179" s="1" t="n">
        <v>0</v>
      </c>
      <c r="AJ3179" s="1" t="n">
        <f aca="false">ROUNDUP(SUM(AF3179,X3179,Z3179,AB3179,AH3179)/360,0)</f>
        <v>6</v>
      </c>
      <c r="AK3179" s="1" t="n">
        <f aca="false">ROUNDUP(SUM(AI3179,AG3179,AA3179,Y3179,AE3179)/360*1.1,0)</f>
        <v>0</v>
      </c>
      <c r="AL3179" s="1" t="n">
        <v>2</v>
      </c>
      <c r="AM3179" s="1" t="n">
        <v>0</v>
      </c>
    </row>
    <row r="3180" customFormat="false" ht="15" hidden="false" customHeight="false" outlineLevel="0" collapsed="false">
      <c r="A3180" s="1" t="n">
        <v>432280</v>
      </c>
      <c r="B3180" s="1" t="str">
        <f aca="false">VLOOKUP(A3180,Municipios!$A$2:$B$5571,2,0)</f>
        <v>Veranópolis</v>
      </c>
      <c r="C3180" s="1" t="n">
        <v>8</v>
      </c>
      <c r="D3180" s="1" t="n">
        <v>23</v>
      </c>
      <c r="E3180" s="1" t="n">
        <v>5</v>
      </c>
      <c r="F3180" s="1" t="n">
        <v>4</v>
      </c>
      <c r="G3180" s="1" t="n">
        <v>2</v>
      </c>
      <c r="H3180" s="1" t="n">
        <f aca="false">SUM(C3180:G3180)</f>
        <v>42</v>
      </c>
      <c r="I3180" s="1" t="n">
        <v>0</v>
      </c>
      <c r="J3180" s="1" t="n">
        <v>651</v>
      </c>
      <c r="K3180" s="1" t="n">
        <v>0</v>
      </c>
      <c r="L3180" s="1" t="n">
        <v>0</v>
      </c>
      <c r="M3180" s="1" t="n">
        <v>0</v>
      </c>
      <c r="N3180" s="1" t="n">
        <v>107</v>
      </c>
      <c r="O3180" s="1" t="n">
        <v>0</v>
      </c>
      <c r="P3180" s="1" t="n">
        <v>0</v>
      </c>
      <c r="Q3180" s="1" t="n">
        <v>0</v>
      </c>
      <c r="R3180" s="1" t="n">
        <v>0</v>
      </c>
      <c r="S3180" s="1" t="n">
        <v>0</v>
      </c>
      <c r="T3180" s="1" t="n">
        <v>0</v>
      </c>
      <c r="U3180" s="1" t="n">
        <v>0</v>
      </c>
      <c r="V3180" s="1" t="n">
        <f aca="false">ROUNDUP(SUM(J3180,R3180,L3180,N3180,T3180)/360,0)</f>
        <v>3</v>
      </c>
      <c r="W3180" s="1" t="n">
        <f aca="false">ROUNDUP(SUM(U3180,S3180,M3180,K3180,Q3180)/360*1.1,0)</f>
        <v>0</v>
      </c>
      <c r="X3180" s="1" t="n">
        <v>3498</v>
      </c>
      <c r="Y3180" s="1" t="n">
        <v>0</v>
      </c>
      <c r="Z3180" s="1" t="n">
        <v>341</v>
      </c>
      <c r="AA3180" s="1" t="n">
        <v>0</v>
      </c>
      <c r="AB3180" s="1" t="n">
        <v>170</v>
      </c>
      <c r="AC3180" s="1" t="n">
        <v>0</v>
      </c>
      <c r="AD3180" s="1" t="n">
        <v>0</v>
      </c>
      <c r="AE3180" s="1" t="n">
        <v>0</v>
      </c>
      <c r="AF3180" s="1" t="n">
        <v>1426</v>
      </c>
      <c r="AG3180" s="1" t="n">
        <v>0</v>
      </c>
      <c r="AH3180" s="1" t="n">
        <v>1423</v>
      </c>
      <c r="AI3180" s="1" t="n">
        <v>0</v>
      </c>
      <c r="AJ3180" s="1" t="n">
        <f aca="false">ROUNDUP(SUM(AF3180,X3180,Z3180,AB3180,AH3180)/360,0)</f>
        <v>20</v>
      </c>
      <c r="AK3180" s="1" t="n">
        <f aca="false">ROUNDUP(SUM(AI3180,AG3180,AA3180,Y3180,AE3180)/360*1.1,0)</f>
        <v>0</v>
      </c>
      <c r="AL3180" s="1" t="n">
        <v>3</v>
      </c>
      <c r="AM3180" s="1" t="n">
        <v>1</v>
      </c>
    </row>
    <row r="3181" customFormat="false" ht="15" hidden="false" customHeight="false" outlineLevel="0" collapsed="false">
      <c r="A3181" s="1" t="n">
        <v>432290</v>
      </c>
      <c r="B3181" s="1" t="str">
        <f aca="false">VLOOKUP(A3181,Municipios!$A$2:$B$5571,2,0)</f>
        <v>Viadutos</v>
      </c>
      <c r="C3181" s="1" t="n">
        <v>0</v>
      </c>
      <c r="D3181" s="1" t="n">
        <v>22</v>
      </c>
      <c r="E3181" s="1" t="n">
        <v>2</v>
      </c>
      <c r="F3181" s="1" t="n">
        <v>3</v>
      </c>
      <c r="G3181" s="1" t="n">
        <v>6</v>
      </c>
      <c r="H3181" s="1" t="n">
        <f aca="false">SUM(C3181:G3181)</f>
        <v>33</v>
      </c>
      <c r="I3181" s="1" t="n">
        <v>0</v>
      </c>
      <c r="J3181" s="1" t="n">
        <v>205</v>
      </c>
      <c r="K3181" s="1" t="n">
        <v>0</v>
      </c>
      <c r="L3181" s="1" t="n">
        <v>0</v>
      </c>
      <c r="M3181" s="1" t="n">
        <v>0</v>
      </c>
      <c r="N3181" s="1" t="n">
        <v>23</v>
      </c>
      <c r="O3181" s="1" t="n">
        <v>0</v>
      </c>
      <c r="P3181" s="1" t="n">
        <v>0</v>
      </c>
      <c r="Q3181" s="1" t="n">
        <v>0</v>
      </c>
      <c r="R3181" s="1" t="n">
        <v>0</v>
      </c>
      <c r="S3181" s="1" t="n">
        <v>0</v>
      </c>
      <c r="T3181" s="1" t="n">
        <v>0</v>
      </c>
      <c r="U3181" s="1" t="n">
        <v>0</v>
      </c>
      <c r="V3181" s="1" t="n">
        <f aca="false">ROUNDUP(SUM(J3181,R3181,L3181,N3181,T3181)/360,0)</f>
        <v>1</v>
      </c>
      <c r="W3181" s="1" t="n">
        <f aca="false">ROUNDUP(SUM(U3181,S3181,M3181,K3181,Q3181)/360*1.1,0)</f>
        <v>0</v>
      </c>
      <c r="X3181" s="1" t="n">
        <v>721</v>
      </c>
      <c r="Y3181" s="1" t="n">
        <v>0</v>
      </c>
      <c r="Z3181" s="1" t="n">
        <v>0</v>
      </c>
      <c r="AA3181" s="1" t="n">
        <v>0</v>
      </c>
      <c r="AB3181" s="1" t="n">
        <v>27</v>
      </c>
      <c r="AC3181" s="1" t="n">
        <v>0</v>
      </c>
      <c r="AD3181" s="1" t="n">
        <v>0</v>
      </c>
      <c r="AE3181" s="1" t="n">
        <v>0</v>
      </c>
      <c r="AF3181" s="1" t="n">
        <v>0</v>
      </c>
      <c r="AG3181" s="1" t="n">
        <v>0</v>
      </c>
      <c r="AH3181" s="1" t="n">
        <v>0</v>
      </c>
      <c r="AI3181" s="1" t="n">
        <v>0</v>
      </c>
      <c r="AJ3181" s="1" t="n">
        <f aca="false">ROUNDUP(SUM(AF3181,X3181,Z3181,AB3181,AH3181)/360,0)</f>
        <v>3</v>
      </c>
      <c r="AK3181" s="1" t="n">
        <f aca="false">ROUNDUP(SUM(AI3181,AG3181,AA3181,Y3181,AE3181)/360*1.1,0)</f>
        <v>0</v>
      </c>
      <c r="AL3181" s="1" t="n">
        <v>0</v>
      </c>
      <c r="AM3181" s="1" t="n">
        <v>0</v>
      </c>
    </row>
    <row r="3182" customFormat="false" ht="15" hidden="false" customHeight="false" outlineLevel="0" collapsed="false">
      <c r="A3182" s="1" t="n">
        <v>432300</v>
      </c>
      <c r="B3182" s="1" t="str">
        <f aca="false">VLOOKUP(A3182,Municipios!$A$2:$B$5571,2,0)</f>
        <v>Viamão</v>
      </c>
      <c r="C3182" s="1" t="n">
        <v>28</v>
      </c>
      <c r="D3182" s="1" t="n">
        <v>114</v>
      </c>
      <c r="E3182" s="1" t="n">
        <v>12</v>
      </c>
      <c r="F3182" s="1" t="n">
        <v>113</v>
      </c>
      <c r="G3182" s="1" t="n">
        <v>8</v>
      </c>
      <c r="H3182" s="1" t="n">
        <f aca="false">SUM(C3182:G3182)</f>
        <v>275</v>
      </c>
      <c r="I3182" s="1" t="n">
        <v>15</v>
      </c>
      <c r="J3182" s="1" t="n">
        <v>3412</v>
      </c>
      <c r="K3182" s="1" t="n">
        <v>0</v>
      </c>
      <c r="L3182" s="1" t="n">
        <v>0</v>
      </c>
      <c r="M3182" s="1" t="n">
        <v>0</v>
      </c>
      <c r="N3182" s="1" t="n">
        <v>1506</v>
      </c>
      <c r="O3182" s="1" t="n">
        <v>0</v>
      </c>
      <c r="P3182" s="1" t="n">
        <v>269</v>
      </c>
      <c r="Q3182" s="1" t="n">
        <v>524</v>
      </c>
      <c r="R3182" s="1" t="n">
        <v>0</v>
      </c>
      <c r="S3182" s="1" t="n">
        <v>0</v>
      </c>
      <c r="T3182" s="1" t="n">
        <v>0</v>
      </c>
      <c r="U3182" s="1" t="n">
        <v>0</v>
      </c>
      <c r="V3182" s="1" t="n">
        <f aca="false">ROUNDUP(SUM(J3182,R3182,L3182,N3182,T3182)/360,0)</f>
        <v>14</v>
      </c>
      <c r="W3182" s="1" t="n">
        <f aca="false">ROUNDUP(SUM(U3182,S3182,M3182,K3182,Q3182)/360*1.1,0)</f>
        <v>2</v>
      </c>
      <c r="X3182" s="1" t="n">
        <v>15659</v>
      </c>
      <c r="Y3182" s="1" t="n">
        <v>0</v>
      </c>
      <c r="Z3182" s="1" t="n">
        <v>2009</v>
      </c>
      <c r="AA3182" s="1" t="n">
        <v>0</v>
      </c>
      <c r="AB3182" s="1" t="n">
        <v>1476</v>
      </c>
      <c r="AC3182" s="1" t="n">
        <v>0</v>
      </c>
      <c r="AD3182" s="1" t="n">
        <v>1821</v>
      </c>
      <c r="AE3182" s="1" t="n">
        <v>2920</v>
      </c>
      <c r="AF3182" s="1" t="n">
        <v>7746</v>
      </c>
      <c r="AG3182" s="1" t="n">
        <v>0</v>
      </c>
      <c r="AH3182" s="1" t="n">
        <v>6695</v>
      </c>
      <c r="AI3182" s="1" t="n">
        <v>0</v>
      </c>
      <c r="AJ3182" s="1" t="n">
        <f aca="false">ROUNDUP(SUM(AF3182,X3182,Z3182,AB3182,AH3182)/360,0)</f>
        <v>94</v>
      </c>
      <c r="AK3182" s="1" t="n">
        <f aca="false">ROUNDUP(SUM(AI3182,AG3182,AA3182,Y3182,AE3182)/360*1.1,0)</f>
        <v>9</v>
      </c>
      <c r="AL3182" s="1" t="n">
        <v>19</v>
      </c>
      <c r="AM3182" s="1" t="n">
        <v>1</v>
      </c>
    </row>
    <row r="3183" customFormat="false" ht="15" hidden="false" customHeight="false" outlineLevel="0" collapsed="false">
      <c r="A3183" s="1" t="n">
        <v>500020</v>
      </c>
      <c r="B3183" s="1" t="str">
        <f aca="false">VLOOKUP(A3183,Municipios!$A$2:$B$5571,2,0)</f>
        <v>Água Clara</v>
      </c>
      <c r="C3183" s="1" t="n">
        <v>1</v>
      </c>
      <c r="D3183" s="1" t="n">
        <v>7</v>
      </c>
      <c r="E3183" s="1" t="n">
        <v>4</v>
      </c>
      <c r="F3183" s="1" t="n">
        <v>0</v>
      </c>
      <c r="G3183" s="1" t="n">
        <v>5</v>
      </c>
      <c r="H3183" s="1" t="n">
        <f aca="false">SUM(C3183:G3183)</f>
        <v>17</v>
      </c>
      <c r="I3183" s="1" t="n">
        <v>0</v>
      </c>
      <c r="J3183" s="1" t="n">
        <v>208</v>
      </c>
      <c r="K3183" s="1" t="n">
        <v>0</v>
      </c>
      <c r="L3183" s="1" t="n">
        <v>0</v>
      </c>
      <c r="M3183" s="1" t="n">
        <v>0</v>
      </c>
      <c r="N3183" s="1" t="n">
        <v>68</v>
      </c>
      <c r="O3183" s="1" t="n">
        <v>0</v>
      </c>
      <c r="P3183" s="1" t="n">
        <v>0</v>
      </c>
      <c r="Q3183" s="1" t="n">
        <v>0</v>
      </c>
      <c r="R3183" s="1" t="n">
        <v>0</v>
      </c>
      <c r="S3183" s="1" t="n">
        <v>0</v>
      </c>
      <c r="T3183" s="1" t="n">
        <v>0</v>
      </c>
      <c r="U3183" s="1" t="n">
        <v>0</v>
      </c>
      <c r="V3183" s="1" t="n">
        <f aca="false">ROUNDUP(SUM(J3183,R3183,L3183,N3183,T3183)/360,0)</f>
        <v>1</v>
      </c>
      <c r="W3183" s="1" t="n">
        <f aca="false">ROUNDUP(SUM(U3183,S3183,M3183,K3183,Q3183)/360*1.1,0)</f>
        <v>0</v>
      </c>
      <c r="X3183" s="1" t="n">
        <v>565</v>
      </c>
      <c r="Y3183" s="1" t="n">
        <v>0</v>
      </c>
      <c r="Z3183" s="1" t="n">
        <v>398</v>
      </c>
      <c r="AA3183" s="1" t="n">
        <v>0</v>
      </c>
      <c r="AB3183" s="1" t="n">
        <v>126</v>
      </c>
      <c r="AC3183" s="1" t="n">
        <v>0</v>
      </c>
      <c r="AD3183" s="1" t="n">
        <v>0</v>
      </c>
      <c r="AE3183" s="1" t="n">
        <v>0</v>
      </c>
      <c r="AF3183" s="1" t="n">
        <v>2</v>
      </c>
      <c r="AG3183" s="1" t="n">
        <v>0</v>
      </c>
      <c r="AH3183" s="1" t="n">
        <v>0</v>
      </c>
      <c r="AI3183" s="1" t="n">
        <v>0</v>
      </c>
      <c r="AJ3183" s="1" t="n">
        <f aca="false">ROUNDUP(SUM(AF3183,X3183,Z3183,AB3183,AH3183)/360,0)</f>
        <v>4</v>
      </c>
      <c r="AK3183" s="1" t="n">
        <f aca="false">ROUNDUP(SUM(AI3183,AG3183,AA3183,Y3183,AE3183)/360*1.1,0)</f>
        <v>0</v>
      </c>
      <c r="AL3183" s="1" t="n">
        <v>1</v>
      </c>
      <c r="AM3183" s="1" t="n">
        <v>0</v>
      </c>
    </row>
    <row r="3184" customFormat="false" ht="15" hidden="false" customHeight="false" outlineLevel="0" collapsed="false">
      <c r="A3184" s="1" t="n">
        <v>500060</v>
      </c>
      <c r="B3184" s="1" t="str">
        <f aca="false">VLOOKUP(A3184,Municipios!$A$2:$B$5571,2,0)</f>
        <v>Amambai</v>
      </c>
      <c r="C3184" s="1" t="n">
        <v>0</v>
      </c>
      <c r="D3184" s="1" t="n">
        <v>1</v>
      </c>
      <c r="E3184" s="1" t="n">
        <v>0</v>
      </c>
      <c r="F3184" s="1" t="n">
        <v>0</v>
      </c>
      <c r="G3184" s="1" t="n">
        <v>0</v>
      </c>
      <c r="H3184" s="1" t="n">
        <f aca="false">SUM(C3184:G3184)</f>
        <v>1</v>
      </c>
      <c r="I3184" s="1" t="n">
        <v>0</v>
      </c>
      <c r="J3184" s="1" t="n">
        <v>599</v>
      </c>
      <c r="K3184" s="1" t="n">
        <v>0</v>
      </c>
      <c r="L3184" s="1" t="n">
        <v>0</v>
      </c>
      <c r="M3184" s="1" t="n">
        <v>0</v>
      </c>
      <c r="N3184" s="1" t="n">
        <v>422</v>
      </c>
      <c r="O3184" s="1" t="n">
        <v>0</v>
      </c>
      <c r="P3184" s="1" t="n">
        <v>0</v>
      </c>
      <c r="Q3184" s="1" t="n">
        <v>0</v>
      </c>
      <c r="R3184" s="1" t="n">
        <v>0</v>
      </c>
      <c r="S3184" s="1" t="n">
        <v>0</v>
      </c>
      <c r="T3184" s="1" t="n">
        <v>0</v>
      </c>
      <c r="U3184" s="1" t="n">
        <v>0</v>
      </c>
      <c r="V3184" s="1" t="n">
        <f aca="false">ROUNDUP(SUM(J3184,R3184,L3184,N3184,T3184)/360,0)</f>
        <v>3</v>
      </c>
      <c r="W3184" s="1" t="n">
        <f aca="false">ROUNDUP(SUM(U3184,S3184,M3184,K3184,Q3184)/360*1.1,0)</f>
        <v>0</v>
      </c>
      <c r="X3184" s="1" t="n">
        <v>2158</v>
      </c>
      <c r="Y3184" s="1" t="n">
        <v>0</v>
      </c>
      <c r="Z3184" s="1" t="n">
        <v>706</v>
      </c>
      <c r="AA3184" s="1" t="n">
        <v>0</v>
      </c>
      <c r="AB3184" s="1" t="n">
        <v>596</v>
      </c>
      <c r="AC3184" s="1" t="n">
        <v>0</v>
      </c>
      <c r="AD3184" s="1" t="n">
        <v>0</v>
      </c>
      <c r="AE3184" s="1" t="n">
        <v>0</v>
      </c>
      <c r="AF3184" s="1" t="n">
        <v>513</v>
      </c>
      <c r="AG3184" s="1" t="n">
        <v>0</v>
      </c>
      <c r="AH3184" s="1" t="n">
        <v>0</v>
      </c>
      <c r="AI3184" s="1" t="n">
        <v>0</v>
      </c>
      <c r="AJ3184" s="1" t="n">
        <f aca="false">ROUNDUP(SUM(AF3184,X3184,Z3184,AB3184,AH3184)/360,0)</f>
        <v>12</v>
      </c>
      <c r="AK3184" s="1" t="n">
        <f aca="false">ROUNDUP(SUM(AI3184,AG3184,AA3184,Y3184,AE3184)/360*1.1,0)</f>
        <v>0</v>
      </c>
      <c r="AL3184" s="1" t="n">
        <v>3</v>
      </c>
      <c r="AM3184" s="1" t="n">
        <v>1</v>
      </c>
    </row>
    <row r="3185" customFormat="false" ht="15" hidden="false" customHeight="false" outlineLevel="0" collapsed="false">
      <c r="A3185" s="1" t="n">
        <v>500070</v>
      </c>
      <c r="B3185" s="1" t="str">
        <f aca="false">VLOOKUP(A3185,Municipios!$A$2:$B$5571,2,0)</f>
        <v>Anastácio</v>
      </c>
      <c r="C3185" s="1" t="n">
        <v>7</v>
      </c>
      <c r="D3185" s="1" t="n">
        <v>7</v>
      </c>
      <c r="E3185" s="1" t="n">
        <v>8</v>
      </c>
      <c r="F3185" s="1" t="n">
        <v>0</v>
      </c>
      <c r="G3185" s="1" t="n">
        <v>2</v>
      </c>
      <c r="H3185" s="1" t="n">
        <f aca="false">SUM(C3185:G3185)</f>
        <v>24</v>
      </c>
      <c r="I3185" s="1" t="n">
        <v>0</v>
      </c>
      <c r="J3185" s="1" t="n">
        <v>498</v>
      </c>
      <c r="K3185" s="1" t="n">
        <v>0</v>
      </c>
      <c r="L3185" s="1" t="n">
        <v>0</v>
      </c>
      <c r="M3185" s="1" t="n">
        <v>0</v>
      </c>
      <c r="N3185" s="1" t="n">
        <v>147</v>
      </c>
      <c r="O3185" s="1" t="n">
        <v>0</v>
      </c>
      <c r="P3185" s="1" t="n">
        <v>0</v>
      </c>
      <c r="Q3185" s="1" t="n">
        <v>0</v>
      </c>
      <c r="R3185" s="1" t="n">
        <v>0</v>
      </c>
      <c r="S3185" s="1" t="n">
        <v>0</v>
      </c>
      <c r="T3185" s="1" t="n">
        <v>0</v>
      </c>
      <c r="U3185" s="1" t="n">
        <v>0</v>
      </c>
      <c r="V3185" s="1" t="n">
        <f aca="false">ROUNDUP(SUM(J3185,R3185,L3185,N3185,T3185)/360,0)</f>
        <v>2</v>
      </c>
      <c r="W3185" s="1" t="n">
        <f aca="false">ROUNDUP(SUM(U3185,S3185,M3185,K3185,Q3185)/360*1.1,0)</f>
        <v>0</v>
      </c>
      <c r="X3185" s="1" t="n">
        <v>1579</v>
      </c>
      <c r="Y3185" s="1" t="n">
        <v>0</v>
      </c>
      <c r="Z3185" s="1" t="n">
        <v>349</v>
      </c>
      <c r="AA3185" s="1" t="n">
        <v>0</v>
      </c>
      <c r="AB3185" s="1" t="n">
        <v>237</v>
      </c>
      <c r="AC3185" s="1" t="n">
        <v>0</v>
      </c>
      <c r="AD3185" s="1" t="n">
        <v>0</v>
      </c>
      <c r="AE3185" s="1" t="n">
        <v>0</v>
      </c>
      <c r="AF3185" s="1" t="n">
        <v>133</v>
      </c>
      <c r="AG3185" s="1" t="n">
        <v>0</v>
      </c>
      <c r="AH3185" s="1" t="n">
        <v>0</v>
      </c>
      <c r="AI3185" s="1" t="n">
        <v>0</v>
      </c>
      <c r="AJ3185" s="1" t="n">
        <f aca="false">ROUNDUP(SUM(AF3185,X3185,Z3185,AB3185,AH3185)/360,0)</f>
        <v>7</v>
      </c>
      <c r="AK3185" s="1" t="n">
        <f aca="false">ROUNDUP(SUM(AI3185,AG3185,AA3185,Y3185,AE3185)/360*1.1,0)</f>
        <v>0</v>
      </c>
      <c r="AL3185" s="1" t="n">
        <v>1</v>
      </c>
      <c r="AM3185" s="1" t="n">
        <v>0</v>
      </c>
    </row>
    <row r="3186" customFormat="false" ht="15" hidden="false" customHeight="false" outlineLevel="0" collapsed="false">
      <c r="A3186" s="1" t="n">
        <v>500080</v>
      </c>
      <c r="B3186" s="1" t="str">
        <f aca="false">VLOOKUP(A3186,Municipios!$A$2:$B$5571,2,0)</f>
        <v>Anaurilândia</v>
      </c>
      <c r="C3186" s="1" t="n">
        <v>2</v>
      </c>
      <c r="D3186" s="1" t="n">
        <v>3</v>
      </c>
      <c r="E3186" s="1" t="n">
        <v>2</v>
      </c>
      <c r="F3186" s="1" t="n">
        <v>0</v>
      </c>
      <c r="G3186" s="1" t="n">
        <v>1</v>
      </c>
      <c r="H3186" s="1" t="n">
        <f aca="false">SUM(C3186:G3186)</f>
        <v>8</v>
      </c>
      <c r="I3186" s="1" t="n">
        <v>0</v>
      </c>
      <c r="J3186" s="1" t="n">
        <v>119</v>
      </c>
      <c r="K3186" s="1" t="n">
        <v>0</v>
      </c>
      <c r="L3186" s="1" t="n">
        <v>0</v>
      </c>
      <c r="M3186" s="1" t="n">
        <v>0</v>
      </c>
      <c r="N3186" s="1" t="n">
        <v>25</v>
      </c>
      <c r="O3186" s="1" t="n">
        <v>0</v>
      </c>
      <c r="P3186" s="1" t="n">
        <v>0</v>
      </c>
      <c r="Q3186" s="1" t="n">
        <v>0</v>
      </c>
      <c r="R3186" s="1" t="n">
        <v>0</v>
      </c>
      <c r="S3186" s="1" t="n">
        <v>0</v>
      </c>
      <c r="T3186" s="1" t="n">
        <v>0</v>
      </c>
      <c r="U3186" s="1" t="n">
        <v>0</v>
      </c>
      <c r="V3186" s="1" t="n">
        <f aca="false">ROUNDUP(SUM(J3186,R3186,L3186,N3186,T3186)/360,0)</f>
        <v>1</v>
      </c>
      <c r="W3186" s="1" t="n">
        <f aca="false">ROUNDUP(SUM(U3186,S3186,M3186,K3186,Q3186)/360*1.1,0)</f>
        <v>0</v>
      </c>
      <c r="X3186" s="1" t="n">
        <v>682</v>
      </c>
      <c r="Y3186" s="1" t="n">
        <v>0</v>
      </c>
      <c r="Z3186" s="1" t="n">
        <v>176</v>
      </c>
      <c r="AA3186" s="1" t="n">
        <v>0</v>
      </c>
      <c r="AB3186" s="1" t="n">
        <v>93</v>
      </c>
      <c r="AC3186" s="1" t="n">
        <v>0</v>
      </c>
      <c r="AD3186" s="1" t="n">
        <v>0</v>
      </c>
      <c r="AE3186" s="1" t="n">
        <v>0</v>
      </c>
      <c r="AF3186" s="1" t="n">
        <v>9</v>
      </c>
      <c r="AG3186" s="1" t="n">
        <v>0</v>
      </c>
      <c r="AH3186" s="1" t="n">
        <v>0</v>
      </c>
      <c r="AI3186" s="1" t="n">
        <v>0</v>
      </c>
      <c r="AJ3186" s="1" t="n">
        <f aca="false">ROUNDUP(SUM(AF3186,X3186,Z3186,AB3186,AH3186)/360,0)</f>
        <v>3</v>
      </c>
      <c r="AK3186" s="1" t="n">
        <f aca="false">ROUNDUP(SUM(AI3186,AG3186,AA3186,Y3186,AE3186)/360*1.1,0)</f>
        <v>0</v>
      </c>
      <c r="AL3186" s="1" t="n">
        <v>1</v>
      </c>
      <c r="AM3186" s="1" t="n">
        <v>0</v>
      </c>
    </row>
    <row r="3187" customFormat="false" ht="15" hidden="false" customHeight="false" outlineLevel="0" collapsed="false">
      <c r="A3187" s="1" t="n">
        <v>500085</v>
      </c>
      <c r="B3187" s="1" t="str">
        <f aca="false">VLOOKUP(A3187,Municipios!$A$2:$B$5571,2,0)</f>
        <v>Angélica</v>
      </c>
      <c r="C3187" s="1" t="n">
        <v>1</v>
      </c>
      <c r="D3187" s="1" t="n">
        <v>3</v>
      </c>
      <c r="E3187" s="1" t="n">
        <v>1</v>
      </c>
      <c r="F3187" s="1" t="n">
        <v>0</v>
      </c>
      <c r="G3187" s="1" t="n">
        <v>1</v>
      </c>
      <c r="H3187" s="1" t="n">
        <f aca="false">SUM(C3187:G3187)</f>
        <v>6</v>
      </c>
      <c r="I3187" s="1" t="n">
        <v>0</v>
      </c>
      <c r="J3187" s="1" t="n">
        <v>205</v>
      </c>
      <c r="K3187" s="1" t="n">
        <v>0</v>
      </c>
      <c r="L3187" s="1" t="n">
        <v>0</v>
      </c>
      <c r="M3187" s="1" t="n">
        <v>0</v>
      </c>
      <c r="N3187" s="1" t="n">
        <v>133</v>
      </c>
      <c r="O3187" s="1" t="n">
        <v>0</v>
      </c>
      <c r="P3187" s="1" t="n">
        <v>0</v>
      </c>
      <c r="Q3187" s="1" t="n">
        <v>0</v>
      </c>
      <c r="R3187" s="1" t="n">
        <v>0</v>
      </c>
      <c r="S3187" s="1" t="n">
        <v>0</v>
      </c>
      <c r="T3187" s="1" t="n">
        <v>0</v>
      </c>
      <c r="U3187" s="1" t="n">
        <v>0</v>
      </c>
      <c r="V3187" s="1" t="n">
        <f aca="false">ROUNDUP(SUM(J3187,R3187,L3187,N3187,T3187)/360,0)</f>
        <v>1</v>
      </c>
      <c r="W3187" s="1" t="n">
        <f aca="false">ROUNDUP(SUM(U3187,S3187,M3187,K3187,Q3187)/360*1.1,0)</f>
        <v>0</v>
      </c>
      <c r="X3187" s="1" t="n">
        <v>423</v>
      </c>
      <c r="Y3187" s="1" t="n">
        <v>0</v>
      </c>
      <c r="Z3187" s="1" t="n">
        <v>154</v>
      </c>
      <c r="AA3187" s="1" t="n">
        <v>0</v>
      </c>
      <c r="AB3187" s="1" t="n">
        <v>104</v>
      </c>
      <c r="AC3187" s="1" t="n">
        <v>0</v>
      </c>
      <c r="AD3187" s="1" t="n">
        <v>0</v>
      </c>
      <c r="AE3187" s="1" t="n">
        <v>0</v>
      </c>
      <c r="AF3187" s="1" t="n">
        <v>0</v>
      </c>
      <c r="AG3187" s="1" t="n">
        <v>0</v>
      </c>
      <c r="AH3187" s="1" t="n">
        <v>0</v>
      </c>
      <c r="AI3187" s="1" t="n">
        <v>0</v>
      </c>
      <c r="AJ3187" s="1" t="n">
        <f aca="false">ROUNDUP(SUM(AF3187,X3187,Z3187,AB3187,AH3187)/360,0)</f>
        <v>2</v>
      </c>
      <c r="AK3187" s="1" t="n">
        <f aca="false">ROUNDUP(SUM(AI3187,AG3187,AA3187,Y3187,AE3187)/360*1.1,0)</f>
        <v>0</v>
      </c>
      <c r="AL3187" s="1" t="n">
        <v>0</v>
      </c>
      <c r="AM3187" s="1" t="n">
        <v>0</v>
      </c>
    </row>
    <row r="3188" customFormat="false" ht="15" hidden="false" customHeight="false" outlineLevel="0" collapsed="false">
      <c r="A3188" s="1" t="n">
        <v>500090</v>
      </c>
      <c r="B3188" s="1" t="str">
        <f aca="false">VLOOKUP(A3188,Municipios!$A$2:$B$5571,2,0)</f>
        <v>Antônio João</v>
      </c>
      <c r="C3188" s="1" t="n">
        <v>1</v>
      </c>
      <c r="D3188" s="1" t="n">
        <v>3</v>
      </c>
      <c r="E3188" s="1" t="n">
        <v>2</v>
      </c>
      <c r="F3188" s="1" t="n">
        <v>0</v>
      </c>
      <c r="G3188" s="1" t="n">
        <v>1</v>
      </c>
      <c r="H3188" s="1" t="n">
        <f aca="false">SUM(C3188:G3188)</f>
        <v>7</v>
      </c>
      <c r="I3188" s="1" t="n">
        <v>0</v>
      </c>
      <c r="J3188" s="1" t="n">
        <v>127</v>
      </c>
      <c r="K3188" s="1" t="n">
        <v>0</v>
      </c>
      <c r="L3188" s="1" t="n">
        <v>0</v>
      </c>
      <c r="M3188" s="1" t="n">
        <v>0</v>
      </c>
      <c r="N3188" s="1" t="n">
        <v>89</v>
      </c>
      <c r="O3188" s="1" t="n">
        <v>0</v>
      </c>
      <c r="P3188" s="1" t="n">
        <v>0</v>
      </c>
      <c r="Q3188" s="1" t="n">
        <v>0</v>
      </c>
      <c r="R3188" s="1" t="n">
        <v>0</v>
      </c>
      <c r="S3188" s="1" t="n">
        <v>0</v>
      </c>
      <c r="T3188" s="1" t="n">
        <v>0</v>
      </c>
      <c r="U3188" s="1" t="n">
        <v>0</v>
      </c>
      <c r="V3188" s="1" t="n">
        <f aca="false">ROUNDUP(SUM(J3188,R3188,L3188,N3188,T3188)/360,0)</f>
        <v>1</v>
      </c>
      <c r="W3188" s="1" t="n">
        <f aca="false">ROUNDUP(SUM(U3188,S3188,M3188,K3188,Q3188)/360*1.1,0)</f>
        <v>0</v>
      </c>
      <c r="X3188" s="1" t="n">
        <v>547</v>
      </c>
      <c r="Y3188" s="1" t="n">
        <v>0</v>
      </c>
      <c r="Z3188" s="1" t="n">
        <v>180</v>
      </c>
      <c r="AA3188" s="1" t="n">
        <v>0</v>
      </c>
      <c r="AB3188" s="1" t="n">
        <v>73</v>
      </c>
      <c r="AC3188" s="1" t="n">
        <v>0</v>
      </c>
      <c r="AD3188" s="1" t="n">
        <v>0</v>
      </c>
      <c r="AE3188" s="1" t="n">
        <v>0</v>
      </c>
      <c r="AF3188" s="1" t="n">
        <v>7</v>
      </c>
      <c r="AG3188" s="1" t="n">
        <v>0</v>
      </c>
      <c r="AH3188" s="1" t="n">
        <v>0</v>
      </c>
      <c r="AI3188" s="1" t="n">
        <v>0</v>
      </c>
      <c r="AJ3188" s="1" t="n">
        <f aca="false">ROUNDUP(SUM(AF3188,X3188,Z3188,AB3188,AH3188)/360,0)</f>
        <v>3</v>
      </c>
      <c r="AK3188" s="1" t="n">
        <f aca="false">ROUNDUP(SUM(AI3188,AG3188,AA3188,Y3188,AE3188)/360*1.1,0)</f>
        <v>0</v>
      </c>
      <c r="AL3188" s="1" t="n">
        <v>0</v>
      </c>
      <c r="AM3188" s="1" t="n">
        <v>0</v>
      </c>
    </row>
    <row r="3189" customFormat="false" ht="15" hidden="false" customHeight="false" outlineLevel="0" collapsed="false">
      <c r="A3189" s="1" t="n">
        <v>500100</v>
      </c>
      <c r="B3189" s="1" t="str">
        <f aca="false">VLOOKUP(A3189,Municipios!$A$2:$B$5571,2,0)</f>
        <v>Aparecida do Taboado</v>
      </c>
      <c r="C3189" s="1" t="n">
        <v>22</v>
      </c>
      <c r="D3189" s="1" t="n">
        <v>22</v>
      </c>
      <c r="E3189" s="1" t="n">
        <v>13</v>
      </c>
      <c r="F3189" s="1" t="n">
        <v>4</v>
      </c>
      <c r="G3189" s="1" t="n">
        <v>16</v>
      </c>
      <c r="H3189" s="1" t="n">
        <f aca="false">SUM(C3189:G3189)</f>
        <v>77</v>
      </c>
      <c r="I3189" s="1" t="n">
        <v>0</v>
      </c>
      <c r="J3189" s="1" t="n">
        <v>327</v>
      </c>
      <c r="K3189" s="1" t="n">
        <v>0</v>
      </c>
      <c r="L3189" s="1" t="n">
        <v>0</v>
      </c>
      <c r="M3189" s="1" t="n">
        <v>0</v>
      </c>
      <c r="N3189" s="1" t="n">
        <v>33</v>
      </c>
      <c r="O3189" s="1" t="n">
        <v>0</v>
      </c>
      <c r="P3189" s="1" t="n">
        <v>0</v>
      </c>
      <c r="Q3189" s="1" t="n">
        <v>0</v>
      </c>
      <c r="R3189" s="1" t="n">
        <v>0</v>
      </c>
      <c r="S3189" s="1" t="n">
        <v>0</v>
      </c>
      <c r="T3189" s="1" t="n">
        <v>0</v>
      </c>
      <c r="U3189" s="1" t="n">
        <v>0</v>
      </c>
      <c r="V3189" s="1" t="n">
        <f aca="false">ROUNDUP(SUM(J3189,R3189,L3189,N3189,T3189)/360,0)</f>
        <v>1</v>
      </c>
      <c r="W3189" s="1" t="n">
        <f aca="false">ROUNDUP(SUM(U3189,S3189,M3189,K3189,Q3189)/360*1.1,0)</f>
        <v>0</v>
      </c>
      <c r="X3189" s="1" t="n">
        <v>780</v>
      </c>
      <c r="Y3189" s="1" t="n">
        <v>0</v>
      </c>
      <c r="Z3189" s="1" t="n">
        <v>367</v>
      </c>
      <c r="AA3189" s="1" t="n">
        <v>0</v>
      </c>
      <c r="AB3189" s="1" t="n">
        <v>25</v>
      </c>
      <c r="AC3189" s="1" t="n">
        <v>0</v>
      </c>
      <c r="AD3189" s="1" t="n">
        <v>0</v>
      </c>
      <c r="AE3189" s="1" t="n">
        <v>0</v>
      </c>
      <c r="AF3189" s="1" t="n">
        <v>651</v>
      </c>
      <c r="AG3189" s="1" t="n">
        <v>0</v>
      </c>
      <c r="AH3189" s="1" t="n">
        <v>0</v>
      </c>
      <c r="AI3189" s="1" t="n">
        <v>0</v>
      </c>
      <c r="AJ3189" s="1" t="n">
        <f aca="false">ROUNDUP(SUM(AF3189,X3189,Z3189,AB3189,AH3189)/360,0)</f>
        <v>6</v>
      </c>
      <c r="AK3189" s="1" t="n">
        <f aca="false">ROUNDUP(SUM(AI3189,AG3189,AA3189,Y3189,AE3189)/360*1.1,0)</f>
        <v>0</v>
      </c>
      <c r="AL3189" s="1" t="n">
        <v>0</v>
      </c>
      <c r="AM3189" s="1" t="n">
        <v>0</v>
      </c>
    </row>
    <row r="3190" customFormat="false" ht="15" hidden="false" customHeight="false" outlineLevel="0" collapsed="false">
      <c r="A3190" s="1" t="n">
        <v>500110</v>
      </c>
      <c r="B3190" s="1" t="str">
        <f aca="false">VLOOKUP(A3190,Municipios!$A$2:$B$5571,2,0)</f>
        <v>Aquidauana</v>
      </c>
      <c r="C3190" s="1" t="n">
        <v>34</v>
      </c>
      <c r="D3190" s="1" t="n">
        <v>38</v>
      </c>
      <c r="E3190" s="1" t="n">
        <v>21</v>
      </c>
      <c r="F3190" s="1" t="n">
        <v>0</v>
      </c>
      <c r="G3190" s="1" t="n">
        <v>16</v>
      </c>
      <c r="H3190" s="1" t="n">
        <f aca="false">SUM(C3190:G3190)</f>
        <v>109</v>
      </c>
      <c r="I3190" s="1" t="n">
        <v>10</v>
      </c>
      <c r="J3190" s="1" t="n">
        <v>1813</v>
      </c>
      <c r="K3190" s="1" t="n">
        <v>0</v>
      </c>
      <c r="L3190" s="1" t="n">
        <v>0</v>
      </c>
      <c r="M3190" s="1" t="n">
        <v>0</v>
      </c>
      <c r="N3190" s="1" t="n">
        <v>567</v>
      </c>
      <c r="O3190" s="1" t="n">
        <v>0</v>
      </c>
      <c r="P3190" s="1" t="n">
        <v>211</v>
      </c>
      <c r="Q3190" s="1" t="n">
        <v>585</v>
      </c>
      <c r="R3190" s="1" t="n">
        <v>12</v>
      </c>
      <c r="S3190" s="1" t="n">
        <v>0</v>
      </c>
      <c r="T3190" s="1" t="n">
        <v>0</v>
      </c>
      <c r="U3190" s="1" t="n">
        <v>0</v>
      </c>
      <c r="V3190" s="1" t="n">
        <f aca="false">ROUNDUP(SUM(J3190,R3190,L3190,N3190,T3190)/360,0)</f>
        <v>7</v>
      </c>
      <c r="W3190" s="1" t="n">
        <f aca="false">ROUNDUP(SUM(U3190,S3190,M3190,K3190,Q3190)/360*1.1,0)</f>
        <v>2</v>
      </c>
      <c r="X3190" s="1" t="n">
        <v>7231</v>
      </c>
      <c r="Y3190" s="1" t="n">
        <v>0</v>
      </c>
      <c r="Z3190" s="1" t="n">
        <v>2700</v>
      </c>
      <c r="AA3190" s="1" t="n">
        <v>0</v>
      </c>
      <c r="AB3190" s="1" t="n">
        <v>865</v>
      </c>
      <c r="AC3190" s="1" t="n">
        <v>0</v>
      </c>
      <c r="AD3190" s="1" t="n">
        <v>663</v>
      </c>
      <c r="AE3190" s="1" t="n">
        <v>1413</v>
      </c>
      <c r="AF3190" s="1" t="n">
        <v>4308</v>
      </c>
      <c r="AG3190" s="1" t="n">
        <v>0</v>
      </c>
      <c r="AH3190" s="1" t="n">
        <v>0</v>
      </c>
      <c r="AI3190" s="1" t="n">
        <v>0</v>
      </c>
      <c r="AJ3190" s="1" t="n">
        <f aca="false">ROUNDUP(SUM(AF3190,X3190,Z3190,AB3190,AH3190)/360,0)</f>
        <v>42</v>
      </c>
      <c r="AK3190" s="1" t="n">
        <f aca="false">ROUNDUP(SUM(AI3190,AG3190,AA3190,Y3190,AE3190)/360*1.1,0)</f>
        <v>5</v>
      </c>
      <c r="AL3190" s="1" t="n">
        <v>8</v>
      </c>
      <c r="AM3190" s="1" t="n">
        <v>2</v>
      </c>
    </row>
    <row r="3191" customFormat="false" ht="15" hidden="false" customHeight="false" outlineLevel="0" collapsed="false">
      <c r="A3191" s="1" t="n">
        <v>500124</v>
      </c>
      <c r="B3191" s="1" t="str">
        <f aca="false">VLOOKUP(A3191,Municipios!$A$2:$B$5571,2,0)</f>
        <v>Aral Moreira</v>
      </c>
      <c r="C3191" s="1" t="n">
        <v>0</v>
      </c>
      <c r="D3191" s="1" t="n">
        <v>1</v>
      </c>
      <c r="E3191" s="1" t="n">
        <v>4</v>
      </c>
      <c r="F3191" s="1" t="n">
        <v>0</v>
      </c>
      <c r="G3191" s="1" t="n">
        <v>4</v>
      </c>
      <c r="H3191" s="1" t="n">
        <f aca="false">SUM(C3191:G3191)</f>
        <v>9</v>
      </c>
      <c r="I3191" s="1" t="n">
        <v>0</v>
      </c>
      <c r="J3191" s="1" t="n">
        <v>284</v>
      </c>
      <c r="K3191" s="1" t="n">
        <v>0</v>
      </c>
      <c r="L3191" s="1" t="n">
        <v>0</v>
      </c>
      <c r="M3191" s="1" t="n">
        <v>0</v>
      </c>
      <c r="N3191" s="1" t="n">
        <v>196</v>
      </c>
      <c r="O3191" s="1" t="n">
        <v>0</v>
      </c>
      <c r="P3191" s="1" t="n">
        <v>0</v>
      </c>
      <c r="Q3191" s="1" t="n">
        <v>0</v>
      </c>
      <c r="R3191" s="1" t="n">
        <v>0</v>
      </c>
      <c r="S3191" s="1" t="n">
        <v>0</v>
      </c>
      <c r="T3191" s="1" t="n">
        <v>0</v>
      </c>
      <c r="U3191" s="1" t="n">
        <v>0</v>
      </c>
      <c r="V3191" s="1" t="n">
        <f aca="false">ROUNDUP(SUM(J3191,R3191,L3191,N3191,T3191)/360,0)</f>
        <v>2</v>
      </c>
      <c r="W3191" s="1" t="n">
        <f aca="false">ROUNDUP(SUM(U3191,S3191,M3191,K3191,Q3191)/360*1.1,0)</f>
        <v>0</v>
      </c>
      <c r="X3191" s="1" t="n">
        <v>1015</v>
      </c>
      <c r="Y3191" s="1" t="n">
        <v>0</v>
      </c>
      <c r="Z3191" s="1" t="n">
        <v>219</v>
      </c>
      <c r="AA3191" s="1" t="n">
        <v>0</v>
      </c>
      <c r="AB3191" s="1" t="n">
        <v>96</v>
      </c>
      <c r="AC3191" s="1" t="n">
        <v>0</v>
      </c>
      <c r="AD3191" s="1" t="n">
        <v>0</v>
      </c>
      <c r="AE3191" s="1" t="n">
        <v>0</v>
      </c>
      <c r="AF3191" s="1" t="n">
        <v>0</v>
      </c>
      <c r="AG3191" s="1" t="n">
        <v>0</v>
      </c>
      <c r="AH3191" s="1" t="n">
        <v>0</v>
      </c>
      <c r="AI3191" s="1" t="n">
        <v>0</v>
      </c>
      <c r="AJ3191" s="1" t="n">
        <f aca="false">ROUNDUP(SUM(AF3191,X3191,Z3191,AB3191,AH3191)/360,0)</f>
        <v>4</v>
      </c>
      <c r="AK3191" s="1" t="n">
        <f aca="false">ROUNDUP(SUM(AI3191,AG3191,AA3191,Y3191,AE3191)/360*1.1,0)</f>
        <v>0</v>
      </c>
      <c r="AL3191" s="1" t="n">
        <v>0</v>
      </c>
      <c r="AM3191" s="1" t="n">
        <v>0</v>
      </c>
    </row>
    <row r="3192" customFormat="false" ht="15" hidden="false" customHeight="false" outlineLevel="0" collapsed="false">
      <c r="A3192" s="1" t="n">
        <v>500150</v>
      </c>
      <c r="B3192" s="1" t="str">
        <f aca="false">VLOOKUP(A3192,Municipios!$A$2:$B$5571,2,0)</f>
        <v>Bandeirantes</v>
      </c>
      <c r="C3192" s="1" t="n">
        <v>2</v>
      </c>
      <c r="D3192" s="1" t="n">
        <v>5</v>
      </c>
      <c r="E3192" s="1" t="n">
        <v>2</v>
      </c>
      <c r="F3192" s="1" t="n">
        <v>1</v>
      </c>
      <c r="G3192" s="1" t="n">
        <v>2</v>
      </c>
      <c r="H3192" s="1" t="n">
        <f aca="false">SUM(C3192:G3192)</f>
        <v>12</v>
      </c>
      <c r="I3192" s="1" t="n">
        <v>0</v>
      </c>
      <c r="J3192" s="1" t="n">
        <v>45</v>
      </c>
      <c r="K3192" s="1" t="n">
        <v>0</v>
      </c>
      <c r="L3192" s="1" t="n">
        <v>0</v>
      </c>
      <c r="M3192" s="1" t="n">
        <v>0</v>
      </c>
      <c r="N3192" s="1" t="n">
        <v>0</v>
      </c>
      <c r="O3192" s="1" t="n">
        <v>0</v>
      </c>
      <c r="P3192" s="1" t="n">
        <v>0</v>
      </c>
      <c r="Q3192" s="1" t="n">
        <v>0</v>
      </c>
      <c r="R3192" s="1" t="n">
        <v>0</v>
      </c>
      <c r="S3192" s="1" t="n">
        <v>0</v>
      </c>
      <c r="T3192" s="1" t="n">
        <v>0</v>
      </c>
      <c r="U3192" s="1" t="n">
        <v>0</v>
      </c>
      <c r="V3192" s="1" t="n">
        <f aca="false">ROUNDUP(SUM(J3192,R3192,L3192,N3192,T3192)/360,0)</f>
        <v>1</v>
      </c>
      <c r="W3192" s="1" t="n">
        <f aca="false">ROUNDUP(SUM(U3192,S3192,M3192,K3192,Q3192)/360*1.1,0)</f>
        <v>0</v>
      </c>
      <c r="X3192" s="1" t="n">
        <v>61</v>
      </c>
      <c r="Y3192" s="1" t="n">
        <v>0</v>
      </c>
      <c r="Z3192" s="1" t="n">
        <v>0</v>
      </c>
      <c r="AA3192" s="1" t="n">
        <v>0</v>
      </c>
      <c r="AB3192" s="1" t="n">
        <v>0</v>
      </c>
      <c r="AC3192" s="1" t="n">
        <v>0</v>
      </c>
      <c r="AD3192" s="1" t="n">
        <v>0</v>
      </c>
      <c r="AE3192" s="1" t="n">
        <v>0</v>
      </c>
      <c r="AF3192" s="1" t="n">
        <v>0</v>
      </c>
      <c r="AG3192" s="1" t="n">
        <v>0</v>
      </c>
      <c r="AH3192" s="1" t="n">
        <v>0</v>
      </c>
      <c r="AI3192" s="1" t="n">
        <v>0</v>
      </c>
      <c r="AJ3192" s="1" t="n">
        <f aca="false">ROUNDUP(SUM(AF3192,X3192,Z3192,AB3192,AH3192)/360,0)</f>
        <v>1</v>
      </c>
      <c r="AK3192" s="1" t="n">
        <f aca="false">ROUNDUP(SUM(AI3192,AG3192,AA3192,Y3192,AE3192)/360*1.1,0)</f>
        <v>0</v>
      </c>
      <c r="AL3192" s="1" t="n">
        <v>0</v>
      </c>
      <c r="AM3192" s="1" t="n">
        <v>0</v>
      </c>
    </row>
    <row r="3193" customFormat="false" ht="15" hidden="false" customHeight="false" outlineLevel="0" collapsed="false">
      <c r="A3193" s="1" t="n">
        <v>500190</v>
      </c>
      <c r="B3193" s="1" t="str">
        <f aca="false">VLOOKUP(A3193,Municipios!$A$2:$B$5571,2,0)</f>
        <v>Bataguassu</v>
      </c>
      <c r="C3193" s="1" t="n">
        <v>2</v>
      </c>
      <c r="D3193" s="1" t="n">
        <v>5</v>
      </c>
      <c r="E3193" s="1" t="n">
        <v>4</v>
      </c>
      <c r="F3193" s="1" t="n">
        <v>0</v>
      </c>
      <c r="G3193" s="1" t="n">
        <v>4</v>
      </c>
      <c r="H3193" s="1" t="n">
        <f aca="false">SUM(C3193:G3193)</f>
        <v>15</v>
      </c>
      <c r="I3193" s="1" t="n">
        <v>0</v>
      </c>
      <c r="J3193" s="1" t="n">
        <v>500</v>
      </c>
      <c r="K3193" s="1" t="n">
        <v>0</v>
      </c>
      <c r="L3193" s="1" t="n">
        <v>0</v>
      </c>
      <c r="M3193" s="1" t="n">
        <v>0</v>
      </c>
      <c r="N3193" s="1" t="n">
        <v>87</v>
      </c>
      <c r="O3193" s="1" t="n">
        <v>0</v>
      </c>
      <c r="P3193" s="1" t="n">
        <v>0</v>
      </c>
      <c r="Q3193" s="1" t="n">
        <v>0</v>
      </c>
      <c r="R3193" s="1" t="n">
        <v>0</v>
      </c>
      <c r="S3193" s="1" t="n">
        <v>0</v>
      </c>
      <c r="T3193" s="1" t="n">
        <v>0</v>
      </c>
      <c r="U3193" s="1" t="n">
        <v>0</v>
      </c>
      <c r="V3193" s="1" t="n">
        <f aca="false">ROUNDUP(SUM(J3193,R3193,L3193,N3193,T3193)/360,0)</f>
        <v>2</v>
      </c>
      <c r="W3193" s="1" t="n">
        <f aca="false">ROUNDUP(SUM(U3193,S3193,M3193,K3193,Q3193)/360*1.1,0)</f>
        <v>0</v>
      </c>
      <c r="X3193" s="1" t="n">
        <v>981</v>
      </c>
      <c r="Y3193" s="1" t="n">
        <v>0</v>
      </c>
      <c r="Z3193" s="1" t="n">
        <v>440</v>
      </c>
      <c r="AA3193" s="1" t="n">
        <v>0</v>
      </c>
      <c r="AB3193" s="1" t="n">
        <v>137</v>
      </c>
      <c r="AC3193" s="1" t="n">
        <v>0</v>
      </c>
      <c r="AD3193" s="1" t="n">
        <v>0</v>
      </c>
      <c r="AE3193" s="1" t="n">
        <v>0</v>
      </c>
      <c r="AF3193" s="1" t="n">
        <v>592</v>
      </c>
      <c r="AG3193" s="1" t="n">
        <v>0</v>
      </c>
      <c r="AH3193" s="1" t="n">
        <v>0</v>
      </c>
      <c r="AI3193" s="1" t="n">
        <v>0</v>
      </c>
      <c r="AJ3193" s="1" t="n">
        <f aca="false">ROUNDUP(SUM(AF3193,X3193,Z3193,AB3193,AH3193)/360,0)</f>
        <v>6</v>
      </c>
      <c r="AK3193" s="1" t="n">
        <f aca="false">ROUNDUP(SUM(AI3193,AG3193,AA3193,Y3193,AE3193)/360*1.1,0)</f>
        <v>0</v>
      </c>
      <c r="AL3193" s="1" t="n">
        <v>2</v>
      </c>
      <c r="AM3193" s="1" t="n">
        <v>0</v>
      </c>
    </row>
    <row r="3194" customFormat="false" ht="15" hidden="false" customHeight="false" outlineLevel="0" collapsed="false">
      <c r="A3194" s="1" t="n">
        <v>500210</v>
      </c>
      <c r="B3194" s="1" t="str">
        <f aca="false">VLOOKUP(A3194,Municipios!$A$2:$B$5571,2,0)</f>
        <v>Bela Vista</v>
      </c>
      <c r="C3194" s="1" t="n">
        <v>4</v>
      </c>
      <c r="D3194" s="1" t="n">
        <v>12</v>
      </c>
      <c r="E3194" s="1" t="n">
        <v>6</v>
      </c>
      <c r="F3194" s="1" t="n">
        <v>0</v>
      </c>
      <c r="G3194" s="1" t="n">
        <v>6</v>
      </c>
      <c r="H3194" s="1" t="n">
        <f aca="false">SUM(C3194:G3194)</f>
        <v>28</v>
      </c>
      <c r="I3194" s="1" t="n">
        <v>0</v>
      </c>
      <c r="J3194" s="1" t="n">
        <v>419</v>
      </c>
      <c r="K3194" s="1" t="n">
        <v>0</v>
      </c>
      <c r="L3194" s="1" t="n">
        <v>0</v>
      </c>
      <c r="M3194" s="1" t="n">
        <v>0</v>
      </c>
      <c r="N3194" s="1" t="n">
        <v>208</v>
      </c>
      <c r="O3194" s="1" t="n">
        <v>0</v>
      </c>
      <c r="P3194" s="1" t="n">
        <v>0</v>
      </c>
      <c r="Q3194" s="1" t="n">
        <v>0</v>
      </c>
      <c r="R3194" s="1" t="n">
        <v>11</v>
      </c>
      <c r="S3194" s="1" t="n">
        <v>0</v>
      </c>
      <c r="T3194" s="1" t="n">
        <v>0</v>
      </c>
      <c r="U3194" s="1" t="n">
        <v>0</v>
      </c>
      <c r="V3194" s="1" t="n">
        <f aca="false">ROUNDUP(SUM(J3194,R3194,L3194,N3194,T3194)/360,0)</f>
        <v>2</v>
      </c>
      <c r="W3194" s="1" t="n">
        <f aca="false">ROUNDUP(SUM(U3194,S3194,M3194,K3194,Q3194)/360*1.1,0)</f>
        <v>0</v>
      </c>
      <c r="X3194" s="1" t="n">
        <v>1373</v>
      </c>
      <c r="Y3194" s="1" t="n">
        <v>0</v>
      </c>
      <c r="Z3194" s="1" t="n">
        <v>958</v>
      </c>
      <c r="AA3194" s="1" t="n">
        <v>0</v>
      </c>
      <c r="AB3194" s="1" t="n">
        <v>329</v>
      </c>
      <c r="AC3194" s="1" t="n">
        <v>0</v>
      </c>
      <c r="AD3194" s="1" t="n">
        <v>0</v>
      </c>
      <c r="AE3194" s="1" t="n">
        <v>0</v>
      </c>
      <c r="AF3194" s="1" t="n">
        <v>459</v>
      </c>
      <c r="AG3194" s="1" t="n">
        <v>0</v>
      </c>
      <c r="AH3194" s="1" t="n">
        <v>0</v>
      </c>
      <c r="AI3194" s="1" t="n">
        <v>0</v>
      </c>
      <c r="AJ3194" s="1" t="n">
        <f aca="false">ROUNDUP(SUM(AF3194,X3194,Z3194,AB3194,AH3194)/360,0)</f>
        <v>9</v>
      </c>
      <c r="AK3194" s="1" t="n">
        <f aca="false">ROUNDUP(SUM(AI3194,AG3194,AA3194,Y3194,AE3194)/360*1.1,0)</f>
        <v>0</v>
      </c>
      <c r="AL3194" s="1" t="n">
        <v>0</v>
      </c>
      <c r="AM3194" s="1" t="n">
        <v>0</v>
      </c>
    </row>
    <row r="3195" customFormat="false" ht="15" hidden="false" customHeight="false" outlineLevel="0" collapsed="false">
      <c r="A3195" s="1" t="n">
        <v>500215</v>
      </c>
      <c r="B3195" s="1" t="str">
        <f aca="false">VLOOKUP(A3195,Municipios!$A$2:$B$5571,2,0)</f>
        <v>Bodoquena</v>
      </c>
      <c r="C3195" s="1" t="n">
        <v>1</v>
      </c>
      <c r="D3195" s="1" t="n">
        <v>4</v>
      </c>
      <c r="E3195" s="1" t="n">
        <v>2</v>
      </c>
      <c r="F3195" s="1" t="n">
        <v>0</v>
      </c>
      <c r="G3195" s="1" t="n">
        <v>1</v>
      </c>
      <c r="H3195" s="1" t="n">
        <f aca="false">SUM(C3195:G3195)</f>
        <v>8</v>
      </c>
      <c r="I3195" s="1" t="n">
        <v>0</v>
      </c>
      <c r="J3195" s="1" t="n">
        <v>196</v>
      </c>
      <c r="K3195" s="1" t="n">
        <v>0</v>
      </c>
      <c r="L3195" s="1" t="n">
        <v>0</v>
      </c>
      <c r="M3195" s="1" t="n">
        <v>0</v>
      </c>
      <c r="N3195" s="1" t="n">
        <v>29</v>
      </c>
      <c r="O3195" s="1" t="n">
        <v>0</v>
      </c>
      <c r="P3195" s="1" t="n">
        <v>0</v>
      </c>
      <c r="Q3195" s="1" t="n">
        <v>0</v>
      </c>
      <c r="R3195" s="1" t="n">
        <v>0</v>
      </c>
      <c r="S3195" s="1" t="n">
        <v>0</v>
      </c>
      <c r="T3195" s="1" t="n">
        <v>0</v>
      </c>
      <c r="U3195" s="1" t="n">
        <v>0</v>
      </c>
      <c r="V3195" s="1" t="n">
        <f aca="false">ROUNDUP(SUM(J3195,R3195,L3195,N3195,T3195)/360,0)</f>
        <v>1</v>
      </c>
      <c r="W3195" s="1" t="n">
        <f aca="false">ROUNDUP(SUM(U3195,S3195,M3195,K3195,Q3195)/360*1.1,0)</f>
        <v>0</v>
      </c>
      <c r="X3195" s="1" t="n">
        <v>722</v>
      </c>
      <c r="Y3195" s="1" t="n">
        <v>0</v>
      </c>
      <c r="Z3195" s="1" t="n">
        <v>249</v>
      </c>
      <c r="AA3195" s="1" t="n">
        <v>0</v>
      </c>
      <c r="AB3195" s="1" t="n">
        <v>85</v>
      </c>
      <c r="AC3195" s="1" t="n">
        <v>0</v>
      </c>
      <c r="AD3195" s="1" t="n">
        <v>0</v>
      </c>
      <c r="AE3195" s="1" t="n">
        <v>0</v>
      </c>
      <c r="AF3195" s="1" t="n">
        <v>148</v>
      </c>
      <c r="AG3195" s="1" t="n">
        <v>0</v>
      </c>
      <c r="AH3195" s="1" t="n">
        <v>0</v>
      </c>
      <c r="AI3195" s="1" t="n">
        <v>0</v>
      </c>
      <c r="AJ3195" s="1" t="n">
        <f aca="false">ROUNDUP(SUM(AF3195,X3195,Z3195,AB3195,AH3195)/360,0)</f>
        <v>4</v>
      </c>
      <c r="AK3195" s="1" t="n">
        <f aca="false">ROUNDUP(SUM(AI3195,AG3195,AA3195,Y3195,AE3195)/360*1.1,0)</f>
        <v>0</v>
      </c>
      <c r="AL3195" s="1" t="n">
        <v>2</v>
      </c>
      <c r="AM3195" s="1" t="n">
        <v>0</v>
      </c>
    </row>
    <row r="3196" customFormat="false" ht="15" hidden="false" customHeight="false" outlineLevel="0" collapsed="false">
      <c r="A3196" s="1" t="n">
        <v>500220</v>
      </c>
      <c r="B3196" s="1" t="str">
        <f aca="false">VLOOKUP(A3196,Municipios!$A$2:$B$5571,2,0)</f>
        <v>Bonito</v>
      </c>
      <c r="C3196" s="1" t="n">
        <v>6</v>
      </c>
      <c r="D3196" s="1" t="n">
        <v>10</v>
      </c>
      <c r="E3196" s="1" t="n">
        <v>4</v>
      </c>
      <c r="F3196" s="1" t="n">
        <v>0</v>
      </c>
      <c r="G3196" s="1" t="n">
        <v>6</v>
      </c>
      <c r="H3196" s="1" t="n">
        <f aca="false">SUM(C3196:G3196)</f>
        <v>26</v>
      </c>
      <c r="I3196" s="1" t="n">
        <v>0</v>
      </c>
      <c r="J3196" s="1" t="n">
        <v>299</v>
      </c>
      <c r="K3196" s="1" t="n">
        <v>0</v>
      </c>
      <c r="L3196" s="1" t="n">
        <v>0</v>
      </c>
      <c r="M3196" s="1" t="n">
        <v>0</v>
      </c>
      <c r="N3196" s="1" t="n">
        <v>192</v>
      </c>
      <c r="O3196" s="1" t="n">
        <v>0</v>
      </c>
      <c r="P3196" s="1" t="n">
        <v>0</v>
      </c>
      <c r="Q3196" s="1" t="n">
        <v>0</v>
      </c>
      <c r="R3196" s="1" t="n">
        <v>0</v>
      </c>
      <c r="S3196" s="1" t="n">
        <v>0</v>
      </c>
      <c r="T3196" s="1" t="n">
        <v>0</v>
      </c>
      <c r="U3196" s="1" t="n">
        <v>0</v>
      </c>
      <c r="V3196" s="1" t="n">
        <f aca="false">ROUNDUP(SUM(J3196,R3196,L3196,N3196,T3196)/360,0)</f>
        <v>2</v>
      </c>
      <c r="W3196" s="1" t="n">
        <f aca="false">ROUNDUP(SUM(U3196,S3196,M3196,K3196,Q3196)/360*1.1,0)</f>
        <v>0</v>
      </c>
      <c r="X3196" s="1" t="n">
        <v>2082</v>
      </c>
      <c r="Y3196" s="1" t="n">
        <v>0</v>
      </c>
      <c r="Z3196" s="1" t="n">
        <v>483</v>
      </c>
      <c r="AA3196" s="1" t="n">
        <v>0</v>
      </c>
      <c r="AB3196" s="1" t="n">
        <v>231</v>
      </c>
      <c r="AC3196" s="1" t="n">
        <v>0</v>
      </c>
      <c r="AD3196" s="1" t="n">
        <v>0</v>
      </c>
      <c r="AE3196" s="1" t="n">
        <v>0</v>
      </c>
      <c r="AF3196" s="1" t="n">
        <v>377</v>
      </c>
      <c r="AG3196" s="1" t="n">
        <v>0</v>
      </c>
      <c r="AH3196" s="1" t="n">
        <v>0</v>
      </c>
      <c r="AI3196" s="1" t="n">
        <v>0</v>
      </c>
      <c r="AJ3196" s="1" t="n">
        <f aca="false">ROUNDUP(SUM(AF3196,X3196,Z3196,AB3196,AH3196)/360,0)</f>
        <v>9</v>
      </c>
      <c r="AK3196" s="1" t="n">
        <f aca="false">ROUNDUP(SUM(AI3196,AG3196,AA3196,Y3196,AE3196)/360*1.1,0)</f>
        <v>0</v>
      </c>
      <c r="AL3196" s="1" t="n">
        <v>1</v>
      </c>
      <c r="AM3196" s="1" t="n">
        <v>0</v>
      </c>
    </row>
    <row r="3197" customFormat="false" ht="15" hidden="false" customHeight="false" outlineLevel="0" collapsed="false">
      <c r="A3197" s="1" t="n">
        <v>500230</v>
      </c>
      <c r="B3197" s="1" t="str">
        <f aca="false">VLOOKUP(A3197,Municipios!$A$2:$B$5571,2,0)</f>
        <v>Brasilândia</v>
      </c>
      <c r="C3197" s="1" t="n">
        <v>2</v>
      </c>
      <c r="D3197" s="1" t="n">
        <v>4</v>
      </c>
      <c r="E3197" s="1" t="n">
        <v>3</v>
      </c>
      <c r="F3197" s="1" t="n">
        <v>0</v>
      </c>
      <c r="G3197" s="1" t="n">
        <v>2</v>
      </c>
      <c r="H3197" s="1" t="n">
        <f aca="false">SUM(C3197:G3197)</f>
        <v>11</v>
      </c>
      <c r="I3197" s="1" t="n">
        <v>0</v>
      </c>
      <c r="J3197" s="1" t="n">
        <v>319</v>
      </c>
      <c r="K3197" s="1" t="n">
        <v>0</v>
      </c>
      <c r="L3197" s="1" t="n">
        <v>0</v>
      </c>
      <c r="M3197" s="1" t="n">
        <v>0</v>
      </c>
      <c r="N3197" s="1" t="n">
        <v>169</v>
      </c>
      <c r="O3197" s="1" t="n">
        <v>0</v>
      </c>
      <c r="P3197" s="1" t="n">
        <v>0</v>
      </c>
      <c r="Q3197" s="1" t="n">
        <v>0</v>
      </c>
      <c r="R3197" s="1" t="n">
        <v>0</v>
      </c>
      <c r="S3197" s="1" t="n">
        <v>0</v>
      </c>
      <c r="T3197" s="1" t="n">
        <v>0</v>
      </c>
      <c r="U3197" s="1" t="n">
        <v>0</v>
      </c>
      <c r="V3197" s="1" t="n">
        <f aca="false">ROUNDUP(SUM(J3197,R3197,L3197,N3197,T3197)/360,0)</f>
        <v>2</v>
      </c>
      <c r="W3197" s="1" t="n">
        <f aca="false">ROUNDUP(SUM(U3197,S3197,M3197,K3197,Q3197)/360*1.1,0)</f>
        <v>0</v>
      </c>
      <c r="X3197" s="1" t="n">
        <v>762</v>
      </c>
      <c r="Y3197" s="1" t="n">
        <v>0</v>
      </c>
      <c r="Z3197" s="1" t="n">
        <v>268</v>
      </c>
      <c r="AA3197" s="1" t="n">
        <v>0</v>
      </c>
      <c r="AB3197" s="1" t="n">
        <v>161</v>
      </c>
      <c r="AC3197" s="1" t="n">
        <v>0</v>
      </c>
      <c r="AD3197" s="1" t="n">
        <v>0</v>
      </c>
      <c r="AE3197" s="1" t="n">
        <v>0</v>
      </c>
      <c r="AF3197" s="1" t="n">
        <v>30</v>
      </c>
      <c r="AG3197" s="1" t="n">
        <v>0</v>
      </c>
      <c r="AH3197" s="1" t="n">
        <v>0</v>
      </c>
      <c r="AI3197" s="1" t="n">
        <v>0</v>
      </c>
      <c r="AJ3197" s="1" t="n">
        <f aca="false">ROUNDUP(SUM(AF3197,X3197,Z3197,AB3197,AH3197)/360,0)</f>
        <v>4</v>
      </c>
      <c r="AK3197" s="1" t="n">
        <f aca="false">ROUNDUP(SUM(AI3197,AG3197,AA3197,Y3197,AE3197)/360*1.1,0)</f>
        <v>0</v>
      </c>
      <c r="AL3197" s="1" t="n">
        <v>0</v>
      </c>
      <c r="AM3197" s="1" t="n">
        <v>0</v>
      </c>
    </row>
    <row r="3198" customFormat="false" ht="15" hidden="false" customHeight="false" outlineLevel="0" collapsed="false">
      <c r="A3198" s="1" t="n">
        <v>500240</v>
      </c>
      <c r="B3198" s="1" t="str">
        <f aca="false">VLOOKUP(A3198,Municipios!$A$2:$B$5571,2,0)</f>
        <v>Caarapó</v>
      </c>
      <c r="C3198" s="1" t="n">
        <v>2</v>
      </c>
      <c r="D3198" s="1" t="n">
        <v>9</v>
      </c>
      <c r="E3198" s="1" t="n">
        <v>5</v>
      </c>
      <c r="F3198" s="1" t="n">
        <v>0</v>
      </c>
      <c r="G3198" s="1" t="n">
        <v>4</v>
      </c>
      <c r="H3198" s="1" t="n">
        <f aca="false">SUM(C3198:G3198)</f>
        <v>20</v>
      </c>
      <c r="I3198" s="1" t="n">
        <v>0</v>
      </c>
      <c r="J3198" s="1" t="n">
        <v>708</v>
      </c>
      <c r="K3198" s="1" t="n">
        <v>0</v>
      </c>
      <c r="L3198" s="1" t="n">
        <v>0</v>
      </c>
      <c r="M3198" s="1" t="n">
        <v>0</v>
      </c>
      <c r="N3198" s="1" t="n">
        <v>397</v>
      </c>
      <c r="O3198" s="1" t="n">
        <v>0</v>
      </c>
      <c r="P3198" s="1" t="n">
        <v>0</v>
      </c>
      <c r="Q3198" s="1" t="n">
        <v>0</v>
      </c>
      <c r="R3198" s="1" t="n">
        <v>0</v>
      </c>
      <c r="S3198" s="1" t="n">
        <v>0</v>
      </c>
      <c r="T3198" s="1" t="n">
        <v>0</v>
      </c>
      <c r="U3198" s="1" t="n">
        <v>0</v>
      </c>
      <c r="V3198" s="1" t="n">
        <f aca="false">ROUNDUP(SUM(J3198,R3198,L3198,N3198,T3198)/360,0)</f>
        <v>4</v>
      </c>
      <c r="W3198" s="1" t="n">
        <f aca="false">ROUNDUP(SUM(U3198,S3198,M3198,K3198,Q3198)/360*1.1,0)</f>
        <v>0</v>
      </c>
      <c r="X3198" s="1" t="n">
        <v>1367</v>
      </c>
      <c r="Y3198" s="1" t="n">
        <v>0</v>
      </c>
      <c r="Z3198" s="1" t="n">
        <v>681</v>
      </c>
      <c r="AA3198" s="1" t="n">
        <v>0</v>
      </c>
      <c r="AB3198" s="1" t="n">
        <v>384</v>
      </c>
      <c r="AC3198" s="1" t="n">
        <v>0</v>
      </c>
      <c r="AD3198" s="1" t="n">
        <v>0</v>
      </c>
      <c r="AE3198" s="1" t="n">
        <v>0</v>
      </c>
      <c r="AF3198" s="1" t="n">
        <v>143</v>
      </c>
      <c r="AG3198" s="1" t="n">
        <v>0</v>
      </c>
      <c r="AH3198" s="1" t="n">
        <v>0</v>
      </c>
      <c r="AI3198" s="1" t="n">
        <v>0</v>
      </c>
      <c r="AJ3198" s="1" t="n">
        <f aca="false">ROUNDUP(SUM(AF3198,X3198,Z3198,AB3198,AH3198)/360,0)</f>
        <v>8</v>
      </c>
      <c r="AK3198" s="1" t="n">
        <f aca="false">ROUNDUP(SUM(AI3198,AG3198,AA3198,Y3198,AE3198)/360*1.1,0)</f>
        <v>0</v>
      </c>
      <c r="AL3198" s="1" t="n">
        <v>2</v>
      </c>
      <c r="AM3198" s="1" t="n">
        <v>0</v>
      </c>
    </row>
    <row r="3199" customFormat="false" ht="15" hidden="false" customHeight="false" outlineLevel="0" collapsed="false">
      <c r="A3199" s="1" t="n">
        <v>500260</v>
      </c>
      <c r="B3199" s="1" t="str">
        <f aca="false">VLOOKUP(A3199,Municipios!$A$2:$B$5571,2,0)</f>
        <v>Camapuã</v>
      </c>
      <c r="C3199" s="1" t="n">
        <v>2</v>
      </c>
      <c r="D3199" s="1" t="n">
        <v>3</v>
      </c>
      <c r="E3199" s="1" t="n">
        <v>6</v>
      </c>
      <c r="F3199" s="1" t="n">
        <v>0</v>
      </c>
      <c r="G3199" s="1" t="n">
        <v>4</v>
      </c>
      <c r="H3199" s="1" t="n">
        <f aca="false">SUM(C3199:G3199)</f>
        <v>15</v>
      </c>
      <c r="I3199" s="1" t="n">
        <v>0</v>
      </c>
      <c r="J3199" s="1" t="n">
        <v>218</v>
      </c>
      <c r="K3199" s="1" t="n">
        <v>0</v>
      </c>
      <c r="L3199" s="1" t="n">
        <v>0</v>
      </c>
      <c r="M3199" s="1" t="n">
        <v>0</v>
      </c>
      <c r="N3199" s="1" t="n">
        <v>48</v>
      </c>
      <c r="O3199" s="1" t="n">
        <v>0</v>
      </c>
      <c r="P3199" s="1" t="n">
        <v>0</v>
      </c>
      <c r="Q3199" s="1" t="n">
        <v>0</v>
      </c>
      <c r="R3199" s="1" t="n">
        <v>0</v>
      </c>
      <c r="S3199" s="1" t="n">
        <v>0</v>
      </c>
      <c r="T3199" s="1" t="n">
        <v>0</v>
      </c>
      <c r="U3199" s="1" t="n">
        <v>0</v>
      </c>
      <c r="V3199" s="1" t="n">
        <f aca="false">ROUNDUP(SUM(J3199,R3199,L3199,N3199,T3199)/360,0)</f>
        <v>1</v>
      </c>
      <c r="W3199" s="1" t="n">
        <f aca="false">ROUNDUP(SUM(U3199,S3199,M3199,K3199,Q3199)/360*1.1,0)</f>
        <v>0</v>
      </c>
      <c r="X3199" s="1" t="n">
        <v>363</v>
      </c>
      <c r="Y3199" s="1" t="n">
        <v>0</v>
      </c>
      <c r="Z3199" s="1" t="n">
        <v>161</v>
      </c>
      <c r="AA3199" s="1" t="n">
        <v>0</v>
      </c>
      <c r="AB3199" s="1" t="n">
        <v>30</v>
      </c>
      <c r="AC3199" s="1" t="n">
        <v>0</v>
      </c>
      <c r="AD3199" s="1" t="n">
        <v>0</v>
      </c>
      <c r="AE3199" s="1" t="n">
        <v>0</v>
      </c>
      <c r="AF3199" s="1" t="n">
        <v>84</v>
      </c>
      <c r="AG3199" s="1" t="n">
        <v>0</v>
      </c>
      <c r="AH3199" s="1" t="n">
        <v>0</v>
      </c>
      <c r="AI3199" s="1" t="n">
        <v>0</v>
      </c>
      <c r="AJ3199" s="1" t="n">
        <f aca="false">ROUNDUP(SUM(AF3199,X3199,Z3199,AB3199,AH3199)/360,0)</f>
        <v>2</v>
      </c>
      <c r="AK3199" s="1" t="n">
        <f aca="false">ROUNDUP(SUM(AI3199,AG3199,AA3199,Y3199,AE3199)/360*1.1,0)</f>
        <v>0</v>
      </c>
      <c r="AL3199" s="1" t="n">
        <v>0</v>
      </c>
      <c r="AM3199" s="1" t="n">
        <v>0</v>
      </c>
    </row>
    <row r="3200" customFormat="false" ht="15" hidden="false" customHeight="false" outlineLevel="0" collapsed="false">
      <c r="A3200" s="1" t="n">
        <v>500270</v>
      </c>
      <c r="B3200" s="1" t="str">
        <f aca="false">VLOOKUP(A3200,Municipios!$A$2:$B$5571,2,0)</f>
        <v>Campo Grande</v>
      </c>
      <c r="C3200" s="1" t="n">
        <v>366</v>
      </c>
      <c r="D3200" s="1" t="n">
        <v>358</v>
      </c>
      <c r="E3200" s="1" t="n">
        <v>169</v>
      </c>
      <c r="F3200" s="1" t="n">
        <v>164</v>
      </c>
      <c r="G3200" s="1" t="n">
        <v>130</v>
      </c>
      <c r="H3200" s="1" t="n">
        <f aca="false">SUM(C3200:G3200)</f>
        <v>1187</v>
      </c>
      <c r="I3200" s="1" t="n">
        <v>183</v>
      </c>
      <c r="J3200" s="1" t="n">
        <v>12420</v>
      </c>
      <c r="K3200" s="1" t="n">
        <v>0</v>
      </c>
      <c r="L3200" s="1" t="n">
        <v>0</v>
      </c>
      <c r="M3200" s="1" t="n">
        <v>0</v>
      </c>
      <c r="N3200" s="1" t="n">
        <v>10605</v>
      </c>
      <c r="O3200" s="1" t="n">
        <v>34</v>
      </c>
      <c r="P3200" s="1" t="n">
        <v>4723</v>
      </c>
      <c r="Q3200" s="1" t="n">
        <v>5592</v>
      </c>
      <c r="R3200" s="1" t="n">
        <v>929</v>
      </c>
      <c r="S3200" s="1" t="n">
        <v>11</v>
      </c>
      <c r="T3200" s="1" t="n">
        <v>2763</v>
      </c>
      <c r="U3200" s="1" t="n">
        <v>0</v>
      </c>
      <c r="V3200" s="1" t="n">
        <f aca="false">ROUNDUP(SUM(J3200,R3200,L3200,N3200,T3200)/360,0)</f>
        <v>75</v>
      </c>
      <c r="W3200" s="1" t="n">
        <f aca="false">ROUNDUP(SUM(U3200,S3200,M3200,K3200,Q3200)/360*1.1,0)</f>
        <v>18</v>
      </c>
      <c r="X3200" s="1" t="n">
        <v>81000</v>
      </c>
      <c r="Y3200" s="1" t="n">
        <v>109</v>
      </c>
      <c r="Z3200" s="1" t="n">
        <v>37917</v>
      </c>
      <c r="AA3200" s="1" t="n">
        <v>0</v>
      </c>
      <c r="AB3200" s="1" t="n">
        <v>25362</v>
      </c>
      <c r="AC3200" s="1" t="n">
        <v>753</v>
      </c>
      <c r="AD3200" s="1" t="n">
        <v>43035</v>
      </c>
      <c r="AE3200" s="1" t="n">
        <v>50780</v>
      </c>
      <c r="AF3200" s="1" t="n">
        <v>102390</v>
      </c>
      <c r="AG3200" s="1" t="n">
        <v>101</v>
      </c>
      <c r="AH3200" s="1" t="n">
        <v>39574</v>
      </c>
      <c r="AI3200" s="1" t="n">
        <v>0</v>
      </c>
      <c r="AJ3200" s="1" t="n">
        <f aca="false">ROUNDUP(SUM(AF3200,X3200,Z3200,AB3200,AH3200)/360,0)</f>
        <v>796</v>
      </c>
      <c r="AK3200" s="1" t="n">
        <f aca="false">ROUNDUP(SUM(AI3200,AG3200,AA3200,Y3200,AE3200)/360*1.1,0)</f>
        <v>156</v>
      </c>
      <c r="AL3200" s="1" t="n">
        <v>497</v>
      </c>
      <c r="AM3200" s="1" t="n">
        <v>11</v>
      </c>
    </row>
    <row r="3201" customFormat="false" ht="15" hidden="false" customHeight="false" outlineLevel="0" collapsed="false">
      <c r="A3201" s="1" t="n">
        <v>500280</v>
      </c>
      <c r="B3201" s="1" t="str">
        <f aca="false">VLOOKUP(A3201,Municipios!$A$2:$B$5571,2,0)</f>
        <v>Caracol</v>
      </c>
      <c r="C3201" s="1" t="n">
        <v>1</v>
      </c>
      <c r="D3201" s="1" t="n">
        <v>1</v>
      </c>
      <c r="E3201" s="1" t="n">
        <v>1</v>
      </c>
      <c r="F3201" s="1" t="n">
        <v>0</v>
      </c>
      <c r="G3201" s="1" t="n">
        <v>1</v>
      </c>
      <c r="H3201" s="1" t="n">
        <f aca="false">SUM(C3201:G3201)</f>
        <v>4</v>
      </c>
      <c r="I3201" s="1" t="n">
        <v>0</v>
      </c>
      <c r="J3201" s="1" t="n">
        <v>65</v>
      </c>
      <c r="K3201" s="1" t="n">
        <v>0</v>
      </c>
      <c r="L3201" s="1" t="n">
        <v>0</v>
      </c>
      <c r="M3201" s="1" t="n">
        <v>0</v>
      </c>
      <c r="N3201" s="1" t="n">
        <v>35</v>
      </c>
      <c r="O3201" s="1" t="n">
        <v>0</v>
      </c>
      <c r="P3201" s="1" t="n">
        <v>0</v>
      </c>
      <c r="Q3201" s="1" t="n">
        <v>0</v>
      </c>
      <c r="R3201" s="1" t="n">
        <v>0</v>
      </c>
      <c r="S3201" s="1" t="n">
        <v>0</v>
      </c>
      <c r="T3201" s="1" t="n">
        <v>0</v>
      </c>
      <c r="U3201" s="1" t="n">
        <v>0</v>
      </c>
      <c r="V3201" s="1" t="n">
        <f aca="false">ROUNDUP(SUM(J3201,R3201,L3201,N3201,T3201)/360,0)</f>
        <v>1</v>
      </c>
      <c r="W3201" s="1" t="n">
        <f aca="false">ROUNDUP(SUM(U3201,S3201,M3201,K3201,Q3201)/360*1.1,0)</f>
        <v>0</v>
      </c>
      <c r="X3201" s="1" t="n">
        <v>435</v>
      </c>
      <c r="Y3201" s="1" t="n">
        <v>0</v>
      </c>
      <c r="Z3201" s="1" t="n">
        <v>115</v>
      </c>
      <c r="AA3201" s="1" t="n">
        <v>0</v>
      </c>
      <c r="AB3201" s="1" t="n">
        <v>102</v>
      </c>
      <c r="AC3201" s="1" t="n">
        <v>0</v>
      </c>
      <c r="AD3201" s="1" t="n">
        <v>0</v>
      </c>
      <c r="AE3201" s="1" t="n">
        <v>0</v>
      </c>
      <c r="AF3201" s="1" t="n">
        <v>40</v>
      </c>
      <c r="AG3201" s="1" t="n">
        <v>0</v>
      </c>
      <c r="AH3201" s="1" t="n">
        <v>0</v>
      </c>
      <c r="AI3201" s="1" t="n">
        <v>0</v>
      </c>
      <c r="AJ3201" s="1" t="n">
        <f aca="false">ROUNDUP(SUM(AF3201,X3201,Z3201,AB3201,AH3201)/360,0)</f>
        <v>2</v>
      </c>
      <c r="AK3201" s="1" t="n">
        <f aca="false">ROUNDUP(SUM(AI3201,AG3201,AA3201,Y3201,AE3201)/360*1.1,0)</f>
        <v>0</v>
      </c>
      <c r="AL3201" s="1" t="n">
        <v>0</v>
      </c>
      <c r="AM3201" s="1" t="n">
        <v>0</v>
      </c>
    </row>
    <row r="3202" customFormat="false" ht="15" hidden="false" customHeight="false" outlineLevel="0" collapsed="false">
      <c r="A3202" s="1" t="n">
        <v>500290</v>
      </c>
      <c r="B3202" s="1" t="str">
        <f aca="false">VLOOKUP(A3202,Municipios!$A$2:$B$5571,2,0)</f>
        <v>Cassilândia</v>
      </c>
      <c r="C3202" s="1" t="n">
        <v>11</v>
      </c>
      <c r="D3202" s="1" t="n">
        <v>9</v>
      </c>
      <c r="E3202" s="1" t="n">
        <v>6</v>
      </c>
      <c r="F3202" s="1" t="n">
        <v>1</v>
      </c>
      <c r="G3202" s="1" t="n">
        <v>5</v>
      </c>
      <c r="H3202" s="1" t="n">
        <f aca="false">SUM(C3202:G3202)</f>
        <v>32</v>
      </c>
      <c r="I3202" s="1" t="n">
        <v>0</v>
      </c>
      <c r="J3202" s="1" t="n">
        <v>217</v>
      </c>
      <c r="K3202" s="1" t="n">
        <v>0</v>
      </c>
      <c r="L3202" s="1" t="n">
        <v>0</v>
      </c>
      <c r="M3202" s="1" t="n">
        <v>0</v>
      </c>
      <c r="N3202" s="1" t="n">
        <v>89</v>
      </c>
      <c r="O3202" s="1" t="n">
        <v>0</v>
      </c>
      <c r="P3202" s="1" t="n">
        <v>0</v>
      </c>
      <c r="Q3202" s="1" t="n">
        <v>0</v>
      </c>
      <c r="R3202" s="1" t="n">
        <v>0</v>
      </c>
      <c r="S3202" s="1" t="n">
        <v>0</v>
      </c>
      <c r="T3202" s="1" t="n">
        <v>0</v>
      </c>
      <c r="U3202" s="1" t="n">
        <v>0</v>
      </c>
      <c r="V3202" s="1" t="n">
        <f aca="false">ROUNDUP(SUM(J3202,R3202,L3202,N3202,T3202)/360,0)</f>
        <v>1</v>
      </c>
      <c r="W3202" s="1" t="n">
        <f aca="false">ROUNDUP(SUM(U3202,S3202,M3202,K3202,Q3202)/360*1.1,0)</f>
        <v>0</v>
      </c>
      <c r="X3202" s="1" t="n">
        <v>995</v>
      </c>
      <c r="Y3202" s="1" t="n">
        <v>0</v>
      </c>
      <c r="Z3202" s="1" t="n">
        <v>325</v>
      </c>
      <c r="AA3202" s="1" t="n">
        <v>0</v>
      </c>
      <c r="AB3202" s="1" t="n">
        <v>242</v>
      </c>
      <c r="AC3202" s="1" t="n">
        <v>0</v>
      </c>
      <c r="AD3202" s="1" t="n">
        <v>0</v>
      </c>
      <c r="AE3202" s="1" t="n">
        <v>0</v>
      </c>
      <c r="AF3202" s="1" t="n">
        <v>836</v>
      </c>
      <c r="AG3202" s="1" t="n">
        <v>0</v>
      </c>
      <c r="AH3202" s="1" t="n">
        <v>0</v>
      </c>
      <c r="AI3202" s="1" t="n">
        <v>0</v>
      </c>
      <c r="AJ3202" s="1" t="n">
        <f aca="false">ROUNDUP(SUM(AF3202,X3202,Z3202,AB3202,AH3202)/360,0)</f>
        <v>7</v>
      </c>
      <c r="AK3202" s="1" t="n">
        <f aca="false">ROUNDUP(SUM(AI3202,AG3202,AA3202,Y3202,AE3202)/360*1.1,0)</f>
        <v>0</v>
      </c>
      <c r="AL3202" s="1" t="n">
        <v>3</v>
      </c>
      <c r="AM3202" s="1" t="n">
        <v>1</v>
      </c>
    </row>
    <row r="3203" customFormat="false" ht="15" hidden="false" customHeight="false" outlineLevel="0" collapsed="false">
      <c r="A3203" s="1" t="n">
        <v>500295</v>
      </c>
      <c r="B3203" s="1" t="str">
        <f aca="false">VLOOKUP(A3203,Municipios!$A$2:$B$5571,2,0)</f>
        <v>Chapadão do Sul</v>
      </c>
      <c r="C3203" s="1" t="n">
        <v>16</v>
      </c>
      <c r="D3203" s="1" t="n">
        <v>14</v>
      </c>
      <c r="E3203" s="1" t="n">
        <v>10</v>
      </c>
      <c r="F3203" s="1" t="n">
        <v>4</v>
      </c>
      <c r="G3203" s="1" t="n">
        <v>6</v>
      </c>
      <c r="H3203" s="1" t="n">
        <f aca="false">SUM(C3203:G3203)</f>
        <v>50</v>
      </c>
      <c r="I3203" s="1" t="n">
        <v>0</v>
      </c>
      <c r="J3203" s="1" t="n">
        <v>828</v>
      </c>
      <c r="K3203" s="1" t="n">
        <v>0</v>
      </c>
      <c r="L3203" s="1" t="n">
        <v>0</v>
      </c>
      <c r="M3203" s="1" t="n">
        <v>0</v>
      </c>
      <c r="N3203" s="1" t="n">
        <v>359</v>
      </c>
      <c r="O3203" s="1" t="n">
        <v>0</v>
      </c>
      <c r="P3203" s="1" t="n">
        <v>0</v>
      </c>
      <c r="Q3203" s="1" t="n">
        <v>0</v>
      </c>
      <c r="R3203" s="1" t="n">
        <v>6</v>
      </c>
      <c r="S3203" s="1" t="n">
        <v>0</v>
      </c>
      <c r="T3203" s="1" t="n">
        <v>0</v>
      </c>
      <c r="U3203" s="1" t="n">
        <v>0</v>
      </c>
      <c r="V3203" s="1" t="n">
        <f aca="false">ROUNDUP(SUM(J3203,R3203,L3203,N3203,T3203)/360,0)</f>
        <v>4</v>
      </c>
      <c r="W3203" s="1" t="n">
        <f aca="false">ROUNDUP(SUM(U3203,S3203,M3203,K3203,Q3203)/360*1.1,0)</f>
        <v>0</v>
      </c>
      <c r="X3203" s="1" t="n">
        <v>2842</v>
      </c>
      <c r="Y3203" s="1" t="n">
        <v>0</v>
      </c>
      <c r="Z3203" s="1" t="n">
        <v>1453</v>
      </c>
      <c r="AA3203" s="1" t="n">
        <v>0</v>
      </c>
      <c r="AB3203" s="1" t="n">
        <v>347</v>
      </c>
      <c r="AC3203" s="1" t="n">
        <v>0</v>
      </c>
      <c r="AD3203" s="1" t="n">
        <v>0</v>
      </c>
      <c r="AE3203" s="1" t="n">
        <v>0</v>
      </c>
      <c r="AF3203" s="1" t="n">
        <v>1676</v>
      </c>
      <c r="AG3203" s="1" t="n">
        <v>0</v>
      </c>
      <c r="AH3203" s="1" t="n">
        <v>0</v>
      </c>
      <c r="AI3203" s="1" t="n">
        <v>0</v>
      </c>
      <c r="AJ3203" s="1" t="n">
        <f aca="false">ROUNDUP(SUM(AF3203,X3203,Z3203,AB3203,AH3203)/360,0)</f>
        <v>18</v>
      </c>
      <c r="AK3203" s="1" t="n">
        <f aca="false">ROUNDUP(SUM(AI3203,AG3203,AA3203,Y3203,AE3203)/360*1.1,0)</f>
        <v>0</v>
      </c>
      <c r="AL3203" s="1" t="n">
        <v>5</v>
      </c>
      <c r="AM3203" s="1" t="n">
        <v>0</v>
      </c>
    </row>
    <row r="3204" customFormat="false" ht="15" hidden="false" customHeight="false" outlineLevel="0" collapsed="false">
      <c r="A3204" s="1" t="n">
        <v>500310</v>
      </c>
      <c r="B3204" s="1" t="str">
        <f aca="false">VLOOKUP(A3204,Municipios!$A$2:$B$5571,2,0)</f>
        <v>Corguinho</v>
      </c>
      <c r="C3204" s="1" t="n">
        <v>0</v>
      </c>
      <c r="D3204" s="1" t="n">
        <v>2</v>
      </c>
      <c r="E3204" s="1" t="n">
        <v>0</v>
      </c>
      <c r="F3204" s="1" t="n">
        <v>0</v>
      </c>
      <c r="G3204" s="1" t="n">
        <v>0</v>
      </c>
      <c r="H3204" s="1" t="n">
        <f aca="false">SUM(C3204:G3204)</f>
        <v>2</v>
      </c>
      <c r="I3204" s="1" t="n">
        <v>0</v>
      </c>
      <c r="V3204" s="1" t="n">
        <f aca="false">ROUNDUP(SUM(J3204,R3204,L3204,N3204,T3204)/360,0)</f>
        <v>0</v>
      </c>
      <c r="W3204" s="1" t="n">
        <f aca="false">ROUNDUP(SUM(U3204,S3204,M3204,K3204,Q3204)/360*1.1,0)</f>
        <v>0</v>
      </c>
      <c r="AJ3204" s="1" t="n">
        <f aca="false">ROUNDUP(SUM(AF3204,X3204,Z3204,AB3204,AH3204)/360,0)</f>
        <v>0</v>
      </c>
      <c r="AK3204" s="1" t="n">
        <f aca="false">ROUNDUP(SUM(AI3204,AG3204,AA3204,Y3204,AE3204)/360*1.1,0)</f>
        <v>0</v>
      </c>
      <c r="AL3204" s="1" t="n">
        <v>0</v>
      </c>
      <c r="AM3204" s="1" t="n">
        <v>0</v>
      </c>
    </row>
    <row r="3205" customFormat="false" ht="15" hidden="false" customHeight="false" outlineLevel="0" collapsed="false">
      <c r="A3205" s="1" t="n">
        <v>500315</v>
      </c>
      <c r="B3205" s="1" t="str">
        <f aca="false">VLOOKUP(A3205,Municipios!$A$2:$B$5571,2,0)</f>
        <v>Coronel Sapucaia</v>
      </c>
      <c r="C3205" s="1" t="n">
        <v>1</v>
      </c>
      <c r="D3205" s="1" t="n">
        <v>3</v>
      </c>
      <c r="E3205" s="1" t="n">
        <v>3</v>
      </c>
      <c r="F3205" s="1" t="n">
        <v>0</v>
      </c>
      <c r="G3205" s="1" t="n">
        <v>2</v>
      </c>
      <c r="H3205" s="1" t="n">
        <f aca="false">SUM(C3205:G3205)</f>
        <v>9</v>
      </c>
      <c r="I3205" s="1" t="n">
        <v>0</v>
      </c>
      <c r="J3205" s="1" t="n">
        <v>76</v>
      </c>
      <c r="K3205" s="1" t="n">
        <v>0</v>
      </c>
      <c r="L3205" s="1" t="n">
        <v>0</v>
      </c>
      <c r="M3205" s="1" t="n">
        <v>0</v>
      </c>
      <c r="N3205" s="1" t="n">
        <v>110</v>
      </c>
      <c r="O3205" s="1" t="n">
        <v>0</v>
      </c>
      <c r="P3205" s="1" t="n">
        <v>0</v>
      </c>
      <c r="Q3205" s="1" t="n">
        <v>0</v>
      </c>
      <c r="R3205" s="1" t="n">
        <v>0</v>
      </c>
      <c r="S3205" s="1" t="n">
        <v>0</v>
      </c>
      <c r="T3205" s="1" t="n">
        <v>0</v>
      </c>
      <c r="U3205" s="1" t="n">
        <v>0</v>
      </c>
      <c r="V3205" s="1" t="n">
        <f aca="false">ROUNDUP(SUM(J3205,R3205,L3205,N3205,T3205)/360,0)</f>
        <v>1</v>
      </c>
      <c r="W3205" s="1" t="n">
        <f aca="false">ROUNDUP(SUM(U3205,S3205,M3205,K3205,Q3205)/360*1.1,0)</f>
        <v>0</v>
      </c>
      <c r="X3205" s="1" t="n">
        <v>659</v>
      </c>
      <c r="Y3205" s="1" t="n">
        <v>0</v>
      </c>
      <c r="Z3205" s="1" t="n">
        <v>369</v>
      </c>
      <c r="AA3205" s="1" t="n">
        <v>0</v>
      </c>
      <c r="AB3205" s="1" t="n">
        <v>235</v>
      </c>
      <c r="AC3205" s="1" t="n">
        <v>0</v>
      </c>
      <c r="AD3205" s="1" t="n">
        <v>0</v>
      </c>
      <c r="AE3205" s="1" t="n">
        <v>0</v>
      </c>
      <c r="AF3205" s="1" t="n">
        <v>0</v>
      </c>
      <c r="AG3205" s="1" t="n">
        <v>0</v>
      </c>
      <c r="AH3205" s="1" t="n">
        <v>0</v>
      </c>
      <c r="AI3205" s="1" t="n">
        <v>0</v>
      </c>
      <c r="AJ3205" s="1" t="n">
        <f aca="false">ROUNDUP(SUM(AF3205,X3205,Z3205,AB3205,AH3205)/360,0)</f>
        <v>4</v>
      </c>
      <c r="AK3205" s="1" t="n">
        <f aca="false">ROUNDUP(SUM(AI3205,AG3205,AA3205,Y3205,AE3205)/360*1.1,0)</f>
        <v>0</v>
      </c>
      <c r="AL3205" s="1" t="n">
        <v>0</v>
      </c>
      <c r="AM3205" s="1" t="n">
        <v>0</v>
      </c>
    </row>
    <row r="3206" customFormat="false" ht="15" hidden="false" customHeight="false" outlineLevel="0" collapsed="false">
      <c r="A3206" s="1" t="n">
        <v>500320</v>
      </c>
      <c r="B3206" s="1" t="str">
        <f aca="false">VLOOKUP(A3206,Municipios!$A$2:$B$5571,2,0)</f>
        <v>Corumbá</v>
      </c>
      <c r="C3206" s="1" t="n">
        <v>30</v>
      </c>
      <c r="D3206" s="1" t="n">
        <v>45</v>
      </c>
      <c r="E3206" s="1" t="n">
        <v>27</v>
      </c>
      <c r="F3206" s="1" t="n">
        <v>3</v>
      </c>
      <c r="G3206" s="1" t="n">
        <v>33</v>
      </c>
      <c r="H3206" s="1" t="n">
        <f aca="false">SUM(C3206:G3206)</f>
        <v>138</v>
      </c>
      <c r="I3206" s="1" t="n">
        <v>7</v>
      </c>
      <c r="J3206" s="1" t="n">
        <v>2080</v>
      </c>
      <c r="K3206" s="1" t="n">
        <v>0</v>
      </c>
      <c r="L3206" s="1" t="n">
        <v>0</v>
      </c>
      <c r="M3206" s="1" t="n">
        <v>0</v>
      </c>
      <c r="N3206" s="1" t="n">
        <v>1065</v>
      </c>
      <c r="O3206" s="1" t="n">
        <v>0</v>
      </c>
      <c r="P3206" s="1" t="n">
        <v>331</v>
      </c>
      <c r="Q3206" s="1" t="n">
        <v>422</v>
      </c>
      <c r="R3206" s="1" t="n">
        <v>8</v>
      </c>
      <c r="S3206" s="1" t="n">
        <v>0</v>
      </c>
      <c r="T3206" s="1" t="n">
        <v>0</v>
      </c>
      <c r="U3206" s="1" t="n">
        <v>0</v>
      </c>
      <c r="V3206" s="1" t="n">
        <f aca="false">ROUNDUP(SUM(J3206,R3206,L3206,N3206,T3206)/360,0)</f>
        <v>9</v>
      </c>
      <c r="W3206" s="1" t="n">
        <f aca="false">ROUNDUP(SUM(U3206,S3206,M3206,K3206,Q3206)/360*1.1,0)</f>
        <v>2</v>
      </c>
      <c r="X3206" s="1" t="n">
        <v>9798</v>
      </c>
      <c r="Y3206" s="1" t="n">
        <v>0</v>
      </c>
      <c r="Z3206" s="1" t="n">
        <v>3590</v>
      </c>
      <c r="AA3206" s="1" t="n">
        <v>0</v>
      </c>
      <c r="AB3206" s="1" t="n">
        <v>2107</v>
      </c>
      <c r="AC3206" s="1" t="n">
        <v>0</v>
      </c>
      <c r="AD3206" s="1" t="n">
        <v>2178</v>
      </c>
      <c r="AE3206" s="1" t="n">
        <v>2043</v>
      </c>
      <c r="AF3206" s="1" t="n">
        <v>6263</v>
      </c>
      <c r="AG3206" s="1" t="n">
        <v>0</v>
      </c>
      <c r="AH3206" s="1" t="n">
        <v>1311</v>
      </c>
      <c r="AI3206" s="1" t="n">
        <v>0</v>
      </c>
      <c r="AJ3206" s="1" t="n">
        <f aca="false">ROUNDUP(SUM(AF3206,X3206,Z3206,AB3206,AH3206)/360,0)</f>
        <v>65</v>
      </c>
      <c r="AK3206" s="1" t="n">
        <f aca="false">ROUNDUP(SUM(AI3206,AG3206,AA3206,Y3206,AE3206)/360*1.1,0)</f>
        <v>7</v>
      </c>
      <c r="AL3206" s="1" t="n">
        <v>18</v>
      </c>
      <c r="AM3206" s="1" t="n">
        <v>1</v>
      </c>
    </row>
    <row r="3207" customFormat="false" ht="15" hidden="false" customHeight="false" outlineLevel="0" collapsed="false">
      <c r="A3207" s="1" t="n">
        <v>500325</v>
      </c>
      <c r="B3207" s="1" t="str">
        <f aca="false">VLOOKUP(A3207,Municipios!$A$2:$B$5571,2,0)</f>
        <v>Costa Rica</v>
      </c>
      <c r="C3207" s="1" t="n">
        <v>8</v>
      </c>
      <c r="D3207" s="1" t="n">
        <v>19</v>
      </c>
      <c r="E3207" s="1" t="n">
        <v>13</v>
      </c>
      <c r="F3207" s="1" t="n">
        <v>0</v>
      </c>
      <c r="G3207" s="1" t="n">
        <v>5</v>
      </c>
      <c r="H3207" s="1" t="n">
        <f aca="false">SUM(C3207:G3207)</f>
        <v>45</v>
      </c>
      <c r="I3207" s="1" t="n">
        <v>0</v>
      </c>
      <c r="J3207" s="1" t="n">
        <v>488</v>
      </c>
      <c r="K3207" s="1" t="n">
        <v>0</v>
      </c>
      <c r="L3207" s="1" t="n">
        <v>0</v>
      </c>
      <c r="M3207" s="1" t="n">
        <v>0</v>
      </c>
      <c r="N3207" s="1" t="n">
        <v>290</v>
      </c>
      <c r="O3207" s="1" t="n">
        <v>0</v>
      </c>
      <c r="P3207" s="1" t="n">
        <v>0</v>
      </c>
      <c r="Q3207" s="1" t="n">
        <v>0</v>
      </c>
      <c r="R3207" s="1" t="n">
        <v>0</v>
      </c>
      <c r="S3207" s="1" t="n">
        <v>0</v>
      </c>
      <c r="T3207" s="1" t="n">
        <v>0</v>
      </c>
      <c r="U3207" s="1" t="n">
        <v>0</v>
      </c>
      <c r="V3207" s="1" t="n">
        <f aca="false">ROUNDUP(SUM(J3207,R3207,L3207,N3207,T3207)/360,0)</f>
        <v>3</v>
      </c>
      <c r="W3207" s="1" t="n">
        <f aca="false">ROUNDUP(SUM(U3207,S3207,M3207,K3207,Q3207)/360*1.1,0)</f>
        <v>0</v>
      </c>
      <c r="X3207" s="1" t="n">
        <v>2268</v>
      </c>
      <c r="Y3207" s="1" t="n">
        <v>0</v>
      </c>
      <c r="Z3207" s="1" t="n">
        <v>790</v>
      </c>
      <c r="AA3207" s="1" t="n">
        <v>0</v>
      </c>
      <c r="AB3207" s="1" t="n">
        <v>353</v>
      </c>
      <c r="AC3207" s="1" t="n">
        <v>0</v>
      </c>
      <c r="AD3207" s="1" t="n">
        <v>0</v>
      </c>
      <c r="AE3207" s="1" t="n">
        <v>0</v>
      </c>
      <c r="AF3207" s="1" t="n">
        <v>1051</v>
      </c>
      <c r="AG3207" s="1" t="n">
        <v>0</v>
      </c>
      <c r="AH3207" s="1" t="n">
        <v>0</v>
      </c>
      <c r="AI3207" s="1" t="n">
        <v>0</v>
      </c>
      <c r="AJ3207" s="1" t="n">
        <f aca="false">ROUNDUP(SUM(AF3207,X3207,Z3207,AB3207,AH3207)/360,0)</f>
        <v>13</v>
      </c>
      <c r="AK3207" s="1" t="n">
        <f aca="false">ROUNDUP(SUM(AI3207,AG3207,AA3207,Y3207,AE3207)/360*1.1,0)</f>
        <v>0</v>
      </c>
      <c r="AL3207" s="1" t="n">
        <v>4</v>
      </c>
      <c r="AM3207" s="1" t="n">
        <v>1</v>
      </c>
    </row>
    <row r="3208" customFormat="false" ht="15" hidden="false" customHeight="false" outlineLevel="0" collapsed="false">
      <c r="A3208" s="1" t="n">
        <v>500330</v>
      </c>
      <c r="B3208" s="1" t="str">
        <f aca="false">VLOOKUP(A3208,Municipios!$A$2:$B$5571,2,0)</f>
        <v>Coxim</v>
      </c>
      <c r="C3208" s="1" t="n">
        <v>16</v>
      </c>
      <c r="D3208" s="1" t="n">
        <v>23</v>
      </c>
      <c r="E3208" s="1" t="n">
        <v>12</v>
      </c>
      <c r="F3208" s="1" t="n">
        <v>2</v>
      </c>
      <c r="G3208" s="1" t="n">
        <v>12</v>
      </c>
      <c r="H3208" s="1" t="n">
        <f aca="false">SUM(C3208:G3208)</f>
        <v>65</v>
      </c>
      <c r="I3208" s="1" t="n">
        <v>0</v>
      </c>
      <c r="J3208" s="1" t="n">
        <v>823</v>
      </c>
      <c r="K3208" s="1" t="n">
        <v>0</v>
      </c>
      <c r="L3208" s="1" t="n">
        <v>0</v>
      </c>
      <c r="M3208" s="1" t="n">
        <v>0</v>
      </c>
      <c r="N3208" s="1" t="n">
        <v>245</v>
      </c>
      <c r="O3208" s="1" t="n">
        <v>0</v>
      </c>
      <c r="P3208" s="1" t="n">
        <v>0</v>
      </c>
      <c r="Q3208" s="1" t="n">
        <v>0</v>
      </c>
      <c r="R3208" s="1" t="n">
        <v>0</v>
      </c>
      <c r="S3208" s="1" t="n">
        <v>0</v>
      </c>
      <c r="T3208" s="1" t="n">
        <v>0</v>
      </c>
      <c r="U3208" s="1" t="n">
        <v>0</v>
      </c>
      <c r="V3208" s="1" t="n">
        <f aca="false">ROUNDUP(SUM(J3208,R3208,L3208,N3208,T3208)/360,0)</f>
        <v>3</v>
      </c>
      <c r="W3208" s="1" t="n">
        <f aca="false">ROUNDUP(SUM(U3208,S3208,M3208,K3208,Q3208)/360*1.1,0)</f>
        <v>0</v>
      </c>
      <c r="X3208" s="1" t="n">
        <v>3176</v>
      </c>
      <c r="Y3208" s="1" t="n">
        <v>0</v>
      </c>
      <c r="Z3208" s="1" t="n">
        <v>1550</v>
      </c>
      <c r="AA3208" s="1" t="n">
        <v>0</v>
      </c>
      <c r="AB3208" s="1" t="n">
        <v>735</v>
      </c>
      <c r="AC3208" s="1" t="n">
        <v>0</v>
      </c>
      <c r="AD3208" s="1" t="n">
        <v>0</v>
      </c>
      <c r="AE3208" s="1" t="n">
        <v>0</v>
      </c>
      <c r="AF3208" s="1" t="n">
        <v>1567</v>
      </c>
      <c r="AG3208" s="1" t="n">
        <v>0</v>
      </c>
      <c r="AH3208" s="1" t="n">
        <v>182</v>
      </c>
      <c r="AI3208" s="1" t="n">
        <v>0</v>
      </c>
      <c r="AJ3208" s="1" t="n">
        <f aca="false">ROUNDUP(SUM(AF3208,X3208,Z3208,AB3208,AH3208)/360,0)</f>
        <v>21</v>
      </c>
      <c r="AK3208" s="1" t="n">
        <f aca="false">ROUNDUP(SUM(AI3208,AG3208,AA3208,Y3208,AE3208)/360*1.1,0)</f>
        <v>0</v>
      </c>
      <c r="AL3208" s="1" t="n">
        <v>6</v>
      </c>
      <c r="AM3208" s="1" t="n">
        <v>1</v>
      </c>
    </row>
    <row r="3209" customFormat="false" ht="15" hidden="false" customHeight="false" outlineLevel="0" collapsed="false">
      <c r="A3209" s="1" t="n">
        <v>500345</v>
      </c>
      <c r="B3209" s="1" t="str">
        <f aca="false">VLOOKUP(A3209,Municipios!$A$2:$B$5571,2,0)</f>
        <v>Deodápolis</v>
      </c>
      <c r="C3209" s="1" t="n">
        <v>1</v>
      </c>
      <c r="D3209" s="1" t="n">
        <v>6</v>
      </c>
      <c r="E3209" s="1" t="n">
        <v>3</v>
      </c>
      <c r="F3209" s="1" t="n">
        <v>0</v>
      </c>
      <c r="G3209" s="1" t="n">
        <v>2</v>
      </c>
      <c r="H3209" s="1" t="n">
        <f aca="false">SUM(C3209:G3209)</f>
        <v>12</v>
      </c>
      <c r="I3209" s="1" t="n">
        <v>0</v>
      </c>
      <c r="J3209" s="1" t="n">
        <v>209</v>
      </c>
      <c r="K3209" s="1" t="n">
        <v>0</v>
      </c>
      <c r="L3209" s="1" t="n">
        <v>0</v>
      </c>
      <c r="M3209" s="1" t="n">
        <v>0</v>
      </c>
      <c r="N3209" s="1" t="n">
        <v>32</v>
      </c>
      <c r="O3209" s="1" t="n">
        <v>0</v>
      </c>
      <c r="P3209" s="1" t="n">
        <v>0</v>
      </c>
      <c r="Q3209" s="1" t="n">
        <v>0</v>
      </c>
      <c r="R3209" s="1" t="n">
        <v>0</v>
      </c>
      <c r="S3209" s="1" t="n">
        <v>0</v>
      </c>
      <c r="T3209" s="1" t="n">
        <v>0</v>
      </c>
      <c r="U3209" s="1" t="n">
        <v>0</v>
      </c>
      <c r="V3209" s="1" t="n">
        <f aca="false">ROUNDUP(SUM(J3209,R3209,L3209,N3209,T3209)/360,0)</f>
        <v>1</v>
      </c>
      <c r="W3209" s="1" t="n">
        <f aca="false">ROUNDUP(SUM(U3209,S3209,M3209,K3209,Q3209)/360*1.1,0)</f>
        <v>0</v>
      </c>
      <c r="X3209" s="1" t="n">
        <v>177</v>
      </c>
      <c r="Y3209" s="1" t="n">
        <v>0</v>
      </c>
      <c r="Z3209" s="1" t="n">
        <v>20</v>
      </c>
      <c r="AA3209" s="1" t="n">
        <v>0</v>
      </c>
      <c r="AB3209" s="1" t="n">
        <v>28</v>
      </c>
      <c r="AC3209" s="1" t="n">
        <v>0</v>
      </c>
      <c r="AD3209" s="1" t="n">
        <v>0</v>
      </c>
      <c r="AE3209" s="1" t="n">
        <v>0</v>
      </c>
      <c r="AF3209" s="1" t="n">
        <v>0</v>
      </c>
      <c r="AG3209" s="1" t="n">
        <v>0</v>
      </c>
      <c r="AH3209" s="1" t="n">
        <v>0</v>
      </c>
      <c r="AI3209" s="1" t="n">
        <v>0</v>
      </c>
      <c r="AJ3209" s="1" t="n">
        <f aca="false">ROUNDUP(SUM(AF3209,X3209,Z3209,AB3209,AH3209)/360,0)</f>
        <v>1</v>
      </c>
      <c r="AK3209" s="1" t="n">
        <f aca="false">ROUNDUP(SUM(AI3209,AG3209,AA3209,Y3209,AE3209)/360*1.1,0)</f>
        <v>0</v>
      </c>
      <c r="AL3209" s="1" t="n">
        <v>0</v>
      </c>
      <c r="AM3209" s="1" t="n">
        <v>0</v>
      </c>
    </row>
    <row r="3210" customFormat="false" ht="15" hidden="false" customHeight="false" outlineLevel="0" collapsed="false">
      <c r="A3210" s="1" t="n">
        <v>500348</v>
      </c>
      <c r="B3210" s="1" t="str">
        <f aca="false">VLOOKUP(A3210,Municipios!$A$2:$B$5571,2,0)</f>
        <v>Dois Irmãos do Buriti</v>
      </c>
      <c r="C3210" s="1" t="n">
        <v>1</v>
      </c>
      <c r="D3210" s="1" t="n">
        <v>14</v>
      </c>
      <c r="E3210" s="1" t="n">
        <v>2</v>
      </c>
      <c r="F3210" s="1" t="n">
        <v>0</v>
      </c>
      <c r="G3210" s="1" t="n">
        <v>2</v>
      </c>
      <c r="H3210" s="1" t="n">
        <f aca="false">SUM(C3210:G3210)</f>
        <v>19</v>
      </c>
      <c r="I3210" s="1" t="n">
        <v>0</v>
      </c>
      <c r="J3210" s="1" t="n">
        <v>229</v>
      </c>
      <c r="K3210" s="1" t="n">
        <v>0</v>
      </c>
      <c r="L3210" s="1" t="n">
        <v>0</v>
      </c>
      <c r="M3210" s="1" t="n">
        <v>0</v>
      </c>
      <c r="N3210" s="1" t="n">
        <v>68</v>
      </c>
      <c r="O3210" s="1" t="n">
        <v>0</v>
      </c>
      <c r="P3210" s="1" t="n">
        <v>0</v>
      </c>
      <c r="Q3210" s="1" t="n">
        <v>0</v>
      </c>
      <c r="R3210" s="1" t="n">
        <v>0</v>
      </c>
      <c r="S3210" s="1" t="n">
        <v>0</v>
      </c>
      <c r="T3210" s="1" t="n">
        <v>0</v>
      </c>
      <c r="U3210" s="1" t="n">
        <v>0</v>
      </c>
      <c r="V3210" s="1" t="n">
        <f aca="false">ROUNDUP(SUM(J3210,R3210,L3210,N3210,T3210)/360,0)</f>
        <v>1</v>
      </c>
      <c r="W3210" s="1" t="n">
        <f aca="false">ROUNDUP(SUM(U3210,S3210,M3210,K3210,Q3210)/360*1.1,0)</f>
        <v>0</v>
      </c>
      <c r="X3210" s="1" t="n">
        <v>575</v>
      </c>
      <c r="Y3210" s="1" t="n">
        <v>0</v>
      </c>
      <c r="Z3210" s="1" t="n">
        <v>4</v>
      </c>
      <c r="AA3210" s="1" t="n">
        <v>0</v>
      </c>
      <c r="AB3210" s="1" t="n">
        <v>55</v>
      </c>
      <c r="AC3210" s="1" t="n">
        <v>0</v>
      </c>
      <c r="AD3210" s="1" t="n">
        <v>0</v>
      </c>
      <c r="AE3210" s="1" t="n">
        <v>0</v>
      </c>
      <c r="AF3210" s="1" t="n">
        <v>0</v>
      </c>
      <c r="AG3210" s="1" t="n">
        <v>0</v>
      </c>
      <c r="AH3210" s="1" t="n">
        <v>0</v>
      </c>
      <c r="AI3210" s="1" t="n">
        <v>0</v>
      </c>
      <c r="AJ3210" s="1" t="n">
        <f aca="false">ROUNDUP(SUM(AF3210,X3210,Z3210,AB3210,AH3210)/360,0)</f>
        <v>2</v>
      </c>
      <c r="AK3210" s="1" t="n">
        <f aca="false">ROUNDUP(SUM(AI3210,AG3210,AA3210,Y3210,AE3210)/360*1.1,0)</f>
        <v>0</v>
      </c>
      <c r="AL3210" s="1" t="n">
        <v>1</v>
      </c>
      <c r="AM3210" s="1" t="n">
        <v>0</v>
      </c>
    </row>
    <row r="3211" customFormat="false" ht="15" hidden="false" customHeight="false" outlineLevel="0" collapsed="false">
      <c r="A3211" s="1" t="n">
        <v>500370</v>
      </c>
      <c r="B3211" s="1" t="str">
        <f aca="false">VLOOKUP(A3211,Municipios!$A$2:$B$5571,2,0)</f>
        <v>Dourados</v>
      </c>
      <c r="C3211" s="1" t="n">
        <v>122</v>
      </c>
      <c r="D3211" s="1" t="n">
        <v>145</v>
      </c>
      <c r="E3211" s="1" t="n">
        <v>43</v>
      </c>
      <c r="F3211" s="1" t="n">
        <v>11</v>
      </c>
      <c r="G3211" s="1" t="n">
        <v>62</v>
      </c>
      <c r="H3211" s="1" t="n">
        <f aca="false">SUM(C3211:G3211)</f>
        <v>383</v>
      </c>
      <c r="I3211" s="1" t="n">
        <v>66</v>
      </c>
      <c r="J3211" s="1" t="n">
        <v>2862</v>
      </c>
      <c r="K3211" s="1" t="n">
        <v>0</v>
      </c>
      <c r="L3211" s="1" t="n">
        <v>0</v>
      </c>
      <c r="M3211" s="1" t="n">
        <v>0</v>
      </c>
      <c r="N3211" s="1" t="n">
        <v>3026</v>
      </c>
      <c r="O3211" s="1" t="n">
        <v>0</v>
      </c>
      <c r="P3211" s="1" t="n">
        <v>2351</v>
      </c>
      <c r="Q3211" s="1" t="n">
        <v>2370</v>
      </c>
      <c r="R3211" s="1" t="n">
        <v>166</v>
      </c>
      <c r="S3211" s="1" t="n">
        <v>0</v>
      </c>
      <c r="T3211" s="1" t="n">
        <v>0</v>
      </c>
      <c r="U3211" s="1" t="n">
        <v>0</v>
      </c>
      <c r="V3211" s="1" t="n">
        <f aca="false">ROUNDUP(SUM(J3211,R3211,L3211,N3211,T3211)/360,0)</f>
        <v>17</v>
      </c>
      <c r="W3211" s="1" t="n">
        <f aca="false">ROUNDUP(SUM(U3211,S3211,M3211,K3211,Q3211)/360*1.1,0)</f>
        <v>8</v>
      </c>
      <c r="X3211" s="1" t="n">
        <v>18119</v>
      </c>
      <c r="Y3211" s="1" t="n">
        <v>0</v>
      </c>
      <c r="Z3211" s="1" t="n">
        <v>12733</v>
      </c>
      <c r="AA3211" s="1" t="n">
        <v>0</v>
      </c>
      <c r="AB3211" s="1" t="n">
        <v>6878</v>
      </c>
      <c r="AC3211" s="1" t="n">
        <v>67</v>
      </c>
      <c r="AD3211" s="1" t="n">
        <v>14545</v>
      </c>
      <c r="AE3211" s="1" t="n">
        <v>16789</v>
      </c>
      <c r="AF3211" s="1" t="n">
        <v>19536</v>
      </c>
      <c r="AG3211" s="1" t="n">
        <v>0</v>
      </c>
      <c r="AH3211" s="1" t="n">
        <v>1362</v>
      </c>
      <c r="AI3211" s="1" t="n">
        <v>0</v>
      </c>
      <c r="AJ3211" s="1" t="n">
        <f aca="false">ROUNDUP(SUM(AF3211,X3211,Z3211,AB3211,AH3211)/360,0)</f>
        <v>163</v>
      </c>
      <c r="AK3211" s="1" t="n">
        <f aca="false">ROUNDUP(SUM(AI3211,AG3211,AA3211,Y3211,AE3211)/360*1.1,0)</f>
        <v>52</v>
      </c>
      <c r="AL3211" s="1" t="n">
        <v>116</v>
      </c>
      <c r="AM3211" s="1" t="n">
        <v>4</v>
      </c>
    </row>
    <row r="3212" customFormat="false" ht="15" hidden="false" customHeight="false" outlineLevel="0" collapsed="false">
      <c r="A3212" s="1" t="n">
        <v>500375</v>
      </c>
      <c r="B3212" s="1" t="str">
        <f aca="false">VLOOKUP(A3212,Municipios!$A$2:$B$5571,2,0)</f>
        <v>Eldorado</v>
      </c>
      <c r="C3212" s="1" t="n">
        <v>2</v>
      </c>
      <c r="D3212" s="1" t="n">
        <v>9</v>
      </c>
      <c r="E3212" s="1" t="n">
        <v>6</v>
      </c>
      <c r="F3212" s="1" t="n">
        <v>0</v>
      </c>
      <c r="G3212" s="1" t="n">
        <v>4</v>
      </c>
      <c r="H3212" s="1" t="n">
        <f aca="false">SUM(C3212:G3212)</f>
        <v>21</v>
      </c>
      <c r="I3212" s="1" t="n">
        <v>0</v>
      </c>
      <c r="V3212" s="1" t="n">
        <f aca="false">ROUNDUP(SUM(J3212,R3212,L3212,N3212,T3212)/360,0)</f>
        <v>0</v>
      </c>
      <c r="W3212" s="1" t="n">
        <f aca="false">ROUNDUP(SUM(U3212,S3212,M3212,K3212,Q3212)/360*1.1,0)</f>
        <v>0</v>
      </c>
      <c r="AJ3212" s="1" t="n">
        <f aca="false">ROUNDUP(SUM(AF3212,X3212,Z3212,AB3212,AH3212)/360,0)</f>
        <v>0</v>
      </c>
      <c r="AK3212" s="1" t="n">
        <f aca="false">ROUNDUP(SUM(AI3212,AG3212,AA3212,Y3212,AE3212)/360*1.1,0)</f>
        <v>0</v>
      </c>
      <c r="AL3212" s="1" t="n">
        <v>3</v>
      </c>
      <c r="AM3212" s="1" t="n">
        <v>0</v>
      </c>
    </row>
    <row r="3213" customFormat="false" ht="15" hidden="false" customHeight="false" outlineLevel="0" collapsed="false">
      <c r="A3213" s="1" t="n">
        <v>500380</v>
      </c>
      <c r="B3213" s="1" t="str">
        <f aca="false">VLOOKUP(A3213,Municipios!$A$2:$B$5571,2,0)</f>
        <v>Fátima do Sul</v>
      </c>
      <c r="C3213" s="1" t="n">
        <v>3</v>
      </c>
      <c r="D3213" s="1" t="n">
        <v>37</v>
      </c>
      <c r="E3213" s="1" t="n">
        <v>8</v>
      </c>
      <c r="F3213" s="1" t="n">
        <v>0</v>
      </c>
      <c r="G3213" s="1" t="n">
        <v>3</v>
      </c>
      <c r="H3213" s="1" t="n">
        <f aca="false">SUM(C3213:G3213)</f>
        <v>51</v>
      </c>
      <c r="I3213" s="1" t="n">
        <v>0</v>
      </c>
      <c r="J3213" s="1" t="n">
        <v>742</v>
      </c>
      <c r="K3213" s="1" t="n">
        <v>0</v>
      </c>
      <c r="L3213" s="1" t="n">
        <v>0</v>
      </c>
      <c r="M3213" s="1" t="n">
        <v>0</v>
      </c>
      <c r="N3213" s="1" t="n">
        <v>101</v>
      </c>
      <c r="O3213" s="1" t="n">
        <v>0</v>
      </c>
      <c r="P3213" s="1" t="n">
        <v>0</v>
      </c>
      <c r="Q3213" s="1" t="n">
        <v>0</v>
      </c>
      <c r="R3213" s="1" t="n">
        <v>0</v>
      </c>
      <c r="S3213" s="1" t="n">
        <v>0</v>
      </c>
      <c r="T3213" s="1" t="n">
        <v>0</v>
      </c>
      <c r="U3213" s="1" t="n">
        <v>0</v>
      </c>
      <c r="V3213" s="1" t="n">
        <f aca="false">ROUNDUP(SUM(J3213,R3213,L3213,N3213,T3213)/360,0)</f>
        <v>3</v>
      </c>
      <c r="W3213" s="1" t="n">
        <f aca="false">ROUNDUP(SUM(U3213,S3213,M3213,K3213,Q3213)/360*1.1,0)</f>
        <v>0</v>
      </c>
      <c r="X3213" s="1" t="n">
        <v>3969</v>
      </c>
      <c r="Y3213" s="1" t="n">
        <v>0</v>
      </c>
      <c r="Z3213" s="1" t="n">
        <v>460</v>
      </c>
      <c r="AA3213" s="1" t="n">
        <v>0</v>
      </c>
      <c r="AB3213" s="1" t="n">
        <v>341</v>
      </c>
      <c r="AC3213" s="1" t="n">
        <v>0</v>
      </c>
      <c r="AD3213" s="1" t="n">
        <v>0</v>
      </c>
      <c r="AE3213" s="1" t="n">
        <v>0</v>
      </c>
      <c r="AF3213" s="1" t="n">
        <v>771</v>
      </c>
      <c r="AG3213" s="1" t="n">
        <v>0</v>
      </c>
      <c r="AH3213" s="1" t="n">
        <v>0</v>
      </c>
      <c r="AI3213" s="1" t="n">
        <v>0</v>
      </c>
      <c r="AJ3213" s="1" t="n">
        <f aca="false">ROUNDUP(SUM(AF3213,X3213,Z3213,AB3213,AH3213)/360,0)</f>
        <v>16</v>
      </c>
      <c r="AK3213" s="1" t="n">
        <f aca="false">ROUNDUP(SUM(AI3213,AG3213,AA3213,Y3213,AE3213)/360*1.1,0)</f>
        <v>0</v>
      </c>
      <c r="AL3213" s="1" t="n">
        <v>3</v>
      </c>
      <c r="AM3213" s="1" t="n">
        <v>0</v>
      </c>
    </row>
    <row r="3214" customFormat="false" ht="15" hidden="false" customHeight="false" outlineLevel="0" collapsed="false">
      <c r="A3214" s="1" t="n">
        <v>500390</v>
      </c>
      <c r="B3214" s="1" t="str">
        <f aca="false">VLOOKUP(A3214,Municipios!$A$2:$B$5571,2,0)</f>
        <v>Figueirão</v>
      </c>
      <c r="C3214" s="1" t="n">
        <v>1</v>
      </c>
      <c r="D3214" s="1" t="n">
        <v>5</v>
      </c>
      <c r="E3214" s="1" t="n">
        <v>2</v>
      </c>
      <c r="F3214" s="1" t="n">
        <v>0</v>
      </c>
      <c r="G3214" s="1" t="n">
        <v>2</v>
      </c>
      <c r="H3214" s="1" t="n">
        <f aca="false">SUM(C3214:G3214)</f>
        <v>10</v>
      </c>
      <c r="I3214" s="1" t="n">
        <v>0</v>
      </c>
      <c r="V3214" s="1" t="n">
        <f aca="false">ROUNDUP(SUM(J3214,R3214,L3214,N3214,T3214)/360,0)</f>
        <v>0</v>
      </c>
      <c r="W3214" s="1" t="n">
        <f aca="false">ROUNDUP(SUM(U3214,S3214,M3214,K3214,Q3214)/360*1.1,0)</f>
        <v>0</v>
      </c>
      <c r="AJ3214" s="1" t="n">
        <f aca="false">ROUNDUP(SUM(AF3214,X3214,Z3214,AB3214,AH3214)/360,0)</f>
        <v>0</v>
      </c>
      <c r="AK3214" s="1" t="n">
        <f aca="false">ROUNDUP(SUM(AI3214,AG3214,AA3214,Y3214,AE3214)/360*1.1,0)</f>
        <v>0</v>
      </c>
      <c r="AL3214" s="1" t="n">
        <v>2</v>
      </c>
      <c r="AM3214" s="1" t="n">
        <v>0</v>
      </c>
    </row>
    <row r="3215" customFormat="false" ht="15" hidden="false" customHeight="false" outlineLevel="0" collapsed="false">
      <c r="A3215" s="1" t="n">
        <v>500400</v>
      </c>
      <c r="B3215" s="1" t="str">
        <f aca="false">VLOOKUP(A3215,Municipios!$A$2:$B$5571,2,0)</f>
        <v>Glória de Dourados</v>
      </c>
      <c r="C3215" s="1" t="n">
        <v>1</v>
      </c>
      <c r="D3215" s="1" t="n">
        <v>2</v>
      </c>
      <c r="E3215" s="1" t="n">
        <v>2</v>
      </c>
      <c r="F3215" s="1" t="n">
        <v>1</v>
      </c>
      <c r="G3215" s="1" t="n">
        <v>2</v>
      </c>
      <c r="H3215" s="1" t="n">
        <f aca="false">SUM(C3215:G3215)</f>
        <v>8</v>
      </c>
      <c r="I3215" s="1" t="n">
        <v>0</v>
      </c>
      <c r="J3215" s="1" t="n">
        <v>142</v>
      </c>
      <c r="K3215" s="1" t="n">
        <v>0</v>
      </c>
      <c r="L3215" s="1" t="n">
        <v>0</v>
      </c>
      <c r="M3215" s="1" t="n">
        <v>0</v>
      </c>
      <c r="N3215" s="1" t="n">
        <v>86</v>
      </c>
      <c r="O3215" s="1" t="n">
        <v>0</v>
      </c>
      <c r="P3215" s="1" t="n">
        <v>0</v>
      </c>
      <c r="Q3215" s="1" t="n">
        <v>0</v>
      </c>
      <c r="R3215" s="1" t="n">
        <v>0</v>
      </c>
      <c r="S3215" s="1" t="n">
        <v>0</v>
      </c>
      <c r="T3215" s="1" t="n">
        <v>0</v>
      </c>
      <c r="U3215" s="1" t="n">
        <v>0</v>
      </c>
      <c r="V3215" s="1" t="n">
        <f aca="false">ROUNDUP(SUM(J3215,R3215,L3215,N3215,T3215)/360,0)</f>
        <v>1</v>
      </c>
      <c r="W3215" s="1" t="n">
        <f aca="false">ROUNDUP(SUM(U3215,S3215,M3215,K3215,Q3215)/360*1.1,0)</f>
        <v>0</v>
      </c>
      <c r="X3215" s="1" t="n">
        <v>764</v>
      </c>
      <c r="Y3215" s="1" t="n">
        <v>0</v>
      </c>
      <c r="Z3215" s="1" t="n">
        <v>86</v>
      </c>
      <c r="AA3215" s="1" t="n">
        <v>0</v>
      </c>
      <c r="AB3215" s="1" t="n">
        <v>147</v>
      </c>
      <c r="AC3215" s="1" t="n">
        <v>0</v>
      </c>
      <c r="AD3215" s="1" t="n">
        <v>0</v>
      </c>
      <c r="AE3215" s="1" t="n">
        <v>0</v>
      </c>
      <c r="AF3215" s="1" t="n">
        <v>3</v>
      </c>
      <c r="AG3215" s="1" t="n">
        <v>0</v>
      </c>
      <c r="AH3215" s="1" t="n">
        <v>0</v>
      </c>
      <c r="AI3215" s="1" t="n">
        <v>0</v>
      </c>
      <c r="AJ3215" s="1" t="n">
        <f aca="false">ROUNDUP(SUM(AF3215,X3215,Z3215,AB3215,AH3215)/360,0)</f>
        <v>3</v>
      </c>
      <c r="AK3215" s="1" t="n">
        <f aca="false">ROUNDUP(SUM(AI3215,AG3215,AA3215,Y3215,AE3215)/360*1.1,0)</f>
        <v>0</v>
      </c>
      <c r="AL3215" s="1" t="n">
        <v>0</v>
      </c>
      <c r="AM3215" s="1" t="n">
        <v>0</v>
      </c>
    </row>
    <row r="3216" customFormat="false" ht="15" hidden="false" customHeight="false" outlineLevel="0" collapsed="false">
      <c r="A3216" s="1" t="n">
        <v>500410</v>
      </c>
      <c r="B3216" s="1" t="str">
        <f aca="false">VLOOKUP(A3216,Municipios!$A$2:$B$5571,2,0)</f>
        <v>Guia Lopes da Laguna</v>
      </c>
      <c r="C3216" s="1" t="n">
        <v>2</v>
      </c>
      <c r="D3216" s="1" t="n">
        <v>4</v>
      </c>
      <c r="E3216" s="1" t="n">
        <v>2</v>
      </c>
      <c r="F3216" s="1" t="n">
        <v>1</v>
      </c>
      <c r="G3216" s="1" t="n">
        <v>3</v>
      </c>
      <c r="H3216" s="1" t="n">
        <f aca="false">SUM(C3216:G3216)</f>
        <v>12</v>
      </c>
      <c r="I3216" s="1" t="n">
        <v>0</v>
      </c>
      <c r="J3216" s="1" t="n">
        <v>325</v>
      </c>
      <c r="K3216" s="1" t="n">
        <v>0</v>
      </c>
      <c r="L3216" s="1" t="n">
        <v>0</v>
      </c>
      <c r="M3216" s="1" t="n">
        <v>0</v>
      </c>
      <c r="N3216" s="1" t="n">
        <v>423</v>
      </c>
      <c r="O3216" s="1" t="n">
        <v>0</v>
      </c>
      <c r="P3216" s="1" t="n">
        <v>0</v>
      </c>
      <c r="Q3216" s="1" t="n">
        <v>0</v>
      </c>
      <c r="R3216" s="1" t="n">
        <v>0</v>
      </c>
      <c r="S3216" s="1" t="n">
        <v>0</v>
      </c>
      <c r="T3216" s="1" t="n">
        <v>0</v>
      </c>
      <c r="U3216" s="1" t="n">
        <v>0</v>
      </c>
      <c r="V3216" s="1" t="n">
        <f aca="false">ROUNDUP(SUM(J3216,R3216,L3216,N3216,T3216)/360,0)</f>
        <v>3</v>
      </c>
      <c r="W3216" s="1" t="n">
        <f aca="false">ROUNDUP(SUM(U3216,S3216,M3216,K3216,Q3216)/360*1.1,0)</f>
        <v>0</v>
      </c>
      <c r="X3216" s="1" t="n">
        <v>1550</v>
      </c>
      <c r="Y3216" s="1" t="n">
        <v>0</v>
      </c>
      <c r="Z3216" s="1" t="n">
        <v>54</v>
      </c>
      <c r="AA3216" s="1" t="n">
        <v>0</v>
      </c>
      <c r="AB3216" s="1" t="n">
        <v>268</v>
      </c>
      <c r="AC3216" s="1" t="n">
        <v>0</v>
      </c>
      <c r="AD3216" s="1" t="n">
        <v>0</v>
      </c>
      <c r="AE3216" s="1" t="n">
        <v>0</v>
      </c>
      <c r="AF3216" s="1" t="n">
        <v>0</v>
      </c>
      <c r="AG3216" s="1" t="n">
        <v>0</v>
      </c>
      <c r="AH3216" s="1" t="n">
        <v>0</v>
      </c>
      <c r="AI3216" s="1" t="n">
        <v>0</v>
      </c>
      <c r="AJ3216" s="1" t="n">
        <f aca="false">ROUNDUP(SUM(AF3216,X3216,Z3216,AB3216,AH3216)/360,0)</f>
        <v>6</v>
      </c>
      <c r="AK3216" s="1" t="n">
        <f aca="false">ROUNDUP(SUM(AI3216,AG3216,AA3216,Y3216,AE3216)/360*1.1,0)</f>
        <v>0</v>
      </c>
      <c r="AL3216" s="1" t="n">
        <v>0</v>
      </c>
      <c r="AM3216" s="1" t="n">
        <v>0</v>
      </c>
    </row>
    <row r="3217" customFormat="false" ht="15" hidden="false" customHeight="false" outlineLevel="0" collapsed="false">
      <c r="A3217" s="1" t="n">
        <v>500430</v>
      </c>
      <c r="B3217" s="1" t="str">
        <f aca="false">VLOOKUP(A3217,Municipios!$A$2:$B$5571,2,0)</f>
        <v>Iguatemi</v>
      </c>
      <c r="C3217" s="1" t="n">
        <v>10</v>
      </c>
      <c r="D3217" s="1" t="n">
        <v>10</v>
      </c>
      <c r="E3217" s="1" t="n">
        <v>5</v>
      </c>
      <c r="F3217" s="1" t="n">
        <v>1</v>
      </c>
      <c r="G3217" s="1" t="n">
        <v>6</v>
      </c>
      <c r="H3217" s="1" t="n">
        <f aca="false">SUM(C3217:G3217)</f>
        <v>32</v>
      </c>
      <c r="I3217" s="1" t="n">
        <v>0</v>
      </c>
      <c r="J3217" s="1" t="n">
        <v>1398</v>
      </c>
      <c r="K3217" s="1" t="n">
        <v>0</v>
      </c>
      <c r="L3217" s="1" t="n">
        <v>0</v>
      </c>
      <c r="M3217" s="1" t="n">
        <v>0</v>
      </c>
      <c r="N3217" s="1" t="n">
        <v>634</v>
      </c>
      <c r="O3217" s="1" t="n">
        <v>0</v>
      </c>
      <c r="P3217" s="1" t="n">
        <v>0</v>
      </c>
      <c r="Q3217" s="1" t="n">
        <v>0</v>
      </c>
      <c r="R3217" s="1" t="n">
        <v>0</v>
      </c>
      <c r="S3217" s="1" t="n">
        <v>0</v>
      </c>
      <c r="T3217" s="1" t="n">
        <v>0</v>
      </c>
      <c r="U3217" s="1" t="n">
        <v>0</v>
      </c>
      <c r="V3217" s="1" t="n">
        <f aca="false">ROUNDUP(SUM(J3217,R3217,L3217,N3217,T3217)/360,0)</f>
        <v>6</v>
      </c>
      <c r="W3217" s="1" t="n">
        <f aca="false">ROUNDUP(SUM(U3217,S3217,M3217,K3217,Q3217)/360*1.1,0)</f>
        <v>0</v>
      </c>
      <c r="X3217" s="1" t="n">
        <v>2191</v>
      </c>
      <c r="Y3217" s="1" t="n">
        <v>0</v>
      </c>
      <c r="Z3217" s="1" t="n">
        <v>558</v>
      </c>
      <c r="AA3217" s="1" t="n">
        <v>0</v>
      </c>
      <c r="AB3217" s="1" t="n">
        <v>325</v>
      </c>
      <c r="AC3217" s="1" t="n">
        <v>0</v>
      </c>
      <c r="AD3217" s="1" t="n">
        <v>0</v>
      </c>
      <c r="AE3217" s="1" t="n">
        <v>0</v>
      </c>
      <c r="AF3217" s="1" t="n">
        <v>43</v>
      </c>
      <c r="AG3217" s="1" t="n">
        <v>0</v>
      </c>
      <c r="AH3217" s="1" t="n">
        <v>0</v>
      </c>
      <c r="AI3217" s="1" t="n">
        <v>0</v>
      </c>
      <c r="AJ3217" s="1" t="n">
        <f aca="false">ROUNDUP(SUM(AF3217,X3217,Z3217,AB3217,AH3217)/360,0)</f>
        <v>9</v>
      </c>
      <c r="AK3217" s="1" t="n">
        <f aca="false">ROUNDUP(SUM(AI3217,AG3217,AA3217,Y3217,AE3217)/360*1.1,0)</f>
        <v>0</v>
      </c>
      <c r="AL3217" s="1" t="n">
        <v>0</v>
      </c>
      <c r="AM3217" s="1" t="n">
        <v>0</v>
      </c>
    </row>
    <row r="3218" customFormat="false" ht="15" hidden="false" customHeight="false" outlineLevel="0" collapsed="false">
      <c r="A3218" s="1" t="n">
        <v>500440</v>
      </c>
      <c r="B3218" s="1" t="str">
        <f aca="false">VLOOKUP(A3218,Municipios!$A$2:$B$5571,2,0)</f>
        <v>Inocência</v>
      </c>
      <c r="C3218" s="1" t="n">
        <v>2</v>
      </c>
      <c r="D3218" s="1" t="n">
        <v>3</v>
      </c>
      <c r="E3218" s="1" t="n">
        <v>2</v>
      </c>
      <c r="F3218" s="1" t="n">
        <v>0</v>
      </c>
      <c r="G3218" s="1" t="n">
        <v>2</v>
      </c>
      <c r="H3218" s="1" t="n">
        <f aca="false">SUM(C3218:G3218)</f>
        <v>9</v>
      </c>
      <c r="I3218" s="1" t="n">
        <v>0</v>
      </c>
      <c r="J3218" s="1" t="n">
        <v>123</v>
      </c>
      <c r="K3218" s="1" t="n">
        <v>0</v>
      </c>
      <c r="L3218" s="1" t="n">
        <v>0</v>
      </c>
      <c r="M3218" s="1" t="n">
        <v>0</v>
      </c>
      <c r="N3218" s="1" t="n">
        <v>22</v>
      </c>
      <c r="O3218" s="1" t="n">
        <v>0</v>
      </c>
      <c r="P3218" s="1" t="n">
        <v>0</v>
      </c>
      <c r="Q3218" s="1" t="n">
        <v>0</v>
      </c>
      <c r="R3218" s="1" t="n">
        <v>0</v>
      </c>
      <c r="S3218" s="1" t="n">
        <v>0</v>
      </c>
      <c r="T3218" s="1" t="n">
        <v>0</v>
      </c>
      <c r="U3218" s="1" t="n">
        <v>0</v>
      </c>
      <c r="V3218" s="1" t="n">
        <f aca="false">ROUNDUP(SUM(J3218,R3218,L3218,N3218,T3218)/360,0)</f>
        <v>1</v>
      </c>
      <c r="W3218" s="1" t="n">
        <f aca="false">ROUNDUP(SUM(U3218,S3218,M3218,K3218,Q3218)/360*1.1,0)</f>
        <v>0</v>
      </c>
      <c r="X3218" s="1" t="n">
        <v>473</v>
      </c>
      <c r="Y3218" s="1" t="n">
        <v>0</v>
      </c>
      <c r="Z3218" s="1" t="n">
        <v>60</v>
      </c>
      <c r="AA3218" s="1" t="n">
        <v>0</v>
      </c>
      <c r="AB3218" s="1" t="n">
        <v>40</v>
      </c>
      <c r="AC3218" s="1" t="n">
        <v>0</v>
      </c>
      <c r="AD3218" s="1" t="n">
        <v>0</v>
      </c>
      <c r="AE3218" s="1" t="n">
        <v>0</v>
      </c>
      <c r="AF3218" s="1" t="n">
        <v>0</v>
      </c>
      <c r="AG3218" s="1" t="n">
        <v>0</v>
      </c>
      <c r="AH3218" s="1" t="n">
        <v>0</v>
      </c>
      <c r="AI3218" s="1" t="n">
        <v>0</v>
      </c>
      <c r="AJ3218" s="1" t="n">
        <f aca="false">ROUNDUP(SUM(AF3218,X3218,Z3218,AB3218,AH3218)/360,0)</f>
        <v>2</v>
      </c>
      <c r="AK3218" s="1" t="n">
        <f aca="false">ROUNDUP(SUM(AI3218,AG3218,AA3218,Y3218,AE3218)/360*1.1,0)</f>
        <v>0</v>
      </c>
      <c r="AL3218" s="1" t="n">
        <v>0</v>
      </c>
      <c r="AM3218" s="1" t="n">
        <v>0</v>
      </c>
    </row>
    <row r="3219" customFormat="false" ht="15" hidden="false" customHeight="false" outlineLevel="0" collapsed="false">
      <c r="A3219" s="1" t="n">
        <v>500450</v>
      </c>
      <c r="B3219" s="1" t="str">
        <f aca="false">VLOOKUP(A3219,Municipios!$A$2:$B$5571,2,0)</f>
        <v>Itaporã</v>
      </c>
      <c r="C3219" s="1" t="n">
        <v>3</v>
      </c>
      <c r="D3219" s="1" t="n">
        <v>12</v>
      </c>
      <c r="E3219" s="1" t="n">
        <v>3</v>
      </c>
      <c r="F3219" s="1" t="n">
        <v>0</v>
      </c>
      <c r="G3219" s="1" t="n">
        <v>2</v>
      </c>
      <c r="H3219" s="1" t="n">
        <f aca="false">SUM(C3219:G3219)</f>
        <v>20</v>
      </c>
      <c r="I3219" s="1" t="n">
        <v>0</v>
      </c>
      <c r="J3219" s="1" t="n">
        <v>335</v>
      </c>
      <c r="K3219" s="1" t="n">
        <v>0</v>
      </c>
      <c r="L3219" s="1" t="n">
        <v>0</v>
      </c>
      <c r="M3219" s="1" t="n">
        <v>0</v>
      </c>
      <c r="N3219" s="1" t="n">
        <v>31</v>
      </c>
      <c r="O3219" s="1" t="n">
        <v>0</v>
      </c>
      <c r="P3219" s="1" t="n">
        <v>0</v>
      </c>
      <c r="Q3219" s="1" t="n">
        <v>0</v>
      </c>
      <c r="R3219" s="1" t="n">
        <v>0</v>
      </c>
      <c r="S3219" s="1" t="n">
        <v>0</v>
      </c>
      <c r="T3219" s="1" t="n">
        <v>0</v>
      </c>
      <c r="U3219" s="1" t="n">
        <v>0</v>
      </c>
      <c r="V3219" s="1" t="n">
        <f aca="false">ROUNDUP(SUM(J3219,R3219,L3219,N3219,T3219)/360,0)</f>
        <v>2</v>
      </c>
      <c r="W3219" s="1" t="n">
        <f aca="false">ROUNDUP(SUM(U3219,S3219,M3219,K3219,Q3219)/360*1.1,0)</f>
        <v>0</v>
      </c>
      <c r="X3219" s="1" t="n">
        <v>1049</v>
      </c>
      <c r="Y3219" s="1" t="n">
        <v>0</v>
      </c>
      <c r="Z3219" s="1" t="n">
        <v>249</v>
      </c>
      <c r="AA3219" s="1" t="n">
        <v>0</v>
      </c>
      <c r="AB3219" s="1" t="n">
        <v>33</v>
      </c>
      <c r="AC3219" s="1" t="n">
        <v>0</v>
      </c>
      <c r="AD3219" s="1" t="n">
        <v>0</v>
      </c>
      <c r="AE3219" s="1" t="n">
        <v>0</v>
      </c>
      <c r="AF3219" s="1" t="n">
        <v>214</v>
      </c>
      <c r="AG3219" s="1" t="n">
        <v>0</v>
      </c>
      <c r="AH3219" s="1" t="n">
        <v>0</v>
      </c>
      <c r="AI3219" s="1" t="n">
        <v>0</v>
      </c>
      <c r="AJ3219" s="1" t="n">
        <f aca="false">ROUNDUP(SUM(AF3219,X3219,Z3219,AB3219,AH3219)/360,0)</f>
        <v>5</v>
      </c>
      <c r="AK3219" s="1" t="n">
        <f aca="false">ROUNDUP(SUM(AI3219,AG3219,AA3219,Y3219,AE3219)/360*1.1,0)</f>
        <v>0</v>
      </c>
      <c r="AL3219" s="1" t="n">
        <v>0</v>
      </c>
      <c r="AM3219" s="1" t="n">
        <v>0</v>
      </c>
    </row>
    <row r="3220" customFormat="false" ht="15" hidden="false" customHeight="false" outlineLevel="0" collapsed="false">
      <c r="A3220" s="1" t="n">
        <v>500460</v>
      </c>
      <c r="B3220" s="1" t="str">
        <f aca="false">VLOOKUP(A3220,Municipios!$A$2:$B$5571,2,0)</f>
        <v>Itaquiraí</v>
      </c>
      <c r="C3220" s="1" t="n">
        <v>2</v>
      </c>
      <c r="D3220" s="1" t="n">
        <v>6</v>
      </c>
      <c r="E3220" s="1" t="n">
        <v>3</v>
      </c>
      <c r="F3220" s="1" t="n">
        <v>0</v>
      </c>
      <c r="G3220" s="1" t="n">
        <v>3</v>
      </c>
      <c r="H3220" s="1" t="n">
        <f aca="false">SUM(C3220:G3220)</f>
        <v>14</v>
      </c>
      <c r="I3220" s="1" t="n">
        <v>0</v>
      </c>
      <c r="J3220" s="1" t="n">
        <v>141</v>
      </c>
      <c r="K3220" s="1" t="n">
        <v>0</v>
      </c>
      <c r="L3220" s="1" t="n">
        <v>0</v>
      </c>
      <c r="M3220" s="1" t="n">
        <v>0</v>
      </c>
      <c r="N3220" s="1" t="n">
        <v>95</v>
      </c>
      <c r="O3220" s="1" t="n">
        <v>0</v>
      </c>
      <c r="P3220" s="1" t="n">
        <v>0</v>
      </c>
      <c r="Q3220" s="1" t="n">
        <v>0</v>
      </c>
      <c r="R3220" s="1" t="n">
        <v>0</v>
      </c>
      <c r="S3220" s="1" t="n">
        <v>0</v>
      </c>
      <c r="T3220" s="1" t="n">
        <v>0</v>
      </c>
      <c r="U3220" s="1" t="n">
        <v>0</v>
      </c>
      <c r="V3220" s="1" t="n">
        <f aca="false">ROUNDUP(SUM(J3220,R3220,L3220,N3220,T3220)/360,0)</f>
        <v>1</v>
      </c>
      <c r="W3220" s="1" t="n">
        <f aca="false">ROUNDUP(SUM(U3220,S3220,M3220,K3220,Q3220)/360*1.1,0)</f>
        <v>0</v>
      </c>
      <c r="X3220" s="1" t="n">
        <v>1243</v>
      </c>
      <c r="Y3220" s="1" t="n">
        <v>0</v>
      </c>
      <c r="Z3220" s="1" t="n">
        <v>254</v>
      </c>
      <c r="AA3220" s="1" t="n">
        <v>0</v>
      </c>
      <c r="AB3220" s="1" t="n">
        <v>183</v>
      </c>
      <c r="AC3220" s="1" t="n">
        <v>0</v>
      </c>
      <c r="AD3220" s="1" t="n">
        <v>0</v>
      </c>
      <c r="AE3220" s="1" t="n">
        <v>0</v>
      </c>
      <c r="AF3220" s="1" t="n">
        <v>19</v>
      </c>
      <c r="AG3220" s="1" t="n">
        <v>0</v>
      </c>
      <c r="AH3220" s="1" t="n">
        <v>0</v>
      </c>
      <c r="AI3220" s="1" t="n">
        <v>0</v>
      </c>
      <c r="AJ3220" s="1" t="n">
        <f aca="false">ROUNDUP(SUM(AF3220,X3220,Z3220,AB3220,AH3220)/360,0)</f>
        <v>5</v>
      </c>
      <c r="AK3220" s="1" t="n">
        <f aca="false">ROUNDUP(SUM(AI3220,AG3220,AA3220,Y3220,AE3220)/360*1.1,0)</f>
        <v>0</v>
      </c>
      <c r="AL3220" s="1" t="n">
        <v>0</v>
      </c>
      <c r="AM3220" s="1" t="n">
        <v>0</v>
      </c>
    </row>
    <row r="3221" customFormat="false" ht="15" hidden="false" customHeight="false" outlineLevel="0" collapsed="false">
      <c r="A3221" s="1" t="n">
        <v>500470</v>
      </c>
      <c r="B3221" s="1" t="str">
        <f aca="false">VLOOKUP(A3221,Municipios!$A$2:$B$5571,2,0)</f>
        <v>Ivinhema</v>
      </c>
      <c r="C3221" s="1" t="n">
        <v>4</v>
      </c>
      <c r="D3221" s="1" t="n">
        <v>17</v>
      </c>
      <c r="E3221" s="1" t="n">
        <v>4</v>
      </c>
      <c r="F3221" s="1" t="n">
        <v>2</v>
      </c>
      <c r="G3221" s="1" t="n">
        <v>2</v>
      </c>
      <c r="H3221" s="1" t="n">
        <f aca="false">SUM(C3221:G3221)</f>
        <v>29</v>
      </c>
      <c r="I3221" s="1" t="n">
        <v>0</v>
      </c>
      <c r="J3221" s="1" t="n">
        <v>569</v>
      </c>
      <c r="K3221" s="1" t="n">
        <v>0</v>
      </c>
      <c r="L3221" s="1" t="n">
        <v>0</v>
      </c>
      <c r="M3221" s="1" t="n">
        <v>0</v>
      </c>
      <c r="N3221" s="1" t="n">
        <v>220</v>
      </c>
      <c r="O3221" s="1" t="n">
        <v>0</v>
      </c>
      <c r="P3221" s="1" t="n">
        <v>0</v>
      </c>
      <c r="Q3221" s="1" t="n">
        <v>0</v>
      </c>
      <c r="R3221" s="1" t="n">
        <v>0</v>
      </c>
      <c r="S3221" s="1" t="n">
        <v>0</v>
      </c>
      <c r="T3221" s="1" t="n">
        <v>0</v>
      </c>
      <c r="U3221" s="1" t="n">
        <v>0</v>
      </c>
      <c r="V3221" s="1" t="n">
        <f aca="false">ROUNDUP(SUM(J3221,R3221,L3221,N3221,T3221)/360,0)</f>
        <v>3</v>
      </c>
      <c r="W3221" s="1" t="n">
        <f aca="false">ROUNDUP(SUM(U3221,S3221,M3221,K3221,Q3221)/360*1.1,0)</f>
        <v>0</v>
      </c>
      <c r="X3221" s="1" t="n">
        <v>1724</v>
      </c>
      <c r="Y3221" s="1" t="n">
        <v>0</v>
      </c>
      <c r="Z3221" s="1" t="n">
        <v>642</v>
      </c>
      <c r="AA3221" s="1" t="n">
        <v>0</v>
      </c>
      <c r="AB3221" s="1" t="n">
        <v>119</v>
      </c>
      <c r="AC3221" s="1" t="n">
        <v>0</v>
      </c>
      <c r="AD3221" s="1" t="n">
        <v>0</v>
      </c>
      <c r="AE3221" s="1" t="n">
        <v>0</v>
      </c>
      <c r="AF3221" s="1" t="n">
        <v>700</v>
      </c>
      <c r="AG3221" s="1" t="n">
        <v>0</v>
      </c>
      <c r="AH3221" s="1" t="n">
        <v>7</v>
      </c>
      <c r="AI3221" s="1" t="n">
        <v>0</v>
      </c>
      <c r="AJ3221" s="1" t="n">
        <f aca="false">ROUNDUP(SUM(AF3221,X3221,Z3221,AB3221,AH3221)/360,0)</f>
        <v>9</v>
      </c>
      <c r="AK3221" s="1" t="n">
        <f aca="false">ROUNDUP(SUM(AI3221,AG3221,AA3221,Y3221,AE3221)/360*1.1,0)</f>
        <v>0</v>
      </c>
      <c r="AL3221" s="1" t="n">
        <v>3</v>
      </c>
      <c r="AM3221" s="1" t="n">
        <v>0</v>
      </c>
    </row>
    <row r="3222" customFormat="false" ht="15" hidden="false" customHeight="false" outlineLevel="0" collapsed="false">
      <c r="A3222" s="1" t="n">
        <v>500500</v>
      </c>
      <c r="B3222" s="1" t="str">
        <f aca="false">VLOOKUP(A3222,Municipios!$A$2:$B$5571,2,0)</f>
        <v>Jardim</v>
      </c>
      <c r="C3222" s="1" t="n">
        <v>4</v>
      </c>
      <c r="D3222" s="1" t="n">
        <v>8</v>
      </c>
      <c r="E3222" s="1" t="n">
        <v>8</v>
      </c>
      <c r="F3222" s="1" t="n">
        <v>0</v>
      </c>
      <c r="G3222" s="1" t="n">
        <v>7</v>
      </c>
      <c r="H3222" s="1" t="n">
        <f aca="false">SUM(C3222:G3222)</f>
        <v>27</v>
      </c>
      <c r="I3222" s="1" t="n">
        <v>0</v>
      </c>
      <c r="J3222" s="1" t="n">
        <v>294</v>
      </c>
      <c r="K3222" s="1" t="n">
        <v>0</v>
      </c>
      <c r="L3222" s="1" t="n">
        <v>0</v>
      </c>
      <c r="M3222" s="1" t="n">
        <v>0</v>
      </c>
      <c r="N3222" s="1" t="n">
        <v>220</v>
      </c>
      <c r="O3222" s="1" t="n">
        <v>0</v>
      </c>
      <c r="P3222" s="1" t="n">
        <v>0</v>
      </c>
      <c r="Q3222" s="1" t="n">
        <v>0</v>
      </c>
      <c r="R3222" s="1" t="n">
        <v>0</v>
      </c>
      <c r="S3222" s="1" t="n">
        <v>0</v>
      </c>
      <c r="T3222" s="1" t="n">
        <v>0</v>
      </c>
      <c r="U3222" s="1" t="n">
        <v>0</v>
      </c>
      <c r="V3222" s="1" t="n">
        <f aca="false">ROUNDUP(SUM(J3222,R3222,L3222,N3222,T3222)/360,0)</f>
        <v>2</v>
      </c>
      <c r="W3222" s="1" t="n">
        <f aca="false">ROUNDUP(SUM(U3222,S3222,M3222,K3222,Q3222)/360*1.1,0)</f>
        <v>0</v>
      </c>
      <c r="X3222" s="1" t="n">
        <v>1645</v>
      </c>
      <c r="Y3222" s="1" t="n">
        <v>0</v>
      </c>
      <c r="Z3222" s="1" t="n">
        <v>753</v>
      </c>
      <c r="AA3222" s="1" t="n">
        <v>0</v>
      </c>
      <c r="AB3222" s="1" t="n">
        <v>251</v>
      </c>
      <c r="AC3222" s="1" t="n">
        <v>0</v>
      </c>
      <c r="AD3222" s="1" t="n">
        <v>0</v>
      </c>
      <c r="AE3222" s="1" t="n">
        <v>0</v>
      </c>
      <c r="AF3222" s="1" t="n">
        <v>95</v>
      </c>
      <c r="AG3222" s="1" t="n">
        <v>0</v>
      </c>
      <c r="AH3222" s="1" t="n">
        <v>0</v>
      </c>
      <c r="AI3222" s="1" t="n">
        <v>0</v>
      </c>
      <c r="AJ3222" s="1" t="n">
        <f aca="false">ROUNDUP(SUM(AF3222,X3222,Z3222,AB3222,AH3222)/360,0)</f>
        <v>8</v>
      </c>
      <c r="AK3222" s="1" t="n">
        <f aca="false">ROUNDUP(SUM(AI3222,AG3222,AA3222,Y3222,AE3222)/360*1.1,0)</f>
        <v>0</v>
      </c>
      <c r="AL3222" s="1" t="n">
        <v>1</v>
      </c>
      <c r="AM3222" s="1" t="n">
        <v>0</v>
      </c>
    </row>
    <row r="3223" customFormat="false" ht="15" hidden="false" customHeight="false" outlineLevel="0" collapsed="false">
      <c r="A3223" s="1" t="n">
        <v>500510</v>
      </c>
      <c r="B3223" s="1" t="str">
        <f aca="false">VLOOKUP(A3223,Municipios!$A$2:$B$5571,2,0)</f>
        <v>Jateí</v>
      </c>
      <c r="C3223" s="1" t="n">
        <v>2</v>
      </c>
      <c r="D3223" s="1" t="n">
        <v>11</v>
      </c>
      <c r="E3223" s="1" t="n">
        <v>4</v>
      </c>
      <c r="F3223" s="1" t="n">
        <v>0</v>
      </c>
      <c r="G3223" s="1" t="n">
        <v>2</v>
      </c>
      <c r="H3223" s="1" t="n">
        <f aca="false">SUM(C3223:G3223)</f>
        <v>19</v>
      </c>
      <c r="I3223" s="1" t="n">
        <v>0</v>
      </c>
      <c r="J3223" s="1" t="n">
        <v>25</v>
      </c>
      <c r="K3223" s="1" t="n">
        <v>0</v>
      </c>
      <c r="L3223" s="1" t="n">
        <v>0</v>
      </c>
      <c r="M3223" s="1" t="n">
        <v>0</v>
      </c>
      <c r="N3223" s="1" t="n">
        <v>6</v>
      </c>
      <c r="O3223" s="1" t="n">
        <v>0</v>
      </c>
      <c r="P3223" s="1" t="n">
        <v>0</v>
      </c>
      <c r="Q3223" s="1" t="n">
        <v>0</v>
      </c>
      <c r="R3223" s="1" t="n">
        <v>0</v>
      </c>
      <c r="S3223" s="1" t="n">
        <v>0</v>
      </c>
      <c r="T3223" s="1" t="n">
        <v>0</v>
      </c>
      <c r="U3223" s="1" t="n">
        <v>0</v>
      </c>
      <c r="V3223" s="1" t="n">
        <f aca="false">ROUNDUP(SUM(J3223,R3223,L3223,N3223,T3223)/360,0)</f>
        <v>1</v>
      </c>
      <c r="W3223" s="1" t="n">
        <f aca="false">ROUNDUP(SUM(U3223,S3223,M3223,K3223,Q3223)/360*1.1,0)</f>
        <v>0</v>
      </c>
      <c r="X3223" s="1" t="n">
        <v>111</v>
      </c>
      <c r="Y3223" s="1" t="n">
        <v>0</v>
      </c>
      <c r="Z3223" s="1" t="n">
        <v>0</v>
      </c>
      <c r="AA3223" s="1" t="n">
        <v>0</v>
      </c>
      <c r="AB3223" s="1" t="n">
        <v>12</v>
      </c>
      <c r="AC3223" s="1" t="n">
        <v>0</v>
      </c>
      <c r="AD3223" s="1" t="n">
        <v>0</v>
      </c>
      <c r="AE3223" s="1" t="n">
        <v>0</v>
      </c>
      <c r="AF3223" s="1" t="n">
        <v>0</v>
      </c>
      <c r="AG3223" s="1" t="n">
        <v>0</v>
      </c>
      <c r="AH3223" s="1" t="n">
        <v>0</v>
      </c>
      <c r="AI3223" s="1" t="n">
        <v>0</v>
      </c>
      <c r="AJ3223" s="1" t="n">
        <f aca="false">ROUNDUP(SUM(AF3223,X3223,Z3223,AB3223,AH3223)/360,0)</f>
        <v>1</v>
      </c>
      <c r="AK3223" s="1" t="n">
        <f aca="false">ROUNDUP(SUM(AI3223,AG3223,AA3223,Y3223,AE3223)/360*1.1,0)</f>
        <v>0</v>
      </c>
      <c r="AL3223" s="1" t="n">
        <v>0</v>
      </c>
      <c r="AM3223" s="1" t="n">
        <v>0</v>
      </c>
    </row>
    <row r="3224" customFormat="false" ht="15" hidden="false" customHeight="false" outlineLevel="0" collapsed="false">
      <c r="A3224" s="1" t="n">
        <v>500515</v>
      </c>
      <c r="B3224" s="1" t="str">
        <f aca="false">VLOOKUP(A3224,Municipios!$A$2:$B$5571,2,0)</f>
        <v>Juti</v>
      </c>
      <c r="C3224" s="1" t="n">
        <v>1</v>
      </c>
      <c r="D3224" s="1" t="n">
        <v>4</v>
      </c>
      <c r="E3224" s="1" t="n">
        <v>1</v>
      </c>
      <c r="F3224" s="1" t="n">
        <v>0</v>
      </c>
      <c r="G3224" s="1" t="n">
        <v>3</v>
      </c>
      <c r="H3224" s="1" t="n">
        <f aca="false">SUM(C3224:G3224)</f>
        <v>9</v>
      </c>
      <c r="I3224" s="1" t="n">
        <v>0</v>
      </c>
      <c r="J3224" s="1" t="n">
        <v>155</v>
      </c>
      <c r="K3224" s="1" t="n">
        <v>0</v>
      </c>
      <c r="L3224" s="1" t="n">
        <v>0</v>
      </c>
      <c r="M3224" s="1" t="n">
        <v>0</v>
      </c>
      <c r="N3224" s="1" t="n">
        <v>162</v>
      </c>
      <c r="O3224" s="1" t="n">
        <v>0</v>
      </c>
      <c r="P3224" s="1" t="n">
        <v>0</v>
      </c>
      <c r="Q3224" s="1" t="n">
        <v>0</v>
      </c>
      <c r="R3224" s="1" t="n">
        <v>0</v>
      </c>
      <c r="S3224" s="1" t="n">
        <v>0</v>
      </c>
      <c r="T3224" s="1" t="n">
        <v>0</v>
      </c>
      <c r="U3224" s="1" t="n">
        <v>0</v>
      </c>
      <c r="V3224" s="1" t="n">
        <f aca="false">ROUNDUP(SUM(J3224,R3224,L3224,N3224,T3224)/360,0)</f>
        <v>1</v>
      </c>
      <c r="W3224" s="1" t="n">
        <f aca="false">ROUNDUP(SUM(U3224,S3224,M3224,K3224,Q3224)/360*1.1,0)</f>
        <v>0</v>
      </c>
      <c r="X3224" s="1" t="n">
        <v>818</v>
      </c>
      <c r="Y3224" s="1" t="n">
        <v>0</v>
      </c>
      <c r="Z3224" s="1" t="n">
        <v>39</v>
      </c>
      <c r="AA3224" s="1" t="n">
        <v>0</v>
      </c>
      <c r="AB3224" s="1" t="n">
        <v>120</v>
      </c>
      <c r="AC3224" s="1" t="n">
        <v>0</v>
      </c>
      <c r="AD3224" s="1" t="n">
        <v>0</v>
      </c>
      <c r="AE3224" s="1" t="n">
        <v>0</v>
      </c>
      <c r="AF3224" s="1" t="n">
        <v>0</v>
      </c>
      <c r="AG3224" s="1" t="n">
        <v>0</v>
      </c>
      <c r="AH3224" s="1" t="n">
        <v>0</v>
      </c>
      <c r="AI3224" s="1" t="n">
        <v>0</v>
      </c>
      <c r="AJ3224" s="1" t="n">
        <f aca="false">ROUNDUP(SUM(AF3224,X3224,Z3224,AB3224,AH3224)/360,0)</f>
        <v>3</v>
      </c>
      <c r="AK3224" s="1" t="n">
        <f aca="false">ROUNDUP(SUM(AI3224,AG3224,AA3224,Y3224,AE3224)/360*1.1,0)</f>
        <v>0</v>
      </c>
      <c r="AL3224" s="1" t="n">
        <v>1</v>
      </c>
      <c r="AM3224" s="1" t="n">
        <v>0</v>
      </c>
    </row>
    <row r="3225" customFormat="false" ht="15" hidden="false" customHeight="false" outlineLevel="0" collapsed="false">
      <c r="A3225" s="1" t="n">
        <v>500520</v>
      </c>
      <c r="B3225" s="1" t="str">
        <f aca="false">VLOOKUP(A3225,Municipios!$A$2:$B$5571,2,0)</f>
        <v>Ladário</v>
      </c>
      <c r="C3225" s="1" t="n">
        <v>0</v>
      </c>
      <c r="D3225" s="1" t="n">
        <v>0</v>
      </c>
      <c r="E3225" s="1" t="n">
        <v>0</v>
      </c>
      <c r="F3225" s="1" t="n">
        <v>0</v>
      </c>
      <c r="G3225" s="1" t="n">
        <v>0</v>
      </c>
      <c r="H3225" s="1" t="n">
        <f aca="false">SUM(C3225:G3225)</f>
        <v>0</v>
      </c>
      <c r="I3225" s="1" t="n">
        <v>0</v>
      </c>
      <c r="V3225" s="1" t="n">
        <f aca="false">ROUNDUP(SUM(J3225,R3225,L3225,N3225,T3225)/360,0)</f>
        <v>0</v>
      </c>
      <c r="W3225" s="1" t="n">
        <f aca="false">ROUNDUP(SUM(U3225,S3225,M3225,K3225,Q3225)/360*1.1,0)</f>
        <v>0</v>
      </c>
      <c r="AJ3225" s="1" t="n">
        <f aca="false">ROUNDUP(SUM(AF3225,X3225,Z3225,AB3225,AH3225)/360,0)</f>
        <v>0</v>
      </c>
      <c r="AK3225" s="1" t="n">
        <f aca="false">ROUNDUP(SUM(AI3225,AG3225,AA3225,Y3225,AE3225)/360*1.1,0)</f>
        <v>0</v>
      </c>
      <c r="AL3225" s="1" t="n">
        <v>1</v>
      </c>
      <c r="AM3225" s="1" t="n">
        <v>0</v>
      </c>
    </row>
    <row r="3226" customFormat="false" ht="15" hidden="false" customHeight="false" outlineLevel="0" collapsed="false">
      <c r="A3226" s="1" t="n">
        <v>500525</v>
      </c>
      <c r="B3226" s="1" t="str">
        <f aca="false">VLOOKUP(A3226,Municipios!$A$2:$B$5571,2,0)</f>
        <v>Laguna Carapã</v>
      </c>
      <c r="C3226" s="1" t="n">
        <v>1</v>
      </c>
      <c r="D3226" s="1" t="n">
        <v>2</v>
      </c>
      <c r="E3226" s="1" t="n">
        <v>2</v>
      </c>
      <c r="F3226" s="1" t="n">
        <v>0</v>
      </c>
      <c r="G3226" s="1" t="n">
        <v>1</v>
      </c>
      <c r="H3226" s="1" t="n">
        <f aca="false">SUM(C3226:G3226)</f>
        <v>6</v>
      </c>
      <c r="I3226" s="1" t="n">
        <v>0</v>
      </c>
      <c r="J3226" s="1" t="n">
        <v>131</v>
      </c>
      <c r="K3226" s="1" t="n">
        <v>0</v>
      </c>
      <c r="L3226" s="1" t="n">
        <v>0</v>
      </c>
      <c r="M3226" s="1" t="n">
        <v>0</v>
      </c>
      <c r="N3226" s="1" t="n">
        <v>21</v>
      </c>
      <c r="O3226" s="1" t="n">
        <v>0</v>
      </c>
      <c r="P3226" s="1" t="n">
        <v>0</v>
      </c>
      <c r="Q3226" s="1" t="n">
        <v>0</v>
      </c>
      <c r="R3226" s="1" t="n">
        <v>0</v>
      </c>
      <c r="S3226" s="1" t="n">
        <v>0</v>
      </c>
      <c r="T3226" s="1" t="n">
        <v>0</v>
      </c>
      <c r="U3226" s="1" t="n">
        <v>0</v>
      </c>
      <c r="V3226" s="1" t="n">
        <f aca="false">ROUNDUP(SUM(J3226,R3226,L3226,N3226,T3226)/360,0)</f>
        <v>1</v>
      </c>
      <c r="W3226" s="1" t="n">
        <f aca="false">ROUNDUP(SUM(U3226,S3226,M3226,K3226,Q3226)/360*1.1,0)</f>
        <v>0</v>
      </c>
      <c r="X3226" s="1" t="n">
        <v>250</v>
      </c>
      <c r="Y3226" s="1" t="n">
        <v>0</v>
      </c>
      <c r="Z3226" s="1" t="n">
        <v>128</v>
      </c>
      <c r="AA3226" s="1" t="n">
        <v>0</v>
      </c>
      <c r="AB3226" s="1" t="n">
        <v>82</v>
      </c>
      <c r="AC3226" s="1" t="n">
        <v>0</v>
      </c>
      <c r="AD3226" s="1" t="n">
        <v>0</v>
      </c>
      <c r="AE3226" s="1" t="n">
        <v>0</v>
      </c>
      <c r="AF3226" s="1" t="n">
        <v>0</v>
      </c>
      <c r="AG3226" s="1" t="n">
        <v>0</v>
      </c>
      <c r="AH3226" s="1" t="n">
        <v>0</v>
      </c>
      <c r="AI3226" s="1" t="n">
        <v>0</v>
      </c>
      <c r="AJ3226" s="1" t="n">
        <f aca="false">ROUNDUP(SUM(AF3226,X3226,Z3226,AB3226,AH3226)/360,0)</f>
        <v>2</v>
      </c>
      <c r="AK3226" s="1" t="n">
        <f aca="false">ROUNDUP(SUM(AI3226,AG3226,AA3226,Y3226,AE3226)/360*1.1,0)</f>
        <v>0</v>
      </c>
      <c r="AL3226" s="1" t="n">
        <v>1</v>
      </c>
      <c r="AM3226" s="1" t="n">
        <v>0</v>
      </c>
    </row>
    <row r="3227" customFormat="false" ht="15" hidden="false" customHeight="false" outlineLevel="0" collapsed="false">
      <c r="A3227" s="1" t="n">
        <v>500540</v>
      </c>
      <c r="B3227" s="1" t="str">
        <f aca="false">VLOOKUP(A3227,Municipios!$A$2:$B$5571,2,0)</f>
        <v>Maracaju</v>
      </c>
      <c r="C3227" s="1" t="n">
        <v>8</v>
      </c>
      <c r="D3227" s="1" t="n">
        <v>15</v>
      </c>
      <c r="E3227" s="1" t="n">
        <v>12</v>
      </c>
      <c r="F3227" s="1" t="n">
        <v>0</v>
      </c>
      <c r="G3227" s="1" t="n">
        <v>9</v>
      </c>
      <c r="H3227" s="1" t="n">
        <f aca="false">SUM(C3227:G3227)</f>
        <v>44</v>
      </c>
      <c r="I3227" s="1" t="n">
        <v>0</v>
      </c>
      <c r="J3227" s="1" t="n">
        <v>965</v>
      </c>
      <c r="K3227" s="1" t="n">
        <v>0</v>
      </c>
      <c r="L3227" s="1" t="n">
        <v>0</v>
      </c>
      <c r="M3227" s="1" t="n">
        <v>0</v>
      </c>
      <c r="N3227" s="1" t="n">
        <v>714</v>
      </c>
      <c r="O3227" s="1" t="n">
        <v>0</v>
      </c>
      <c r="P3227" s="1" t="n">
        <v>0</v>
      </c>
      <c r="Q3227" s="1" t="n">
        <v>0</v>
      </c>
      <c r="R3227" s="1" t="n">
        <v>7</v>
      </c>
      <c r="S3227" s="1" t="n">
        <v>0</v>
      </c>
      <c r="T3227" s="1" t="n">
        <v>0</v>
      </c>
      <c r="U3227" s="1" t="n">
        <v>0</v>
      </c>
      <c r="V3227" s="1" t="n">
        <f aca="false">ROUNDUP(SUM(J3227,R3227,L3227,N3227,T3227)/360,0)</f>
        <v>5</v>
      </c>
      <c r="W3227" s="1" t="n">
        <f aca="false">ROUNDUP(SUM(U3227,S3227,M3227,K3227,Q3227)/360*1.1,0)</f>
        <v>0</v>
      </c>
      <c r="X3227" s="1" t="n">
        <v>3095</v>
      </c>
      <c r="Y3227" s="1" t="n">
        <v>0</v>
      </c>
      <c r="Z3227" s="1" t="n">
        <v>1111</v>
      </c>
      <c r="AA3227" s="1" t="n">
        <v>0</v>
      </c>
      <c r="AB3227" s="1" t="n">
        <v>535</v>
      </c>
      <c r="AC3227" s="1" t="n">
        <v>0</v>
      </c>
      <c r="AD3227" s="1" t="n">
        <v>0</v>
      </c>
      <c r="AE3227" s="1" t="n">
        <v>0</v>
      </c>
      <c r="AF3227" s="1" t="n">
        <v>1892</v>
      </c>
      <c r="AG3227" s="1" t="n">
        <v>0</v>
      </c>
      <c r="AH3227" s="1" t="n">
        <v>0</v>
      </c>
      <c r="AI3227" s="1" t="n">
        <v>0</v>
      </c>
      <c r="AJ3227" s="1" t="n">
        <f aca="false">ROUNDUP(SUM(AF3227,X3227,Z3227,AB3227,AH3227)/360,0)</f>
        <v>19</v>
      </c>
      <c r="AK3227" s="1" t="n">
        <f aca="false">ROUNDUP(SUM(AI3227,AG3227,AA3227,Y3227,AE3227)/360*1.1,0)</f>
        <v>0</v>
      </c>
      <c r="AL3227" s="1" t="n">
        <v>4</v>
      </c>
      <c r="AM3227" s="1" t="n">
        <v>0</v>
      </c>
    </row>
    <row r="3228" customFormat="false" ht="15" hidden="false" customHeight="false" outlineLevel="0" collapsed="false">
      <c r="A3228" s="1" t="n">
        <v>500560</v>
      </c>
      <c r="B3228" s="1" t="str">
        <f aca="false">VLOOKUP(A3228,Municipios!$A$2:$B$5571,2,0)</f>
        <v>Miranda</v>
      </c>
      <c r="C3228" s="1" t="n">
        <v>6</v>
      </c>
      <c r="D3228" s="1" t="n">
        <v>6</v>
      </c>
      <c r="E3228" s="1" t="n">
        <v>6</v>
      </c>
      <c r="F3228" s="1" t="n">
        <v>0</v>
      </c>
      <c r="G3228" s="1" t="n">
        <v>5</v>
      </c>
      <c r="H3228" s="1" t="n">
        <f aca="false">SUM(C3228:G3228)</f>
        <v>23</v>
      </c>
      <c r="I3228" s="1" t="n">
        <v>0</v>
      </c>
      <c r="J3228" s="1" t="n">
        <v>407</v>
      </c>
      <c r="K3228" s="1" t="n">
        <v>0</v>
      </c>
      <c r="L3228" s="1" t="n">
        <v>0</v>
      </c>
      <c r="M3228" s="1" t="n">
        <v>0</v>
      </c>
      <c r="N3228" s="1" t="n">
        <v>250</v>
      </c>
      <c r="O3228" s="1" t="n">
        <v>0</v>
      </c>
      <c r="P3228" s="1" t="n">
        <v>0</v>
      </c>
      <c r="Q3228" s="1" t="n">
        <v>0</v>
      </c>
      <c r="R3228" s="1" t="n">
        <v>0</v>
      </c>
      <c r="S3228" s="1" t="n">
        <v>0</v>
      </c>
      <c r="T3228" s="1" t="n">
        <v>0</v>
      </c>
      <c r="U3228" s="1" t="n">
        <v>0</v>
      </c>
      <c r="V3228" s="1" t="n">
        <f aca="false">ROUNDUP(SUM(J3228,R3228,L3228,N3228,T3228)/360,0)</f>
        <v>2</v>
      </c>
      <c r="W3228" s="1" t="n">
        <f aca="false">ROUNDUP(SUM(U3228,S3228,M3228,K3228,Q3228)/360*1.1,0)</f>
        <v>0</v>
      </c>
      <c r="X3228" s="1" t="n">
        <v>1524</v>
      </c>
      <c r="Y3228" s="1" t="n">
        <v>0</v>
      </c>
      <c r="Z3228" s="1" t="n">
        <v>554</v>
      </c>
      <c r="AA3228" s="1" t="n">
        <v>0</v>
      </c>
      <c r="AB3228" s="1" t="n">
        <v>99</v>
      </c>
      <c r="AC3228" s="1" t="n">
        <v>0</v>
      </c>
      <c r="AD3228" s="1" t="n">
        <v>0</v>
      </c>
      <c r="AE3228" s="1" t="n">
        <v>0</v>
      </c>
      <c r="AF3228" s="1" t="n">
        <v>235</v>
      </c>
      <c r="AG3228" s="1" t="n">
        <v>0</v>
      </c>
      <c r="AH3228" s="1" t="n">
        <v>0</v>
      </c>
      <c r="AI3228" s="1" t="n">
        <v>0</v>
      </c>
      <c r="AJ3228" s="1" t="n">
        <f aca="false">ROUNDUP(SUM(AF3228,X3228,Z3228,AB3228,AH3228)/360,0)</f>
        <v>7</v>
      </c>
      <c r="AK3228" s="1" t="n">
        <f aca="false">ROUNDUP(SUM(AI3228,AG3228,AA3228,Y3228,AE3228)/360*1.1,0)</f>
        <v>0</v>
      </c>
      <c r="AL3228" s="1" t="n">
        <v>0</v>
      </c>
      <c r="AM3228" s="1" t="n">
        <v>0</v>
      </c>
    </row>
    <row r="3229" customFormat="false" ht="15" hidden="false" customHeight="false" outlineLevel="0" collapsed="false">
      <c r="A3229" s="1" t="n">
        <v>500568</v>
      </c>
      <c r="B3229" s="1" t="str">
        <f aca="false">VLOOKUP(A3229,Municipios!$A$2:$B$5571,2,0)</f>
        <v>Mundo Novo</v>
      </c>
      <c r="C3229" s="1" t="n">
        <v>4</v>
      </c>
      <c r="D3229" s="1" t="n">
        <v>14</v>
      </c>
      <c r="E3229" s="1" t="n">
        <v>10</v>
      </c>
      <c r="F3229" s="1" t="n">
        <v>0</v>
      </c>
      <c r="G3229" s="1" t="n">
        <v>8</v>
      </c>
      <c r="H3229" s="1" t="n">
        <f aca="false">SUM(C3229:G3229)</f>
        <v>36</v>
      </c>
      <c r="I3229" s="1" t="n">
        <v>0</v>
      </c>
      <c r="J3229" s="1" t="n">
        <v>345</v>
      </c>
      <c r="K3229" s="1" t="n">
        <v>0</v>
      </c>
      <c r="L3229" s="1" t="n">
        <v>0</v>
      </c>
      <c r="M3229" s="1" t="n">
        <v>0</v>
      </c>
      <c r="N3229" s="1" t="n">
        <v>108</v>
      </c>
      <c r="O3229" s="1" t="n">
        <v>0</v>
      </c>
      <c r="P3229" s="1" t="n">
        <v>0</v>
      </c>
      <c r="Q3229" s="1" t="n">
        <v>0</v>
      </c>
      <c r="R3229" s="1" t="n">
        <v>0</v>
      </c>
      <c r="S3229" s="1" t="n">
        <v>0</v>
      </c>
      <c r="T3229" s="1" t="n">
        <v>0</v>
      </c>
      <c r="U3229" s="1" t="n">
        <v>0</v>
      </c>
      <c r="V3229" s="1" t="n">
        <f aca="false">ROUNDUP(SUM(J3229,R3229,L3229,N3229,T3229)/360,0)</f>
        <v>2</v>
      </c>
      <c r="W3229" s="1" t="n">
        <f aca="false">ROUNDUP(SUM(U3229,S3229,M3229,K3229,Q3229)/360*1.1,0)</f>
        <v>0</v>
      </c>
      <c r="X3229" s="1" t="n">
        <v>1906</v>
      </c>
      <c r="Y3229" s="1" t="n">
        <v>0</v>
      </c>
      <c r="Z3229" s="1" t="n">
        <v>508</v>
      </c>
      <c r="AA3229" s="1" t="n">
        <v>0</v>
      </c>
      <c r="AB3229" s="1" t="n">
        <v>336</v>
      </c>
      <c r="AC3229" s="1" t="n">
        <v>0</v>
      </c>
      <c r="AD3229" s="1" t="n">
        <v>0</v>
      </c>
      <c r="AE3229" s="1" t="n">
        <v>0</v>
      </c>
      <c r="AF3229" s="1" t="n">
        <v>0</v>
      </c>
      <c r="AG3229" s="1" t="n">
        <v>0</v>
      </c>
      <c r="AH3229" s="1" t="n">
        <v>0</v>
      </c>
      <c r="AI3229" s="1" t="n">
        <v>0</v>
      </c>
      <c r="AJ3229" s="1" t="n">
        <f aca="false">ROUNDUP(SUM(AF3229,X3229,Z3229,AB3229,AH3229)/360,0)</f>
        <v>8</v>
      </c>
      <c r="AK3229" s="1" t="n">
        <f aca="false">ROUNDUP(SUM(AI3229,AG3229,AA3229,Y3229,AE3229)/360*1.1,0)</f>
        <v>0</v>
      </c>
      <c r="AL3229" s="1" t="n">
        <v>0</v>
      </c>
      <c r="AM3229" s="1" t="n">
        <v>0</v>
      </c>
    </row>
    <row r="3230" customFormat="false" ht="15" hidden="false" customHeight="false" outlineLevel="0" collapsed="false">
      <c r="A3230" s="1" t="n">
        <v>500570</v>
      </c>
      <c r="B3230" s="1" t="str">
        <f aca="false">VLOOKUP(A3230,Municipios!$A$2:$B$5571,2,0)</f>
        <v>Naviraí</v>
      </c>
      <c r="C3230" s="1" t="n">
        <v>11</v>
      </c>
      <c r="D3230" s="1" t="n">
        <v>24</v>
      </c>
      <c r="E3230" s="1" t="n">
        <v>17</v>
      </c>
      <c r="F3230" s="1" t="n">
        <v>2</v>
      </c>
      <c r="G3230" s="1" t="n">
        <v>16</v>
      </c>
      <c r="H3230" s="1" t="n">
        <f aca="false">SUM(C3230:G3230)</f>
        <v>70</v>
      </c>
      <c r="I3230" s="1" t="n">
        <v>0</v>
      </c>
      <c r="J3230" s="1" t="n">
        <v>2148</v>
      </c>
      <c r="K3230" s="1" t="n">
        <v>0</v>
      </c>
      <c r="L3230" s="1" t="n">
        <v>0</v>
      </c>
      <c r="M3230" s="1" t="n">
        <v>0</v>
      </c>
      <c r="N3230" s="1" t="n">
        <v>792</v>
      </c>
      <c r="O3230" s="1" t="n">
        <v>0</v>
      </c>
      <c r="P3230" s="1" t="n">
        <v>0</v>
      </c>
      <c r="Q3230" s="1" t="n">
        <v>0</v>
      </c>
      <c r="R3230" s="1" t="n">
        <v>0</v>
      </c>
      <c r="S3230" s="1" t="n">
        <v>0</v>
      </c>
      <c r="T3230" s="1" t="n">
        <v>0</v>
      </c>
      <c r="U3230" s="1" t="n">
        <v>0</v>
      </c>
      <c r="V3230" s="1" t="n">
        <f aca="false">ROUNDUP(SUM(J3230,R3230,L3230,N3230,T3230)/360,0)</f>
        <v>9</v>
      </c>
      <c r="W3230" s="1" t="n">
        <f aca="false">ROUNDUP(SUM(U3230,S3230,M3230,K3230,Q3230)/360*1.1,0)</f>
        <v>0</v>
      </c>
      <c r="X3230" s="1" t="n">
        <v>4089</v>
      </c>
      <c r="Y3230" s="1" t="n">
        <v>0</v>
      </c>
      <c r="Z3230" s="1" t="n">
        <v>1879</v>
      </c>
      <c r="AA3230" s="1" t="n">
        <v>0</v>
      </c>
      <c r="AB3230" s="1" t="n">
        <v>774</v>
      </c>
      <c r="AC3230" s="1" t="n">
        <v>0</v>
      </c>
      <c r="AD3230" s="1" t="n">
        <v>0</v>
      </c>
      <c r="AE3230" s="1" t="n">
        <v>0</v>
      </c>
      <c r="AF3230" s="1" t="n">
        <v>1959</v>
      </c>
      <c r="AG3230" s="1" t="n">
        <v>0</v>
      </c>
      <c r="AH3230" s="1" t="n">
        <v>0</v>
      </c>
      <c r="AI3230" s="1" t="n">
        <v>0</v>
      </c>
      <c r="AJ3230" s="1" t="n">
        <f aca="false">ROUNDUP(SUM(AF3230,X3230,Z3230,AB3230,AH3230)/360,0)</f>
        <v>25</v>
      </c>
      <c r="AK3230" s="1" t="n">
        <f aca="false">ROUNDUP(SUM(AI3230,AG3230,AA3230,Y3230,AE3230)/360*1.1,0)</f>
        <v>0</v>
      </c>
      <c r="AL3230" s="1" t="n">
        <v>3</v>
      </c>
      <c r="AM3230" s="1" t="n">
        <v>1</v>
      </c>
    </row>
    <row r="3231" customFormat="false" ht="15" hidden="false" customHeight="false" outlineLevel="0" collapsed="false">
      <c r="A3231" s="1" t="n">
        <v>500580</v>
      </c>
      <c r="B3231" s="1" t="str">
        <f aca="false">VLOOKUP(A3231,Municipios!$A$2:$B$5571,2,0)</f>
        <v>Nioaque</v>
      </c>
      <c r="C3231" s="1" t="n">
        <v>0</v>
      </c>
      <c r="D3231" s="1" t="n">
        <v>4</v>
      </c>
      <c r="E3231" s="1" t="n">
        <v>0</v>
      </c>
      <c r="F3231" s="1" t="n">
        <v>0</v>
      </c>
      <c r="G3231" s="1" t="n">
        <v>2</v>
      </c>
      <c r="H3231" s="1" t="n">
        <f aca="false">SUM(C3231:G3231)</f>
        <v>6</v>
      </c>
      <c r="I3231" s="1" t="n">
        <v>0</v>
      </c>
      <c r="J3231" s="1" t="n">
        <v>107</v>
      </c>
      <c r="K3231" s="1" t="n">
        <v>0</v>
      </c>
      <c r="L3231" s="1" t="n">
        <v>0</v>
      </c>
      <c r="M3231" s="1" t="n">
        <v>0</v>
      </c>
      <c r="N3231" s="1" t="n">
        <v>7</v>
      </c>
      <c r="O3231" s="1" t="n">
        <v>0</v>
      </c>
      <c r="P3231" s="1" t="n">
        <v>0</v>
      </c>
      <c r="Q3231" s="1" t="n">
        <v>0</v>
      </c>
      <c r="R3231" s="1" t="n">
        <v>0</v>
      </c>
      <c r="S3231" s="1" t="n">
        <v>0</v>
      </c>
      <c r="T3231" s="1" t="n">
        <v>0</v>
      </c>
      <c r="U3231" s="1" t="n">
        <v>0</v>
      </c>
      <c r="V3231" s="1" t="n">
        <f aca="false">ROUNDUP(SUM(J3231,R3231,L3231,N3231,T3231)/360,0)</f>
        <v>1</v>
      </c>
      <c r="W3231" s="1" t="n">
        <f aca="false">ROUNDUP(SUM(U3231,S3231,M3231,K3231,Q3231)/360*1.1,0)</f>
        <v>0</v>
      </c>
      <c r="X3231" s="1" t="n">
        <v>286</v>
      </c>
      <c r="Y3231" s="1" t="n">
        <v>0</v>
      </c>
      <c r="Z3231" s="1" t="n">
        <v>0</v>
      </c>
      <c r="AA3231" s="1" t="n">
        <v>0</v>
      </c>
      <c r="AB3231" s="1" t="n">
        <v>26</v>
      </c>
      <c r="AC3231" s="1" t="n">
        <v>0</v>
      </c>
      <c r="AD3231" s="1" t="n">
        <v>0</v>
      </c>
      <c r="AE3231" s="1" t="n">
        <v>0</v>
      </c>
      <c r="AF3231" s="1" t="n">
        <v>0</v>
      </c>
      <c r="AG3231" s="1" t="n">
        <v>0</v>
      </c>
      <c r="AH3231" s="1" t="n">
        <v>0</v>
      </c>
      <c r="AI3231" s="1" t="n">
        <v>0</v>
      </c>
      <c r="AJ3231" s="1" t="n">
        <f aca="false">ROUNDUP(SUM(AF3231,X3231,Z3231,AB3231,AH3231)/360,0)</f>
        <v>1</v>
      </c>
      <c r="AK3231" s="1" t="n">
        <f aca="false">ROUNDUP(SUM(AI3231,AG3231,AA3231,Y3231,AE3231)/360*1.1,0)</f>
        <v>0</v>
      </c>
      <c r="AL3231" s="1" t="n">
        <v>0</v>
      </c>
      <c r="AM3231" s="1" t="n">
        <v>0</v>
      </c>
    </row>
    <row r="3232" customFormat="false" ht="15" hidden="false" customHeight="false" outlineLevel="0" collapsed="false">
      <c r="A3232" s="1" t="n">
        <v>500600</v>
      </c>
      <c r="B3232" s="1" t="str">
        <f aca="false">VLOOKUP(A3232,Municipios!$A$2:$B$5571,2,0)</f>
        <v>Nova Alvorada do Sul</v>
      </c>
      <c r="C3232" s="1" t="n">
        <v>3</v>
      </c>
      <c r="D3232" s="1" t="n">
        <v>3</v>
      </c>
      <c r="E3232" s="1" t="n">
        <v>8</v>
      </c>
      <c r="F3232" s="1" t="n">
        <v>1</v>
      </c>
      <c r="G3232" s="1" t="n">
        <v>3</v>
      </c>
      <c r="H3232" s="1" t="n">
        <f aca="false">SUM(C3232:G3232)</f>
        <v>18</v>
      </c>
      <c r="I3232" s="1" t="n">
        <v>0</v>
      </c>
      <c r="J3232" s="1" t="n">
        <v>307</v>
      </c>
      <c r="K3232" s="1" t="n">
        <v>0</v>
      </c>
      <c r="L3232" s="1" t="n">
        <v>0</v>
      </c>
      <c r="M3232" s="1" t="n">
        <v>0</v>
      </c>
      <c r="N3232" s="1" t="n">
        <v>118</v>
      </c>
      <c r="O3232" s="1" t="n">
        <v>0</v>
      </c>
      <c r="P3232" s="1" t="n">
        <v>0</v>
      </c>
      <c r="Q3232" s="1" t="n">
        <v>0</v>
      </c>
      <c r="R3232" s="1" t="n">
        <v>0</v>
      </c>
      <c r="S3232" s="1" t="n">
        <v>0</v>
      </c>
      <c r="T3232" s="1" t="n">
        <v>0</v>
      </c>
      <c r="U3232" s="1" t="n">
        <v>0</v>
      </c>
      <c r="V3232" s="1" t="n">
        <f aca="false">ROUNDUP(SUM(J3232,R3232,L3232,N3232,T3232)/360,0)</f>
        <v>2</v>
      </c>
      <c r="W3232" s="1" t="n">
        <f aca="false">ROUNDUP(SUM(U3232,S3232,M3232,K3232,Q3232)/360*1.1,0)</f>
        <v>0</v>
      </c>
      <c r="X3232" s="1" t="n">
        <v>1006</v>
      </c>
      <c r="Y3232" s="1" t="n">
        <v>0</v>
      </c>
      <c r="Z3232" s="1" t="n">
        <v>523</v>
      </c>
      <c r="AA3232" s="1" t="n">
        <v>0</v>
      </c>
      <c r="AB3232" s="1" t="n">
        <v>137</v>
      </c>
      <c r="AC3232" s="1" t="n">
        <v>0</v>
      </c>
      <c r="AD3232" s="1" t="n">
        <v>0</v>
      </c>
      <c r="AE3232" s="1" t="n">
        <v>0</v>
      </c>
      <c r="AF3232" s="1" t="n">
        <v>153</v>
      </c>
      <c r="AG3232" s="1" t="n">
        <v>0</v>
      </c>
      <c r="AH3232" s="1" t="n">
        <v>0</v>
      </c>
      <c r="AI3232" s="1" t="n">
        <v>0</v>
      </c>
      <c r="AJ3232" s="1" t="n">
        <f aca="false">ROUNDUP(SUM(AF3232,X3232,Z3232,AB3232,AH3232)/360,0)</f>
        <v>6</v>
      </c>
      <c r="AK3232" s="1" t="n">
        <f aca="false">ROUNDUP(SUM(AI3232,AG3232,AA3232,Y3232,AE3232)/360*1.1,0)</f>
        <v>0</v>
      </c>
      <c r="AL3232" s="1" t="n">
        <v>3</v>
      </c>
      <c r="AM3232" s="1" t="n">
        <v>0</v>
      </c>
    </row>
    <row r="3233" customFormat="false" ht="15" hidden="false" customHeight="false" outlineLevel="0" collapsed="false">
      <c r="A3233" s="1" t="n">
        <v>500620</v>
      </c>
      <c r="B3233" s="1" t="str">
        <f aca="false">VLOOKUP(A3233,Municipios!$A$2:$B$5571,2,0)</f>
        <v>Nova Andradina</v>
      </c>
      <c r="C3233" s="1" t="n">
        <v>14</v>
      </c>
      <c r="D3233" s="1" t="n">
        <v>20</v>
      </c>
      <c r="E3233" s="1" t="n">
        <v>23</v>
      </c>
      <c r="F3233" s="1" t="n">
        <v>0</v>
      </c>
      <c r="G3233" s="1" t="n">
        <v>12</v>
      </c>
      <c r="H3233" s="1" t="n">
        <f aca="false">SUM(C3233:G3233)</f>
        <v>69</v>
      </c>
      <c r="I3233" s="1" t="n">
        <v>0</v>
      </c>
      <c r="J3233" s="1" t="n">
        <v>2158</v>
      </c>
      <c r="K3233" s="1" t="n">
        <v>0</v>
      </c>
      <c r="L3233" s="1" t="n">
        <v>0</v>
      </c>
      <c r="M3233" s="1" t="n">
        <v>0</v>
      </c>
      <c r="N3233" s="1" t="n">
        <v>972</v>
      </c>
      <c r="O3233" s="1" t="n">
        <v>0</v>
      </c>
      <c r="P3233" s="1" t="n">
        <v>0</v>
      </c>
      <c r="Q3233" s="1" t="n">
        <v>0</v>
      </c>
      <c r="R3233" s="1" t="n">
        <v>19</v>
      </c>
      <c r="S3233" s="1" t="n">
        <v>0</v>
      </c>
      <c r="T3233" s="1" t="n">
        <v>0</v>
      </c>
      <c r="U3233" s="1" t="n">
        <v>0</v>
      </c>
      <c r="V3233" s="1" t="n">
        <f aca="false">ROUNDUP(SUM(J3233,R3233,L3233,N3233,T3233)/360,0)</f>
        <v>9</v>
      </c>
      <c r="W3233" s="1" t="n">
        <f aca="false">ROUNDUP(SUM(U3233,S3233,M3233,K3233,Q3233)/360*1.1,0)</f>
        <v>0</v>
      </c>
      <c r="X3233" s="1" t="n">
        <v>4249</v>
      </c>
      <c r="Y3233" s="1" t="n">
        <v>0</v>
      </c>
      <c r="Z3233" s="1" t="n">
        <v>1926</v>
      </c>
      <c r="AA3233" s="1" t="n">
        <v>0</v>
      </c>
      <c r="AB3233" s="1" t="n">
        <v>856</v>
      </c>
      <c r="AC3233" s="1" t="n">
        <v>0</v>
      </c>
      <c r="AD3233" s="1" t="n">
        <v>0</v>
      </c>
      <c r="AE3233" s="1" t="n">
        <v>0</v>
      </c>
      <c r="AF3233" s="1" t="n">
        <v>3254</v>
      </c>
      <c r="AG3233" s="1" t="n">
        <v>0</v>
      </c>
      <c r="AH3233" s="1" t="n">
        <v>0</v>
      </c>
      <c r="AI3233" s="1" t="n">
        <v>0</v>
      </c>
      <c r="AJ3233" s="1" t="n">
        <f aca="false">ROUNDUP(SUM(AF3233,X3233,Z3233,AB3233,AH3233)/360,0)</f>
        <v>29</v>
      </c>
      <c r="AK3233" s="1" t="n">
        <f aca="false">ROUNDUP(SUM(AI3233,AG3233,AA3233,Y3233,AE3233)/360*1.1,0)</f>
        <v>0</v>
      </c>
      <c r="AL3233" s="1" t="n">
        <v>17</v>
      </c>
      <c r="AM3233" s="1" t="n">
        <v>1</v>
      </c>
    </row>
    <row r="3234" customFormat="false" ht="15" hidden="false" customHeight="false" outlineLevel="0" collapsed="false">
      <c r="A3234" s="1" t="n">
        <v>500625</v>
      </c>
      <c r="B3234" s="1" t="str">
        <f aca="false">VLOOKUP(A3234,Municipios!$A$2:$B$5571,2,0)</f>
        <v>Novo Horizonte do Sul</v>
      </c>
      <c r="C3234" s="1" t="n">
        <v>1</v>
      </c>
      <c r="D3234" s="1" t="n">
        <v>5</v>
      </c>
      <c r="E3234" s="1" t="n">
        <v>2</v>
      </c>
      <c r="F3234" s="1" t="n">
        <v>0</v>
      </c>
      <c r="G3234" s="1" t="n">
        <v>1</v>
      </c>
      <c r="H3234" s="1" t="n">
        <f aca="false">SUM(C3234:G3234)</f>
        <v>9</v>
      </c>
      <c r="I3234" s="1" t="n">
        <v>0</v>
      </c>
      <c r="J3234" s="1" t="n">
        <v>198</v>
      </c>
      <c r="K3234" s="1" t="n">
        <v>0</v>
      </c>
      <c r="L3234" s="1" t="n">
        <v>0</v>
      </c>
      <c r="M3234" s="1" t="n">
        <v>0</v>
      </c>
      <c r="N3234" s="1" t="n">
        <v>39</v>
      </c>
      <c r="O3234" s="1" t="n">
        <v>0</v>
      </c>
      <c r="P3234" s="1" t="n">
        <v>0</v>
      </c>
      <c r="Q3234" s="1" t="n">
        <v>0</v>
      </c>
      <c r="R3234" s="1" t="n">
        <v>0</v>
      </c>
      <c r="S3234" s="1" t="n">
        <v>0</v>
      </c>
      <c r="T3234" s="1" t="n">
        <v>0</v>
      </c>
      <c r="U3234" s="1" t="n">
        <v>0</v>
      </c>
      <c r="V3234" s="1" t="n">
        <f aca="false">ROUNDUP(SUM(J3234,R3234,L3234,N3234,T3234)/360,0)</f>
        <v>1</v>
      </c>
      <c r="W3234" s="1" t="n">
        <f aca="false">ROUNDUP(SUM(U3234,S3234,M3234,K3234,Q3234)/360*1.1,0)</f>
        <v>0</v>
      </c>
      <c r="X3234" s="1" t="n">
        <v>267</v>
      </c>
      <c r="Y3234" s="1" t="n">
        <v>0</v>
      </c>
      <c r="Z3234" s="1" t="n">
        <v>47</v>
      </c>
      <c r="AA3234" s="1" t="n">
        <v>0</v>
      </c>
      <c r="AB3234" s="1" t="n">
        <v>33</v>
      </c>
      <c r="AC3234" s="1" t="n">
        <v>0</v>
      </c>
      <c r="AD3234" s="1" t="n">
        <v>0</v>
      </c>
      <c r="AE3234" s="1" t="n">
        <v>0</v>
      </c>
      <c r="AF3234" s="1" t="n">
        <v>0</v>
      </c>
      <c r="AG3234" s="1" t="n">
        <v>0</v>
      </c>
      <c r="AH3234" s="1" t="n">
        <v>0</v>
      </c>
      <c r="AI3234" s="1" t="n">
        <v>0</v>
      </c>
      <c r="AJ3234" s="1" t="n">
        <f aca="false">ROUNDUP(SUM(AF3234,X3234,Z3234,AB3234,AH3234)/360,0)</f>
        <v>1</v>
      </c>
      <c r="AK3234" s="1" t="n">
        <f aca="false">ROUNDUP(SUM(AI3234,AG3234,AA3234,Y3234,AE3234)/360*1.1,0)</f>
        <v>0</v>
      </c>
      <c r="AL3234" s="1" t="n">
        <v>0</v>
      </c>
      <c r="AM3234" s="1" t="n">
        <v>0</v>
      </c>
    </row>
    <row r="3235" customFormat="false" ht="15" hidden="false" customHeight="false" outlineLevel="0" collapsed="false">
      <c r="A3235" s="1" t="n">
        <v>500630</v>
      </c>
      <c r="B3235" s="1" t="str">
        <f aca="false">VLOOKUP(A3235,Municipios!$A$2:$B$5571,2,0)</f>
        <v>Paranaíba</v>
      </c>
      <c r="C3235" s="1" t="n">
        <v>13</v>
      </c>
      <c r="D3235" s="1" t="n">
        <v>26</v>
      </c>
      <c r="E3235" s="1" t="n">
        <v>12</v>
      </c>
      <c r="F3235" s="1" t="n">
        <v>40</v>
      </c>
      <c r="G3235" s="1" t="n">
        <v>17</v>
      </c>
      <c r="H3235" s="1" t="n">
        <f aca="false">SUM(C3235:G3235)</f>
        <v>108</v>
      </c>
      <c r="I3235" s="1" t="n">
        <v>0</v>
      </c>
      <c r="J3235" s="1" t="n">
        <v>1092</v>
      </c>
      <c r="K3235" s="1" t="n">
        <v>0</v>
      </c>
      <c r="L3235" s="1" t="n">
        <v>0</v>
      </c>
      <c r="M3235" s="1" t="n">
        <v>0</v>
      </c>
      <c r="N3235" s="1" t="n">
        <v>263</v>
      </c>
      <c r="O3235" s="1" t="n">
        <v>0</v>
      </c>
      <c r="P3235" s="1" t="n">
        <v>0</v>
      </c>
      <c r="Q3235" s="1" t="n">
        <v>0</v>
      </c>
      <c r="R3235" s="1" t="n">
        <v>17</v>
      </c>
      <c r="S3235" s="1" t="n">
        <v>0</v>
      </c>
      <c r="T3235" s="1" t="n">
        <v>0</v>
      </c>
      <c r="U3235" s="1" t="n">
        <v>0</v>
      </c>
      <c r="V3235" s="1" t="n">
        <f aca="false">ROUNDUP(SUM(J3235,R3235,L3235,N3235,T3235)/360,0)</f>
        <v>4</v>
      </c>
      <c r="W3235" s="1" t="n">
        <f aca="false">ROUNDUP(SUM(U3235,S3235,M3235,K3235,Q3235)/360*1.1,0)</f>
        <v>0</v>
      </c>
      <c r="X3235" s="1" t="n">
        <v>4039</v>
      </c>
      <c r="Y3235" s="1" t="n">
        <v>0</v>
      </c>
      <c r="Z3235" s="1" t="n">
        <v>690</v>
      </c>
      <c r="AA3235" s="1" t="n">
        <v>0</v>
      </c>
      <c r="AB3235" s="1" t="n">
        <v>391</v>
      </c>
      <c r="AC3235" s="1" t="n">
        <v>0</v>
      </c>
      <c r="AD3235" s="1" t="n">
        <v>0</v>
      </c>
      <c r="AE3235" s="1" t="n">
        <v>0</v>
      </c>
      <c r="AF3235" s="1" t="n">
        <v>1641</v>
      </c>
      <c r="AG3235" s="1" t="n">
        <v>0</v>
      </c>
      <c r="AH3235" s="1" t="n">
        <v>6947</v>
      </c>
      <c r="AI3235" s="1" t="n">
        <v>0</v>
      </c>
      <c r="AJ3235" s="1" t="n">
        <f aca="false">ROUNDUP(SUM(AF3235,X3235,Z3235,AB3235,AH3235)/360,0)</f>
        <v>39</v>
      </c>
      <c r="AK3235" s="1" t="n">
        <f aca="false">ROUNDUP(SUM(AI3235,AG3235,AA3235,Y3235,AE3235)/360*1.1,0)</f>
        <v>0</v>
      </c>
      <c r="AL3235" s="1" t="n">
        <v>7</v>
      </c>
      <c r="AM3235" s="1" t="n">
        <v>2</v>
      </c>
    </row>
    <row r="3236" customFormat="false" ht="15" hidden="false" customHeight="false" outlineLevel="0" collapsed="false">
      <c r="A3236" s="1" t="n">
        <v>500635</v>
      </c>
      <c r="B3236" s="1" t="str">
        <f aca="false">VLOOKUP(A3236,Municipios!$A$2:$B$5571,2,0)</f>
        <v>Paranhos</v>
      </c>
      <c r="C3236" s="1" t="n">
        <v>1</v>
      </c>
      <c r="D3236" s="1" t="n">
        <v>4</v>
      </c>
      <c r="E3236" s="1" t="n">
        <v>2</v>
      </c>
      <c r="F3236" s="1" t="n">
        <v>0</v>
      </c>
      <c r="G3236" s="1" t="n">
        <v>3</v>
      </c>
      <c r="H3236" s="1" t="n">
        <f aca="false">SUM(C3236:G3236)</f>
        <v>10</v>
      </c>
      <c r="I3236" s="1" t="n">
        <v>0</v>
      </c>
      <c r="J3236" s="1" t="n">
        <v>312</v>
      </c>
      <c r="K3236" s="1" t="n">
        <v>0</v>
      </c>
      <c r="L3236" s="1" t="n">
        <v>0</v>
      </c>
      <c r="M3236" s="1" t="n">
        <v>0</v>
      </c>
      <c r="N3236" s="1" t="n">
        <v>279</v>
      </c>
      <c r="O3236" s="1" t="n">
        <v>0</v>
      </c>
      <c r="P3236" s="1" t="n">
        <v>0</v>
      </c>
      <c r="Q3236" s="1" t="n">
        <v>0</v>
      </c>
      <c r="R3236" s="1" t="n">
        <v>0</v>
      </c>
      <c r="S3236" s="1" t="n">
        <v>0</v>
      </c>
      <c r="T3236" s="1" t="n">
        <v>0</v>
      </c>
      <c r="U3236" s="1" t="n">
        <v>0</v>
      </c>
      <c r="V3236" s="1" t="n">
        <f aca="false">ROUNDUP(SUM(J3236,R3236,L3236,N3236,T3236)/360,0)</f>
        <v>2</v>
      </c>
      <c r="W3236" s="1" t="n">
        <f aca="false">ROUNDUP(SUM(U3236,S3236,M3236,K3236,Q3236)/360*1.1,0)</f>
        <v>0</v>
      </c>
      <c r="X3236" s="1" t="n">
        <v>625</v>
      </c>
      <c r="Y3236" s="1" t="n">
        <v>0</v>
      </c>
      <c r="Z3236" s="1" t="n">
        <v>566</v>
      </c>
      <c r="AA3236" s="1" t="n">
        <v>0</v>
      </c>
      <c r="AB3236" s="1" t="n">
        <v>130</v>
      </c>
      <c r="AC3236" s="1" t="n">
        <v>0</v>
      </c>
      <c r="AD3236" s="1" t="n">
        <v>0</v>
      </c>
      <c r="AE3236" s="1" t="n">
        <v>0</v>
      </c>
      <c r="AF3236" s="1" t="n">
        <v>122</v>
      </c>
      <c r="AG3236" s="1" t="n">
        <v>0</v>
      </c>
      <c r="AH3236" s="1" t="n">
        <v>0</v>
      </c>
      <c r="AI3236" s="1" t="n">
        <v>0</v>
      </c>
      <c r="AJ3236" s="1" t="n">
        <f aca="false">ROUNDUP(SUM(AF3236,X3236,Z3236,AB3236,AH3236)/360,0)</f>
        <v>5</v>
      </c>
      <c r="AK3236" s="1" t="n">
        <f aca="false">ROUNDUP(SUM(AI3236,AG3236,AA3236,Y3236,AE3236)/360*1.1,0)</f>
        <v>0</v>
      </c>
      <c r="AL3236" s="1" t="n">
        <v>0</v>
      </c>
      <c r="AM3236" s="1" t="n">
        <v>0</v>
      </c>
    </row>
    <row r="3237" customFormat="false" ht="15" hidden="false" customHeight="false" outlineLevel="0" collapsed="false">
      <c r="A3237" s="1" t="n">
        <v>500640</v>
      </c>
      <c r="B3237" s="1" t="str">
        <f aca="false">VLOOKUP(A3237,Municipios!$A$2:$B$5571,2,0)</f>
        <v>Pedro Gomes</v>
      </c>
      <c r="C3237" s="1" t="n">
        <v>4</v>
      </c>
      <c r="D3237" s="1" t="n">
        <v>8</v>
      </c>
      <c r="E3237" s="1" t="n">
        <v>12</v>
      </c>
      <c r="F3237" s="1" t="n">
        <v>0</v>
      </c>
      <c r="G3237" s="1" t="n">
        <v>4</v>
      </c>
      <c r="H3237" s="1" t="n">
        <f aca="false">SUM(C3237:G3237)</f>
        <v>28</v>
      </c>
      <c r="I3237" s="1" t="n">
        <v>0</v>
      </c>
      <c r="J3237" s="1" t="n">
        <v>131</v>
      </c>
      <c r="K3237" s="1" t="n">
        <v>0</v>
      </c>
      <c r="L3237" s="1" t="n">
        <v>0</v>
      </c>
      <c r="M3237" s="1" t="n">
        <v>0</v>
      </c>
      <c r="N3237" s="1" t="n">
        <v>29</v>
      </c>
      <c r="O3237" s="1" t="n">
        <v>0</v>
      </c>
      <c r="P3237" s="1" t="n">
        <v>0</v>
      </c>
      <c r="Q3237" s="1" t="n">
        <v>0</v>
      </c>
      <c r="R3237" s="1" t="n">
        <v>0</v>
      </c>
      <c r="S3237" s="1" t="n">
        <v>0</v>
      </c>
      <c r="T3237" s="1" t="n">
        <v>0</v>
      </c>
      <c r="U3237" s="1" t="n">
        <v>0</v>
      </c>
      <c r="V3237" s="1" t="n">
        <f aca="false">ROUNDUP(SUM(J3237,R3237,L3237,N3237,T3237)/360,0)</f>
        <v>1</v>
      </c>
      <c r="W3237" s="1" t="n">
        <f aca="false">ROUNDUP(SUM(U3237,S3237,M3237,K3237,Q3237)/360*1.1,0)</f>
        <v>0</v>
      </c>
      <c r="X3237" s="1" t="n">
        <v>615</v>
      </c>
      <c r="Y3237" s="1" t="n">
        <v>0</v>
      </c>
      <c r="Z3237" s="1" t="n">
        <v>32</v>
      </c>
      <c r="AA3237" s="1" t="n">
        <v>0</v>
      </c>
      <c r="AB3237" s="1" t="n">
        <v>55</v>
      </c>
      <c r="AC3237" s="1" t="n">
        <v>0</v>
      </c>
      <c r="AD3237" s="1" t="n">
        <v>0</v>
      </c>
      <c r="AE3237" s="1" t="n">
        <v>0</v>
      </c>
      <c r="AF3237" s="1" t="n">
        <v>39</v>
      </c>
      <c r="AG3237" s="1" t="n">
        <v>0</v>
      </c>
      <c r="AH3237" s="1" t="n">
        <v>0</v>
      </c>
      <c r="AI3237" s="1" t="n">
        <v>0</v>
      </c>
      <c r="AJ3237" s="1" t="n">
        <f aca="false">ROUNDUP(SUM(AF3237,X3237,Z3237,AB3237,AH3237)/360,0)</f>
        <v>3</v>
      </c>
      <c r="AK3237" s="1" t="n">
        <f aca="false">ROUNDUP(SUM(AI3237,AG3237,AA3237,Y3237,AE3237)/360*1.1,0)</f>
        <v>0</v>
      </c>
      <c r="AL3237" s="1" t="n">
        <v>1</v>
      </c>
      <c r="AM3237" s="1" t="n">
        <v>0</v>
      </c>
    </row>
    <row r="3238" customFormat="false" ht="15" hidden="false" customHeight="false" outlineLevel="0" collapsed="false">
      <c r="A3238" s="1" t="n">
        <v>500660</v>
      </c>
      <c r="B3238" s="1" t="str">
        <f aca="false">VLOOKUP(A3238,Municipios!$A$2:$B$5571,2,0)</f>
        <v>Ponta Porã</v>
      </c>
      <c r="C3238" s="1" t="n">
        <v>29</v>
      </c>
      <c r="D3238" s="1" t="n">
        <v>28</v>
      </c>
      <c r="E3238" s="1" t="n">
        <v>20</v>
      </c>
      <c r="F3238" s="1" t="n">
        <v>4</v>
      </c>
      <c r="G3238" s="1" t="n">
        <v>16</v>
      </c>
      <c r="H3238" s="1" t="n">
        <f aca="false">SUM(C3238:G3238)</f>
        <v>97</v>
      </c>
      <c r="I3238" s="1" t="n">
        <v>10</v>
      </c>
      <c r="J3238" s="1" t="n">
        <v>1600</v>
      </c>
      <c r="K3238" s="1" t="n">
        <v>0</v>
      </c>
      <c r="L3238" s="1" t="n">
        <v>0</v>
      </c>
      <c r="M3238" s="1" t="n">
        <v>0</v>
      </c>
      <c r="N3238" s="1" t="n">
        <v>1231</v>
      </c>
      <c r="O3238" s="1" t="n">
        <v>0</v>
      </c>
      <c r="P3238" s="1" t="n">
        <v>323</v>
      </c>
      <c r="Q3238" s="1" t="n">
        <v>528</v>
      </c>
      <c r="R3238" s="1" t="n">
        <v>49</v>
      </c>
      <c r="S3238" s="1" t="n">
        <v>0</v>
      </c>
      <c r="T3238" s="1" t="n">
        <v>0</v>
      </c>
      <c r="U3238" s="1" t="n">
        <v>0</v>
      </c>
      <c r="V3238" s="1" t="n">
        <f aca="false">ROUNDUP(SUM(J3238,R3238,L3238,N3238,T3238)/360,0)</f>
        <v>8</v>
      </c>
      <c r="W3238" s="1" t="n">
        <f aca="false">ROUNDUP(SUM(U3238,S3238,M3238,K3238,Q3238)/360*1.1,0)</f>
        <v>2</v>
      </c>
      <c r="X3238" s="1" t="n">
        <v>5930</v>
      </c>
      <c r="Y3238" s="1" t="n">
        <v>0</v>
      </c>
      <c r="Z3238" s="1" t="n">
        <v>3458</v>
      </c>
      <c r="AA3238" s="1" t="n">
        <v>0</v>
      </c>
      <c r="AB3238" s="1" t="n">
        <v>2305</v>
      </c>
      <c r="AC3238" s="1" t="n">
        <v>0</v>
      </c>
      <c r="AD3238" s="1" t="n">
        <v>1550</v>
      </c>
      <c r="AE3238" s="1" t="n">
        <v>1497</v>
      </c>
      <c r="AF3238" s="1" t="n">
        <v>8440</v>
      </c>
      <c r="AG3238" s="1" t="n">
        <v>0</v>
      </c>
      <c r="AH3238" s="1" t="n">
        <v>0</v>
      </c>
      <c r="AI3238" s="1" t="n">
        <v>0</v>
      </c>
      <c r="AJ3238" s="1" t="n">
        <f aca="false">ROUNDUP(SUM(AF3238,X3238,Z3238,AB3238,AH3238)/360,0)</f>
        <v>56</v>
      </c>
      <c r="AK3238" s="1" t="n">
        <f aca="false">ROUNDUP(SUM(AI3238,AG3238,AA3238,Y3238,AE3238)/360*1.1,0)</f>
        <v>5</v>
      </c>
      <c r="AL3238" s="1" t="n">
        <v>11</v>
      </c>
      <c r="AM3238" s="1" t="n">
        <v>1</v>
      </c>
    </row>
    <row r="3239" customFormat="false" ht="15" hidden="false" customHeight="false" outlineLevel="0" collapsed="false">
      <c r="A3239" s="1" t="n">
        <v>500690</v>
      </c>
      <c r="B3239" s="1" t="str">
        <f aca="false">VLOOKUP(A3239,Municipios!$A$2:$B$5571,2,0)</f>
        <v>Porto Murtinho</v>
      </c>
      <c r="C3239" s="1" t="n">
        <v>3</v>
      </c>
      <c r="D3239" s="1" t="n">
        <v>4</v>
      </c>
      <c r="E3239" s="1" t="n">
        <v>5</v>
      </c>
      <c r="F3239" s="1" t="n">
        <v>1</v>
      </c>
      <c r="G3239" s="1" t="n">
        <v>3</v>
      </c>
      <c r="H3239" s="1" t="n">
        <f aca="false">SUM(C3239:G3239)</f>
        <v>16</v>
      </c>
      <c r="I3239" s="1" t="n">
        <v>0</v>
      </c>
      <c r="J3239" s="1" t="n">
        <v>128</v>
      </c>
      <c r="K3239" s="1" t="n">
        <v>0</v>
      </c>
      <c r="L3239" s="1" t="n">
        <v>0</v>
      </c>
      <c r="M3239" s="1" t="n">
        <v>0</v>
      </c>
      <c r="N3239" s="1" t="n">
        <v>94</v>
      </c>
      <c r="O3239" s="1" t="n">
        <v>0</v>
      </c>
      <c r="P3239" s="1" t="n">
        <v>0</v>
      </c>
      <c r="Q3239" s="1" t="n">
        <v>0</v>
      </c>
      <c r="R3239" s="1" t="n">
        <v>14</v>
      </c>
      <c r="S3239" s="1" t="n">
        <v>0</v>
      </c>
      <c r="T3239" s="1" t="n">
        <v>0</v>
      </c>
      <c r="U3239" s="1" t="n">
        <v>0</v>
      </c>
      <c r="V3239" s="1" t="n">
        <f aca="false">ROUNDUP(SUM(J3239,R3239,L3239,N3239,T3239)/360,0)</f>
        <v>1</v>
      </c>
      <c r="W3239" s="1" t="n">
        <f aca="false">ROUNDUP(SUM(U3239,S3239,M3239,K3239,Q3239)/360*1.1,0)</f>
        <v>0</v>
      </c>
      <c r="X3239" s="1" t="n">
        <v>607</v>
      </c>
      <c r="Y3239" s="1" t="n">
        <v>0</v>
      </c>
      <c r="Z3239" s="1" t="n">
        <v>339</v>
      </c>
      <c r="AA3239" s="1" t="n">
        <v>0</v>
      </c>
      <c r="AB3239" s="1" t="n">
        <v>66</v>
      </c>
      <c r="AC3239" s="1" t="n">
        <v>0</v>
      </c>
      <c r="AD3239" s="1" t="n">
        <v>0</v>
      </c>
      <c r="AE3239" s="1" t="n">
        <v>0</v>
      </c>
      <c r="AF3239" s="1" t="n">
        <v>163</v>
      </c>
      <c r="AG3239" s="1" t="n">
        <v>0</v>
      </c>
      <c r="AH3239" s="1" t="n">
        <v>0</v>
      </c>
      <c r="AI3239" s="1" t="n">
        <v>0</v>
      </c>
      <c r="AJ3239" s="1" t="n">
        <f aca="false">ROUNDUP(SUM(AF3239,X3239,Z3239,AB3239,AH3239)/360,0)</f>
        <v>4</v>
      </c>
      <c r="AK3239" s="1" t="n">
        <f aca="false">ROUNDUP(SUM(AI3239,AG3239,AA3239,Y3239,AE3239)/360*1.1,0)</f>
        <v>0</v>
      </c>
      <c r="AL3239" s="1" t="n">
        <v>1</v>
      </c>
      <c r="AM3239" s="1" t="n">
        <v>0</v>
      </c>
    </row>
    <row r="3240" customFormat="false" ht="15" hidden="false" customHeight="false" outlineLevel="0" collapsed="false">
      <c r="A3240" s="1" t="n">
        <v>500710</v>
      </c>
      <c r="B3240" s="1" t="str">
        <f aca="false">VLOOKUP(A3240,Municipios!$A$2:$B$5571,2,0)</f>
        <v>Ribas do Rio Pardo</v>
      </c>
      <c r="C3240" s="1" t="n">
        <v>1</v>
      </c>
      <c r="D3240" s="1" t="n">
        <v>8</v>
      </c>
      <c r="E3240" s="1" t="n">
        <v>2</v>
      </c>
      <c r="F3240" s="1" t="n">
        <v>0</v>
      </c>
      <c r="G3240" s="1" t="n">
        <v>5</v>
      </c>
      <c r="H3240" s="1" t="n">
        <f aca="false">SUM(C3240:G3240)</f>
        <v>16</v>
      </c>
      <c r="I3240" s="1" t="n">
        <v>0</v>
      </c>
      <c r="J3240" s="1" t="n">
        <v>367</v>
      </c>
      <c r="K3240" s="1" t="n">
        <v>0</v>
      </c>
      <c r="L3240" s="1" t="n">
        <v>0</v>
      </c>
      <c r="M3240" s="1" t="n">
        <v>0</v>
      </c>
      <c r="N3240" s="1" t="n">
        <v>339</v>
      </c>
      <c r="O3240" s="1" t="n">
        <v>0</v>
      </c>
      <c r="P3240" s="1" t="n">
        <v>0</v>
      </c>
      <c r="Q3240" s="1" t="n">
        <v>0</v>
      </c>
      <c r="R3240" s="1" t="n">
        <v>0</v>
      </c>
      <c r="S3240" s="1" t="n">
        <v>0</v>
      </c>
      <c r="T3240" s="1" t="n">
        <v>0</v>
      </c>
      <c r="U3240" s="1" t="n">
        <v>0</v>
      </c>
      <c r="V3240" s="1" t="n">
        <f aca="false">ROUNDUP(SUM(J3240,R3240,L3240,N3240,T3240)/360,0)</f>
        <v>2</v>
      </c>
      <c r="W3240" s="1" t="n">
        <f aca="false">ROUNDUP(SUM(U3240,S3240,M3240,K3240,Q3240)/360*1.1,0)</f>
        <v>0</v>
      </c>
      <c r="X3240" s="1" t="n">
        <v>746</v>
      </c>
      <c r="Y3240" s="1" t="n">
        <v>0</v>
      </c>
      <c r="Z3240" s="1" t="n">
        <v>259</v>
      </c>
      <c r="AA3240" s="1" t="n">
        <v>0</v>
      </c>
      <c r="AB3240" s="1" t="n">
        <v>65</v>
      </c>
      <c r="AC3240" s="1" t="n">
        <v>0</v>
      </c>
      <c r="AD3240" s="1" t="n">
        <v>0</v>
      </c>
      <c r="AE3240" s="1" t="n">
        <v>0</v>
      </c>
      <c r="AF3240" s="1" t="n">
        <v>131</v>
      </c>
      <c r="AG3240" s="1" t="n">
        <v>0</v>
      </c>
      <c r="AH3240" s="1" t="n">
        <v>0</v>
      </c>
      <c r="AI3240" s="1" t="n">
        <v>0</v>
      </c>
      <c r="AJ3240" s="1" t="n">
        <f aca="false">ROUNDUP(SUM(AF3240,X3240,Z3240,AB3240,AH3240)/360,0)</f>
        <v>4</v>
      </c>
      <c r="AK3240" s="1" t="n">
        <f aca="false">ROUNDUP(SUM(AI3240,AG3240,AA3240,Y3240,AE3240)/360*1.1,0)</f>
        <v>0</v>
      </c>
      <c r="AL3240" s="1" t="n">
        <v>1</v>
      </c>
      <c r="AM3240" s="1" t="n">
        <v>0</v>
      </c>
    </row>
    <row r="3241" customFormat="false" ht="15" hidden="false" customHeight="false" outlineLevel="0" collapsed="false">
      <c r="A3241" s="1" t="n">
        <v>500720</v>
      </c>
      <c r="B3241" s="1" t="str">
        <f aca="false">VLOOKUP(A3241,Municipios!$A$2:$B$5571,2,0)</f>
        <v>Rio Brilhante</v>
      </c>
      <c r="C3241" s="1" t="n">
        <v>7</v>
      </c>
      <c r="D3241" s="1" t="n">
        <v>13</v>
      </c>
      <c r="E3241" s="1" t="n">
        <v>11</v>
      </c>
      <c r="F3241" s="1" t="n">
        <v>3</v>
      </c>
      <c r="G3241" s="1" t="n">
        <v>7</v>
      </c>
      <c r="H3241" s="1" t="n">
        <f aca="false">SUM(C3241:G3241)</f>
        <v>41</v>
      </c>
      <c r="I3241" s="1" t="n">
        <v>0</v>
      </c>
      <c r="J3241" s="1" t="n">
        <v>831</v>
      </c>
      <c r="K3241" s="1" t="n">
        <v>0</v>
      </c>
      <c r="L3241" s="1" t="n">
        <v>0</v>
      </c>
      <c r="M3241" s="1" t="n">
        <v>0</v>
      </c>
      <c r="N3241" s="1" t="n">
        <v>247</v>
      </c>
      <c r="O3241" s="1" t="n">
        <v>0</v>
      </c>
      <c r="P3241" s="1" t="n">
        <v>0</v>
      </c>
      <c r="Q3241" s="1" t="n">
        <v>0</v>
      </c>
      <c r="R3241" s="1" t="n">
        <v>0</v>
      </c>
      <c r="S3241" s="1" t="n">
        <v>0</v>
      </c>
      <c r="T3241" s="1" t="n">
        <v>0</v>
      </c>
      <c r="U3241" s="1" t="n">
        <v>0</v>
      </c>
      <c r="V3241" s="1" t="n">
        <f aca="false">ROUNDUP(SUM(J3241,R3241,L3241,N3241,T3241)/360,0)</f>
        <v>3</v>
      </c>
      <c r="W3241" s="1" t="n">
        <f aca="false">ROUNDUP(SUM(U3241,S3241,M3241,K3241,Q3241)/360*1.1,0)</f>
        <v>0</v>
      </c>
      <c r="X3241" s="1" t="n">
        <v>2304</v>
      </c>
      <c r="Y3241" s="1" t="n">
        <v>0</v>
      </c>
      <c r="Z3241" s="1" t="n">
        <v>727</v>
      </c>
      <c r="AA3241" s="1" t="n">
        <v>0</v>
      </c>
      <c r="AB3241" s="1" t="n">
        <v>284</v>
      </c>
      <c r="AC3241" s="1" t="n">
        <v>0</v>
      </c>
      <c r="AD3241" s="1" t="n">
        <v>0</v>
      </c>
      <c r="AE3241" s="1" t="n">
        <v>0</v>
      </c>
      <c r="AF3241" s="1" t="n">
        <v>671</v>
      </c>
      <c r="AG3241" s="1" t="n">
        <v>0</v>
      </c>
      <c r="AH3241" s="1" t="n">
        <v>0</v>
      </c>
      <c r="AI3241" s="1" t="n">
        <v>0</v>
      </c>
      <c r="AJ3241" s="1" t="n">
        <f aca="false">ROUNDUP(SUM(AF3241,X3241,Z3241,AB3241,AH3241)/360,0)</f>
        <v>12</v>
      </c>
      <c r="AK3241" s="1" t="n">
        <f aca="false">ROUNDUP(SUM(AI3241,AG3241,AA3241,Y3241,AE3241)/360*1.1,0)</f>
        <v>0</v>
      </c>
      <c r="AL3241" s="1" t="n">
        <v>1</v>
      </c>
      <c r="AM3241" s="1" t="n">
        <v>0</v>
      </c>
    </row>
    <row r="3242" customFormat="false" ht="15" hidden="false" customHeight="false" outlineLevel="0" collapsed="false">
      <c r="A3242" s="1" t="n">
        <v>500730</v>
      </c>
      <c r="B3242" s="1" t="str">
        <f aca="false">VLOOKUP(A3242,Municipios!$A$2:$B$5571,2,0)</f>
        <v>Rio Negro</v>
      </c>
      <c r="C3242" s="1" t="n">
        <v>1</v>
      </c>
      <c r="D3242" s="1" t="n">
        <v>2</v>
      </c>
      <c r="E3242" s="1" t="n">
        <v>2</v>
      </c>
      <c r="F3242" s="1" t="n">
        <v>0</v>
      </c>
      <c r="G3242" s="1" t="n">
        <v>1</v>
      </c>
      <c r="H3242" s="1" t="n">
        <f aca="false">SUM(C3242:G3242)</f>
        <v>6</v>
      </c>
      <c r="I3242" s="1" t="n">
        <v>0</v>
      </c>
      <c r="J3242" s="1" t="n">
        <v>180</v>
      </c>
      <c r="K3242" s="1" t="n">
        <v>0</v>
      </c>
      <c r="L3242" s="1" t="n">
        <v>0</v>
      </c>
      <c r="M3242" s="1" t="n">
        <v>0</v>
      </c>
      <c r="N3242" s="1" t="n">
        <v>59</v>
      </c>
      <c r="O3242" s="1" t="n">
        <v>0</v>
      </c>
      <c r="P3242" s="1" t="n">
        <v>0</v>
      </c>
      <c r="Q3242" s="1" t="n">
        <v>0</v>
      </c>
      <c r="R3242" s="1" t="n">
        <v>0</v>
      </c>
      <c r="S3242" s="1" t="n">
        <v>0</v>
      </c>
      <c r="T3242" s="1" t="n">
        <v>0</v>
      </c>
      <c r="U3242" s="1" t="n">
        <v>0</v>
      </c>
      <c r="V3242" s="1" t="n">
        <f aca="false">ROUNDUP(SUM(J3242,R3242,L3242,N3242,T3242)/360,0)</f>
        <v>1</v>
      </c>
      <c r="W3242" s="1" t="n">
        <f aca="false">ROUNDUP(SUM(U3242,S3242,M3242,K3242,Q3242)/360*1.1,0)</f>
        <v>0</v>
      </c>
      <c r="X3242" s="1" t="n">
        <v>430</v>
      </c>
      <c r="Y3242" s="1" t="n">
        <v>0</v>
      </c>
      <c r="Z3242" s="1" t="n">
        <v>15</v>
      </c>
      <c r="AA3242" s="1" t="n">
        <v>0</v>
      </c>
      <c r="AB3242" s="1" t="n">
        <v>130</v>
      </c>
      <c r="AC3242" s="1" t="n">
        <v>0</v>
      </c>
      <c r="AD3242" s="1" t="n">
        <v>0</v>
      </c>
      <c r="AE3242" s="1" t="n">
        <v>0</v>
      </c>
      <c r="AF3242" s="1" t="n">
        <v>0</v>
      </c>
      <c r="AG3242" s="1" t="n">
        <v>0</v>
      </c>
      <c r="AH3242" s="1" t="n">
        <v>0</v>
      </c>
      <c r="AI3242" s="1" t="n">
        <v>0</v>
      </c>
      <c r="AJ3242" s="1" t="n">
        <f aca="false">ROUNDUP(SUM(AF3242,X3242,Z3242,AB3242,AH3242)/360,0)</f>
        <v>2</v>
      </c>
      <c r="AK3242" s="1" t="n">
        <f aca="false">ROUNDUP(SUM(AI3242,AG3242,AA3242,Y3242,AE3242)/360*1.1,0)</f>
        <v>0</v>
      </c>
      <c r="AL3242" s="1" t="n">
        <v>2</v>
      </c>
      <c r="AM3242" s="1" t="n">
        <v>0</v>
      </c>
    </row>
    <row r="3243" customFormat="false" ht="15" hidden="false" customHeight="false" outlineLevel="0" collapsed="false">
      <c r="A3243" s="1" t="n">
        <v>500740</v>
      </c>
      <c r="B3243" s="1" t="str">
        <f aca="false">VLOOKUP(A3243,Municipios!$A$2:$B$5571,2,0)</f>
        <v>Rio Verde de Mato Grosso</v>
      </c>
      <c r="C3243" s="1" t="n">
        <v>4</v>
      </c>
      <c r="D3243" s="1" t="n">
        <v>19</v>
      </c>
      <c r="E3243" s="1" t="n">
        <v>3</v>
      </c>
      <c r="F3243" s="1" t="n">
        <v>0</v>
      </c>
      <c r="G3243" s="1" t="n">
        <v>3</v>
      </c>
      <c r="H3243" s="1" t="n">
        <f aca="false">SUM(C3243:G3243)</f>
        <v>29</v>
      </c>
      <c r="I3243" s="1" t="n">
        <v>0</v>
      </c>
      <c r="J3243" s="1" t="n">
        <v>393</v>
      </c>
      <c r="K3243" s="1" t="n">
        <v>0</v>
      </c>
      <c r="L3243" s="1" t="n">
        <v>0</v>
      </c>
      <c r="M3243" s="1" t="n">
        <v>0</v>
      </c>
      <c r="N3243" s="1" t="n">
        <v>209</v>
      </c>
      <c r="O3243" s="1" t="n">
        <v>0</v>
      </c>
      <c r="P3243" s="1" t="n">
        <v>0</v>
      </c>
      <c r="Q3243" s="1" t="n">
        <v>0</v>
      </c>
      <c r="R3243" s="1" t="n">
        <v>0</v>
      </c>
      <c r="S3243" s="1" t="n">
        <v>0</v>
      </c>
      <c r="T3243" s="1" t="n">
        <v>0</v>
      </c>
      <c r="U3243" s="1" t="n">
        <v>0</v>
      </c>
      <c r="V3243" s="1" t="n">
        <f aca="false">ROUNDUP(SUM(J3243,R3243,L3243,N3243,T3243)/360,0)</f>
        <v>2</v>
      </c>
      <c r="W3243" s="1" t="n">
        <f aca="false">ROUNDUP(SUM(U3243,S3243,M3243,K3243,Q3243)/360*1.1,0)</f>
        <v>0</v>
      </c>
      <c r="X3243" s="1" t="n">
        <v>1147</v>
      </c>
      <c r="Y3243" s="1" t="n">
        <v>0</v>
      </c>
      <c r="Z3243" s="1" t="n">
        <v>357</v>
      </c>
      <c r="AA3243" s="1" t="n">
        <v>0</v>
      </c>
      <c r="AB3243" s="1" t="n">
        <v>96</v>
      </c>
      <c r="AC3243" s="1" t="n">
        <v>0</v>
      </c>
      <c r="AD3243" s="1" t="n">
        <v>0</v>
      </c>
      <c r="AE3243" s="1" t="n">
        <v>0</v>
      </c>
      <c r="AF3243" s="1" t="n">
        <v>274</v>
      </c>
      <c r="AG3243" s="1" t="n">
        <v>0</v>
      </c>
      <c r="AH3243" s="1" t="n">
        <v>0</v>
      </c>
      <c r="AI3243" s="1" t="n">
        <v>0</v>
      </c>
      <c r="AJ3243" s="1" t="n">
        <f aca="false">ROUNDUP(SUM(AF3243,X3243,Z3243,AB3243,AH3243)/360,0)</f>
        <v>6</v>
      </c>
      <c r="AK3243" s="1" t="n">
        <f aca="false">ROUNDUP(SUM(AI3243,AG3243,AA3243,Y3243,AE3243)/360*1.1,0)</f>
        <v>0</v>
      </c>
      <c r="AL3243" s="1" t="n">
        <v>0</v>
      </c>
      <c r="AM3243" s="1" t="n">
        <v>0</v>
      </c>
    </row>
    <row r="3244" customFormat="false" ht="15" hidden="false" customHeight="false" outlineLevel="0" collapsed="false">
      <c r="A3244" s="1" t="n">
        <v>500750</v>
      </c>
      <c r="B3244" s="1" t="str">
        <f aca="false">VLOOKUP(A3244,Municipios!$A$2:$B$5571,2,0)</f>
        <v>Rochedo</v>
      </c>
      <c r="C3244" s="1" t="n">
        <v>1</v>
      </c>
      <c r="D3244" s="1" t="n">
        <v>4</v>
      </c>
      <c r="E3244" s="1" t="n">
        <v>2</v>
      </c>
      <c r="F3244" s="1" t="n">
        <v>1</v>
      </c>
      <c r="G3244" s="1" t="n">
        <v>1</v>
      </c>
      <c r="H3244" s="1" t="n">
        <f aca="false">SUM(C3244:G3244)</f>
        <v>9</v>
      </c>
      <c r="I3244" s="1" t="n">
        <v>0</v>
      </c>
      <c r="V3244" s="1" t="n">
        <f aca="false">ROUNDUP(SUM(J3244,R3244,L3244,N3244,T3244)/360,0)</f>
        <v>0</v>
      </c>
      <c r="W3244" s="1" t="n">
        <f aca="false">ROUNDUP(SUM(U3244,S3244,M3244,K3244,Q3244)/360*1.1,0)</f>
        <v>0</v>
      </c>
      <c r="AJ3244" s="1" t="n">
        <f aca="false">ROUNDUP(SUM(AF3244,X3244,Z3244,AB3244,AH3244)/360,0)</f>
        <v>0</v>
      </c>
      <c r="AK3244" s="1" t="n">
        <f aca="false">ROUNDUP(SUM(AI3244,AG3244,AA3244,Y3244,AE3244)/360*1.1,0)</f>
        <v>0</v>
      </c>
      <c r="AL3244" s="1" t="n">
        <v>0</v>
      </c>
      <c r="AM3244" s="1" t="n">
        <v>0</v>
      </c>
    </row>
    <row r="3245" customFormat="false" ht="15" hidden="false" customHeight="false" outlineLevel="0" collapsed="false">
      <c r="A3245" s="1" t="n">
        <v>500755</v>
      </c>
      <c r="B3245" s="1" t="str">
        <f aca="false">VLOOKUP(A3245,Municipios!$A$2:$B$5571,2,0)</f>
        <v>Santa Rita do Pardo</v>
      </c>
      <c r="C3245" s="1" t="n">
        <v>1</v>
      </c>
      <c r="D3245" s="1" t="n">
        <v>3</v>
      </c>
      <c r="E3245" s="1" t="n">
        <v>1</v>
      </c>
      <c r="F3245" s="1" t="n">
        <v>1</v>
      </c>
      <c r="G3245" s="1" t="n">
        <v>2</v>
      </c>
      <c r="H3245" s="1" t="n">
        <f aca="false">SUM(C3245:G3245)</f>
        <v>8</v>
      </c>
      <c r="I3245" s="1" t="n">
        <v>0</v>
      </c>
      <c r="J3245" s="1" t="n">
        <v>115</v>
      </c>
      <c r="K3245" s="1" t="n">
        <v>0</v>
      </c>
      <c r="L3245" s="1" t="n">
        <v>0</v>
      </c>
      <c r="M3245" s="1" t="n">
        <v>0</v>
      </c>
      <c r="N3245" s="1" t="n">
        <v>42</v>
      </c>
      <c r="O3245" s="1" t="n">
        <v>0</v>
      </c>
      <c r="P3245" s="1" t="n">
        <v>0</v>
      </c>
      <c r="Q3245" s="1" t="n">
        <v>0</v>
      </c>
      <c r="R3245" s="1" t="n">
        <v>0</v>
      </c>
      <c r="S3245" s="1" t="n">
        <v>0</v>
      </c>
      <c r="T3245" s="1" t="n">
        <v>0</v>
      </c>
      <c r="U3245" s="1" t="n">
        <v>0</v>
      </c>
      <c r="V3245" s="1" t="n">
        <f aca="false">ROUNDUP(SUM(J3245,R3245,L3245,N3245,T3245)/360,0)</f>
        <v>1</v>
      </c>
      <c r="W3245" s="1" t="n">
        <f aca="false">ROUNDUP(SUM(U3245,S3245,M3245,K3245,Q3245)/360*1.1,0)</f>
        <v>0</v>
      </c>
      <c r="X3245" s="1" t="n">
        <v>214</v>
      </c>
      <c r="Y3245" s="1" t="n">
        <v>0</v>
      </c>
      <c r="Z3245" s="1" t="n">
        <v>0</v>
      </c>
      <c r="AA3245" s="1" t="n">
        <v>0</v>
      </c>
      <c r="AB3245" s="1" t="n">
        <v>10</v>
      </c>
      <c r="AC3245" s="1" t="n">
        <v>0</v>
      </c>
      <c r="AD3245" s="1" t="n">
        <v>0</v>
      </c>
      <c r="AE3245" s="1" t="n">
        <v>0</v>
      </c>
      <c r="AF3245" s="1" t="n">
        <v>0</v>
      </c>
      <c r="AG3245" s="1" t="n">
        <v>0</v>
      </c>
      <c r="AH3245" s="1" t="n">
        <v>0</v>
      </c>
      <c r="AI3245" s="1" t="n">
        <v>0</v>
      </c>
      <c r="AJ3245" s="1" t="n">
        <f aca="false">ROUNDUP(SUM(AF3245,X3245,Z3245,AB3245,AH3245)/360,0)</f>
        <v>1</v>
      </c>
      <c r="AK3245" s="1" t="n">
        <f aca="false">ROUNDUP(SUM(AI3245,AG3245,AA3245,Y3245,AE3245)/360*1.1,0)</f>
        <v>0</v>
      </c>
      <c r="AL3245" s="1" t="n">
        <v>0</v>
      </c>
      <c r="AM3245" s="1" t="n">
        <v>0</v>
      </c>
    </row>
    <row r="3246" customFormat="false" ht="15" hidden="false" customHeight="false" outlineLevel="0" collapsed="false">
      <c r="A3246" s="1" t="n">
        <v>500769</v>
      </c>
      <c r="B3246" s="1" t="str">
        <f aca="false">VLOOKUP(A3246,Municipios!$A$2:$B$5571,2,0)</f>
        <v>São Gabriel do Oeste</v>
      </c>
      <c r="C3246" s="1" t="n">
        <v>14</v>
      </c>
      <c r="D3246" s="1" t="n">
        <v>10</v>
      </c>
      <c r="E3246" s="1" t="n">
        <v>4</v>
      </c>
      <c r="F3246" s="1" t="n">
        <v>1</v>
      </c>
      <c r="G3246" s="1" t="n">
        <v>7</v>
      </c>
      <c r="H3246" s="1" t="n">
        <f aca="false">SUM(C3246:G3246)</f>
        <v>36</v>
      </c>
      <c r="I3246" s="1" t="n">
        <v>0</v>
      </c>
      <c r="J3246" s="1" t="n">
        <v>894</v>
      </c>
      <c r="K3246" s="1" t="n">
        <v>0</v>
      </c>
      <c r="L3246" s="1" t="n">
        <v>0</v>
      </c>
      <c r="M3246" s="1" t="n">
        <v>0</v>
      </c>
      <c r="N3246" s="1" t="n">
        <v>425</v>
      </c>
      <c r="O3246" s="1" t="n">
        <v>0</v>
      </c>
      <c r="P3246" s="1" t="n">
        <v>0</v>
      </c>
      <c r="Q3246" s="1" t="n">
        <v>0</v>
      </c>
      <c r="R3246" s="1" t="n">
        <v>0</v>
      </c>
      <c r="S3246" s="1" t="n">
        <v>0</v>
      </c>
      <c r="T3246" s="1" t="n">
        <v>0</v>
      </c>
      <c r="U3246" s="1" t="n">
        <v>0</v>
      </c>
      <c r="V3246" s="1" t="n">
        <f aca="false">ROUNDUP(SUM(J3246,R3246,L3246,N3246,T3246)/360,0)</f>
        <v>4</v>
      </c>
      <c r="W3246" s="1" t="n">
        <f aca="false">ROUNDUP(SUM(U3246,S3246,M3246,K3246,Q3246)/360*1.1,0)</f>
        <v>0</v>
      </c>
      <c r="X3246" s="1" t="n">
        <v>2524</v>
      </c>
      <c r="Y3246" s="1" t="n">
        <v>0</v>
      </c>
      <c r="Z3246" s="1" t="n">
        <v>705</v>
      </c>
      <c r="AA3246" s="1" t="n">
        <v>0</v>
      </c>
      <c r="AB3246" s="1" t="n">
        <v>365</v>
      </c>
      <c r="AC3246" s="1" t="n">
        <v>0</v>
      </c>
      <c r="AD3246" s="1" t="n">
        <v>0</v>
      </c>
      <c r="AE3246" s="1" t="n">
        <v>0</v>
      </c>
      <c r="AF3246" s="1" t="n">
        <v>1234</v>
      </c>
      <c r="AG3246" s="1" t="n">
        <v>0</v>
      </c>
      <c r="AH3246" s="1" t="n">
        <v>646</v>
      </c>
      <c r="AI3246" s="1" t="n">
        <v>0</v>
      </c>
      <c r="AJ3246" s="1" t="n">
        <f aca="false">ROUNDUP(SUM(AF3246,X3246,Z3246,AB3246,AH3246)/360,0)</f>
        <v>16</v>
      </c>
      <c r="AK3246" s="1" t="n">
        <f aca="false">ROUNDUP(SUM(AI3246,AG3246,AA3246,Y3246,AE3246)/360*1.1,0)</f>
        <v>0</v>
      </c>
      <c r="AL3246" s="1" t="n">
        <v>0</v>
      </c>
      <c r="AM3246" s="1" t="n">
        <v>0</v>
      </c>
    </row>
    <row r="3247" customFormat="false" ht="15" hidden="false" customHeight="false" outlineLevel="0" collapsed="false">
      <c r="A3247" s="1" t="n">
        <v>500770</v>
      </c>
      <c r="B3247" s="1" t="str">
        <f aca="false">VLOOKUP(A3247,Municipios!$A$2:$B$5571,2,0)</f>
        <v>Sete Quedas</v>
      </c>
      <c r="C3247" s="1" t="n">
        <v>2</v>
      </c>
      <c r="D3247" s="1" t="n">
        <v>8</v>
      </c>
      <c r="E3247" s="1" t="n">
        <v>3</v>
      </c>
      <c r="F3247" s="1" t="n">
        <v>1</v>
      </c>
      <c r="G3247" s="1" t="n">
        <v>4</v>
      </c>
      <c r="H3247" s="1" t="n">
        <f aca="false">SUM(C3247:G3247)</f>
        <v>18</v>
      </c>
      <c r="I3247" s="1" t="n">
        <v>0</v>
      </c>
      <c r="J3247" s="1" t="n">
        <v>296</v>
      </c>
      <c r="K3247" s="1" t="n">
        <v>0</v>
      </c>
      <c r="L3247" s="1" t="n">
        <v>4</v>
      </c>
      <c r="M3247" s="1" t="n">
        <v>0</v>
      </c>
      <c r="N3247" s="1" t="n">
        <v>526</v>
      </c>
      <c r="O3247" s="1" t="n">
        <v>0</v>
      </c>
      <c r="P3247" s="1" t="n">
        <v>0</v>
      </c>
      <c r="Q3247" s="1" t="n">
        <v>0</v>
      </c>
      <c r="R3247" s="1" t="n">
        <v>0</v>
      </c>
      <c r="S3247" s="1" t="n">
        <v>0</v>
      </c>
      <c r="T3247" s="1" t="n">
        <v>0</v>
      </c>
      <c r="U3247" s="1" t="n">
        <v>0</v>
      </c>
      <c r="V3247" s="1" t="n">
        <f aca="false">ROUNDUP(SUM(J3247,R3247,L3247,N3247,T3247)/360,0)</f>
        <v>3</v>
      </c>
      <c r="W3247" s="1" t="n">
        <f aca="false">ROUNDUP(SUM(U3247,S3247,M3247,K3247,Q3247)/360*1.1,0)</f>
        <v>0</v>
      </c>
      <c r="X3247" s="1" t="n">
        <v>1360</v>
      </c>
      <c r="Y3247" s="1" t="n">
        <v>0</v>
      </c>
      <c r="Z3247" s="1" t="n">
        <v>544</v>
      </c>
      <c r="AA3247" s="1" t="n">
        <v>0</v>
      </c>
      <c r="AB3247" s="1" t="n">
        <v>265</v>
      </c>
      <c r="AC3247" s="1" t="n">
        <v>0</v>
      </c>
      <c r="AD3247" s="1" t="n">
        <v>0</v>
      </c>
      <c r="AE3247" s="1" t="n">
        <v>0</v>
      </c>
      <c r="AF3247" s="1" t="n">
        <v>36</v>
      </c>
      <c r="AG3247" s="1" t="n">
        <v>0</v>
      </c>
      <c r="AH3247" s="1" t="n">
        <v>0</v>
      </c>
      <c r="AI3247" s="1" t="n">
        <v>0</v>
      </c>
      <c r="AJ3247" s="1" t="n">
        <f aca="false">ROUNDUP(SUM(AF3247,X3247,Z3247,AB3247,AH3247)/360,0)</f>
        <v>7</v>
      </c>
      <c r="AK3247" s="1" t="n">
        <f aca="false">ROUNDUP(SUM(AI3247,AG3247,AA3247,Y3247,AE3247)/360*1.1,0)</f>
        <v>0</v>
      </c>
      <c r="AL3247" s="1" t="n">
        <v>0</v>
      </c>
      <c r="AM3247" s="1" t="n">
        <v>0</v>
      </c>
    </row>
    <row r="3248" customFormat="false" ht="15" hidden="false" customHeight="false" outlineLevel="0" collapsed="false">
      <c r="A3248" s="1" t="n">
        <v>500790</v>
      </c>
      <c r="B3248" s="1" t="str">
        <f aca="false">VLOOKUP(A3248,Municipios!$A$2:$B$5571,2,0)</f>
        <v>Sidrolândia</v>
      </c>
      <c r="C3248" s="1" t="n">
        <v>3</v>
      </c>
      <c r="D3248" s="1" t="n">
        <v>11</v>
      </c>
      <c r="E3248" s="1" t="n">
        <v>3</v>
      </c>
      <c r="F3248" s="1" t="n">
        <v>2</v>
      </c>
      <c r="G3248" s="1" t="n">
        <v>8</v>
      </c>
      <c r="H3248" s="1" t="n">
        <f aca="false">SUM(C3248:G3248)</f>
        <v>27</v>
      </c>
      <c r="I3248" s="1" t="n">
        <v>0</v>
      </c>
      <c r="J3248" s="1" t="n">
        <v>743</v>
      </c>
      <c r="K3248" s="1" t="n">
        <v>0</v>
      </c>
      <c r="L3248" s="1" t="n">
        <v>0</v>
      </c>
      <c r="M3248" s="1" t="n">
        <v>0</v>
      </c>
      <c r="N3248" s="1" t="n">
        <v>303</v>
      </c>
      <c r="O3248" s="1" t="n">
        <v>0</v>
      </c>
      <c r="P3248" s="1" t="n">
        <v>0</v>
      </c>
      <c r="Q3248" s="1" t="n">
        <v>0</v>
      </c>
      <c r="R3248" s="1" t="n">
        <v>0</v>
      </c>
      <c r="S3248" s="1" t="n">
        <v>0</v>
      </c>
      <c r="T3248" s="1" t="n">
        <v>0</v>
      </c>
      <c r="U3248" s="1" t="n">
        <v>0</v>
      </c>
      <c r="V3248" s="1" t="n">
        <f aca="false">ROUNDUP(SUM(J3248,R3248,L3248,N3248,T3248)/360,0)</f>
        <v>3</v>
      </c>
      <c r="W3248" s="1" t="n">
        <f aca="false">ROUNDUP(SUM(U3248,S3248,M3248,K3248,Q3248)/360*1.1,0)</f>
        <v>0</v>
      </c>
      <c r="X3248" s="1" t="n">
        <v>1245</v>
      </c>
      <c r="Y3248" s="1" t="n">
        <v>0</v>
      </c>
      <c r="Z3248" s="1" t="n">
        <v>340</v>
      </c>
      <c r="AA3248" s="1" t="n">
        <v>0</v>
      </c>
      <c r="AB3248" s="1" t="n">
        <v>221</v>
      </c>
      <c r="AC3248" s="1" t="n">
        <v>0</v>
      </c>
      <c r="AD3248" s="1" t="n">
        <v>0</v>
      </c>
      <c r="AE3248" s="1" t="n">
        <v>0</v>
      </c>
      <c r="AF3248" s="1" t="n">
        <v>336</v>
      </c>
      <c r="AG3248" s="1" t="n">
        <v>0</v>
      </c>
      <c r="AH3248" s="1" t="n">
        <v>0</v>
      </c>
      <c r="AI3248" s="1" t="n">
        <v>0</v>
      </c>
      <c r="AJ3248" s="1" t="n">
        <f aca="false">ROUNDUP(SUM(AF3248,X3248,Z3248,AB3248,AH3248)/360,0)</f>
        <v>6</v>
      </c>
      <c r="AK3248" s="1" t="n">
        <f aca="false">ROUNDUP(SUM(AI3248,AG3248,AA3248,Y3248,AE3248)/360*1.1,0)</f>
        <v>0</v>
      </c>
      <c r="AL3248" s="1" t="n">
        <v>0</v>
      </c>
      <c r="AM3248" s="1" t="n">
        <v>0</v>
      </c>
    </row>
    <row r="3249" customFormat="false" ht="15" hidden="false" customHeight="false" outlineLevel="0" collapsed="false">
      <c r="A3249" s="1" t="n">
        <v>500793</v>
      </c>
      <c r="B3249" s="1" t="str">
        <f aca="false">VLOOKUP(A3249,Municipios!$A$2:$B$5571,2,0)</f>
        <v>Sonora</v>
      </c>
      <c r="C3249" s="1" t="n">
        <v>2</v>
      </c>
      <c r="D3249" s="1" t="n">
        <v>4</v>
      </c>
      <c r="E3249" s="1" t="n">
        <v>2</v>
      </c>
      <c r="F3249" s="1" t="n">
        <v>0</v>
      </c>
      <c r="G3249" s="1" t="n">
        <v>2</v>
      </c>
      <c r="H3249" s="1" t="n">
        <f aca="false">SUM(C3249:G3249)</f>
        <v>10</v>
      </c>
      <c r="I3249" s="1" t="n">
        <v>0</v>
      </c>
      <c r="J3249" s="1" t="n">
        <v>126</v>
      </c>
      <c r="K3249" s="1" t="n">
        <v>0</v>
      </c>
      <c r="L3249" s="1" t="n">
        <v>0</v>
      </c>
      <c r="M3249" s="1" t="n">
        <v>0</v>
      </c>
      <c r="N3249" s="1" t="n">
        <v>32</v>
      </c>
      <c r="O3249" s="1" t="n">
        <v>0</v>
      </c>
      <c r="P3249" s="1" t="n">
        <v>0</v>
      </c>
      <c r="Q3249" s="1" t="n">
        <v>0</v>
      </c>
      <c r="R3249" s="1" t="n">
        <v>0</v>
      </c>
      <c r="S3249" s="1" t="n">
        <v>0</v>
      </c>
      <c r="T3249" s="1" t="n">
        <v>0</v>
      </c>
      <c r="U3249" s="1" t="n">
        <v>0</v>
      </c>
      <c r="V3249" s="1" t="n">
        <f aca="false">ROUNDUP(SUM(J3249,R3249,L3249,N3249,T3249)/360,0)</f>
        <v>1</v>
      </c>
      <c r="W3249" s="1" t="n">
        <f aca="false">ROUNDUP(SUM(U3249,S3249,M3249,K3249,Q3249)/360*1.1,0)</f>
        <v>0</v>
      </c>
      <c r="X3249" s="1" t="n">
        <v>600</v>
      </c>
      <c r="Y3249" s="1" t="n">
        <v>0</v>
      </c>
      <c r="Z3249" s="1" t="n">
        <v>127</v>
      </c>
      <c r="AA3249" s="1" t="n">
        <v>0</v>
      </c>
      <c r="AB3249" s="1" t="n">
        <v>181</v>
      </c>
      <c r="AC3249" s="1" t="n">
        <v>0</v>
      </c>
      <c r="AD3249" s="1" t="n">
        <v>0</v>
      </c>
      <c r="AE3249" s="1" t="n">
        <v>0</v>
      </c>
      <c r="AF3249" s="1" t="n">
        <v>183</v>
      </c>
      <c r="AG3249" s="1" t="n">
        <v>0</v>
      </c>
      <c r="AH3249" s="1" t="n">
        <v>0</v>
      </c>
      <c r="AI3249" s="1" t="n">
        <v>0</v>
      </c>
      <c r="AJ3249" s="1" t="n">
        <f aca="false">ROUNDUP(SUM(AF3249,X3249,Z3249,AB3249,AH3249)/360,0)</f>
        <v>4</v>
      </c>
      <c r="AK3249" s="1" t="n">
        <f aca="false">ROUNDUP(SUM(AI3249,AG3249,AA3249,Y3249,AE3249)/360*1.1,0)</f>
        <v>0</v>
      </c>
      <c r="AL3249" s="1" t="n">
        <v>2</v>
      </c>
      <c r="AM3249" s="1" t="n">
        <v>0</v>
      </c>
    </row>
    <row r="3250" customFormat="false" ht="15" hidden="false" customHeight="false" outlineLevel="0" collapsed="false">
      <c r="A3250" s="1" t="n">
        <v>500795</v>
      </c>
      <c r="B3250" s="1" t="str">
        <f aca="false">VLOOKUP(A3250,Municipios!$A$2:$B$5571,2,0)</f>
        <v>Tacuru</v>
      </c>
      <c r="C3250" s="1" t="n">
        <v>1</v>
      </c>
      <c r="D3250" s="1" t="n">
        <v>3</v>
      </c>
      <c r="E3250" s="1" t="n">
        <v>1</v>
      </c>
      <c r="F3250" s="1" t="n">
        <v>0</v>
      </c>
      <c r="G3250" s="1" t="n">
        <v>3</v>
      </c>
      <c r="H3250" s="1" t="n">
        <f aca="false">SUM(C3250:G3250)</f>
        <v>8</v>
      </c>
      <c r="I3250" s="1" t="n">
        <v>0</v>
      </c>
      <c r="J3250" s="1" t="n">
        <v>189</v>
      </c>
      <c r="K3250" s="1" t="n">
        <v>0</v>
      </c>
      <c r="L3250" s="1" t="n">
        <v>0</v>
      </c>
      <c r="M3250" s="1" t="n">
        <v>0</v>
      </c>
      <c r="N3250" s="1" t="n">
        <v>199</v>
      </c>
      <c r="O3250" s="1" t="n">
        <v>0</v>
      </c>
      <c r="P3250" s="1" t="n">
        <v>0</v>
      </c>
      <c r="Q3250" s="1" t="n">
        <v>0</v>
      </c>
      <c r="R3250" s="1" t="n">
        <v>0</v>
      </c>
      <c r="S3250" s="1" t="n">
        <v>0</v>
      </c>
      <c r="T3250" s="1" t="n">
        <v>0</v>
      </c>
      <c r="U3250" s="1" t="n">
        <v>0</v>
      </c>
      <c r="V3250" s="1" t="n">
        <f aca="false">ROUNDUP(SUM(J3250,R3250,L3250,N3250,T3250)/360,0)</f>
        <v>2</v>
      </c>
      <c r="W3250" s="1" t="n">
        <f aca="false">ROUNDUP(SUM(U3250,S3250,M3250,K3250,Q3250)/360*1.1,0)</f>
        <v>0</v>
      </c>
      <c r="X3250" s="1" t="n">
        <v>860</v>
      </c>
      <c r="Y3250" s="1" t="n">
        <v>0</v>
      </c>
      <c r="Z3250" s="1" t="n">
        <v>409</v>
      </c>
      <c r="AA3250" s="1" t="n">
        <v>0</v>
      </c>
      <c r="AB3250" s="1" t="n">
        <v>179</v>
      </c>
      <c r="AC3250" s="1" t="n">
        <v>0</v>
      </c>
      <c r="AD3250" s="1" t="n">
        <v>0</v>
      </c>
      <c r="AE3250" s="1" t="n">
        <v>0</v>
      </c>
      <c r="AF3250" s="1" t="n">
        <v>97</v>
      </c>
      <c r="AG3250" s="1" t="n">
        <v>0</v>
      </c>
      <c r="AH3250" s="1" t="n">
        <v>0</v>
      </c>
      <c r="AI3250" s="1" t="n">
        <v>0</v>
      </c>
      <c r="AJ3250" s="1" t="n">
        <f aca="false">ROUNDUP(SUM(AF3250,X3250,Z3250,AB3250,AH3250)/360,0)</f>
        <v>5</v>
      </c>
      <c r="AK3250" s="1" t="n">
        <f aca="false">ROUNDUP(SUM(AI3250,AG3250,AA3250,Y3250,AE3250)/360*1.1,0)</f>
        <v>0</v>
      </c>
      <c r="AL3250" s="1" t="n">
        <v>2</v>
      </c>
      <c r="AM3250" s="1" t="n">
        <v>0</v>
      </c>
    </row>
    <row r="3251" customFormat="false" ht="15" hidden="false" customHeight="false" outlineLevel="0" collapsed="false">
      <c r="A3251" s="1" t="n">
        <v>500797</v>
      </c>
      <c r="B3251" s="1" t="str">
        <f aca="false">VLOOKUP(A3251,Municipios!$A$2:$B$5571,2,0)</f>
        <v>Taquarussu</v>
      </c>
      <c r="C3251" s="1" t="n">
        <v>1</v>
      </c>
      <c r="D3251" s="1" t="n">
        <v>1</v>
      </c>
      <c r="E3251" s="1" t="n">
        <v>1</v>
      </c>
      <c r="F3251" s="1" t="n">
        <v>0</v>
      </c>
      <c r="G3251" s="1" t="n">
        <v>1</v>
      </c>
      <c r="H3251" s="1" t="n">
        <f aca="false">SUM(C3251:G3251)</f>
        <v>4</v>
      </c>
      <c r="I3251" s="1" t="n">
        <v>0</v>
      </c>
      <c r="J3251" s="1" t="n">
        <v>65</v>
      </c>
      <c r="K3251" s="1" t="n">
        <v>0</v>
      </c>
      <c r="L3251" s="1" t="n">
        <v>0</v>
      </c>
      <c r="M3251" s="1" t="n">
        <v>0</v>
      </c>
      <c r="N3251" s="1" t="n">
        <v>24</v>
      </c>
      <c r="O3251" s="1" t="n">
        <v>0</v>
      </c>
      <c r="P3251" s="1" t="n">
        <v>0</v>
      </c>
      <c r="Q3251" s="1" t="n">
        <v>0</v>
      </c>
      <c r="R3251" s="1" t="n">
        <v>0</v>
      </c>
      <c r="S3251" s="1" t="n">
        <v>0</v>
      </c>
      <c r="T3251" s="1" t="n">
        <v>0</v>
      </c>
      <c r="U3251" s="1" t="n">
        <v>0</v>
      </c>
      <c r="V3251" s="1" t="n">
        <f aca="false">ROUNDUP(SUM(J3251,R3251,L3251,N3251,T3251)/360,0)</f>
        <v>1</v>
      </c>
      <c r="W3251" s="1" t="n">
        <f aca="false">ROUNDUP(SUM(U3251,S3251,M3251,K3251,Q3251)/360*1.1,0)</f>
        <v>0</v>
      </c>
      <c r="X3251" s="1" t="n">
        <v>304</v>
      </c>
      <c r="Y3251" s="1" t="n">
        <v>0</v>
      </c>
      <c r="Z3251" s="1" t="n">
        <v>7</v>
      </c>
      <c r="AA3251" s="1" t="n">
        <v>0</v>
      </c>
      <c r="AB3251" s="1" t="n">
        <v>48</v>
      </c>
      <c r="AC3251" s="1" t="n">
        <v>0</v>
      </c>
      <c r="AD3251" s="1" t="n">
        <v>0</v>
      </c>
      <c r="AE3251" s="1" t="n">
        <v>0</v>
      </c>
      <c r="AF3251" s="1" t="n">
        <v>4</v>
      </c>
      <c r="AG3251" s="1" t="n">
        <v>0</v>
      </c>
      <c r="AH3251" s="1" t="n">
        <v>0</v>
      </c>
      <c r="AI3251" s="1" t="n">
        <v>0</v>
      </c>
      <c r="AJ3251" s="1" t="n">
        <f aca="false">ROUNDUP(SUM(AF3251,X3251,Z3251,AB3251,AH3251)/360,0)</f>
        <v>2</v>
      </c>
      <c r="AK3251" s="1" t="n">
        <f aca="false">ROUNDUP(SUM(AI3251,AG3251,AA3251,Y3251,AE3251)/360*1.1,0)</f>
        <v>0</v>
      </c>
      <c r="AL3251" s="1" t="n">
        <v>1</v>
      </c>
      <c r="AM3251" s="1" t="n">
        <v>0</v>
      </c>
    </row>
    <row r="3252" customFormat="false" ht="15" hidden="false" customHeight="false" outlineLevel="0" collapsed="false">
      <c r="A3252" s="1" t="n">
        <v>500830</v>
      </c>
      <c r="B3252" s="1" t="str">
        <f aca="false">VLOOKUP(A3252,Municipios!$A$2:$B$5571,2,0)</f>
        <v>Três Lagoas</v>
      </c>
      <c r="C3252" s="1" t="n">
        <v>29</v>
      </c>
      <c r="D3252" s="1" t="n">
        <v>40</v>
      </c>
      <c r="E3252" s="1" t="n">
        <v>20</v>
      </c>
      <c r="F3252" s="1" t="n">
        <v>4</v>
      </c>
      <c r="G3252" s="1" t="n">
        <v>20</v>
      </c>
      <c r="H3252" s="1" t="n">
        <f aca="false">SUM(C3252:G3252)</f>
        <v>113</v>
      </c>
      <c r="I3252" s="1" t="n">
        <v>10</v>
      </c>
      <c r="J3252" s="1" t="n">
        <v>1848</v>
      </c>
      <c r="K3252" s="1" t="n">
        <v>0</v>
      </c>
      <c r="L3252" s="1" t="n">
        <v>0</v>
      </c>
      <c r="M3252" s="1" t="n">
        <v>0</v>
      </c>
      <c r="N3252" s="1" t="n">
        <v>775</v>
      </c>
      <c r="O3252" s="1" t="n">
        <v>0</v>
      </c>
      <c r="P3252" s="1" t="n">
        <v>512</v>
      </c>
      <c r="Q3252" s="1" t="n">
        <v>733</v>
      </c>
      <c r="R3252" s="1" t="n">
        <v>124</v>
      </c>
      <c r="S3252" s="1" t="n">
        <v>0</v>
      </c>
      <c r="T3252" s="1" t="n">
        <v>0</v>
      </c>
      <c r="U3252" s="1" t="n">
        <v>0</v>
      </c>
      <c r="V3252" s="1" t="n">
        <f aca="false">ROUNDUP(SUM(J3252,R3252,L3252,N3252,T3252)/360,0)</f>
        <v>8</v>
      </c>
      <c r="W3252" s="1" t="n">
        <f aca="false">ROUNDUP(SUM(U3252,S3252,M3252,K3252,Q3252)/360*1.1,0)</f>
        <v>3</v>
      </c>
      <c r="X3252" s="1" t="n">
        <v>10239</v>
      </c>
      <c r="Y3252" s="1" t="n">
        <v>0</v>
      </c>
      <c r="Z3252" s="1" t="n">
        <v>2591</v>
      </c>
      <c r="AA3252" s="1" t="n">
        <v>0</v>
      </c>
      <c r="AB3252" s="1" t="n">
        <v>1701</v>
      </c>
      <c r="AC3252" s="1" t="n">
        <v>0</v>
      </c>
      <c r="AD3252" s="1" t="n">
        <v>2139</v>
      </c>
      <c r="AE3252" s="1" t="n">
        <v>2085</v>
      </c>
      <c r="AF3252" s="1" t="n">
        <v>7930</v>
      </c>
      <c r="AG3252" s="1" t="n">
        <v>0</v>
      </c>
      <c r="AH3252" s="1" t="n">
        <v>0</v>
      </c>
      <c r="AI3252" s="1" t="n">
        <v>0</v>
      </c>
      <c r="AJ3252" s="1" t="n">
        <f aca="false">ROUNDUP(SUM(AF3252,X3252,Z3252,AB3252,AH3252)/360,0)</f>
        <v>63</v>
      </c>
      <c r="AK3252" s="1" t="n">
        <f aca="false">ROUNDUP(SUM(AI3252,AG3252,AA3252,Y3252,AE3252)/360*1.1,0)</f>
        <v>7</v>
      </c>
      <c r="AL3252" s="1" t="n">
        <v>30</v>
      </c>
      <c r="AM3252" s="1" t="n">
        <v>1</v>
      </c>
    </row>
    <row r="3253" customFormat="false" ht="15" hidden="false" customHeight="false" outlineLevel="0" collapsed="false">
      <c r="A3253" s="1" t="n">
        <v>500840</v>
      </c>
      <c r="B3253" s="1" t="str">
        <f aca="false">VLOOKUP(A3253,Municipios!$A$2:$B$5571,2,0)</f>
        <v>Vicentina</v>
      </c>
      <c r="C3253" s="1" t="n">
        <v>1</v>
      </c>
      <c r="D3253" s="1" t="n">
        <v>2</v>
      </c>
      <c r="E3253" s="1" t="n">
        <v>1</v>
      </c>
      <c r="F3253" s="1" t="n">
        <v>0</v>
      </c>
      <c r="G3253" s="1" t="n">
        <v>1</v>
      </c>
      <c r="H3253" s="1" t="n">
        <f aca="false">SUM(C3253:G3253)</f>
        <v>5</v>
      </c>
      <c r="I3253" s="1" t="n">
        <v>0</v>
      </c>
      <c r="J3253" s="1" t="n">
        <v>247</v>
      </c>
      <c r="K3253" s="1" t="n">
        <v>0</v>
      </c>
      <c r="L3253" s="1" t="n">
        <v>0</v>
      </c>
      <c r="M3253" s="1" t="n">
        <v>0</v>
      </c>
      <c r="N3253" s="1" t="n">
        <v>29</v>
      </c>
      <c r="O3253" s="1" t="n">
        <v>0</v>
      </c>
      <c r="P3253" s="1" t="n">
        <v>0</v>
      </c>
      <c r="Q3253" s="1" t="n">
        <v>0</v>
      </c>
      <c r="R3253" s="1" t="n">
        <v>0</v>
      </c>
      <c r="S3253" s="1" t="n">
        <v>0</v>
      </c>
      <c r="T3253" s="1" t="n">
        <v>0</v>
      </c>
      <c r="U3253" s="1" t="n">
        <v>0</v>
      </c>
      <c r="V3253" s="1" t="n">
        <f aca="false">ROUNDUP(SUM(J3253,R3253,L3253,N3253,T3253)/360,0)</f>
        <v>1</v>
      </c>
      <c r="W3253" s="1" t="n">
        <f aca="false">ROUNDUP(SUM(U3253,S3253,M3253,K3253,Q3253)/360*1.1,0)</f>
        <v>0</v>
      </c>
      <c r="X3253" s="1" t="n">
        <v>970</v>
      </c>
      <c r="Y3253" s="1" t="n">
        <v>0</v>
      </c>
      <c r="Z3253" s="1" t="n">
        <v>72</v>
      </c>
      <c r="AA3253" s="1" t="n">
        <v>0</v>
      </c>
      <c r="AB3253" s="1" t="n">
        <v>70</v>
      </c>
      <c r="AC3253" s="1" t="n">
        <v>0</v>
      </c>
      <c r="AD3253" s="1" t="n">
        <v>0</v>
      </c>
      <c r="AE3253" s="1" t="n">
        <v>0</v>
      </c>
      <c r="AF3253" s="1" t="n">
        <v>0</v>
      </c>
      <c r="AG3253" s="1" t="n">
        <v>0</v>
      </c>
      <c r="AH3253" s="1" t="n">
        <v>0</v>
      </c>
      <c r="AI3253" s="1" t="n">
        <v>0</v>
      </c>
      <c r="AJ3253" s="1" t="n">
        <f aca="false">ROUNDUP(SUM(AF3253,X3253,Z3253,AB3253,AH3253)/360,0)</f>
        <v>4</v>
      </c>
      <c r="AK3253" s="1" t="n">
        <f aca="false">ROUNDUP(SUM(AI3253,AG3253,AA3253,Y3253,AE3253)/360*1.1,0)</f>
        <v>0</v>
      </c>
      <c r="AL3253" s="1" t="n">
        <v>0</v>
      </c>
      <c r="AM3253" s="1" t="n">
        <v>0</v>
      </c>
    </row>
    <row r="3254" customFormat="false" ht="15" hidden="false" customHeight="false" outlineLevel="0" collapsed="false">
      <c r="A3254" s="1" t="n">
        <v>510020</v>
      </c>
      <c r="B3254" s="1" t="str">
        <f aca="false">VLOOKUP(A3254,Municipios!$A$2:$B$5571,2,0)</f>
        <v>Água Boa</v>
      </c>
      <c r="C3254" s="1" t="n">
        <v>10</v>
      </c>
      <c r="D3254" s="1" t="n">
        <v>34</v>
      </c>
      <c r="E3254" s="1" t="n">
        <v>9</v>
      </c>
      <c r="F3254" s="1" t="n">
        <v>0</v>
      </c>
      <c r="G3254" s="1" t="n">
        <v>9</v>
      </c>
      <c r="H3254" s="1" t="n">
        <f aca="false">SUM(C3254:G3254)</f>
        <v>62</v>
      </c>
      <c r="I3254" s="1" t="n">
        <v>0</v>
      </c>
      <c r="J3254" s="1" t="n">
        <v>551</v>
      </c>
      <c r="K3254" s="1" t="n">
        <v>0</v>
      </c>
      <c r="L3254" s="1" t="n">
        <v>0</v>
      </c>
      <c r="M3254" s="1" t="n">
        <v>0</v>
      </c>
      <c r="N3254" s="1" t="n">
        <v>834</v>
      </c>
      <c r="O3254" s="1" t="n">
        <v>0</v>
      </c>
      <c r="P3254" s="1" t="n">
        <v>0</v>
      </c>
      <c r="Q3254" s="1" t="n">
        <v>0</v>
      </c>
      <c r="R3254" s="1" t="n">
        <v>64</v>
      </c>
      <c r="S3254" s="1" t="n">
        <v>0</v>
      </c>
      <c r="T3254" s="1" t="n">
        <v>0</v>
      </c>
      <c r="U3254" s="1" t="n">
        <v>0</v>
      </c>
      <c r="V3254" s="1" t="n">
        <f aca="false">ROUNDUP(SUM(J3254,R3254,L3254,N3254,T3254)/360,0)</f>
        <v>5</v>
      </c>
      <c r="W3254" s="1" t="n">
        <f aca="false">ROUNDUP(SUM(U3254,S3254,M3254,K3254,Q3254)/360*1.1,0)</f>
        <v>0</v>
      </c>
      <c r="X3254" s="1" t="n">
        <v>1586</v>
      </c>
      <c r="Y3254" s="1" t="n">
        <v>0</v>
      </c>
      <c r="Z3254" s="1" t="n">
        <v>862</v>
      </c>
      <c r="AA3254" s="1" t="n">
        <v>0</v>
      </c>
      <c r="AB3254" s="1" t="n">
        <v>917</v>
      </c>
      <c r="AC3254" s="1" t="n">
        <v>0</v>
      </c>
      <c r="AD3254" s="1" t="n">
        <v>0</v>
      </c>
      <c r="AE3254" s="1" t="n">
        <v>0</v>
      </c>
      <c r="AF3254" s="1" t="n">
        <v>3046</v>
      </c>
      <c r="AG3254" s="1" t="n">
        <v>0</v>
      </c>
      <c r="AH3254" s="1" t="n">
        <v>0</v>
      </c>
      <c r="AI3254" s="1" t="n">
        <v>0</v>
      </c>
      <c r="AJ3254" s="1" t="n">
        <f aca="false">ROUNDUP(SUM(AF3254,X3254,Z3254,AB3254,AH3254)/360,0)</f>
        <v>18</v>
      </c>
      <c r="AK3254" s="1" t="n">
        <f aca="false">ROUNDUP(SUM(AI3254,AG3254,AA3254,Y3254,AE3254)/360*1.1,0)</f>
        <v>0</v>
      </c>
      <c r="AL3254" s="1" t="n">
        <v>4</v>
      </c>
      <c r="AM3254" s="1" t="n">
        <v>0</v>
      </c>
    </row>
    <row r="3255" customFormat="false" ht="15" hidden="false" customHeight="false" outlineLevel="0" collapsed="false">
      <c r="A3255" s="1" t="n">
        <v>510025</v>
      </c>
      <c r="B3255" s="1" t="str">
        <f aca="false">VLOOKUP(A3255,Municipios!$A$2:$B$5571,2,0)</f>
        <v>Alta Floresta</v>
      </c>
      <c r="C3255" s="1" t="n">
        <v>18</v>
      </c>
      <c r="D3255" s="1" t="n">
        <v>30</v>
      </c>
      <c r="E3255" s="1" t="n">
        <v>9</v>
      </c>
      <c r="F3255" s="1" t="n">
        <v>0</v>
      </c>
      <c r="G3255" s="1" t="n">
        <v>27</v>
      </c>
      <c r="H3255" s="1" t="n">
        <f aca="false">SUM(C3255:G3255)</f>
        <v>84</v>
      </c>
      <c r="I3255" s="1" t="n">
        <v>0</v>
      </c>
      <c r="J3255" s="1" t="n">
        <v>1585</v>
      </c>
      <c r="K3255" s="1" t="n">
        <v>0</v>
      </c>
      <c r="L3255" s="1" t="n">
        <v>0</v>
      </c>
      <c r="M3255" s="1" t="n">
        <v>0</v>
      </c>
      <c r="N3255" s="1" t="n">
        <v>2115</v>
      </c>
      <c r="O3255" s="1" t="n">
        <v>0</v>
      </c>
      <c r="P3255" s="1" t="n">
        <v>0</v>
      </c>
      <c r="Q3255" s="1" t="n">
        <v>0</v>
      </c>
      <c r="R3255" s="1" t="n">
        <v>194</v>
      </c>
      <c r="S3255" s="1" t="n">
        <v>0</v>
      </c>
      <c r="T3255" s="1" t="n">
        <v>0</v>
      </c>
      <c r="U3255" s="1" t="n">
        <v>0</v>
      </c>
      <c r="V3255" s="1" t="n">
        <f aca="false">ROUNDUP(SUM(J3255,R3255,L3255,N3255,T3255)/360,0)</f>
        <v>11</v>
      </c>
      <c r="W3255" s="1" t="n">
        <f aca="false">ROUNDUP(SUM(U3255,S3255,M3255,K3255,Q3255)/360*1.1,0)</f>
        <v>0</v>
      </c>
      <c r="X3255" s="1" t="n">
        <v>7279</v>
      </c>
      <c r="Y3255" s="1" t="n">
        <v>0</v>
      </c>
      <c r="Z3255" s="1" t="n">
        <v>1761</v>
      </c>
      <c r="AA3255" s="1" t="n">
        <v>0</v>
      </c>
      <c r="AB3255" s="1" t="n">
        <v>2077</v>
      </c>
      <c r="AC3255" s="1" t="n">
        <v>0</v>
      </c>
      <c r="AD3255" s="1" t="n">
        <v>0</v>
      </c>
      <c r="AE3255" s="1" t="n">
        <v>0</v>
      </c>
      <c r="AF3255" s="1" t="n">
        <v>5153</v>
      </c>
      <c r="AG3255" s="1" t="n">
        <v>0</v>
      </c>
      <c r="AH3255" s="1" t="n">
        <v>0</v>
      </c>
      <c r="AI3255" s="1" t="n">
        <v>0</v>
      </c>
      <c r="AJ3255" s="1" t="n">
        <f aca="false">ROUNDUP(SUM(AF3255,X3255,Z3255,AB3255,AH3255)/360,0)</f>
        <v>46</v>
      </c>
      <c r="AK3255" s="1" t="n">
        <f aca="false">ROUNDUP(SUM(AI3255,AG3255,AA3255,Y3255,AE3255)/360*1.1,0)</f>
        <v>0</v>
      </c>
      <c r="AL3255" s="1" t="n">
        <v>8</v>
      </c>
      <c r="AM3255" s="1" t="n">
        <v>0</v>
      </c>
    </row>
    <row r="3256" customFormat="false" ht="15" hidden="false" customHeight="false" outlineLevel="0" collapsed="false">
      <c r="A3256" s="1" t="n">
        <v>510030</v>
      </c>
      <c r="B3256" s="1" t="str">
        <f aca="false">VLOOKUP(A3256,Municipios!$A$2:$B$5571,2,0)</f>
        <v>Alto Araguaia</v>
      </c>
      <c r="C3256" s="1" t="n">
        <v>4</v>
      </c>
      <c r="D3256" s="1" t="n">
        <v>22</v>
      </c>
      <c r="E3256" s="1" t="n">
        <v>4</v>
      </c>
      <c r="F3256" s="1" t="n">
        <v>0</v>
      </c>
      <c r="G3256" s="1" t="n">
        <v>4</v>
      </c>
      <c r="H3256" s="1" t="n">
        <f aca="false">SUM(C3256:G3256)</f>
        <v>34</v>
      </c>
      <c r="I3256" s="1" t="n">
        <v>0</v>
      </c>
      <c r="J3256" s="1" t="n">
        <v>189</v>
      </c>
      <c r="K3256" s="1" t="n">
        <v>0</v>
      </c>
      <c r="L3256" s="1" t="n">
        <v>0</v>
      </c>
      <c r="M3256" s="1" t="n">
        <v>0</v>
      </c>
      <c r="N3256" s="1" t="n">
        <v>9</v>
      </c>
      <c r="O3256" s="1" t="n">
        <v>0</v>
      </c>
      <c r="P3256" s="1" t="n">
        <v>0</v>
      </c>
      <c r="Q3256" s="1" t="n">
        <v>0</v>
      </c>
      <c r="R3256" s="1" t="n">
        <v>0</v>
      </c>
      <c r="S3256" s="1" t="n">
        <v>0</v>
      </c>
      <c r="T3256" s="1" t="n">
        <v>0</v>
      </c>
      <c r="U3256" s="1" t="n">
        <v>0</v>
      </c>
      <c r="V3256" s="1" t="n">
        <f aca="false">ROUNDUP(SUM(J3256,R3256,L3256,N3256,T3256)/360,0)</f>
        <v>1</v>
      </c>
      <c r="W3256" s="1" t="n">
        <f aca="false">ROUNDUP(SUM(U3256,S3256,M3256,K3256,Q3256)/360*1.1,0)</f>
        <v>0</v>
      </c>
      <c r="X3256" s="1" t="n">
        <v>810</v>
      </c>
      <c r="Y3256" s="1" t="n">
        <v>0</v>
      </c>
      <c r="Z3256" s="1" t="n">
        <v>126</v>
      </c>
      <c r="AA3256" s="1" t="n">
        <v>0</v>
      </c>
      <c r="AB3256" s="1" t="n">
        <v>5</v>
      </c>
      <c r="AC3256" s="1" t="n">
        <v>0</v>
      </c>
      <c r="AD3256" s="1" t="n">
        <v>0</v>
      </c>
      <c r="AE3256" s="1" t="n">
        <v>0</v>
      </c>
      <c r="AF3256" s="1" t="n">
        <v>324</v>
      </c>
      <c r="AG3256" s="1" t="n">
        <v>0</v>
      </c>
      <c r="AH3256" s="1" t="n">
        <v>0</v>
      </c>
      <c r="AI3256" s="1" t="n">
        <v>0</v>
      </c>
      <c r="AJ3256" s="1" t="n">
        <f aca="false">ROUNDUP(SUM(AF3256,X3256,Z3256,AB3256,AH3256)/360,0)</f>
        <v>4</v>
      </c>
      <c r="AK3256" s="1" t="n">
        <f aca="false">ROUNDUP(SUM(AI3256,AG3256,AA3256,Y3256,AE3256)/360*1.1,0)</f>
        <v>0</v>
      </c>
      <c r="AL3256" s="1" t="n">
        <v>0</v>
      </c>
      <c r="AM3256" s="1" t="n">
        <v>0</v>
      </c>
    </row>
    <row r="3257" customFormat="false" ht="15" hidden="false" customHeight="false" outlineLevel="0" collapsed="false">
      <c r="A3257" s="1" t="n">
        <v>510060</v>
      </c>
      <c r="B3257" s="1" t="str">
        <f aca="false">VLOOKUP(A3257,Municipios!$A$2:$B$5571,2,0)</f>
        <v>Alto Taquari</v>
      </c>
      <c r="C3257" s="1" t="n">
        <v>3</v>
      </c>
      <c r="D3257" s="1" t="n">
        <v>8</v>
      </c>
      <c r="E3257" s="1" t="n">
        <v>9</v>
      </c>
      <c r="F3257" s="1" t="n">
        <v>0</v>
      </c>
      <c r="G3257" s="1" t="n">
        <v>4</v>
      </c>
      <c r="H3257" s="1" t="n">
        <f aca="false">SUM(C3257:G3257)</f>
        <v>24</v>
      </c>
      <c r="I3257" s="1" t="n">
        <v>0</v>
      </c>
      <c r="J3257" s="1" t="n">
        <v>58</v>
      </c>
      <c r="K3257" s="1" t="n">
        <v>0</v>
      </c>
      <c r="L3257" s="1" t="n">
        <v>0</v>
      </c>
      <c r="M3257" s="1" t="n">
        <v>0</v>
      </c>
      <c r="N3257" s="1" t="n">
        <v>43</v>
      </c>
      <c r="O3257" s="1" t="n">
        <v>0</v>
      </c>
      <c r="P3257" s="1" t="n">
        <v>0</v>
      </c>
      <c r="Q3257" s="1" t="n">
        <v>0</v>
      </c>
      <c r="R3257" s="1" t="n">
        <v>0</v>
      </c>
      <c r="S3257" s="1" t="n">
        <v>0</v>
      </c>
      <c r="T3257" s="1" t="n">
        <v>0</v>
      </c>
      <c r="U3257" s="1" t="n">
        <v>0</v>
      </c>
      <c r="V3257" s="1" t="n">
        <f aca="false">ROUNDUP(SUM(J3257,R3257,L3257,N3257,T3257)/360,0)</f>
        <v>1</v>
      </c>
      <c r="W3257" s="1" t="n">
        <f aca="false">ROUNDUP(SUM(U3257,S3257,M3257,K3257,Q3257)/360*1.1,0)</f>
        <v>0</v>
      </c>
      <c r="X3257" s="1" t="n">
        <v>91</v>
      </c>
      <c r="Y3257" s="1" t="n">
        <v>0</v>
      </c>
      <c r="Z3257" s="1" t="n">
        <v>197</v>
      </c>
      <c r="AA3257" s="1" t="n">
        <v>0</v>
      </c>
      <c r="AB3257" s="1" t="n">
        <v>26</v>
      </c>
      <c r="AC3257" s="1" t="n">
        <v>0</v>
      </c>
      <c r="AD3257" s="1" t="n">
        <v>0</v>
      </c>
      <c r="AE3257" s="1" t="n">
        <v>0</v>
      </c>
      <c r="AF3257" s="1" t="n">
        <v>28</v>
      </c>
      <c r="AG3257" s="1" t="n">
        <v>0</v>
      </c>
      <c r="AH3257" s="1" t="n">
        <v>0</v>
      </c>
      <c r="AI3257" s="1" t="n">
        <v>0</v>
      </c>
      <c r="AJ3257" s="1" t="n">
        <f aca="false">ROUNDUP(SUM(AF3257,X3257,Z3257,AB3257,AH3257)/360,0)</f>
        <v>1</v>
      </c>
      <c r="AK3257" s="1" t="n">
        <f aca="false">ROUNDUP(SUM(AI3257,AG3257,AA3257,Y3257,AE3257)/360*1.1,0)</f>
        <v>0</v>
      </c>
      <c r="AL3257" s="1" t="n">
        <v>3</v>
      </c>
      <c r="AM3257" s="1" t="n">
        <v>0</v>
      </c>
    </row>
    <row r="3258" customFormat="false" ht="15" hidden="false" customHeight="false" outlineLevel="0" collapsed="false">
      <c r="A3258" s="1" t="n">
        <v>510080</v>
      </c>
      <c r="B3258" s="1" t="str">
        <f aca="false">VLOOKUP(A3258,Municipios!$A$2:$B$5571,2,0)</f>
        <v>Apiacás</v>
      </c>
      <c r="C3258" s="1" t="n">
        <v>1</v>
      </c>
      <c r="D3258" s="1" t="n">
        <v>14</v>
      </c>
      <c r="E3258" s="1" t="n">
        <v>7</v>
      </c>
      <c r="F3258" s="1" t="n">
        <v>0</v>
      </c>
      <c r="G3258" s="1" t="n">
        <v>6</v>
      </c>
      <c r="H3258" s="1" t="n">
        <f aca="false">SUM(C3258:G3258)</f>
        <v>28</v>
      </c>
      <c r="I3258" s="1" t="n">
        <v>0</v>
      </c>
      <c r="J3258" s="1" t="n">
        <v>154</v>
      </c>
      <c r="K3258" s="1" t="n">
        <v>0</v>
      </c>
      <c r="L3258" s="1" t="n">
        <v>0</v>
      </c>
      <c r="M3258" s="1" t="n">
        <v>0</v>
      </c>
      <c r="N3258" s="1" t="n">
        <v>85</v>
      </c>
      <c r="O3258" s="1" t="n">
        <v>0</v>
      </c>
      <c r="P3258" s="1" t="n">
        <v>0</v>
      </c>
      <c r="Q3258" s="1" t="n">
        <v>0</v>
      </c>
      <c r="R3258" s="1" t="n">
        <v>0</v>
      </c>
      <c r="S3258" s="1" t="n">
        <v>0</v>
      </c>
      <c r="T3258" s="1" t="n">
        <v>0</v>
      </c>
      <c r="U3258" s="1" t="n">
        <v>0</v>
      </c>
      <c r="V3258" s="1" t="n">
        <f aca="false">ROUNDUP(SUM(J3258,R3258,L3258,N3258,T3258)/360,0)</f>
        <v>1</v>
      </c>
      <c r="W3258" s="1" t="n">
        <f aca="false">ROUNDUP(SUM(U3258,S3258,M3258,K3258,Q3258)/360*1.1,0)</f>
        <v>0</v>
      </c>
      <c r="X3258" s="1" t="n">
        <v>497</v>
      </c>
      <c r="Y3258" s="1" t="n">
        <v>0</v>
      </c>
      <c r="Z3258" s="1" t="n">
        <v>115</v>
      </c>
      <c r="AA3258" s="1" t="n">
        <v>0</v>
      </c>
      <c r="AB3258" s="1" t="n">
        <v>43</v>
      </c>
      <c r="AC3258" s="1" t="n">
        <v>0</v>
      </c>
      <c r="AD3258" s="1" t="n">
        <v>0</v>
      </c>
      <c r="AE3258" s="1" t="n">
        <v>0</v>
      </c>
      <c r="AF3258" s="1" t="n">
        <v>105</v>
      </c>
      <c r="AG3258" s="1" t="n">
        <v>0</v>
      </c>
      <c r="AH3258" s="1" t="n">
        <v>0</v>
      </c>
      <c r="AI3258" s="1" t="n">
        <v>0</v>
      </c>
      <c r="AJ3258" s="1" t="n">
        <f aca="false">ROUNDUP(SUM(AF3258,X3258,Z3258,AB3258,AH3258)/360,0)</f>
        <v>3</v>
      </c>
      <c r="AK3258" s="1" t="n">
        <f aca="false">ROUNDUP(SUM(AI3258,AG3258,AA3258,Y3258,AE3258)/360*1.1,0)</f>
        <v>0</v>
      </c>
      <c r="AL3258" s="1" t="n">
        <v>0</v>
      </c>
      <c r="AM3258" s="1" t="n">
        <v>0</v>
      </c>
    </row>
    <row r="3259" customFormat="false" ht="15" hidden="false" customHeight="false" outlineLevel="0" collapsed="false">
      <c r="A3259" s="1" t="n">
        <v>510100</v>
      </c>
      <c r="B3259" s="1" t="str">
        <f aca="false">VLOOKUP(A3259,Municipios!$A$2:$B$5571,2,0)</f>
        <v>Araguaiana</v>
      </c>
      <c r="C3259" s="1" t="n">
        <v>0</v>
      </c>
      <c r="D3259" s="1" t="n">
        <v>12</v>
      </c>
      <c r="E3259" s="1" t="n">
        <v>0</v>
      </c>
      <c r="F3259" s="1" t="n">
        <v>0</v>
      </c>
      <c r="G3259" s="1" t="n">
        <v>0</v>
      </c>
      <c r="H3259" s="1" t="n">
        <f aca="false">SUM(C3259:G3259)</f>
        <v>12</v>
      </c>
      <c r="I3259" s="1" t="n">
        <v>0</v>
      </c>
      <c r="V3259" s="1" t="n">
        <f aca="false">ROUNDUP(SUM(J3259,R3259,L3259,N3259,T3259)/360,0)</f>
        <v>0</v>
      </c>
      <c r="W3259" s="1" t="n">
        <f aca="false">ROUNDUP(SUM(U3259,S3259,M3259,K3259,Q3259)/360*1.1,0)</f>
        <v>0</v>
      </c>
      <c r="AJ3259" s="1" t="n">
        <f aca="false">ROUNDUP(SUM(AF3259,X3259,Z3259,AB3259,AH3259)/360,0)</f>
        <v>0</v>
      </c>
      <c r="AK3259" s="1" t="n">
        <f aca="false">ROUNDUP(SUM(AI3259,AG3259,AA3259,Y3259,AE3259)/360*1.1,0)</f>
        <v>0</v>
      </c>
      <c r="AL3259" s="1" t="n">
        <v>0</v>
      </c>
      <c r="AM3259" s="1" t="n">
        <v>0</v>
      </c>
    </row>
    <row r="3260" customFormat="false" ht="15" hidden="false" customHeight="false" outlineLevel="0" collapsed="false">
      <c r="A3260" s="1" t="n">
        <v>510125</v>
      </c>
      <c r="B3260" s="1" t="str">
        <f aca="false">VLOOKUP(A3260,Municipios!$A$2:$B$5571,2,0)</f>
        <v>Araputanga</v>
      </c>
      <c r="C3260" s="1" t="n">
        <v>4</v>
      </c>
      <c r="D3260" s="1" t="n">
        <v>5</v>
      </c>
      <c r="E3260" s="1" t="n">
        <v>4</v>
      </c>
      <c r="F3260" s="1" t="n">
        <v>0</v>
      </c>
      <c r="G3260" s="1" t="n">
        <v>3</v>
      </c>
      <c r="H3260" s="1" t="n">
        <f aca="false">SUM(C3260:G3260)</f>
        <v>16</v>
      </c>
      <c r="I3260" s="1" t="n">
        <v>0</v>
      </c>
      <c r="J3260" s="1" t="n">
        <v>0</v>
      </c>
      <c r="K3260" s="1" t="n">
        <v>0</v>
      </c>
      <c r="L3260" s="1" t="n">
        <v>0</v>
      </c>
      <c r="M3260" s="1" t="n">
        <v>0</v>
      </c>
      <c r="N3260" s="1" t="n">
        <v>0</v>
      </c>
      <c r="O3260" s="1" t="n">
        <v>0</v>
      </c>
      <c r="P3260" s="1" t="n">
        <v>0</v>
      </c>
      <c r="Q3260" s="1" t="n">
        <v>0</v>
      </c>
      <c r="R3260" s="1" t="n">
        <v>0</v>
      </c>
      <c r="S3260" s="1" t="n">
        <v>0</v>
      </c>
      <c r="T3260" s="1" t="n">
        <v>0</v>
      </c>
      <c r="U3260" s="1" t="n">
        <v>0</v>
      </c>
      <c r="V3260" s="1" t="n">
        <f aca="false">ROUNDUP(SUM(J3260,R3260,L3260,N3260,T3260)/360,0)</f>
        <v>0</v>
      </c>
      <c r="W3260" s="1" t="n">
        <f aca="false">ROUNDUP(SUM(U3260,S3260,M3260,K3260,Q3260)/360*1.1,0)</f>
        <v>0</v>
      </c>
      <c r="X3260" s="1" t="n">
        <v>55</v>
      </c>
      <c r="Y3260" s="1" t="n">
        <v>0</v>
      </c>
      <c r="Z3260" s="1" t="n">
        <v>0</v>
      </c>
      <c r="AA3260" s="1" t="n">
        <v>0</v>
      </c>
      <c r="AB3260" s="1" t="n">
        <v>0</v>
      </c>
      <c r="AC3260" s="1" t="n">
        <v>0</v>
      </c>
      <c r="AD3260" s="1" t="n">
        <v>0</v>
      </c>
      <c r="AE3260" s="1" t="n">
        <v>0</v>
      </c>
      <c r="AF3260" s="1" t="n">
        <v>0</v>
      </c>
      <c r="AG3260" s="1" t="n">
        <v>0</v>
      </c>
      <c r="AH3260" s="1" t="n">
        <v>0</v>
      </c>
      <c r="AI3260" s="1" t="n">
        <v>0</v>
      </c>
      <c r="AJ3260" s="1" t="n">
        <f aca="false">ROUNDUP(SUM(AF3260,X3260,Z3260,AB3260,AH3260)/360,0)</f>
        <v>1</v>
      </c>
      <c r="AK3260" s="1" t="n">
        <f aca="false">ROUNDUP(SUM(AI3260,AG3260,AA3260,Y3260,AE3260)/360*1.1,0)</f>
        <v>0</v>
      </c>
      <c r="AL3260" s="1" t="n">
        <v>2</v>
      </c>
      <c r="AM3260" s="1" t="n">
        <v>0</v>
      </c>
    </row>
    <row r="3261" customFormat="false" ht="15" hidden="false" customHeight="false" outlineLevel="0" collapsed="false">
      <c r="A3261" s="1" t="n">
        <v>510130</v>
      </c>
      <c r="B3261" s="1" t="str">
        <f aca="false">VLOOKUP(A3261,Municipios!$A$2:$B$5571,2,0)</f>
        <v>Arenápolis</v>
      </c>
      <c r="C3261" s="1" t="n">
        <v>0</v>
      </c>
      <c r="D3261" s="1" t="n">
        <v>10</v>
      </c>
      <c r="E3261" s="1" t="n">
        <v>0</v>
      </c>
      <c r="F3261" s="1" t="n">
        <v>0</v>
      </c>
      <c r="G3261" s="1" t="n">
        <v>0</v>
      </c>
      <c r="H3261" s="1" t="n">
        <f aca="false">SUM(C3261:G3261)</f>
        <v>10</v>
      </c>
      <c r="I3261" s="1" t="n">
        <v>0</v>
      </c>
      <c r="V3261" s="1" t="n">
        <f aca="false">ROUNDUP(SUM(J3261,R3261,L3261,N3261,T3261)/360,0)</f>
        <v>0</v>
      </c>
      <c r="W3261" s="1" t="n">
        <f aca="false">ROUNDUP(SUM(U3261,S3261,M3261,K3261,Q3261)/360*1.1,0)</f>
        <v>0</v>
      </c>
      <c r="AJ3261" s="1" t="n">
        <f aca="false">ROUNDUP(SUM(AF3261,X3261,Z3261,AB3261,AH3261)/360,0)</f>
        <v>0</v>
      </c>
      <c r="AK3261" s="1" t="n">
        <f aca="false">ROUNDUP(SUM(AI3261,AG3261,AA3261,Y3261,AE3261)/360*1.1,0)</f>
        <v>0</v>
      </c>
      <c r="AL3261" s="1" t="n">
        <v>0</v>
      </c>
      <c r="AM3261" s="1" t="n">
        <v>0</v>
      </c>
    </row>
    <row r="3262" customFormat="false" ht="15" hidden="false" customHeight="false" outlineLevel="0" collapsed="false">
      <c r="A3262" s="1" t="n">
        <v>510140</v>
      </c>
      <c r="B3262" s="1" t="str">
        <f aca="false">VLOOKUP(A3262,Municipios!$A$2:$B$5571,2,0)</f>
        <v>Aripuanã</v>
      </c>
      <c r="C3262" s="1" t="n">
        <v>4</v>
      </c>
      <c r="D3262" s="1" t="n">
        <v>13</v>
      </c>
      <c r="E3262" s="1" t="n">
        <v>8</v>
      </c>
      <c r="F3262" s="1" t="n">
        <v>0</v>
      </c>
      <c r="G3262" s="1" t="n">
        <v>8</v>
      </c>
      <c r="H3262" s="1" t="n">
        <f aca="false">SUM(C3262:G3262)</f>
        <v>33</v>
      </c>
      <c r="I3262" s="1" t="n">
        <v>0</v>
      </c>
      <c r="J3262" s="1" t="n">
        <v>345</v>
      </c>
      <c r="K3262" s="1" t="n">
        <v>0</v>
      </c>
      <c r="L3262" s="1" t="n">
        <v>0</v>
      </c>
      <c r="M3262" s="1" t="n">
        <v>0</v>
      </c>
      <c r="N3262" s="1" t="n">
        <v>100</v>
      </c>
      <c r="O3262" s="1" t="n">
        <v>0</v>
      </c>
      <c r="P3262" s="1" t="n">
        <v>0</v>
      </c>
      <c r="Q3262" s="1" t="n">
        <v>0</v>
      </c>
      <c r="R3262" s="1" t="n">
        <v>0</v>
      </c>
      <c r="S3262" s="1" t="n">
        <v>0</v>
      </c>
      <c r="T3262" s="1" t="n">
        <v>0</v>
      </c>
      <c r="U3262" s="1" t="n">
        <v>0</v>
      </c>
      <c r="V3262" s="1" t="n">
        <f aca="false">ROUNDUP(SUM(J3262,R3262,L3262,N3262,T3262)/360,0)</f>
        <v>2</v>
      </c>
      <c r="W3262" s="1" t="n">
        <f aca="false">ROUNDUP(SUM(U3262,S3262,M3262,K3262,Q3262)/360*1.1,0)</f>
        <v>0</v>
      </c>
      <c r="X3262" s="1" t="n">
        <v>1421</v>
      </c>
      <c r="Y3262" s="1" t="n">
        <v>0</v>
      </c>
      <c r="Z3262" s="1" t="n">
        <v>571</v>
      </c>
      <c r="AA3262" s="1" t="n">
        <v>0</v>
      </c>
      <c r="AB3262" s="1" t="n">
        <v>216</v>
      </c>
      <c r="AC3262" s="1" t="n">
        <v>0</v>
      </c>
      <c r="AD3262" s="1" t="n">
        <v>0</v>
      </c>
      <c r="AE3262" s="1" t="n">
        <v>0</v>
      </c>
      <c r="AF3262" s="1" t="n">
        <v>0</v>
      </c>
      <c r="AG3262" s="1" t="n">
        <v>0</v>
      </c>
      <c r="AH3262" s="1" t="n">
        <v>0</v>
      </c>
      <c r="AI3262" s="1" t="n">
        <v>0</v>
      </c>
      <c r="AJ3262" s="1" t="n">
        <f aca="false">ROUNDUP(SUM(AF3262,X3262,Z3262,AB3262,AH3262)/360,0)</f>
        <v>7</v>
      </c>
      <c r="AK3262" s="1" t="n">
        <f aca="false">ROUNDUP(SUM(AI3262,AG3262,AA3262,Y3262,AE3262)/360*1.1,0)</f>
        <v>0</v>
      </c>
      <c r="AL3262" s="1" t="n">
        <v>0</v>
      </c>
      <c r="AM3262" s="1" t="n">
        <v>0</v>
      </c>
    </row>
    <row r="3263" customFormat="false" ht="15" hidden="false" customHeight="false" outlineLevel="0" collapsed="false">
      <c r="A3263" s="1" t="n">
        <v>510160</v>
      </c>
      <c r="B3263" s="1" t="str">
        <f aca="false">VLOOKUP(A3263,Municipios!$A$2:$B$5571,2,0)</f>
        <v>Barão de Melgaço</v>
      </c>
      <c r="C3263" s="1" t="n">
        <v>0</v>
      </c>
      <c r="D3263" s="1" t="n">
        <v>7</v>
      </c>
      <c r="E3263" s="1" t="n">
        <v>2</v>
      </c>
      <c r="F3263" s="1" t="n">
        <v>0</v>
      </c>
      <c r="G3263" s="1" t="n">
        <v>2</v>
      </c>
      <c r="H3263" s="1" t="n">
        <f aca="false">SUM(C3263:G3263)</f>
        <v>11</v>
      </c>
      <c r="I3263" s="1" t="n">
        <v>0</v>
      </c>
      <c r="V3263" s="1" t="n">
        <f aca="false">ROUNDUP(SUM(J3263,R3263,L3263,N3263,T3263)/360,0)</f>
        <v>0</v>
      </c>
      <c r="W3263" s="1" t="n">
        <f aca="false">ROUNDUP(SUM(U3263,S3263,M3263,K3263,Q3263)/360*1.1,0)</f>
        <v>0</v>
      </c>
      <c r="AJ3263" s="1" t="n">
        <f aca="false">ROUNDUP(SUM(AF3263,X3263,Z3263,AB3263,AH3263)/360,0)</f>
        <v>0</v>
      </c>
      <c r="AK3263" s="1" t="n">
        <f aca="false">ROUNDUP(SUM(AI3263,AG3263,AA3263,Y3263,AE3263)/360*1.1,0)</f>
        <v>0</v>
      </c>
      <c r="AL3263" s="1" t="n">
        <v>0</v>
      </c>
      <c r="AM3263" s="1" t="n">
        <v>0</v>
      </c>
    </row>
    <row r="3264" customFormat="false" ht="15" hidden="false" customHeight="false" outlineLevel="0" collapsed="false">
      <c r="A3264" s="1" t="n">
        <v>510170</v>
      </c>
      <c r="B3264" s="1" t="str">
        <f aca="false">VLOOKUP(A3264,Municipios!$A$2:$B$5571,2,0)</f>
        <v>Barra do Bugres</v>
      </c>
      <c r="C3264" s="1" t="n">
        <v>14</v>
      </c>
      <c r="D3264" s="1" t="n">
        <v>17</v>
      </c>
      <c r="E3264" s="1" t="n">
        <v>12</v>
      </c>
      <c r="F3264" s="1" t="n">
        <v>2</v>
      </c>
      <c r="G3264" s="1" t="n">
        <v>14</v>
      </c>
      <c r="H3264" s="1" t="n">
        <f aca="false">SUM(C3264:G3264)</f>
        <v>59</v>
      </c>
      <c r="I3264" s="1" t="n">
        <v>0</v>
      </c>
      <c r="J3264" s="1" t="n">
        <v>809</v>
      </c>
      <c r="K3264" s="1" t="n">
        <v>0</v>
      </c>
      <c r="L3264" s="1" t="n">
        <v>0</v>
      </c>
      <c r="M3264" s="1" t="n">
        <v>0</v>
      </c>
      <c r="N3264" s="1" t="n">
        <v>691</v>
      </c>
      <c r="O3264" s="1" t="n">
        <v>0</v>
      </c>
      <c r="P3264" s="1" t="n">
        <v>0</v>
      </c>
      <c r="Q3264" s="1" t="n">
        <v>0</v>
      </c>
      <c r="R3264" s="1" t="n">
        <v>0</v>
      </c>
      <c r="S3264" s="1" t="n">
        <v>0</v>
      </c>
      <c r="T3264" s="1" t="n">
        <v>0</v>
      </c>
      <c r="U3264" s="1" t="n">
        <v>0</v>
      </c>
      <c r="V3264" s="1" t="n">
        <f aca="false">ROUNDUP(SUM(J3264,R3264,L3264,N3264,T3264)/360,0)</f>
        <v>5</v>
      </c>
      <c r="W3264" s="1" t="n">
        <f aca="false">ROUNDUP(SUM(U3264,S3264,M3264,K3264,Q3264)/360*1.1,0)</f>
        <v>0</v>
      </c>
      <c r="X3264" s="1" t="n">
        <v>2763</v>
      </c>
      <c r="Y3264" s="1" t="n">
        <v>0</v>
      </c>
      <c r="Z3264" s="1" t="n">
        <v>1380</v>
      </c>
      <c r="AA3264" s="1" t="n">
        <v>0</v>
      </c>
      <c r="AB3264" s="1" t="n">
        <v>811</v>
      </c>
      <c r="AC3264" s="1" t="n">
        <v>0</v>
      </c>
      <c r="AD3264" s="1" t="n">
        <v>0</v>
      </c>
      <c r="AE3264" s="1" t="n">
        <v>0</v>
      </c>
      <c r="AF3264" s="1" t="n">
        <v>1838</v>
      </c>
      <c r="AG3264" s="1" t="n">
        <v>0</v>
      </c>
      <c r="AH3264" s="1" t="n">
        <v>0</v>
      </c>
      <c r="AI3264" s="1" t="n">
        <v>0</v>
      </c>
      <c r="AJ3264" s="1" t="n">
        <f aca="false">ROUNDUP(SUM(AF3264,X3264,Z3264,AB3264,AH3264)/360,0)</f>
        <v>19</v>
      </c>
      <c r="AK3264" s="1" t="n">
        <f aca="false">ROUNDUP(SUM(AI3264,AG3264,AA3264,Y3264,AE3264)/360*1.1,0)</f>
        <v>0</v>
      </c>
      <c r="AL3264" s="1" t="n">
        <v>1</v>
      </c>
      <c r="AM3264" s="1" t="n">
        <v>0</v>
      </c>
    </row>
    <row r="3265" customFormat="false" ht="15" hidden="false" customHeight="false" outlineLevel="0" collapsed="false">
      <c r="A3265" s="1" t="n">
        <v>510180</v>
      </c>
      <c r="B3265" s="1" t="str">
        <f aca="false">VLOOKUP(A3265,Municipios!$A$2:$B$5571,2,0)</f>
        <v>Barra do Garças</v>
      </c>
      <c r="C3265" s="1" t="n">
        <v>21</v>
      </c>
      <c r="D3265" s="1" t="n">
        <v>22</v>
      </c>
      <c r="E3265" s="1" t="n">
        <v>16</v>
      </c>
      <c r="F3265" s="1" t="n">
        <v>4</v>
      </c>
      <c r="G3265" s="1" t="n">
        <v>15</v>
      </c>
      <c r="H3265" s="1" t="n">
        <f aca="false">SUM(C3265:G3265)</f>
        <v>78</v>
      </c>
      <c r="I3265" s="1" t="n">
        <v>10</v>
      </c>
      <c r="J3265" s="1" t="n">
        <v>1065</v>
      </c>
      <c r="K3265" s="1" t="n">
        <v>0</v>
      </c>
      <c r="L3265" s="1" t="n">
        <v>0</v>
      </c>
      <c r="M3265" s="1" t="n">
        <v>0</v>
      </c>
      <c r="N3265" s="1" t="n">
        <v>378</v>
      </c>
      <c r="O3265" s="1" t="n">
        <v>0</v>
      </c>
      <c r="P3265" s="1" t="n">
        <v>211</v>
      </c>
      <c r="Q3265" s="1" t="n">
        <v>432</v>
      </c>
      <c r="R3265" s="1" t="n">
        <v>21</v>
      </c>
      <c r="S3265" s="1" t="n">
        <v>0</v>
      </c>
      <c r="T3265" s="1" t="n">
        <v>0</v>
      </c>
      <c r="U3265" s="1" t="n">
        <v>0</v>
      </c>
      <c r="V3265" s="1" t="n">
        <f aca="false">ROUNDUP(SUM(J3265,R3265,L3265,N3265,T3265)/360,0)</f>
        <v>5</v>
      </c>
      <c r="W3265" s="1" t="n">
        <f aca="false">ROUNDUP(SUM(U3265,S3265,M3265,K3265,Q3265)/360*1.1,0)</f>
        <v>2</v>
      </c>
      <c r="X3265" s="1" t="n">
        <v>3397</v>
      </c>
      <c r="Y3265" s="1" t="n">
        <v>0</v>
      </c>
      <c r="Z3265" s="1" t="n">
        <v>1747</v>
      </c>
      <c r="AA3265" s="1" t="n">
        <v>0</v>
      </c>
      <c r="AB3265" s="1" t="n">
        <v>777</v>
      </c>
      <c r="AC3265" s="1" t="n">
        <v>0</v>
      </c>
      <c r="AD3265" s="1" t="n">
        <v>1564</v>
      </c>
      <c r="AE3265" s="1" t="n">
        <v>2482</v>
      </c>
      <c r="AF3265" s="1" t="n">
        <v>4289</v>
      </c>
      <c r="AG3265" s="1" t="n">
        <v>0</v>
      </c>
      <c r="AH3265" s="1" t="n">
        <v>0</v>
      </c>
      <c r="AI3265" s="1" t="n">
        <v>0</v>
      </c>
      <c r="AJ3265" s="1" t="n">
        <f aca="false">ROUNDUP(SUM(AF3265,X3265,Z3265,AB3265,AH3265)/360,0)</f>
        <v>29</v>
      </c>
      <c r="AK3265" s="1" t="n">
        <f aca="false">ROUNDUP(SUM(AI3265,AG3265,AA3265,Y3265,AE3265)/360*1.1,0)</f>
        <v>8</v>
      </c>
      <c r="AL3265" s="1" t="n">
        <v>9</v>
      </c>
      <c r="AM3265" s="1" t="n">
        <v>2</v>
      </c>
    </row>
    <row r="3266" customFormat="false" ht="15" hidden="false" customHeight="false" outlineLevel="0" collapsed="false">
      <c r="A3266" s="1" t="n">
        <v>510190</v>
      </c>
      <c r="B3266" s="1" t="str">
        <f aca="false">VLOOKUP(A3266,Municipios!$A$2:$B$5571,2,0)</f>
        <v>Brasnorte</v>
      </c>
      <c r="C3266" s="1" t="n">
        <v>5</v>
      </c>
      <c r="D3266" s="1" t="n">
        <v>10</v>
      </c>
      <c r="E3266" s="1" t="n">
        <v>12</v>
      </c>
      <c r="F3266" s="1" t="n">
        <v>0</v>
      </c>
      <c r="G3266" s="1" t="n">
        <v>4</v>
      </c>
      <c r="H3266" s="1" t="n">
        <f aca="false">SUM(C3266:G3266)</f>
        <v>31</v>
      </c>
      <c r="I3266" s="1" t="n">
        <v>0</v>
      </c>
      <c r="J3266" s="1" t="n">
        <v>394</v>
      </c>
      <c r="K3266" s="1" t="n">
        <v>0</v>
      </c>
      <c r="L3266" s="1" t="n">
        <v>0</v>
      </c>
      <c r="M3266" s="1" t="n">
        <v>0</v>
      </c>
      <c r="N3266" s="1" t="n">
        <v>406</v>
      </c>
      <c r="O3266" s="1" t="n">
        <v>0</v>
      </c>
      <c r="P3266" s="1" t="n">
        <v>0</v>
      </c>
      <c r="Q3266" s="1" t="n">
        <v>0</v>
      </c>
      <c r="R3266" s="1" t="n">
        <v>0</v>
      </c>
      <c r="S3266" s="1" t="n">
        <v>0</v>
      </c>
      <c r="T3266" s="1" t="n">
        <v>0</v>
      </c>
      <c r="U3266" s="1" t="n">
        <v>0</v>
      </c>
      <c r="V3266" s="1" t="n">
        <f aca="false">ROUNDUP(SUM(J3266,R3266,L3266,N3266,T3266)/360,0)</f>
        <v>3</v>
      </c>
      <c r="W3266" s="1" t="n">
        <f aca="false">ROUNDUP(SUM(U3266,S3266,M3266,K3266,Q3266)/360*1.1,0)</f>
        <v>0</v>
      </c>
      <c r="X3266" s="1" t="n">
        <v>1291</v>
      </c>
      <c r="Y3266" s="1" t="n">
        <v>0</v>
      </c>
      <c r="Z3266" s="1" t="n">
        <v>373</v>
      </c>
      <c r="AA3266" s="1" t="n">
        <v>0</v>
      </c>
      <c r="AB3266" s="1" t="n">
        <v>640</v>
      </c>
      <c r="AC3266" s="1" t="n">
        <v>0</v>
      </c>
      <c r="AD3266" s="1" t="n">
        <v>0</v>
      </c>
      <c r="AE3266" s="1" t="n">
        <v>0</v>
      </c>
      <c r="AF3266" s="1" t="n">
        <v>379</v>
      </c>
      <c r="AG3266" s="1" t="n">
        <v>0</v>
      </c>
      <c r="AH3266" s="1" t="n">
        <v>0</v>
      </c>
      <c r="AI3266" s="1" t="n">
        <v>0</v>
      </c>
      <c r="AJ3266" s="1" t="n">
        <f aca="false">ROUNDUP(SUM(AF3266,X3266,Z3266,AB3266,AH3266)/360,0)</f>
        <v>8</v>
      </c>
      <c r="AK3266" s="1" t="n">
        <f aca="false">ROUNDUP(SUM(AI3266,AG3266,AA3266,Y3266,AE3266)/360*1.1,0)</f>
        <v>0</v>
      </c>
      <c r="AL3266" s="1" t="n">
        <v>2</v>
      </c>
      <c r="AM3266" s="1" t="n">
        <v>0</v>
      </c>
    </row>
    <row r="3267" customFormat="false" ht="15" hidden="false" customHeight="false" outlineLevel="0" collapsed="false">
      <c r="A3267" s="1" t="n">
        <v>510250</v>
      </c>
      <c r="B3267" s="1" t="str">
        <f aca="false">VLOOKUP(A3267,Municipios!$A$2:$B$5571,2,0)</f>
        <v>Cáceres</v>
      </c>
      <c r="C3267" s="1" t="n">
        <v>67</v>
      </c>
      <c r="D3267" s="1" t="n">
        <v>46</v>
      </c>
      <c r="E3267" s="1" t="n">
        <v>34</v>
      </c>
      <c r="F3267" s="1" t="n">
        <v>0</v>
      </c>
      <c r="G3267" s="1" t="n">
        <v>27</v>
      </c>
      <c r="H3267" s="1" t="n">
        <f aca="false">SUM(C3267:G3267)</f>
        <v>174</v>
      </c>
      <c r="I3267" s="1" t="n">
        <v>16</v>
      </c>
      <c r="J3267" s="1" t="n">
        <v>1652</v>
      </c>
      <c r="K3267" s="1" t="n">
        <v>0</v>
      </c>
      <c r="L3267" s="1" t="n">
        <v>2</v>
      </c>
      <c r="M3267" s="1" t="n">
        <v>0</v>
      </c>
      <c r="N3267" s="1" t="n">
        <v>1292</v>
      </c>
      <c r="O3267" s="1" t="n">
        <v>0</v>
      </c>
      <c r="P3267" s="1" t="n">
        <v>377</v>
      </c>
      <c r="Q3267" s="1" t="n">
        <v>811</v>
      </c>
      <c r="R3267" s="1" t="n">
        <v>105</v>
      </c>
      <c r="S3267" s="1" t="n">
        <v>0</v>
      </c>
      <c r="T3267" s="1" t="n">
        <v>0</v>
      </c>
      <c r="U3267" s="1" t="n">
        <v>0</v>
      </c>
      <c r="V3267" s="1" t="n">
        <f aca="false">ROUNDUP(SUM(J3267,R3267,L3267,N3267,T3267)/360,0)</f>
        <v>9</v>
      </c>
      <c r="W3267" s="1" t="n">
        <f aca="false">ROUNDUP(SUM(U3267,S3267,M3267,K3267,Q3267)/360*1.1,0)</f>
        <v>3</v>
      </c>
      <c r="X3267" s="1" t="n">
        <v>19095</v>
      </c>
      <c r="Y3267" s="1" t="n">
        <v>0</v>
      </c>
      <c r="Z3267" s="1" t="n">
        <v>9613</v>
      </c>
      <c r="AA3267" s="1" t="n">
        <v>0</v>
      </c>
      <c r="AB3267" s="1" t="n">
        <v>6628</v>
      </c>
      <c r="AC3267" s="1" t="n">
        <v>0</v>
      </c>
      <c r="AD3267" s="1" t="n">
        <v>2969</v>
      </c>
      <c r="AE3267" s="1" t="n">
        <v>4572</v>
      </c>
      <c r="AF3267" s="1" t="n">
        <v>15129</v>
      </c>
      <c r="AG3267" s="1" t="n">
        <v>0</v>
      </c>
      <c r="AH3267" s="1" t="n">
        <v>0</v>
      </c>
      <c r="AI3267" s="1" t="n">
        <v>0</v>
      </c>
      <c r="AJ3267" s="1" t="n">
        <f aca="false">ROUNDUP(SUM(AF3267,X3267,Z3267,AB3267,AH3267)/360,0)</f>
        <v>141</v>
      </c>
      <c r="AK3267" s="1" t="n">
        <f aca="false">ROUNDUP(SUM(AI3267,AG3267,AA3267,Y3267,AE3267)/360*1.1,0)</f>
        <v>14</v>
      </c>
      <c r="AL3267" s="1" t="n">
        <v>91</v>
      </c>
      <c r="AM3267" s="1" t="n">
        <v>2</v>
      </c>
    </row>
    <row r="3268" customFormat="false" ht="15" hidden="false" customHeight="false" outlineLevel="0" collapsed="false">
      <c r="A3268" s="1" t="n">
        <v>510260</v>
      </c>
      <c r="B3268" s="1" t="str">
        <f aca="false">VLOOKUP(A3268,Municipios!$A$2:$B$5571,2,0)</f>
        <v>Campinápolis</v>
      </c>
      <c r="C3268" s="1" t="n">
        <v>2</v>
      </c>
      <c r="D3268" s="1" t="n">
        <v>7</v>
      </c>
      <c r="E3268" s="1" t="n">
        <v>7</v>
      </c>
      <c r="F3268" s="1" t="n">
        <v>0</v>
      </c>
      <c r="G3268" s="1" t="n">
        <v>5</v>
      </c>
      <c r="H3268" s="1" t="n">
        <f aca="false">SUM(C3268:G3268)</f>
        <v>21</v>
      </c>
      <c r="I3268" s="1" t="n">
        <v>0</v>
      </c>
      <c r="J3268" s="1" t="n">
        <v>80</v>
      </c>
      <c r="K3268" s="1" t="n">
        <v>0</v>
      </c>
      <c r="L3268" s="1" t="n">
        <v>0</v>
      </c>
      <c r="M3268" s="1" t="n">
        <v>0</v>
      </c>
      <c r="N3268" s="1" t="n">
        <v>246</v>
      </c>
      <c r="O3268" s="1" t="n">
        <v>0</v>
      </c>
      <c r="P3268" s="1" t="n">
        <v>0</v>
      </c>
      <c r="Q3268" s="1" t="n">
        <v>0</v>
      </c>
      <c r="R3268" s="1" t="n">
        <v>0</v>
      </c>
      <c r="S3268" s="1" t="n">
        <v>0</v>
      </c>
      <c r="T3268" s="1" t="n">
        <v>0</v>
      </c>
      <c r="U3268" s="1" t="n">
        <v>0</v>
      </c>
      <c r="V3268" s="1" t="n">
        <f aca="false">ROUNDUP(SUM(J3268,R3268,L3268,N3268,T3268)/360,0)</f>
        <v>1</v>
      </c>
      <c r="W3268" s="1" t="n">
        <f aca="false">ROUNDUP(SUM(U3268,S3268,M3268,K3268,Q3268)/360*1.1,0)</f>
        <v>0</v>
      </c>
      <c r="X3268" s="1" t="n">
        <v>247</v>
      </c>
      <c r="Y3268" s="1" t="n">
        <v>0</v>
      </c>
      <c r="Z3268" s="1" t="n">
        <v>165</v>
      </c>
      <c r="AA3268" s="1" t="n">
        <v>0</v>
      </c>
      <c r="AB3268" s="1" t="n">
        <v>136</v>
      </c>
      <c r="AC3268" s="1" t="n">
        <v>0</v>
      </c>
      <c r="AD3268" s="1" t="n">
        <v>0</v>
      </c>
      <c r="AE3268" s="1" t="n">
        <v>0</v>
      </c>
      <c r="AF3268" s="1" t="n">
        <v>3</v>
      </c>
      <c r="AG3268" s="1" t="n">
        <v>0</v>
      </c>
      <c r="AH3268" s="1" t="n">
        <v>0</v>
      </c>
      <c r="AI3268" s="1" t="n">
        <v>0</v>
      </c>
      <c r="AJ3268" s="1" t="n">
        <f aca="false">ROUNDUP(SUM(AF3268,X3268,Z3268,AB3268,AH3268)/360,0)</f>
        <v>2</v>
      </c>
      <c r="AK3268" s="1" t="n">
        <f aca="false">ROUNDUP(SUM(AI3268,AG3268,AA3268,Y3268,AE3268)/360*1.1,0)</f>
        <v>0</v>
      </c>
      <c r="AL3268" s="1" t="n">
        <v>0</v>
      </c>
      <c r="AM3268" s="1" t="n">
        <v>0</v>
      </c>
    </row>
    <row r="3269" customFormat="false" ht="15" hidden="false" customHeight="false" outlineLevel="0" collapsed="false">
      <c r="A3269" s="1" t="n">
        <v>510263</v>
      </c>
      <c r="B3269" s="1" t="str">
        <f aca="false">VLOOKUP(A3269,Municipios!$A$2:$B$5571,2,0)</f>
        <v>Campo Novo do Parecis</v>
      </c>
      <c r="C3269" s="1" t="n">
        <v>4</v>
      </c>
      <c r="D3269" s="1" t="n">
        <v>13</v>
      </c>
      <c r="E3269" s="1" t="n">
        <v>9</v>
      </c>
      <c r="F3269" s="1" t="n">
        <v>0</v>
      </c>
      <c r="G3269" s="1" t="n">
        <v>4</v>
      </c>
      <c r="H3269" s="1" t="n">
        <f aca="false">SUM(C3269:G3269)</f>
        <v>30</v>
      </c>
      <c r="I3269" s="1" t="n">
        <v>0</v>
      </c>
      <c r="J3269" s="1" t="n">
        <v>241</v>
      </c>
      <c r="K3269" s="1" t="n">
        <v>0</v>
      </c>
      <c r="L3269" s="1" t="n">
        <v>0</v>
      </c>
      <c r="M3269" s="1" t="n">
        <v>0</v>
      </c>
      <c r="N3269" s="1" t="n">
        <v>289</v>
      </c>
      <c r="O3269" s="1" t="n">
        <v>0</v>
      </c>
      <c r="P3269" s="1" t="n">
        <v>0</v>
      </c>
      <c r="Q3269" s="1" t="n">
        <v>0</v>
      </c>
      <c r="R3269" s="1" t="n">
        <v>0</v>
      </c>
      <c r="S3269" s="1" t="n">
        <v>0</v>
      </c>
      <c r="T3269" s="1" t="n">
        <v>0</v>
      </c>
      <c r="U3269" s="1" t="n">
        <v>0</v>
      </c>
      <c r="V3269" s="1" t="n">
        <f aca="false">ROUNDUP(SUM(J3269,R3269,L3269,N3269,T3269)/360,0)</f>
        <v>2</v>
      </c>
      <c r="W3269" s="1" t="n">
        <f aca="false">ROUNDUP(SUM(U3269,S3269,M3269,K3269,Q3269)/360*1.1,0)</f>
        <v>0</v>
      </c>
      <c r="X3269" s="1" t="n">
        <v>823</v>
      </c>
      <c r="Y3269" s="1" t="n">
        <v>0</v>
      </c>
      <c r="Z3269" s="1" t="n">
        <v>780</v>
      </c>
      <c r="AA3269" s="1" t="n">
        <v>0</v>
      </c>
      <c r="AB3269" s="1" t="n">
        <v>125</v>
      </c>
      <c r="AC3269" s="1" t="n">
        <v>0</v>
      </c>
      <c r="AD3269" s="1" t="n">
        <v>0</v>
      </c>
      <c r="AE3269" s="1" t="n">
        <v>0</v>
      </c>
      <c r="AF3269" s="1" t="n">
        <v>865</v>
      </c>
      <c r="AG3269" s="1" t="n">
        <v>0</v>
      </c>
      <c r="AH3269" s="1" t="n">
        <v>0</v>
      </c>
      <c r="AI3269" s="1" t="n">
        <v>0</v>
      </c>
      <c r="AJ3269" s="1" t="n">
        <f aca="false">ROUNDUP(SUM(AF3269,X3269,Z3269,AB3269,AH3269)/360,0)</f>
        <v>8</v>
      </c>
      <c r="AK3269" s="1" t="n">
        <f aca="false">ROUNDUP(SUM(AI3269,AG3269,AA3269,Y3269,AE3269)/360*1.1,0)</f>
        <v>0</v>
      </c>
      <c r="AL3269" s="1" t="n">
        <v>7</v>
      </c>
      <c r="AM3269" s="1" t="n">
        <v>1</v>
      </c>
    </row>
    <row r="3270" customFormat="false" ht="15" hidden="false" customHeight="false" outlineLevel="0" collapsed="false">
      <c r="A3270" s="1" t="n">
        <v>510267</v>
      </c>
      <c r="B3270" s="1" t="str">
        <f aca="false">VLOOKUP(A3270,Municipios!$A$2:$B$5571,2,0)</f>
        <v>Campo Verde</v>
      </c>
      <c r="C3270" s="1" t="n">
        <v>7</v>
      </c>
      <c r="D3270" s="1" t="n">
        <v>6</v>
      </c>
      <c r="E3270" s="1" t="n">
        <v>7</v>
      </c>
      <c r="F3270" s="1" t="n">
        <v>0</v>
      </c>
      <c r="G3270" s="1" t="n">
        <v>5</v>
      </c>
      <c r="H3270" s="1" t="n">
        <f aca="false">SUM(C3270:G3270)</f>
        <v>25</v>
      </c>
      <c r="I3270" s="1" t="n">
        <v>0</v>
      </c>
      <c r="J3270" s="1" t="n">
        <v>584</v>
      </c>
      <c r="K3270" s="1" t="n">
        <v>0</v>
      </c>
      <c r="L3270" s="1" t="n">
        <v>0</v>
      </c>
      <c r="M3270" s="1" t="n">
        <v>0</v>
      </c>
      <c r="N3270" s="1" t="n">
        <v>543</v>
      </c>
      <c r="O3270" s="1" t="n">
        <v>0</v>
      </c>
      <c r="P3270" s="1" t="n">
        <v>0</v>
      </c>
      <c r="Q3270" s="1" t="n">
        <v>0</v>
      </c>
      <c r="R3270" s="1" t="n">
        <v>0</v>
      </c>
      <c r="S3270" s="1" t="n">
        <v>0</v>
      </c>
      <c r="T3270" s="1" t="n">
        <v>0</v>
      </c>
      <c r="U3270" s="1" t="n">
        <v>0</v>
      </c>
      <c r="V3270" s="1" t="n">
        <f aca="false">ROUNDUP(SUM(J3270,R3270,L3270,N3270,T3270)/360,0)</f>
        <v>4</v>
      </c>
      <c r="W3270" s="1" t="n">
        <f aca="false">ROUNDUP(SUM(U3270,S3270,M3270,K3270,Q3270)/360*1.1,0)</f>
        <v>0</v>
      </c>
      <c r="X3270" s="1" t="n">
        <v>1949</v>
      </c>
      <c r="Y3270" s="1" t="n">
        <v>0</v>
      </c>
      <c r="Z3270" s="1" t="n">
        <v>910</v>
      </c>
      <c r="AA3270" s="1" t="n">
        <v>0</v>
      </c>
      <c r="AB3270" s="1" t="n">
        <v>535</v>
      </c>
      <c r="AC3270" s="1" t="n">
        <v>0</v>
      </c>
      <c r="AD3270" s="1" t="n">
        <v>0</v>
      </c>
      <c r="AE3270" s="1" t="n">
        <v>0</v>
      </c>
      <c r="AF3270" s="1" t="n">
        <v>1600</v>
      </c>
      <c r="AG3270" s="1" t="n">
        <v>0</v>
      </c>
      <c r="AH3270" s="1" t="n">
        <v>0</v>
      </c>
      <c r="AI3270" s="1" t="n">
        <v>0</v>
      </c>
      <c r="AJ3270" s="1" t="n">
        <f aca="false">ROUNDUP(SUM(AF3270,X3270,Z3270,AB3270,AH3270)/360,0)</f>
        <v>14</v>
      </c>
      <c r="AK3270" s="1" t="n">
        <f aca="false">ROUNDUP(SUM(AI3270,AG3270,AA3270,Y3270,AE3270)/360*1.1,0)</f>
        <v>0</v>
      </c>
      <c r="AL3270" s="1" t="n">
        <v>2</v>
      </c>
      <c r="AM3270" s="1" t="n">
        <v>0</v>
      </c>
    </row>
    <row r="3271" customFormat="false" ht="15" hidden="false" customHeight="false" outlineLevel="0" collapsed="false">
      <c r="A3271" s="1" t="n">
        <v>510268</v>
      </c>
      <c r="B3271" s="1" t="str">
        <f aca="false">VLOOKUP(A3271,Municipios!$A$2:$B$5571,2,0)</f>
        <v>Campos de Júlio</v>
      </c>
      <c r="C3271" s="1" t="n">
        <v>4</v>
      </c>
      <c r="D3271" s="1" t="n">
        <v>8</v>
      </c>
      <c r="E3271" s="1" t="n">
        <v>2</v>
      </c>
      <c r="F3271" s="1" t="n">
        <v>0</v>
      </c>
      <c r="G3271" s="1" t="n">
        <v>2</v>
      </c>
      <c r="H3271" s="1" t="n">
        <f aca="false">SUM(C3271:G3271)</f>
        <v>16</v>
      </c>
      <c r="I3271" s="1" t="n">
        <v>0</v>
      </c>
      <c r="J3271" s="1" t="n">
        <v>186</v>
      </c>
      <c r="K3271" s="1" t="n">
        <v>0</v>
      </c>
      <c r="L3271" s="1" t="n">
        <v>0</v>
      </c>
      <c r="M3271" s="1" t="n">
        <v>0</v>
      </c>
      <c r="N3271" s="1" t="n">
        <v>0</v>
      </c>
      <c r="O3271" s="1" t="n">
        <v>0</v>
      </c>
      <c r="P3271" s="1" t="n">
        <v>0</v>
      </c>
      <c r="Q3271" s="1" t="n">
        <v>0</v>
      </c>
      <c r="R3271" s="1" t="n">
        <v>0</v>
      </c>
      <c r="S3271" s="1" t="n">
        <v>0</v>
      </c>
      <c r="T3271" s="1" t="n">
        <v>0</v>
      </c>
      <c r="U3271" s="1" t="n">
        <v>0</v>
      </c>
      <c r="V3271" s="1" t="n">
        <f aca="false">ROUNDUP(SUM(J3271,R3271,L3271,N3271,T3271)/360,0)</f>
        <v>1</v>
      </c>
      <c r="W3271" s="1" t="n">
        <f aca="false">ROUNDUP(SUM(U3271,S3271,M3271,K3271,Q3271)/360*1.1,0)</f>
        <v>0</v>
      </c>
      <c r="X3271" s="1" t="n">
        <v>430</v>
      </c>
      <c r="Y3271" s="1" t="n">
        <v>0</v>
      </c>
      <c r="Z3271" s="1" t="n">
        <v>0</v>
      </c>
      <c r="AA3271" s="1" t="n">
        <v>0</v>
      </c>
      <c r="AB3271" s="1" t="n">
        <v>0</v>
      </c>
      <c r="AC3271" s="1" t="n">
        <v>0</v>
      </c>
      <c r="AD3271" s="1" t="n">
        <v>0</v>
      </c>
      <c r="AE3271" s="1" t="n">
        <v>0</v>
      </c>
      <c r="AF3271" s="1" t="n">
        <v>0</v>
      </c>
      <c r="AG3271" s="1" t="n">
        <v>0</v>
      </c>
      <c r="AH3271" s="1" t="n">
        <v>0</v>
      </c>
      <c r="AI3271" s="1" t="n">
        <v>0</v>
      </c>
      <c r="AJ3271" s="1" t="n">
        <f aca="false">ROUNDUP(SUM(AF3271,X3271,Z3271,AB3271,AH3271)/360,0)</f>
        <v>2</v>
      </c>
      <c r="AK3271" s="1" t="n">
        <f aca="false">ROUNDUP(SUM(AI3271,AG3271,AA3271,Y3271,AE3271)/360*1.1,0)</f>
        <v>0</v>
      </c>
      <c r="AL3271" s="1" t="n">
        <v>1</v>
      </c>
      <c r="AM3271" s="1" t="n">
        <v>0</v>
      </c>
    </row>
    <row r="3272" customFormat="false" ht="15" hidden="false" customHeight="false" outlineLevel="0" collapsed="false">
      <c r="A3272" s="1" t="n">
        <v>510270</v>
      </c>
      <c r="B3272" s="1" t="str">
        <f aca="false">VLOOKUP(A3272,Municipios!$A$2:$B$5571,2,0)</f>
        <v>Canarana</v>
      </c>
      <c r="C3272" s="1" t="n">
        <v>5</v>
      </c>
      <c r="D3272" s="1" t="n">
        <v>21</v>
      </c>
      <c r="E3272" s="1" t="n">
        <v>10</v>
      </c>
      <c r="F3272" s="1" t="n">
        <v>0</v>
      </c>
      <c r="G3272" s="1" t="n">
        <v>5</v>
      </c>
      <c r="H3272" s="1" t="n">
        <f aca="false">SUM(C3272:G3272)</f>
        <v>41</v>
      </c>
      <c r="I3272" s="1" t="n">
        <v>0</v>
      </c>
      <c r="J3272" s="1" t="n">
        <v>438</v>
      </c>
      <c r="K3272" s="1" t="n">
        <v>0</v>
      </c>
      <c r="L3272" s="1" t="n">
        <v>0</v>
      </c>
      <c r="M3272" s="1" t="n">
        <v>0</v>
      </c>
      <c r="N3272" s="1" t="n">
        <v>0</v>
      </c>
      <c r="O3272" s="1" t="n">
        <v>0</v>
      </c>
      <c r="P3272" s="1" t="n">
        <v>0</v>
      </c>
      <c r="Q3272" s="1" t="n">
        <v>0</v>
      </c>
      <c r="R3272" s="1" t="n">
        <v>0</v>
      </c>
      <c r="S3272" s="1" t="n">
        <v>0</v>
      </c>
      <c r="T3272" s="1" t="n">
        <v>0</v>
      </c>
      <c r="U3272" s="1" t="n">
        <v>0</v>
      </c>
      <c r="V3272" s="1" t="n">
        <f aca="false">ROUNDUP(SUM(J3272,R3272,L3272,N3272,T3272)/360,0)</f>
        <v>2</v>
      </c>
      <c r="W3272" s="1" t="n">
        <f aca="false">ROUNDUP(SUM(U3272,S3272,M3272,K3272,Q3272)/360*1.1,0)</f>
        <v>0</v>
      </c>
      <c r="X3272" s="1" t="n">
        <v>971</v>
      </c>
      <c r="Y3272" s="1" t="n">
        <v>0</v>
      </c>
      <c r="Z3272" s="1" t="n">
        <v>2</v>
      </c>
      <c r="AA3272" s="1" t="n">
        <v>0</v>
      </c>
      <c r="AB3272" s="1" t="n">
        <v>7</v>
      </c>
      <c r="AC3272" s="1" t="n">
        <v>0</v>
      </c>
      <c r="AD3272" s="1" t="n">
        <v>0</v>
      </c>
      <c r="AE3272" s="1" t="n">
        <v>0</v>
      </c>
      <c r="AF3272" s="1" t="n">
        <v>544</v>
      </c>
      <c r="AG3272" s="1" t="n">
        <v>0</v>
      </c>
      <c r="AH3272" s="1" t="n">
        <v>0</v>
      </c>
      <c r="AI3272" s="1" t="n">
        <v>0</v>
      </c>
      <c r="AJ3272" s="1" t="n">
        <f aca="false">ROUNDUP(SUM(AF3272,X3272,Z3272,AB3272,AH3272)/360,0)</f>
        <v>5</v>
      </c>
      <c r="AK3272" s="1" t="n">
        <f aca="false">ROUNDUP(SUM(AI3272,AG3272,AA3272,Y3272,AE3272)/360*1.1,0)</f>
        <v>0</v>
      </c>
      <c r="AL3272" s="1" t="n">
        <v>1</v>
      </c>
      <c r="AM3272" s="1" t="n">
        <v>0</v>
      </c>
    </row>
    <row r="3273" customFormat="false" ht="15" hidden="false" customHeight="false" outlineLevel="0" collapsed="false">
      <c r="A3273" s="1" t="n">
        <v>510279</v>
      </c>
      <c r="B3273" s="1" t="str">
        <f aca="false">VLOOKUP(A3273,Municipios!$A$2:$B$5571,2,0)</f>
        <v>Carlinda</v>
      </c>
      <c r="C3273" s="1" t="n">
        <v>0</v>
      </c>
      <c r="D3273" s="1" t="n">
        <v>1</v>
      </c>
      <c r="E3273" s="1" t="n">
        <v>0</v>
      </c>
      <c r="F3273" s="1" t="n">
        <v>0</v>
      </c>
      <c r="G3273" s="1" t="n">
        <v>0</v>
      </c>
      <c r="H3273" s="1" t="n">
        <f aca="false">SUM(C3273:G3273)</f>
        <v>1</v>
      </c>
      <c r="I3273" s="1" t="n">
        <v>0</v>
      </c>
      <c r="V3273" s="1" t="n">
        <f aca="false">ROUNDUP(SUM(J3273,R3273,L3273,N3273,T3273)/360,0)</f>
        <v>0</v>
      </c>
      <c r="W3273" s="1" t="n">
        <f aca="false">ROUNDUP(SUM(U3273,S3273,M3273,K3273,Q3273)/360*1.1,0)</f>
        <v>0</v>
      </c>
      <c r="AJ3273" s="1" t="n">
        <f aca="false">ROUNDUP(SUM(AF3273,X3273,Z3273,AB3273,AH3273)/360,0)</f>
        <v>0</v>
      </c>
      <c r="AK3273" s="1" t="n">
        <f aca="false">ROUNDUP(SUM(AI3273,AG3273,AA3273,Y3273,AE3273)/360*1.1,0)</f>
        <v>0</v>
      </c>
      <c r="AL3273" s="1" t="n">
        <v>1</v>
      </c>
      <c r="AM3273" s="1" t="n">
        <v>0</v>
      </c>
    </row>
    <row r="3274" customFormat="false" ht="15" hidden="false" customHeight="false" outlineLevel="0" collapsed="false">
      <c r="A3274" s="1" t="n">
        <v>510300</v>
      </c>
      <c r="B3274" s="1" t="str">
        <f aca="false">VLOOKUP(A3274,Municipios!$A$2:$B$5571,2,0)</f>
        <v>Chapada dos Guimarães</v>
      </c>
      <c r="C3274" s="1" t="n">
        <v>0</v>
      </c>
      <c r="D3274" s="1" t="n">
        <v>2</v>
      </c>
      <c r="E3274" s="1" t="n">
        <v>0</v>
      </c>
      <c r="F3274" s="1" t="n">
        <v>0</v>
      </c>
      <c r="G3274" s="1" t="n">
        <v>0</v>
      </c>
      <c r="H3274" s="1" t="n">
        <f aca="false">SUM(C3274:G3274)</f>
        <v>2</v>
      </c>
      <c r="I3274" s="1" t="n">
        <v>0</v>
      </c>
      <c r="V3274" s="1" t="n">
        <f aca="false">ROUNDUP(SUM(J3274,R3274,L3274,N3274,T3274)/360,0)</f>
        <v>0</v>
      </c>
      <c r="W3274" s="1" t="n">
        <f aca="false">ROUNDUP(SUM(U3274,S3274,M3274,K3274,Q3274)/360*1.1,0)</f>
        <v>0</v>
      </c>
      <c r="AJ3274" s="1" t="n">
        <f aca="false">ROUNDUP(SUM(AF3274,X3274,Z3274,AB3274,AH3274)/360,0)</f>
        <v>0</v>
      </c>
      <c r="AK3274" s="1" t="n">
        <f aca="false">ROUNDUP(SUM(AI3274,AG3274,AA3274,Y3274,AE3274)/360*1.1,0)</f>
        <v>0</v>
      </c>
      <c r="AL3274" s="1" t="n">
        <v>3</v>
      </c>
      <c r="AM3274" s="1" t="n">
        <v>0</v>
      </c>
    </row>
    <row r="3275" customFormat="false" ht="15" hidden="false" customHeight="false" outlineLevel="0" collapsed="false">
      <c r="A3275" s="1" t="n">
        <v>510305</v>
      </c>
      <c r="B3275" s="1" t="str">
        <f aca="false">VLOOKUP(A3275,Municipios!$A$2:$B$5571,2,0)</f>
        <v>Claudia</v>
      </c>
      <c r="C3275" s="1" t="n">
        <v>1</v>
      </c>
      <c r="D3275" s="1" t="n">
        <v>4</v>
      </c>
      <c r="E3275" s="1" t="n">
        <v>5</v>
      </c>
      <c r="F3275" s="1" t="n">
        <v>0</v>
      </c>
      <c r="G3275" s="1" t="n">
        <v>4</v>
      </c>
      <c r="H3275" s="1" t="n">
        <f aca="false">SUM(C3275:G3275)</f>
        <v>14</v>
      </c>
      <c r="I3275" s="1" t="n">
        <v>0</v>
      </c>
      <c r="J3275" s="1" t="n">
        <v>503</v>
      </c>
      <c r="K3275" s="1" t="n">
        <v>0</v>
      </c>
      <c r="L3275" s="1" t="n">
        <v>0</v>
      </c>
      <c r="M3275" s="1" t="n">
        <v>0</v>
      </c>
      <c r="N3275" s="1" t="n">
        <v>0</v>
      </c>
      <c r="O3275" s="1" t="n">
        <v>0</v>
      </c>
      <c r="P3275" s="1" t="n">
        <v>0</v>
      </c>
      <c r="Q3275" s="1" t="n">
        <v>0</v>
      </c>
      <c r="R3275" s="1" t="n">
        <v>0</v>
      </c>
      <c r="S3275" s="1" t="n">
        <v>0</v>
      </c>
      <c r="T3275" s="1" t="n">
        <v>0</v>
      </c>
      <c r="U3275" s="1" t="n">
        <v>0</v>
      </c>
      <c r="V3275" s="1" t="n">
        <f aca="false">ROUNDUP(SUM(J3275,R3275,L3275,N3275,T3275)/360,0)</f>
        <v>2</v>
      </c>
      <c r="W3275" s="1" t="n">
        <f aca="false">ROUNDUP(SUM(U3275,S3275,M3275,K3275,Q3275)/360*1.1,0)</f>
        <v>0</v>
      </c>
      <c r="X3275" s="1" t="n">
        <v>611</v>
      </c>
      <c r="Y3275" s="1" t="n">
        <v>0</v>
      </c>
      <c r="Z3275" s="1" t="n">
        <v>0</v>
      </c>
      <c r="AA3275" s="1" t="n">
        <v>0</v>
      </c>
      <c r="AB3275" s="1" t="n">
        <v>0</v>
      </c>
      <c r="AC3275" s="1" t="n">
        <v>0</v>
      </c>
      <c r="AD3275" s="1" t="n">
        <v>0</v>
      </c>
      <c r="AE3275" s="1" t="n">
        <v>0</v>
      </c>
      <c r="AF3275" s="1" t="n">
        <v>0</v>
      </c>
      <c r="AG3275" s="1" t="n">
        <v>0</v>
      </c>
      <c r="AH3275" s="1" t="n">
        <v>0</v>
      </c>
      <c r="AI3275" s="1" t="n">
        <v>0</v>
      </c>
      <c r="AJ3275" s="1" t="n">
        <f aca="false">ROUNDUP(SUM(AF3275,X3275,Z3275,AB3275,AH3275)/360,0)</f>
        <v>2</v>
      </c>
      <c r="AK3275" s="1" t="n">
        <f aca="false">ROUNDUP(SUM(AI3275,AG3275,AA3275,Y3275,AE3275)/360*1.1,0)</f>
        <v>0</v>
      </c>
      <c r="AL3275" s="1" t="n">
        <v>0</v>
      </c>
      <c r="AM3275" s="1" t="n">
        <v>0</v>
      </c>
    </row>
    <row r="3276" customFormat="false" ht="15" hidden="false" customHeight="false" outlineLevel="0" collapsed="false">
      <c r="A3276" s="1" t="n">
        <v>510310</v>
      </c>
      <c r="B3276" s="1" t="str">
        <f aca="false">VLOOKUP(A3276,Municipios!$A$2:$B$5571,2,0)</f>
        <v>Cocalinho</v>
      </c>
      <c r="C3276" s="1" t="n">
        <v>2</v>
      </c>
      <c r="D3276" s="1" t="n">
        <v>6</v>
      </c>
      <c r="E3276" s="1" t="n">
        <v>3</v>
      </c>
      <c r="F3276" s="1" t="n">
        <v>0</v>
      </c>
      <c r="G3276" s="1" t="n">
        <v>5</v>
      </c>
      <c r="H3276" s="1" t="n">
        <f aca="false">SUM(C3276:G3276)</f>
        <v>16</v>
      </c>
      <c r="I3276" s="1" t="n">
        <v>0</v>
      </c>
      <c r="J3276" s="1" t="n">
        <v>114</v>
      </c>
      <c r="K3276" s="1" t="n">
        <v>0</v>
      </c>
      <c r="L3276" s="1" t="n">
        <v>0</v>
      </c>
      <c r="M3276" s="1" t="n">
        <v>0</v>
      </c>
      <c r="N3276" s="1" t="n">
        <v>0</v>
      </c>
      <c r="O3276" s="1" t="n">
        <v>0</v>
      </c>
      <c r="P3276" s="1" t="n">
        <v>0</v>
      </c>
      <c r="Q3276" s="1" t="n">
        <v>0</v>
      </c>
      <c r="R3276" s="1" t="n">
        <v>0</v>
      </c>
      <c r="S3276" s="1" t="n">
        <v>0</v>
      </c>
      <c r="T3276" s="1" t="n">
        <v>0</v>
      </c>
      <c r="U3276" s="1" t="n">
        <v>0</v>
      </c>
      <c r="V3276" s="1" t="n">
        <f aca="false">ROUNDUP(SUM(J3276,R3276,L3276,N3276,T3276)/360,0)</f>
        <v>1</v>
      </c>
      <c r="W3276" s="1" t="n">
        <f aca="false">ROUNDUP(SUM(U3276,S3276,M3276,K3276,Q3276)/360*1.1,0)</f>
        <v>0</v>
      </c>
      <c r="X3276" s="1" t="n">
        <v>557</v>
      </c>
      <c r="Y3276" s="1" t="n">
        <v>0</v>
      </c>
      <c r="Z3276" s="1" t="n">
        <v>0</v>
      </c>
      <c r="AA3276" s="1" t="n">
        <v>0</v>
      </c>
      <c r="AB3276" s="1" t="n">
        <v>0</v>
      </c>
      <c r="AC3276" s="1" t="n">
        <v>0</v>
      </c>
      <c r="AD3276" s="1" t="n">
        <v>0</v>
      </c>
      <c r="AE3276" s="1" t="n">
        <v>0</v>
      </c>
      <c r="AF3276" s="1" t="n">
        <v>0</v>
      </c>
      <c r="AG3276" s="1" t="n">
        <v>0</v>
      </c>
      <c r="AH3276" s="1" t="n">
        <v>0</v>
      </c>
      <c r="AI3276" s="1" t="n">
        <v>0</v>
      </c>
      <c r="AJ3276" s="1" t="n">
        <f aca="false">ROUNDUP(SUM(AF3276,X3276,Z3276,AB3276,AH3276)/360,0)</f>
        <v>2</v>
      </c>
      <c r="AK3276" s="1" t="n">
        <f aca="false">ROUNDUP(SUM(AI3276,AG3276,AA3276,Y3276,AE3276)/360*1.1,0)</f>
        <v>0</v>
      </c>
      <c r="AL3276" s="1" t="n">
        <v>0</v>
      </c>
      <c r="AM3276" s="1" t="n">
        <v>0</v>
      </c>
    </row>
    <row r="3277" customFormat="false" ht="15" hidden="false" customHeight="false" outlineLevel="0" collapsed="false">
      <c r="A3277" s="1" t="n">
        <v>510320</v>
      </c>
      <c r="B3277" s="1" t="str">
        <f aca="false">VLOOKUP(A3277,Municipios!$A$2:$B$5571,2,0)</f>
        <v>Colíder</v>
      </c>
      <c r="C3277" s="1" t="n">
        <v>19</v>
      </c>
      <c r="D3277" s="1" t="n">
        <v>31</v>
      </c>
      <c r="E3277" s="1" t="n">
        <v>15</v>
      </c>
      <c r="F3277" s="1" t="n">
        <v>3</v>
      </c>
      <c r="G3277" s="1" t="n">
        <v>13</v>
      </c>
      <c r="H3277" s="1" t="n">
        <f aca="false">SUM(C3277:G3277)</f>
        <v>81</v>
      </c>
      <c r="I3277" s="1" t="n">
        <v>8</v>
      </c>
      <c r="J3277" s="1" t="n">
        <v>1098</v>
      </c>
      <c r="K3277" s="1" t="n">
        <v>0</v>
      </c>
      <c r="L3277" s="1" t="n">
        <v>0</v>
      </c>
      <c r="M3277" s="1" t="n">
        <v>0</v>
      </c>
      <c r="N3277" s="1" t="n">
        <v>749</v>
      </c>
      <c r="O3277" s="1" t="n">
        <v>0</v>
      </c>
      <c r="P3277" s="1" t="n">
        <v>298</v>
      </c>
      <c r="Q3277" s="1" t="n">
        <v>263</v>
      </c>
      <c r="R3277" s="1" t="n">
        <v>12</v>
      </c>
      <c r="S3277" s="1" t="n">
        <v>0</v>
      </c>
      <c r="T3277" s="1" t="n">
        <v>0</v>
      </c>
      <c r="U3277" s="1" t="n">
        <v>0</v>
      </c>
      <c r="V3277" s="1" t="n">
        <f aca="false">ROUNDUP(SUM(J3277,R3277,L3277,N3277,T3277)/360,0)</f>
        <v>6</v>
      </c>
      <c r="W3277" s="1" t="n">
        <f aca="false">ROUNDUP(SUM(U3277,S3277,M3277,K3277,Q3277)/360*1.1,0)</f>
        <v>1</v>
      </c>
      <c r="X3277" s="1" t="n">
        <v>4047</v>
      </c>
      <c r="Y3277" s="1" t="n">
        <v>0</v>
      </c>
      <c r="Z3277" s="1" t="n">
        <v>1078</v>
      </c>
      <c r="AA3277" s="1" t="n">
        <v>0</v>
      </c>
      <c r="AB3277" s="1" t="n">
        <v>755</v>
      </c>
      <c r="AC3277" s="1" t="n">
        <v>0</v>
      </c>
      <c r="AD3277" s="1" t="n">
        <v>1213</v>
      </c>
      <c r="AE3277" s="1" t="n">
        <v>1276</v>
      </c>
      <c r="AF3277" s="1" t="n">
        <v>3217</v>
      </c>
      <c r="AG3277" s="1" t="n">
        <v>0</v>
      </c>
      <c r="AH3277" s="1" t="n">
        <v>0</v>
      </c>
      <c r="AI3277" s="1" t="n">
        <v>0</v>
      </c>
      <c r="AJ3277" s="1" t="n">
        <f aca="false">ROUNDUP(SUM(AF3277,X3277,Z3277,AB3277,AH3277)/360,0)</f>
        <v>26</v>
      </c>
      <c r="AK3277" s="1" t="n">
        <f aca="false">ROUNDUP(SUM(AI3277,AG3277,AA3277,Y3277,AE3277)/360*1.1,0)</f>
        <v>4</v>
      </c>
      <c r="AL3277" s="1" t="n">
        <v>17</v>
      </c>
      <c r="AM3277" s="1" t="n">
        <v>0</v>
      </c>
    </row>
    <row r="3278" customFormat="false" ht="15" hidden="false" customHeight="false" outlineLevel="0" collapsed="false">
      <c r="A3278" s="1" t="n">
        <v>510325</v>
      </c>
      <c r="B3278" s="1" t="str">
        <f aca="false">VLOOKUP(A3278,Municipios!$A$2:$B$5571,2,0)</f>
        <v>Colniza</v>
      </c>
      <c r="C3278" s="1" t="n">
        <v>5</v>
      </c>
      <c r="D3278" s="1" t="n">
        <v>9</v>
      </c>
      <c r="E3278" s="1" t="n">
        <v>7</v>
      </c>
      <c r="F3278" s="1" t="n">
        <v>0</v>
      </c>
      <c r="G3278" s="1" t="n">
        <v>7</v>
      </c>
      <c r="H3278" s="1" t="n">
        <f aca="false">SUM(C3278:G3278)</f>
        <v>28</v>
      </c>
      <c r="I3278" s="1" t="n">
        <v>0</v>
      </c>
      <c r="J3278" s="1" t="n">
        <v>177</v>
      </c>
      <c r="K3278" s="1" t="n">
        <v>0</v>
      </c>
      <c r="L3278" s="1" t="n">
        <v>0</v>
      </c>
      <c r="M3278" s="1" t="n">
        <v>0</v>
      </c>
      <c r="N3278" s="1" t="n">
        <v>149</v>
      </c>
      <c r="O3278" s="1" t="n">
        <v>0</v>
      </c>
      <c r="P3278" s="1" t="n">
        <v>0</v>
      </c>
      <c r="Q3278" s="1" t="n">
        <v>0</v>
      </c>
      <c r="R3278" s="1" t="n">
        <v>0</v>
      </c>
      <c r="S3278" s="1" t="n">
        <v>0</v>
      </c>
      <c r="T3278" s="1" t="n">
        <v>0</v>
      </c>
      <c r="U3278" s="1" t="n">
        <v>0</v>
      </c>
      <c r="V3278" s="1" t="n">
        <f aca="false">ROUNDUP(SUM(J3278,R3278,L3278,N3278,T3278)/360,0)</f>
        <v>1</v>
      </c>
      <c r="W3278" s="1" t="n">
        <f aca="false">ROUNDUP(SUM(U3278,S3278,M3278,K3278,Q3278)/360*1.1,0)</f>
        <v>0</v>
      </c>
      <c r="X3278" s="1" t="n">
        <v>1047</v>
      </c>
      <c r="Y3278" s="1" t="n">
        <v>0</v>
      </c>
      <c r="Z3278" s="1" t="n">
        <v>348</v>
      </c>
      <c r="AA3278" s="1" t="n">
        <v>0</v>
      </c>
      <c r="AB3278" s="1" t="n">
        <v>241</v>
      </c>
      <c r="AC3278" s="1" t="n">
        <v>0</v>
      </c>
      <c r="AD3278" s="1" t="n">
        <v>0</v>
      </c>
      <c r="AE3278" s="1" t="n">
        <v>0</v>
      </c>
      <c r="AF3278" s="1" t="n">
        <v>184</v>
      </c>
      <c r="AG3278" s="1" t="n">
        <v>0</v>
      </c>
      <c r="AH3278" s="1" t="n">
        <v>0</v>
      </c>
      <c r="AI3278" s="1" t="n">
        <v>0</v>
      </c>
      <c r="AJ3278" s="1" t="n">
        <f aca="false">ROUNDUP(SUM(AF3278,X3278,Z3278,AB3278,AH3278)/360,0)</f>
        <v>6</v>
      </c>
      <c r="AK3278" s="1" t="n">
        <f aca="false">ROUNDUP(SUM(AI3278,AG3278,AA3278,Y3278,AE3278)/360*1.1,0)</f>
        <v>0</v>
      </c>
      <c r="AL3278" s="1" t="n">
        <v>1</v>
      </c>
      <c r="AM3278" s="1" t="n">
        <v>0</v>
      </c>
    </row>
    <row r="3279" customFormat="false" ht="15" hidden="false" customHeight="false" outlineLevel="0" collapsed="false">
      <c r="A3279" s="1" t="n">
        <v>510330</v>
      </c>
      <c r="B3279" s="1" t="str">
        <f aca="false">VLOOKUP(A3279,Municipios!$A$2:$B$5571,2,0)</f>
        <v>Comodoro</v>
      </c>
      <c r="C3279" s="1" t="n">
        <v>5</v>
      </c>
      <c r="D3279" s="1" t="n">
        <v>14</v>
      </c>
      <c r="E3279" s="1" t="n">
        <v>5</v>
      </c>
      <c r="F3279" s="1" t="n">
        <v>0</v>
      </c>
      <c r="G3279" s="1" t="n">
        <v>7</v>
      </c>
      <c r="H3279" s="1" t="n">
        <f aca="false">SUM(C3279:G3279)</f>
        <v>31</v>
      </c>
      <c r="I3279" s="1" t="n">
        <v>0</v>
      </c>
      <c r="J3279" s="1" t="n">
        <v>2759</v>
      </c>
      <c r="K3279" s="1" t="n">
        <v>0</v>
      </c>
      <c r="L3279" s="1" t="n">
        <v>0</v>
      </c>
      <c r="M3279" s="1" t="n">
        <v>0</v>
      </c>
      <c r="N3279" s="1" t="n">
        <v>9</v>
      </c>
      <c r="O3279" s="1" t="n">
        <v>0</v>
      </c>
      <c r="P3279" s="1" t="n">
        <v>0</v>
      </c>
      <c r="Q3279" s="1" t="n">
        <v>0</v>
      </c>
      <c r="R3279" s="1" t="n">
        <v>0</v>
      </c>
      <c r="S3279" s="1" t="n">
        <v>0</v>
      </c>
      <c r="T3279" s="1" t="n">
        <v>0</v>
      </c>
      <c r="U3279" s="1" t="n">
        <v>0</v>
      </c>
      <c r="V3279" s="1" t="n">
        <f aca="false">ROUNDUP(SUM(J3279,R3279,L3279,N3279,T3279)/360,0)</f>
        <v>8</v>
      </c>
      <c r="W3279" s="1" t="n">
        <f aca="false">ROUNDUP(SUM(U3279,S3279,M3279,K3279,Q3279)/360*1.1,0)</f>
        <v>0</v>
      </c>
      <c r="X3279" s="1" t="n">
        <v>2326</v>
      </c>
      <c r="Y3279" s="1" t="n">
        <v>0</v>
      </c>
      <c r="Z3279" s="1" t="n">
        <v>411</v>
      </c>
      <c r="AA3279" s="1" t="n">
        <v>0</v>
      </c>
      <c r="AB3279" s="1" t="n">
        <v>4</v>
      </c>
      <c r="AC3279" s="1" t="n">
        <v>0</v>
      </c>
      <c r="AD3279" s="1" t="n">
        <v>0</v>
      </c>
      <c r="AE3279" s="1" t="n">
        <v>0</v>
      </c>
      <c r="AF3279" s="1" t="n">
        <v>247</v>
      </c>
      <c r="AG3279" s="1" t="n">
        <v>0</v>
      </c>
      <c r="AH3279" s="1" t="n">
        <v>0</v>
      </c>
      <c r="AI3279" s="1" t="n">
        <v>0</v>
      </c>
      <c r="AJ3279" s="1" t="n">
        <f aca="false">ROUNDUP(SUM(AF3279,X3279,Z3279,AB3279,AH3279)/360,0)</f>
        <v>9</v>
      </c>
      <c r="AK3279" s="1" t="n">
        <f aca="false">ROUNDUP(SUM(AI3279,AG3279,AA3279,Y3279,AE3279)/360*1.1,0)</f>
        <v>0</v>
      </c>
      <c r="AL3279" s="1" t="n">
        <v>0</v>
      </c>
      <c r="AM3279" s="1" t="n">
        <v>0</v>
      </c>
    </row>
    <row r="3280" customFormat="false" ht="15" hidden="false" customHeight="false" outlineLevel="0" collapsed="false">
      <c r="A3280" s="1" t="n">
        <v>510335</v>
      </c>
      <c r="B3280" s="1" t="str">
        <f aca="false">VLOOKUP(A3280,Municipios!$A$2:$B$5571,2,0)</f>
        <v>Confresa</v>
      </c>
      <c r="C3280" s="1" t="n">
        <v>11</v>
      </c>
      <c r="D3280" s="1" t="n">
        <v>19</v>
      </c>
      <c r="E3280" s="1" t="n">
        <v>9</v>
      </c>
      <c r="F3280" s="1" t="n">
        <v>0</v>
      </c>
      <c r="G3280" s="1" t="n">
        <v>7</v>
      </c>
      <c r="H3280" s="1" t="n">
        <f aca="false">SUM(C3280:G3280)</f>
        <v>46</v>
      </c>
      <c r="I3280" s="1" t="n">
        <v>0</v>
      </c>
      <c r="J3280" s="1" t="n">
        <v>453</v>
      </c>
      <c r="K3280" s="1" t="n">
        <v>0</v>
      </c>
      <c r="L3280" s="1" t="n">
        <v>0</v>
      </c>
      <c r="M3280" s="1" t="n">
        <v>0</v>
      </c>
      <c r="N3280" s="1" t="n">
        <v>251</v>
      </c>
      <c r="O3280" s="1" t="n">
        <v>0</v>
      </c>
      <c r="P3280" s="1" t="n">
        <v>0</v>
      </c>
      <c r="Q3280" s="1" t="n">
        <v>0</v>
      </c>
      <c r="R3280" s="1" t="n">
        <v>6</v>
      </c>
      <c r="S3280" s="1" t="n">
        <v>0</v>
      </c>
      <c r="T3280" s="1" t="n">
        <v>0</v>
      </c>
      <c r="U3280" s="1" t="n">
        <v>0</v>
      </c>
      <c r="V3280" s="1" t="n">
        <f aca="false">ROUNDUP(SUM(J3280,R3280,L3280,N3280,T3280)/360,0)</f>
        <v>2</v>
      </c>
      <c r="W3280" s="1" t="n">
        <f aca="false">ROUNDUP(SUM(U3280,S3280,M3280,K3280,Q3280)/360*1.1,0)</f>
        <v>0</v>
      </c>
      <c r="X3280" s="1" t="n">
        <v>3156</v>
      </c>
      <c r="Y3280" s="1" t="n">
        <v>0</v>
      </c>
      <c r="Z3280" s="1" t="n">
        <v>1596</v>
      </c>
      <c r="AA3280" s="1" t="n">
        <v>0</v>
      </c>
      <c r="AB3280" s="1" t="n">
        <v>825</v>
      </c>
      <c r="AC3280" s="1" t="n">
        <v>0</v>
      </c>
      <c r="AD3280" s="1" t="n">
        <v>0</v>
      </c>
      <c r="AE3280" s="1" t="n">
        <v>0</v>
      </c>
      <c r="AF3280" s="1" t="n">
        <v>3149</v>
      </c>
      <c r="AG3280" s="1" t="n">
        <v>0</v>
      </c>
      <c r="AH3280" s="1" t="n">
        <v>0</v>
      </c>
      <c r="AI3280" s="1" t="n">
        <v>0</v>
      </c>
      <c r="AJ3280" s="1" t="n">
        <f aca="false">ROUNDUP(SUM(AF3280,X3280,Z3280,AB3280,AH3280)/360,0)</f>
        <v>25</v>
      </c>
      <c r="AK3280" s="1" t="n">
        <f aca="false">ROUNDUP(SUM(AI3280,AG3280,AA3280,Y3280,AE3280)/360*1.1,0)</f>
        <v>0</v>
      </c>
      <c r="AL3280" s="1" t="n">
        <v>1</v>
      </c>
      <c r="AM3280" s="1" t="n">
        <v>0</v>
      </c>
    </row>
    <row r="3281" customFormat="false" ht="15" hidden="false" customHeight="false" outlineLevel="0" collapsed="false">
      <c r="A3281" s="1" t="n">
        <v>510337</v>
      </c>
      <c r="B3281" s="1" t="str">
        <f aca="false">VLOOKUP(A3281,Municipios!$A$2:$B$5571,2,0)</f>
        <v>Cotriguaçu</v>
      </c>
      <c r="C3281" s="1" t="n">
        <v>4</v>
      </c>
      <c r="D3281" s="1" t="n">
        <v>15</v>
      </c>
      <c r="E3281" s="1" t="n">
        <v>6</v>
      </c>
      <c r="F3281" s="1" t="n">
        <v>0</v>
      </c>
      <c r="G3281" s="1" t="n">
        <v>8</v>
      </c>
      <c r="H3281" s="1" t="n">
        <f aca="false">SUM(C3281:G3281)</f>
        <v>33</v>
      </c>
      <c r="I3281" s="1" t="n">
        <v>0</v>
      </c>
      <c r="J3281" s="1" t="n">
        <v>308</v>
      </c>
      <c r="K3281" s="1" t="n">
        <v>0</v>
      </c>
      <c r="L3281" s="1" t="n">
        <v>0</v>
      </c>
      <c r="M3281" s="1" t="n">
        <v>0</v>
      </c>
      <c r="N3281" s="1" t="n">
        <v>9</v>
      </c>
      <c r="O3281" s="1" t="n">
        <v>0</v>
      </c>
      <c r="P3281" s="1" t="n">
        <v>0</v>
      </c>
      <c r="Q3281" s="1" t="n">
        <v>0</v>
      </c>
      <c r="R3281" s="1" t="n">
        <v>0</v>
      </c>
      <c r="S3281" s="1" t="n">
        <v>0</v>
      </c>
      <c r="T3281" s="1" t="n">
        <v>0</v>
      </c>
      <c r="U3281" s="1" t="n">
        <v>0</v>
      </c>
      <c r="V3281" s="1" t="n">
        <f aca="false">ROUNDUP(SUM(J3281,R3281,L3281,N3281,T3281)/360,0)</f>
        <v>1</v>
      </c>
      <c r="W3281" s="1" t="n">
        <f aca="false">ROUNDUP(SUM(U3281,S3281,M3281,K3281,Q3281)/360*1.1,0)</f>
        <v>0</v>
      </c>
      <c r="X3281" s="1" t="n">
        <v>881</v>
      </c>
      <c r="Y3281" s="1" t="n">
        <v>0</v>
      </c>
      <c r="Z3281" s="1" t="n">
        <v>175</v>
      </c>
      <c r="AA3281" s="1" t="n">
        <v>0</v>
      </c>
      <c r="AB3281" s="1" t="n">
        <v>85</v>
      </c>
      <c r="AC3281" s="1" t="n">
        <v>0</v>
      </c>
      <c r="AD3281" s="1" t="n">
        <v>0</v>
      </c>
      <c r="AE3281" s="1" t="n">
        <v>0</v>
      </c>
      <c r="AF3281" s="1" t="n">
        <v>205</v>
      </c>
      <c r="AG3281" s="1" t="n">
        <v>0</v>
      </c>
      <c r="AH3281" s="1" t="n">
        <v>0</v>
      </c>
      <c r="AI3281" s="1" t="n">
        <v>0</v>
      </c>
      <c r="AJ3281" s="1" t="n">
        <f aca="false">ROUNDUP(SUM(AF3281,X3281,Z3281,AB3281,AH3281)/360,0)</f>
        <v>4</v>
      </c>
      <c r="AK3281" s="1" t="n">
        <f aca="false">ROUNDUP(SUM(AI3281,AG3281,AA3281,Y3281,AE3281)/360*1.1,0)</f>
        <v>0</v>
      </c>
      <c r="AL3281" s="1" t="n">
        <v>1</v>
      </c>
      <c r="AM3281" s="1" t="n">
        <v>0</v>
      </c>
    </row>
    <row r="3282" customFormat="false" ht="15" hidden="false" customHeight="false" outlineLevel="0" collapsed="false">
      <c r="A3282" s="1" t="n">
        <v>510340</v>
      </c>
      <c r="B3282" s="1" t="str">
        <f aca="false">VLOOKUP(A3282,Municipios!$A$2:$B$5571,2,0)</f>
        <v>Cuiabá</v>
      </c>
      <c r="C3282" s="1" t="n">
        <v>610</v>
      </c>
      <c r="D3282" s="1" t="n">
        <v>378</v>
      </c>
      <c r="E3282" s="1" t="n">
        <v>121</v>
      </c>
      <c r="F3282" s="1" t="n">
        <v>137</v>
      </c>
      <c r="G3282" s="1" t="n">
        <v>175</v>
      </c>
      <c r="H3282" s="1" t="n">
        <f aca="false">SUM(C3282:G3282)</f>
        <v>1421</v>
      </c>
      <c r="I3282" s="1" t="n">
        <v>150</v>
      </c>
      <c r="J3282" s="1" t="n">
        <v>5717</v>
      </c>
      <c r="K3282" s="1" t="n">
        <v>0</v>
      </c>
      <c r="L3282" s="1" t="n">
        <v>0</v>
      </c>
      <c r="M3282" s="1" t="n">
        <v>0</v>
      </c>
      <c r="N3282" s="1" t="n">
        <v>2496</v>
      </c>
      <c r="O3282" s="1" t="n">
        <v>0</v>
      </c>
      <c r="P3282" s="1" t="n">
        <v>1316</v>
      </c>
      <c r="Q3282" s="1" t="n">
        <v>2713</v>
      </c>
      <c r="R3282" s="1" t="n">
        <v>605</v>
      </c>
      <c r="S3282" s="1" t="n">
        <v>0</v>
      </c>
      <c r="T3282" s="1" t="n">
        <v>64</v>
      </c>
      <c r="U3282" s="1" t="n">
        <v>0</v>
      </c>
      <c r="V3282" s="1" t="n">
        <f aca="false">ROUNDUP(SUM(J3282,R3282,L3282,N3282,T3282)/360,0)</f>
        <v>25</v>
      </c>
      <c r="W3282" s="1" t="n">
        <f aca="false">ROUNDUP(SUM(U3282,S3282,M3282,K3282,Q3282)/360*1.1,0)</f>
        <v>9</v>
      </c>
      <c r="X3282" s="1" t="n">
        <v>82761</v>
      </c>
      <c r="Y3282" s="1" t="n">
        <v>0</v>
      </c>
      <c r="Z3282" s="1" t="n">
        <v>32992</v>
      </c>
      <c r="AA3282" s="1" t="n">
        <v>0</v>
      </c>
      <c r="AB3282" s="1" t="n">
        <v>19050</v>
      </c>
      <c r="AC3282" s="1" t="n">
        <v>0</v>
      </c>
      <c r="AD3282" s="1" t="n">
        <v>26306</v>
      </c>
      <c r="AE3282" s="1" t="n">
        <v>39890</v>
      </c>
      <c r="AF3282" s="1" t="n">
        <v>51746</v>
      </c>
      <c r="AG3282" s="1" t="n">
        <v>0</v>
      </c>
      <c r="AH3282" s="1" t="n">
        <v>31133</v>
      </c>
      <c r="AI3282" s="1" t="n">
        <v>0</v>
      </c>
      <c r="AJ3282" s="1" t="n">
        <f aca="false">ROUNDUP(SUM(AF3282,X3282,Z3282,AB3282,AH3282)/360,0)</f>
        <v>605</v>
      </c>
      <c r="AK3282" s="1" t="n">
        <f aca="false">ROUNDUP(SUM(AI3282,AG3282,AA3282,Y3282,AE3282)/360*1.1,0)</f>
        <v>122</v>
      </c>
      <c r="AL3282" s="1" t="n">
        <v>573</v>
      </c>
      <c r="AM3282" s="1" t="n">
        <v>7</v>
      </c>
    </row>
    <row r="3283" customFormat="false" ht="15" hidden="false" customHeight="false" outlineLevel="0" collapsed="false">
      <c r="A3283" s="1" t="n">
        <v>510345</v>
      </c>
      <c r="B3283" s="1" t="str">
        <f aca="false">VLOOKUP(A3283,Municipios!$A$2:$B$5571,2,0)</f>
        <v>Denise</v>
      </c>
      <c r="C3283" s="1" t="n">
        <v>0</v>
      </c>
      <c r="D3283" s="1" t="n">
        <v>0</v>
      </c>
      <c r="E3283" s="1" t="n">
        <v>0</v>
      </c>
      <c r="F3283" s="1" t="n">
        <v>0</v>
      </c>
      <c r="G3283" s="1" t="n">
        <v>0</v>
      </c>
      <c r="H3283" s="1" t="n">
        <f aca="false">SUM(C3283:G3283)</f>
        <v>0</v>
      </c>
      <c r="I3283" s="1" t="n">
        <v>0</v>
      </c>
      <c r="V3283" s="1" t="n">
        <f aca="false">ROUNDUP(SUM(J3283,R3283,L3283,N3283,T3283)/360,0)</f>
        <v>0</v>
      </c>
      <c r="W3283" s="1" t="n">
        <f aca="false">ROUNDUP(SUM(U3283,S3283,M3283,K3283,Q3283)/360*1.1,0)</f>
        <v>0</v>
      </c>
      <c r="AJ3283" s="1" t="n">
        <f aca="false">ROUNDUP(SUM(AF3283,X3283,Z3283,AB3283,AH3283)/360,0)</f>
        <v>0</v>
      </c>
      <c r="AK3283" s="1" t="n">
        <f aca="false">ROUNDUP(SUM(AI3283,AG3283,AA3283,Y3283,AE3283)/360*1.1,0)</f>
        <v>0</v>
      </c>
      <c r="AL3283" s="1" t="n">
        <v>0</v>
      </c>
      <c r="AM3283" s="1" t="n">
        <v>0</v>
      </c>
    </row>
    <row r="3284" customFormat="false" ht="15" hidden="false" customHeight="false" outlineLevel="0" collapsed="false">
      <c r="A3284" s="1" t="n">
        <v>510350</v>
      </c>
      <c r="B3284" s="1" t="str">
        <f aca="false">VLOOKUP(A3284,Municipios!$A$2:$B$5571,2,0)</f>
        <v>Diamantino</v>
      </c>
      <c r="C3284" s="1" t="n">
        <v>16</v>
      </c>
      <c r="D3284" s="1" t="n">
        <v>10</v>
      </c>
      <c r="E3284" s="1" t="n">
        <v>5</v>
      </c>
      <c r="F3284" s="1" t="n">
        <v>0</v>
      </c>
      <c r="G3284" s="1" t="n">
        <v>5</v>
      </c>
      <c r="H3284" s="1" t="n">
        <f aca="false">SUM(C3284:G3284)</f>
        <v>36</v>
      </c>
      <c r="I3284" s="1" t="n">
        <v>0</v>
      </c>
      <c r="J3284" s="1" t="n">
        <v>84</v>
      </c>
      <c r="K3284" s="1" t="n">
        <v>0</v>
      </c>
      <c r="L3284" s="1" t="n">
        <v>0</v>
      </c>
      <c r="M3284" s="1" t="n">
        <v>0</v>
      </c>
      <c r="N3284" s="1" t="n">
        <v>114</v>
      </c>
      <c r="O3284" s="1" t="n">
        <v>0</v>
      </c>
      <c r="P3284" s="1" t="n">
        <v>0</v>
      </c>
      <c r="Q3284" s="1" t="n">
        <v>0</v>
      </c>
      <c r="R3284" s="1" t="n">
        <v>0</v>
      </c>
      <c r="S3284" s="1" t="n">
        <v>0</v>
      </c>
      <c r="T3284" s="1" t="n">
        <v>0</v>
      </c>
      <c r="U3284" s="1" t="n">
        <v>0</v>
      </c>
      <c r="V3284" s="1" t="n">
        <f aca="false">ROUNDUP(SUM(J3284,R3284,L3284,N3284,T3284)/360,0)</f>
        <v>1</v>
      </c>
      <c r="W3284" s="1" t="n">
        <f aca="false">ROUNDUP(SUM(U3284,S3284,M3284,K3284,Q3284)/360*1.1,0)</f>
        <v>0</v>
      </c>
      <c r="X3284" s="1" t="n">
        <v>467</v>
      </c>
      <c r="Y3284" s="1" t="n">
        <v>0</v>
      </c>
      <c r="Z3284" s="1" t="n">
        <v>825</v>
      </c>
      <c r="AA3284" s="1" t="n">
        <v>0</v>
      </c>
      <c r="AB3284" s="1" t="n">
        <v>159</v>
      </c>
      <c r="AC3284" s="1" t="n">
        <v>0</v>
      </c>
      <c r="AD3284" s="1" t="n">
        <v>0</v>
      </c>
      <c r="AE3284" s="1" t="n">
        <v>0</v>
      </c>
      <c r="AF3284" s="1" t="n">
        <v>739</v>
      </c>
      <c r="AG3284" s="1" t="n">
        <v>0</v>
      </c>
      <c r="AH3284" s="1" t="n">
        <v>0</v>
      </c>
      <c r="AI3284" s="1" t="n">
        <v>0</v>
      </c>
      <c r="AJ3284" s="1" t="n">
        <f aca="false">ROUNDUP(SUM(AF3284,X3284,Z3284,AB3284,AH3284)/360,0)</f>
        <v>7</v>
      </c>
      <c r="AK3284" s="1" t="n">
        <f aca="false">ROUNDUP(SUM(AI3284,AG3284,AA3284,Y3284,AE3284)/360*1.1,0)</f>
        <v>0</v>
      </c>
      <c r="AL3284" s="1" t="n">
        <v>3</v>
      </c>
      <c r="AM3284" s="1" t="n">
        <v>0</v>
      </c>
    </row>
    <row r="3285" customFormat="false" ht="15" hidden="false" customHeight="false" outlineLevel="0" collapsed="false">
      <c r="A3285" s="1" t="n">
        <v>510360</v>
      </c>
      <c r="B3285" s="1" t="str">
        <f aca="false">VLOOKUP(A3285,Municipios!$A$2:$B$5571,2,0)</f>
        <v>Dom Aquino</v>
      </c>
      <c r="C3285" s="1" t="n">
        <v>1</v>
      </c>
      <c r="D3285" s="1" t="n">
        <v>7</v>
      </c>
      <c r="E3285" s="1" t="n">
        <v>3</v>
      </c>
      <c r="F3285" s="1" t="n">
        <v>0</v>
      </c>
      <c r="G3285" s="1" t="n">
        <v>4</v>
      </c>
      <c r="H3285" s="1" t="n">
        <f aca="false">SUM(C3285:G3285)</f>
        <v>15</v>
      </c>
      <c r="I3285" s="1" t="n">
        <v>0</v>
      </c>
      <c r="J3285" s="1" t="n">
        <v>204</v>
      </c>
      <c r="K3285" s="1" t="n">
        <v>0</v>
      </c>
      <c r="L3285" s="1" t="n">
        <v>0</v>
      </c>
      <c r="M3285" s="1" t="n">
        <v>0</v>
      </c>
      <c r="N3285" s="1" t="n">
        <v>92</v>
      </c>
      <c r="O3285" s="1" t="n">
        <v>0</v>
      </c>
      <c r="P3285" s="1" t="n">
        <v>0</v>
      </c>
      <c r="Q3285" s="1" t="n">
        <v>0</v>
      </c>
      <c r="R3285" s="1" t="n">
        <v>0</v>
      </c>
      <c r="S3285" s="1" t="n">
        <v>0</v>
      </c>
      <c r="T3285" s="1" t="n">
        <v>0</v>
      </c>
      <c r="U3285" s="1" t="n">
        <v>0</v>
      </c>
      <c r="V3285" s="1" t="n">
        <f aca="false">ROUNDUP(SUM(J3285,R3285,L3285,N3285,T3285)/360,0)</f>
        <v>1</v>
      </c>
      <c r="W3285" s="1" t="n">
        <f aca="false">ROUNDUP(SUM(U3285,S3285,M3285,K3285,Q3285)/360*1.1,0)</f>
        <v>0</v>
      </c>
      <c r="X3285" s="1" t="n">
        <v>299</v>
      </c>
      <c r="Y3285" s="1" t="n">
        <v>0</v>
      </c>
      <c r="Z3285" s="1" t="n">
        <v>42</v>
      </c>
      <c r="AA3285" s="1" t="n">
        <v>0</v>
      </c>
      <c r="AB3285" s="1" t="n">
        <v>88</v>
      </c>
      <c r="AC3285" s="1" t="n">
        <v>0</v>
      </c>
      <c r="AD3285" s="1" t="n">
        <v>0</v>
      </c>
      <c r="AE3285" s="1" t="n">
        <v>0</v>
      </c>
      <c r="AF3285" s="1" t="n">
        <v>0</v>
      </c>
      <c r="AG3285" s="1" t="n">
        <v>0</v>
      </c>
      <c r="AH3285" s="1" t="n">
        <v>0</v>
      </c>
      <c r="AI3285" s="1" t="n">
        <v>0</v>
      </c>
      <c r="AJ3285" s="1" t="n">
        <f aca="false">ROUNDUP(SUM(AF3285,X3285,Z3285,AB3285,AH3285)/360,0)</f>
        <v>2</v>
      </c>
      <c r="AK3285" s="1" t="n">
        <f aca="false">ROUNDUP(SUM(AI3285,AG3285,AA3285,Y3285,AE3285)/360*1.1,0)</f>
        <v>0</v>
      </c>
      <c r="AL3285" s="1" t="n">
        <v>0</v>
      </c>
      <c r="AM3285" s="1" t="n">
        <v>0</v>
      </c>
    </row>
    <row r="3286" customFormat="false" ht="15" hidden="false" customHeight="false" outlineLevel="0" collapsed="false">
      <c r="A3286" s="1" t="n">
        <v>510385</v>
      </c>
      <c r="B3286" s="1" t="str">
        <f aca="false">VLOOKUP(A3286,Municipios!$A$2:$B$5571,2,0)</f>
        <v>Gaúcha do Norte</v>
      </c>
      <c r="C3286" s="1" t="n">
        <v>1</v>
      </c>
      <c r="D3286" s="1" t="n">
        <v>14</v>
      </c>
      <c r="E3286" s="1" t="n">
        <v>2</v>
      </c>
      <c r="F3286" s="1" t="n">
        <v>0</v>
      </c>
      <c r="G3286" s="1" t="n">
        <v>0</v>
      </c>
      <c r="H3286" s="1" t="n">
        <f aca="false">SUM(C3286:G3286)</f>
        <v>17</v>
      </c>
      <c r="I3286" s="1" t="n">
        <v>0</v>
      </c>
      <c r="J3286" s="1" t="n">
        <v>221</v>
      </c>
      <c r="K3286" s="1" t="n">
        <v>0</v>
      </c>
      <c r="L3286" s="1" t="n">
        <v>0</v>
      </c>
      <c r="M3286" s="1" t="n">
        <v>0</v>
      </c>
      <c r="N3286" s="1" t="n">
        <v>0</v>
      </c>
      <c r="O3286" s="1" t="n">
        <v>0</v>
      </c>
      <c r="P3286" s="1" t="n">
        <v>0</v>
      </c>
      <c r="Q3286" s="1" t="n">
        <v>0</v>
      </c>
      <c r="R3286" s="1" t="n">
        <v>0</v>
      </c>
      <c r="S3286" s="1" t="n">
        <v>0</v>
      </c>
      <c r="T3286" s="1" t="n">
        <v>0</v>
      </c>
      <c r="U3286" s="1" t="n">
        <v>0</v>
      </c>
      <c r="V3286" s="1" t="n">
        <f aca="false">ROUNDUP(SUM(J3286,R3286,L3286,N3286,T3286)/360,0)</f>
        <v>1</v>
      </c>
      <c r="W3286" s="1" t="n">
        <f aca="false">ROUNDUP(SUM(U3286,S3286,M3286,K3286,Q3286)/360*1.1,0)</f>
        <v>0</v>
      </c>
      <c r="X3286" s="1" t="n">
        <v>257</v>
      </c>
      <c r="Y3286" s="1" t="n">
        <v>0</v>
      </c>
      <c r="Z3286" s="1" t="n">
        <v>0</v>
      </c>
      <c r="AA3286" s="1" t="n">
        <v>0</v>
      </c>
      <c r="AB3286" s="1" t="n">
        <v>0</v>
      </c>
      <c r="AC3286" s="1" t="n">
        <v>0</v>
      </c>
      <c r="AD3286" s="1" t="n">
        <v>0</v>
      </c>
      <c r="AE3286" s="1" t="n">
        <v>0</v>
      </c>
      <c r="AF3286" s="1" t="n">
        <v>19</v>
      </c>
      <c r="AG3286" s="1" t="n">
        <v>0</v>
      </c>
      <c r="AH3286" s="1" t="n">
        <v>0</v>
      </c>
      <c r="AI3286" s="1" t="n">
        <v>0</v>
      </c>
      <c r="AJ3286" s="1" t="n">
        <f aca="false">ROUNDUP(SUM(AF3286,X3286,Z3286,AB3286,AH3286)/360,0)</f>
        <v>1</v>
      </c>
      <c r="AK3286" s="1" t="n">
        <f aca="false">ROUNDUP(SUM(AI3286,AG3286,AA3286,Y3286,AE3286)/360*1.1,0)</f>
        <v>0</v>
      </c>
      <c r="AL3286" s="1" t="n">
        <v>0</v>
      </c>
      <c r="AM3286" s="1" t="n">
        <v>0</v>
      </c>
    </row>
    <row r="3287" customFormat="false" ht="15" hidden="false" customHeight="false" outlineLevel="0" collapsed="false">
      <c r="A3287" s="1" t="n">
        <v>510390</v>
      </c>
      <c r="B3287" s="1" t="str">
        <f aca="false">VLOOKUP(A3287,Municipios!$A$2:$B$5571,2,0)</f>
        <v>General Carneiro</v>
      </c>
      <c r="C3287" s="1" t="n">
        <v>2</v>
      </c>
      <c r="D3287" s="1" t="n">
        <v>8</v>
      </c>
      <c r="E3287" s="1" t="n">
        <v>2</v>
      </c>
      <c r="F3287" s="1" t="n">
        <v>0</v>
      </c>
      <c r="G3287" s="1" t="n">
        <v>3</v>
      </c>
      <c r="H3287" s="1" t="n">
        <f aca="false">SUM(C3287:G3287)</f>
        <v>15</v>
      </c>
      <c r="I3287" s="1" t="n">
        <v>0</v>
      </c>
      <c r="J3287" s="1" t="n">
        <v>47</v>
      </c>
      <c r="K3287" s="1" t="n">
        <v>0</v>
      </c>
      <c r="L3287" s="1" t="n">
        <v>0</v>
      </c>
      <c r="M3287" s="1" t="n">
        <v>0</v>
      </c>
      <c r="N3287" s="1" t="n">
        <v>14</v>
      </c>
      <c r="O3287" s="1" t="n">
        <v>0</v>
      </c>
      <c r="P3287" s="1" t="n">
        <v>0</v>
      </c>
      <c r="Q3287" s="1" t="n">
        <v>0</v>
      </c>
      <c r="R3287" s="1" t="n">
        <v>0</v>
      </c>
      <c r="S3287" s="1" t="n">
        <v>0</v>
      </c>
      <c r="T3287" s="1" t="n">
        <v>0</v>
      </c>
      <c r="U3287" s="1" t="n">
        <v>0</v>
      </c>
      <c r="V3287" s="1" t="n">
        <f aca="false">ROUNDUP(SUM(J3287,R3287,L3287,N3287,T3287)/360,0)</f>
        <v>1</v>
      </c>
      <c r="W3287" s="1" t="n">
        <f aca="false">ROUNDUP(SUM(U3287,S3287,M3287,K3287,Q3287)/360*1.1,0)</f>
        <v>0</v>
      </c>
      <c r="X3287" s="1" t="n">
        <v>310</v>
      </c>
      <c r="Y3287" s="1" t="n">
        <v>0</v>
      </c>
      <c r="Z3287" s="1" t="n">
        <v>10</v>
      </c>
      <c r="AA3287" s="1" t="n">
        <v>0</v>
      </c>
      <c r="AB3287" s="1" t="n">
        <v>33</v>
      </c>
      <c r="AC3287" s="1" t="n">
        <v>0</v>
      </c>
      <c r="AD3287" s="1" t="n">
        <v>0</v>
      </c>
      <c r="AE3287" s="1" t="n">
        <v>0</v>
      </c>
      <c r="AF3287" s="1" t="n">
        <v>5</v>
      </c>
      <c r="AG3287" s="1" t="n">
        <v>0</v>
      </c>
      <c r="AH3287" s="1" t="n">
        <v>0</v>
      </c>
      <c r="AI3287" s="1" t="n">
        <v>0</v>
      </c>
      <c r="AJ3287" s="1" t="n">
        <f aca="false">ROUNDUP(SUM(AF3287,X3287,Z3287,AB3287,AH3287)/360,0)</f>
        <v>1</v>
      </c>
      <c r="AK3287" s="1" t="n">
        <f aca="false">ROUNDUP(SUM(AI3287,AG3287,AA3287,Y3287,AE3287)/360*1.1,0)</f>
        <v>0</v>
      </c>
      <c r="AL3287" s="1" t="n">
        <v>1</v>
      </c>
      <c r="AM3287" s="1" t="n">
        <v>0</v>
      </c>
    </row>
    <row r="3288" customFormat="false" ht="15" hidden="false" customHeight="false" outlineLevel="0" collapsed="false">
      <c r="A3288" s="1" t="n">
        <v>510410</v>
      </c>
      <c r="B3288" s="1" t="str">
        <f aca="false">VLOOKUP(A3288,Municipios!$A$2:$B$5571,2,0)</f>
        <v>Guarantã do Norte</v>
      </c>
      <c r="C3288" s="1" t="n">
        <v>8</v>
      </c>
      <c r="D3288" s="1" t="n">
        <v>16</v>
      </c>
      <c r="E3288" s="1" t="n">
        <v>5</v>
      </c>
      <c r="F3288" s="1" t="n">
        <v>0</v>
      </c>
      <c r="G3288" s="1" t="n">
        <v>5</v>
      </c>
      <c r="H3288" s="1" t="n">
        <f aca="false">SUM(C3288:G3288)</f>
        <v>34</v>
      </c>
      <c r="I3288" s="1" t="n">
        <v>0</v>
      </c>
      <c r="J3288" s="1" t="n">
        <v>601</v>
      </c>
      <c r="K3288" s="1" t="n">
        <v>0</v>
      </c>
      <c r="L3288" s="1" t="n">
        <v>0</v>
      </c>
      <c r="M3288" s="1" t="n">
        <v>0</v>
      </c>
      <c r="N3288" s="1" t="n">
        <v>258</v>
      </c>
      <c r="O3288" s="1" t="n">
        <v>0</v>
      </c>
      <c r="P3288" s="1" t="n">
        <v>0</v>
      </c>
      <c r="Q3288" s="1" t="n">
        <v>0</v>
      </c>
      <c r="R3288" s="1" t="n">
        <v>0</v>
      </c>
      <c r="S3288" s="1" t="n">
        <v>0</v>
      </c>
      <c r="T3288" s="1" t="n">
        <v>0</v>
      </c>
      <c r="U3288" s="1" t="n">
        <v>0</v>
      </c>
      <c r="V3288" s="1" t="n">
        <f aca="false">ROUNDUP(SUM(J3288,R3288,L3288,N3288,T3288)/360,0)</f>
        <v>3</v>
      </c>
      <c r="W3288" s="1" t="n">
        <f aca="false">ROUNDUP(SUM(U3288,S3288,M3288,K3288,Q3288)/360*1.1,0)</f>
        <v>0</v>
      </c>
      <c r="X3288" s="1" t="n">
        <v>2125</v>
      </c>
      <c r="Y3288" s="1" t="n">
        <v>0</v>
      </c>
      <c r="Z3288" s="1" t="n">
        <v>716</v>
      </c>
      <c r="AA3288" s="1" t="n">
        <v>0</v>
      </c>
      <c r="AB3288" s="1" t="n">
        <v>405</v>
      </c>
      <c r="AC3288" s="1" t="n">
        <v>0</v>
      </c>
      <c r="AD3288" s="1" t="n">
        <v>0</v>
      </c>
      <c r="AE3288" s="1" t="n">
        <v>0</v>
      </c>
      <c r="AF3288" s="1" t="n">
        <v>1028</v>
      </c>
      <c r="AG3288" s="1" t="n">
        <v>0</v>
      </c>
      <c r="AH3288" s="1" t="n">
        <v>0</v>
      </c>
      <c r="AI3288" s="1" t="n">
        <v>0</v>
      </c>
      <c r="AJ3288" s="1" t="n">
        <f aca="false">ROUNDUP(SUM(AF3288,X3288,Z3288,AB3288,AH3288)/360,0)</f>
        <v>12</v>
      </c>
      <c r="AK3288" s="1" t="n">
        <f aca="false">ROUNDUP(SUM(AI3288,AG3288,AA3288,Y3288,AE3288)/360*1.1,0)</f>
        <v>0</v>
      </c>
      <c r="AL3288" s="1" t="n">
        <v>9</v>
      </c>
      <c r="AM3288" s="1" t="n">
        <v>0</v>
      </c>
    </row>
    <row r="3289" customFormat="false" ht="15" hidden="false" customHeight="false" outlineLevel="0" collapsed="false">
      <c r="A3289" s="1" t="n">
        <v>510420</v>
      </c>
      <c r="B3289" s="1" t="str">
        <f aca="false">VLOOKUP(A3289,Municipios!$A$2:$B$5571,2,0)</f>
        <v>Guiratinga</v>
      </c>
      <c r="C3289" s="1" t="n">
        <v>1</v>
      </c>
      <c r="D3289" s="1" t="n">
        <v>4</v>
      </c>
      <c r="E3289" s="1" t="n">
        <v>7</v>
      </c>
      <c r="F3289" s="1" t="n">
        <v>2</v>
      </c>
      <c r="G3289" s="1" t="n">
        <v>4</v>
      </c>
      <c r="H3289" s="1" t="n">
        <f aca="false">SUM(C3289:G3289)</f>
        <v>18</v>
      </c>
      <c r="I3289" s="1" t="n">
        <v>0</v>
      </c>
      <c r="J3289" s="1" t="n">
        <v>240</v>
      </c>
      <c r="K3289" s="1" t="n">
        <v>0</v>
      </c>
      <c r="L3289" s="1" t="n">
        <v>0</v>
      </c>
      <c r="M3289" s="1" t="n">
        <v>0</v>
      </c>
      <c r="N3289" s="1" t="n">
        <v>0</v>
      </c>
      <c r="O3289" s="1" t="n">
        <v>0</v>
      </c>
      <c r="P3289" s="1" t="n">
        <v>0</v>
      </c>
      <c r="Q3289" s="1" t="n">
        <v>0</v>
      </c>
      <c r="R3289" s="1" t="n">
        <v>0</v>
      </c>
      <c r="S3289" s="1" t="n">
        <v>0</v>
      </c>
      <c r="T3289" s="1" t="n">
        <v>0</v>
      </c>
      <c r="U3289" s="1" t="n">
        <v>0</v>
      </c>
      <c r="V3289" s="1" t="n">
        <f aca="false">ROUNDUP(SUM(J3289,R3289,L3289,N3289,T3289)/360,0)</f>
        <v>1</v>
      </c>
      <c r="W3289" s="1" t="n">
        <f aca="false">ROUNDUP(SUM(U3289,S3289,M3289,K3289,Q3289)/360*1.1,0)</f>
        <v>0</v>
      </c>
      <c r="X3289" s="1" t="n">
        <v>486</v>
      </c>
      <c r="Y3289" s="1" t="n">
        <v>0</v>
      </c>
      <c r="Z3289" s="1" t="n">
        <v>19</v>
      </c>
      <c r="AA3289" s="1" t="n">
        <v>0</v>
      </c>
      <c r="AB3289" s="1" t="n">
        <v>0</v>
      </c>
      <c r="AC3289" s="1" t="n">
        <v>0</v>
      </c>
      <c r="AD3289" s="1" t="n">
        <v>0</v>
      </c>
      <c r="AE3289" s="1" t="n">
        <v>0</v>
      </c>
      <c r="AF3289" s="1" t="n">
        <v>0</v>
      </c>
      <c r="AG3289" s="1" t="n">
        <v>0</v>
      </c>
      <c r="AH3289" s="1" t="n">
        <v>0</v>
      </c>
      <c r="AI3289" s="1" t="n">
        <v>0</v>
      </c>
      <c r="AJ3289" s="1" t="n">
        <f aca="false">ROUNDUP(SUM(AF3289,X3289,Z3289,AB3289,AH3289)/360,0)</f>
        <v>2</v>
      </c>
      <c r="AK3289" s="1" t="n">
        <f aca="false">ROUNDUP(SUM(AI3289,AG3289,AA3289,Y3289,AE3289)/360*1.1,0)</f>
        <v>0</v>
      </c>
      <c r="AL3289" s="1" t="n">
        <v>1</v>
      </c>
      <c r="AM3289" s="1" t="n">
        <v>0</v>
      </c>
    </row>
    <row r="3290" customFormat="false" ht="15" hidden="false" customHeight="false" outlineLevel="0" collapsed="false">
      <c r="A3290" s="1" t="n">
        <v>510455</v>
      </c>
      <c r="B3290" s="1" t="str">
        <f aca="false">VLOOKUP(A3290,Municipios!$A$2:$B$5571,2,0)</f>
        <v>Itaúba</v>
      </c>
      <c r="C3290" s="1" t="n">
        <v>2</v>
      </c>
      <c r="D3290" s="1" t="n">
        <v>7</v>
      </c>
      <c r="E3290" s="1" t="n">
        <v>4</v>
      </c>
      <c r="F3290" s="1" t="n">
        <v>0</v>
      </c>
      <c r="G3290" s="1" t="n">
        <v>3</v>
      </c>
      <c r="H3290" s="1" t="n">
        <f aca="false">SUM(C3290:G3290)</f>
        <v>16</v>
      </c>
      <c r="I3290" s="1" t="n">
        <v>0</v>
      </c>
      <c r="V3290" s="1" t="n">
        <f aca="false">ROUNDUP(SUM(J3290,R3290,L3290,N3290,T3290)/360,0)</f>
        <v>0</v>
      </c>
      <c r="W3290" s="1" t="n">
        <f aca="false">ROUNDUP(SUM(U3290,S3290,M3290,K3290,Q3290)/360*1.1,0)</f>
        <v>0</v>
      </c>
      <c r="AJ3290" s="1" t="n">
        <f aca="false">ROUNDUP(SUM(AF3290,X3290,Z3290,AB3290,AH3290)/360,0)</f>
        <v>0</v>
      </c>
      <c r="AK3290" s="1" t="n">
        <f aca="false">ROUNDUP(SUM(AI3290,AG3290,AA3290,Y3290,AE3290)/360*1.1,0)</f>
        <v>0</v>
      </c>
      <c r="AL3290" s="1" t="n">
        <v>0</v>
      </c>
      <c r="AM3290" s="1" t="n">
        <v>0</v>
      </c>
    </row>
    <row r="3291" customFormat="false" ht="15" hidden="false" customHeight="false" outlineLevel="0" collapsed="false">
      <c r="A3291" s="1" t="n">
        <v>510460</v>
      </c>
      <c r="B3291" s="1" t="str">
        <f aca="false">VLOOKUP(A3291,Municipios!$A$2:$B$5571,2,0)</f>
        <v>Itiquira</v>
      </c>
      <c r="C3291" s="1" t="n">
        <v>3</v>
      </c>
      <c r="D3291" s="1" t="n">
        <v>20</v>
      </c>
      <c r="E3291" s="1" t="n">
        <v>2</v>
      </c>
      <c r="F3291" s="1" t="n">
        <v>0</v>
      </c>
      <c r="G3291" s="1" t="n">
        <v>10</v>
      </c>
      <c r="H3291" s="1" t="n">
        <f aca="false">SUM(C3291:G3291)</f>
        <v>35</v>
      </c>
      <c r="I3291" s="1" t="n">
        <v>0</v>
      </c>
      <c r="J3291" s="1" t="n">
        <v>99</v>
      </c>
      <c r="K3291" s="1" t="n">
        <v>0</v>
      </c>
      <c r="L3291" s="1" t="n">
        <v>0</v>
      </c>
      <c r="M3291" s="1" t="n">
        <v>0</v>
      </c>
      <c r="N3291" s="1" t="n">
        <v>45</v>
      </c>
      <c r="O3291" s="1" t="n">
        <v>0</v>
      </c>
      <c r="P3291" s="1" t="n">
        <v>0</v>
      </c>
      <c r="Q3291" s="1" t="n">
        <v>0</v>
      </c>
      <c r="R3291" s="1" t="n">
        <v>0</v>
      </c>
      <c r="S3291" s="1" t="n">
        <v>0</v>
      </c>
      <c r="T3291" s="1" t="n">
        <v>0</v>
      </c>
      <c r="U3291" s="1" t="n">
        <v>0</v>
      </c>
      <c r="V3291" s="1" t="n">
        <f aca="false">ROUNDUP(SUM(J3291,R3291,L3291,N3291,T3291)/360,0)</f>
        <v>1</v>
      </c>
      <c r="W3291" s="1" t="n">
        <f aca="false">ROUNDUP(SUM(U3291,S3291,M3291,K3291,Q3291)/360*1.1,0)</f>
        <v>0</v>
      </c>
      <c r="X3291" s="1" t="n">
        <v>603</v>
      </c>
      <c r="Y3291" s="1" t="n">
        <v>0</v>
      </c>
      <c r="Z3291" s="1" t="n">
        <v>291</v>
      </c>
      <c r="AA3291" s="1" t="n">
        <v>0</v>
      </c>
      <c r="AB3291" s="1" t="n">
        <v>125</v>
      </c>
      <c r="AC3291" s="1" t="n">
        <v>0</v>
      </c>
      <c r="AD3291" s="1" t="n">
        <v>0</v>
      </c>
      <c r="AE3291" s="1" t="n">
        <v>0</v>
      </c>
      <c r="AF3291" s="1" t="n">
        <v>119</v>
      </c>
      <c r="AG3291" s="1" t="n">
        <v>0</v>
      </c>
      <c r="AH3291" s="1" t="n">
        <v>0</v>
      </c>
      <c r="AI3291" s="1" t="n">
        <v>0</v>
      </c>
      <c r="AJ3291" s="1" t="n">
        <f aca="false">ROUNDUP(SUM(AF3291,X3291,Z3291,AB3291,AH3291)/360,0)</f>
        <v>4</v>
      </c>
      <c r="AK3291" s="1" t="n">
        <f aca="false">ROUNDUP(SUM(AI3291,AG3291,AA3291,Y3291,AE3291)/360*1.1,0)</f>
        <v>0</v>
      </c>
      <c r="AL3291" s="1" t="n">
        <v>0</v>
      </c>
      <c r="AM3291" s="1" t="n">
        <v>0</v>
      </c>
    </row>
    <row r="3292" customFormat="false" ht="15" hidden="false" customHeight="false" outlineLevel="0" collapsed="false">
      <c r="A3292" s="1" t="n">
        <v>510480</v>
      </c>
      <c r="B3292" s="1" t="str">
        <f aca="false">VLOOKUP(A3292,Municipios!$A$2:$B$5571,2,0)</f>
        <v>Jaciara</v>
      </c>
      <c r="C3292" s="1" t="n">
        <v>8</v>
      </c>
      <c r="D3292" s="1" t="n">
        <v>9</v>
      </c>
      <c r="E3292" s="1" t="n">
        <v>8</v>
      </c>
      <c r="F3292" s="1" t="n">
        <v>1</v>
      </c>
      <c r="G3292" s="1" t="n">
        <v>4</v>
      </c>
      <c r="H3292" s="1" t="n">
        <f aca="false">SUM(C3292:G3292)</f>
        <v>30</v>
      </c>
      <c r="I3292" s="1" t="n">
        <v>0</v>
      </c>
      <c r="J3292" s="1" t="n">
        <v>538</v>
      </c>
      <c r="K3292" s="1" t="n">
        <v>0</v>
      </c>
      <c r="L3292" s="1" t="n">
        <v>0</v>
      </c>
      <c r="M3292" s="1" t="n">
        <v>0</v>
      </c>
      <c r="N3292" s="1" t="n">
        <v>304</v>
      </c>
      <c r="O3292" s="1" t="n">
        <v>0</v>
      </c>
      <c r="P3292" s="1" t="n">
        <v>0</v>
      </c>
      <c r="Q3292" s="1" t="n">
        <v>0</v>
      </c>
      <c r="R3292" s="1" t="n">
        <v>0</v>
      </c>
      <c r="S3292" s="1" t="n">
        <v>0</v>
      </c>
      <c r="T3292" s="1" t="n">
        <v>0</v>
      </c>
      <c r="U3292" s="1" t="n">
        <v>0</v>
      </c>
      <c r="V3292" s="1" t="n">
        <f aca="false">ROUNDUP(SUM(J3292,R3292,L3292,N3292,T3292)/360,0)</f>
        <v>3</v>
      </c>
      <c r="W3292" s="1" t="n">
        <f aca="false">ROUNDUP(SUM(U3292,S3292,M3292,K3292,Q3292)/360*1.1,0)</f>
        <v>0</v>
      </c>
      <c r="X3292" s="1" t="n">
        <v>2236</v>
      </c>
      <c r="Y3292" s="1" t="n">
        <v>0</v>
      </c>
      <c r="Z3292" s="1" t="n">
        <v>687</v>
      </c>
      <c r="AA3292" s="1" t="n">
        <v>0</v>
      </c>
      <c r="AB3292" s="1" t="n">
        <v>310</v>
      </c>
      <c r="AC3292" s="1" t="n">
        <v>0</v>
      </c>
      <c r="AD3292" s="1" t="n">
        <v>0</v>
      </c>
      <c r="AE3292" s="1" t="n">
        <v>0</v>
      </c>
      <c r="AF3292" s="1" t="n">
        <v>468</v>
      </c>
      <c r="AG3292" s="1" t="n">
        <v>0</v>
      </c>
      <c r="AH3292" s="1" t="n">
        <v>0</v>
      </c>
      <c r="AI3292" s="1" t="n">
        <v>0</v>
      </c>
      <c r="AJ3292" s="1" t="n">
        <f aca="false">ROUNDUP(SUM(AF3292,X3292,Z3292,AB3292,AH3292)/360,0)</f>
        <v>11</v>
      </c>
      <c r="AK3292" s="1" t="n">
        <f aca="false">ROUNDUP(SUM(AI3292,AG3292,AA3292,Y3292,AE3292)/360*1.1,0)</f>
        <v>0</v>
      </c>
      <c r="AL3292" s="1" t="n">
        <v>5</v>
      </c>
      <c r="AM3292" s="1" t="n">
        <v>0</v>
      </c>
    </row>
    <row r="3293" customFormat="false" ht="15" hidden="false" customHeight="false" outlineLevel="0" collapsed="false">
      <c r="A3293" s="1" t="n">
        <v>510500</v>
      </c>
      <c r="B3293" s="1" t="str">
        <f aca="false">VLOOKUP(A3293,Municipios!$A$2:$B$5571,2,0)</f>
        <v>Jauru</v>
      </c>
      <c r="C3293" s="1" t="n">
        <v>8</v>
      </c>
      <c r="D3293" s="1" t="n">
        <v>14</v>
      </c>
      <c r="E3293" s="1" t="n">
        <v>4</v>
      </c>
      <c r="F3293" s="1" t="n">
        <v>0</v>
      </c>
      <c r="G3293" s="1" t="n">
        <v>6</v>
      </c>
      <c r="H3293" s="1" t="n">
        <f aca="false">SUM(C3293:G3293)</f>
        <v>32</v>
      </c>
      <c r="I3293" s="1" t="n">
        <v>0</v>
      </c>
      <c r="J3293" s="1" t="n">
        <v>142</v>
      </c>
      <c r="K3293" s="1" t="n">
        <v>0</v>
      </c>
      <c r="L3293" s="1" t="n">
        <v>0</v>
      </c>
      <c r="M3293" s="1" t="n">
        <v>0</v>
      </c>
      <c r="N3293" s="1" t="n">
        <v>15</v>
      </c>
      <c r="O3293" s="1" t="n">
        <v>0</v>
      </c>
      <c r="P3293" s="1" t="n">
        <v>0</v>
      </c>
      <c r="Q3293" s="1" t="n">
        <v>0</v>
      </c>
      <c r="R3293" s="1" t="n">
        <v>0</v>
      </c>
      <c r="S3293" s="1" t="n">
        <v>0</v>
      </c>
      <c r="T3293" s="1" t="n">
        <v>0</v>
      </c>
      <c r="U3293" s="1" t="n">
        <v>0</v>
      </c>
      <c r="V3293" s="1" t="n">
        <f aca="false">ROUNDUP(SUM(J3293,R3293,L3293,N3293,T3293)/360,0)</f>
        <v>1</v>
      </c>
      <c r="W3293" s="1" t="n">
        <f aca="false">ROUNDUP(SUM(U3293,S3293,M3293,K3293,Q3293)/360*1.1,0)</f>
        <v>0</v>
      </c>
      <c r="X3293" s="1" t="n">
        <v>589</v>
      </c>
      <c r="Y3293" s="1" t="n">
        <v>0</v>
      </c>
      <c r="Z3293" s="1" t="n">
        <v>15</v>
      </c>
      <c r="AA3293" s="1" t="n">
        <v>0</v>
      </c>
      <c r="AB3293" s="1" t="n">
        <v>27</v>
      </c>
      <c r="AC3293" s="1" t="n">
        <v>0</v>
      </c>
      <c r="AD3293" s="1" t="n">
        <v>0</v>
      </c>
      <c r="AE3293" s="1" t="n">
        <v>0</v>
      </c>
      <c r="AF3293" s="1" t="n">
        <v>0</v>
      </c>
      <c r="AG3293" s="1" t="n">
        <v>0</v>
      </c>
      <c r="AH3293" s="1" t="n">
        <v>0</v>
      </c>
      <c r="AI3293" s="1" t="n">
        <v>0</v>
      </c>
      <c r="AJ3293" s="1" t="n">
        <f aca="false">ROUNDUP(SUM(AF3293,X3293,Z3293,AB3293,AH3293)/360,0)</f>
        <v>2</v>
      </c>
      <c r="AK3293" s="1" t="n">
        <f aca="false">ROUNDUP(SUM(AI3293,AG3293,AA3293,Y3293,AE3293)/360*1.1,0)</f>
        <v>0</v>
      </c>
      <c r="AL3293" s="1" t="n">
        <v>1</v>
      </c>
      <c r="AM3293" s="1" t="n">
        <v>0</v>
      </c>
    </row>
    <row r="3294" customFormat="false" ht="15" hidden="false" customHeight="false" outlineLevel="0" collapsed="false">
      <c r="A3294" s="1" t="n">
        <v>510510</v>
      </c>
      <c r="B3294" s="1" t="str">
        <f aca="false">VLOOKUP(A3294,Municipios!$A$2:$B$5571,2,0)</f>
        <v>Juara</v>
      </c>
      <c r="C3294" s="1" t="n">
        <v>9</v>
      </c>
      <c r="D3294" s="1" t="n">
        <v>9</v>
      </c>
      <c r="E3294" s="1" t="n">
        <v>11</v>
      </c>
      <c r="F3294" s="1" t="n">
        <v>1</v>
      </c>
      <c r="G3294" s="1" t="n">
        <v>4</v>
      </c>
      <c r="H3294" s="1" t="n">
        <f aca="false">SUM(C3294:G3294)</f>
        <v>34</v>
      </c>
      <c r="I3294" s="1" t="n">
        <v>0</v>
      </c>
      <c r="J3294" s="1" t="n">
        <v>286</v>
      </c>
      <c r="K3294" s="1" t="n">
        <v>0</v>
      </c>
      <c r="L3294" s="1" t="n">
        <v>0</v>
      </c>
      <c r="M3294" s="1" t="n">
        <v>0</v>
      </c>
      <c r="N3294" s="1" t="n">
        <v>0</v>
      </c>
      <c r="O3294" s="1" t="n">
        <v>0</v>
      </c>
      <c r="P3294" s="1" t="n">
        <v>0</v>
      </c>
      <c r="Q3294" s="1" t="n">
        <v>0</v>
      </c>
      <c r="R3294" s="1" t="n">
        <v>0</v>
      </c>
      <c r="S3294" s="1" t="n">
        <v>0</v>
      </c>
      <c r="T3294" s="1" t="n">
        <v>0</v>
      </c>
      <c r="U3294" s="1" t="n">
        <v>0</v>
      </c>
      <c r="V3294" s="1" t="n">
        <f aca="false">ROUNDUP(SUM(J3294,R3294,L3294,N3294,T3294)/360,0)</f>
        <v>1</v>
      </c>
      <c r="W3294" s="1" t="n">
        <f aca="false">ROUNDUP(SUM(U3294,S3294,M3294,K3294,Q3294)/360*1.1,0)</f>
        <v>0</v>
      </c>
      <c r="X3294" s="1" t="n">
        <v>1808</v>
      </c>
      <c r="Y3294" s="1" t="n">
        <v>0</v>
      </c>
      <c r="Z3294" s="1" t="n">
        <v>16</v>
      </c>
      <c r="AA3294" s="1" t="n">
        <v>0</v>
      </c>
      <c r="AB3294" s="1" t="n">
        <v>50</v>
      </c>
      <c r="AC3294" s="1" t="n">
        <v>0</v>
      </c>
      <c r="AD3294" s="1" t="n">
        <v>0</v>
      </c>
      <c r="AE3294" s="1" t="n">
        <v>0</v>
      </c>
      <c r="AF3294" s="1" t="n">
        <v>1454</v>
      </c>
      <c r="AG3294" s="1" t="n">
        <v>0</v>
      </c>
      <c r="AH3294" s="1" t="n">
        <v>0</v>
      </c>
      <c r="AI3294" s="1" t="n">
        <v>0</v>
      </c>
      <c r="AJ3294" s="1" t="n">
        <f aca="false">ROUNDUP(SUM(AF3294,X3294,Z3294,AB3294,AH3294)/360,0)</f>
        <v>10</v>
      </c>
      <c r="AK3294" s="1" t="n">
        <f aca="false">ROUNDUP(SUM(AI3294,AG3294,AA3294,Y3294,AE3294)/360*1.1,0)</f>
        <v>0</v>
      </c>
      <c r="AL3294" s="1" t="n">
        <v>5</v>
      </c>
      <c r="AM3294" s="1" t="n">
        <v>0</v>
      </c>
    </row>
    <row r="3295" customFormat="false" ht="15" hidden="false" customHeight="false" outlineLevel="0" collapsed="false">
      <c r="A3295" s="1" t="n">
        <v>510515</v>
      </c>
      <c r="B3295" s="1" t="str">
        <f aca="false">VLOOKUP(A3295,Municipios!$A$2:$B$5571,2,0)</f>
        <v>Juína</v>
      </c>
      <c r="C3295" s="1" t="n">
        <v>17</v>
      </c>
      <c r="D3295" s="1" t="n">
        <v>25</v>
      </c>
      <c r="E3295" s="1" t="n">
        <v>18</v>
      </c>
      <c r="F3295" s="1" t="n">
        <v>2</v>
      </c>
      <c r="G3295" s="1" t="n">
        <v>14</v>
      </c>
      <c r="H3295" s="1" t="n">
        <f aca="false">SUM(C3295:G3295)</f>
        <v>76</v>
      </c>
      <c r="I3295" s="1" t="n">
        <v>0</v>
      </c>
      <c r="J3295" s="1" t="n">
        <v>1054</v>
      </c>
      <c r="K3295" s="1" t="n">
        <v>0</v>
      </c>
      <c r="L3295" s="1" t="n">
        <v>0</v>
      </c>
      <c r="M3295" s="1" t="n">
        <v>0</v>
      </c>
      <c r="N3295" s="1" t="n">
        <v>962</v>
      </c>
      <c r="O3295" s="1" t="n">
        <v>0</v>
      </c>
      <c r="P3295" s="1" t="n">
        <v>0</v>
      </c>
      <c r="Q3295" s="1" t="n">
        <v>0</v>
      </c>
      <c r="R3295" s="1" t="n">
        <v>0</v>
      </c>
      <c r="S3295" s="1" t="n">
        <v>0</v>
      </c>
      <c r="T3295" s="1" t="n">
        <v>0</v>
      </c>
      <c r="U3295" s="1" t="n">
        <v>0</v>
      </c>
      <c r="V3295" s="1" t="n">
        <f aca="false">ROUNDUP(SUM(J3295,R3295,L3295,N3295,T3295)/360,0)</f>
        <v>6</v>
      </c>
      <c r="W3295" s="1" t="n">
        <f aca="false">ROUNDUP(SUM(U3295,S3295,M3295,K3295,Q3295)/360*1.1,0)</f>
        <v>0</v>
      </c>
      <c r="X3295" s="1" t="n">
        <v>8272</v>
      </c>
      <c r="Y3295" s="1" t="n">
        <v>0</v>
      </c>
      <c r="Z3295" s="1" t="n">
        <v>2076</v>
      </c>
      <c r="AA3295" s="1" t="n">
        <v>0</v>
      </c>
      <c r="AB3295" s="1" t="n">
        <v>1463</v>
      </c>
      <c r="AC3295" s="1" t="n">
        <v>0</v>
      </c>
      <c r="AD3295" s="1" t="n">
        <v>0</v>
      </c>
      <c r="AE3295" s="1" t="n">
        <v>0</v>
      </c>
      <c r="AF3295" s="1" t="n">
        <v>3711</v>
      </c>
      <c r="AG3295" s="1" t="n">
        <v>0</v>
      </c>
      <c r="AH3295" s="1" t="n">
        <v>5</v>
      </c>
      <c r="AI3295" s="1" t="n">
        <v>0</v>
      </c>
      <c r="AJ3295" s="1" t="n">
        <f aca="false">ROUNDUP(SUM(AF3295,X3295,Z3295,AB3295,AH3295)/360,0)</f>
        <v>44</v>
      </c>
      <c r="AK3295" s="1" t="n">
        <f aca="false">ROUNDUP(SUM(AI3295,AG3295,AA3295,Y3295,AE3295)/360*1.1,0)</f>
        <v>0</v>
      </c>
      <c r="AL3295" s="1" t="n">
        <v>2</v>
      </c>
      <c r="AM3295" s="1" t="n">
        <v>1</v>
      </c>
    </row>
    <row r="3296" customFormat="false" ht="15" hidden="false" customHeight="false" outlineLevel="0" collapsed="false">
      <c r="A3296" s="1" t="n">
        <v>510517</v>
      </c>
      <c r="B3296" s="1" t="str">
        <f aca="false">VLOOKUP(A3296,Municipios!$A$2:$B$5571,2,0)</f>
        <v>Juruena</v>
      </c>
      <c r="C3296" s="1" t="n">
        <v>2</v>
      </c>
      <c r="D3296" s="1" t="n">
        <v>6</v>
      </c>
      <c r="E3296" s="1" t="n">
        <v>6</v>
      </c>
      <c r="F3296" s="1" t="n">
        <v>0</v>
      </c>
      <c r="G3296" s="1" t="n">
        <v>5</v>
      </c>
      <c r="H3296" s="1" t="n">
        <f aca="false">SUM(C3296:G3296)</f>
        <v>19</v>
      </c>
      <c r="I3296" s="1" t="n">
        <v>0</v>
      </c>
      <c r="J3296" s="1" t="n">
        <v>254</v>
      </c>
      <c r="K3296" s="1" t="n">
        <v>0</v>
      </c>
      <c r="L3296" s="1" t="n">
        <v>0</v>
      </c>
      <c r="M3296" s="1" t="n">
        <v>0</v>
      </c>
      <c r="N3296" s="1" t="n">
        <v>63</v>
      </c>
      <c r="O3296" s="1" t="n">
        <v>0</v>
      </c>
      <c r="P3296" s="1" t="n">
        <v>0</v>
      </c>
      <c r="Q3296" s="1" t="n">
        <v>0</v>
      </c>
      <c r="R3296" s="1" t="n">
        <v>0</v>
      </c>
      <c r="S3296" s="1" t="n">
        <v>0</v>
      </c>
      <c r="T3296" s="1" t="n">
        <v>0</v>
      </c>
      <c r="U3296" s="1" t="n">
        <v>0</v>
      </c>
      <c r="V3296" s="1" t="n">
        <f aca="false">ROUNDUP(SUM(J3296,R3296,L3296,N3296,T3296)/360,0)</f>
        <v>1</v>
      </c>
      <c r="W3296" s="1" t="n">
        <f aca="false">ROUNDUP(SUM(U3296,S3296,M3296,K3296,Q3296)/360*1.1,0)</f>
        <v>0</v>
      </c>
      <c r="X3296" s="1" t="n">
        <v>1134</v>
      </c>
      <c r="Y3296" s="1" t="n">
        <v>0</v>
      </c>
      <c r="Z3296" s="1" t="n">
        <v>223</v>
      </c>
      <c r="AA3296" s="1" t="n">
        <v>0</v>
      </c>
      <c r="AB3296" s="1" t="n">
        <v>202</v>
      </c>
      <c r="AC3296" s="1" t="n">
        <v>0</v>
      </c>
      <c r="AD3296" s="1" t="n">
        <v>0</v>
      </c>
      <c r="AE3296" s="1" t="n">
        <v>0</v>
      </c>
      <c r="AF3296" s="1" t="n">
        <v>0</v>
      </c>
      <c r="AG3296" s="1" t="n">
        <v>0</v>
      </c>
      <c r="AH3296" s="1" t="n">
        <v>0</v>
      </c>
      <c r="AI3296" s="1" t="n">
        <v>0</v>
      </c>
      <c r="AJ3296" s="1" t="n">
        <f aca="false">ROUNDUP(SUM(AF3296,X3296,Z3296,AB3296,AH3296)/360,0)</f>
        <v>5</v>
      </c>
      <c r="AK3296" s="1" t="n">
        <f aca="false">ROUNDUP(SUM(AI3296,AG3296,AA3296,Y3296,AE3296)/360*1.1,0)</f>
        <v>0</v>
      </c>
      <c r="AL3296" s="1" t="n">
        <v>1</v>
      </c>
      <c r="AM3296" s="1" t="n">
        <v>0</v>
      </c>
    </row>
    <row r="3297" customFormat="false" ht="15" hidden="false" customHeight="false" outlineLevel="0" collapsed="false">
      <c r="A3297" s="1" t="n">
        <v>510520</v>
      </c>
      <c r="B3297" s="1" t="str">
        <f aca="false">VLOOKUP(A3297,Municipios!$A$2:$B$5571,2,0)</f>
        <v>Juscimeira</v>
      </c>
      <c r="C3297" s="1" t="n">
        <v>0</v>
      </c>
      <c r="D3297" s="1" t="n">
        <v>20</v>
      </c>
      <c r="E3297" s="1" t="n">
        <v>3</v>
      </c>
      <c r="F3297" s="1" t="n">
        <v>0</v>
      </c>
      <c r="G3297" s="1" t="n">
        <v>8</v>
      </c>
      <c r="H3297" s="1" t="n">
        <f aca="false">SUM(C3297:G3297)</f>
        <v>31</v>
      </c>
      <c r="I3297" s="1" t="n">
        <v>0</v>
      </c>
      <c r="J3297" s="1" t="n">
        <v>348</v>
      </c>
      <c r="K3297" s="1" t="n">
        <v>0</v>
      </c>
      <c r="L3297" s="1" t="n">
        <v>0</v>
      </c>
      <c r="M3297" s="1" t="n">
        <v>0</v>
      </c>
      <c r="N3297" s="1" t="n">
        <v>120</v>
      </c>
      <c r="O3297" s="1" t="n">
        <v>0</v>
      </c>
      <c r="P3297" s="1" t="n">
        <v>0</v>
      </c>
      <c r="Q3297" s="1" t="n">
        <v>0</v>
      </c>
      <c r="R3297" s="1" t="n">
        <v>0</v>
      </c>
      <c r="S3297" s="1" t="n">
        <v>0</v>
      </c>
      <c r="T3297" s="1" t="n">
        <v>0</v>
      </c>
      <c r="U3297" s="1" t="n">
        <v>0</v>
      </c>
      <c r="V3297" s="1" t="n">
        <f aca="false">ROUNDUP(SUM(J3297,R3297,L3297,N3297,T3297)/360,0)</f>
        <v>2</v>
      </c>
      <c r="W3297" s="1" t="n">
        <f aca="false">ROUNDUP(SUM(U3297,S3297,M3297,K3297,Q3297)/360*1.1,0)</f>
        <v>0</v>
      </c>
      <c r="X3297" s="1" t="n">
        <v>776</v>
      </c>
      <c r="Y3297" s="1" t="n">
        <v>0</v>
      </c>
      <c r="Z3297" s="1" t="n">
        <v>0</v>
      </c>
      <c r="AA3297" s="1" t="n">
        <v>0</v>
      </c>
      <c r="AB3297" s="1" t="n">
        <v>87</v>
      </c>
      <c r="AC3297" s="1" t="n">
        <v>0</v>
      </c>
      <c r="AD3297" s="1" t="n">
        <v>0</v>
      </c>
      <c r="AE3297" s="1" t="n">
        <v>0</v>
      </c>
      <c r="AF3297" s="1" t="n">
        <v>0</v>
      </c>
      <c r="AG3297" s="1" t="n">
        <v>0</v>
      </c>
      <c r="AH3297" s="1" t="n">
        <v>0</v>
      </c>
      <c r="AI3297" s="1" t="n">
        <v>0</v>
      </c>
      <c r="AJ3297" s="1" t="n">
        <f aca="false">ROUNDUP(SUM(AF3297,X3297,Z3297,AB3297,AH3297)/360,0)</f>
        <v>3</v>
      </c>
      <c r="AK3297" s="1" t="n">
        <f aca="false">ROUNDUP(SUM(AI3297,AG3297,AA3297,Y3297,AE3297)/360*1.1,0)</f>
        <v>0</v>
      </c>
      <c r="AL3297" s="1" t="n">
        <v>0</v>
      </c>
      <c r="AM3297" s="1" t="n">
        <v>0</v>
      </c>
    </row>
    <row r="3298" customFormat="false" ht="15" hidden="false" customHeight="false" outlineLevel="0" collapsed="false">
      <c r="A3298" s="1" t="n">
        <v>510525</v>
      </c>
      <c r="B3298" s="1" t="str">
        <f aca="false">VLOOKUP(A3298,Municipios!$A$2:$B$5571,2,0)</f>
        <v>Lucas do Rio Verde</v>
      </c>
      <c r="C3298" s="1" t="n">
        <v>22</v>
      </c>
      <c r="D3298" s="1" t="n">
        <v>19</v>
      </c>
      <c r="E3298" s="1" t="n">
        <v>11</v>
      </c>
      <c r="F3298" s="1" t="n">
        <v>0</v>
      </c>
      <c r="G3298" s="1" t="n">
        <v>13</v>
      </c>
      <c r="H3298" s="1" t="n">
        <f aca="false">SUM(C3298:G3298)</f>
        <v>65</v>
      </c>
      <c r="I3298" s="1" t="n">
        <v>0</v>
      </c>
      <c r="J3298" s="1" t="n">
        <v>856</v>
      </c>
      <c r="K3298" s="1" t="n">
        <v>0</v>
      </c>
      <c r="L3298" s="1" t="n">
        <v>4</v>
      </c>
      <c r="M3298" s="1" t="n">
        <v>0</v>
      </c>
      <c r="N3298" s="1" t="n">
        <v>610</v>
      </c>
      <c r="O3298" s="1" t="n">
        <v>0</v>
      </c>
      <c r="P3298" s="1" t="n">
        <v>0</v>
      </c>
      <c r="Q3298" s="1" t="n">
        <v>0</v>
      </c>
      <c r="R3298" s="1" t="n">
        <v>0</v>
      </c>
      <c r="S3298" s="1" t="n">
        <v>0</v>
      </c>
      <c r="T3298" s="1" t="n">
        <v>0</v>
      </c>
      <c r="U3298" s="1" t="n">
        <v>0</v>
      </c>
      <c r="V3298" s="1" t="n">
        <f aca="false">ROUNDUP(SUM(J3298,R3298,L3298,N3298,T3298)/360,0)</f>
        <v>5</v>
      </c>
      <c r="W3298" s="1" t="n">
        <f aca="false">ROUNDUP(SUM(U3298,S3298,M3298,K3298,Q3298)/360*1.1,0)</f>
        <v>0</v>
      </c>
      <c r="X3298" s="1" t="n">
        <v>4893</v>
      </c>
      <c r="Y3298" s="1" t="n">
        <v>0</v>
      </c>
      <c r="Z3298" s="1" t="n">
        <v>1523</v>
      </c>
      <c r="AA3298" s="1" t="n">
        <v>0</v>
      </c>
      <c r="AB3298" s="1" t="n">
        <v>2576</v>
      </c>
      <c r="AC3298" s="1" t="n">
        <v>0</v>
      </c>
      <c r="AD3298" s="1" t="n">
        <v>0</v>
      </c>
      <c r="AE3298" s="1" t="n">
        <v>0</v>
      </c>
      <c r="AF3298" s="1" t="n">
        <v>1715</v>
      </c>
      <c r="AG3298" s="1" t="n">
        <v>0</v>
      </c>
      <c r="AH3298" s="1" t="n">
        <v>0</v>
      </c>
      <c r="AI3298" s="1" t="n">
        <v>0</v>
      </c>
      <c r="AJ3298" s="1" t="n">
        <f aca="false">ROUNDUP(SUM(AF3298,X3298,Z3298,AB3298,AH3298)/360,0)</f>
        <v>30</v>
      </c>
      <c r="AK3298" s="1" t="n">
        <f aca="false">ROUNDUP(SUM(AI3298,AG3298,AA3298,Y3298,AE3298)/360*1.1,0)</f>
        <v>0</v>
      </c>
      <c r="AL3298" s="1" t="n">
        <v>26</v>
      </c>
      <c r="AM3298" s="1" t="n">
        <v>1</v>
      </c>
    </row>
    <row r="3299" customFormat="false" ht="15" hidden="false" customHeight="false" outlineLevel="0" collapsed="false">
      <c r="A3299" s="1" t="n">
        <v>510550</v>
      </c>
      <c r="B3299" s="1" t="str">
        <f aca="false">VLOOKUP(A3299,Municipios!$A$2:$B$5571,2,0)</f>
        <v>Vila Bela da Santíssima Trindade</v>
      </c>
      <c r="C3299" s="1" t="n">
        <v>13</v>
      </c>
      <c r="D3299" s="1" t="n">
        <v>14</v>
      </c>
      <c r="E3299" s="1" t="n">
        <v>8</v>
      </c>
      <c r="F3299" s="1" t="n">
        <v>0</v>
      </c>
      <c r="G3299" s="1" t="n">
        <v>6</v>
      </c>
      <c r="H3299" s="1" t="n">
        <f aca="false">SUM(C3299:G3299)</f>
        <v>41</v>
      </c>
      <c r="I3299" s="1" t="n">
        <v>0</v>
      </c>
      <c r="J3299" s="1" t="n">
        <v>262</v>
      </c>
      <c r="K3299" s="1" t="n">
        <v>0</v>
      </c>
      <c r="L3299" s="1" t="n">
        <v>0</v>
      </c>
      <c r="M3299" s="1" t="n">
        <v>0</v>
      </c>
      <c r="N3299" s="1" t="n">
        <v>88</v>
      </c>
      <c r="O3299" s="1" t="n">
        <v>0</v>
      </c>
      <c r="P3299" s="1" t="n">
        <v>0</v>
      </c>
      <c r="Q3299" s="1" t="n">
        <v>0</v>
      </c>
      <c r="R3299" s="1" t="n">
        <v>0</v>
      </c>
      <c r="S3299" s="1" t="n">
        <v>0</v>
      </c>
      <c r="T3299" s="1" t="n">
        <v>0</v>
      </c>
      <c r="U3299" s="1" t="n">
        <v>0</v>
      </c>
      <c r="V3299" s="1" t="n">
        <f aca="false">ROUNDUP(SUM(J3299,R3299,L3299,N3299,T3299)/360,0)</f>
        <v>1</v>
      </c>
      <c r="W3299" s="1" t="n">
        <f aca="false">ROUNDUP(SUM(U3299,S3299,M3299,K3299,Q3299)/360*1.1,0)</f>
        <v>0</v>
      </c>
      <c r="X3299" s="1" t="n">
        <v>1153</v>
      </c>
      <c r="Y3299" s="1" t="n">
        <v>0</v>
      </c>
      <c r="Z3299" s="1" t="n">
        <v>252</v>
      </c>
      <c r="AA3299" s="1" t="n">
        <v>0</v>
      </c>
      <c r="AB3299" s="1" t="n">
        <v>136</v>
      </c>
      <c r="AC3299" s="1" t="n">
        <v>0</v>
      </c>
      <c r="AD3299" s="1" t="n">
        <v>0</v>
      </c>
      <c r="AE3299" s="1" t="n">
        <v>0</v>
      </c>
      <c r="AF3299" s="1" t="n">
        <v>451</v>
      </c>
      <c r="AG3299" s="1" t="n">
        <v>0</v>
      </c>
      <c r="AH3299" s="1" t="n">
        <v>0</v>
      </c>
      <c r="AI3299" s="1" t="n">
        <v>0</v>
      </c>
      <c r="AJ3299" s="1" t="n">
        <f aca="false">ROUNDUP(SUM(AF3299,X3299,Z3299,AB3299,AH3299)/360,0)</f>
        <v>6</v>
      </c>
      <c r="AK3299" s="1" t="n">
        <f aca="false">ROUNDUP(SUM(AI3299,AG3299,AA3299,Y3299,AE3299)/360*1.1,0)</f>
        <v>0</v>
      </c>
      <c r="AL3299" s="1" t="n">
        <v>2</v>
      </c>
      <c r="AM3299" s="1" t="n">
        <v>0</v>
      </c>
    </row>
    <row r="3300" customFormat="false" ht="15" hidden="false" customHeight="false" outlineLevel="0" collapsed="false">
      <c r="A3300" s="1" t="n">
        <v>510558</v>
      </c>
      <c r="B3300" s="1" t="str">
        <f aca="false">VLOOKUP(A3300,Municipios!$A$2:$B$5571,2,0)</f>
        <v>Marcelândia</v>
      </c>
      <c r="C3300" s="1" t="n">
        <v>2</v>
      </c>
      <c r="D3300" s="1" t="n">
        <v>11</v>
      </c>
      <c r="E3300" s="1" t="n">
        <v>3</v>
      </c>
      <c r="F3300" s="1" t="n">
        <v>0</v>
      </c>
      <c r="G3300" s="1" t="n">
        <v>5</v>
      </c>
      <c r="H3300" s="1" t="n">
        <f aca="false">SUM(C3300:G3300)</f>
        <v>21</v>
      </c>
      <c r="I3300" s="1" t="n">
        <v>0</v>
      </c>
      <c r="J3300" s="1" t="n">
        <v>342</v>
      </c>
      <c r="K3300" s="1" t="n">
        <v>0</v>
      </c>
      <c r="L3300" s="1" t="n">
        <v>0</v>
      </c>
      <c r="M3300" s="1" t="n">
        <v>0</v>
      </c>
      <c r="N3300" s="1" t="n">
        <v>41</v>
      </c>
      <c r="O3300" s="1" t="n">
        <v>0</v>
      </c>
      <c r="P3300" s="1" t="n">
        <v>0</v>
      </c>
      <c r="Q3300" s="1" t="n">
        <v>0</v>
      </c>
      <c r="R3300" s="1" t="n">
        <v>0</v>
      </c>
      <c r="S3300" s="1" t="n">
        <v>0</v>
      </c>
      <c r="T3300" s="1" t="n">
        <v>0</v>
      </c>
      <c r="U3300" s="1" t="n">
        <v>0</v>
      </c>
      <c r="V3300" s="1" t="n">
        <f aca="false">ROUNDUP(SUM(J3300,R3300,L3300,N3300,T3300)/360,0)</f>
        <v>2</v>
      </c>
      <c r="W3300" s="1" t="n">
        <f aca="false">ROUNDUP(SUM(U3300,S3300,M3300,K3300,Q3300)/360*1.1,0)</f>
        <v>0</v>
      </c>
      <c r="X3300" s="1" t="n">
        <v>848</v>
      </c>
      <c r="Y3300" s="1" t="n">
        <v>0</v>
      </c>
      <c r="Z3300" s="1" t="n">
        <v>120</v>
      </c>
      <c r="AA3300" s="1" t="n">
        <v>0</v>
      </c>
      <c r="AB3300" s="1" t="n">
        <v>18</v>
      </c>
      <c r="AC3300" s="1" t="n">
        <v>0</v>
      </c>
      <c r="AD3300" s="1" t="n">
        <v>0</v>
      </c>
      <c r="AE3300" s="1" t="n">
        <v>0</v>
      </c>
      <c r="AF3300" s="1" t="n">
        <v>201</v>
      </c>
      <c r="AG3300" s="1" t="n">
        <v>0</v>
      </c>
      <c r="AH3300" s="1" t="n">
        <v>0</v>
      </c>
      <c r="AI3300" s="1" t="n">
        <v>0</v>
      </c>
      <c r="AJ3300" s="1" t="n">
        <f aca="false">ROUNDUP(SUM(AF3300,X3300,Z3300,AB3300,AH3300)/360,0)</f>
        <v>4</v>
      </c>
      <c r="AK3300" s="1" t="n">
        <f aca="false">ROUNDUP(SUM(AI3300,AG3300,AA3300,Y3300,AE3300)/360*1.1,0)</f>
        <v>0</v>
      </c>
      <c r="AL3300" s="1" t="n">
        <v>3</v>
      </c>
      <c r="AM3300" s="1" t="n">
        <v>0</v>
      </c>
    </row>
    <row r="3301" customFormat="false" ht="15" hidden="false" customHeight="false" outlineLevel="0" collapsed="false">
      <c r="A3301" s="1" t="n">
        <v>510560</v>
      </c>
      <c r="B3301" s="1" t="str">
        <f aca="false">VLOOKUP(A3301,Municipios!$A$2:$B$5571,2,0)</f>
        <v>Matupá</v>
      </c>
      <c r="C3301" s="1" t="n">
        <v>4</v>
      </c>
      <c r="D3301" s="1" t="n">
        <v>8</v>
      </c>
      <c r="E3301" s="1" t="n">
        <v>8</v>
      </c>
      <c r="F3301" s="1" t="n">
        <v>2</v>
      </c>
      <c r="G3301" s="1" t="n">
        <v>4</v>
      </c>
      <c r="H3301" s="1" t="n">
        <f aca="false">SUM(C3301:G3301)</f>
        <v>26</v>
      </c>
      <c r="I3301" s="1" t="n">
        <v>0</v>
      </c>
      <c r="J3301" s="1" t="n">
        <v>195</v>
      </c>
      <c r="K3301" s="1" t="n">
        <v>0</v>
      </c>
      <c r="L3301" s="1" t="n">
        <v>0</v>
      </c>
      <c r="M3301" s="1" t="n">
        <v>0</v>
      </c>
      <c r="N3301" s="1" t="n">
        <v>74</v>
      </c>
      <c r="O3301" s="1" t="n">
        <v>0</v>
      </c>
      <c r="P3301" s="1" t="n">
        <v>0</v>
      </c>
      <c r="Q3301" s="1" t="n">
        <v>0</v>
      </c>
      <c r="R3301" s="1" t="n">
        <v>0</v>
      </c>
      <c r="S3301" s="1" t="n">
        <v>0</v>
      </c>
      <c r="T3301" s="1" t="n">
        <v>0</v>
      </c>
      <c r="U3301" s="1" t="n">
        <v>0</v>
      </c>
      <c r="V3301" s="1" t="n">
        <f aca="false">ROUNDUP(SUM(J3301,R3301,L3301,N3301,T3301)/360,0)</f>
        <v>1</v>
      </c>
      <c r="W3301" s="1" t="n">
        <f aca="false">ROUNDUP(SUM(U3301,S3301,M3301,K3301,Q3301)/360*1.1,0)</f>
        <v>0</v>
      </c>
      <c r="X3301" s="1" t="n">
        <v>991</v>
      </c>
      <c r="Y3301" s="1" t="n">
        <v>0</v>
      </c>
      <c r="Z3301" s="1" t="n">
        <v>398</v>
      </c>
      <c r="AA3301" s="1" t="n">
        <v>0</v>
      </c>
      <c r="AB3301" s="1" t="n">
        <v>104</v>
      </c>
      <c r="AC3301" s="1" t="n">
        <v>0</v>
      </c>
      <c r="AD3301" s="1" t="n">
        <v>0</v>
      </c>
      <c r="AE3301" s="1" t="n">
        <v>0</v>
      </c>
      <c r="AF3301" s="1" t="n">
        <v>349</v>
      </c>
      <c r="AG3301" s="1" t="n">
        <v>0</v>
      </c>
      <c r="AH3301" s="1" t="n">
        <v>54</v>
      </c>
      <c r="AI3301" s="1" t="n">
        <v>0</v>
      </c>
      <c r="AJ3301" s="1" t="n">
        <f aca="false">ROUNDUP(SUM(AF3301,X3301,Z3301,AB3301,AH3301)/360,0)</f>
        <v>6</v>
      </c>
      <c r="AK3301" s="1" t="n">
        <f aca="false">ROUNDUP(SUM(AI3301,AG3301,AA3301,Y3301,AE3301)/360*1.1,0)</f>
        <v>0</v>
      </c>
      <c r="AL3301" s="1" t="n">
        <v>3</v>
      </c>
      <c r="AM3301" s="1" t="n">
        <v>0</v>
      </c>
    </row>
    <row r="3302" customFormat="false" ht="15" hidden="false" customHeight="false" outlineLevel="0" collapsed="false">
      <c r="A3302" s="1" t="n">
        <v>510562</v>
      </c>
      <c r="B3302" s="1" t="str">
        <f aca="false">VLOOKUP(A3302,Municipios!$A$2:$B$5571,2,0)</f>
        <v>Mirassol d'Oeste</v>
      </c>
      <c r="C3302" s="1" t="n">
        <v>6</v>
      </c>
      <c r="D3302" s="1" t="n">
        <v>17</v>
      </c>
      <c r="E3302" s="1" t="n">
        <v>11</v>
      </c>
      <c r="F3302" s="1" t="n">
        <v>0</v>
      </c>
      <c r="G3302" s="1" t="n">
        <v>5</v>
      </c>
      <c r="H3302" s="1" t="n">
        <f aca="false">SUM(C3302:G3302)</f>
        <v>39</v>
      </c>
      <c r="I3302" s="1" t="n">
        <v>0</v>
      </c>
      <c r="J3302" s="1" t="n">
        <v>285</v>
      </c>
      <c r="K3302" s="1" t="n">
        <v>0</v>
      </c>
      <c r="L3302" s="1" t="n">
        <v>0</v>
      </c>
      <c r="M3302" s="1" t="n">
        <v>0</v>
      </c>
      <c r="N3302" s="1" t="n">
        <v>153</v>
      </c>
      <c r="O3302" s="1" t="n">
        <v>0</v>
      </c>
      <c r="P3302" s="1" t="n">
        <v>0</v>
      </c>
      <c r="Q3302" s="1" t="n">
        <v>0</v>
      </c>
      <c r="R3302" s="1" t="n">
        <v>0</v>
      </c>
      <c r="S3302" s="1" t="n">
        <v>0</v>
      </c>
      <c r="T3302" s="1" t="n">
        <v>0</v>
      </c>
      <c r="U3302" s="1" t="n">
        <v>0</v>
      </c>
      <c r="V3302" s="1" t="n">
        <f aca="false">ROUNDUP(SUM(J3302,R3302,L3302,N3302,T3302)/360,0)</f>
        <v>2</v>
      </c>
      <c r="W3302" s="1" t="n">
        <f aca="false">ROUNDUP(SUM(U3302,S3302,M3302,K3302,Q3302)/360*1.1,0)</f>
        <v>0</v>
      </c>
      <c r="X3302" s="1" t="n">
        <v>761</v>
      </c>
      <c r="Y3302" s="1" t="n">
        <v>0</v>
      </c>
      <c r="Z3302" s="1" t="n">
        <v>225</v>
      </c>
      <c r="AA3302" s="1" t="n">
        <v>0</v>
      </c>
      <c r="AB3302" s="1" t="n">
        <v>84</v>
      </c>
      <c r="AC3302" s="1" t="n">
        <v>0</v>
      </c>
      <c r="AD3302" s="1" t="n">
        <v>0</v>
      </c>
      <c r="AE3302" s="1" t="n">
        <v>0</v>
      </c>
      <c r="AF3302" s="1" t="n">
        <v>16</v>
      </c>
      <c r="AG3302" s="1" t="n">
        <v>0</v>
      </c>
      <c r="AH3302" s="1" t="n">
        <v>0</v>
      </c>
      <c r="AI3302" s="1" t="n">
        <v>0</v>
      </c>
      <c r="AJ3302" s="1" t="n">
        <f aca="false">ROUNDUP(SUM(AF3302,X3302,Z3302,AB3302,AH3302)/360,0)</f>
        <v>4</v>
      </c>
      <c r="AK3302" s="1" t="n">
        <f aca="false">ROUNDUP(SUM(AI3302,AG3302,AA3302,Y3302,AE3302)/360*1.1,0)</f>
        <v>0</v>
      </c>
      <c r="AL3302" s="1" t="n">
        <v>2</v>
      </c>
      <c r="AM3302" s="1" t="n">
        <v>0</v>
      </c>
    </row>
    <row r="3303" customFormat="false" ht="15" hidden="false" customHeight="false" outlineLevel="0" collapsed="false">
      <c r="A3303" s="1" t="n">
        <v>510590</v>
      </c>
      <c r="B3303" s="1" t="str">
        <f aca="false">VLOOKUP(A3303,Municipios!$A$2:$B$5571,2,0)</f>
        <v>Nobres</v>
      </c>
      <c r="C3303" s="1" t="n">
        <v>5</v>
      </c>
      <c r="D3303" s="1" t="n">
        <v>16</v>
      </c>
      <c r="E3303" s="1" t="n">
        <v>6</v>
      </c>
      <c r="F3303" s="1" t="n">
        <v>0</v>
      </c>
      <c r="G3303" s="1" t="n">
        <v>7</v>
      </c>
      <c r="H3303" s="1" t="n">
        <f aca="false">SUM(C3303:G3303)</f>
        <v>34</v>
      </c>
      <c r="I3303" s="1" t="n">
        <v>0</v>
      </c>
      <c r="J3303" s="1" t="n">
        <v>485</v>
      </c>
      <c r="K3303" s="1" t="n">
        <v>0</v>
      </c>
      <c r="L3303" s="1" t="n">
        <v>0</v>
      </c>
      <c r="M3303" s="1" t="n">
        <v>0</v>
      </c>
      <c r="N3303" s="1" t="n">
        <v>303</v>
      </c>
      <c r="O3303" s="1" t="n">
        <v>0</v>
      </c>
      <c r="P3303" s="1" t="n">
        <v>0</v>
      </c>
      <c r="Q3303" s="1" t="n">
        <v>0</v>
      </c>
      <c r="R3303" s="1" t="n">
        <v>0</v>
      </c>
      <c r="S3303" s="1" t="n">
        <v>0</v>
      </c>
      <c r="T3303" s="1" t="n">
        <v>0</v>
      </c>
      <c r="U3303" s="1" t="n">
        <v>0</v>
      </c>
      <c r="V3303" s="1" t="n">
        <f aca="false">ROUNDUP(SUM(J3303,R3303,L3303,N3303,T3303)/360,0)</f>
        <v>3</v>
      </c>
      <c r="W3303" s="1" t="n">
        <f aca="false">ROUNDUP(SUM(U3303,S3303,M3303,K3303,Q3303)/360*1.1,0)</f>
        <v>0</v>
      </c>
      <c r="X3303" s="1" t="n">
        <v>1299</v>
      </c>
      <c r="Y3303" s="1" t="n">
        <v>0</v>
      </c>
      <c r="Z3303" s="1" t="n">
        <v>151</v>
      </c>
      <c r="AA3303" s="1" t="n">
        <v>0</v>
      </c>
      <c r="AB3303" s="1" t="n">
        <v>282</v>
      </c>
      <c r="AC3303" s="1" t="n">
        <v>0</v>
      </c>
      <c r="AD3303" s="1" t="n">
        <v>0</v>
      </c>
      <c r="AE3303" s="1" t="n">
        <v>0</v>
      </c>
      <c r="AF3303" s="1" t="n">
        <v>111</v>
      </c>
      <c r="AG3303" s="1" t="n">
        <v>0</v>
      </c>
      <c r="AH3303" s="1" t="n">
        <v>0</v>
      </c>
      <c r="AI3303" s="1" t="n">
        <v>0</v>
      </c>
      <c r="AJ3303" s="1" t="n">
        <f aca="false">ROUNDUP(SUM(AF3303,X3303,Z3303,AB3303,AH3303)/360,0)</f>
        <v>6</v>
      </c>
      <c r="AK3303" s="1" t="n">
        <f aca="false">ROUNDUP(SUM(AI3303,AG3303,AA3303,Y3303,AE3303)/360*1.1,0)</f>
        <v>0</v>
      </c>
      <c r="AL3303" s="1" t="n">
        <v>1</v>
      </c>
      <c r="AM3303" s="1" t="n">
        <v>0</v>
      </c>
    </row>
    <row r="3304" customFormat="false" ht="15" hidden="false" customHeight="false" outlineLevel="0" collapsed="false">
      <c r="A3304" s="1" t="n">
        <v>510600</v>
      </c>
      <c r="B3304" s="1" t="str">
        <f aca="false">VLOOKUP(A3304,Municipios!$A$2:$B$5571,2,0)</f>
        <v>Nortelândia</v>
      </c>
      <c r="C3304" s="1" t="n">
        <v>6</v>
      </c>
      <c r="D3304" s="1" t="n">
        <v>10</v>
      </c>
      <c r="E3304" s="1" t="n">
        <v>8</v>
      </c>
      <c r="F3304" s="1" t="n">
        <v>0</v>
      </c>
      <c r="G3304" s="1" t="n">
        <v>6</v>
      </c>
      <c r="H3304" s="1" t="n">
        <f aca="false">SUM(C3304:G3304)</f>
        <v>30</v>
      </c>
      <c r="I3304" s="1" t="n">
        <v>0</v>
      </c>
      <c r="J3304" s="1" t="n">
        <v>85</v>
      </c>
      <c r="K3304" s="1" t="n">
        <v>0</v>
      </c>
      <c r="L3304" s="1" t="n">
        <v>0</v>
      </c>
      <c r="M3304" s="1" t="n">
        <v>0</v>
      </c>
      <c r="N3304" s="1" t="n">
        <v>51</v>
      </c>
      <c r="O3304" s="1" t="n">
        <v>0</v>
      </c>
      <c r="P3304" s="1" t="n">
        <v>0</v>
      </c>
      <c r="Q3304" s="1" t="n">
        <v>0</v>
      </c>
      <c r="R3304" s="1" t="n">
        <v>0</v>
      </c>
      <c r="S3304" s="1" t="n">
        <v>0</v>
      </c>
      <c r="T3304" s="1" t="n">
        <v>0</v>
      </c>
      <c r="U3304" s="1" t="n">
        <v>0</v>
      </c>
      <c r="V3304" s="1" t="n">
        <f aca="false">ROUNDUP(SUM(J3304,R3304,L3304,N3304,T3304)/360,0)</f>
        <v>1</v>
      </c>
      <c r="W3304" s="1" t="n">
        <f aca="false">ROUNDUP(SUM(U3304,S3304,M3304,K3304,Q3304)/360*1.1,0)</f>
        <v>0</v>
      </c>
      <c r="X3304" s="1" t="n">
        <v>234</v>
      </c>
      <c r="Y3304" s="1" t="n">
        <v>0</v>
      </c>
      <c r="Z3304" s="1" t="n">
        <v>82</v>
      </c>
      <c r="AA3304" s="1" t="n">
        <v>0</v>
      </c>
      <c r="AB3304" s="1" t="n">
        <v>58</v>
      </c>
      <c r="AC3304" s="1" t="n">
        <v>0</v>
      </c>
      <c r="AD3304" s="1" t="n">
        <v>0</v>
      </c>
      <c r="AE3304" s="1" t="n">
        <v>0</v>
      </c>
      <c r="AF3304" s="1" t="n">
        <v>6</v>
      </c>
      <c r="AG3304" s="1" t="n">
        <v>0</v>
      </c>
      <c r="AH3304" s="1" t="n">
        <v>0</v>
      </c>
      <c r="AI3304" s="1" t="n">
        <v>0</v>
      </c>
      <c r="AJ3304" s="1" t="n">
        <f aca="false">ROUNDUP(SUM(AF3304,X3304,Z3304,AB3304,AH3304)/360,0)</f>
        <v>2</v>
      </c>
      <c r="AK3304" s="1" t="n">
        <f aca="false">ROUNDUP(SUM(AI3304,AG3304,AA3304,Y3304,AE3304)/360*1.1,0)</f>
        <v>0</v>
      </c>
      <c r="AL3304" s="1" t="n">
        <v>0</v>
      </c>
      <c r="AM3304" s="1" t="n">
        <v>0</v>
      </c>
    </row>
    <row r="3305" customFormat="false" ht="15" hidden="false" customHeight="false" outlineLevel="0" collapsed="false">
      <c r="A3305" s="1" t="n">
        <v>510610</v>
      </c>
      <c r="B3305" s="1" t="str">
        <f aca="false">VLOOKUP(A3305,Municipios!$A$2:$B$5571,2,0)</f>
        <v>Nossa Senhora do Livramento</v>
      </c>
      <c r="C3305" s="1" t="n">
        <v>0</v>
      </c>
      <c r="D3305" s="1" t="n">
        <v>11</v>
      </c>
      <c r="E3305" s="1" t="n">
        <v>1</v>
      </c>
      <c r="F3305" s="1" t="n">
        <v>1</v>
      </c>
      <c r="G3305" s="1" t="n">
        <v>3</v>
      </c>
      <c r="H3305" s="1" t="n">
        <f aca="false">SUM(C3305:G3305)</f>
        <v>16</v>
      </c>
      <c r="I3305" s="1" t="n">
        <v>0</v>
      </c>
      <c r="J3305" s="1" t="n">
        <v>78</v>
      </c>
      <c r="K3305" s="1" t="n">
        <v>0</v>
      </c>
      <c r="L3305" s="1" t="n">
        <v>0</v>
      </c>
      <c r="M3305" s="1" t="n">
        <v>0</v>
      </c>
      <c r="N3305" s="1" t="n">
        <v>4</v>
      </c>
      <c r="O3305" s="1" t="n">
        <v>0</v>
      </c>
      <c r="P3305" s="1" t="n">
        <v>0</v>
      </c>
      <c r="Q3305" s="1" t="n">
        <v>0</v>
      </c>
      <c r="R3305" s="1" t="n">
        <v>0</v>
      </c>
      <c r="S3305" s="1" t="n">
        <v>0</v>
      </c>
      <c r="T3305" s="1" t="n">
        <v>0</v>
      </c>
      <c r="U3305" s="1" t="n">
        <v>0</v>
      </c>
      <c r="V3305" s="1" t="n">
        <f aca="false">ROUNDUP(SUM(J3305,R3305,L3305,N3305,T3305)/360,0)</f>
        <v>1</v>
      </c>
      <c r="W3305" s="1" t="n">
        <f aca="false">ROUNDUP(SUM(U3305,S3305,M3305,K3305,Q3305)/360*1.1,0)</f>
        <v>0</v>
      </c>
      <c r="X3305" s="1" t="n">
        <v>186</v>
      </c>
      <c r="Y3305" s="1" t="n">
        <v>0</v>
      </c>
      <c r="Z3305" s="1" t="n">
        <v>0</v>
      </c>
      <c r="AA3305" s="1" t="n">
        <v>0</v>
      </c>
      <c r="AB3305" s="1" t="n">
        <v>5</v>
      </c>
      <c r="AC3305" s="1" t="n">
        <v>0</v>
      </c>
      <c r="AD3305" s="1" t="n">
        <v>0</v>
      </c>
      <c r="AE3305" s="1" t="n">
        <v>0</v>
      </c>
      <c r="AF3305" s="1" t="n">
        <v>0</v>
      </c>
      <c r="AG3305" s="1" t="n">
        <v>0</v>
      </c>
      <c r="AH3305" s="1" t="n">
        <v>0</v>
      </c>
      <c r="AI3305" s="1" t="n">
        <v>0</v>
      </c>
      <c r="AJ3305" s="1" t="n">
        <f aca="false">ROUNDUP(SUM(AF3305,X3305,Z3305,AB3305,AH3305)/360,0)</f>
        <v>1</v>
      </c>
      <c r="AK3305" s="1" t="n">
        <f aca="false">ROUNDUP(SUM(AI3305,AG3305,AA3305,Y3305,AE3305)/360*1.1,0)</f>
        <v>0</v>
      </c>
      <c r="AL3305" s="1" t="n">
        <v>0</v>
      </c>
      <c r="AM3305" s="1" t="n">
        <v>0</v>
      </c>
    </row>
    <row r="3306" customFormat="false" ht="15" hidden="false" customHeight="false" outlineLevel="0" collapsed="false">
      <c r="A3306" s="1" t="n">
        <v>510615</v>
      </c>
      <c r="B3306" s="1" t="str">
        <f aca="false">VLOOKUP(A3306,Municipios!$A$2:$B$5571,2,0)</f>
        <v>Nova Bandeirantes</v>
      </c>
      <c r="C3306" s="1" t="n">
        <v>1</v>
      </c>
      <c r="D3306" s="1" t="n">
        <v>5</v>
      </c>
      <c r="E3306" s="1" t="n">
        <v>5</v>
      </c>
      <c r="F3306" s="1" t="n">
        <v>0</v>
      </c>
      <c r="G3306" s="1" t="n">
        <v>4</v>
      </c>
      <c r="H3306" s="1" t="n">
        <f aca="false">SUM(C3306:G3306)</f>
        <v>15</v>
      </c>
      <c r="I3306" s="1" t="n">
        <v>0</v>
      </c>
      <c r="V3306" s="1" t="n">
        <f aca="false">ROUNDUP(SUM(J3306,R3306,L3306,N3306,T3306)/360,0)</f>
        <v>0</v>
      </c>
      <c r="W3306" s="1" t="n">
        <f aca="false">ROUNDUP(SUM(U3306,S3306,M3306,K3306,Q3306)/360*1.1,0)</f>
        <v>0</v>
      </c>
      <c r="AJ3306" s="1" t="n">
        <f aca="false">ROUNDUP(SUM(AF3306,X3306,Z3306,AB3306,AH3306)/360,0)</f>
        <v>0</v>
      </c>
      <c r="AK3306" s="1" t="n">
        <f aca="false">ROUNDUP(SUM(AI3306,AG3306,AA3306,Y3306,AE3306)/360*1.1,0)</f>
        <v>0</v>
      </c>
      <c r="AL3306" s="1" t="n">
        <v>0</v>
      </c>
      <c r="AM3306" s="1" t="n">
        <v>0</v>
      </c>
    </row>
    <row r="3307" customFormat="false" ht="15" hidden="false" customHeight="false" outlineLevel="0" collapsed="false">
      <c r="A3307" s="1" t="n">
        <v>510620</v>
      </c>
      <c r="B3307" s="1" t="str">
        <f aca="false">VLOOKUP(A3307,Municipios!$A$2:$B$5571,2,0)</f>
        <v>Nova Brasilândia</v>
      </c>
      <c r="C3307" s="1" t="n">
        <v>0</v>
      </c>
      <c r="D3307" s="1" t="n">
        <v>10</v>
      </c>
      <c r="E3307" s="1" t="n">
        <v>1</v>
      </c>
      <c r="F3307" s="1" t="n">
        <v>0</v>
      </c>
      <c r="G3307" s="1" t="n">
        <v>2</v>
      </c>
      <c r="H3307" s="1" t="n">
        <f aca="false">SUM(C3307:G3307)</f>
        <v>13</v>
      </c>
      <c r="I3307" s="1" t="n">
        <v>0</v>
      </c>
      <c r="V3307" s="1" t="n">
        <f aca="false">ROUNDUP(SUM(J3307,R3307,L3307,N3307,T3307)/360,0)</f>
        <v>0</v>
      </c>
      <c r="W3307" s="1" t="n">
        <f aca="false">ROUNDUP(SUM(U3307,S3307,M3307,K3307,Q3307)/360*1.1,0)</f>
        <v>0</v>
      </c>
      <c r="AJ3307" s="1" t="n">
        <f aca="false">ROUNDUP(SUM(AF3307,X3307,Z3307,AB3307,AH3307)/360,0)</f>
        <v>0</v>
      </c>
      <c r="AK3307" s="1" t="n">
        <f aca="false">ROUNDUP(SUM(AI3307,AG3307,AA3307,Y3307,AE3307)/360*1.1,0)</f>
        <v>0</v>
      </c>
      <c r="AL3307" s="1" t="n">
        <v>0</v>
      </c>
      <c r="AM3307" s="1" t="n">
        <v>0</v>
      </c>
    </row>
    <row r="3308" customFormat="false" ht="15" hidden="false" customHeight="false" outlineLevel="0" collapsed="false">
      <c r="A3308" s="1" t="n">
        <v>510622</v>
      </c>
      <c r="B3308" s="1" t="str">
        <f aca="false">VLOOKUP(A3308,Municipios!$A$2:$B$5571,2,0)</f>
        <v>Nova Mutum</v>
      </c>
      <c r="C3308" s="1" t="n">
        <v>5</v>
      </c>
      <c r="D3308" s="1" t="n">
        <v>12</v>
      </c>
      <c r="E3308" s="1" t="n">
        <v>7</v>
      </c>
      <c r="F3308" s="1" t="n">
        <v>0</v>
      </c>
      <c r="G3308" s="1" t="n">
        <v>3</v>
      </c>
      <c r="H3308" s="1" t="n">
        <f aca="false">SUM(C3308:G3308)</f>
        <v>27</v>
      </c>
      <c r="I3308" s="1" t="n">
        <v>0</v>
      </c>
      <c r="J3308" s="1" t="n">
        <v>486</v>
      </c>
      <c r="K3308" s="1" t="n">
        <v>0</v>
      </c>
      <c r="L3308" s="1" t="n">
        <v>0</v>
      </c>
      <c r="M3308" s="1" t="n">
        <v>0</v>
      </c>
      <c r="N3308" s="1" t="n">
        <v>658</v>
      </c>
      <c r="O3308" s="1" t="n">
        <v>0</v>
      </c>
      <c r="P3308" s="1" t="n">
        <v>0</v>
      </c>
      <c r="Q3308" s="1" t="n">
        <v>0</v>
      </c>
      <c r="R3308" s="1" t="n">
        <v>0</v>
      </c>
      <c r="S3308" s="1" t="n">
        <v>0</v>
      </c>
      <c r="T3308" s="1" t="n">
        <v>0</v>
      </c>
      <c r="U3308" s="1" t="n">
        <v>0</v>
      </c>
      <c r="V3308" s="1" t="n">
        <f aca="false">ROUNDUP(SUM(J3308,R3308,L3308,N3308,T3308)/360,0)</f>
        <v>4</v>
      </c>
      <c r="W3308" s="1" t="n">
        <f aca="false">ROUNDUP(SUM(U3308,S3308,M3308,K3308,Q3308)/360*1.1,0)</f>
        <v>0</v>
      </c>
      <c r="X3308" s="1" t="n">
        <v>3089</v>
      </c>
      <c r="Y3308" s="1" t="n">
        <v>0</v>
      </c>
      <c r="Z3308" s="1" t="n">
        <v>1339</v>
      </c>
      <c r="AA3308" s="1" t="n">
        <v>0</v>
      </c>
      <c r="AB3308" s="1" t="n">
        <v>742</v>
      </c>
      <c r="AC3308" s="1" t="n">
        <v>0</v>
      </c>
      <c r="AD3308" s="1" t="n">
        <v>0</v>
      </c>
      <c r="AE3308" s="1" t="n">
        <v>0</v>
      </c>
      <c r="AF3308" s="1" t="n">
        <v>1349</v>
      </c>
      <c r="AG3308" s="1" t="n">
        <v>0</v>
      </c>
      <c r="AH3308" s="1" t="n">
        <v>0</v>
      </c>
      <c r="AI3308" s="1" t="n">
        <v>0</v>
      </c>
      <c r="AJ3308" s="1" t="n">
        <f aca="false">ROUNDUP(SUM(AF3308,X3308,Z3308,AB3308,AH3308)/360,0)</f>
        <v>19</v>
      </c>
      <c r="AK3308" s="1" t="n">
        <f aca="false">ROUNDUP(SUM(AI3308,AG3308,AA3308,Y3308,AE3308)/360*1.1,0)</f>
        <v>0</v>
      </c>
      <c r="AL3308" s="1" t="n">
        <v>1</v>
      </c>
      <c r="AM3308" s="1" t="n">
        <v>0</v>
      </c>
    </row>
    <row r="3309" customFormat="false" ht="15" hidden="false" customHeight="false" outlineLevel="0" collapsed="false">
      <c r="A3309" s="1" t="n">
        <v>510623</v>
      </c>
      <c r="B3309" s="1" t="str">
        <f aca="false">VLOOKUP(A3309,Municipios!$A$2:$B$5571,2,0)</f>
        <v>Nova Olímpia</v>
      </c>
      <c r="C3309" s="1" t="n">
        <v>1</v>
      </c>
      <c r="D3309" s="1" t="n">
        <v>17</v>
      </c>
      <c r="E3309" s="1" t="n">
        <v>9</v>
      </c>
      <c r="F3309" s="1" t="n">
        <v>0</v>
      </c>
      <c r="G3309" s="1" t="n">
        <v>7</v>
      </c>
      <c r="H3309" s="1" t="n">
        <f aca="false">SUM(C3309:G3309)</f>
        <v>34</v>
      </c>
      <c r="I3309" s="1" t="n">
        <v>0</v>
      </c>
      <c r="J3309" s="1" t="n">
        <v>676</v>
      </c>
      <c r="K3309" s="1" t="n">
        <v>0</v>
      </c>
      <c r="L3309" s="1" t="n">
        <v>0</v>
      </c>
      <c r="M3309" s="1" t="n">
        <v>0</v>
      </c>
      <c r="N3309" s="1" t="n">
        <v>2</v>
      </c>
      <c r="O3309" s="1" t="n">
        <v>0</v>
      </c>
      <c r="P3309" s="1" t="n">
        <v>0</v>
      </c>
      <c r="Q3309" s="1" t="n">
        <v>0</v>
      </c>
      <c r="R3309" s="1" t="n">
        <v>0</v>
      </c>
      <c r="S3309" s="1" t="n">
        <v>0</v>
      </c>
      <c r="T3309" s="1" t="n">
        <v>0</v>
      </c>
      <c r="U3309" s="1" t="n">
        <v>0</v>
      </c>
      <c r="V3309" s="1" t="n">
        <f aca="false">ROUNDUP(SUM(J3309,R3309,L3309,N3309,T3309)/360,0)</f>
        <v>2</v>
      </c>
      <c r="W3309" s="1" t="n">
        <f aca="false">ROUNDUP(SUM(U3309,S3309,M3309,K3309,Q3309)/360*1.1,0)</f>
        <v>0</v>
      </c>
      <c r="X3309" s="1" t="n">
        <v>2089</v>
      </c>
      <c r="Y3309" s="1" t="n">
        <v>0</v>
      </c>
      <c r="Z3309" s="1" t="n">
        <v>172</v>
      </c>
      <c r="AA3309" s="1" t="n">
        <v>0</v>
      </c>
      <c r="AB3309" s="1" t="n">
        <v>20</v>
      </c>
      <c r="AC3309" s="1" t="n">
        <v>0</v>
      </c>
      <c r="AD3309" s="1" t="n">
        <v>0</v>
      </c>
      <c r="AE3309" s="1" t="n">
        <v>0</v>
      </c>
      <c r="AF3309" s="1" t="n">
        <v>17</v>
      </c>
      <c r="AG3309" s="1" t="n">
        <v>0</v>
      </c>
      <c r="AH3309" s="1" t="n">
        <v>0</v>
      </c>
      <c r="AI3309" s="1" t="n">
        <v>0</v>
      </c>
      <c r="AJ3309" s="1" t="n">
        <f aca="false">ROUNDUP(SUM(AF3309,X3309,Z3309,AB3309,AH3309)/360,0)</f>
        <v>7</v>
      </c>
      <c r="AK3309" s="1" t="n">
        <f aca="false">ROUNDUP(SUM(AI3309,AG3309,AA3309,Y3309,AE3309)/360*1.1,0)</f>
        <v>0</v>
      </c>
      <c r="AL3309" s="1" t="n">
        <v>2</v>
      </c>
      <c r="AM3309" s="1" t="n">
        <v>0</v>
      </c>
    </row>
    <row r="3310" customFormat="false" ht="15" hidden="false" customHeight="false" outlineLevel="0" collapsed="false">
      <c r="A3310" s="1" t="n">
        <v>510625</v>
      </c>
      <c r="B3310" s="1" t="str">
        <f aca="false">VLOOKUP(A3310,Municipios!$A$2:$B$5571,2,0)</f>
        <v>Nova Xavantina</v>
      </c>
      <c r="C3310" s="1" t="n">
        <v>3</v>
      </c>
      <c r="D3310" s="1" t="n">
        <v>15</v>
      </c>
      <c r="E3310" s="1" t="n">
        <v>9</v>
      </c>
      <c r="F3310" s="1" t="n">
        <v>0</v>
      </c>
      <c r="G3310" s="1" t="n">
        <v>7</v>
      </c>
      <c r="H3310" s="1" t="n">
        <f aca="false">SUM(C3310:G3310)</f>
        <v>34</v>
      </c>
      <c r="I3310" s="1" t="n">
        <v>0</v>
      </c>
      <c r="J3310" s="1" t="n">
        <v>541</v>
      </c>
      <c r="K3310" s="1" t="n">
        <v>0</v>
      </c>
      <c r="L3310" s="1" t="n">
        <v>0</v>
      </c>
      <c r="M3310" s="1" t="n">
        <v>0</v>
      </c>
      <c r="N3310" s="1" t="n">
        <v>137</v>
      </c>
      <c r="O3310" s="1" t="n">
        <v>0</v>
      </c>
      <c r="P3310" s="1" t="n">
        <v>0</v>
      </c>
      <c r="Q3310" s="1" t="n">
        <v>0</v>
      </c>
      <c r="R3310" s="1" t="n">
        <v>0</v>
      </c>
      <c r="S3310" s="1" t="n">
        <v>0</v>
      </c>
      <c r="T3310" s="1" t="n">
        <v>0</v>
      </c>
      <c r="U3310" s="1" t="n">
        <v>0</v>
      </c>
      <c r="V3310" s="1" t="n">
        <f aca="false">ROUNDUP(SUM(J3310,R3310,L3310,N3310,T3310)/360,0)</f>
        <v>2</v>
      </c>
      <c r="W3310" s="1" t="n">
        <f aca="false">ROUNDUP(SUM(U3310,S3310,M3310,K3310,Q3310)/360*1.1,0)</f>
        <v>0</v>
      </c>
      <c r="X3310" s="1" t="n">
        <v>1931</v>
      </c>
      <c r="Y3310" s="1" t="n">
        <v>0</v>
      </c>
      <c r="Z3310" s="1" t="n">
        <v>421</v>
      </c>
      <c r="AA3310" s="1" t="n">
        <v>0</v>
      </c>
      <c r="AB3310" s="1" t="n">
        <v>158</v>
      </c>
      <c r="AC3310" s="1" t="n">
        <v>0</v>
      </c>
      <c r="AD3310" s="1" t="n">
        <v>0</v>
      </c>
      <c r="AE3310" s="1" t="n">
        <v>0</v>
      </c>
      <c r="AF3310" s="1" t="n">
        <v>533</v>
      </c>
      <c r="AG3310" s="1" t="n">
        <v>0</v>
      </c>
      <c r="AH3310" s="1" t="n">
        <v>0</v>
      </c>
      <c r="AI3310" s="1" t="n">
        <v>0</v>
      </c>
      <c r="AJ3310" s="1" t="n">
        <f aca="false">ROUNDUP(SUM(AF3310,X3310,Z3310,AB3310,AH3310)/360,0)</f>
        <v>9</v>
      </c>
      <c r="AK3310" s="1" t="n">
        <f aca="false">ROUNDUP(SUM(AI3310,AG3310,AA3310,Y3310,AE3310)/360*1.1,0)</f>
        <v>0</v>
      </c>
      <c r="AL3310" s="1" t="n">
        <v>0</v>
      </c>
      <c r="AM3310" s="1" t="n">
        <v>0</v>
      </c>
    </row>
    <row r="3311" customFormat="false" ht="15" hidden="false" customHeight="false" outlineLevel="0" collapsed="false">
      <c r="A3311" s="1" t="n">
        <v>510627</v>
      </c>
      <c r="B3311" s="1" t="str">
        <f aca="false">VLOOKUP(A3311,Municipios!$A$2:$B$5571,2,0)</f>
        <v>Novo Horizonte do Norte</v>
      </c>
      <c r="C3311" s="1" t="n">
        <v>4</v>
      </c>
      <c r="D3311" s="1" t="n">
        <v>7</v>
      </c>
      <c r="E3311" s="1" t="n">
        <v>4</v>
      </c>
      <c r="F3311" s="1" t="n">
        <v>0</v>
      </c>
      <c r="G3311" s="1" t="n">
        <v>0</v>
      </c>
      <c r="H3311" s="1" t="n">
        <f aca="false">SUM(C3311:G3311)</f>
        <v>15</v>
      </c>
      <c r="I3311" s="1" t="n">
        <v>0</v>
      </c>
      <c r="J3311" s="1" t="n">
        <v>228</v>
      </c>
      <c r="K3311" s="1" t="n">
        <v>0</v>
      </c>
      <c r="L3311" s="1" t="n">
        <v>0</v>
      </c>
      <c r="M3311" s="1" t="n">
        <v>0</v>
      </c>
      <c r="N3311" s="1" t="n">
        <v>0</v>
      </c>
      <c r="O3311" s="1" t="n">
        <v>0</v>
      </c>
      <c r="P3311" s="1" t="n">
        <v>0</v>
      </c>
      <c r="Q3311" s="1" t="n">
        <v>0</v>
      </c>
      <c r="R3311" s="1" t="n">
        <v>0</v>
      </c>
      <c r="S3311" s="1" t="n">
        <v>0</v>
      </c>
      <c r="T3311" s="1" t="n">
        <v>0</v>
      </c>
      <c r="U3311" s="1" t="n">
        <v>0</v>
      </c>
      <c r="V3311" s="1" t="n">
        <f aca="false">ROUNDUP(SUM(J3311,R3311,L3311,N3311,T3311)/360,0)</f>
        <v>1</v>
      </c>
      <c r="W3311" s="1" t="n">
        <f aca="false">ROUNDUP(SUM(U3311,S3311,M3311,K3311,Q3311)/360*1.1,0)</f>
        <v>0</v>
      </c>
      <c r="X3311" s="1" t="n">
        <v>492</v>
      </c>
      <c r="Y3311" s="1" t="n">
        <v>0</v>
      </c>
      <c r="Z3311" s="1" t="n">
        <v>0</v>
      </c>
      <c r="AA3311" s="1" t="n">
        <v>0</v>
      </c>
      <c r="AB3311" s="1" t="n">
        <v>0</v>
      </c>
      <c r="AC3311" s="1" t="n">
        <v>0</v>
      </c>
      <c r="AD3311" s="1" t="n">
        <v>0</v>
      </c>
      <c r="AE3311" s="1" t="n">
        <v>0</v>
      </c>
      <c r="AF3311" s="1" t="n">
        <v>0</v>
      </c>
      <c r="AG3311" s="1" t="n">
        <v>0</v>
      </c>
      <c r="AH3311" s="1" t="n">
        <v>0</v>
      </c>
      <c r="AI3311" s="1" t="n">
        <v>0</v>
      </c>
      <c r="AJ3311" s="1" t="n">
        <f aca="false">ROUNDUP(SUM(AF3311,X3311,Z3311,AB3311,AH3311)/360,0)</f>
        <v>2</v>
      </c>
      <c r="AK3311" s="1" t="n">
        <f aca="false">ROUNDUP(SUM(AI3311,AG3311,AA3311,Y3311,AE3311)/360*1.1,0)</f>
        <v>0</v>
      </c>
      <c r="AL3311" s="1" t="n">
        <v>1</v>
      </c>
      <c r="AM3311" s="1" t="n">
        <v>0</v>
      </c>
    </row>
    <row r="3312" customFormat="false" ht="15" hidden="false" customHeight="false" outlineLevel="0" collapsed="false">
      <c r="A3312" s="1" t="n">
        <v>510628</v>
      </c>
      <c r="B3312" s="1" t="str">
        <f aca="false">VLOOKUP(A3312,Municipios!$A$2:$B$5571,2,0)</f>
        <v>Novo São Joaquim</v>
      </c>
      <c r="C3312" s="1" t="n">
        <v>3</v>
      </c>
      <c r="D3312" s="1" t="n">
        <v>8</v>
      </c>
      <c r="E3312" s="1" t="n">
        <v>7</v>
      </c>
      <c r="F3312" s="1" t="n">
        <v>2</v>
      </c>
      <c r="G3312" s="1" t="n">
        <v>6</v>
      </c>
      <c r="H3312" s="1" t="n">
        <f aca="false">SUM(C3312:G3312)</f>
        <v>26</v>
      </c>
      <c r="I3312" s="1" t="n">
        <v>0</v>
      </c>
      <c r="J3312" s="1" t="n">
        <v>24</v>
      </c>
      <c r="K3312" s="1" t="n">
        <v>0</v>
      </c>
      <c r="L3312" s="1" t="n">
        <v>0</v>
      </c>
      <c r="M3312" s="1" t="n">
        <v>0</v>
      </c>
      <c r="N3312" s="1" t="n">
        <v>0</v>
      </c>
      <c r="O3312" s="1" t="n">
        <v>0</v>
      </c>
      <c r="P3312" s="1" t="n">
        <v>0</v>
      </c>
      <c r="Q3312" s="1" t="n">
        <v>0</v>
      </c>
      <c r="R3312" s="1" t="n">
        <v>0</v>
      </c>
      <c r="S3312" s="1" t="n">
        <v>0</v>
      </c>
      <c r="T3312" s="1" t="n">
        <v>0</v>
      </c>
      <c r="U3312" s="1" t="n">
        <v>0</v>
      </c>
      <c r="V3312" s="1" t="n">
        <f aca="false">ROUNDUP(SUM(J3312,R3312,L3312,N3312,T3312)/360,0)</f>
        <v>1</v>
      </c>
      <c r="W3312" s="1" t="n">
        <f aca="false">ROUNDUP(SUM(U3312,S3312,M3312,K3312,Q3312)/360*1.1,0)</f>
        <v>0</v>
      </c>
      <c r="X3312" s="1" t="n">
        <v>78</v>
      </c>
      <c r="Y3312" s="1" t="n">
        <v>0</v>
      </c>
      <c r="Z3312" s="1" t="n">
        <v>42</v>
      </c>
      <c r="AA3312" s="1" t="n">
        <v>0</v>
      </c>
      <c r="AB3312" s="1" t="n">
        <v>0</v>
      </c>
      <c r="AC3312" s="1" t="n">
        <v>0</v>
      </c>
      <c r="AD3312" s="1" t="n">
        <v>0</v>
      </c>
      <c r="AE3312" s="1" t="n">
        <v>0</v>
      </c>
      <c r="AF3312" s="1" t="n">
        <v>80</v>
      </c>
      <c r="AG3312" s="1" t="n">
        <v>0</v>
      </c>
      <c r="AH3312" s="1" t="n">
        <v>0</v>
      </c>
      <c r="AI3312" s="1" t="n">
        <v>0</v>
      </c>
      <c r="AJ3312" s="1" t="n">
        <f aca="false">ROUNDUP(SUM(AF3312,X3312,Z3312,AB3312,AH3312)/360,0)</f>
        <v>1</v>
      </c>
      <c r="AK3312" s="1" t="n">
        <f aca="false">ROUNDUP(SUM(AI3312,AG3312,AA3312,Y3312,AE3312)/360*1.1,0)</f>
        <v>0</v>
      </c>
      <c r="AL3312" s="1" t="n">
        <v>0</v>
      </c>
      <c r="AM3312" s="1" t="n">
        <v>0</v>
      </c>
    </row>
    <row r="3313" customFormat="false" ht="15" hidden="false" customHeight="false" outlineLevel="0" collapsed="false">
      <c r="A3313" s="1" t="n">
        <v>510629</v>
      </c>
      <c r="B3313" s="1" t="str">
        <f aca="false">VLOOKUP(A3313,Municipios!$A$2:$B$5571,2,0)</f>
        <v>Paranaíta</v>
      </c>
      <c r="C3313" s="1" t="n">
        <v>6</v>
      </c>
      <c r="D3313" s="1" t="n">
        <v>14</v>
      </c>
      <c r="E3313" s="1" t="n">
        <v>7</v>
      </c>
      <c r="F3313" s="1" t="n">
        <v>0</v>
      </c>
      <c r="G3313" s="1" t="n">
        <v>5</v>
      </c>
      <c r="H3313" s="1" t="n">
        <f aca="false">SUM(C3313:G3313)</f>
        <v>32</v>
      </c>
      <c r="I3313" s="1" t="n">
        <v>0</v>
      </c>
      <c r="J3313" s="1" t="n">
        <v>115</v>
      </c>
      <c r="K3313" s="1" t="n">
        <v>0</v>
      </c>
      <c r="L3313" s="1" t="n">
        <v>0</v>
      </c>
      <c r="M3313" s="1" t="n">
        <v>0</v>
      </c>
      <c r="N3313" s="1" t="n">
        <v>77</v>
      </c>
      <c r="O3313" s="1" t="n">
        <v>0</v>
      </c>
      <c r="P3313" s="1" t="n">
        <v>0</v>
      </c>
      <c r="Q3313" s="1" t="n">
        <v>0</v>
      </c>
      <c r="R3313" s="1" t="n">
        <v>0</v>
      </c>
      <c r="S3313" s="1" t="n">
        <v>0</v>
      </c>
      <c r="T3313" s="1" t="n">
        <v>0</v>
      </c>
      <c r="U3313" s="1" t="n">
        <v>0</v>
      </c>
      <c r="V3313" s="1" t="n">
        <f aca="false">ROUNDUP(SUM(J3313,R3313,L3313,N3313,T3313)/360,0)</f>
        <v>1</v>
      </c>
      <c r="W3313" s="1" t="n">
        <f aca="false">ROUNDUP(SUM(U3313,S3313,M3313,K3313,Q3313)/360*1.1,0)</f>
        <v>0</v>
      </c>
      <c r="X3313" s="1" t="n">
        <v>369</v>
      </c>
      <c r="Y3313" s="1" t="n">
        <v>0</v>
      </c>
      <c r="Z3313" s="1" t="n">
        <v>0</v>
      </c>
      <c r="AA3313" s="1" t="n">
        <v>0</v>
      </c>
      <c r="AB3313" s="1" t="n">
        <v>117</v>
      </c>
      <c r="AC3313" s="1" t="n">
        <v>0</v>
      </c>
      <c r="AD3313" s="1" t="n">
        <v>0</v>
      </c>
      <c r="AE3313" s="1" t="n">
        <v>0</v>
      </c>
      <c r="AF3313" s="1" t="n">
        <v>0</v>
      </c>
      <c r="AG3313" s="1" t="n">
        <v>0</v>
      </c>
      <c r="AH3313" s="1" t="n">
        <v>0</v>
      </c>
      <c r="AI3313" s="1" t="n">
        <v>0</v>
      </c>
      <c r="AJ3313" s="1" t="n">
        <f aca="false">ROUNDUP(SUM(AF3313,X3313,Z3313,AB3313,AH3313)/360,0)</f>
        <v>2</v>
      </c>
      <c r="AK3313" s="1" t="n">
        <f aca="false">ROUNDUP(SUM(AI3313,AG3313,AA3313,Y3313,AE3313)/360*1.1,0)</f>
        <v>0</v>
      </c>
      <c r="AL3313" s="1" t="n">
        <v>0</v>
      </c>
      <c r="AM3313" s="1" t="n">
        <v>0</v>
      </c>
    </row>
    <row r="3314" customFormat="false" ht="15" hidden="false" customHeight="false" outlineLevel="0" collapsed="false">
      <c r="A3314" s="1" t="n">
        <v>510630</v>
      </c>
      <c r="B3314" s="1" t="str">
        <f aca="false">VLOOKUP(A3314,Municipios!$A$2:$B$5571,2,0)</f>
        <v>Paranatinga</v>
      </c>
      <c r="C3314" s="1" t="n">
        <v>4</v>
      </c>
      <c r="D3314" s="1" t="n">
        <v>11</v>
      </c>
      <c r="E3314" s="1" t="n">
        <v>10</v>
      </c>
      <c r="F3314" s="1" t="n">
        <v>2</v>
      </c>
      <c r="G3314" s="1" t="n">
        <v>8</v>
      </c>
      <c r="H3314" s="1" t="n">
        <f aca="false">SUM(C3314:G3314)</f>
        <v>35</v>
      </c>
      <c r="I3314" s="1" t="n">
        <v>0</v>
      </c>
      <c r="J3314" s="1" t="n">
        <v>199</v>
      </c>
      <c r="K3314" s="1" t="n">
        <v>0</v>
      </c>
      <c r="L3314" s="1" t="n">
        <v>0</v>
      </c>
      <c r="M3314" s="1" t="n">
        <v>0</v>
      </c>
      <c r="N3314" s="1" t="n">
        <v>240</v>
      </c>
      <c r="O3314" s="1" t="n">
        <v>0</v>
      </c>
      <c r="P3314" s="1" t="n">
        <v>0</v>
      </c>
      <c r="Q3314" s="1" t="n">
        <v>0</v>
      </c>
      <c r="R3314" s="1" t="n">
        <v>0</v>
      </c>
      <c r="S3314" s="1" t="n">
        <v>0</v>
      </c>
      <c r="T3314" s="1" t="n">
        <v>0</v>
      </c>
      <c r="U3314" s="1" t="n">
        <v>0</v>
      </c>
      <c r="V3314" s="1" t="n">
        <f aca="false">ROUNDUP(SUM(J3314,R3314,L3314,N3314,T3314)/360,0)</f>
        <v>2</v>
      </c>
      <c r="W3314" s="1" t="n">
        <f aca="false">ROUNDUP(SUM(U3314,S3314,M3314,K3314,Q3314)/360*1.1,0)</f>
        <v>0</v>
      </c>
      <c r="X3314" s="1" t="n">
        <v>525</v>
      </c>
      <c r="Y3314" s="1" t="n">
        <v>0</v>
      </c>
      <c r="Z3314" s="1" t="n">
        <v>471</v>
      </c>
      <c r="AA3314" s="1" t="n">
        <v>0</v>
      </c>
      <c r="AB3314" s="1" t="n">
        <v>113</v>
      </c>
      <c r="AC3314" s="1" t="n">
        <v>0</v>
      </c>
      <c r="AD3314" s="1" t="n">
        <v>0</v>
      </c>
      <c r="AE3314" s="1" t="n">
        <v>0</v>
      </c>
      <c r="AF3314" s="1" t="n">
        <v>59</v>
      </c>
      <c r="AG3314" s="1" t="n">
        <v>0</v>
      </c>
      <c r="AH3314" s="1" t="n">
        <v>0</v>
      </c>
      <c r="AI3314" s="1" t="n">
        <v>0</v>
      </c>
      <c r="AJ3314" s="1" t="n">
        <f aca="false">ROUNDUP(SUM(AF3314,X3314,Z3314,AB3314,AH3314)/360,0)</f>
        <v>4</v>
      </c>
      <c r="AK3314" s="1" t="n">
        <f aca="false">ROUNDUP(SUM(AI3314,AG3314,AA3314,Y3314,AE3314)/360*1.1,0)</f>
        <v>0</v>
      </c>
      <c r="AL3314" s="1" t="n">
        <v>0</v>
      </c>
      <c r="AM3314" s="1" t="n">
        <v>0</v>
      </c>
    </row>
    <row r="3315" customFormat="false" ht="15" hidden="false" customHeight="false" outlineLevel="0" collapsed="false">
      <c r="A3315" s="1" t="n">
        <v>510637</v>
      </c>
      <c r="B3315" s="1" t="str">
        <f aca="false">VLOOKUP(A3315,Municipios!$A$2:$B$5571,2,0)</f>
        <v>Pedra Preta</v>
      </c>
      <c r="C3315" s="1" t="n">
        <v>8</v>
      </c>
      <c r="D3315" s="1" t="n">
        <v>7</v>
      </c>
      <c r="E3315" s="1" t="n">
        <v>6</v>
      </c>
      <c r="F3315" s="1" t="n">
        <v>0</v>
      </c>
      <c r="G3315" s="1" t="n">
        <v>10</v>
      </c>
      <c r="H3315" s="1" t="n">
        <f aca="false">SUM(C3315:G3315)</f>
        <v>31</v>
      </c>
      <c r="I3315" s="1" t="n">
        <v>0</v>
      </c>
      <c r="J3315" s="1" t="n">
        <v>629</v>
      </c>
      <c r="K3315" s="1" t="n">
        <v>0</v>
      </c>
      <c r="L3315" s="1" t="n">
        <v>0</v>
      </c>
      <c r="M3315" s="1" t="n">
        <v>0</v>
      </c>
      <c r="N3315" s="1" t="n">
        <v>50</v>
      </c>
      <c r="O3315" s="1" t="n">
        <v>0</v>
      </c>
      <c r="P3315" s="1" t="n">
        <v>0</v>
      </c>
      <c r="Q3315" s="1" t="n">
        <v>0</v>
      </c>
      <c r="R3315" s="1" t="n">
        <v>0</v>
      </c>
      <c r="S3315" s="1" t="n">
        <v>0</v>
      </c>
      <c r="T3315" s="1" t="n">
        <v>0</v>
      </c>
      <c r="U3315" s="1" t="n">
        <v>0</v>
      </c>
      <c r="V3315" s="1" t="n">
        <f aca="false">ROUNDUP(SUM(J3315,R3315,L3315,N3315,T3315)/360,0)</f>
        <v>2</v>
      </c>
      <c r="W3315" s="1" t="n">
        <f aca="false">ROUNDUP(SUM(U3315,S3315,M3315,K3315,Q3315)/360*1.1,0)</f>
        <v>0</v>
      </c>
      <c r="X3315" s="1" t="n">
        <v>834</v>
      </c>
      <c r="Y3315" s="1" t="n">
        <v>0</v>
      </c>
      <c r="Z3315" s="1" t="n">
        <v>4</v>
      </c>
      <c r="AA3315" s="1" t="n">
        <v>0</v>
      </c>
      <c r="AB3315" s="1" t="n">
        <v>103</v>
      </c>
      <c r="AC3315" s="1" t="n">
        <v>0</v>
      </c>
      <c r="AD3315" s="1" t="n">
        <v>0</v>
      </c>
      <c r="AE3315" s="1" t="n">
        <v>0</v>
      </c>
      <c r="AF3315" s="1" t="n">
        <v>4</v>
      </c>
      <c r="AG3315" s="1" t="n">
        <v>0</v>
      </c>
      <c r="AH3315" s="1" t="n">
        <v>0</v>
      </c>
      <c r="AI3315" s="1" t="n">
        <v>0</v>
      </c>
      <c r="AJ3315" s="1" t="n">
        <f aca="false">ROUNDUP(SUM(AF3315,X3315,Z3315,AB3315,AH3315)/360,0)</f>
        <v>3</v>
      </c>
      <c r="AK3315" s="1" t="n">
        <f aca="false">ROUNDUP(SUM(AI3315,AG3315,AA3315,Y3315,AE3315)/360*1.1,0)</f>
        <v>0</v>
      </c>
      <c r="AL3315" s="1" t="n">
        <v>2</v>
      </c>
      <c r="AM3315" s="1" t="n">
        <v>0</v>
      </c>
    </row>
    <row r="3316" customFormat="false" ht="15" hidden="false" customHeight="false" outlineLevel="0" collapsed="false">
      <c r="A3316" s="1" t="n">
        <v>510642</v>
      </c>
      <c r="B3316" s="1" t="str">
        <f aca="false">VLOOKUP(A3316,Municipios!$A$2:$B$5571,2,0)</f>
        <v>Peixoto de Azevedo</v>
      </c>
      <c r="C3316" s="1" t="n">
        <v>19</v>
      </c>
      <c r="D3316" s="1" t="n">
        <v>16</v>
      </c>
      <c r="E3316" s="1" t="n">
        <v>11</v>
      </c>
      <c r="F3316" s="1" t="n">
        <v>2</v>
      </c>
      <c r="G3316" s="1" t="n">
        <v>9</v>
      </c>
      <c r="H3316" s="1" t="n">
        <f aca="false">SUM(C3316:G3316)</f>
        <v>57</v>
      </c>
      <c r="I3316" s="1" t="n">
        <v>0</v>
      </c>
      <c r="J3316" s="1" t="n">
        <v>714</v>
      </c>
      <c r="K3316" s="1" t="n">
        <v>0</v>
      </c>
      <c r="L3316" s="1" t="n">
        <v>0</v>
      </c>
      <c r="M3316" s="1" t="n">
        <v>0</v>
      </c>
      <c r="N3316" s="1" t="n">
        <v>634</v>
      </c>
      <c r="O3316" s="1" t="n">
        <v>0</v>
      </c>
      <c r="P3316" s="1" t="n">
        <v>0</v>
      </c>
      <c r="Q3316" s="1" t="n">
        <v>0</v>
      </c>
      <c r="R3316" s="1" t="n">
        <v>50</v>
      </c>
      <c r="S3316" s="1" t="n">
        <v>0</v>
      </c>
      <c r="T3316" s="1" t="n">
        <v>0</v>
      </c>
      <c r="U3316" s="1" t="n">
        <v>0</v>
      </c>
      <c r="V3316" s="1" t="n">
        <f aca="false">ROUNDUP(SUM(J3316,R3316,L3316,N3316,T3316)/360,0)</f>
        <v>4</v>
      </c>
      <c r="W3316" s="1" t="n">
        <f aca="false">ROUNDUP(SUM(U3316,S3316,M3316,K3316,Q3316)/360*1.1,0)</f>
        <v>0</v>
      </c>
      <c r="X3316" s="1" t="n">
        <v>4589</v>
      </c>
      <c r="Y3316" s="1" t="n">
        <v>0</v>
      </c>
      <c r="Z3316" s="1" t="n">
        <v>1703</v>
      </c>
      <c r="AA3316" s="1" t="n">
        <v>0</v>
      </c>
      <c r="AB3316" s="1" t="n">
        <v>901</v>
      </c>
      <c r="AC3316" s="1" t="n">
        <v>0</v>
      </c>
      <c r="AD3316" s="1" t="n">
        <v>0</v>
      </c>
      <c r="AE3316" s="1" t="n">
        <v>0</v>
      </c>
      <c r="AF3316" s="1" t="n">
        <v>4235</v>
      </c>
      <c r="AG3316" s="1" t="n">
        <v>0</v>
      </c>
      <c r="AH3316" s="1" t="n">
        <v>29</v>
      </c>
      <c r="AI3316" s="1" t="n">
        <v>0</v>
      </c>
      <c r="AJ3316" s="1" t="n">
        <f aca="false">ROUNDUP(SUM(AF3316,X3316,Z3316,AB3316,AH3316)/360,0)</f>
        <v>32</v>
      </c>
      <c r="AK3316" s="1" t="n">
        <f aca="false">ROUNDUP(SUM(AI3316,AG3316,AA3316,Y3316,AE3316)/360*1.1,0)</f>
        <v>0</v>
      </c>
      <c r="AL3316" s="1" t="n">
        <v>2</v>
      </c>
      <c r="AM3316" s="1" t="n">
        <v>0</v>
      </c>
    </row>
    <row r="3317" customFormat="false" ht="15" hidden="false" customHeight="false" outlineLevel="0" collapsed="false">
      <c r="A3317" s="1" t="n">
        <v>510650</v>
      </c>
      <c r="B3317" s="1" t="str">
        <f aca="false">VLOOKUP(A3317,Municipios!$A$2:$B$5571,2,0)</f>
        <v>Poconé</v>
      </c>
      <c r="C3317" s="1" t="n">
        <v>12</v>
      </c>
      <c r="D3317" s="1" t="n">
        <v>23</v>
      </c>
      <c r="E3317" s="1" t="n">
        <v>11</v>
      </c>
      <c r="F3317" s="1" t="n">
        <v>1</v>
      </c>
      <c r="G3317" s="1" t="n">
        <v>11</v>
      </c>
      <c r="H3317" s="1" t="n">
        <f aca="false">SUM(C3317:G3317)</f>
        <v>58</v>
      </c>
      <c r="I3317" s="1" t="n">
        <v>0</v>
      </c>
      <c r="J3317" s="1" t="n">
        <v>858</v>
      </c>
      <c r="K3317" s="1" t="n">
        <v>0</v>
      </c>
      <c r="L3317" s="1" t="n">
        <v>0</v>
      </c>
      <c r="M3317" s="1" t="n">
        <v>0</v>
      </c>
      <c r="N3317" s="1" t="n">
        <v>422</v>
      </c>
      <c r="O3317" s="1" t="n">
        <v>0</v>
      </c>
      <c r="P3317" s="1" t="n">
        <v>0</v>
      </c>
      <c r="Q3317" s="1" t="n">
        <v>0</v>
      </c>
      <c r="R3317" s="1" t="n">
        <v>0</v>
      </c>
      <c r="S3317" s="1" t="n">
        <v>0</v>
      </c>
      <c r="T3317" s="1" t="n">
        <v>0</v>
      </c>
      <c r="U3317" s="1" t="n">
        <v>0</v>
      </c>
      <c r="V3317" s="1" t="n">
        <f aca="false">ROUNDUP(SUM(J3317,R3317,L3317,N3317,T3317)/360,0)</f>
        <v>4</v>
      </c>
      <c r="W3317" s="1" t="n">
        <f aca="false">ROUNDUP(SUM(U3317,S3317,M3317,K3317,Q3317)/360*1.1,0)</f>
        <v>0</v>
      </c>
      <c r="X3317" s="1" t="n">
        <v>2212</v>
      </c>
      <c r="Y3317" s="1" t="n">
        <v>0</v>
      </c>
      <c r="Z3317" s="1" t="n">
        <v>119</v>
      </c>
      <c r="AA3317" s="1" t="n">
        <v>0</v>
      </c>
      <c r="AB3317" s="1" t="n">
        <v>564</v>
      </c>
      <c r="AC3317" s="1" t="n">
        <v>0</v>
      </c>
      <c r="AD3317" s="1" t="n">
        <v>0</v>
      </c>
      <c r="AE3317" s="1" t="n">
        <v>0</v>
      </c>
      <c r="AF3317" s="1" t="n">
        <v>500</v>
      </c>
      <c r="AG3317" s="1" t="n">
        <v>0</v>
      </c>
      <c r="AH3317" s="1" t="n">
        <v>0</v>
      </c>
      <c r="AI3317" s="1" t="n">
        <v>0</v>
      </c>
      <c r="AJ3317" s="1" t="n">
        <f aca="false">ROUNDUP(SUM(AF3317,X3317,Z3317,AB3317,AH3317)/360,0)</f>
        <v>10</v>
      </c>
      <c r="AK3317" s="1" t="n">
        <f aca="false">ROUNDUP(SUM(AI3317,AG3317,AA3317,Y3317,AE3317)/360*1.1,0)</f>
        <v>0</v>
      </c>
      <c r="AL3317" s="1" t="n">
        <v>2</v>
      </c>
      <c r="AM3317" s="1" t="n">
        <v>0</v>
      </c>
    </row>
    <row r="3318" customFormat="false" ht="15" hidden="false" customHeight="false" outlineLevel="0" collapsed="false">
      <c r="A3318" s="1" t="n">
        <v>510670</v>
      </c>
      <c r="B3318" s="1" t="str">
        <f aca="false">VLOOKUP(A3318,Municipios!$A$2:$B$5571,2,0)</f>
        <v>Ponte Branca</v>
      </c>
      <c r="C3318" s="1" t="n">
        <v>2</v>
      </c>
      <c r="D3318" s="1" t="n">
        <v>7</v>
      </c>
      <c r="E3318" s="1" t="n">
        <v>8</v>
      </c>
      <c r="F3318" s="1" t="n">
        <v>0</v>
      </c>
      <c r="G3318" s="1" t="n">
        <v>4</v>
      </c>
      <c r="H3318" s="1" t="n">
        <f aca="false">SUM(C3318:G3318)</f>
        <v>21</v>
      </c>
      <c r="I3318" s="1" t="n">
        <v>0</v>
      </c>
      <c r="J3318" s="1" t="n">
        <v>295</v>
      </c>
      <c r="K3318" s="1" t="n">
        <v>0</v>
      </c>
      <c r="L3318" s="1" t="n">
        <v>0</v>
      </c>
      <c r="M3318" s="1" t="n">
        <v>0</v>
      </c>
      <c r="N3318" s="1" t="n">
        <v>0</v>
      </c>
      <c r="O3318" s="1" t="n">
        <v>0</v>
      </c>
      <c r="P3318" s="1" t="n">
        <v>0</v>
      </c>
      <c r="Q3318" s="1" t="n">
        <v>0</v>
      </c>
      <c r="R3318" s="1" t="n">
        <v>0</v>
      </c>
      <c r="S3318" s="1" t="n">
        <v>0</v>
      </c>
      <c r="T3318" s="1" t="n">
        <v>0</v>
      </c>
      <c r="U3318" s="1" t="n">
        <v>0</v>
      </c>
      <c r="V3318" s="1" t="n">
        <f aca="false">ROUNDUP(SUM(J3318,R3318,L3318,N3318,T3318)/360,0)</f>
        <v>1</v>
      </c>
      <c r="W3318" s="1" t="n">
        <f aca="false">ROUNDUP(SUM(U3318,S3318,M3318,K3318,Q3318)/360*1.1,0)</f>
        <v>0</v>
      </c>
      <c r="X3318" s="1" t="n">
        <v>309</v>
      </c>
      <c r="Y3318" s="1" t="n">
        <v>0</v>
      </c>
      <c r="Z3318" s="1" t="n">
        <v>1</v>
      </c>
      <c r="AA3318" s="1" t="n">
        <v>0</v>
      </c>
      <c r="AB3318" s="1" t="n">
        <v>3</v>
      </c>
      <c r="AC3318" s="1" t="n">
        <v>0</v>
      </c>
      <c r="AD3318" s="1" t="n">
        <v>0</v>
      </c>
      <c r="AE3318" s="1" t="n">
        <v>0</v>
      </c>
      <c r="AF3318" s="1" t="n">
        <v>0</v>
      </c>
      <c r="AG3318" s="1" t="n">
        <v>0</v>
      </c>
      <c r="AH3318" s="1" t="n">
        <v>0</v>
      </c>
      <c r="AI3318" s="1" t="n">
        <v>0</v>
      </c>
      <c r="AJ3318" s="1" t="n">
        <f aca="false">ROUNDUP(SUM(AF3318,X3318,Z3318,AB3318,AH3318)/360,0)</f>
        <v>1</v>
      </c>
      <c r="AK3318" s="1" t="n">
        <f aca="false">ROUNDUP(SUM(AI3318,AG3318,AA3318,Y3318,AE3318)/360*1.1,0)</f>
        <v>0</v>
      </c>
      <c r="AL3318" s="1" t="n">
        <v>0</v>
      </c>
      <c r="AM3318" s="1" t="n">
        <v>0</v>
      </c>
    </row>
    <row r="3319" customFormat="false" ht="15" hidden="false" customHeight="false" outlineLevel="0" collapsed="false">
      <c r="A3319" s="1" t="n">
        <v>510675</v>
      </c>
      <c r="B3319" s="1" t="str">
        <f aca="false">VLOOKUP(A3319,Municipios!$A$2:$B$5571,2,0)</f>
        <v>Pontes e Lacerda</v>
      </c>
      <c r="C3319" s="1" t="n">
        <v>6</v>
      </c>
      <c r="D3319" s="1" t="n">
        <v>9</v>
      </c>
      <c r="E3319" s="1" t="n">
        <v>8</v>
      </c>
      <c r="F3319" s="1" t="n">
        <v>0</v>
      </c>
      <c r="G3319" s="1" t="n">
        <v>6</v>
      </c>
      <c r="H3319" s="1" t="n">
        <f aca="false">SUM(C3319:G3319)</f>
        <v>29</v>
      </c>
      <c r="I3319" s="1" t="n">
        <v>0</v>
      </c>
      <c r="J3319" s="1" t="n">
        <v>937</v>
      </c>
      <c r="K3319" s="1" t="n">
        <v>0</v>
      </c>
      <c r="L3319" s="1" t="n">
        <v>0</v>
      </c>
      <c r="M3319" s="1" t="n">
        <v>0</v>
      </c>
      <c r="N3319" s="1" t="n">
        <v>489</v>
      </c>
      <c r="O3319" s="1" t="n">
        <v>0</v>
      </c>
      <c r="P3319" s="1" t="n">
        <v>0</v>
      </c>
      <c r="Q3319" s="1" t="n">
        <v>0</v>
      </c>
      <c r="R3319" s="1" t="n">
        <v>17</v>
      </c>
      <c r="S3319" s="1" t="n">
        <v>0</v>
      </c>
      <c r="T3319" s="1" t="n">
        <v>0</v>
      </c>
      <c r="U3319" s="1" t="n">
        <v>0</v>
      </c>
      <c r="V3319" s="1" t="n">
        <f aca="false">ROUNDUP(SUM(J3319,R3319,L3319,N3319,T3319)/360,0)</f>
        <v>5</v>
      </c>
      <c r="W3319" s="1" t="n">
        <f aca="false">ROUNDUP(SUM(U3319,S3319,M3319,K3319,Q3319)/360*1.1,0)</f>
        <v>0</v>
      </c>
      <c r="X3319" s="1" t="n">
        <v>3114</v>
      </c>
      <c r="Y3319" s="1" t="n">
        <v>0</v>
      </c>
      <c r="Z3319" s="1" t="n">
        <v>2001</v>
      </c>
      <c r="AA3319" s="1" t="n">
        <v>0</v>
      </c>
      <c r="AB3319" s="1" t="n">
        <v>714</v>
      </c>
      <c r="AC3319" s="1" t="n">
        <v>0</v>
      </c>
      <c r="AD3319" s="1" t="n">
        <v>0</v>
      </c>
      <c r="AE3319" s="1" t="n">
        <v>0</v>
      </c>
      <c r="AF3319" s="1" t="n">
        <v>3062</v>
      </c>
      <c r="AG3319" s="1" t="n">
        <v>0</v>
      </c>
      <c r="AH3319" s="1" t="n">
        <v>0</v>
      </c>
      <c r="AI3319" s="1" t="n">
        <v>0</v>
      </c>
      <c r="AJ3319" s="1" t="n">
        <f aca="false">ROUNDUP(SUM(AF3319,X3319,Z3319,AB3319,AH3319)/360,0)</f>
        <v>25</v>
      </c>
      <c r="AK3319" s="1" t="n">
        <f aca="false">ROUNDUP(SUM(AI3319,AG3319,AA3319,Y3319,AE3319)/360*1.1,0)</f>
        <v>0</v>
      </c>
      <c r="AL3319" s="1" t="n">
        <v>3</v>
      </c>
      <c r="AM3319" s="1" t="n">
        <v>0</v>
      </c>
    </row>
    <row r="3320" customFormat="false" ht="15" hidden="false" customHeight="false" outlineLevel="0" collapsed="false">
      <c r="A3320" s="1" t="n">
        <v>510677</v>
      </c>
      <c r="B3320" s="1" t="str">
        <f aca="false">VLOOKUP(A3320,Municipios!$A$2:$B$5571,2,0)</f>
        <v>Porto Alegre do Norte</v>
      </c>
      <c r="C3320" s="1" t="n">
        <v>2</v>
      </c>
      <c r="D3320" s="1" t="n">
        <v>9</v>
      </c>
      <c r="E3320" s="1" t="n">
        <v>3</v>
      </c>
      <c r="F3320" s="1" t="n">
        <v>0</v>
      </c>
      <c r="G3320" s="1" t="n">
        <v>4</v>
      </c>
      <c r="H3320" s="1" t="n">
        <f aca="false">SUM(C3320:G3320)</f>
        <v>18</v>
      </c>
      <c r="I3320" s="1" t="n">
        <v>0</v>
      </c>
      <c r="V3320" s="1" t="n">
        <f aca="false">ROUNDUP(SUM(J3320,R3320,L3320,N3320,T3320)/360,0)</f>
        <v>0</v>
      </c>
      <c r="W3320" s="1" t="n">
        <f aca="false">ROUNDUP(SUM(U3320,S3320,M3320,K3320,Q3320)/360*1.1,0)</f>
        <v>0</v>
      </c>
      <c r="AJ3320" s="1" t="n">
        <f aca="false">ROUNDUP(SUM(AF3320,X3320,Z3320,AB3320,AH3320)/360,0)</f>
        <v>0</v>
      </c>
      <c r="AK3320" s="1" t="n">
        <f aca="false">ROUNDUP(SUM(AI3320,AG3320,AA3320,Y3320,AE3320)/360*1.1,0)</f>
        <v>0</v>
      </c>
      <c r="AL3320" s="1" t="n">
        <v>0</v>
      </c>
      <c r="AM3320" s="1" t="n">
        <v>0</v>
      </c>
    </row>
    <row r="3321" customFormat="false" ht="15" hidden="false" customHeight="false" outlineLevel="0" collapsed="false">
      <c r="A3321" s="1" t="n">
        <v>510680</v>
      </c>
      <c r="B3321" s="1" t="str">
        <f aca="false">VLOOKUP(A3321,Municipios!$A$2:$B$5571,2,0)</f>
        <v>Porto dos Gaúchos</v>
      </c>
      <c r="C3321" s="1" t="n">
        <v>5</v>
      </c>
      <c r="D3321" s="1" t="n">
        <v>9</v>
      </c>
      <c r="E3321" s="1" t="n">
        <v>3</v>
      </c>
      <c r="F3321" s="1" t="n">
        <v>0</v>
      </c>
      <c r="G3321" s="1" t="n">
        <v>4</v>
      </c>
      <c r="H3321" s="1" t="n">
        <f aca="false">SUM(C3321:G3321)</f>
        <v>21</v>
      </c>
      <c r="I3321" s="1" t="n">
        <v>0</v>
      </c>
      <c r="J3321" s="1" t="n">
        <v>106</v>
      </c>
      <c r="K3321" s="1" t="n">
        <v>0</v>
      </c>
      <c r="L3321" s="1" t="n">
        <v>0</v>
      </c>
      <c r="M3321" s="1" t="n">
        <v>0</v>
      </c>
      <c r="N3321" s="1" t="n">
        <v>0</v>
      </c>
      <c r="O3321" s="1" t="n">
        <v>0</v>
      </c>
      <c r="P3321" s="1" t="n">
        <v>0</v>
      </c>
      <c r="Q3321" s="1" t="n">
        <v>0</v>
      </c>
      <c r="R3321" s="1" t="n">
        <v>0</v>
      </c>
      <c r="S3321" s="1" t="n">
        <v>0</v>
      </c>
      <c r="T3321" s="1" t="n">
        <v>0</v>
      </c>
      <c r="U3321" s="1" t="n">
        <v>0</v>
      </c>
      <c r="V3321" s="1" t="n">
        <f aca="false">ROUNDUP(SUM(J3321,R3321,L3321,N3321,T3321)/360,0)</f>
        <v>1</v>
      </c>
      <c r="W3321" s="1" t="n">
        <f aca="false">ROUNDUP(SUM(U3321,S3321,M3321,K3321,Q3321)/360*1.1,0)</f>
        <v>0</v>
      </c>
      <c r="X3321" s="1" t="n">
        <v>621</v>
      </c>
      <c r="Y3321" s="1" t="n">
        <v>0</v>
      </c>
      <c r="Z3321" s="1" t="n">
        <v>91</v>
      </c>
      <c r="AA3321" s="1" t="n">
        <v>0</v>
      </c>
      <c r="AB3321" s="1" t="n">
        <v>8</v>
      </c>
      <c r="AC3321" s="1" t="n">
        <v>0</v>
      </c>
      <c r="AD3321" s="1" t="n">
        <v>0</v>
      </c>
      <c r="AE3321" s="1" t="n">
        <v>0</v>
      </c>
      <c r="AF3321" s="1" t="n">
        <v>11</v>
      </c>
      <c r="AG3321" s="1" t="n">
        <v>0</v>
      </c>
      <c r="AH3321" s="1" t="n">
        <v>0</v>
      </c>
      <c r="AI3321" s="1" t="n">
        <v>0</v>
      </c>
      <c r="AJ3321" s="1" t="n">
        <f aca="false">ROUNDUP(SUM(AF3321,X3321,Z3321,AB3321,AH3321)/360,0)</f>
        <v>3</v>
      </c>
      <c r="AK3321" s="1" t="n">
        <f aca="false">ROUNDUP(SUM(AI3321,AG3321,AA3321,Y3321,AE3321)/360*1.1,0)</f>
        <v>0</v>
      </c>
      <c r="AL3321" s="1" t="n">
        <v>0</v>
      </c>
      <c r="AM3321" s="1" t="n">
        <v>0</v>
      </c>
    </row>
    <row r="3322" customFormat="false" ht="15" hidden="false" customHeight="false" outlineLevel="0" collapsed="false">
      <c r="A3322" s="1" t="n">
        <v>510700</v>
      </c>
      <c r="B3322" s="1" t="str">
        <f aca="false">VLOOKUP(A3322,Municipios!$A$2:$B$5571,2,0)</f>
        <v>Poxoréo</v>
      </c>
      <c r="C3322" s="1" t="n">
        <v>10</v>
      </c>
      <c r="D3322" s="1" t="n">
        <v>32</v>
      </c>
      <c r="E3322" s="1" t="n">
        <v>17</v>
      </c>
      <c r="F3322" s="1" t="n">
        <v>1</v>
      </c>
      <c r="G3322" s="1" t="n">
        <v>17</v>
      </c>
      <c r="H3322" s="1" t="n">
        <f aca="false">SUM(C3322:G3322)</f>
        <v>77</v>
      </c>
      <c r="I3322" s="1" t="n">
        <v>0</v>
      </c>
      <c r="J3322" s="1" t="n">
        <v>386</v>
      </c>
      <c r="K3322" s="1" t="n">
        <v>0</v>
      </c>
      <c r="L3322" s="1" t="n">
        <v>0</v>
      </c>
      <c r="M3322" s="1" t="n">
        <v>0</v>
      </c>
      <c r="N3322" s="1" t="n">
        <v>150</v>
      </c>
      <c r="O3322" s="1" t="n">
        <v>0</v>
      </c>
      <c r="P3322" s="1" t="n">
        <v>0</v>
      </c>
      <c r="Q3322" s="1" t="n">
        <v>0</v>
      </c>
      <c r="R3322" s="1" t="n">
        <v>0</v>
      </c>
      <c r="S3322" s="1" t="n">
        <v>0</v>
      </c>
      <c r="T3322" s="1" t="n">
        <v>0</v>
      </c>
      <c r="U3322" s="1" t="n">
        <v>0</v>
      </c>
      <c r="V3322" s="1" t="n">
        <f aca="false">ROUNDUP(SUM(J3322,R3322,L3322,N3322,T3322)/360,0)</f>
        <v>2</v>
      </c>
      <c r="W3322" s="1" t="n">
        <f aca="false">ROUNDUP(SUM(U3322,S3322,M3322,K3322,Q3322)/360*1.1,0)</f>
        <v>0</v>
      </c>
      <c r="X3322" s="1" t="n">
        <v>1010</v>
      </c>
      <c r="Y3322" s="1" t="n">
        <v>0</v>
      </c>
      <c r="Z3322" s="1" t="n">
        <v>361</v>
      </c>
      <c r="AA3322" s="1" t="n">
        <v>0</v>
      </c>
      <c r="AB3322" s="1" t="n">
        <v>79</v>
      </c>
      <c r="AC3322" s="1" t="n">
        <v>0</v>
      </c>
      <c r="AD3322" s="1" t="n">
        <v>0</v>
      </c>
      <c r="AE3322" s="1" t="n">
        <v>0</v>
      </c>
      <c r="AF3322" s="1" t="n">
        <v>374</v>
      </c>
      <c r="AG3322" s="1" t="n">
        <v>0</v>
      </c>
      <c r="AH3322" s="1" t="n">
        <v>0</v>
      </c>
      <c r="AI3322" s="1" t="n">
        <v>0</v>
      </c>
      <c r="AJ3322" s="1" t="n">
        <f aca="false">ROUNDUP(SUM(AF3322,X3322,Z3322,AB3322,AH3322)/360,0)</f>
        <v>6</v>
      </c>
      <c r="AK3322" s="1" t="n">
        <f aca="false">ROUNDUP(SUM(AI3322,AG3322,AA3322,Y3322,AE3322)/360*1.1,0)</f>
        <v>0</v>
      </c>
      <c r="AL3322" s="1" t="n">
        <v>6</v>
      </c>
      <c r="AM3322" s="1" t="n">
        <v>0</v>
      </c>
    </row>
    <row r="3323" customFormat="false" ht="15" hidden="false" customHeight="false" outlineLevel="0" collapsed="false">
      <c r="A3323" s="1" t="n">
        <v>510704</v>
      </c>
      <c r="B3323" s="1" t="str">
        <f aca="false">VLOOKUP(A3323,Municipios!$A$2:$B$5571,2,0)</f>
        <v>Primavera do Leste</v>
      </c>
      <c r="C3323" s="1" t="n">
        <v>15</v>
      </c>
      <c r="D3323" s="1" t="n">
        <v>33</v>
      </c>
      <c r="E3323" s="1" t="n">
        <v>11</v>
      </c>
      <c r="F3323" s="1" t="n">
        <v>2</v>
      </c>
      <c r="G3323" s="1" t="n">
        <v>18</v>
      </c>
      <c r="H3323" s="1" t="n">
        <f aca="false">SUM(C3323:G3323)</f>
        <v>79</v>
      </c>
      <c r="I3323" s="1" t="n">
        <v>8</v>
      </c>
      <c r="J3323" s="1" t="n">
        <v>297</v>
      </c>
      <c r="K3323" s="1" t="n">
        <v>0</v>
      </c>
      <c r="L3323" s="1" t="n">
        <v>0</v>
      </c>
      <c r="M3323" s="1" t="n">
        <v>0</v>
      </c>
      <c r="N3323" s="1" t="n">
        <v>84</v>
      </c>
      <c r="O3323" s="1" t="n">
        <v>0</v>
      </c>
      <c r="P3323" s="1" t="n">
        <v>146</v>
      </c>
      <c r="Q3323" s="1" t="n">
        <v>623</v>
      </c>
      <c r="R3323" s="1" t="n">
        <v>15</v>
      </c>
      <c r="S3323" s="1" t="n">
        <v>0</v>
      </c>
      <c r="T3323" s="1" t="n">
        <v>0</v>
      </c>
      <c r="U3323" s="1" t="n">
        <v>0</v>
      </c>
      <c r="V3323" s="1" t="n">
        <f aca="false">ROUNDUP(SUM(J3323,R3323,L3323,N3323,T3323)/360,0)</f>
        <v>2</v>
      </c>
      <c r="W3323" s="1" t="n">
        <f aca="false">ROUNDUP(SUM(U3323,S3323,M3323,K3323,Q3323)/360*1.1,0)</f>
        <v>2</v>
      </c>
      <c r="X3323" s="1" t="n">
        <v>1419</v>
      </c>
      <c r="Y3323" s="1" t="n">
        <v>0</v>
      </c>
      <c r="Z3323" s="1" t="n">
        <v>2678</v>
      </c>
      <c r="AA3323" s="1" t="n">
        <v>0</v>
      </c>
      <c r="AB3323" s="1" t="n">
        <v>709</v>
      </c>
      <c r="AC3323" s="1" t="n">
        <v>0</v>
      </c>
      <c r="AD3323" s="1" t="n">
        <v>1089</v>
      </c>
      <c r="AE3323" s="1" t="n">
        <v>2046</v>
      </c>
      <c r="AF3323" s="1" t="n">
        <v>3467</v>
      </c>
      <c r="AG3323" s="1" t="n">
        <v>0</v>
      </c>
      <c r="AH3323" s="1" t="n">
        <v>0</v>
      </c>
      <c r="AI3323" s="1" t="n">
        <v>0</v>
      </c>
      <c r="AJ3323" s="1" t="n">
        <f aca="false">ROUNDUP(SUM(AF3323,X3323,Z3323,AB3323,AH3323)/360,0)</f>
        <v>23</v>
      </c>
      <c r="AK3323" s="1" t="n">
        <f aca="false">ROUNDUP(SUM(AI3323,AG3323,AA3323,Y3323,AE3323)/360*1.1,0)</f>
        <v>7</v>
      </c>
      <c r="AL3323" s="1" t="n">
        <v>16</v>
      </c>
      <c r="AM3323" s="1" t="n">
        <v>3</v>
      </c>
    </row>
    <row r="3324" customFormat="false" ht="15" hidden="false" customHeight="false" outlineLevel="0" collapsed="false">
      <c r="A3324" s="1" t="n">
        <v>510706</v>
      </c>
      <c r="B3324" s="1" t="str">
        <f aca="false">VLOOKUP(A3324,Municipios!$A$2:$B$5571,2,0)</f>
        <v>Querência</v>
      </c>
      <c r="C3324" s="1" t="n">
        <v>1</v>
      </c>
      <c r="D3324" s="1" t="n">
        <v>11</v>
      </c>
      <c r="E3324" s="1" t="n">
        <v>6</v>
      </c>
      <c r="F3324" s="1" t="n">
        <v>2</v>
      </c>
      <c r="G3324" s="1" t="n">
        <v>6</v>
      </c>
      <c r="H3324" s="1" t="n">
        <f aca="false">SUM(C3324:G3324)</f>
        <v>26</v>
      </c>
      <c r="I3324" s="1" t="n">
        <v>0</v>
      </c>
      <c r="J3324" s="1" t="n">
        <v>434</v>
      </c>
      <c r="K3324" s="1" t="n">
        <v>0</v>
      </c>
      <c r="L3324" s="1" t="n">
        <v>0</v>
      </c>
      <c r="M3324" s="1" t="n">
        <v>0</v>
      </c>
      <c r="N3324" s="1" t="n">
        <v>0</v>
      </c>
      <c r="O3324" s="1" t="n">
        <v>0</v>
      </c>
      <c r="P3324" s="1" t="n">
        <v>0</v>
      </c>
      <c r="Q3324" s="1" t="n">
        <v>0</v>
      </c>
      <c r="R3324" s="1" t="n">
        <v>0</v>
      </c>
      <c r="S3324" s="1" t="n">
        <v>0</v>
      </c>
      <c r="T3324" s="1" t="n">
        <v>0</v>
      </c>
      <c r="U3324" s="1" t="n">
        <v>0</v>
      </c>
      <c r="V3324" s="1" t="n">
        <f aca="false">ROUNDUP(SUM(J3324,R3324,L3324,N3324,T3324)/360,0)</f>
        <v>2</v>
      </c>
      <c r="W3324" s="1" t="n">
        <f aca="false">ROUNDUP(SUM(U3324,S3324,M3324,K3324,Q3324)/360*1.1,0)</f>
        <v>0</v>
      </c>
      <c r="X3324" s="1" t="n">
        <v>876</v>
      </c>
      <c r="Y3324" s="1" t="n">
        <v>0</v>
      </c>
      <c r="Z3324" s="1" t="n">
        <v>360</v>
      </c>
      <c r="AA3324" s="1" t="n">
        <v>0</v>
      </c>
      <c r="AB3324" s="1" t="n">
        <v>72</v>
      </c>
      <c r="AC3324" s="1" t="n">
        <v>0</v>
      </c>
      <c r="AD3324" s="1" t="n">
        <v>0</v>
      </c>
      <c r="AE3324" s="1" t="n">
        <v>0</v>
      </c>
      <c r="AF3324" s="1" t="n">
        <v>204</v>
      </c>
      <c r="AG3324" s="1" t="n">
        <v>0</v>
      </c>
      <c r="AH3324" s="1" t="n">
        <v>0</v>
      </c>
      <c r="AI3324" s="1" t="n">
        <v>0</v>
      </c>
      <c r="AJ3324" s="1" t="n">
        <f aca="false">ROUNDUP(SUM(AF3324,X3324,Z3324,AB3324,AH3324)/360,0)</f>
        <v>5</v>
      </c>
      <c r="AK3324" s="1" t="n">
        <f aca="false">ROUNDUP(SUM(AI3324,AG3324,AA3324,Y3324,AE3324)/360*1.1,0)</f>
        <v>0</v>
      </c>
      <c r="AL3324" s="1" t="n">
        <v>0</v>
      </c>
      <c r="AM3324" s="1" t="n">
        <v>1</v>
      </c>
    </row>
    <row r="3325" customFormat="false" ht="15" hidden="false" customHeight="false" outlineLevel="0" collapsed="false">
      <c r="A3325" s="1" t="n">
        <v>510710</v>
      </c>
      <c r="B3325" s="1" t="str">
        <f aca="false">VLOOKUP(A3325,Municipios!$A$2:$B$5571,2,0)</f>
        <v>São José dos Quatro Marcos</v>
      </c>
      <c r="C3325" s="1" t="n">
        <v>5</v>
      </c>
      <c r="D3325" s="1" t="n">
        <v>4</v>
      </c>
      <c r="E3325" s="1" t="n">
        <v>10</v>
      </c>
      <c r="F3325" s="1" t="n">
        <v>0</v>
      </c>
      <c r="G3325" s="1" t="n">
        <v>4</v>
      </c>
      <c r="H3325" s="1" t="n">
        <f aca="false">SUM(C3325:G3325)</f>
        <v>23</v>
      </c>
      <c r="I3325" s="1" t="n">
        <v>0</v>
      </c>
      <c r="V3325" s="1" t="n">
        <f aca="false">ROUNDUP(SUM(J3325,R3325,L3325,N3325,T3325)/360,0)</f>
        <v>0</v>
      </c>
      <c r="W3325" s="1" t="n">
        <f aca="false">ROUNDUP(SUM(U3325,S3325,M3325,K3325,Q3325)/360*1.1,0)</f>
        <v>0</v>
      </c>
      <c r="AJ3325" s="1" t="n">
        <f aca="false">ROUNDUP(SUM(AF3325,X3325,Z3325,AB3325,AH3325)/360,0)</f>
        <v>0</v>
      </c>
      <c r="AK3325" s="1" t="n">
        <f aca="false">ROUNDUP(SUM(AI3325,AG3325,AA3325,Y3325,AE3325)/360*1.1,0)</f>
        <v>0</v>
      </c>
      <c r="AL3325" s="1" t="n">
        <v>0</v>
      </c>
      <c r="AM3325" s="1" t="n">
        <v>0</v>
      </c>
    </row>
    <row r="3326" customFormat="false" ht="15" hidden="false" customHeight="false" outlineLevel="0" collapsed="false">
      <c r="A3326" s="1" t="n">
        <v>510718</v>
      </c>
      <c r="B3326" s="1" t="str">
        <f aca="false">VLOOKUP(A3326,Municipios!$A$2:$B$5571,2,0)</f>
        <v>Ribeirão Cascalheira</v>
      </c>
      <c r="C3326" s="1" t="n">
        <v>5</v>
      </c>
      <c r="D3326" s="1" t="n">
        <v>10</v>
      </c>
      <c r="E3326" s="1" t="n">
        <v>8</v>
      </c>
      <c r="F3326" s="1" t="n">
        <v>1</v>
      </c>
      <c r="G3326" s="1" t="n">
        <v>5</v>
      </c>
      <c r="H3326" s="1" t="n">
        <f aca="false">SUM(C3326:G3326)</f>
        <v>29</v>
      </c>
      <c r="I3326" s="1" t="n">
        <v>0</v>
      </c>
      <c r="J3326" s="1" t="n">
        <v>100</v>
      </c>
      <c r="K3326" s="1" t="n">
        <v>0</v>
      </c>
      <c r="L3326" s="1" t="n">
        <v>0</v>
      </c>
      <c r="M3326" s="1" t="n">
        <v>0</v>
      </c>
      <c r="N3326" s="1" t="n">
        <v>41</v>
      </c>
      <c r="O3326" s="1" t="n">
        <v>0</v>
      </c>
      <c r="P3326" s="1" t="n">
        <v>0</v>
      </c>
      <c r="Q3326" s="1" t="n">
        <v>0</v>
      </c>
      <c r="R3326" s="1" t="n">
        <v>0</v>
      </c>
      <c r="S3326" s="1" t="n">
        <v>0</v>
      </c>
      <c r="T3326" s="1" t="n">
        <v>0</v>
      </c>
      <c r="U3326" s="1" t="n">
        <v>0</v>
      </c>
      <c r="V3326" s="1" t="n">
        <f aca="false">ROUNDUP(SUM(J3326,R3326,L3326,N3326,T3326)/360,0)</f>
        <v>1</v>
      </c>
      <c r="W3326" s="1" t="n">
        <f aca="false">ROUNDUP(SUM(U3326,S3326,M3326,K3326,Q3326)/360*1.1,0)</f>
        <v>0</v>
      </c>
      <c r="X3326" s="1" t="n">
        <v>433</v>
      </c>
      <c r="Y3326" s="1" t="n">
        <v>0</v>
      </c>
      <c r="Z3326" s="1" t="n">
        <v>62</v>
      </c>
      <c r="AA3326" s="1" t="n">
        <v>0</v>
      </c>
      <c r="AB3326" s="1" t="n">
        <v>102</v>
      </c>
      <c r="AC3326" s="1" t="n">
        <v>0</v>
      </c>
      <c r="AD3326" s="1" t="n">
        <v>0</v>
      </c>
      <c r="AE3326" s="1" t="n">
        <v>0</v>
      </c>
      <c r="AF3326" s="1" t="n">
        <v>0</v>
      </c>
      <c r="AG3326" s="1" t="n">
        <v>0</v>
      </c>
      <c r="AH3326" s="1" t="n">
        <v>0</v>
      </c>
      <c r="AI3326" s="1" t="n">
        <v>0</v>
      </c>
      <c r="AJ3326" s="1" t="n">
        <f aca="false">ROUNDUP(SUM(AF3326,X3326,Z3326,AB3326,AH3326)/360,0)</f>
        <v>2</v>
      </c>
      <c r="AK3326" s="1" t="n">
        <f aca="false">ROUNDUP(SUM(AI3326,AG3326,AA3326,Y3326,AE3326)/360*1.1,0)</f>
        <v>0</v>
      </c>
      <c r="AL3326" s="1" t="n">
        <v>0</v>
      </c>
      <c r="AM3326" s="1" t="n">
        <v>0</v>
      </c>
    </row>
    <row r="3327" customFormat="false" ht="15" hidden="false" customHeight="false" outlineLevel="0" collapsed="false">
      <c r="A3327" s="1" t="n">
        <v>510719</v>
      </c>
      <c r="B3327" s="1" t="str">
        <f aca="false">VLOOKUP(A3327,Municipios!$A$2:$B$5571,2,0)</f>
        <v>Ribeirãozinho</v>
      </c>
      <c r="C3327" s="1" t="n">
        <v>2</v>
      </c>
      <c r="D3327" s="1" t="n">
        <v>5</v>
      </c>
      <c r="E3327" s="1" t="n">
        <v>4</v>
      </c>
      <c r="F3327" s="1" t="n">
        <v>0</v>
      </c>
      <c r="G3327" s="1" t="n">
        <v>4</v>
      </c>
      <c r="H3327" s="1" t="n">
        <f aca="false">SUM(C3327:G3327)</f>
        <v>15</v>
      </c>
      <c r="I3327" s="1" t="n">
        <v>0</v>
      </c>
      <c r="J3327" s="1" t="n">
        <v>55</v>
      </c>
      <c r="K3327" s="1" t="n">
        <v>0</v>
      </c>
      <c r="L3327" s="1" t="n">
        <v>0</v>
      </c>
      <c r="M3327" s="1" t="n">
        <v>0</v>
      </c>
      <c r="N3327" s="1" t="n">
        <v>2</v>
      </c>
      <c r="O3327" s="1" t="n">
        <v>0</v>
      </c>
      <c r="P3327" s="1" t="n">
        <v>0</v>
      </c>
      <c r="Q3327" s="1" t="n">
        <v>0</v>
      </c>
      <c r="R3327" s="1" t="n">
        <v>0</v>
      </c>
      <c r="S3327" s="1" t="n">
        <v>0</v>
      </c>
      <c r="T3327" s="1" t="n">
        <v>0</v>
      </c>
      <c r="U3327" s="1" t="n">
        <v>0</v>
      </c>
      <c r="V3327" s="1" t="n">
        <f aca="false">ROUNDUP(SUM(J3327,R3327,L3327,N3327,T3327)/360,0)</f>
        <v>1</v>
      </c>
      <c r="W3327" s="1" t="n">
        <f aca="false">ROUNDUP(SUM(U3327,S3327,M3327,K3327,Q3327)/360*1.1,0)</f>
        <v>0</v>
      </c>
      <c r="X3327" s="1" t="n">
        <v>227</v>
      </c>
      <c r="Y3327" s="1" t="n">
        <v>0</v>
      </c>
      <c r="Z3327" s="1" t="n">
        <v>30</v>
      </c>
      <c r="AA3327" s="1" t="n">
        <v>0</v>
      </c>
      <c r="AB3327" s="1" t="n">
        <v>33</v>
      </c>
      <c r="AC3327" s="1" t="n">
        <v>0</v>
      </c>
      <c r="AD3327" s="1" t="n">
        <v>0</v>
      </c>
      <c r="AE3327" s="1" t="n">
        <v>0</v>
      </c>
      <c r="AF3327" s="1" t="n">
        <v>0</v>
      </c>
      <c r="AG3327" s="1" t="n">
        <v>0</v>
      </c>
      <c r="AH3327" s="1" t="n">
        <v>0</v>
      </c>
      <c r="AI3327" s="1" t="n">
        <v>0</v>
      </c>
      <c r="AJ3327" s="1" t="n">
        <f aca="false">ROUNDUP(SUM(AF3327,X3327,Z3327,AB3327,AH3327)/360,0)</f>
        <v>1</v>
      </c>
      <c r="AK3327" s="1" t="n">
        <f aca="false">ROUNDUP(SUM(AI3327,AG3327,AA3327,Y3327,AE3327)/360*1.1,0)</f>
        <v>0</v>
      </c>
      <c r="AL3327" s="1" t="n">
        <v>0</v>
      </c>
      <c r="AM3327" s="1" t="n">
        <v>0</v>
      </c>
    </row>
    <row r="3328" customFormat="false" ht="15" hidden="false" customHeight="false" outlineLevel="0" collapsed="false">
      <c r="A3328" s="1" t="n">
        <v>510720</v>
      </c>
      <c r="B3328" s="1" t="str">
        <f aca="false">VLOOKUP(A3328,Municipios!$A$2:$B$5571,2,0)</f>
        <v>Rio Branco</v>
      </c>
      <c r="C3328" s="1" t="n">
        <v>0</v>
      </c>
      <c r="D3328" s="1" t="n">
        <v>12</v>
      </c>
      <c r="E3328" s="1" t="n">
        <v>3</v>
      </c>
      <c r="F3328" s="1" t="n">
        <v>0</v>
      </c>
      <c r="G3328" s="1" t="n">
        <v>3</v>
      </c>
      <c r="H3328" s="1" t="n">
        <f aca="false">SUM(C3328:G3328)</f>
        <v>18</v>
      </c>
      <c r="I3328" s="1" t="n">
        <v>0</v>
      </c>
      <c r="J3328" s="1" t="n">
        <v>40</v>
      </c>
      <c r="K3328" s="1" t="n">
        <v>0</v>
      </c>
      <c r="L3328" s="1" t="n">
        <v>0</v>
      </c>
      <c r="M3328" s="1" t="n">
        <v>0</v>
      </c>
      <c r="N3328" s="1" t="n">
        <v>0</v>
      </c>
      <c r="O3328" s="1" t="n">
        <v>0</v>
      </c>
      <c r="P3328" s="1" t="n">
        <v>0</v>
      </c>
      <c r="Q3328" s="1" t="n">
        <v>0</v>
      </c>
      <c r="R3328" s="1" t="n">
        <v>0</v>
      </c>
      <c r="S3328" s="1" t="n">
        <v>0</v>
      </c>
      <c r="T3328" s="1" t="n">
        <v>0</v>
      </c>
      <c r="U3328" s="1" t="n">
        <v>0</v>
      </c>
      <c r="V3328" s="1" t="n">
        <f aca="false">ROUNDUP(SUM(J3328,R3328,L3328,N3328,T3328)/360,0)</f>
        <v>1</v>
      </c>
      <c r="W3328" s="1" t="n">
        <f aca="false">ROUNDUP(SUM(U3328,S3328,M3328,K3328,Q3328)/360*1.1,0)</f>
        <v>0</v>
      </c>
      <c r="X3328" s="1" t="n">
        <v>94</v>
      </c>
      <c r="Y3328" s="1" t="n">
        <v>0</v>
      </c>
      <c r="Z3328" s="1" t="n">
        <v>24</v>
      </c>
      <c r="AA3328" s="1" t="n">
        <v>0</v>
      </c>
      <c r="AB3328" s="1" t="n">
        <v>0</v>
      </c>
      <c r="AC3328" s="1" t="n">
        <v>0</v>
      </c>
      <c r="AD3328" s="1" t="n">
        <v>0</v>
      </c>
      <c r="AE3328" s="1" t="n">
        <v>0</v>
      </c>
      <c r="AF3328" s="1" t="n">
        <v>0</v>
      </c>
      <c r="AG3328" s="1" t="n">
        <v>0</v>
      </c>
      <c r="AH3328" s="1" t="n">
        <v>0</v>
      </c>
      <c r="AI3328" s="1" t="n">
        <v>0</v>
      </c>
      <c r="AJ3328" s="1" t="n">
        <f aca="false">ROUNDUP(SUM(AF3328,X3328,Z3328,AB3328,AH3328)/360,0)</f>
        <v>1</v>
      </c>
      <c r="AK3328" s="1" t="n">
        <f aca="false">ROUNDUP(SUM(AI3328,AG3328,AA3328,Y3328,AE3328)/360*1.1,0)</f>
        <v>0</v>
      </c>
      <c r="AL3328" s="1" t="n">
        <v>0</v>
      </c>
      <c r="AM3328" s="1" t="n">
        <v>0</v>
      </c>
    </row>
    <row r="3329" customFormat="false" ht="15" hidden="false" customHeight="false" outlineLevel="0" collapsed="false">
      <c r="A3329" s="1" t="n">
        <v>510730</v>
      </c>
      <c r="B3329" s="1" t="str">
        <f aca="false">VLOOKUP(A3329,Municipios!$A$2:$B$5571,2,0)</f>
        <v>São José do Rio Claro</v>
      </c>
      <c r="C3329" s="1" t="n">
        <v>4</v>
      </c>
      <c r="D3329" s="1" t="n">
        <v>8</v>
      </c>
      <c r="E3329" s="1" t="n">
        <v>6</v>
      </c>
      <c r="F3329" s="1" t="n">
        <v>0</v>
      </c>
      <c r="G3329" s="1" t="n">
        <v>4</v>
      </c>
      <c r="H3329" s="1" t="n">
        <f aca="false">SUM(C3329:G3329)</f>
        <v>22</v>
      </c>
      <c r="I3329" s="1" t="n">
        <v>0</v>
      </c>
      <c r="J3329" s="1" t="n">
        <v>256</v>
      </c>
      <c r="K3329" s="1" t="n">
        <v>0</v>
      </c>
      <c r="L3329" s="1" t="n">
        <v>0</v>
      </c>
      <c r="M3329" s="1" t="n">
        <v>0</v>
      </c>
      <c r="N3329" s="1" t="n">
        <v>66</v>
      </c>
      <c r="O3329" s="1" t="n">
        <v>0</v>
      </c>
      <c r="P3329" s="1" t="n">
        <v>0</v>
      </c>
      <c r="Q3329" s="1" t="n">
        <v>0</v>
      </c>
      <c r="R3329" s="1" t="n">
        <v>0</v>
      </c>
      <c r="S3329" s="1" t="n">
        <v>0</v>
      </c>
      <c r="T3329" s="1" t="n">
        <v>0</v>
      </c>
      <c r="U3329" s="1" t="n">
        <v>0</v>
      </c>
      <c r="V3329" s="1" t="n">
        <f aca="false">ROUNDUP(SUM(J3329,R3329,L3329,N3329,T3329)/360,0)</f>
        <v>1</v>
      </c>
      <c r="W3329" s="1" t="n">
        <f aca="false">ROUNDUP(SUM(U3329,S3329,M3329,K3329,Q3329)/360*1.1,0)</f>
        <v>0</v>
      </c>
      <c r="X3329" s="1" t="n">
        <v>534</v>
      </c>
      <c r="Y3329" s="1" t="n">
        <v>0</v>
      </c>
      <c r="Z3329" s="1" t="n">
        <v>405</v>
      </c>
      <c r="AA3329" s="1" t="n">
        <v>0</v>
      </c>
      <c r="AB3329" s="1" t="n">
        <v>52</v>
      </c>
      <c r="AC3329" s="1" t="n">
        <v>0</v>
      </c>
      <c r="AD3329" s="1" t="n">
        <v>0</v>
      </c>
      <c r="AE3329" s="1" t="n">
        <v>0</v>
      </c>
      <c r="AF3329" s="1" t="n">
        <v>305</v>
      </c>
      <c r="AG3329" s="1" t="n">
        <v>0</v>
      </c>
      <c r="AH3329" s="1" t="n">
        <v>0</v>
      </c>
      <c r="AI3329" s="1" t="n">
        <v>0</v>
      </c>
      <c r="AJ3329" s="1" t="n">
        <f aca="false">ROUNDUP(SUM(AF3329,X3329,Z3329,AB3329,AH3329)/360,0)</f>
        <v>4</v>
      </c>
      <c r="AK3329" s="1" t="n">
        <f aca="false">ROUNDUP(SUM(AI3329,AG3329,AA3329,Y3329,AE3329)/360*1.1,0)</f>
        <v>0</v>
      </c>
      <c r="AL3329" s="1" t="n">
        <v>1</v>
      </c>
      <c r="AM3329" s="1" t="n">
        <v>0</v>
      </c>
    </row>
    <row r="3330" customFormat="false" ht="15" hidden="false" customHeight="false" outlineLevel="0" collapsed="false">
      <c r="A3330" s="1" t="n">
        <v>510735</v>
      </c>
      <c r="B3330" s="1" t="str">
        <f aca="false">VLOOKUP(A3330,Municipios!$A$2:$B$5571,2,0)</f>
        <v>São José do Xingu</v>
      </c>
      <c r="C3330" s="1" t="n">
        <v>0</v>
      </c>
      <c r="D3330" s="1" t="n">
        <v>8</v>
      </c>
      <c r="E3330" s="1" t="n">
        <v>0</v>
      </c>
      <c r="F3330" s="1" t="n">
        <v>0</v>
      </c>
      <c r="G3330" s="1" t="n">
        <v>0</v>
      </c>
      <c r="H3330" s="1" t="n">
        <f aca="false">SUM(C3330:G3330)</f>
        <v>8</v>
      </c>
      <c r="I3330" s="1" t="n">
        <v>0</v>
      </c>
      <c r="V3330" s="1" t="n">
        <f aca="false">ROUNDUP(SUM(J3330,R3330,L3330,N3330,T3330)/360,0)</f>
        <v>0</v>
      </c>
      <c r="W3330" s="1" t="n">
        <f aca="false">ROUNDUP(SUM(U3330,S3330,M3330,K3330,Q3330)/360*1.1,0)</f>
        <v>0</v>
      </c>
      <c r="AJ3330" s="1" t="n">
        <f aca="false">ROUNDUP(SUM(AF3330,X3330,Z3330,AB3330,AH3330)/360,0)</f>
        <v>0</v>
      </c>
      <c r="AK3330" s="1" t="n">
        <f aca="false">ROUNDUP(SUM(AI3330,AG3330,AA3330,Y3330,AE3330)/360*1.1,0)</f>
        <v>0</v>
      </c>
      <c r="AL3330" s="1" t="n">
        <v>0</v>
      </c>
      <c r="AM3330" s="1" t="n">
        <v>0</v>
      </c>
    </row>
    <row r="3331" customFormat="false" ht="15" hidden="false" customHeight="false" outlineLevel="0" collapsed="false">
      <c r="A3331" s="1" t="n">
        <v>510760</v>
      </c>
      <c r="B3331" s="1" t="str">
        <f aca="false">VLOOKUP(A3331,Municipios!$A$2:$B$5571,2,0)</f>
        <v>Rondonópolis</v>
      </c>
      <c r="C3331" s="1" t="n">
        <v>89</v>
      </c>
      <c r="D3331" s="1" t="n">
        <v>79</v>
      </c>
      <c r="E3331" s="1" t="n">
        <v>43</v>
      </c>
      <c r="F3331" s="1" t="n">
        <v>85</v>
      </c>
      <c r="G3331" s="1" t="n">
        <v>41</v>
      </c>
      <c r="H3331" s="1" t="n">
        <f aca="false">SUM(C3331:G3331)</f>
        <v>337</v>
      </c>
      <c r="I3331" s="1" t="n">
        <v>56</v>
      </c>
      <c r="J3331" s="1" t="n">
        <v>3308</v>
      </c>
      <c r="K3331" s="1" t="n">
        <v>0</v>
      </c>
      <c r="L3331" s="1" t="n">
        <v>0</v>
      </c>
      <c r="M3331" s="1" t="n">
        <v>0</v>
      </c>
      <c r="N3331" s="1" t="n">
        <v>1226</v>
      </c>
      <c r="O3331" s="1" t="n">
        <v>0</v>
      </c>
      <c r="P3331" s="1" t="n">
        <v>627</v>
      </c>
      <c r="Q3331" s="1" t="n">
        <v>1427</v>
      </c>
      <c r="R3331" s="1" t="n">
        <v>141</v>
      </c>
      <c r="S3331" s="1" t="n">
        <v>0</v>
      </c>
      <c r="T3331" s="1" t="n">
        <v>0</v>
      </c>
      <c r="U3331" s="1" t="n">
        <v>0</v>
      </c>
      <c r="V3331" s="1" t="n">
        <f aca="false">ROUNDUP(SUM(J3331,R3331,L3331,N3331,T3331)/360,0)</f>
        <v>13</v>
      </c>
      <c r="W3331" s="1" t="n">
        <f aca="false">ROUNDUP(SUM(U3331,S3331,M3331,K3331,Q3331)/360*1.1,0)</f>
        <v>5</v>
      </c>
      <c r="X3331" s="1" t="n">
        <v>20901</v>
      </c>
      <c r="Y3331" s="1" t="n">
        <v>0</v>
      </c>
      <c r="Z3331" s="1" t="n">
        <v>8257</v>
      </c>
      <c r="AA3331" s="1" t="n">
        <v>0</v>
      </c>
      <c r="AB3331" s="1" t="n">
        <v>3001</v>
      </c>
      <c r="AC3331" s="1" t="n">
        <v>29</v>
      </c>
      <c r="AD3331" s="1" t="n">
        <v>5729</v>
      </c>
      <c r="AE3331" s="1" t="n">
        <v>14718</v>
      </c>
      <c r="AF3331" s="1" t="n">
        <v>20076</v>
      </c>
      <c r="AG3331" s="1" t="n">
        <v>0</v>
      </c>
      <c r="AH3331" s="1" t="n">
        <v>28729</v>
      </c>
      <c r="AI3331" s="1" t="n">
        <v>0</v>
      </c>
      <c r="AJ3331" s="1" t="n">
        <f aca="false">ROUNDUP(SUM(AF3331,X3331,Z3331,AB3331,AH3331)/360,0)</f>
        <v>225</v>
      </c>
      <c r="AK3331" s="1" t="n">
        <f aca="false">ROUNDUP(SUM(AI3331,AG3331,AA3331,Y3331,AE3331)/360*1.1,0)</f>
        <v>45</v>
      </c>
      <c r="AL3331" s="1" t="n">
        <v>69</v>
      </c>
      <c r="AM3331" s="1" t="n">
        <v>3</v>
      </c>
    </row>
    <row r="3332" customFormat="false" ht="15" hidden="false" customHeight="false" outlineLevel="0" collapsed="false">
      <c r="A3332" s="1" t="n">
        <v>510770</v>
      </c>
      <c r="B3332" s="1" t="str">
        <f aca="false">VLOOKUP(A3332,Municipios!$A$2:$B$5571,2,0)</f>
        <v>Rosário Oeste</v>
      </c>
      <c r="C3332" s="1" t="n">
        <v>8</v>
      </c>
      <c r="D3332" s="1" t="n">
        <v>29</v>
      </c>
      <c r="E3332" s="1" t="n">
        <v>9</v>
      </c>
      <c r="F3332" s="1" t="n">
        <v>0</v>
      </c>
      <c r="G3332" s="1" t="n">
        <v>9</v>
      </c>
      <c r="H3332" s="1" t="n">
        <f aca="false">SUM(C3332:G3332)</f>
        <v>55</v>
      </c>
      <c r="I3332" s="1" t="n">
        <v>0</v>
      </c>
      <c r="J3332" s="1" t="n">
        <v>837</v>
      </c>
      <c r="K3332" s="1" t="n">
        <v>0</v>
      </c>
      <c r="L3332" s="1" t="n">
        <v>0</v>
      </c>
      <c r="M3332" s="1" t="n">
        <v>0</v>
      </c>
      <c r="N3332" s="1" t="n">
        <v>238</v>
      </c>
      <c r="O3332" s="1" t="n">
        <v>0</v>
      </c>
      <c r="P3332" s="1" t="n">
        <v>0</v>
      </c>
      <c r="Q3332" s="1" t="n">
        <v>0</v>
      </c>
      <c r="R3332" s="1" t="n">
        <v>0</v>
      </c>
      <c r="S3332" s="1" t="n">
        <v>0</v>
      </c>
      <c r="T3332" s="1" t="n">
        <v>0</v>
      </c>
      <c r="U3332" s="1" t="n">
        <v>0</v>
      </c>
      <c r="V3332" s="1" t="n">
        <f aca="false">ROUNDUP(SUM(J3332,R3332,L3332,N3332,T3332)/360,0)</f>
        <v>3</v>
      </c>
      <c r="W3332" s="1" t="n">
        <f aca="false">ROUNDUP(SUM(U3332,S3332,M3332,K3332,Q3332)/360*1.1,0)</f>
        <v>0</v>
      </c>
      <c r="X3332" s="1" t="n">
        <v>1583</v>
      </c>
      <c r="Y3332" s="1" t="n">
        <v>0</v>
      </c>
      <c r="Z3332" s="1" t="n">
        <v>23</v>
      </c>
      <c r="AA3332" s="1" t="n">
        <v>0</v>
      </c>
      <c r="AB3332" s="1" t="n">
        <v>103</v>
      </c>
      <c r="AC3332" s="1" t="n">
        <v>0</v>
      </c>
      <c r="AD3332" s="1" t="n">
        <v>0</v>
      </c>
      <c r="AE3332" s="1" t="n">
        <v>0</v>
      </c>
      <c r="AF3332" s="1" t="n">
        <v>0</v>
      </c>
      <c r="AG3332" s="1" t="n">
        <v>0</v>
      </c>
      <c r="AH3332" s="1" t="n">
        <v>0</v>
      </c>
      <c r="AI3332" s="1" t="n">
        <v>0</v>
      </c>
      <c r="AJ3332" s="1" t="n">
        <f aca="false">ROUNDUP(SUM(AF3332,X3332,Z3332,AB3332,AH3332)/360,0)</f>
        <v>5</v>
      </c>
      <c r="AK3332" s="1" t="n">
        <f aca="false">ROUNDUP(SUM(AI3332,AG3332,AA3332,Y3332,AE3332)/360*1.1,0)</f>
        <v>0</v>
      </c>
      <c r="AL3332" s="1" t="n">
        <v>0</v>
      </c>
      <c r="AM3332" s="1" t="n">
        <v>0</v>
      </c>
    </row>
    <row r="3333" customFormat="false" ht="15" hidden="false" customHeight="false" outlineLevel="0" collapsed="false">
      <c r="A3333" s="1" t="n">
        <v>510775</v>
      </c>
      <c r="B3333" s="1" t="str">
        <f aca="false">VLOOKUP(A3333,Municipios!$A$2:$B$5571,2,0)</f>
        <v>Salto do Céu</v>
      </c>
      <c r="C3333" s="1" t="n">
        <v>3</v>
      </c>
      <c r="D3333" s="1" t="n">
        <v>3</v>
      </c>
      <c r="E3333" s="1" t="n">
        <v>3</v>
      </c>
      <c r="F3333" s="1" t="n">
        <v>0</v>
      </c>
      <c r="G3333" s="1" t="n">
        <v>5</v>
      </c>
      <c r="H3333" s="1" t="n">
        <f aca="false">SUM(C3333:G3333)</f>
        <v>14</v>
      </c>
      <c r="I3333" s="1" t="n">
        <v>0</v>
      </c>
      <c r="J3333" s="1" t="n">
        <v>43</v>
      </c>
      <c r="K3333" s="1" t="n">
        <v>0</v>
      </c>
      <c r="L3333" s="1" t="n">
        <v>0</v>
      </c>
      <c r="M3333" s="1" t="n">
        <v>0</v>
      </c>
      <c r="N3333" s="1" t="n">
        <v>0</v>
      </c>
      <c r="O3333" s="1" t="n">
        <v>0</v>
      </c>
      <c r="P3333" s="1" t="n">
        <v>0</v>
      </c>
      <c r="Q3333" s="1" t="n">
        <v>0</v>
      </c>
      <c r="R3333" s="1" t="n">
        <v>0</v>
      </c>
      <c r="S3333" s="1" t="n">
        <v>0</v>
      </c>
      <c r="T3333" s="1" t="n">
        <v>0</v>
      </c>
      <c r="U3333" s="1" t="n">
        <v>0</v>
      </c>
      <c r="V3333" s="1" t="n">
        <f aca="false">ROUNDUP(SUM(J3333,R3333,L3333,N3333,T3333)/360,0)</f>
        <v>1</v>
      </c>
      <c r="W3333" s="1" t="n">
        <f aca="false">ROUNDUP(SUM(U3333,S3333,M3333,K3333,Q3333)/360*1.1,0)</f>
        <v>0</v>
      </c>
      <c r="X3333" s="1" t="n">
        <v>256</v>
      </c>
      <c r="Y3333" s="1" t="n">
        <v>0</v>
      </c>
      <c r="Z3333" s="1" t="n">
        <v>15</v>
      </c>
      <c r="AA3333" s="1" t="n">
        <v>0</v>
      </c>
      <c r="AB3333" s="1" t="n">
        <v>5</v>
      </c>
      <c r="AC3333" s="1" t="n">
        <v>0</v>
      </c>
      <c r="AD3333" s="1" t="n">
        <v>0</v>
      </c>
      <c r="AE3333" s="1" t="n">
        <v>0</v>
      </c>
      <c r="AF3333" s="1" t="n">
        <v>0</v>
      </c>
      <c r="AG3333" s="1" t="n">
        <v>0</v>
      </c>
      <c r="AH3333" s="1" t="n">
        <v>0</v>
      </c>
      <c r="AI3333" s="1" t="n">
        <v>0</v>
      </c>
      <c r="AJ3333" s="1" t="n">
        <f aca="false">ROUNDUP(SUM(AF3333,X3333,Z3333,AB3333,AH3333)/360,0)</f>
        <v>1</v>
      </c>
      <c r="AK3333" s="1" t="n">
        <f aca="false">ROUNDUP(SUM(AI3333,AG3333,AA3333,Y3333,AE3333)/360*1.1,0)</f>
        <v>0</v>
      </c>
      <c r="AL3333" s="1" t="n">
        <v>0</v>
      </c>
      <c r="AM3333" s="1" t="n">
        <v>0</v>
      </c>
    </row>
    <row r="3334" customFormat="false" ht="15" hidden="false" customHeight="false" outlineLevel="0" collapsed="false">
      <c r="A3334" s="1" t="n">
        <v>510777</v>
      </c>
      <c r="B3334" s="1" t="str">
        <f aca="false">VLOOKUP(A3334,Municipios!$A$2:$B$5571,2,0)</f>
        <v>Santa Terezinha</v>
      </c>
      <c r="C3334" s="1" t="n">
        <v>4</v>
      </c>
      <c r="D3334" s="1" t="n">
        <v>7</v>
      </c>
      <c r="E3334" s="1" t="n">
        <v>4</v>
      </c>
      <c r="F3334" s="1" t="n">
        <v>0</v>
      </c>
      <c r="G3334" s="1" t="n">
        <v>7</v>
      </c>
      <c r="H3334" s="1" t="n">
        <f aca="false">SUM(C3334:G3334)</f>
        <v>22</v>
      </c>
      <c r="I3334" s="1" t="n">
        <v>0</v>
      </c>
      <c r="J3334" s="1" t="n">
        <v>88</v>
      </c>
      <c r="K3334" s="1" t="n">
        <v>0</v>
      </c>
      <c r="L3334" s="1" t="n">
        <v>0</v>
      </c>
      <c r="M3334" s="1" t="n">
        <v>0</v>
      </c>
      <c r="N3334" s="1" t="n">
        <v>61</v>
      </c>
      <c r="O3334" s="1" t="n">
        <v>0</v>
      </c>
      <c r="P3334" s="1" t="n">
        <v>0</v>
      </c>
      <c r="Q3334" s="1" t="n">
        <v>0</v>
      </c>
      <c r="R3334" s="1" t="n">
        <v>0</v>
      </c>
      <c r="S3334" s="1" t="n">
        <v>0</v>
      </c>
      <c r="T3334" s="1" t="n">
        <v>0</v>
      </c>
      <c r="U3334" s="1" t="n">
        <v>0</v>
      </c>
      <c r="V3334" s="1" t="n">
        <f aca="false">ROUNDUP(SUM(J3334,R3334,L3334,N3334,T3334)/360,0)</f>
        <v>1</v>
      </c>
      <c r="W3334" s="1" t="n">
        <f aca="false">ROUNDUP(SUM(U3334,S3334,M3334,K3334,Q3334)/360*1.1,0)</f>
        <v>0</v>
      </c>
      <c r="X3334" s="1" t="n">
        <v>411</v>
      </c>
      <c r="Y3334" s="1" t="n">
        <v>0</v>
      </c>
      <c r="Z3334" s="1" t="n">
        <v>90</v>
      </c>
      <c r="AA3334" s="1" t="n">
        <v>0</v>
      </c>
      <c r="AB3334" s="1" t="n">
        <v>101</v>
      </c>
      <c r="AC3334" s="1" t="n">
        <v>0</v>
      </c>
      <c r="AD3334" s="1" t="n">
        <v>0</v>
      </c>
      <c r="AE3334" s="1" t="n">
        <v>0</v>
      </c>
      <c r="AF3334" s="1" t="n">
        <v>0</v>
      </c>
      <c r="AG3334" s="1" t="n">
        <v>0</v>
      </c>
      <c r="AH3334" s="1" t="n">
        <v>0</v>
      </c>
      <c r="AI3334" s="1" t="n">
        <v>0</v>
      </c>
      <c r="AJ3334" s="1" t="n">
        <f aca="false">ROUNDUP(SUM(AF3334,X3334,Z3334,AB3334,AH3334)/360,0)</f>
        <v>2</v>
      </c>
      <c r="AK3334" s="1" t="n">
        <f aca="false">ROUNDUP(SUM(AI3334,AG3334,AA3334,Y3334,AE3334)/360*1.1,0)</f>
        <v>0</v>
      </c>
      <c r="AL3334" s="1" t="n">
        <v>1</v>
      </c>
      <c r="AM3334" s="1" t="n">
        <v>0</v>
      </c>
    </row>
    <row r="3335" customFormat="false" ht="15" hidden="false" customHeight="false" outlineLevel="0" collapsed="false">
      <c r="A3335" s="1" t="n">
        <v>510780</v>
      </c>
      <c r="B3335" s="1" t="str">
        <f aca="false">VLOOKUP(A3335,Municipios!$A$2:$B$5571,2,0)</f>
        <v>Santo Antônio do Leverger</v>
      </c>
      <c r="C3335" s="1" t="n">
        <v>5</v>
      </c>
      <c r="D3335" s="1" t="n">
        <v>11</v>
      </c>
      <c r="E3335" s="1" t="n">
        <v>0</v>
      </c>
      <c r="F3335" s="1" t="n">
        <v>0</v>
      </c>
      <c r="G3335" s="1" t="n">
        <v>4</v>
      </c>
      <c r="H3335" s="1" t="n">
        <f aca="false">SUM(C3335:G3335)</f>
        <v>20</v>
      </c>
      <c r="I3335" s="1" t="n">
        <v>0</v>
      </c>
      <c r="V3335" s="1" t="n">
        <f aca="false">ROUNDUP(SUM(J3335,R3335,L3335,N3335,T3335)/360,0)</f>
        <v>0</v>
      </c>
      <c r="W3335" s="1" t="n">
        <f aca="false">ROUNDUP(SUM(U3335,S3335,M3335,K3335,Q3335)/360*1.1,0)</f>
        <v>0</v>
      </c>
      <c r="AJ3335" s="1" t="n">
        <f aca="false">ROUNDUP(SUM(AF3335,X3335,Z3335,AB3335,AH3335)/360,0)</f>
        <v>0</v>
      </c>
      <c r="AK3335" s="1" t="n">
        <f aca="false">ROUNDUP(SUM(AI3335,AG3335,AA3335,Y3335,AE3335)/360*1.1,0)</f>
        <v>0</v>
      </c>
      <c r="AL3335" s="1" t="n">
        <v>0</v>
      </c>
      <c r="AM3335" s="1" t="n">
        <v>0</v>
      </c>
    </row>
    <row r="3336" customFormat="false" ht="15" hidden="false" customHeight="false" outlineLevel="0" collapsed="false">
      <c r="A3336" s="1" t="n">
        <v>510785</v>
      </c>
      <c r="B3336" s="1" t="str">
        <f aca="false">VLOOKUP(A3336,Municipios!$A$2:$B$5571,2,0)</f>
        <v>São Félix do Araguaia</v>
      </c>
      <c r="C3336" s="1" t="n">
        <v>8</v>
      </c>
      <c r="D3336" s="1" t="n">
        <v>11</v>
      </c>
      <c r="E3336" s="1" t="n">
        <v>13</v>
      </c>
      <c r="F3336" s="1" t="n">
        <v>4</v>
      </c>
      <c r="G3336" s="1" t="n">
        <v>8</v>
      </c>
      <c r="H3336" s="1" t="n">
        <f aca="false">SUM(C3336:G3336)</f>
        <v>44</v>
      </c>
      <c r="I3336" s="1" t="n">
        <v>0</v>
      </c>
      <c r="J3336" s="1" t="n">
        <v>156</v>
      </c>
      <c r="K3336" s="1" t="n">
        <v>0</v>
      </c>
      <c r="L3336" s="1" t="n">
        <v>0</v>
      </c>
      <c r="M3336" s="1" t="n">
        <v>0</v>
      </c>
      <c r="N3336" s="1" t="n">
        <v>150</v>
      </c>
      <c r="O3336" s="1" t="n">
        <v>0</v>
      </c>
      <c r="P3336" s="1" t="n">
        <v>0</v>
      </c>
      <c r="Q3336" s="1" t="n">
        <v>0</v>
      </c>
      <c r="R3336" s="1" t="n">
        <v>0</v>
      </c>
      <c r="S3336" s="1" t="n">
        <v>0</v>
      </c>
      <c r="T3336" s="1" t="n">
        <v>0</v>
      </c>
      <c r="U3336" s="1" t="n">
        <v>0</v>
      </c>
      <c r="V3336" s="1" t="n">
        <f aca="false">ROUNDUP(SUM(J3336,R3336,L3336,N3336,T3336)/360,0)</f>
        <v>1</v>
      </c>
      <c r="W3336" s="1" t="n">
        <f aca="false">ROUNDUP(SUM(U3336,S3336,M3336,K3336,Q3336)/360*1.1,0)</f>
        <v>0</v>
      </c>
      <c r="X3336" s="1" t="n">
        <v>992</v>
      </c>
      <c r="Y3336" s="1" t="n">
        <v>0</v>
      </c>
      <c r="Z3336" s="1" t="n">
        <v>285</v>
      </c>
      <c r="AA3336" s="1" t="n">
        <v>0</v>
      </c>
      <c r="AB3336" s="1" t="n">
        <v>168</v>
      </c>
      <c r="AC3336" s="1" t="n">
        <v>0</v>
      </c>
      <c r="AD3336" s="1" t="n">
        <v>0</v>
      </c>
      <c r="AE3336" s="1" t="n">
        <v>0</v>
      </c>
      <c r="AF3336" s="1" t="n">
        <v>661</v>
      </c>
      <c r="AG3336" s="1" t="n">
        <v>0</v>
      </c>
      <c r="AH3336" s="1" t="n">
        <v>0</v>
      </c>
      <c r="AI3336" s="1" t="n">
        <v>0</v>
      </c>
      <c r="AJ3336" s="1" t="n">
        <f aca="false">ROUNDUP(SUM(AF3336,X3336,Z3336,AB3336,AH3336)/360,0)</f>
        <v>6</v>
      </c>
      <c r="AK3336" s="1" t="n">
        <f aca="false">ROUNDUP(SUM(AI3336,AG3336,AA3336,Y3336,AE3336)/360*1.1,0)</f>
        <v>0</v>
      </c>
      <c r="AL3336" s="1" t="n">
        <v>0</v>
      </c>
      <c r="AM3336" s="1" t="n">
        <v>0</v>
      </c>
    </row>
    <row r="3337" customFormat="false" ht="15" hidden="false" customHeight="false" outlineLevel="0" collapsed="false">
      <c r="A3337" s="1" t="n">
        <v>510787</v>
      </c>
      <c r="B3337" s="1" t="str">
        <f aca="false">VLOOKUP(A3337,Municipios!$A$2:$B$5571,2,0)</f>
        <v>Sapezal</v>
      </c>
      <c r="C3337" s="1" t="n">
        <v>6</v>
      </c>
      <c r="D3337" s="1" t="n">
        <v>14</v>
      </c>
      <c r="E3337" s="1" t="n">
        <v>5</v>
      </c>
      <c r="F3337" s="1" t="n">
        <v>0</v>
      </c>
      <c r="G3337" s="1" t="n">
        <v>9</v>
      </c>
      <c r="H3337" s="1" t="n">
        <f aca="false">SUM(C3337:G3337)</f>
        <v>34</v>
      </c>
      <c r="I3337" s="1" t="n">
        <v>0</v>
      </c>
      <c r="J3337" s="1" t="n">
        <v>194</v>
      </c>
      <c r="K3337" s="1" t="n">
        <v>0</v>
      </c>
      <c r="L3337" s="1" t="n">
        <v>0</v>
      </c>
      <c r="M3337" s="1" t="n">
        <v>0</v>
      </c>
      <c r="N3337" s="1" t="n">
        <v>356</v>
      </c>
      <c r="O3337" s="1" t="n">
        <v>0</v>
      </c>
      <c r="P3337" s="1" t="n">
        <v>0</v>
      </c>
      <c r="Q3337" s="1" t="n">
        <v>0</v>
      </c>
      <c r="R3337" s="1" t="n">
        <v>0</v>
      </c>
      <c r="S3337" s="1" t="n">
        <v>0</v>
      </c>
      <c r="T3337" s="1" t="n">
        <v>0</v>
      </c>
      <c r="U3337" s="1" t="n">
        <v>0</v>
      </c>
      <c r="V3337" s="1" t="n">
        <f aca="false">ROUNDUP(SUM(J3337,R3337,L3337,N3337,T3337)/360,0)</f>
        <v>2</v>
      </c>
      <c r="W3337" s="1" t="n">
        <f aca="false">ROUNDUP(SUM(U3337,S3337,M3337,K3337,Q3337)/360*1.1,0)</f>
        <v>0</v>
      </c>
      <c r="X3337" s="1" t="n">
        <v>456</v>
      </c>
      <c r="Y3337" s="1" t="n">
        <v>0</v>
      </c>
      <c r="Z3337" s="1" t="n">
        <v>769</v>
      </c>
      <c r="AA3337" s="1" t="n">
        <v>0</v>
      </c>
      <c r="AB3337" s="1" t="n">
        <v>109</v>
      </c>
      <c r="AC3337" s="1" t="n">
        <v>0</v>
      </c>
      <c r="AD3337" s="1" t="n">
        <v>0</v>
      </c>
      <c r="AE3337" s="1" t="n">
        <v>0</v>
      </c>
      <c r="AF3337" s="1" t="n">
        <v>534</v>
      </c>
      <c r="AG3337" s="1" t="n">
        <v>0</v>
      </c>
      <c r="AH3337" s="1" t="n">
        <v>0</v>
      </c>
      <c r="AI3337" s="1" t="n">
        <v>0</v>
      </c>
      <c r="AJ3337" s="1" t="n">
        <f aca="false">ROUNDUP(SUM(AF3337,X3337,Z3337,AB3337,AH3337)/360,0)</f>
        <v>6</v>
      </c>
      <c r="AK3337" s="1" t="n">
        <f aca="false">ROUNDUP(SUM(AI3337,AG3337,AA3337,Y3337,AE3337)/360*1.1,0)</f>
        <v>0</v>
      </c>
      <c r="AL3337" s="1" t="n">
        <v>5</v>
      </c>
      <c r="AM3337" s="1" t="n">
        <v>0</v>
      </c>
    </row>
    <row r="3338" customFormat="false" ht="15" hidden="false" customHeight="false" outlineLevel="0" collapsed="false">
      <c r="A3338" s="1" t="n">
        <v>510790</v>
      </c>
      <c r="B3338" s="1" t="str">
        <f aca="false">VLOOKUP(A3338,Municipios!$A$2:$B$5571,2,0)</f>
        <v>Sinop</v>
      </c>
      <c r="C3338" s="1" t="n">
        <v>51</v>
      </c>
      <c r="D3338" s="1" t="n">
        <v>30</v>
      </c>
      <c r="E3338" s="1" t="n">
        <v>22</v>
      </c>
      <c r="F3338" s="1" t="n">
        <v>0</v>
      </c>
      <c r="G3338" s="1" t="n">
        <v>6</v>
      </c>
      <c r="H3338" s="1" t="n">
        <f aca="false">SUM(C3338:G3338)</f>
        <v>109</v>
      </c>
      <c r="I3338" s="1" t="n">
        <v>13</v>
      </c>
      <c r="J3338" s="1" t="n">
        <v>999</v>
      </c>
      <c r="K3338" s="1" t="n">
        <v>0</v>
      </c>
      <c r="L3338" s="1" t="n">
        <v>0</v>
      </c>
      <c r="M3338" s="1" t="n">
        <v>0</v>
      </c>
      <c r="N3338" s="1" t="n">
        <v>0</v>
      </c>
      <c r="O3338" s="1" t="n">
        <v>0</v>
      </c>
      <c r="P3338" s="1" t="n">
        <v>47</v>
      </c>
      <c r="Q3338" s="1" t="n">
        <v>158</v>
      </c>
      <c r="R3338" s="1" t="n">
        <v>5</v>
      </c>
      <c r="S3338" s="1" t="n">
        <v>0</v>
      </c>
      <c r="T3338" s="1" t="n">
        <v>0</v>
      </c>
      <c r="U3338" s="1" t="n">
        <v>0</v>
      </c>
      <c r="V3338" s="1" t="n">
        <f aca="false">ROUNDUP(SUM(J3338,R3338,L3338,N3338,T3338)/360,0)</f>
        <v>3</v>
      </c>
      <c r="W3338" s="1" t="n">
        <f aca="false">ROUNDUP(SUM(U3338,S3338,M3338,K3338,Q3338)/360*1.1,0)</f>
        <v>1</v>
      </c>
      <c r="X3338" s="1" t="n">
        <v>12681</v>
      </c>
      <c r="Y3338" s="1" t="n">
        <v>0</v>
      </c>
      <c r="Z3338" s="1" t="n">
        <v>4751</v>
      </c>
      <c r="AA3338" s="1" t="n">
        <v>0</v>
      </c>
      <c r="AB3338" s="1" t="n">
        <v>658</v>
      </c>
      <c r="AC3338" s="1" t="n">
        <v>0</v>
      </c>
      <c r="AD3338" s="1" t="n">
        <v>960</v>
      </c>
      <c r="AE3338" s="1" t="n">
        <v>1662</v>
      </c>
      <c r="AF3338" s="1" t="n">
        <v>9810</v>
      </c>
      <c r="AG3338" s="1" t="n">
        <v>0</v>
      </c>
      <c r="AH3338" s="1" t="n">
        <v>0</v>
      </c>
      <c r="AI3338" s="1" t="n">
        <v>0</v>
      </c>
      <c r="AJ3338" s="1" t="n">
        <f aca="false">ROUNDUP(SUM(AF3338,X3338,Z3338,AB3338,AH3338)/360,0)</f>
        <v>78</v>
      </c>
      <c r="AK3338" s="1" t="n">
        <f aca="false">ROUNDUP(SUM(AI3338,AG3338,AA3338,Y3338,AE3338)/360*1.1,0)</f>
        <v>6</v>
      </c>
      <c r="AL3338" s="1" t="n">
        <v>45</v>
      </c>
      <c r="AM3338" s="1" t="n">
        <v>2</v>
      </c>
    </row>
    <row r="3339" customFormat="false" ht="15" hidden="false" customHeight="false" outlineLevel="0" collapsed="false">
      <c r="A3339" s="1" t="n">
        <v>510792</v>
      </c>
      <c r="B3339" s="1" t="str">
        <f aca="false">VLOOKUP(A3339,Municipios!$A$2:$B$5571,2,0)</f>
        <v>Sorriso</v>
      </c>
      <c r="C3339" s="1" t="n">
        <v>43</v>
      </c>
      <c r="D3339" s="1" t="n">
        <v>24</v>
      </c>
      <c r="E3339" s="1" t="n">
        <v>13</v>
      </c>
      <c r="F3339" s="1" t="n">
        <v>5</v>
      </c>
      <c r="G3339" s="1" t="n">
        <v>12</v>
      </c>
      <c r="H3339" s="1" t="n">
        <f aca="false">SUM(C3339:G3339)</f>
        <v>97</v>
      </c>
      <c r="I3339" s="1" t="n">
        <v>16</v>
      </c>
      <c r="J3339" s="1" t="n">
        <v>1520</v>
      </c>
      <c r="K3339" s="1" t="n">
        <v>0</v>
      </c>
      <c r="L3339" s="1" t="n">
        <v>0</v>
      </c>
      <c r="M3339" s="1" t="n">
        <v>0</v>
      </c>
      <c r="N3339" s="1" t="n">
        <v>474</v>
      </c>
      <c r="O3339" s="1" t="n">
        <v>0</v>
      </c>
      <c r="P3339" s="1" t="n">
        <v>240</v>
      </c>
      <c r="Q3339" s="1" t="n">
        <v>319</v>
      </c>
      <c r="R3339" s="1" t="n">
        <v>69</v>
      </c>
      <c r="S3339" s="1" t="n">
        <v>0</v>
      </c>
      <c r="T3339" s="1" t="n">
        <v>0</v>
      </c>
      <c r="U3339" s="1" t="n">
        <v>0</v>
      </c>
      <c r="V3339" s="1" t="n">
        <f aca="false">ROUNDUP(SUM(J3339,R3339,L3339,N3339,T3339)/360,0)</f>
        <v>6</v>
      </c>
      <c r="W3339" s="1" t="n">
        <f aca="false">ROUNDUP(SUM(U3339,S3339,M3339,K3339,Q3339)/360*1.1,0)</f>
        <v>1</v>
      </c>
      <c r="X3339" s="1" t="n">
        <v>7802</v>
      </c>
      <c r="Y3339" s="1" t="n">
        <v>0</v>
      </c>
      <c r="Z3339" s="1" t="n">
        <v>3583</v>
      </c>
      <c r="AA3339" s="1" t="n">
        <v>0</v>
      </c>
      <c r="AB3339" s="1" t="n">
        <v>1593</v>
      </c>
      <c r="AC3339" s="1" t="n">
        <v>0</v>
      </c>
      <c r="AD3339" s="1" t="n">
        <v>2799</v>
      </c>
      <c r="AE3339" s="1" t="n">
        <v>2984</v>
      </c>
      <c r="AF3339" s="1" t="n">
        <v>13207</v>
      </c>
      <c r="AG3339" s="1" t="n">
        <v>0</v>
      </c>
      <c r="AH3339" s="1" t="n">
        <v>0</v>
      </c>
      <c r="AI3339" s="1" t="n">
        <v>0</v>
      </c>
      <c r="AJ3339" s="1" t="n">
        <f aca="false">ROUNDUP(SUM(AF3339,X3339,Z3339,AB3339,AH3339)/360,0)</f>
        <v>73</v>
      </c>
      <c r="AK3339" s="1" t="n">
        <f aca="false">ROUNDUP(SUM(AI3339,AG3339,AA3339,Y3339,AE3339)/360*1.1,0)</f>
        <v>10</v>
      </c>
      <c r="AL3339" s="1" t="n">
        <v>31</v>
      </c>
      <c r="AM3339" s="1" t="n">
        <v>1</v>
      </c>
    </row>
    <row r="3340" customFormat="false" ht="15" hidden="false" customHeight="false" outlineLevel="0" collapsed="false">
      <c r="A3340" s="1" t="n">
        <v>510794</v>
      </c>
      <c r="B3340" s="1" t="str">
        <f aca="false">VLOOKUP(A3340,Municipios!$A$2:$B$5571,2,0)</f>
        <v>Tabaporã</v>
      </c>
      <c r="C3340" s="1" t="n">
        <v>2</v>
      </c>
      <c r="D3340" s="1" t="n">
        <v>6</v>
      </c>
      <c r="E3340" s="1" t="n">
        <v>5</v>
      </c>
      <c r="F3340" s="1" t="n">
        <v>0</v>
      </c>
      <c r="G3340" s="1" t="n">
        <v>2</v>
      </c>
      <c r="H3340" s="1" t="n">
        <f aca="false">SUM(C3340:G3340)</f>
        <v>15</v>
      </c>
      <c r="I3340" s="1" t="n">
        <v>0</v>
      </c>
      <c r="J3340" s="1" t="n">
        <v>112</v>
      </c>
      <c r="K3340" s="1" t="n">
        <v>0</v>
      </c>
      <c r="L3340" s="1" t="n">
        <v>0</v>
      </c>
      <c r="M3340" s="1" t="n">
        <v>0</v>
      </c>
      <c r="N3340" s="1" t="n">
        <v>34</v>
      </c>
      <c r="O3340" s="1" t="n">
        <v>0</v>
      </c>
      <c r="P3340" s="1" t="n">
        <v>0</v>
      </c>
      <c r="Q3340" s="1" t="n">
        <v>0</v>
      </c>
      <c r="R3340" s="1" t="n">
        <v>0</v>
      </c>
      <c r="S3340" s="1" t="n">
        <v>0</v>
      </c>
      <c r="T3340" s="1" t="n">
        <v>0</v>
      </c>
      <c r="U3340" s="1" t="n">
        <v>0</v>
      </c>
      <c r="V3340" s="1" t="n">
        <f aca="false">ROUNDUP(SUM(J3340,R3340,L3340,N3340,T3340)/360,0)</f>
        <v>1</v>
      </c>
      <c r="W3340" s="1" t="n">
        <f aca="false">ROUNDUP(SUM(U3340,S3340,M3340,K3340,Q3340)/360*1.1,0)</f>
        <v>0</v>
      </c>
      <c r="X3340" s="1" t="n">
        <v>432</v>
      </c>
      <c r="Y3340" s="1" t="n">
        <v>0</v>
      </c>
      <c r="Z3340" s="1" t="n">
        <v>164</v>
      </c>
      <c r="AA3340" s="1" t="n">
        <v>0</v>
      </c>
      <c r="AB3340" s="1" t="n">
        <v>40</v>
      </c>
      <c r="AC3340" s="1" t="n">
        <v>0</v>
      </c>
      <c r="AD3340" s="1" t="n">
        <v>0</v>
      </c>
      <c r="AE3340" s="1" t="n">
        <v>0</v>
      </c>
      <c r="AF3340" s="1" t="n">
        <v>0</v>
      </c>
      <c r="AG3340" s="1" t="n">
        <v>0</v>
      </c>
      <c r="AH3340" s="1" t="n">
        <v>0</v>
      </c>
      <c r="AI3340" s="1" t="n">
        <v>0</v>
      </c>
      <c r="AJ3340" s="1" t="n">
        <f aca="false">ROUNDUP(SUM(AF3340,X3340,Z3340,AB3340,AH3340)/360,0)</f>
        <v>2</v>
      </c>
      <c r="AK3340" s="1" t="n">
        <f aca="false">ROUNDUP(SUM(AI3340,AG3340,AA3340,Y3340,AE3340)/360*1.1,0)</f>
        <v>0</v>
      </c>
      <c r="AL3340" s="1" t="n">
        <v>0</v>
      </c>
      <c r="AM3340" s="1" t="n">
        <v>0</v>
      </c>
    </row>
    <row r="3341" customFormat="false" ht="15" hidden="false" customHeight="false" outlineLevel="0" collapsed="false">
      <c r="A3341" s="1" t="n">
        <v>510795</v>
      </c>
      <c r="B3341" s="1" t="str">
        <f aca="false">VLOOKUP(A3341,Municipios!$A$2:$B$5571,2,0)</f>
        <v>Tangará da Serra</v>
      </c>
      <c r="C3341" s="1" t="n">
        <v>7</v>
      </c>
      <c r="D3341" s="1" t="n">
        <v>38</v>
      </c>
      <c r="E3341" s="1" t="n">
        <v>24</v>
      </c>
      <c r="F3341" s="1" t="n">
        <v>0</v>
      </c>
      <c r="G3341" s="1" t="n">
        <v>25</v>
      </c>
      <c r="H3341" s="1" t="n">
        <f aca="false">SUM(C3341:G3341)</f>
        <v>94</v>
      </c>
      <c r="I3341" s="1" t="n">
        <v>0</v>
      </c>
      <c r="J3341" s="1" t="n">
        <v>1805</v>
      </c>
      <c r="K3341" s="1" t="n">
        <v>0</v>
      </c>
      <c r="L3341" s="1" t="n">
        <v>0</v>
      </c>
      <c r="M3341" s="1" t="n">
        <v>0</v>
      </c>
      <c r="N3341" s="1" t="n">
        <v>1474</v>
      </c>
      <c r="O3341" s="1" t="n">
        <v>0</v>
      </c>
      <c r="P3341" s="1" t="n">
        <v>0</v>
      </c>
      <c r="Q3341" s="1" t="n">
        <v>0</v>
      </c>
      <c r="R3341" s="1" t="n">
        <v>0</v>
      </c>
      <c r="S3341" s="1" t="n">
        <v>0</v>
      </c>
      <c r="T3341" s="1" t="n">
        <v>0</v>
      </c>
      <c r="U3341" s="1" t="n">
        <v>0</v>
      </c>
      <c r="V3341" s="1" t="n">
        <f aca="false">ROUNDUP(SUM(J3341,R3341,L3341,N3341,T3341)/360,0)</f>
        <v>10</v>
      </c>
      <c r="W3341" s="1" t="n">
        <f aca="false">ROUNDUP(SUM(U3341,S3341,M3341,K3341,Q3341)/360*1.1,0)</f>
        <v>0</v>
      </c>
      <c r="X3341" s="1" t="n">
        <v>9083</v>
      </c>
      <c r="Y3341" s="1" t="n">
        <v>0</v>
      </c>
      <c r="Z3341" s="1" t="n">
        <v>2504</v>
      </c>
      <c r="AA3341" s="1" t="n">
        <v>0</v>
      </c>
      <c r="AB3341" s="1" t="n">
        <v>1444</v>
      </c>
      <c r="AC3341" s="1" t="n">
        <v>0</v>
      </c>
      <c r="AD3341" s="1" t="n">
        <v>0</v>
      </c>
      <c r="AE3341" s="1" t="n">
        <v>0</v>
      </c>
      <c r="AF3341" s="1" t="n">
        <v>1525</v>
      </c>
      <c r="AG3341" s="1" t="n">
        <v>0</v>
      </c>
      <c r="AH3341" s="1" t="n">
        <v>0</v>
      </c>
      <c r="AI3341" s="1" t="n">
        <v>0</v>
      </c>
      <c r="AJ3341" s="1" t="n">
        <f aca="false">ROUNDUP(SUM(AF3341,X3341,Z3341,AB3341,AH3341)/360,0)</f>
        <v>41</v>
      </c>
      <c r="AK3341" s="1" t="n">
        <f aca="false">ROUNDUP(SUM(AI3341,AG3341,AA3341,Y3341,AE3341)/360*1.1,0)</f>
        <v>0</v>
      </c>
      <c r="AL3341" s="1" t="n">
        <v>37</v>
      </c>
      <c r="AM3341" s="1" t="n">
        <v>0</v>
      </c>
    </row>
    <row r="3342" customFormat="false" ht="15" hidden="false" customHeight="false" outlineLevel="0" collapsed="false">
      <c r="A3342" s="1" t="n">
        <v>510800</v>
      </c>
      <c r="B3342" s="1" t="str">
        <f aca="false">VLOOKUP(A3342,Municipios!$A$2:$B$5571,2,0)</f>
        <v>Tapurah</v>
      </c>
      <c r="C3342" s="1" t="n">
        <v>4</v>
      </c>
      <c r="D3342" s="1" t="n">
        <v>10</v>
      </c>
      <c r="E3342" s="1" t="n">
        <v>3</v>
      </c>
      <c r="F3342" s="1" t="n">
        <v>0</v>
      </c>
      <c r="G3342" s="1" t="n">
        <v>4</v>
      </c>
      <c r="H3342" s="1" t="n">
        <f aca="false">SUM(C3342:G3342)</f>
        <v>21</v>
      </c>
      <c r="I3342" s="1" t="n">
        <v>0</v>
      </c>
      <c r="J3342" s="1" t="n">
        <v>265</v>
      </c>
      <c r="K3342" s="1" t="n">
        <v>0</v>
      </c>
      <c r="L3342" s="1" t="n">
        <v>0</v>
      </c>
      <c r="M3342" s="1" t="n">
        <v>0</v>
      </c>
      <c r="N3342" s="1" t="n">
        <v>0</v>
      </c>
      <c r="O3342" s="1" t="n">
        <v>0</v>
      </c>
      <c r="P3342" s="1" t="n">
        <v>0</v>
      </c>
      <c r="Q3342" s="1" t="n">
        <v>0</v>
      </c>
      <c r="R3342" s="1" t="n">
        <v>0</v>
      </c>
      <c r="S3342" s="1" t="n">
        <v>0</v>
      </c>
      <c r="T3342" s="1" t="n">
        <v>0</v>
      </c>
      <c r="U3342" s="1" t="n">
        <v>0</v>
      </c>
      <c r="V3342" s="1" t="n">
        <f aca="false">ROUNDUP(SUM(J3342,R3342,L3342,N3342,T3342)/360,0)</f>
        <v>1</v>
      </c>
      <c r="W3342" s="1" t="n">
        <f aca="false">ROUNDUP(SUM(U3342,S3342,M3342,K3342,Q3342)/360*1.1,0)</f>
        <v>0</v>
      </c>
      <c r="X3342" s="1" t="n">
        <v>639</v>
      </c>
      <c r="Y3342" s="1" t="n">
        <v>0</v>
      </c>
      <c r="Z3342" s="1" t="n">
        <v>42</v>
      </c>
      <c r="AA3342" s="1" t="n">
        <v>0</v>
      </c>
      <c r="AB3342" s="1" t="n">
        <v>0</v>
      </c>
      <c r="AC3342" s="1" t="n">
        <v>0</v>
      </c>
      <c r="AD3342" s="1" t="n">
        <v>0</v>
      </c>
      <c r="AE3342" s="1" t="n">
        <v>0</v>
      </c>
      <c r="AF3342" s="1" t="n">
        <v>40</v>
      </c>
      <c r="AG3342" s="1" t="n">
        <v>0</v>
      </c>
      <c r="AH3342" s="1" t="n">
        <v>0</v>
      </c>
      <c r="AI3342" s="1" t="n">
        <v>0</v>
      </c>
      <c r="AJ3342" s="1" t="n">
        <f aca="false">ROUNDUP(SUM(AF3342,X3342,Z3342,AB3342,AH3342)/360,0)</f>
        <v>3</v>
      </c>
      <c r="AK3342" s="1" t="n">
        <f aca="false">ROUNDUP(SUM(AI3342,AG3342,AA3342,Y3342,AE3342)/360*1.1,0)</f>
        <v>0</v>
      </c>
      <c r="AL3342" s="1" t="n">
        <v>0</v>
      </c>
      <c r="AM3342" s="1" t="n">
        <v>0</v>
      </c>
    </row>
    <row r="3343" customFormat="false" ht="15" hidden="false" customHeight="false" outlineLevel="0" collapsed="false">
      <c r="A3343" s="1" t="n">
        <v>510805</v>
      </c>
      <c r="B3343" s="1" t="str">
        <f aca="false">VLOOKUP(A3343,Municipios!$A$2:$B$5571,2,0)</f>
        <v>Terra Nova do Norte</v>
      </c>
      <c r="C3343" s="1" t="n">
        <v>9</v>
      </c>
      <c r="D3343" s="1" t="n">
        <v>14</v>
      </c>
      <c r="E3343" s="1" t="n">
        <v>7</v>
      </c>
      <c r="F3343" s="1" t="n">
        <v>0</v>
      </c>
      <c r="G3343" s="1" t="n">
        <v>7</v>
      </c>
      <c r="H3343" s="1" t="n">
        <f aca="false">SUM(C3343:G3343)</f>
        <v>37</v>
      </c>
      <c r="I3343" s="1" t="n">
        <v>0</v>
      </c>
      <c r="J3343" s="1" t="n">
        <v>479</v>
      </c>
      <c r="K3343" s="1" t="n">
        <v>0</v>
      </c>
      <c r="L3343" s="1" t="n">
        <v>0</v>
      </c>
      <c r="M3343" s="1" t="n">
        <v>0</v>
      </c>
      <c r="N3343" s="1" t="n">
        <v>54</v>
      </c>
      <c r="O3343" s="1" t="n">
        <v>0</v>
      </c>
      <c r="P3343" s="1" t="n">
        <v>0</v>
      </c>
      <c r="Q3343" s="1" t="n">
        <v>0</v>
      </c>
      <c r="R3343" s="1" t="n">
        <v>0</v>
      </c>
      <c r="S3343" s="1" t="n">
        <v>0</v>
      </c>
      <c r="T3343" s="1" t="n">
        <v>0</v>
      </c>
      <c r="U3343" s="1" t="n">
        <v>0</v>
      </c>
      <c r="V3343" s="1" t="n">
        <f aca="false">ROUNDUP(SUM(J3343,R3343,L3343,N3343,T3343)/360,0)</f>
        <v>2</v>
      </c>
      <c r="W3343" s="1" t="n">
        <f aca="false">ROUNDUP(SUM(U3343,S3343,M3343,K3343,Q3343)/360*1.1,0)</f>
        <v>0</v>
      </c>
      <c r="X3343" s="1" t="n">
        <v>1273</v>
      </c>
      <c r="Y3343" s="1" t="n">
        <v>0</v>
      </c>
      <c r="Z3343" s="1" t="n">
        <v>2</v>
      </c>
      <c r="AA3343" s="1" t="n">
        <v>0</v>
      </c>
      <c r="AB3343" s="1" t="n">
        <v>88</v>
      </c>
      <c r="AC3343" s="1" t="n">
        <v>0</v>
      </c>
      <c r="AD3343" s="1" t="n">
        <v>0</v>
      </c>
      <c r="AE3343" s="1" t="n">
        <v>0</v>
      </c>
      <c r="AF3343" s="1" t="n">
        <v>0</v>
      </c>
      <c r="AG3343" s="1" t="n">
        <v>0</v>
      </c>
      <c r="AH3343" s="1" t="n">
        <v>0</v>
      </c>
      <c r="AI3343" s="1" t="n">
        <v>0</v>
      </c>
      <c r="AJ3343" s="1" t="n">
        <f aca="false">ROUNDUP(SUM(AF3343,X3343,Z3343,AB3343,AH3343)/360,0)</f>
        <v>4</v>
      </c>
      <c r="AK3343" s="1" t="n">
        <f aca="false">ROUNDUP(SUM(AI3343,AG3343,AA3343,Y3343,AE3343)/360*1.1,0)</f>
        <v>0</v>
      </c>
      <c r="AL3343" s="1" t="n">
        <v>1</v>
      </c>
      <c r="AM3343" s="1" t="n">
        <v>0</v>
      </c>
    </row>
    <row r="3344" customFormat="false" ht="15" hidden="false" customHeight="false" outlineLevel="0" collapsed="false">
      <c r="A3344" s="1" t="n">
        <v>510810</v>
      </c>
      <c r="B3344" s="1" t="str">
        <f aca="false">VLOOKUP(A3344,Municipios!$A$2:$B$5571,2,0)</f>
        <v>Tesouro</v>
      </c>
      <c r="C3344" s="1" t="n">
        <v>1</v>
      </c>
      <c r="D3344" s="1" t="n">
        <v>7</v>
      </c>
      <c r="E3344" s="1" t="n">
        <v>1</v>
      </c>
      <c r="F3344" s="1" t="n">
        <v>2</v>
      </c>
      <c r="G3344" s="1" t="n">
        <v>3</v>
      </c>
      <c r="H3344" s="1" t="n">
        <f aca="false">SUM(C3344:G3344)</f>
        <v>14</v>
      </c>
      <c r="I3344" s="1" t="n">
        <v>0</v>
      </c>
      <c r="J3344" s="1" t="n">
        <v>117</v>
      </c>
      <c r="K3344" s="1" t="n">
        <v>0</v>
      </c>
      <c r="L3344" s="1" t="n">
        <v>0</v>
      </c>
      <c r="M3344" s="1" t="n">
        <v>0</v>
      </c>
      <c r="N3344" s="1" t="n">
        <v>0</v>
      </c>
      <c r="O3344" s="1" t="n">
        <v>0</v>
      </c>
      <c r="P3344" s="1" t="n">
        <v>0</v>
      </c>
      <c r="Q3344" s="1" t="n">
        <v>0</v>
      </c>
      <c r="R3344" s="1" t="n">
        <v>0</v>
      </c>
      <c r="S3344" s="1" t="n">
        <v>0</v>
      </c>
      <c r="T3344" s="1" t="n">
        <v>0</v>
      </c>
      <c r="U3344" s="1" t="n">
        <v>0</v>
      </c>
      <c r="V3344" s="1" t="n">
        <f aca="false">ROUNDUP(SUM(J3344,R3344,L3344,N3344,T3344)/360,0)</f>
        <v>1</v>
      </c>
      <c r="W3344" s="1" t="n">
        <f aca="false">ROUNDUP(SUM(U3344,S3344,M3344,K3344,Q3344)/360*1.1,0)</f>
        <v>0</v>
      </c>
      <c r="X3344" s="1" t="n">
        <v>191</v>
      </c>
      <c r="Y3344" s="1" t="n">
        <v>0</v>
      </c>
      <c r="Z3344" s="1" t="n">
        <v>0</v>
      </c>
      <c r="AA3344" s="1" t="n">
        <v>0</v>
      </c>
      <c r="AB3344" s="1" t="n">
        <v>0</v>
      </c>
      <c r="AC3344" s="1" t="n">
        <v>0</v>
      </c>
      <c r="AD3344" s="1" t="n">
        <v>0</v>
      </c>
      <c r="AE3344" s="1" t="n">
        <v>0</v>
      </c>
      <c r="AF3344" s="1" t="n">
        <v>0</v>
      </c>
      <c r="AG3344" s="1" t="n">
        <v>0</v>
      </c>
      <c r="AH3344" s="1" t="n">
        <v>0</v>
      </c>
      <c r="AI3344" s="1" t="n">
        <v>0</v>
      </c>
      <c r="AJ3344" s="1" t="n">
        <f aca="false">ROUNDUP(SUM(AF3344,X3344,Z3344,AB3344,AH3344)/360,0)</f>
        <v>1</v>
      </c>
      <c r="AK3344" s="1" t="n">
        <f aca="false">ROUNDUP(SUM(AI3344,AG3344,AA3344,Y3344,AE3344)/360*1.1,0)</f>
        <v>0</v>
      </c>
      <c r="AL3344" s="1" t="n">
        <v>0</v>
      </c>
      <c r="AM3344" s="1" t="n">
        <v>0</v>
      </c>
    </row>
    <row r="3345" customFormat="false" ht="15" hidden="false" customHeight="false" outlineLevel="0" collapsed="false">
      <c r="A3345" s="1" t="n">
        <v>510820</v>
      </c>
      <c r="B3345" s="1" t="str">
        <f aca="false">VLOOKUP(A3345,Municipios!$A$2:$B$5571,2,0)</f>
        <v>Torixoréu</v>
      </c>
      <c r="C3345" s="1" t="n">
        <v>5</v>
      </c>
      <c r="D3345" s="1" t="n">
        <v>8</v>
      </c>
      <c r="E3345" s="1" t="n">
        <v>6</v>
      </c>
      <c r="F3345" s="1" t="n">
        <v>0</v>
      </c>
      <c r="G3345" s="1" t="n">
        <v>3</v>
      </c>
      <c r="H3345" s="1" t="n">
        <f aca="false">SUM(C3345:G3345)</f>
        <v>22</v>
      </c>
      <c r="I3345" s="1" t="n">
        <v>0</v>
      </c>
      <c r="J3345" s="1" t="n">
        <v>39</v>
      </c>
      <c r="K3345" s="1" t="n">
        <v>0</v>
      </c>
      <c r="L3345" s="1" t="n">
        <v>0</v>
      </c>
      <c r="M3345" s="1" t="n">
        <v>0</v>
      </c>
      <c r="N3345" s="1" t="n">
        <v>4</v>
      </c>
      <c r="O3345" s="1" t="n">
        <v>0</v>
      </c>
      <c r="P3345" s="1" t="n">
        <v>0</v>
      </c>
      <c r="Q3345" s="1" t="n">
        <v>0</v>
      </c>
      <c r="R3345" s="1" t="n">
        <v>0</v>
      </c>
      <c r="S3345" s="1" t="n">
        <v>0</v>
      </c>
      <c r="T3345" s="1" t="n">
        <v>0</v>
      </c>
      <c r="U3345" s="1" t="n">
        <v>0</v>
      </c>
      <c r="V3345" s="1" t="n">
        <f aca="false">ROUNDUP(SUM(J3345,R3345,L3345,N3345,T3345)/360,0)</f>
        <v>1</v>
      </c>
      <c r="W3345" s="1" t="n">
        <f aca="false">ROUNDUP(SUM(U3345,S3345,M3345,K3345,Q3345)/360*1.1,0)</f>
        <v>0</v>
      </c>
      <c r="X3345" s="1" t="n">
        <v>176</v>
      </c>
      <c r="Y3345" s="1" t="n">
        <v>0</v>
      </c>
      <c r="Z3345" s="1" t="n">
        <v>75</v>
      </c>
      <c r="AA3345" s="1" t="n">
        <v>0</v>
      </c>
      <c r="AB3345" s="1" t="n">
        <v>17</v>
      </c>
      <c r="AC3345" s="1" t="n">
        <v>0</v>
      </c>
      <c r="AD3345" s="1" t="n">
        <v>0</v>
      </c>
      <c r="AE3345" s="1" t="n">
        <v>0</v>
      </c>
      <c r="AF3345" s="1" t="n">
        <v>0</v>
      </c>
      <c r="AG3345" s="1" t="n">
        <v>0</v>
      </c>
      <c r="AH3345" s="1" t="n">
        <v>0</v>
      </c>
      <c r="AI3345" s="1" t="n">
        <v>0</v>
      </c>
      <c r="AJ3345" s="1" t="n">
        <f aca="false">ROUNDUP(SUM(AF3345,X3345,Z3345,AB3345,AH3345)/360,0)</f>
        <v>1</v>
      </c>
      <c r="AK3345" s="1" t="n">
        <f aca="false">ROUNDUP(SUM(AI3345,AG3345,AA3345,Y3345,AE3345)/360*1.1,0)</f>
        <v>0</v>
      </c>
      <c r="AL3345" s="1" t="n">
        <v>0</v>
      </c>
      <c r="AM3345" s="1" t="n">
        <v>0</v>
      </c>
    </row>
    <row r="3346" customFormat="false" ht="15" hidden="false" customHeight="false" outlineLevel="0" collapsed="false">
      <c r="A3346" s="1" t="n">
        <v>510835</v>
      </c>
      <c r="B3346" s="1" t="str">
        <f aca="false">VLOOKUP(A3346,Municipios!$A$2:$B$5571,2,0)</f>
        <v>Vale de São Domingos</v>
      </c>
      <c r="C3346" s="1" t="n">
        <v>0</v>
      </c>
      <c r="D3346" s="1" t="n">
        <v>5</v>
      </c>
      <c r="E3346" s="1" t="n">
        <v>0</v>
      </c>
      <c r="F3346" s="1" t="n">
        <v>0</v>
      </c>
      <c r="G3346" s="1" t="n">
        <v>0</v>
      </c>
      <c r="H3346" s="1" t="n">
        <f aca="false">SUM(C3346:G3346)</f>
        <v>5</v>
      </c>
      <c r="I3346" s="1" t="n">
        <v>0</v>
      </c>
      <c r="V3346" s="1" t="n">
        <f aca="false">ROUNDUP(SUM(J3346,R3346,L3346,N3346,T3346)/360,0)</f>
        <v>0</v>
      </c>
      <c r="W3346" s="1" t="n">
        <f aca="false">ROUNDUP(SUM(U3346,S3346,M3346,K3346,Q3346)/360*1.1,0)</f>
        <v>0</v>
      </c>
      <c r="AJ3346" s="1" t="n">
        <f aca="false">ROUNDUP(SUM(AF3346,X3346,Z3346,AB3346,AH3346)/360,0)</f>
        <v>0</v>
      </c>
      <c r="AK3346" s="1" t="n">
        <f aca="false">ROUNDUP(SUM(AI3346,AG3346,AA3346,Y3346,AE3346)/360*1.1,0)</f>
        <v>0</v>
      </c>
      <c r="AL3346" s="1" t="n">
        <v>0</v>
      </c>
      <c r="AM3346" s="1" t="n">
        <v>0</v>
      </c>
    </row>
    <row r="3347" customFormat="false" ht="15" hidden="false" customHeight="false" outlineLevel="0" collapsed="false">
      <c r="A3347" s="1" t="n">
        <v>510840</v>
      </c>
      <c r="B3347" s="1" t="str">
        <f aca="false">VLOOKUP(A3347,Municipios!$A$2:$B$5571,2,0)</f>
        <v>Várzea Grande</v>
      </c>
      <c r="C3347" s="1" t="n">
        <v>95</v>
      </c>
      <c r="D3347" s="1" t="n">
        <v>69</v>
      </c>
      <c r="E3347" s="1" t="n">
        <v>18</v>
      </c>
      <c r="F3347" s="1" t="n">
        <v>2</v>
      </c>
      <c r="G3347" s="1" t="n">
        <v>36</v>
      </c>
      <c r="H3347" s="1" t="n">
        <f aca="false">SUM(C3347:G3347)</f>
        <v>220</v>
      </c>
      <c r="I3347" s="1" t="n">
        <v>30</v>
      </c>
      <c r="J3347" s="1" t="n">
        <v>3764</v>
      </c>
      <c r="K3347" s="1" t="n">
        <v>0</v>
      </c>
      <c r="L3347" s="1" t="n">
        <v>0</v>
      </c>
      <c r="M3347" s="1" t="n">
        <v>0</v>
      </c>
      <c r="N3347" s="1" t="n">
        <v>2229</v>
      </c>
      <c r="O3347" s="1" t="n">
        <v>0</v>
      </c>
      <c r="P3347" s="1" t="n">
        <v>214</v>
      </c>
      <c r="Q3347" s="1" t="n">
        <v>1736</v>
      </c>
      <c r="R3347" s="1" t="n">
        <v>123</v>
      </c>
      <c r="S3347" s="1" t="n">
        <v>0</v>
      </c>
      <c r="T3347" s="1" t="n">
        <v>0</v>
      </c>
      <c r="U3347" s="1" t="n">
        <v>0</v>
      </c>
      <c r="V3347" s="1" t="n">
        <f aca="false">ROUNDUP(SUM(J3347,R3347,L3347,N3347,T3347)/360,0)</f>
        <v>17</v>
      </c>
      <c r="W3347" s="1" t="n">
        <f aca="false">ROUNDUP(SUM(U3347,S3347,M3347,K3347,Q3347)/360*1.1,0)</f>
        <v>6</v>
      </c>
      <c r="X3347" s="1" t="n">
        <v>36874</v>
      </c>
      <c r="Y3347" s="1" t="n">
        <v>0</v>
      </c>
      <c r="Z3347" s="1" t="n">
        <v>2990</v>
      </c>
      <c r="AA3347" s="1" t="n">
        <v>0</v>
      </c>
      <c r="AB3347" s="1" t="n">
        <v>4537</v>
      </c>
      <c r="AC3347" s="1" t="n">
        <v>0</v>
      </c>
      <c r="AD3347" s="1" t="n">
        <v>3820</v>
      </c>
      <c r="AE3347" s="1" t="n">
        <v>6338</v>
      </c>
      <c r="AF3347" s="1" t="n">
        <v>19384</v>
      </c>
      <c r="AG3347" s="1" t="n">
        <v>0</v>
      </c>
      <c r="AH3347" s="1" t="n">
        <v>0</v>
      </c>
      <c r="AI3347" s="1" t="n">
        <v>0</v>
      </c>
      <c r="AJ3347" s="1" t="n">
        <f aca="false">ROUNDUP(SUM(AF3347,X3347,Z3347,AB3347,AH3347)/360,0)</f>
        <v>178</v>
      </c>
      <c r="AK3347" s="1" t="n">
        <f aca="false">ROUNDUP(SUM(AI3347,AG3347,AA3347,Y3347,AE3347)/360*1.1,0)</f>
        <v>20</v>
      </c>
      <c r="AL3347" s="1" t="n">
        <v>55</v>
      </c>
      <c r="AM3347" s="1" t="n">
        <v>1</v>
      </c>
    </row>
    <row r="3348" customFormat="false" ht="15" hidden="false" customHeight="false" outlineLevel="0" collapsed="false">
      <c r="A3348" s="1" t="n">
        <v>510860</v>
      </c>
      <c r="B3348" s="1" t="str">
        <f aca="false">VLOOKUP(A3348,Municipios!$A$2:$B$5571,2,0)</f>
        <v>Vila Rica</v>
      </c>
      <c r="C3348" s="1" t="n">
        <v>1</v>
      </c>
      <c r="D3348" s="1" t="n">
        <v>16</v>
      </c>
      <c r="E3348" s="1" t="n">
        <v>2</v>
      </c>
      <c r="F3348" s="1" t="n">
        <v>0</v>
      </c>
      <c r="G3348" s="1" t="n">
        <v>2</v>
      </c>
      <c r="H3348" s="1" t="n">
        <f aca="false">SUM(C3348:G3348)</f>
        <v>21</v>
      </c>
      <c r="I3348" s="1" t="n">
        <v>0</v>
      </c>
      <c r="V3348" s="1" t="n">
        <f aca="false">ROUNDUP(SUM(J3348,R3348,L3348,N3348,T3348)/360,0)</f>
        <v>0</v>
      </c>
      <c r="W3348" s="1" t="n">
        <f aca="false">ROUNDUP(SUM(U3348,S3348,M3348,K3348,Q3348)/360*1.1,0)</f>
        <v>0</v>
      </c>
      <c r="AJ3348" s="1" t="n">
        <f aca="false">ROUNDUP(SUM(AF3348,X3348,Z3348,AB3348,AH3348)/360,0)</f>
        <v>0</v>
      </c>
      <c r="AK3348" s="1" t="n">
        <f aca="false">ROUNDUP(SUM(AI3348,AG3348,AA3348,Y3348,AE3348)/360*1.1,0)</f>
        <v>0</v>
      </c>
      <c r="AL3348" s="1" t="n">
        <v>0</v>
      </c>
      <c r="AM3348" s="1" t="n">
        <v>0</v>
      </c>
    </row>
    <row r="3349" customFormat="false" ht="15" hidden="false" customHeight="false" outlineLevel="0" collapsed="false">
      <c r="A3349" s="1" t="n">
        <v>510885</v>
      </c>
      <c r="B3349" s="1" t="str">
        <f aca="false">VLOOKUP(A3349,Municipios!$A$2:$B$5571,2,0)</f>
        <v>Nova Marilândia</v>
      </c>
      <c r="C3349" s="1" t="n">
        <v>0</v>
      </c>
      <c r="D3349" s="1" t="n">
        <v>8</v>
      </c>
      <c r="E3349" s="1" t="n">
        <v>0</v>
      </c>
      <c r="F3349" s="1" t="n">
        <v>0</v>
      </c>
      <c r="G3349" s="1" t="n">
        <v>0</v>
      </c>
      <c r="H3349" s="1" t="n">
        <f aca="false">SUM(C3349:G3349)</f>
        <v>8</v>
      </c>
      <c r="I3349" s="1" t="n">
        <v>0</v>
      </c>
      <c r="V3349" s="1" t="n">
        <f aca="false">ROUNDUP(SUM(J3349,R3349,L3349,N3349,T3349)/360,0)</f>
        <v>0</v>
      </c>
      <c r="W3349" s="1" t="n">
        <f aca="false">ROUNDUP(SUM(U3349,S3349,M3349,K3349,Q3349)/360*1.1,0)</f>
        <v>0</v>
      </c>
      <c r="AJ3349" s="1" t="n">
        <f aca="false">ROUNDUP(SUM(AF3349,X3349,Z3349,AB3349,AH3349)/360,0)</f>
        <v>0</v>
      </c>
      <c r="AK3349" s="1" t="n">
        <f aca="false">ROUNDUP(SUM(AI3349,AG3349,AA3349,Y3349,AE3349)/360*1.1,0)</f>
        <v>0</v>
      </c>
      <c r="AL3349" s="1" t="n">
        <v>1</v>
      </c>
      <c r="AM3349" s="1" t="n">
        <v>0</v>
      </c>
    </row>
    <row r="3350" customFormat="false" ht="15" hidden="false" customHeight="false" outlineLevel="0" collapsed="false">
      <c r="A3350" s="1" t="n">
        <v>510895</v>
      </c>
      <c r="B3350" s="1" t="str">
        <f aca="false">VLOOKUP(A3350,Municipios!$A$2:$B$5571,2,0)</f>
        <v>Nova Monte Verde</v>
      </c>
      <c r="C3350" s="1" t="n">
        <v>0</v>
      </c>
      <c r="D3350" s="1" t="n">
        <v>10</v>
      </c>
      <c r="E3350" s="1" t="n">
        <v>0</v>
      </c>
      <c r="F3350" s="1" t="n">
        <v>0</v>
      </c>
      <c r="G3350" s="1" t="n">
        <v>3</v>
      </c>
      <c r="H3350" s="1" t="n">
        <f aca="false">SUM(C3350:G3350)</f>
        <v>13</v>
      </c>
      <c r="I3350" s="1" t="n">
        <v>0</v>
      </c>
      <c r="V3350" s="1" t="n">
        <f aca="false">ROUNDUP(SUM(J3350,R3350,L3350,N3350,T3350)/360,0)</f>
        <v>0</v>
      </c>
      <c r="W3350" s="1" t="n">
        <f aca="false">ROUNDUP(SUM(U3350,S3350,M3350,K3350,Q3350)/360*1.1,0)</f>
        <v>0</v>
      </c>
      <c r="AJ3350" s="1" t="n">
        <f aca="false">ROUNDUP(SUM(AF3350,X3350,Z3350,AB3350,AH3350)/360,0)</f>
        <v>0</v>
      </c>
      <c r="AK3350" s="1" t="n">
        <f aca="false">ROUNDUP(SUM(AI3350,AG3350,AA3350,Y3350,AE3350)/360*1.1,0)</f>
        <v>0</v>
      </c>
      <c r="AL3350" s="1" t="n">
        <v>0</v>
      </c>
      <c r="AM3350" s="1" t="n">
        <v>0</v>
      </c>
    </row>
    <row r="3351" customFormat="false" ht="15" hidden="false" customHeight="false" outlineLevel="0" collapsed="false">
      <c r="A3351" s="1" t="n">
        <v>520010</v>
      </c>
      <c r="B3351" s="1" t="str">
        <f aca="false">VLOOKUP(A3351,Municipios!$A$2:$B$5571,2,0)</f>
        <v>Abadiânia</v>
      </c>
      <c r="C3351" s="1" t="n">
        <v>0</v>
      </c>
      <c r="D3351" s="1" t="n">
        <v>9</v>
      </c>
      <c r="E3351" s="1" t="n">
        <v>0</v>
      </c>
      <c r="F3351" s="1" t="n">
        <v>0</v>
      </c>
      <c r="G3351" s="1" t="n">
        <v>0</v>
      </c>
      <c r="H3351" s="1" t="n">
        <f aca="false">SUM(C3351:G3351)</f>
        <v>9</v>
      </c>
      <c r="I3351" s="1" t="n">
        <v>0</v>
      </c>
      <c r="V3351" s="1" t="n">
        <f aca="false">ROUNDUP(SUM(J3351,R3351,L3351,N3351,T3351)/360,0)</f>
        <v>0</v>
      </c>
      <c r="W3351" s="1" t="n">
        <f aca="false">ROUNDUP(SUM(U3351,S3351,M3351,K3351,Q3351)/360*1.1,0)</f>
        <v>0</v>
      </c>
      <c r="AJ3351" s="1" t="n">
        <f aca="false">ROUNDUP(SUM(AF3351,X3351,Z3351,AB3351,AH3351)/360,0)</f>
        <v>0</v>
      </c>
      <c r="AK3351" s="1" t="n">
        <f aca="false">ROUNDUP(SUM(AI3351,AG3351,AA3351,Y3351,AE3351)/360*1.1,0)</f>
        <v>0</v>
      </c>
      <c r="AL3351" s="1" t="n">
        <v>0</v>
      </c>
      <c r="AM3351" s="1" t="n">
        <v>0</v>
      </c>
    </row>
    <row r="3352" customFormat="false" ht="15" hidden="false" customHeight="false" outlineLevel="0" collapsed="false">
      <c r="A3352" s="1" t="n">
        <v>520013</v>
      </c>
      <c r="B3352" s="1" t="str">
        <f aca="false">VLOOKUP(A3352,Municipios!$A$2:$B$5571,2,0)</f>
        <v>Acreúna</v>
      </c>
      <c r="C3352" s="1" t="n">
        <v>1</v>
      </c>
      <c r="D3352" s="1" t="n">
        <v>20</v>
      </c>
      <c r="E3352" s="1" t="n">
        <v>4</v>
      </c>
      <c r="F3352" s="1" t="n">
        <v>3</v>
      </c>
      <c r="G3352" s="1" t="n">
        <v>10</v>
      </c>
      <c r="H3352" s="1" t="n">
        <f aca="false">SUM(C3352:G3352)</f>
        <v>38</v>
      </c>
      <c r="I3352" s="1" t="n">
        <v>0</v>
      </c>
      <c r="J3352" s="1" t="n">
        <v>413</v>
      </c>
      <c r="K3352" s="1" t="n">
        <v>0</v>
      </c>
      <c r="L3352" s="1" t="n">
        <v>0</v>
      </c>
      <c r="M3352" s="1" t="n">
        <v>0</v>
      </c>
      <c r="N3352" s="1" t="n">
        <v>6</v>
      </c>
      <c r="O3352" s="1" t="n">
        <v>0</v>
      </c>
      <c r="P3352" s="1" t="n">
        <v>0</v>
      </c>
      <c r="Q3352" s="1" t="n">
        <v>0</v>
      </c>
      <c r="R3352" s="1" t="n">
        <v>0</v>
      </c>
      <c r="S3352" s="1" t="n">
        <v>0</v>
      </c>
      <c r="T3352" s="1" t="n">
        <v>0</v>
      </c>
      <c r="U3352" s="1" t="n">
        <v>0</v>
      </c>
      <c r="V3352" s="1" t="n">
        <f aca="false">ROUNDUP(SUM(J3352,R3352,L3352,N3352,T3352)/360,0)</f>
        <v>2</v>
      </c>
      <c r="W3352" s="1" t="n">
        <f aca="false">ROUNDUP(SUM(U3352,S3352,M3352,K3352,Q3352)/360*1.1,0)</f>
        <v>0</v>
      </c>
      <c r="X3352" s="1" t="n">
        <v>750</v>
      </c>
      <c r="Y3352" s="1" t="n">
        <v>0</v>
      </c>
      <c r="Z3352" s="1" t="n">
        <v>2</v>
      </c>
      <c r="AA3352" s="1" t="n">
        <v>0</v>
      </c>
      <c r="AB3352" s="1" t="n">
        <v>3</v>
      </c>
      <c r="AC3352" s="1" t="n">
        <v>0</v>
      </c>
      <c r="AD3352" s="1" t="n">
        <v>0</v>
      </c>
      <c r="AE3352" s="1" t="n">
        <v>0</v>
      </c>
      <c r="AF3352" s="1" t="n">
        <v>0</v>
      </c>
      <c r="AG3352" s="1" t="n">
        <v>0</v>
      </c>
      <c r="AH3352" s="1" t="n">
        <v>0</v>
      </c>
      <c r="AI3352" s="1" t="n">
        <v>0</v>
      </c>
      <c r="AJ3352" s="1" t="n">
        <f aca="false">ROUNDUP(SUM(AF3352,X3352,Z3352,AB3352,AH3352)/360,0)</f>
        <v>3</v>
      </c>
      <c r="AK3352" s="1" t="n">
        <f aca="false">ROUNDUP(SUM(AI3352,AG3352,AA3352,Y3352,AE3352)/360*1.1,0)</f>
        <v>0</v>
      </c>
      <c r="AL3352" s="1" t="n">
        <v>3</v>
      </c>
      <c r="AM3352" s="1" t="n">
        <v>0</v>
      </c>
    </row>
    <row r="3353" customFormat="false" ht="15" hidden="false" customHeight="false" outlineLevel="0" collapsed="false">
      <c r="A3353" s="1" t="n">
        <v>520017</v>
      </c>
      <c r="B3353" s="1" t="str">
        <f aca="false">VLOOKUP(A3353,Municipios!$A$2:$B$5571,2,0)</f>
        <v>Água Fria de Goiás</v>
      </c>
      <c r="C3353" s="1" t="n">
        <v>0</v>
      </c>
      <c r="D3353" s="1" t="n">
        <v>8</v>
      </c>
      <c r="E3353" s="1" t="n">
        <v>0</v>
      </c>
      <c r="F3353" s="1" t="n">
        <v>0</v>
      </c>
      <c r="G3353" s="1" t="n">
        <v>4</v>
      </c>
      <c r="H3353" s="1" t="n">
        <f aca="false">SUM(C3353:G3353)</f>
        <v>12</v>
      </c>
      <c r="I3353" s="1" t="n">
        <v>0</v>
      </c>
      <c r="V3353" s="1" t="n">
        <f aca="false">ROUNDUP(SUM(J3353,R3353,L3353,N3353,T3353)/360,0)</f>
        <v>0</v>
      </c>
      <c r="W3353" s="1" t="n">
        <f aca="false">ROUNDUP(SUM(U3353,S3353,M3353,K3353,Q3353)/360*1.1,0)</f>
        <v>0</v>
      </c>
      <c r="AJ3353" s="1" t="n">
        <f aca="false">ROUNDUP(SUM(AF3353,X3353,Z3353,AB3353,AH3353)/360,0)</f>
        <v>0</v>
      </c>
      <c r="AK3353" s="1" t="n">
        <f aca="false">ROUNDUP(SUM(AI3353,AG3353,AA3353,Y3353,AE3353)/360*1.1,0)</f>
        <v>0</v>
      </c>
      <c r="AL3353" s="1" t="n">
        <v>0</v>
      </c>
      <c r="AM3353" s="1" t="n">
        <v>0</v>
      </c>
    </row>
    <row r="3354" customFormat="false" ht="15" hidden="false" customHeight="false" outlineLevel="0" collapsed="false">
      <c r="A3354" s="1" t="n">
        <v>520025</v>
      </c>
      <c r="B3354" s="1" t="str">
        <f aca="false">VLOOKUP(A3354,Municipios!$A$2:$B$5571,2,0)</f>
        <v>Águas Lindas de Goiás</v>
      </c>
      <c r="C3354" s="1" t="n">
        <v>10</v>
      </c>
      <c r="D3354" s="1" t="n">
        <v>16</v>
      </c>
      <c r="E3354" s="1" t="n">
        <v>6</v>
      </c>
      <c r="F3354" s="1" t="n">
        <v>0</v>
      </c>
      <c r="G3354" s="1" t="n">
        <v>7</v>
      </c>
      <c r="H3354" s="1" t="n">
        <f aca="false">SUM(C3354:G3354)</f>
        <v>39</v>
      </c>
      <c r="I3354" s="1" t="n">
        <v>0</v>
      </c>
      <c r="J3354" s="1" t="n">
        <v>1172</v>
      </c>
      <c r="K3354" s="1" t="n">
        <v>0</v>
      </c>
      <c r="L3354" s="1" t="n">
        <v>0</v>
      </c>
      <c r="M3354" s="1" t="n">
        <v>0</v>
      </c>
      <c r="N3354" s="1" t="n">
        <v>0</v>
      </c>
      <c r="O3354" s="1" t="n">
        <v>0</v>
      </c>
      <c r="P3354" s="1" t="n">
        <v>0</v>
      </c>
      <c r="Q3354" s="1" t="n">
        <v>0</v>
      </c>
      <c r="R3354" s="1" t="n">
        <v>0</v>
      </c>
      <c r="S3354" s="1" t="n">
        <v>0</v>
      </c>
      <c r="T3354" s="1" t="n">
        <v>0</v>
      </c>
      <c r="U3354" s="1" t="n">
        <v>0</v>
      </c>
      <c r="V3354" s="1" t="n">
        <f aca="false">ROUNDUP(SUM(J3354,R3354,L3354,N3354,T3354)/360,0)</f>
        <v>4</v>
      </c>
      <c r="W3354" s="1" t="n">
        <f aca="false">ROUNDUP(SUM(U3354,S3354,M3354,K3354,Q3354)/360*1.1,0)</f>
        <v>0</v>
      </c>
      <c r="X3354" s="1" t="n">
        <v>5358</v>
      </c>
      <c r="Y3354" s="1" t="n">
        <v>0</v>
      </c>
      <c r="Z3354" s="1" t="n">
        <v>0</v>
      </c>
      <c r="AA3354" s="1" t="n">
        <v>0</v>
      </c>
      <c r="AB3354" s="1" t="n">
        <v>0</v>
      </c>
      <c r="AC3354" s="1" t="n">
        <v>0</v>
      </c>
      <c r="AD3354" s="1" t="n">
        <v>0</v>
      </c>
      <c r="AE3354" s="1" t="n">
        <v>0</v>
      </c>
      <c r="AF3354" s="1" t="n">
        <v>339</v>
      </c>
      <c r="AG3354" s="1" t="n">
        <v>0</v>
      </c>
      <c r="AH3354" s="1" t="n">
        <v>0</v>
      </c>
      <c r="AI3354" s="1" t="n">
        <v>0</v>
      </c>
      <c r="AJ3354" s="1" t="n">
        <f aca="false">ROUNDUP(SUM(AF3354,X3354,Z3354,AB3354,AH3354)/360,0)</f>
        <v>16</v>
      </c>
      <c r="AK3354" s="1" t="n">
        <f aca="false">ROUNDUP(SUM(AI3354,AG3354,AA3354,Y3354,AE3354)/360*1.1,0)</f>
        <v>0</v>
      </c>
      <c r="AL3354" s="1" t="n">
        <v>0</v>
      </c>
      <c r="AM3354" s="1" t="n">
        <v>0</v>
      </c>
    </row>
    <row r="3355" customFormat="false" ht="15" hidden="false" customHeight="false" outlineLevel="0" collapsed="false">
      <c r="A3355" s="1" t="n">
        <v>520030</v>
      </c>
      <c r="B3355" s="1" t="str">
        <f aca="false">VLOOKUP(A3355,Municipios!$A$2:$B$5571,2,0)</f>
        <v>Alexânia</v>
      </c>
      <c r="C3355" s="1" t="n">
        <v>4</v>
      </c>
      <c r="D3355" s="1" t="n">
        <v>15</v>
      </c>
      <c r="E3355" s="1" t="n">
        <v>8</v>
      </c>
      <c r="F3355" s="1" t="n">
        <v>0</v>
      </c>
      <c r="G3355" s="1" t="n">
        <v>7</v>
      </c>
      <c r="H3355" s="1" t="n">
        <f aca="false">SUM(C3355:G3355)</f>
        <v>34</v>
      </c>
      <c r="I3355" s="1" t="n">
        <v>0</v>
      </c>
      <c r="J3355" s="1" t="n">
        <v>842</v>
      </c>
      <c r="K3355" s="1" t="n">
        <v>0</v>
      </c>
      <c r="L3355" s="1" t="n">
        <v>0</v>
      </c>
      <c r="M3355" s="1" t="n">
        <v>0</v>
      </c>
      <c r="N3355" s="1" t="n">
        <v>0</v>
      </c>
      <c r="O3355" s="1" t="n">
        <v>0</v>
      </c>
      <c r="P3355" s="1" t="n">
        <v>0</v>
      </c>
      <c r="Q3355" s="1" t="n">
        <v>0</v>
      </c>
      <c r="R3355" s="1" t="n">
        <v>0</v>
      </c>
      <c r="S3355" s="1" t="n">
        <v>0</v>
      </c>
      <c r="T3355" s="1" t="n">
        <v>0</v>
      </c>
      <c r="U3355" s="1" t="n">
        <v>0</v>
      </c>
      <c r="V3355" s="1" t="n">
        <f aca="false">ROUNDUP(SUM(J3355,R3355,L3355,N3355,T3355)/360,0)</f>
        <v>3</v>
      </c>
      <c r="W3355" s="1" t="n">
        <f aca="false">ROUNDUP(SUM(U3355,S3355,M3355,K3355,Q3355)/360*1.1,0)</f>
        <v>0</v>
      </c>
      <c r="X3355" s="1" t="n">
        <v>2132</v>
      </c>
      <c r="Y3355" s="1" t="n">
        <v>0</v>
      </c>
      <c r="Z3355" s="1" t="n">
        <v>324</v>
      </c>
      <c r="AA3355" s="1" t="n">
        <v>0</v>
      </c>
      <c r="AB3355" s="1" t="n">
        <v>7</v>
      </c>
      <c r="AC3355" s="1" t="n">
        <v>0</v>
      </c>
      <c r="AD3355" s="1" t="n">
        <v>0</v>
      </c>
      <c r="AE3355" s="1" t="n">
        <v>0</v>
      </c>
      <c r="AF3355" s="1" t="n">
        <v>807</v>
      </c>
      <c r="AG3355" s="1" t="n">
        <v>0</v>
      </c>
      <c r="AH3355" s="1" t="n">
        <v>0</v>
      </c>
      <c r="AI3355" s="1" t="n">
        <v>0</v>
      </c>
      <c r="AJ3355" s="1" t="n">
        <f aca="false">ROUNDUP(SUM(AF3355,X3355,Z3355,AB3355,AH3355)/360,0)</f>
        <v>10</v>
      </c>
      <c r="AK3355" s="1" t="n">
        <f aca="false">ROUNDUP(SUM(AI3355,AG3355,AA3355,Y3355,AE3355)/360*1.1,0)</f>
        <v>0</v>
      </c>
      <c r="AL3355" s="1" t="n">
        <v>2</v>
      </c>
      <c r="AM3355" s="1" t="n">
        <v>0</v>
      </c>
    </row>
    <row r="3356" customFormat="false" ht="15" hidden="false" customHeight="false" outlineLevel="0" collapsed="false">
      <c r="A3356" s="1" t="n">
        <v>520050</v>
      </c>
      <c r="B3356" s="1" t="str">
        <f aca="false">VLOOKUP(A3356,Municipios!$A$2:$B$5571,2,0)</f>
        <v>Aloândia</v>
      </c>
      <c r="C3356" s="1" t="n">
        <v>2</v>
      </c>
      <c r="D3356" s="1" t="n">
        <v>7</v>
      </c>
      <c r="E3356" s="1" t="n">
        <v>3</v>
      </c>
      <c r="F3356" s="1" t="n">
        <v>0</v>
      </c>
      <c r="G3356" s="1" t="n">
        <v>2</v>
      </c>
      <c r="H3356" s="1" t="n">
        <f aca="false">SUM(C3356:G3356)</f>
        <v>14</v>
      </c>
      <c r="I3356" s="1" t="n">
        <v>0</v>
      </c>
      <c r="V3356" s="1" t="n">
        <f aca="false">ROUNDUP(SUM(J3356,R3356,L3356,N3356,T3356)/360,0)</f>
        <v>0</v>
      </c>
      <c r="W3356" s="1" t="n">
        <f aca="false">ROUNDUP(SUM(U3356,S3356,M3356,K3356,Q3356)/360*1.1,0)</f>
        <v>0</v>
      </c>
      <c r="AJ3356" s="1" t="n">
        <f aca="false">ROUNDUP(SUM(AF3356,X3356,Z3356,AB3356,AH3356)/360,0)</f>
        <v>0</v>
      </c>
      <c r="AK3356" s="1" t="n">
        <f aca="false">ROUNDUP(SUM(AI3356,AG3356,AA3356,Y3356,AE3356)/360*1.1,0)</f>
        <v>0</v>
      </c>
      <c r="AL3356" s="1" t="n">
        <v>0</v>
      </c>
      <c r="AM3356" s="1" t="n">
        <v>0</v>
      </c>
    </row>
    <row r="3357" customFormat="false" ht="15" hidden="false" customHeight="false" outlineLevel="0" collapsed="false">
      <c r="A3357" s="1" t="n">
        <v>520060</v>
      </c>
      <c r="B3357" s="1" t="str">
        <f aca="false">VLOOKUP(A3357,Municipios!$A$2:$B$5571,2,0)</f>
        <v>Alto Paraíso de Goiás</v>
      </c>
      <c r="C3357" s="1" t="n">
        <v>0</v>
      </c>
      <c r="D3357" s="1" t="n">
        <v>12</v>
      </c>
      <c r="E3357" s="1" t="n">
        <v>2</v>
      </c>
      <c r="F3357" s="1" t="n">
        <v>0</v>
      </c>
      <c r="G3357" s="1" t="n">
        <v>3</v>
      </c>
      <c r="H3357" s="1" t="n">
        <f aca="false">SUM(C3357:G3357)</f>
        <v>17</v>
      </c>
      <c r="I3357" s="1" t="n">
        <v>0</v>
      </c>
      <c r="J3357" s="1" t="n">
        <v>7</v>
      </c>
      <c r="K3357" s="1" t="n">
        <v>0</v>
      </c>
      <c r="L3357" s="1" t="n">
        <v>0</v>
      </c>
      <c r="M3357" s="1" t="n">
        <v>0</v>
      </c>
      <c r="N3357" s="1" t="n">
        <v>0</v>
      </c>
      <c r="O3357" s="1" t="n">
        <v>0</v>
      </c>
      <c r="P3357" s="1" t="n">
        <v>0</v>
      </c>
      <c r="Q3357" s="1" t="n">
        <v>0</v>
      </c>
      <c r="R3357" s="1" t="n">
        <v>0</v>
      </c>
      <c r="S3357" s="1" t="n">
        <v>0</v>
      </c>
      <c r="T3357" s="1" t="n">
        <v>0</v>
      </c>
      <c r="U3357" s="1" t="n">
        <v>0</v>
      </c>
      <c r="V3357" s="1" t="n">
        <f aca="false">ROUNDUP(SUM(J3357,R3357,L3357,N3357,T3357)/360,0)</f>
        <v>1</v>
      </c>
      <c r="W3357" s="1" t="n">
        <f aca="false">ROUNDUP(SUM(U3357,S3357,M3357,K3357,Q3357)/360*1.1,0)</f>
        <v>0</v>
      </c>
      <c r="X3357" s="1" t="n">
        <v>35</v>
      </c>
      <c r="Y3357" s="1" t="n">
        <v>0</v>
      </c>
      <c r="Z3357" s="1" t="n">
        <v>0</v>
      </c>
      <c r="AA3357" s="1" t="n">
        <v>0</v>
      </c>
      <c r="AB3357" s="1" t="n">
        <v>0</v>
      </c>
      <c r="AC3357" s="1" t="n">
        <v>0</v>
      </c>
      <c r="AD3357" s="1" t="n">
        <v>0</v>
      </c>
      <c r="AE3357" s="1" t="n">
        <v>0</v>
      </c>
      <c r="AF3357" s="1" t="n">
        <v>0</v>
      </c>
      <c r="AG3357" s="1" t="n">
        <v>0</v>
      </c>
      <c r="AH3357" s="1" t="n">
        <v>0</v>
      </c>
      <c r="AI3357" s="1" t="n">
        <v>0</v>
      </c>
      <c r="AJ3357" s="1" t="n">
        <f aca="false">ROUNDUP(SUM(AF3357,X3357,Z3357,AB3357,AH3357)/360,0)</f>
        <v>1</v>
      </c>
      <c r="AK3357" s="1" t="n">
        <f aca="false">ROUNDUP(SUM(AI3357,AG3357,AA3357,Y3357,AE3357)/360*1.1,0)</f>
        <v>0</v>
      </c>
      <c r="AL3357" s="1" t="n">
        <v>0</v>
      </c>
      <c r="AM3357" s="1" t="n">
        <v>0</v>
      </c>
    </row>
    <row r="3358" customFormat="false" ht="15" hidden="false" customHeight="false" outlineLevel="0" collapsed="false">
      <c r="A3358" s="1" t="n">
        <v>520080</v>
      </c>
      <c r="B3358" s="1" t="str">
        <f aca="false">VLOOKUP(A3358,Municipios!$A$2:$B$5571,2,0)</f>
        <v>Alvorada do Norte</v>
      </c>
      <c r="C3358" s="1" t="n">
        <v>4</v>
      </c>
      <c r="D3358" s="1" t="n">
        <v>13</v>
      </c>
      <c r="E3358" s="1" t="n">
        <v>9</v>
      </c>
      <c r="F3358" s="1" t="n">
        <v>0</v>
      </c>
      <c r="G3358" s="1" t="n">
        <v>6</v>
      </c>
      <c r="H3358" s="1" t="n">
        <f aca="false">SUM(C3358:G3358)</f>
        <v>32</v>
      </c>
      <c r="I3358" s="1" t="n">
        <v>0</v>
      </c>
      <c r="J3358" s="1" t="n">
        <v>103</v>
      </c>
      <c r="K3358" s="1" t="n">
        <v>0</v>
      </c>
      <c r="L3358" s="1" t="n">
        <v>0</v>
      </c>
      <c r="M3358" s="1" t="n">
        <v>0</v>
      </c>
      <c r="N3358" s="1" t="n">
        <v>74</v>
      </c>
      <c r="O3358" s="1" t="n">
        <v>0</v>
      </c>
      <c r="P3358" s="1" t="n">
        <v>0</v>
      </c>
      <c r="Q3358" s="1" t="n">
        <v>0</v>
      </c>
      <c r="R3358" s="1" t="n">
        <v>0</v>
      </c>
      <c r="S3358" s="1" t="n">
        <v>0</v>
      </c>
      <c r="T3358" s="1" t="n">
        <v>0</v>
      </c>
      <c r="U3358" s="1" t="n">
        <v>0</v>
      </c>
      <c r="V3358" s="1" t="n">
        <f aca="false">ROUNDUP(SUM(J3358,R3358,L3358,N3358,T3358)/360,0)</f>
        <v>1</v>
      </c>
      <c r="W3358" s="1" t="n">
        <f aca="false">ROUNDUP(SUM(U3358,S3358,M3358,K3358,Q3358)/360*1.1,0)</f>
        <v>0</v>
      </c>
      <c r="X3358" s="1" t="n">
        <v>1227</v>
      </c>
      <c r="Y3358" s="1" t="n">
        <v>0</v>
      </c>
      <c r="Z3358" s="1" t="n">
        <v>545</v>
      </c>
      <c r="AA3358" s="1" t="n">
        <v>0</v>
      </c>
      <c r="AB3358" s="1" t="n">
        <v>84</v>
      </c>
      <c r="AC3358" s="1" t="n">
        <v>0</v>
      </c>
      <c r="AD3358" s="1" t="n">
        <v>0</v>
      </c>
      <c r="AE3358" s="1" t="n">
        <v>0</v>
      </c>
      <c r="AF3358" s="1" t="n">
        <v>73</v>
      </c>
      <c r="AG3358" s="1" t="n">
        <v>0</v>
      </c>
      <c r="AH3358" s="1" t="n">
        <v>0</v>
      </c>
      <c r="AI3358" s="1" t="n">
        <v>0</v>
      </c>
      <c r="AJ3358" s="1" t="n">
        <f aca="false">ROUNDUP(SUM(AF3358,X3358,Z3358,AB3358,AH3358)/360,0)</f>
        <v>6</v>
      </c>
      <c r="AK3358" s="1" t="n">
        <f aca="false">ROUNDUP(SUM(AI3358,AG3358,AA3358,Y3358,AE3358)/360*1.1,0)</f>
        <v>0</v>
      </c>
      <c r="AL3358" s="1" t="n">
        <v>0</v>
      </c>
      <c r="AM3358" s="1" t="n">
        <v>0</v>
      </c>
    </row>
    <row r="3359" customFormat="false" ht="15" hidden="false" customHeight="false" outlineLevel="0" collapsed="false">
      <c r="A3359" s="1" t="n">
        <v>520085</v>
      </c>
      <c r="B3359" s="1" t="str">
        <f aca="false">VLOOKUP(A3359,Municipios!$A$2:$B$5571,2,0)</f>
        <v>Americano do Brasil</v>
      </c>
      <c r="C3359" s="1" t="n">
        <v>3</v>
      </c>
      <c r="D3359" s="1" t="n">
        <v>8</v>
      </c>
      <c r="E3359" s="1" t="n">
        <v>4</v>
      </c>
      <c r="F3359" s="1" t="n">
        <v>0</v>
      </c>
      <c r="G3359" s="1" t="n">
        <v>2</v>
      </c>
      <c r="H3359" s="1" t="n">
        <f aca="false">SUM(C3359:G3359)</f>
        <v>17</v>
      </c>
      <c r="I3359" s="1" t="n">
        <v>0</v>
      </c>
      <c r="J3359" s="1" t="n">
        <v>69</v>
      </c>
      <c r="K3359" s="1" t="n">
        <v>0</v>
      </c>
      <c r="L3359" s="1" t="n">
        <v>0</v>
      </c>
      <c r="M3359" s="1" t="n">
        <v>0</v>
      </c>
      <c r="N3359" s="1" t="n">
        <v>0</v>
      </c>
      <c r="O3359" s="1" t="n">
        <v>0</v>
      </c>
      <c r="P3359" s="1" t="n">
        <v>0</v>
      </c>
      <c r="Q3359" s="1" t="n">
        <v>0</v>
      </c>
      <c r="R3359" s="1" t="n">
        <v>0</v>
      </c>
      <c r="S3359" s="1" t="n">
        <v>0</v>
      </c>
      <c r="T3359" s="1" t="n">
        <v>0</v>
      </c>
      <c r="U3359" s="1" t="n">
        <v>0</v>
      </c>
      <c r="V3359" s="1" t="n">
        <f aca="false">ROUNDUP(SUM(J3359,R3359,L3359,N3359,T3359)/360,0)</f>
        <v>1</v>
      </c>
      <c r="W3359" s="1" t="n">
        <f aca="false">ROUNDUP(SUM(U3359,S3359,M3359,K3359,Q3359)/360*1.1,0)</f>
        <v>0</v>
      </c>
      <c r="X3359" s="1" t="n">
        <v>259</v>
      </c>
      <c r="Y3359" s="1" t="n">
        <v>0</v>
      </c>
      <c r="Z3359" s="1" t="n">
        <v>0</v>
      </c>
      <c r="AA3359" s="1" t="n">
        <v>0</v>
      </c>
      <c r="AB3359" s="1" t="n">
        <v>0</v>
      </c>
      <c r="AC3359" s="1" t="n">
        <v>0</v>
      </c>
      <c r="AD3359" s="1" t="n">
        <v>0</v>
      </c>
      <c r="AE3359" s="1" t="n">
        <v>0</v>
      </c>
      <c r="AF3359" s="1" t="n">
        <v>149</v>
      </c>
      <c r="AG3359" s="1" t="n">
        <v>0</v>
      </c>
      <c r="AH3359" s="1" t="n">
        <v>0</v>
      </c>
      <c r="AI3359" s="1" t="n">
        <v>0</v>
      </c>
      <c r="AJ3359" s="1" t="n">
        <f aca="false">ROUNDUP(SUM(AF3359,X3359,Z3359,AB3359,AH3359)/360,0)</f>
        <v>2</v>
      </c>
      <c r="AK3359" s="1" t="n">
        <f aca="false">ROUNDUP(SUM(AI3359,AG3359,AA3359,Y3359,AE3359)/360*1.1,0)</f>
        <v>0</v>
      </c>
      <c r="AL3359" s="1" t="n">
        <v>0</v>
      </c>
      <c r="AM3359" s="1" t="n">
        <v>0</v>
      </c>
    </row>
    <row r="3360" customFormat="false" ht="15" hidden="false" customHeight="false" outlineLevel="0" collapsed="false">
      <c r="A3360" s="1" t="n">
        <v>520090</v>
      </c>
      <c r="B3360" s="1" t="str">
        <f aca="false">VLOOKUP(A3360,Municipios!$A$2:$B$5571,2,0)</f>
        <v>Amorinópolis</v>
      </c>
      <c r="C3360" s="1" t="n">
        <v>2</v>
      </c>
      <c r="D3360" s="1" t="n">
        <v>8</v>
      </c>
      <c r="E3360" s="1" t="n">
        <v>3</v>
      </c>
      <c r="F3360" s="1" t="n">
        <v>0</v>
      </c>
      <c r="G3360" s="1" t="n">
        <v>0</v>
      </c>
      <c r="H3360" s="1" t="n">
        <f aca="false">SUM(C3360:G3360)</f>
        <v>13</v>
      </c>
      <c r="I3360" s="1" t="n">
        <v>0</v>
      </c>
      <c r="J3360" s="1" t="n">
        <v>53</v>
      </c>
      <c r="K3360" s="1" t="n">
        <v>0</v>
      </c>
      <c r="L3360" s="1" t="n">
        <v>0</v>
      </c>
      <c r="M3360" s="1" t="n">
        <v>0</v>
      </c>
      <c r="N3360" s="1" t="n">
        <v>0</v>
      </c>
      <c r="O3360" s="1" t="n">
        <v>0</v>
      </c>
      <c r="P3360" s="1" t="n">
        <v>0</v>
      </c>
      <c r="Q3360" s="1" t="n">
        <v>0</v>
      </c>
      <c r="R3360" s="1" t="n">
        <v>0</v>
      </c>
      <c r="S3360" s="1" t="n">
        <v>0</v>
      </c>
      <c r="T3360" s="1" t="n">
        <v>0</v>
      </c>
      <c r="U3360" s="1" t="n">
        <v>0</v>
      </c>
      <c r="V3360" s="1" t="n">
        <f aca="false">ROUNDUP(SUM(J3360,R3360,L3360,N3360,T3360)/360,0)</f>
        <v>1</v>
      </c>
      <c r="W3360" s="1" t="n">
        <f aca="false">ROUNDUP(SUM(U3360,S3360,M3360,K3360,Q3360)/360*1.1,0)</f>
        <v>0</v>
      </c>
      <c r="X3360" s="1" t="n">
        <v>195</v>
      </c>
      <c r="Y3360" s="1" t="n">
        <v>0</v>
      </c>
      <c r="Z3360" s="1" t="n">
        <v>46</v>
      </c>
      <c r="AA3360" s="1" t="n">
        <v>0</v>
      </c>
      <c r="AB3360" s="1" t="n">
        <v>0</v>
      </c>
      <c r="AC3360" s="1" t="n">
        <v>0</v>
      </c>
      <c r="AD3360" s="1" t="n">
        <v>0</v>
      </c>
      <c r="AE3360" s="1" t="n">
        <v>0</v>
      </c>
      <c r="AF3360" s="1" t="n">
        <v>20</v>
      </c>
      <c r="AG3360" s="1" t="n">
        <v>0</v>
      </c>
      <c r="AH3360" s="1" t="n">
        <v>0</v>
      </c>
      <c r="AI3360" s="1" t="n">
        <v>0</v>
      </c>
      <c r="AJ3360" s="1" t="n">
        <f aca="false">ROUNDUP(SUM(AF3360,X3360,Z3360,AB3360,AH3360)/360,0)</f>
        <v>1</v>
      </c>
      <c r="AK3360" s="1" t="n">
        <f aca="false">ROUNDUP(SUM(AI3360,AG3360,AA3360,Y3360,AE3360)/360*1.1,0)</f>
        <v>0</v>
      </c>
      <c r="AL3360" s="1" t="n">
        <v>0</v>
      </c>
      <c r="AM3360" s="1" t="n">
        <v>0</v>
      </c>
    </row>
    <row r="3361" customFormat="false" ht="15" hidden="false" customHeight="false" outlineLevel="0" collapsed="false">
      <c r="A3361" s="1" t="n">
        <v>520110</v>
      </c>
      <c r="B3361" s="1" t="str">
        <f aca="false">VLOOKUP(A3361,Municipios!$A$2:$B$5571,2,0)</f>
        <v>Anápolis</v>
      </c>
      <c r="C3361" s="1" t="n">
        <v>123</v>
      </c>
      <c r="D3361" s="1" t="n">
        <v>131</v>
      </c>
      <c r="E3361" s="1" t="n">
        <v>77</v>
      </c>
      <c r="F3361" s="1" t="n">
        <v>100</v>
      </c>
      <c r="G3361" s="1" t="n">
        <v>42</v>
      </c>
      <c r="H3361" s="1" t="n">
        <f aca="false">SUM(C3361:G3361)</f>
        <v>473</v>
      </c>
      <c r="I3361" s="1" t="n">
        <v>81</v>
      </c>
      <c r="J3361" s="1" t="n">
        <v>4075</v>
      </c>
      <c r="K3361" s="1" t="n">
        <v>0</v>
      </c>
      <c r="L3361" s="1" t="n">
        <v>0</v>
      </c>
      <c r="M3361" s="1" t="n">
        <v>0</v>
      </c>
      <c r="N3361" s="1" t="n">
        <v>2284</v>
      </c>
      <c r="O3361" s="1" t="n">
        <v>0</v>
      </c>
      <c r="P3361" s="1" t="n">
        <v>1181</v>
      </c>
      <c r="Q3361" s="1" t="n">
        <v>2889</v>
      </c>
      <c r="R3361" s="1" t="n">
        <v>353</v>
      </c>
      <c r="S3361" s="1" t="n">
        <v>0</v>
      </c>
      <c r="T3361" s="1" t="n">
        <v>0</v>
      </c>
      <c r="U3361" s="1" t="n">
        <v>0</v>
      </c>
      <c r="V3361" s="1" t="n">
        <f aca="false">ROUNDUP(SUM(J3361,R3361,L3361,N3361,T3361)/360,0)</f>
        <v>19</v>
      </c>
      <c r="W3361" s="1" t="n">
        <f aca="false">ROUNDUP(SUM(U3361,S3361,M3361,K3361,Q3361)/360*1.1,0)</f>
        <v>9</v>
      </c>
      <c r="X3361" s="1" t="n">
        <v>28501</v>
      </c>
      <c r="Y3361" s="1" t="n">
        <v>0</v>
      </c>
      <c r="Z3361" s="1" t="n">
        <v>13270</v>
      </c>
      <c r="AA3361" s="1" t="n">
        <v>0</v>
      </c>
      <c r="AB3361" s="1" t="n">
        <v>4153</v>
      </c>
      <c r="AC3361" s="1" t="n">
        <v>1561</v>
      </c>
      <c r="AD3361" s="1" t="n">
        <v>9622</v>
      </c>
      <c r="AE3361" s="1" t="n">
        <v>16719</v>
      </c>
      <c r="AF3361" s="1" t="n">
        <v>25754</v>
      </c>
      <c r="AG3361" s="1" t="n">
        <v>69</v>
      </c>
      <c r="AH3361" s="1" t="n">
        <v>28597</v>
      </c>
      <c r="AI3361" s="1" t="n">
        <v>0</v>
      </c>
      <c r="AJ3361" s="1" t="n">
        <f aca="false">ROUNDUP(SUM(AF3361,X3361,Z3361,AB3361,AH3361)/360,0)</f>
        <v>279</v>
      </c>
      <c r="AK3361" s="1" t="n">
        <f aca="false">ROUNDUP(SUM(AI3361,AG3361,AA3361,Y3361,AE3361)/360*1.1,0)</f>
        <v>52</v>
      </c>
      <c r="AL3361" s="1" t="n">
        <v>96</v>
      </c>
      <c r="AM3361" s="1" t="n">
        <v>6</v>
      </c>
    </row>
    <row r="3362" customFormat="false" ht="15" hidden="false" customHeight="false" outlineLevel="0" collapsed="false">
      <c r="A3362" s="1" t="n">
        <v>520130</v>
      </c>
      <c r="B3362" s="1" t="str">
        <f aca="false">VLOOKUP(A3362,Municipios!$A$2:$B$5571,2,0)</f>
        <v>Anicuns</v>
      </c>
      <c r="C3362" s="1" t="n">
        <v>6</v>
      </c>
      <c r="D3362" s="1" t="n">
        <v>14</v>
      </c>
      <c r="E3362" s="1" t="n">
        <v>10</v>
      </c>
      <c r="F3362" s="1" t="n">
        <v>6</v>
      </c>
      <c r="G3362" s="1" t="n">
        <v>8</v>
      </c>
      <c r="H3362" s="1" t="n">
        <f aca="false">SUM(C3362:G3362)</f>
        <v>44</v>
      </c>
      <c r="I3362" s="1" t="n">
        <v>0</v>
      </c>
      <c r="V3362" s="1" t="n">
        <f aca="false">ROUNDUP(SUM(J3362,R3362,L3362,N3362,T3362)/360,0)</f>
        <v>0</v>
      </c>
      <c r="W3362" s="1" t="n">
        <f aca="false">ROUNDUP(SUM(U3362,S3362,M3362,K3362,Q3362)/360*1.1,0)</f>
        <v>0</v>
      </c>
      <c r="AJ3362" s="1" t="n">
        <f aca="false">ROUNDUP(SUM(AF3362,X3362,Z3362,AB3362,AH3362)/360,0)</f>
        <v>0</v>
      </c>
      <c r="AK3362" s="1" t="n">
        <f aca="false">ROUNDUP(SUM(AI3362,AG3362,AA3362,Y3362,AE3362)/360*1.1,0)</f>
        <v>0</v>
      </c>
      <c r="AL3362" s="1" t="n">
        <v>1</v>
      </c>
      <c r="AM3362" s="1" t="n">
        <v>0</v>
      </c>
    </row>
    <row r="3363" customFormat="false" ht="15" hidden="false" customHeight="false" outlineLevel="0" collapsed="false">
      <c r="A3363" s="1" t="n">
        <v>520140</v>
      </c>
      <c r="B3363" s="1" t="str">
        <f aca="false">VLOOKUP(A3363,Municipios!$A$2:$B$5571,2,0)</f>
        <v>Aparecida de Goiânia</v>
      </c>
      <c r="C3363" s="1" t="n">
        <v>176</v>
      </c>
      <c r="D3363" s="1" t="n">
        <v>166</v>
      </c>
      <c r="E3363" s="1" t="n">
        <v>55</v>
      </c>
      <c r="F3363" s="1" t="n">
        <v>396</v>
      </c>
      <c r="G3363" s="1" t="n">
        <v>61</v>
      </c>
      <c r="H3363" s="1" t="n">
        <f aca="false">SUM(C3363:G3363)</f>
        <v>854</v>
      </c>
      <c r="I3363" s="1" t="n">
        <v>49</v>
      </c>
      <c r="J3363" s="1" t="n">
        <v>8871</v>
      </c>
      <c r="K3363" s="1" t="n">
        <v>0</v>
      </c>
      <c r="L3363" s="1" t="n">
        <v>0</v>
      </c>
      <c r="M3363" s="1" t="n">
        <v>0</v>
      </c>
      <c r="N3363" s="1" t="n">
        <v>2419</v>
      </c>
      <c r="O3363" s="1" t="n">
        <v>0</v>
      </c>
      <c r="P3363" s="1" t="n">
        <v>270</v>
      </c>
      <c r="Q3363" s="1" t="n">
        <v>444</v>
      </c>
      <c r="R3363" s="1" t="n">
        <v>51</v>
      </c>
      <c r="S3363" s="1" t="n">
        <v>0</v>
      </c>
      <c r="T3363" s="1" t="n">
        <v>0</v>
      </c>
      <c r="U3363" s="1" t="n">
        <v>0</v>
      </c>
      <c r="V3363" s="1" t="n">
        <f aca="false">ROUNDUP(SUM(J3363,R3363,L3363,N3363,T3363)/360,0)</f>
        <v>32</v>
      </c>
      <c r="W3363" s="1" t="n">
        <f aca="false">ROUNDUP(SUM(U3363,S3363,M3363,K3363,Q3363)/360*1.1,0)</f>
        <v>2</v>
      </c>
      <c r="X3363" s="1" t="n">
        <v>20112</v>
      </c>
      <c r="Y3363" s="1" t="n">
        <v>0</v>
      </c>
      <c r="Z3363" s="1" t="n">
        <v>7551</v>
      </c>
      <c r="AA3363" s="1" t="n">
        <v>0</v>
      </c>
      <c r="AB3363" s="1" t="n">
        <v>1559</v>
      </c>
      <c r="AC3363" s="1" t="n">
        <v>0</v>
      </c>
      <c r="AD3363" s="1" t="n">
        <v>5320</v>
      </c>
      <c r="AE3363" s="1" t="n">
        <v>8446</v>
      </c>
      <c r="AF3363" s="1" t="n">
        <v>20364</v>
      </c>
      <c r="AG3363" s="1" t="n">
        <v>0</v>
      </c>
      <c r="AH3363" s="1" t="n">
        <v>64637</v>
      </c>
      <c r="AI3363" s="1" t="n">
        <v>0</v>
      </c>
      <c r="AJ3363" s="1" t="n">
        <f aca="false">ROUNDUP(SUM(AF3363,X3363,Z3363,AB3363,AH3363)/360,0)</f>
        <v>318</v>
      </c>
      <c r="AK3363" s="1" t="n">
        <f aca="false">ROUNDUP(SUM(AI3363,AG3363,AA3363,Y3363,AE3363)/360*1.1,0)</f>
        <v>26</v>
      </c>
      <c r="AL3363" s="1" t="n">
        <v>107</v>
      </c>
      <c r="AM3363" s="1" t="n">
        <v>6</v>
      </c>
    </row>
    <row r="3364" customFormat="false" ht="15" hidden="false" customHeight="false" outlineLevel="0" collapsed="false">
      <c r="A3364" s="1" t="n">
        <v>520150</v>
      </c>
      <c r="B3364" s="1" t="str">
        <f aca="false">VLOOKUP(A3364,Municipios!$A$2:$B$5571,2,0)</f>
        <v>Aporé</v>
      </c>
      <c r="C3364" s="1" t="n">
        <v>2</v>
      </c>
      <c r="D3364" s="1" t="n">
        <v>12</v>
      </c>
      <c r="E3364" s="1" t="n">
        <v>2</v>
      </c>
      <c r="F3364" s="1" t="n">
        <v>0</v>
      </c>
      <c r="G3364" s="1" t="n">
        <v>2</v>
      </c>
      <c r="H3364" s="1" t="n">
        <f aca="false">SUM(C3364:G3364)</f>
        <v>18</v>
      </c>
      <c r="I3364" s="1" t="n">
        <v>0</v>
      </c>
      <c r="J3364" s="1" t="n">
        <v>36</v>
      </c>
      <c r="K3364" s="1" t="n">
        <v>0</v>
      </c>
      <c r="L3364" s="1" t="n">
        <v>0</v>
      </c>
      <c r="M3364" s="1" t="n">
        <v>0</v>
      </c>
      <c r="N3364" s="1" t="n">
        <v>0</v>
      </c>
      <c r="O3364" s="1" t="n">
        <v>0</v>
      </c>
      <c r="P3364" s="1" t="n">
        <v>0</v>
      </c>
      <c r="Q3364" s="1" t="n">
        <v>0</v>
      </c>
      <c r="R3364" s="1" t="n">
        <v>0</v>
      </c>
      <c r="S3364" s="1" t="n">
        <v>0</v>
      </c>
      <c r="T3364" s="1" t="n">
        <v>0</v>
      </c>
      <c r="U3364" s="1" t="n">
        <v>0</v>
      </c>
      <c r="V3364" s="1" t="n">
        <f aca="false">ROUNDUP(SUM(J3364,R3364,L3364,N3364,T3364)/360,0)</f>
        <v>1</v>
      </c>
      <c r="W3364" s="1" t="n">
        <f aca="false">ROUNDUP(SUM(U3364,S3364,M3364,K3364,Q3364)/360*1.1,0)</f>
        <v>0</v>
      </c>
      <c r="X3364" s="1" t="n">
        <v>171</v>
      </c>
      <c r="Y3364" s="1" t="n">
        <v>0</v>
      </c>
      <c r="Z3364" s="1" t="n">
        <v>7</v>
      </c>
      <c r="AA3364" s="1" t="n">
        <v>0</v>
      </c>
      <c r="AB3364" s="1" t="n">
        <v>0</v>
      </c>
      <c r="AC3364" s="1" t="n">
        <v>0</v>
      </c>
      <c r="AD3364" s="1" t="n">
        <v>0</v>
      </c>
      <c r="AE3364" s="1" t="n">
        <v>0</v>
      </c>
      <c r="AF3364" s="1" t="n">
        <v>33</v>
      </c>
      <c r="AG3364" s="1" t="n">
        <v>0</v>
      </c>
      <c r="AH3364" s="1" t="n">
        <v>0</v>
      </c>
      <c r="AI3364" s="1" t="n">
        <v>0</v>
      </c>
      <c r="AJ3364" s="1" t="n">
        <f aca="false">ROUNDUP(SUM(AF3364,X3364,Z3364,AB3364,AH3364)/360,0)</f>
        <v>1</v>
      </c>
      <c r="AK3364" s="1" t="n">
        <f aca="false">ROUNDUP(SUM(AI3364,AG3364,AA3364,Y3364,AE3364)/360*1.1,0)</f>
        <v>0</v>
      </c>
      <c r="AL3364" s="1" t="n">
        <v>0</v>
      </c>
      <c r="AM3364" s="1" t="n">
        <v>0</v>
      </c>
    </row>
    <row r="3365" customFormat="false" ht="15" hidden="false" customHeight="false" outlineLevel="0" collapsed="false">
      <c r="A3365" s="1" t="n">
        <v>520160</v>
      </c>
      <c r="B3365" s="1" t="str">
        <f aca="false">VLOOKUP(A3365,Municipios!$A$2:$B$5571,2,0)</f>
        <v>Araçu</v>
      </c>
      <c r="C3365" s="1" t="n">
        <v>0</v>
      </c>
      <c r="D3365" s="1" t="n">
        <v>9</v>
      </c>
      <c r="E3365" s="1" t="n">
        <v>3</v>
      </c>
      <c r="F3365" s="1" t="n">
        <v>0</v>
      </c>
      <c r="G3365" s="1" t="n">
        <v>5</v>
      </c>
      <c r="H3365" s="1" t="n">
        <f aca="false">SUM(C3365:G3365)</f>
        <v>17</v>
      </c>
      <c r="I3365" s="1" t="n">
        <v>0</v>
      </c>
      <c r="J3365" s="1" t="n">
        <v>198</v>
      </c>
      <c r="K3365" s="1" t="n">
        <v>0</v>
      </c>
      <c r="L3365" s="1" t="n">
        <v>0</v>
      </c>
      <c r="M3365" s="1" t="n">
        <v>0</v>
      </c>
      <c r="N3365" s="1" t="n">
        <v>26</v>
      </c>
      <c r="O3365" s="1" t="n">
        <v>0</v>
      </c>
      <c r="P3365" s="1" t="n">
        <v>0</v>
      </c>
      <c r="Q3365" s="1" t="n">
        <v>0</v>
      </c>
      <c r="R3365" s="1" t="n">
        <v>0</v>
      </c>
      <c r="S3365" s="1" t="n">
        <v>0</v>
      </c>
      <c r="T3365" s="1" t="n">
        <v>0</v>
      </c>
      <c r="U3365" s="1" t="n">
        <v>0</v>
      </c>
      <c r="V3365" s="1" t="n">
        <f aca="false">ROUNDUP(SUM(J3365,R3365,L3365,N3365,T3365)/360,0)</f>
        <v>1</v>
      </c>
      <c r="W3365" s="1" t="n">
        <f aca="false">ROUNDUP(SUM(U3365,S3365,M3365,K3365,Q3365)/360*1.1,0)</f>
        <v>0</v>
      </c>
      <c r="X3365" s="1" t="n">
        <v>429</v>
      </c>
      <c r="Y3365" s="1" t="n">
        <v>0</v>
      </c>
      <c r="Z3365" s="1" t="n">
        <v>0</v>
      </c>
      <c r="AA3365" s="1" t="n">
        <v>0</v>
      </c>
      <c r="AB3365" s="1" t="n">
        <v>29</v>
      </c>
      <c r="AC3365" s="1" t="n">
        <v>0</v>
      </c>
      <c r="AD3365" s="1" t="n">
        <v>0</v>
      </c>
      <c r="AE3365" s="1" t="n">
        <v>0</v>
      </c>
      <c r="AF3365" s="1" t="n">
        <v>0</v>
      </c>
      <c r="AG3365" s="1" t="n">
        <v>0</v>
      </c>
      <c r="AH3365" s="1" t="n">
        <v>0</v>
      </c>
      <c r="AI3365" s="1" t="n">
        <v>0</v>
      </c>
      <c r="AJ3365" s="1" t="n">
        <f aca="false">ROUNDUP(SUM(AF3365,X3365,Z3365,AB3365,AH3365)/360,0)</f>
        <v>2</v>
      </c>
      <c r="AK3365" s="1" t="n">
        <f aca="false">ROUNDUP(SUM(AI3365,AG3365,AA3365,Y3365,AE3365)/360*1.1,0)</f>
        <v>0</v>
      </c>
      <c r="AL3365" s="1" t="n">
        <v>0</v>
      </c>
      <c r="AM3365" s="1" t="n">
        <v>0</v>
      </c>
    </row>
    <row r="3366" customFormat="false" ht="15" hidden="false" customHeight="false" outlineLevel="0" collapsed="false">
      <c r="A3366" s="1" t="n">
        <v>520170</v>
      </c>
      <c r="B3366" s="1" t="str">
        <f aca="false">VLOOKUP(A3366,Municipios!$A$2:$B$5571,2,0)</f>
        <v>Aragarças</v>
      </c>
      <c r="C3366" s="1" t="n">
        <v>8</v>
      </c>
      <c r="D3366" s="1" t="n">
        <v>15</v>
      </c>
      <c r="E3366" s="1" t="n">
        <v>18</v>
      </c>
      <c r="F3366" s="1" t="n">
        <v>2</v>
      </c>
      <c r="G3366" s="1" t="n">
        <v>10</v>
      </c>
      <c r="H3366" s="1" t="n">
        <f aca="false">SUM(C3366:G3366)</f>
        <v>53</v>
      </c>
      <c r="I3366" s="1" t="n">
        <v>0</v>
      </c>
      <c r="J3366" s="1" t="n">
        <v>388</v>
      </c>
      <c r="K3366" s="1" t="n">
        <v>0</v>
      </c>
      <c r="L3366" s="1" t="n">
        <v>0</v>
      </c>
      <c r="M3366" s="1" t="n">
        <v>0</v>
      </c>
      <c r="N3366" s="1" t="n">
        <v>0</v>
      </c>
      <c r="O3366" s="1" t="n">
        <v>0</v>
      </c>
      <c r="P3366" s="1" t="n">
        <v>0</v>
      </c>
      <c r="Q3366" s="1" t="n">
        <v>0</v>
      </c>
      <c r="R3366" s="1" t="n">
        <v>0</v>
      </c>
      <c r="S3366" s="1" t="n">
        <v>0</v>
      </c>
      <c r="T3366" s="1" t="n">
        <v>0</v>
      </c>
      <c r="U3366" s="1" t="n">
        <v>0</v>
      </c>
      <c r="V3366" s="1" t="n">
        <f aca="false">ROUNDUP(SUM(J3366,R3366,L3366,N3366,T3366)/360,0)</f>
        <v>2</v>
      </c>
      <c r="W3366" s="1" t="n">
        <f aca="false">ROUNDUP(SUM(U3366,S3366,M3366,K3366,Q3366)/360*1.1,0)</f>
        <v>0</v>
      </c>
      <c r="X3366" s="1" t="n">
        <v>787</v>
      </c>
      <c r="Y3366" s="1" t="n">
        <v>0</v>
      </c>
      <c r="Z3366" s="1" t="n">
        <v>197</v>
      </c>
      <c r="AA3366" s="1" t="n">
        <v>0</v>
      </c>
      <c r="AB3366" s="1" t="n">
        <v>1</v>
      </c>
      <c r="AC3366" s="1" t="n">
        <v>0</v>
      </c>
      <c r="AD3366" s="1" t="n">
        <v>0</v>
      </c>
      <c r="AE3366" s="1" t="n">
        <v>0</v>
      </c>
      <c r="AF3366" s="1" t="n">
        <v>359</v>
      </c>
      <c r="AG3366" s="1" t="n">
        <v>0</v>
      </c>
      <c r="AH3366" s="1" t="n">
        <v>0</v>
      </c>
      <c r="AI3366" s="1" t="n">
        <v>0</v>
      </c>
      <c r="AJ3366" s="1" t="n">
        <f aca="false">ROUNDUP(SUM(AF3366,X3366,Z3366,AB3366,AH3366)/360,0)</f>
        <v>4</v>
      </c>
      <c r="AK3366" s="1" t="n">
        <f aca="false">ROUNDUP(SUM(AI3366,AG3366,AA3366,Y3366,AE3366)/360*1.1,0)</f>
        <v>0</v>
      </c>
      <c r="AL3366" s="1" t="n">
        <v>1</v>
      </c>
      <c r="AM3366" s="1" t="n">
        <v>0</v>
      </c>
    </row>
    <row r="3367" customFormat="false" ht="15" hidden="false" customHeight="false" outlineLevel="0" collapsed="false">
      <c r="A3367" s="1" t="n">
        <v>520180</v>
      </c>
      <c r="B3367" s="1" t="str">
        <f aca="false">VLOOKUP(A3367,Municipios!$A$2:$B$5571,2,0)</f>
        <v>Aragoiânia</v>
      </c>
      <c r="C3367" s="1" t="n">
        <v>0</v>
      </c>
      <c r="D3367" s="1" t="n">
        <v>9</v>
      </c>
      <c r="E3367" s="1" t="n">
        <v>0</v>
      </c>
      <c r="F3367" s="1" t="n">
        <v>0</v>
      </c>
      <c r="G3367" s="1" t="n">
        <v>0</v>
      </c>
      <c r="H3367" s="1" t="n">
        <f aca="false">SUM(C3367:G3367)</f>
        <v>9</v>
      </c>
      <c r="I3367" s="1" t="n">
        <v>0</v>
      </c>
      <c r="V3367" s="1" t="n">
        <f aca="false">ROUNDUP(SUM(J3367,R3367,L3367,N3367,T3367)/360,0)</f>
        <v>0</v>
      </c>
      <c r="W3367" s="1" t="n">
        <f aca="false">ROUNDUP(SUM(U3367,S3367,M3367,K3367,Q3367)/360*1.1,0)</f>
        <v>0</v>
      </c>
      <c r="AJ3367" s="1" t="n">
        <f aca="false">ROUNDUP(SUM(AF3367,X3367,Z3367,AB3367,AH3367)/360,0)</f>
        <v>0</v>
      </c>
      <c r="AK3367" s="1" t="n">
        <f aca="false">ROUNDUP(SUM(AI3367,AG3367,AA3367,Y3367,AE3367)/360*1.1,0)</f>
        <v>0</v>
      </c>
      <c r="AL3367" s="1" t="n">
        <v>0</v>
      </c>
      <c r="AM3367" s="1" t="n">
        <v>0</v>
      </c>
    </row>
    <row r="3368" customFormat="false" ht="15" hidden="false" customHeight="false" outlineLevel="0" collapsed="false">
      <c r="A3368" s="1" t="n">
        <v>520215</v>
      </c>
      <c r="B3368" s="1" t="str">
        <f aca="false">VLOOKUP(A3368,Municipios!$A$2:$B$5571,2,0)</f>
        <v>Araguapaz</v>
      </c>
      <c r="C3368" s="1" t="n">
        <v>2</v>
      </c>
      <c r="D3368" s="1" t="n">
        <v>4</v>
      </c>
      <c r="E3368" s="1" t="n">
        <v>2</v>
      </c>
      <c r="F3368" s="1" t="n">
        <v>0</v>
      </c>
      <c r="G3368" s="1" t="n">
        <v>2</v>
      </c>
      <c r="H3368" s="1" t="n">
        <f aca="false">SUM(C3368:G3368)</f>
        <v>10</v>
      </c>
      <c r="I3368" s="1" t="n">
        <v>0</v>
      </c>
      <c r="J3368" s="1" t="n">
        <v>151</v>
      </c>
      <c r="K3368" s="1" t="n">
        <v>0</v>
      </c>
      <c r="L3368" s="1" t="n">
        <v>0</v>
      </c>
      <c r="M3368" s="1" t="n">
        <v>0</v>
      </c>
      <c r="N3368" s="1" t="n">
        <v>0</v>
      </c>
      <c r="O3368" s="1" t="n">
        <v>0</v>
      </c>
      <c r="P3368" s="1" t="n">
        <v>0</v>
      </c>
      <c r="Q3368" s="1" t="n">
        <v>0</v>
      </c>
      <c r="R3368" s="1" t="n">
        <v>0</v>
      </c>
      <c r="S3368" s="1" t="n">
        <v>0</v>
      </c>
      <c r="T3368" s="1" t="n">
        <v>0</v>
      </c>
      <c r="U3368" s="1" t="n">
        <v>0</v>
      </c>
      <c r="V3368" s="1" t="n">
        <f aca="false">ROUNDUP(SUM(J3368,R3368,L3368,N3368,T3368)/360,0)</f>
        <v>1</v>
      </c>
      <c r="W3368" s="1" t="n">
        <f aca="false">ROUNDUP(SUM(U3368,S3368,M3368,K3368,Q3368)/360*1.1,0)</f>
        <v>0</v>
      </c>
      <c r="X3368" s="1" t="n">
        <v>396</v>
      </c>
      <c r="Y3368" s="1" t="n">
        <v>0</v>
      </c>
      <c r="Z3368" s="1" t="n">
        <v>4</v>
      </c>
      <c r="AA3368" s="1" t="n">
        <v>0</v>
      </c>
      <c r="AB3368" s="1" t="n">
        <v>0</v>
      </c>
      <c r="AC3368" s="1" t="n">
        <v>0</v>
      </c>
      <c r="AD3368" s="1" t="n">
        <v>0</v>
      </c>
      <c r="AE3368" s="1" t="n">
        <v>0</v>
      </c>
      <c r="AF3368" s="1" t="n">
        <v>19</v>
      </c>
      <c r="AG3368" s="1" t="n">
        <v>0</v>
      </c>
      <c r="AH3368" s="1" t="n">
        <v>0</v>
      </c>
      <c r="AI3368" s="1" t="n">
        <v>0</v>
      </c>
      <c r="AJ3368" s="1" t="n">
        <f aca="false">ROUNDUP(SUM(AF3368,X3368,Z3368,AB3368,AH3368)/360,0)</f>
        <v>2</v>
      </c>
      <c r="AK3368" s="1" t="n">
        <f aca="false">ROUNDUP(SUM(AI3368,AG3368,AA3368,Y3368,AE3368)/360*1.1,0)</f>
        <v>0</v>
      </c>
      <c r="AL3368" s="1" t="n">
        <v>0</v>
      </c>
      <c r="AM3368" s="1" t="n">
        <v>0</v>
      </c>
    </row>
    <row r="3369" customFormat="false" ht="15" hidden="false" customHeight="false" outlineLevel="0" collapsed="false">
      <c r="A3369" s="1" t="n">
        <v>520235</v>
      </c>
      <c r="B3369" s="1" t="str">
        <f aca="false">VLOOKUP(A3369,Municipios!$A$2:$B$5571,2,0)</f>
        <v>Arenópolis</v>
      </c>
      <c r="C3369" s="1" t="n">
        <v>1</v>
      </c>
      <c r="D3369" s="1" t="n">
        <v>10</v>
      </c>
      <c r="E3369" s="1" t="n">
        <v>3</v>
      </c>
      <c r="F3369" s="1" t="n">
        <v>0</v>
      </c>
      <c r="G3369" s="1" t="n">
        <v>3</v>
      </c>
      <c r="H3369" s="1" t="n">
        <f aca="false">SUM(C3369:G3369)</f>
        <v>17</v>
      </c>
      <c r="I3369" s="1" t="n">
        <v>0</v>
      </c>
      <c r="J3369" s="1" t="n">
        <v>70</v>
      </c>
      <c r="K3369" s="1" t="n">
        <v>0</v>
      </c>
      <c r="L3369" s="1" t="n">
        <v>0</v>
      </c>
      <c r="M3369" s="1" t="n">
        <v>0</v>
      </c>
      <c r="N3369" s="1" t="n">
        <v>0</v>
      </c>
      <c r="O3369" s="1" t="n">
        <v>0</v>
      </c>
      <c r="P3369" s="1" t="n">
        <v>0</v>
      </c>
      <c r="Q3369" s="1" t="n">
        <v>0</v>
      </c>
      <c r="R3369" s="1" t="n">
        <v>0</v>
      </c>
      <c r="S3369" s="1" t="n">
        <v>0</v>
      </c>
      <c r="T3369" s="1" t="n">
        <v>0</v>
      </c>
      <c r="U3369" s="1" t="n">
        <v>0</v>
      </c>
      <c r="V3369" s="1" t="n">
        <f aca="false">ROUNDUP(SUM(J3369,R3369,L3369,N3369,T3369)/360,0)</f>
        <v>1</v>
      </c>
      <c r="W3369" s="1" t="n">
        <f aca="false">ROUNDUP(SUM(U3369,S3369,M3369,K3369,Q3369)/360*1.1,0)</f>
        <v>0</v>
      </c>
      <c r="X3369" s="1" t="n">
        <v>415</v>
      </c>
      <c r="Y3369" s="1" t="n">
        <v>0</v>
      </c>
      <c r="Z3369" s="1" t="n">
        <v>27</v>
      </c>
      <c r="AA3369" s="1" t="n">
        <v>0</v>
      </c>
      <c r="AB3369" s="1" t="n">
        <v>13</v>
      </c>
      <c r="AC3369" s="1" t="n">
        <v>0</v>
      </c>
      <c r="AD3369" s="1" t="n">
        <v>0</v>
      </c>
      <c r="AE3369" s="1" t="n">
        <v>0</v>
      </c>
      <c r="AF3369" s="1" t="n">
        <v>0</v>
      </c>
      <c r="AG3369" s="1" t="n">
        <v>0</v>
      </c>
      <c r="AH3369" s="1" t="n">
        <v>0</v>
      </c>
      <c r="AI3369" s="1" t="n">
        <v>0</v>
      </c>
      <c r="AJ3369" s="1" t="n">
        <f aca="false">ROUNDUP(SUM(AF3369,X3369,Z3369,AB3369,AH3369)/360,0)</f>
        <v>2</v>
      </c>
      <c r="AK3369" s="1" t="n">
        <f aca="false">ROUNDUP(SUM(AI3369,AG3369,AA3369,Y3369,AE3369)/360*1.1,0)</f>
        <v>0</v>
      </c>
      <c r="AL3369" s="1" t="n">
        <v>0</v>
      </c>
      <c r="AM3369" s="1" t="n">
        <v>0</v>
      </c>
    </row>
    <row r="3370" customFormat="false" ht="15" hidden="false" customHeight="false" outlineLevel="0" collapsed="false">
      <c r="A3370" s="1" t="n">
        <v>520250</v>
      </c>
      <c r="B3370" s="1" t="str">
        <f aca="false">VLOOKUP(A3370,Municipios!$A$2:$B$5571,2,0)</f>
        <v>Aruanã</v>
      </c>
      <c r="C3370" s="1" t="n">
        <v>1</v>
      </c>
      <c r="D3370" s="1" t="n">
        <v>8</v>
      </c>
      <c r="E3370" s="1" t="n">
        <v>3</v>
      </c>
      <c r="F3370" s="1" t="n">
        <v>0</v>
      </c>
      <c r="G3370" s="1" t="n">
        <v>3</v>
      </c>
      <c r="H3370" s="1" t="n">
        <f aca="false">SUM(C3370:G3370)</f>
        <v>15</v>
      </c>
      <c r="I3370" s="1" t="n">
        <v>0</v>
      </c>
      <c r="J3370" s="1" t="n">
        <v>80</v>
      </c>
      <c r="K3370" s="1" t="n">
        <v>0</v>
      </c>
      <c r="L3370" s="1" t="n">
        <v>0</v>
      </c>
      <c r="M3370" s="1" t="n">
        <v>0</v>
      </c>
      <c r="N3370" s="1" t="n">
        <v>0</v>
      </c>
      <c r="O3370" s="1" t="n">
        <v>0</v>
      </c>
      <c r="P3370" s="1" t="n">
        <v>0</v>
      </c>
      <c r="Q3370" s="1" t="n">
        <v>0</v>
      </c>
      <c r="R3370" s="1" t="n">
        <v>0</v>
      </c>
      <c r="S3370" s="1" t="n">
        <v>0</v>
      </c>
      <c r="T3370" s="1" t="n">
        <v>0</v>
      </c>
      <c r="U3370" s="1" t="n">
        <v>0</v>
      </c>
      <c r="V3370" s="1" t="n">
        <f aca="false">ROUNDUP(SUM(J3370,R3370,L3370,N3370,T3370)/360,0)</f>
        <v>1</v>
      </c>
      <c r="W3370" s="1" t="n">
        <f aca="false">ROUNDUP(SUM(U3370,S3370,M3370,K3370,Q3370)/360*1.1,0)</f>
        <v>0</v>
      </c>
      <c r="X3370" s="1" t="n">
        <v>290</v>
      </c>
      <c r="Y3370" s="1" t="n">
        <v>0</v>
      </c>
      <c r="Z3370" s="1" t="n">
        <v>17</v>
      </c>
      <c r="AA3370" s="1" t="n">
        <v>0</v>
      </c>
      <c r="AB3370" s="1" t="n">
        <v>0</v>
      </c>
      <c r="AC3370" s="1" t="n">
        <v>0</v>
      </c>
      <c r="AD3370" s="1" t="n">
        <v>0</v>
      </c>
      <c r="AE3370" s="1" t="n">
        <v>0</v>
      </c>
      <c r="AF3370" s="1" t="n">
        <v>73</v>
      </c>
      <c r="AG3370" s="1" t="n">
        <v>0</v>
      </c>
      <c r="AH3370" s="1" t="n">
        <v>0</v>
      </c>
      <c r="AI3370" s="1" t="n">
        <v>0</v>
      </c>
      <c r="AJ3370" s="1" t="n">
        <f aca="false">ROUNDUP(SUM(AF3370,X3370,Z3370,AB3370,AH3370)/360,0)</f>
        <v>2</v>
      </c>
      <c r="AK3370" s="1" t="n">
        <f aca="false">ROUNDUP(SUM(AI3370,AG3370,AA3370,Y3370,AE3370)/360*1.1,0)</f>
        <v>0</v>
      </c>
      <c r="AL3370" s="1" t="n">
        <v>0</v>
      </c>
      <c r="AM3370" s="1" t="n">
        <v>0</v>
      </c>
    </row>
    <row r="3371" customFormat="false" ht="15" hidden="false" customHeight="false" outlineLevel="0" collapsed="false">
      <c r="A3371" s="1" t="n">
        <v>520280</v>
      </c>
      <c r="B3371" s="1" t="str">
        <f aca="false">VLOOKUP(A3371,Municipios!$A$2:$B$5571,2,0)</f>
        <v>Avelinópolis</v>
      </c>
      <c r="C3371" s="1" t="n">
        <v>1</v>
      </c>
      <c r="D3371" s="1" t="n">
        <v>7</v>
      </c>
      <c r="E3371" s="1" t="n">
        <v>1</v>
      </c>
      <c r="F3371" s="1" t="n">
        <v>0</v>
      </c>
      <c r="G3371" s="1" t="n">
        <v>3</v>
      </c>
      <c r="H3371" s="1" t="n">
        <f aca="false">SUM(C3371:G3371)</f>
        <v>12</v>
      </c>
      <c r="I3371" s="1" t="n">
        <v>0</v>
      </c>
      <c r="J3371" s="1" t="n">
        <v>31</v>
      </c>
      <c r="K3371" s="1" t="n">
        <v>0</v>
      </c>
      <c r="L3371" s="1" t="n">
        <v>0</v>
      </c>
      <c r="M3371" s="1" t="n">
        <v>0</v>
      </c>
      <c r="N3371" s="1" t="n">
        <v>0</v>
      </c>
      <c r="O3371" s="1" t="n">
        <v>0</v>
      </c>
      <c r="P3371" s="1" t="n">
        <v>0</v>
      </c>
      <c r="Q3371" s="1" t="n">
        <v>0</v>
      </c>
      <c r="R3371" s="1" t="n">
        <v>0</v>
      </c>
      <c r="S3371" s="1" t="n">
        <v>0</v>
      </c>
      <c r="T3371" s="1" t="n">
        <v>0</v>
      </c>
      <c r="U3371" s="1" t="n">
        <v>0</v>
      </c>
      <c r="V3371" s="1" t="n">
        <f aca="false">ROUNDUP(SUM(J3371,R3371,L3371,N3371,T3371)/360,0)</f>
        <v>1</v>
      </c>
      <c r="W3371" s="1" t="n">
        <f aca="false">ROUNDUP(SUM(U3371,S3371,M3371,K3371,Q3371)/360*1.1,0)</f>
        <v>0</v>
      </c>
      <c r="X3371" s="1" t="n">
        <v>70</v>
      </c>
      <c r="Y3371" s="1" t="n">
        <v>0</v>
      </c>
      <c r="Z3371" s="1" t="n">
        <v>0</v>
      </c>
      <c r="AA3371" s="1" t="n">
        <v>0</v>
      </c>
      <c r="AB3371" s="1" t="n">
        <v>0</v>
      </c>
      <c r="AC3371" s="1" t="n">
        <v>0</v>
      </c>
      <c r="AD3371" s="1" t="n">
        <v>0</v>
      </c>
      <c r="AE3371" s="1" t="n">
        <v>0</v>
      </c>
      <c r="AF3371" s="1" t="n">
        <v>0</v>
      </c>
      <c r="AG3371" s="1" t="n">
        <v>0</v>
      </c>
      <c r="AH3371" s="1" t="n">
        <v>0</v>
      </c>
      <c r="AI3371" s="1" t="n">
        <v>0</v>
      </c>
      <c r="AJ3371" s="1" t="n">
        <f aca="false">ROUNDUP(SUM(AF3371,X3371,Z3371,AB3371,AH3371)/360,0)</f>
        <v>1</v>
      </c>
      <c r="AK3371" s="1" t="n">
        <f aca="false">ROUNDUP(SUM(AI3371,AG3371,AA3371,Y3371,AE3371)/360*1.1,0)</f>
        <v>0</v>
      </c>
      <c r="AL3371" s="1" t="n">
        <v>0</v>
      </c>
      <c r="AM3371" s="1" t="n">
        <v>0</v>
      </c>
    </row>
    <row r="3372" customFormat="false" ht="15" hidden="false" customHeight="false" outlineLevel="0" collapsed="false">
      <c r="A3372" s="1" t="n">
        <v>520320</v>
      </c>
      <c r="B3372" s="1" t="str">
        <f aca="false">VLOOKUP(A3372,Municipios!$A$2:$B$5571,2,0)</f>
        <v>Barro Alto</v>
      </c>
      <c r="C3372" s="1" t="n">
        <v>2</v>
      </c>
      <c r="D3372" s="1" t="n">
        <v>10</v>
      </c>
      <c r="E3372" s="1" t="n">
        <v>6</v>
      </c>
      <c r="F3372" s="1" t="n">
        <v>0</v>
      </c>
      <c r="G3372" s="1" t="n">
        <v>4</v>
      </c>
      <c r="H3372" s="1" t="n">
        <f aca="false">SUM(C3372:G3372)</f>
        <v>22</v>
      </c>
      <c r="I3372" s="1" t="n">
        <v>0</v>
      </c>
      <c r="J3372" s="1" t="n">
        <v>176</v>
      </c>
      <c r="K3372" s="1" t="n">
        <v>0</v>
      </c>
      <c r="L3372" s="1" t="n">
        <v>0</v>
      </c>
      <c r="M3372" s="1" t="n">
        <v>0</v>
      </c>
      <c r="N3372" s="1" t="n">
        <v>8</v>
      </c>
      <c r="O3372" s="1" t="n">
        <v>0</v>
      </c>
      <c r="P3372" s="1" t="n">
        <v>0</v>
      </c>
      <c r="Q3372" s="1" t="n">
        <v>0</v>
      </c>
      <c r="R3372" s="1" t="n">
        <v>0</v>
      </c>
      <c r="S3372" s="1" t="n">
        <v>0</v>
      </c>
      <c r="T3372" s="1" t="n">
        <v>0</v>
      </c>
      <c r="U3372" s="1" t="n">
        <v>0</v>
      </c>
      <c r="V3372" s="1" t="n">
        <f aca="false">ROUNDUP(SUM(J3372,R3372,L3372,N3372,T3372)/360,0)</f>
        <v>1</v>
      </c>
      <c r="W3372" s="1" t="n">
        <f aca="false">ROUNDUP(SUM(U3372,S3372,M3372,K3372,Q3372)/360*1.1,0)</f>
        <v>0</v>
      </c>
      <c r="X3372" s="1" t="n">
        <v>600</v>
      </c>
      <c r="Y3372" s="1" t="n">
        <v>0</v>
      </c>
      <c r="Z3372" s="1" t="n">
        <v>113</v>
      </c>
      <c r="AA3372" s="1" t="n">
        <v>0</v>
      </c>
      <c r="AB3372" s="1" t="n">
        <v>2</v>
      </c>
      <c r="AC3372" s="1" t="n">
        <v>0</v>
      </c>
      <c r="AD3372" s="1" t="n">
        <v>0</v>
      </c>
      <c r="AE3372" s="1" t="n">
        <v>0</v>
      </c>
      <c r="AF3372" s="1" t="n">
        <v>326</v>
      </c>
      <c r="AG3372" s="1" t="n">
        <v>0</v>
      </c>
      <c r="AH3372" s="1" t="n">
        <v>0</v>
      </c>
      <c r="AI3372" s="1" t="n">
        <v>0</v>
      </c>
      <c r="AJ3372" s="1" t="n">
        <f aca="false">ROUNDUP(SUM(AF3372,X3372,Z3372,AB3372,AH3372)/360,0)</f>
        <v>3</v>
      </c>
      <c r="AK3372" s="1" t="n">
        <f aca="false">ROUNDUP(SUM(AI3372,AG3372,AA3372,Y3372,AE3372)/360*1.1,0)</f>
        <v>0</v>
      </c>
      <c r="AL3372" s="1" t="n">
        <v>0</v>
      </c>
      <c r="AM3372" s="1" t="n">
        <v>0</v>
      </c>
    </row>
    <row r="3373" customFormat="false" ht="15" hidden="false" customHeight="false" outlineLevel="0" collapsed="false">
      <c r="A3373" s="1" t="n">
        <v>520330</v>
      </c>
      <c r="B3373" s="1" t="str">
        <f aca="false">VLOOKUP(A3373,Municipios!$A$2:$B$5571,2,0)</f>
        <v>Bela Vista de Goiás</v>
      </c>
      <c r="C3373" s="1" t="n">
        <v>1</v>
      </c>
      <c r="D3373" s="1" t="n">
        <v>13</v>
      </c>
      <c r="E3373" s="1" t="n">
        <v>7</v>
      </c>
      <c r="F3373" s="1" t="n">
        <v>2</v>
      </c>
      <c r="G3373" s="1" t="n">
        <v>3</v>
      </c>
      <c r="H3373" s="1" t="n">
        <f aca="false">SUM(C3373:G3373)</f>
        <v>26</v>
      </c>
      <c r="I3373" s="1" t="n">
        <v>0</v>
      </c>
      <c r="J3373" s="1" t="n">
        <v>1174</v>
      </c>
      <c r="K3373" s="1" t="n">
        <v>0</v>
      </c>
      <c r="L3373" s="1" t="n">
        <v>0</v>
      </c>
      <c r="M3373" s="1" t="n">
        <v>0</v>
      </c>
      <c r="N3373" s="1" t="n">
        <v>9</v>
      </c>
      <c r="O3373" s="1" t="n">
        <v>0</v>
      </c>
      <c r="P3373" s="1" t="n">
        <v>0</v>
      </c>
      <c r="Q3373" s="1" t="n">
        <v>0</v>
      </c>
      <c r="R3373" s="1" t="n">
        <v>0</v>
      </c>
      <c r="S3373" s="1" t="n">
        <v>0</v>
      </c>
      <c r="T3373" s="1" t="n">
        <v>0</v>
      </c>
      <c r="U3373" s="1" t="n">
        <v>0</v>
      </c>
      <c r="V3373" s="1" t="n">
        <f aca="false">ROUNDUP(SUM(J3373,R3373,L3373,N3373,T3373)/360,0)</f>
        <v>4</v>
      </c>
      <c r="W3373" s="1" t="n">
        <f aca="false">ROUNDUP(SUM(U3373,S3373,M3373,K3373,Q3373)/360*1.1,0)</f>
        <v>0</v>
      </c>
      <c r="X3373" s="1" t="n">
        <v>2348</v>
      </c>
      <c r="Y3373" s="1" t="n">
        <v>0</v>
      </c>
      <c r="Z3373" s="1" t="n">
        <v>224</v>
      </c>
      <c r="AA3373" s="1" t="n">
        <v>0</v>
      </c>
      <c r="AB3373" s="1" t="n">
        <v>26</v>
      </c>
      <c r="AC3373" s="1" t="n">
        <v>0</v>
      </c>
      <c r="AD3373" s="1" t="n">
        <v>0</v>
      </c>
      <c r="AE3373" s="1" t="n">
        <v>0</v>
      </c>
      <c r="AF3373" s="1" t="n">
        <v>418</v>
      </c>
      <c r="AG3373" s="1" t="n">
        <v>0</v>
      </c>
      <c r="AH3373" s="1" t="n">
        <v>0</v>
      </c>
      <c r="AI3373" s="1" t="n">
        <v>0</v>
      </c>
      <c r="AJ3373" s="1" t="n">
        <f aca="false">ROUNDUP(SUM(AF3373,X3373,Z3373,AB3373,AH3373)/360,0)</f>
        <v>9</v>
      </c>
      <c r="AK3373" s="1" t="n">
        <f aca="false">ROUNDUP(SUM(AI3373,AG3373,AA3373,Y3373,AE3373)/360*1.1,0)</f>
        <v>0</v>
      </c>
      <c r="AL3373" s="1" t="n">
        <v>2</v>
      </c>
      <c r="AM3373" s="1" t="n">
        <v>0</v>
      </c>
    </row>
    <row r="3374" customFormat="false" ht="15" hidden="false" customHeight="false" outlineLevel="0" collapsed="false">
      <c r="A3374" s="1" t="n">
        <v>520340</v>
      </c>
      <c r="B3374" s="1" t="str">
        <f aca="false">VLOOKUP(A3374,Municipios!$A$2:$B$5571,2,0)</f>
        <v>Bom Jardim de Goiás</v>
      </c>
      <c r="C3374" s="1" t="n">
        <v>4</v>
      </c>
      <c r="D3374" s="1" t="n">
        <v>8</v>
      </c>
      <c r="E3374" s="1" t="n">
        <v>4</v>
      </c>
      <c r="F3374" s="1" t="n">
        <v>0</v>
      </c>
      <c r="G3374" s="1" t="n">
        <v>7</v>
      </c>
      <c r="H3374" s="1" t="n">
        <f aca="false">SUM(C3374:G3374)</f>
        <v>23</v>
      </c>
      <c r="I3374" s="1" t="n">
        <v>0</v>
      </c>
      <c r="J3374" s="1" t="n">
        <v>22</v>
      </c>
      <c r="K3374" s="1" t="n">
        <v>0</v>
      </c>
      <c r="L3374" s="1" t="n">
        <v>0</v>
      </c>
      <c r="M3374" s="1" t="n">
        <v>0</v>
      </c>
      <c r="N3374" s="1" t="n">
        <v>0</v>
      </c>
      <c r="O3374" s="1" t="n">
        <v>0</v>
      </c>
      <c r="P3374" s="1" t="n">
        <v>0</v>
      </c>
      <c r="Q3374" s="1" t="n">
        <v>0</v>
      </c>
      <c r="R3374" s="1" t="n">
        <v>0</v>
      </c>
      <c r="S3374" s="1" t="n">
        <v>0</v>
      </c>
      <c r="T3374" s="1" t="n">
        <v>0</v>
      </c>
      <c r="U3374" s="1" t="n">
        <v>0</v>
      </c>
      <c r="V3374" s="1" t="n">
        <f aca="false">ROUNDUP(SUM(J3374,R3374,L3374,N3374,T3374)/360,0)</f>
        <v>1</v>
      </c>
      <c r="W3374" s="1" t="n">
        <f aca="false">ROUNDUP(SUM(U3374,S3374,M3374,K3374,Q3374)/360*1.1,0)</f>
        <v>0</v>
      </c>
      <c r="X3374" s="1" t="n">
        <v>94</v>
      </c>
      <c r="Y3374" s="1" t="n">
        <v>0</v>
      </c>
      <c r="Z3374" s="1" t="n">
        <v>1</v>
      </c>
      <c r="AA3374" s="1" t="n">
        <v>0</v>
      </c>
      <c r="AB3374" s="1" t="n">
        <v>0</v>
      </c>
      <c r="AC3374" s="1" t="n">
        <v>0</v>
      </c>
      <c r="AD3374" s="1" t="n">
        <v>0</v>
      </c>
      <c r="AE3374" s="1" t="n">
        <v>0</v>
      </c>
      <c r="AF3374" s="1" t="n">
        <v>175</v>
      </c>
      <c r="AG3374" s="1" t="n">
        <v>0</v>
      </c>
      <c r="AH3374" s="1" t="n">
        <v>0</v>
      </c>
      <c r="AI3374" s="1" t="n">
        <v>0</v>
      </c>
      <c r="AJ3374" s="1" t="n">
        <f aca="false">ROUNDUP(SUM(AF3374,X3374,Z3374,AB3374,AH3374)/360,0)</f>
        <v>1</v>
      </c>
      <c r="AK3374" s="1" t="n">
        <f aca="false">ROUNDUP(SUM(AI3374,AG3374,AA3374,Y3374,AE3374)/360*1.1,0)</f>
        <v>0</v>
      </c>
      <c r="AL3374" s="1" t="n">
        <v>0</v>
      </c>
      <c r="AM3374" s="1" t="n">
        <v>0</v>
      </c>
    </row>
    <row r="3375" customFormat="false" ht="15" hidden="false" customHeight="false" outlineLevel="0" collapsed="false">
      <c r="A3375" s="1" t="n">
        <v>520350</v>
      </c>
      <c r="B3375" s="1" t="str">
        <f aca="false">VLOOKUP(A3375,Municipios!$A$2:$B$5571,2,0)</f>
        <v>Bom Jesus de Goiás</v>
      </c>
      <c r="C3375" s="1" t="n">
        <v>3</v>
      </c>
      <c r="D3375" s="1" t="n">
        <v>12</v>
      </c>
      <c r="E3375" s="1" t="n">
        <v>5</v>
      </c>
      <c r="F3375" s="1" t="n">
        <v>0</v>
      </c>
      <c r="G3375" s="1" t="n">
        <v>5</v>
      </c>
      <c r="H3375" s="1" t="n">
        <f aca="false">SUM(C3375:G3375)</f>
        <v>25</v>
      </c>
      <c r="I3375" s="1" t="n">
        <v>0</v>
      </c>
      <c r="J3375" s="1" t="n">
        <v>1312</v>
      </c>
      <c r="K3375" s="1" t="n">
        <v>0</v>
      </c>
      <c r="L3375" s="1" t="n">
        <v>0</v>
      </c>
      <c r="M3375" s="1" t="n">
        <v>0</v>
      </c>
      <c r="N3375" s="1" t="n">
        <v>0</v>
      </c>
      <c r="O3375" s="1" t="n">
        <v>0</v>
      </c>
      <c r="P3375" s="1" t="n">
        <v>0</v>
      </c>
      <c r="Q3375" s="1" t="n">
        <v>0</v>
      </c>
      <c r="R3375" s="1" t="n">
        <v>0</v>
      </c>
      <c r="S3375" s="1" t="n">
        <v>0</v>
      </c>
      <c r="T3375" s="1" t="n">
        <v>0</v>
      </c>
      <c r="U3375" s="1" t="n">
        <v>0</v>
      </c>
      <c r="V3375" s="1" t="n">
        <f aca="false">ROUNDUP(SUM(J3375,R3375,L3375,N3375,T3375)/360,0)</f>
        <v>4</v>
      </c>
      <c r="W3375" s="1" t="n">
        <f aca="false">ROUNDUP(SUM(U3375,S3375,M3375,K3375,Q3375)/360*1.1,0)</f>
        <v>0</v>
      </c>
      <c r="X3375" s="1" t="n">
        <v>3152</v>
      </c>
      <c r="Y3375" s="1" t="n">
        <v>0</v>
      </c>
      <c r="Z3375" s="1" t="n">
        <v>341</v>
      </c>
      <c r="AA3375" s="1" t="n">
        <v>0</v>
      </c>
      <c r="AB3375" s="1" t="n">
        <v>0</v>
      </c>
      <c r="AC3375" s="1" t="n">
        <v>0</v>
      </c>
      <c r="AD3375" s="1" t="n">
        <v>0</v>
      </c>
      <c r="AE3375" s="1" t="n">
        <v>0</v>
      </c>
      <c r="AF3375" s="1" t="n">
        <v>87</v>
      </c>
      <c r="AG3375" s="1" t="n">
        <v>0</v>
      </c>
      <c r="AH3375" s="1" t="n">
        <v>0</v>
      </c>
      <c r="AI3375" s="1" t="n">
        <v>0</v>
      </c>
      <c r="AJ3375" s="1" t="n">
        <f aca="false">ROUNDUP(SUM(AF3375,X3375,Z3375,AB3375,AH3375)/360,0)</f>
        <v>10</v>
      </c>
      <c r="AK3375" s="1" t="n">
        <f aca="false">ROUNDUP(SUM(AI3375,AG3375,AA3375,Y3375,AE3375)/360*1.1,0)</f>
        <v>0</v>
      </c>
      <c r="AL3375" s="1" t="n">
        <v>4</v>
      </c>
      <c r="AM3375" s="1" t="n">
        <v>0</v>
      </c>
    </row>
    <row r="3376" customFormat="false" ht="15" hidden="false" customHeight="false" outlineLevel="0" collapsed="false">
      <c r="A3376" s="1" t="n">
        <v>520355</v>
      </c>
      <c r="B3376" s="1" t="str">
        <f aca="false">VLOOKUP(A3376,Municipios!$A$2:$B$5571,2,0)</f>
        <v>Bonfinópolis</v>
      </c>
      <c r="C3376" s="1" t="n">
        <v>0</v>
      </c>
      <c r="D3376" s="1" t="n">
        <v>2</v>
      </c>
      <c r="E3376" s="1" t="n">
        <v>0</v>
      </c>
      <c r="F3376" s="1" t="n">
        <v>0</v>
      </c>
      <c r="G3376" s="1" t="n">
        <v>0</v>
      </c>
      <c r="H3376" s="1" t="n">
        <f aca="false">SUM(C3376:G3376)</f>
        <v>2</v>
      </c>
      <c r="I3376" s="1" t="n">
        <v>0</v>
      </c>
      <c r="V3376" s="1" t="n">
        <f aca="false">ROUNDUP(SUM(J3376,R3376,L3376,N3376,T3376)/360,0)</f>
        <v>0</v>
      </c>
      <c r="W3376" s="1" t="n">
        <f aca="false">ROUNDUP(SUM(U3376,S3376,M3376,K3376,Q3376)/360*1.1,0)</f>
        <v>0</v>
      </c>
      <c r="AJ3376" s="1" t="n">
        <f aca="false">ROUNDUP(SUM(AF3376,X3376,Z3376,AB3376,AH3376)/360,0)</f>
        <v>0</v>
      </c>
      <c r="AK3376" s="1" t="n">
        <f aca="false">ROUNDUP(SUM(AI3376,AG3376,AA3376,Y3376,AE3376)/360*1.1,0)</f>
        <v>0</v>
      </c>
      <c r="AL3376" s="1" t="n">
        <v>0</v>
      </c>
      <c r="AM3376" s="1" t="n">
        <v>0</v>
      </c>
    </row>
    <row r="3377" customFormat="false" ht="15" hidden="false" customHeight="false" outlineLevel="0" collapsed="false">
      <c r="A3377" s="1" t="n">
        <v>520380</v>
      </c>
      <c r="B3377" s="1" t="str">
        <f aca="false">VLOOKUP(A3377,Municipios!$A$2:$B$5571,2,0)</f>
        <v>Britânia</v>
      </c>
      <c r="C3377" s="1" t="n">
        <v>2</v>
      </c>
      <c r="D3377" s="1" t="n">
        <v>8</v>
      </c>
      <c r="E3377" s="1" t="n">
        <v>9</v>
      </c>
      <c r="F3377" s="1" t="n">
        <v>0</v>
      </c>
      <c r="G3377" s="1" t="n">
        <v>4</v>
      </c>
      <c r="H3377" s="1" t="n">
        <f aca="false">SUM(C3377:G3377)</f>
        <v>23</v>
      </c>
      <c r="I3377" s="1" t="n">
        <v>0</v>
      </c>
      <c r="J3377" s="1" t="n">
        <v>339</v>
      </c>
      <c r="K3377" s="1" t="n">
        <v>0</v>
      </c>
      <c r="L3377" s="1" t="n">
        <v>0</v>
      </c>
      <c r="M3377" s="1" t="n">
        <v>0</v>
      </c>
      <c r="N3377" s="1" t="n">
        <v>0</v>
      </c>
      <c r="O3377" s="1" t="n">
        <v>0</v>
      </c>
      <c r="P3377" s="1" t="n">
        <v>0</v>
      </c>
      <c r="Q3377" s="1" t="n">
        <v>0</v>
      </c>
      <c r="R3377" s="1" t="n">
        <v>0</v>
      </c>
      <c r="S3377" s="1" t="n">
        <v>0</v>
      </c>
      <c r="T3377" s="1" t="n">
        <v>0</v>
      </c>
      <c r="U3377" s="1" t="n">
        <v>0</v>
      </c>
      <c r="V3377" s="1" t="n">
        <f aca="false">ROUNDUP(SUM(J3377,R3377,L3377,N3377,T3377)/360,0)</f>
        <v>1</v>
      </c>
      <c r="W3377" s="1" t="n">
        <f aca="false">ROUNDUP(SUM(U3377,S3377,M3377,K3377,Q3377)/360*1.1,0)</f>
        <v>0</v>
      </c>
      <c r="X3377" s="1" t="n">
        <v>968</v>
      </c>
      <c r="Y3377" s="1" t="n">
        <v>0</v>
      </c>
      <c r="Z3377" s="1" t="n">
        <v>10</v>
      </c>
      <c r="AA3377" s="1" t="n">
        <v>0</v>
      </c>
      <c r="AB3377" s="1" t="n">
        <v>0</v>
      </c>
      <c r="AC3377" s="1" t="n">
        <v>0</v>
      </c>
      <c r="AD3377" s="1" t="n">
        <v>0</v>
      </c>
      <c r="AE3377" s="1" t="n">
        <v>0</v>
      </c>
      <c r="AF3377" s="1" t="n">
        <v>303</v>
      </c>
      <c r="AG3377" s="1" t="n">
        <v>0</v>
      </c>
      <c r="AH3377" s="1" t="n">
        <v>0</v>
      </c>
      <c r="AI3377" s="1" t="n">
        <v>0</v>
      </c>
      <c r="AJ3377" s="1" t="n">
        <f aca="false">ROUNDUP(SUM(AF3377,X3377,Z3377,AB3377,AH3377)/360,0)</f>
        <v>4</v>
      </c>
      <c r="AK3377" s="1" t="n">
        <f aca="false">ROUNDUP(SUM(AI3377,AG3377,AA3377,Y3377,AE3377)/360*1.1,0)</f>
        <v>0</v>
      </c>
      <c r="AL3377" s="1" t="n">
        <v>0</v>
      </c>
      <c r="AM3377" s="1" t="n">
        <v>0</v>
      </c>
    </row>
    <row r="3378" customFormat="false" ht="15" hidden="false" customHeight="false" outlineLevel="0" collapsed="false">
      <c r="A3378" s="1" t="n">
        <v>520390</v>
      </c>
      <c r="B3378" s="1" t="str">
        <f aca="false">VLOOKUP(A3378,Municipios!$A$2:$B$5571,2,0)</f>
        <v>Buriti Alegre</v>
      </c>
      <c r="C3378" s="1" t="n">
        <v>4</v>
      </c>
      <c r="D3378" s="1" t="n">
        <v>12</v>
      </c>
      <c r="E3378" s="1" t="n">
        <v>3</v>
      </c>
      <c r="F3378" s="1" t="n">
        <v>0</v>
      </c>
      <c r="G3378" s="1" t="n">
        <v>6</v>
      </c>
      <c r="H3378" s="1" t="n">
        <f aca="false">SUM(C3378:G3378)</f>
        <v>25</v>
      </c>
      <c r="I3378" s="1" t="n">
        <v>0</v>
      </c>
      <c r="J3378" s="1" t="n">
        <v>479</v>
      </c>
      <c r="K3378" s="1" t="n">
        <v>0</v>
      </c>
      <c r="L3378" s="1" t="n">
        <v>0</v>
      </c>
      <c r="M3378" s="1" t="n">
        <v>0</v>
      </c>
      <c r="N3378" s="1" t="n">
        <v>3</v>
      </c>
      <c r="O3378" s="1" t="n">
        <v>0</v>
      </c>
      <c r="P3378" s="1" t="n">
        <v>0</v>
      </c>
      <c r="Q3378" s="1" t="n">
        <v>0</v>
      </c>
      <c r="R3378" s="1" t="n">
        <v>0</v>
      </c>
      <c r="S3378" s="1" t="n">
        <v>0</v>
      </c>
      <c r="T3378" s="1" t="n">
        <v>0</v>
      </c>
      <c r="U3378" s="1" t="n">
        <v>0</v>
      </c>
      <c r="V3378" s="1" t="n">
        <f aca="false">ROUNDUP(SUM(J3378,R3378,L3378,N3378,T3378)/360,0)</f>
        <v>2</v>
      </c>
      <c r="W3378" s="1" t="n">
        <f aca="false">ROUNDUP(SUM(U3378,S3378,M3378,K3378,Q3378)/360*1.1,0)</f>
        <v>0</v>
      </c>
      <c r="X3378" s="1" t="n">
        <v>1387</v>
      </c>
      <c r="Y3378" s="1" t="n">
        <v>0</v>
      </c>
      <c r="Z3378" s="1" t="n">
        <v>20</v>
      </c>
      <c r="AA3378" s="1" t="n">
        <v>0</v>
      </c>
      <c r="AB3378" s="1" t="n">
        <v>9</v>
      </c>
      <c r="AC3378" s="1" t="n">
        <v>0</v>
      </c>
      <c r="AD3378" s="1" t="n">
        <v>0</v>
      </c>
      <c r="AE3378" s="1" t="n">
        <v>0</v>
      </c>
      <c r="AF3378" s="1" t="n">
        <v>2</v>
      </c>
      <c r="AG3378" s="1" t="n">
        <v>0</v>
      </c>
      <c r="AH3378" s="1" t="n">
        <v>0</v>
      </c>
      <c r="AI3378" s="1" t="n">
        <v>0</v>
      </c>
      <c r="AJ3378" s="1" t="n">
        <f aca="false">ROUNDUP(SUM(AF3378,X3378,Z3378,AB3378,AH3378)/360,0)</f>
        <v>4</v>
      </c>
      <c r="AK3378" s="1" t="n">
        <f aca="false">ROUNDUP(SUM(AI3378,AG3378,AA3378,Y3378,AE3378)/360*1.1,0)</f>
        <v>0</v>
      </c>
      <c r="AL3378" s="1" t="n">
        <v>2</v>
      </c>
      <c r="AM3378" s="1" t="n">
        <v>0</v>
      </c>
    </row>
    <row r="3379" customFormat="false" ht="15" hidden="false" customHeight="false" outlineLevel="0" collapsed="false">
      <c r="A3379" s="1" t="n">
        <v>520393</v>
      </c>
      <c r="B3379" s="1" t="str">
        <f aca="false">VLOOKUP(A3379,Municipios!$A$2:$B$5571,2,0)</f>
        <v>Buriti De Goiás</v>
      </c>
      <c r="C3379" s="1" t="n">
        <v>2</v>
      </c>
      <c r="D3379" s="1" t="n">
        <v>5</v>
      </c>
      <c r="E3379" s="1" t="n">
        <v>3</v>
      </c>
      <c r="F3379" s="1" t="n">
        <v>0</v>
      </c>
      <c r="G3379" s="1" t="n">
        <v>4</v>
      </c>
      <c r="H3379" s="1" t="n">
        <f aca="false">SUM(C3379:G3379)</f>
        <v>14</v>
      </c>
      <c r="I3379" s="1" t="n">
        <v>0</v>
      </c>
      <c r="J3379" s="1" t="n">
        <v>67</v>
      </c>
      <c r="K3379" s="1" t="n">
        <v>0</v>
      </c>
      <c r="L3379" s="1" t="n">
        <v>0</v>
      </c>
      <c r="M3379" s="1" t="n">
        <v>0</v>
      </c>
      <c r="N3379" s="1" t="n">
        <v>0</v>
      </c>
      <c r="O3379" s="1" t="n">
        <v>0</v>
      </c>
      <c r="P3379" s="1" t="n">
        <v>0</v>
      </c>
      <c r="Q3379" s="1" t="n">
        <v>0</v>
      </c>
      <c r="R3379" s="1" t="n">
        <v>0</v>
      </c>
      <c r="S3379" s="1" t="n">
        <v>0</v>
      </c>
      <c r="T3379" s="1" t="n">
        <v>0</v>
      </c>
      <c r="U3379" s="1" t="n">
        <v>0</v>
      </c>
      <c r="V3379" s="1" t="n">
        <f aca="false">ROUNDUP(SUM(J3379,R3379,L3379,N3379,T3379)/360,0)</f>
        <v>1</v>
      </c>
      <c r="W3379" s="1" t="n">
        <f aca="false">ROUNDUP(SUM(U3379,S3379,M3379,K3379,Q3379)/360*1.1,0)</f>
        <v>0</v>
      </c>
      <c r="X3379" s="1" t="n">
        <v>170</v>
      </c>
      <c r="Y3379" s="1" t="n">
        <v>0</v>
      </c>
      <c r="Z3379" s="1" t="n">
        <v>0</v>
      </c>
      <c r="AA3379" s="1" t="n">
        <v>0</v>
      </c>
      <c r="AB3379" s="1" t="n">
        <v>0</v>
      </c>
      <c r="AC3379" s="1" t="n">
        <v>0</v>
      </c>
      <c r="AD3379" s="1" t="n">
        <v>0</v>
      </c>
      <c r="AE3379" s="1" t="n">
        <v>0</v>
      </c>
      <c r="AF3379" s="1" t="n">
        <v>29</v>
      </c>
      <c r="AG3379" s="1" t="n">
        <v>0</v>
      </c>
      <c r="AH3379" s="1" t="n">
        <v>0</v>
      </c>
      <c r="AI3379" s="1" t="n">
        <v>0</v>
      </c>
      <c r="AJ3379" s="1" t="n">
        <f aca="false">ROUNDUP(SUM(AF3379,X3379,Z3379,AB3379,AH3379)/360,0)</f>
        <v>1</v>
      </c>
      <c r="AK3379" s="1" t="n">
        <f aca="false">ROUNDUP(SUM(AI3379,AG3379,AA3379,Y3379,AE3379)/360*1.1,0)</f>
        <v>0</v>
      </c>
      <c r="AL3379" s="1" t="n">
        <v>0</v>
      </c>
      <c r="AM3379" s="1" t="n">
        <v>0</v>
      </c>
    </row>
    <row r="3380" customFormat="false" ht="15" hidden="false" customHeight="false" outlineLevel="0" collapsed="false">
      <c r="A3380" s="1" t="n">
        <v>520400</v>
      </c>
      <c r="B3380" s="1" t="str">
        <f aca="false">VLOOKUP(A3380,Municipios!$A$2:$B$5571,2,0)</f>
        <v>Cabeceiras</v>
      </c>
      <c r="C3380" s="1" t="n">
        <v>0</v>
      </c>
      <c r="D3380" s="1" t="n">
        <v>8</v>
      </c>
      <c r="E3380" s="1" t="n">
        <v>0</v>
      </c>
      <c r="F3380" s="1" t="n">
        <v>0</v>
      </c>
      <c r="G3380" s="1" t="n">
        <v>4</v>
      </c>
      <c r="H3380" s="1" t="n">
        <f aca="false">SUM(C3380:G3380)</f>
        <v>12</v>
      </c>
      <c r="I3380" s="1" t="n">
        <v>0</v>
      </c>
      <c r="J3380" s="1" t="n">
        <v>73</v>
      </c>
      <c r="K3380" s="1" t="n">
        <v>0</v>
      </c>
      <c r="L3380" s="1" t="n">
        <v>0</v>
      </c>
      <c r="M3380" s="1" t="n">
        <v>0</v>
      </c>
      <c r="N3380" s="1" t="n">
        <v>9</v>
      </c>
      <c r="O3380" s="1" t="n">
        <v>0</v>
      </c>
      <c r="P3380" s="1" t="n">
        <v>0</v>
      </c>
      <c r="Q3380" s="1" t="n">
        <v>0</v>
      </c>
      <c r="R3380" s="1" t="n">
        <v>0</v>
      </c>
      <c r="S3380" s="1" t="n">
        <v>0</v>
      </c>
      <c r="T3380" s="1" t="n">
        <v>0</v>
      </c>
      <c r="U3380" s="1" t="n">
        <v>0</v>
      </c>
      <c r="V3380" s="1" t="n">
        <f aca="false">ROUNDUP(SUM(J3380,R3380,L3380,N3380,T3380)/360,0)</f>
        <v>1</v>
      </c>
      <c r="W3380" s="1" t="n">
        <f aca="false">ROUNDUP(SUM(U3380,S3380,M3380,K3380,Q3380)/360*1.1,0)</f>
        <v>0</v>
      </c>
      <c r="X3380" s="1" t="n">
        <v>89</v>
      </c>
      <c r="Y3380" s="1" t="n">
        <v>0</v>
      </c>
      <c r="Z3380" s="1" t="n">
        <v>0</v>
      </c>
      <c r="AA3380" s="1" t="n">
        <v>0</v>
      </c>
      <c r="AB3380" s="1" t="n">
        <v>0</v>
      </c>
      <c r="AC3380" s="1" t="n">
        <v>0</v>
      </c>
      <c r="AD3380" s="1" t="n">
        <v>0</v>
      </c>
      <c r="AE3380" s="1" t="n">
        <v>0</v>
      </c>
      <c r="AF3380" s="1" t="n">
        <v>0</v>
      </c>
      <c r="AG3380" s="1" t="n">
        <v>0</v>
      </c>
      <c r="AH3380" s="1" t="n">
        <v>0</v>
      </c>
      <c r="AI3380" s="1" t="n">
        <v>0</v>
      </c>
      <c r="AJ3380" s="1" t="n">
        <f aca="false">ROUNDUP(SUM(AF3380,X3380,Z3380,AB3380,AH3380)/360,0)</f>
        <v>1</v>
      </c>
      <c r="AK3380" s="1" t="n">
        <f aca="false">ROUNDUP(SUM(AI3380,AG3380,AA3380,Y3380,AE3380)/360*1.1,0)</f>
        <v>0</v>
      </c>
      <c r="AL3380" s="1" t="n">
        <v>0</v>
      </c>
      <c r="AM3380" s="1" t="n">
        <v>0</v>
      </c>
    </row>
    <row r="3381" customFormat="false" ht="15" hidden="false" customHeight="false" outlineLevel="0" collapsed="false">
      <c r="A3381" s="1" t="n">
        <v>520410</v>
      </c>
      <c r="B3381" s="1" t="str">
        <f aca="false">VLOOKUP(A3381,Municipios!$A$2:$B$5571,2,0)</f>
        <v>Cachoeira Alta</v>
      </c>
      <c r="C3381" s="1" t="n">
        <v>4</v>
      </c>
      <c r="D3381" s="1" t="n">
        <v>10</v>
      </c>
      <c r="E3381" s="1" t="n">
        <v>4</v>
      </c>
      <c r="F3381" s="1" t="n">
        <v>2</v>
      </c>
      <c r="G3381" s="1" t="n">
        <v>6</v>
      </c>
      <c r="H3381" s="1" t="n">
        <f aca="false">SUM(C3381:G3381)</f>
        <v>26</v>
      </c>
      <c r="I3381" s="1" t="n">
        <v>0</v>
      </c>
      <c r="J3381" s="1" t="n">
        <v>162</v>
      </c>
      <c r="K3381" s="1" t="n">
        <v>0</v>
      </c>
      <c r="L3381" s="1" t="n">
        <v>0</v>
      </c>
      <c r="M3381" s="1" t="n">
        <v>0</v>
      </c>
      <c r="N3381" s="1" t="n">
        <v>4</v>
      </c>
      <c r="O3381" s="1" t="n">
        <v>0</v>
      </c>
      <c r="P3381" s="1" t="n">
        <v>0</v>
      </c>
      <c r="Q3381" s="1" t="n">
        <v>0</v>
      </c>
      <c r="R3381" s="1" t="n">
        <v>0</v>
      </c>
      <c r="S3381" s="1" t="n">
        <v>0</v>
      </c>
      <c r="T3381" s="1" t="n">
        <v>0</v>
      </c>
      <c r="U3381" s="1" t="n">
        <v>0</v>
      </c>
      <c r="V3381" s="1" t="n">
        <f aca="false">ROUNDUP(SUM(J3381,R3381,L3381,N3381,T3381)/360,0)</f>
        <v>1</v>
      </c>
      <c r="W3381" s="1" t="n">
        <f aca="false">ROUNDUP(SUM(U3381,S3381,M3381,K3381,Q3381)/360*1.1,0)</f>
        <v>0</v>
      </c>
      <c r="X3381" s="1" t="n">
        <v>547</v>
      </c>
      <c r="Y3381" s="1" t="n">
        <v>0</v>
      </c>
      <c r="Z3381" s="1" t="n">
        <v>26</v>
      </c>
      <c r="AA3381" s="1" t="n">
        <v>0</v>
      </c>
      <c r="AB3381" s="1" t="n">
        <v>14</v>
      </c>
      <c r="AC3381" s="1" t="n">
        <v>0</v>
      </c>
      <c r="AD3381" s="1" t="n">
        <v>0</v>
      </c>
      <c r="AE3381" s="1" t="n">
        <v>0</v>
      </c>
      <c r="AF3381" s="1" t="n">
        <v>175</v>
      </c>
      <c r="AG3381" s="1" t="n">
        <v>0</v>
      </c>
      <c r="AH3381" s="1" t="n">
        <v>0</v>
      </c>
      <c r="AI3381" s="1" t="n">
        <v>0</v>
      </c>
      <c r="AJ3381" s="1" t="n">
        <f aca="false">ROUNDUP(SUM(AF3381,X3381,Z3381,AB3381,AH3381)/360,0)</f>
        <v>3</v>
      </c>
      <c r="AK3381" s="1" t="n">
        <f aca="false">ROUNDUP(SUM(AI3381,AG3381,AA3381,Y3381,AE3381)/360*1.1,0)</f>
        <v>0</v>
      </c>
      <c r="AL3381" s="1" t="n">
        <v>0</v>
      </c>
      <c r="AM3381" s="1" t="n">
        <v>0</v>
      </c>
    </row>
    <row r="3382" customFormat="false" ht="15" hidden="false" customHeight="false" outlineLevel="0" collapsed="false">
      <c r="A3382" s="1" t="n">
        <v>520425</v>
      </c>
      <c r="B3382" s="1" t="str">
        <f aca="false">VLOOKUP(A3382,Municipios!$A$2:$B$5571,2,0)</f>
        <v>Cachoeira Dourada</v>
      </c>
      <c r="C3382" s="1" t="n">
        <v>2</v>
      </c>
      <c r="D3382" s="1" t="n">
        <v>8</v>
      </c>
      <c r="E3382" s="1" t="n">
        <v>3</v>
      </c>
      <c r="F3382" s="1" t="n">
        <v>0</v>
      </c>
      <c r="G3382" s="1" t="n">
        <v>5</v>
      </c>
      <c r="H3382" s="1" t="n">
        <f aca="false">SUM(C3382:G3382)</f>
        <v>18</v>
      </c>
      <c r="I3382" s="1" t="n">
        <v>0</v>
      </c>
      <c r="J3382" s="1" t="n">
        <v>166</v>
      </c>
      <c r="K3382" s="1" t="n">
        <v>0</v>
      </c>
      <c r="L3382" s="1" t="n">
        <v>0</v>
      </c>
      <c r="M3382" s="1" t="n">
        <v>0</v>
      </c>
      <c r="N3382" s="1" t="n">
        <v>6</v>
      </c>
      <c r="O3382" s="1" t="n">
        <v>0</v>
      </c>
      <c r="P3382" s="1" t="n">
        <v>0</v>
      </c>
      <c r="Q3382" s="1" t="n">
        <v>0</v>
      </c>
      <c r="R3382" s="1" t="n">
        <v>0</v>
      </c>
      <c r="S3382" s="1" t="n">
        <v>0</v>
      </c>
      <c r="T3382" s="1" t="n">
        <v>0</v>
      </c>
      <c r="U3382" s="1" t="n">
        <v>0</v>
      </c>
      <c r="V3382" s="1" t="n">
        <f aca="false">ROUNDUP(SUM(J3382,R3382,L3382,N3382,T3382)/360,0)</f>
        <v>1</v>
      </c>
      <c r="W3382" s="1" t="n">
        <f aca="false">ROUNDUP(SUM(U3382,S3382,M3382,K3382,Q3382)/360*1.1,0)</f>
        <v>0</v>
      </c>
      <c r="X3382" s="1" t="n">
        <v>338</v>
      </c>
      <c r="Y3382" s="1" t="n">
        <v>0</v>
      </c>
      <c r="Z3382" s="1" t="n">
        <v>64</v>
      </c>
      <c r="AA3382" s="1" t="n">
        <v>0</v>
      </c>
      <c r="AB3382" s="1" t="n">
        <v>3</v>
      </c>
      <c r="AC3382" s="1" t="n">
        <v>0</v>
      </c>
      <c r="AD3382" s="1" t="n">
        <v>0</v>
      </c>
      <c r="AE3382" s="1" t="n">
        <v>0</v>
      </c>
      <c r="AF3382" s="1" t="n">
        <v>21</v>
      </c>
      <c r="AG3382" s="1" t="n">
        <v>0</v>
      </c>
      <c r="AH3382" s="1" t="n">
        <v>0</v>
      </c>
      <c r="AI3382" s="1" t="n">
        <v>0</v>
      </c>
      <c r="AJ3382" s="1" t="n">
        <f aca="false">ROUNDUP(SUM(AF3382,X3382,Z3382,AB3382,AH3382)/360,0)</f>
        <v>2</v>
      </c>
      <c r="AK3382" s="1" t="n">
        <f aca="false">ROUNDUP(SUM(AI3382,AG3382,AA3382,Y3382,AE3382)/360*1.1,0)</f>
        <v>0</v>
      </c>
      <c r="AL3382" s="1" t="n">
        <v>1</v>
      </c>
      <c r="AM3382" s="1" t="n">
        <v>0</v>
      </c>
    </row>
    <row r="3383" customFormat="false" ht="15" hidden="false" customHeight="false" outlineLevel="0" collapsed="false">
      <c r="A3383" s="1" t="n">
        <v>520430</v>
      </c>
      <c r="B3383" s="1" t="str">
        <f aca="false">VLOOKUP(A3383,Municipios!$A$2:$B$5571,2,0)</f>
        <v>Caçu</v>
      </c>
      <c r="C3383" s="1" t="n">
        <v>9</v>
      </c>
      <c r="D3383" s="1" t="n">
        <v>10</v>
      </c>
      <c r="E3383" s="1" t="n">
        <v>5</v>
      </c>
      <c r="F3383" s="1" t="n">
        <v>0</v>
      </c>
      <c r="G3383" s="1" t="n">
        <v>4</v>
      </c>
      <c r="H3383" s="1" t="n">
        <f aca="false">SUM(C3383:G3383)</f>
        <v>28</v>
      </c>
      <c r="I3383" s="1" t="n">
        <v>0</v>
      </c>
      <c r="J3383" s="1" t="n">
        <v>222</v>
      </c>
      <c r="K3383" s="1" t="n">
        <v>0</v>
      </c>
      <c r="L3383" s="1" t="n">
        <v>0</v>
      </c>
      <c r="M3383" s="1" t="n">
        <v>0</v>
      </c>
      <c r="N3383" s="1" t="n">
        <v>0</v>
      </c>
      <c r="O3383" s="1" t="n">
        <v>0</v>
      </c>
      <c r="P3383" s="1" t="n">
        <v>0</v>
      </c>
      <c r="Q3383" s="1" t="n">
        <v>0</v>
      </c>
      <c r="R3383" s="1" t="n">
        <v>0</v>
      </c>
      <c r="S3383" s="1" t="n">
        <v>0</v>
      </c>
      <c r="T3383" s="1" t="n">
        <v>0</v>
      </c>
      <c r="U3383" s="1" t="n">
        <v>0</v>
      </c>
      <c r="V3383" s="1" t="n">
        <f aca="false">ROUNDUP(SUM(J3383,R3383,L3383,N3383,T3383)/360,0)</f>
        <v>1</v>
      </c>
      <c r="W3383" s="1" t="n">
        <f aca="false">ROUNDUP(SUM(U3383,S3383,M3383,K3383,Q3383)/360*1.1,0)</f>
        <v>0</v>
      </c>
      <c r="X3383" s="1" t="n">
        <v>823</v>
      </c>
      <c r="Y3383" s="1" t="n">
        <v>0</v>
      </c>
      <c r="Z3383" s="1" t="n">
        <v>0</v>
      </c>
      <c r="AA3383" s="1" t="n">
        <v>0</v>
      </c>
      <c r="AB3383" s="1" t="n">
        <v>0</v>
      </c>
      <c r="AC3383" s="1" t="n">
        <v>0</v>
      </c>
      <c r="AD3383" s="1" t="n">
        <v>0</v>
      </c>
      <c r="AE3383" s="1" t="n">
        <v>0</v>
      </c>
      <c r="AF3383" s="1" t="n">
        <v>927</v>
      </c>
      <c r="AG3383" s="1" t="n">
        <v>0</v>
      </c>
      <c r="AH3383" s="1" t="n">
        <v>0</v>
      </c>
      <c r="AI3383" s="1" t="n">
        <v>0</v>
      </c>
      <c r="AJ3383" s="1" t="n">
        <f aca="false">ROUNDUP(SUM(AF3383,X3383,Z3383,AB3383,AH3383)/360,0)</f>
        <v>5</v>
      </c>
      <c r="AK3383" s="1" t="n">
        <f aca="false">ROUNDUP(SUM(AI3383,AG3383,AA3383,Y3383,AE3383)/360*1.1,0)</f>
        <v>0</v>
      </c>
      <c r="AL3383" s="1" t="n">
        <v>1</v>
      </c>
      <c r="AM3383" s="1" t="n">
        <v>1</v>
      </c>
    </row>
    <row r="3384" customFormat="false" ht="15" hidden="false" customHeight="false" outlineLevel="0" collapsed="false">
      <c r="A3384" s="1" t="n">
        <v>520440</v>
      </c>
      <c r="B3384" s="1" t="str">
        <f aca="false">VLOOKUP(A3384,Municipios!$A$2:$B$5571,2,0)</f>
        <v>Caiapônia</v>
      </c>
      <c r="C3384" s="1" t="n">
        <v>3</v>
      </c>
      <c r="D3384" s="1" t="n">
        <v>20</v>
      </c>
      <c r="E3384" s="1" t="n">
        <v>7</v>
      </c>
      <c r="F3384" s="1" t="n">
        <v>4</v>
      </c>
      <c r="G3384" s="1" t="n">
        <v>5</v>
      </c>
      <c r="H3384" s="1" t="n">
        <f aca="false">SUM(C3384:G3384)</f>
        <v>39</v>
      </c>
      <c r="I3384" s="1" t="n">
        <v>0</v>
      </c>
      <c r="J3384" s="1" t="n">
        <v>515</v>
      </c>
      <c r="K3384" s="1" t="n">
        <v>0</v>
      </c>
      <c r="L3384" s="1" t="n">
        <v>0</v>
      </c>
      <c r="M3384" s="1" t="n">
        <v>0</v>
      </c>
      <c r="N3384" s="1" t="n">
        <v>0</v>
      </c>
      <c r="O3384" s="1" t="n">
        <v>0</v>
      </c>
      <c r="P3384" s="1" t="n">
        <v>0</v>
      </c>
      <c r="Q3384" s="1" t="n">
        <v>0</v>
      </c>
      <c r="R3384" s="1" t="n">
        <v>0</v>
      </c>
      <c r="S3384" s="1" t="n">
        <v>0</v>
      </c>
      <c r="T3384" s="1" t="n">
        <v>0</v>
      </c>
      <c r="U3384" s="1" t="n">
        <v>0</v>
      </c>
      <c r="V3384" s="1" t="n">
        <f aca="false">ROUNDUP(SUM(J3384,R3384,L3384,N3384,T3384)/360,0)</f>
        <v>2</v>
      </c>
      <c r="W3384" s="1" t="n">
        <f aca="false">ROUNDUP(SUM(U3384,S3384,M3384,K3384,Q3384)/360*1.1,0)</f>
        <v>0</v>
      </c>
      <c r="X3384" s="1" t="n">
        <v>2886</v>
      </c>
      <c r="Y3384" s="1" t="n">
        <v>0</v>
      </c>
      <c r="Z3384" s="1" t="n">
        <v>0</v>
      </c>
      <c r="AA3384" s="1" t="n">
        <v>0</v>
      </c>
      <c r="AB3384" s="1" t="n">
        <v>0</v>
      </c>
      <c r="AC3384" s="1" t="n">
        <v>0</v>
      </c>
      <c r="AD3384" s="1" t="n">
        <v>0</v>
      </c>
      <c r="AE3384" s="1" t="n">
        <v>0</v>
      </c>
      <c r="AF3384" s="1" t="n">
        <v>288</v>
      </c>
      <c r="AG3384" s="1" t="n">
        <v>0</v>
      </c>
      <c r="AH3384" s="1" t="n">
        <v>0</v>
      </c>
      <c r="AI3384" s="1" t="n">
        <v>0</v>
      </c>
      <c r="AJ3384" s="1" t="n">
        <f aca="false">ROUNDUP(SUM(AF3384,X3384,Z3384,AB3384,AH3384)/360,0)</f>
        <v>9</v>
      </c>
      <c r="AK3384" s="1" t="n">
        <f aca="false">ROUNDUP(SUM(AI3384,AG3384,AA3384,Y3384,AE3384)/360*1.1,0)</f>
        <v>0</v>
      </c>
      <c r="AL3384" s="1" t="n">
        <v>1</v>
      </c>
      <c r="AM3384" s="1" t="n">
        <v>0</v>
      </c>
    </row>
    <row r="3385" customFormat="false" ht="15" hidden="false" customHeight="false" outlineLevel="0" collapsed="false">
      <c r="A3385" s="1" t="n">
        <v>520450</v>
      </c>
      <c r="B3385" s="1" t="str">
        <f aca="false">VLOOKUP(A3385,Municipios!$A$2:$B$5571,2,0)</f>
        <v>Caldas Novas</v>
      </c>
      <c r="C3385" s="1" t="n">
        <v>22</v>
      </c>
      <c r="D3385" s="1" t="n">
        <v>27</v>
      </c>
      <c r="E3385" s="1" t="n">
        <v>20</v>
      </c>
      <c r="F3385" s="1" t="n">
        <v>0</v>
      </c>
      <c r="G3385" s="1" t="n">
        <v>16</v>
      </c>
      <c r="H3385" s="1" t="n">
        <f aca="false">SUM(C3385:G3385)</f>
        <v>85</v>
      </c>
      <c r="I3385" s="1" t="n">
        <v>0</v>
      </c>
      <c r="J3385" s="1" t="n">
        <v>153</v>
      </c>
      <c r="K3385" s="1" t="n">
        <v>0</v>
      </c>
      <c r="L3385" s="1" t="n">
        <v>0</v>
      </c>
      <c r="M3385" s="1" t="n">
        <v>0</v>
      </c>
      <c r="N3385" s="1" t="n">
        <v>506</v>
      </c>
      <c r="O3385" s="1" t="n">
        <v>0</v>
      </c>
      <c r="P3385" s="1" t="n">
        <v>0</v>
      </c>
      <c r="Q3385" s="1" t="n">
        <v>0</v>
      </c>
      <c r="R3385" s="1" t="n">
        <v>14</v>
      </c>
      <c r="S3385" s="1" t="n">
        <v>0</v>
      </c>
      <c r="T3385" s="1" t="n">
        <v>0</v>
      </c>
      <c r="U3385" s="1" t="n">
        <v>0</v>
      </c>
      <c r="V3385" s="1" t="n">
        <f aca="false">ROUNDUP(SUM(J3385,R3385,L3385,N3385,T3385)/360,0)</f>
        <v>2</v>
      </c>
      <c r="W3385" s="1" t="n">
        <f aca="false">ROUNDUP(SUM(U3385,S3385,M3385,K3385,Q3385)/360*1.1,0)</f>
        <v>0</v>
      </c>
      <c r="X3385" s="1" t="n">
        <v>1358</v>
      </c>
      <c r="Y3385" s="1" t="n">
        <v>0</v>
      </c>
      <c r="Z3385" s="1" t="n">
        <v>749</v>
      </c>
      <c r="AA3385" s="1" t="n">
        <v>0</v>
      </c>
      <c r="AB3385" s="1" t="n">
        <v>502</v>
      </c>
      <c r="AC3385" s="1" t="n">
        <v>0</v>
      </c>
      <c r="AD3385" s="1" t="n">
        <v>0</v>
      </c>
      <c r="AE3385" s="1" t="n">
        <v>0</v>
      </c>
      <c r="AF3385" s="1" t="n">
        <v>3998</v>
      </c>
      <c r="AG3385" s="1" t="n">
        <v>0</v>
      </c>
      <c r="AH3385" s="1" t="n">
        <v>0</v>
      </c>
      <c r="AI3385" s="1" t="n">
        <v>0</v>
      </c>
      <c r="AJ3385" s="1" t="n">
        <f aca="false">ROUNDUP(SUM(AF3385,X3385,Z3385,AB3385,AH3385)/360,0)</f>
        <v>19</v>
      </c>
      <c r="AK3385" s="1" t="n">
        <f aca="false">ROUNDUP(SUM(AI3385,AG3385,AA3385,Y3385,AE3385)/360*1.1,0)</f>
        <v>0</v>
      </c>
      <c r="AL3385" s="1" t="n">
        <v>21</v>
      </c>
      <c r="AM3385" s="1" t="n">
        <v>2</v>
      </c>
    </row>
    <row r="3386" customFormat="false" ht="15" hidden="false" customHeight="false" outlineLevel="0" collapsed="false">
      <c r="A3386" s="1" t="n">
        <v>520465</v>
      </c>
      <c r="B3386" s="1" t="str">
        <f aca="false">VLOOKUP(A3386,Municipios!$A$2:$B$5571,2,0)</f>
        <v>Campinaçu</v>
      </c>
      <c r="C3386" s="1" t="n">
        <v>4</v>
      </c>
      <c r="D3386" s="1" t="n">
        <v>8</v>
      </c>
      <c r="E3386" s="1" t="n">
        <v>6</v>
      </c>
      <c r="F3386" s="1" t="n">
        <v>0</v>
      </c>
      <c r="G3386" s="1" t="n">
        <v>4</v>
      </c>
      <c r="H3386" s="1" t="n">
        <f aca="false">SUM(C3386:G3386)</f>
        <v>22</v>
      </c>
      <c r="I3386" s="1" t="n">
        <v>0</v>
      </c>
      <c r="J3386" s="1" t="n">
        <v>47</v>
      </c>
      <c r="K3386" s="1" t="n">
        <v>0</v>
      </c>
      <c r="L3386" s="1" t="n">
        <v>0</v>
      </c>
      <c r="M3386" s="1" t="n">
        <v>0</v>
      </c>
      <c r="N3386" s="1" t="n">
        <v>0</v>
      </c>
      <c r="O3386" s="1" t="n">
        <v>0</v>
      </c>
      <c r="P3386" s="1" t="n">
        <v>0</v>
      </c>
      <c r="Q3386" s="1" t="n">
        <v>0</v>
      </c>
      <c r="R3386" s="1" t="n">
        <v>0</v>
      </c>
      <c r="S3386" s="1" t="n">
        <v>0</v>
      </c>
      <c r="T3386" s="1" t="n">
        <v>0</v>
      </c>
      <c r="U3386" s="1" t="n">
        <v>0</v>
      </c>
      <c r="V3386" s="1" t="n">
        <f aca="false">ROUNDUP(SUM(J3386,R3386,L3386,N3386,T3386)/360,0)</f>
        <v>1</v>
      </c>
      <c r="W3386" s="1" t="n">
        <f aca="false">ROUNDUP(SUM(U3386,S3386,M3386,K3386,Q3386)/360*1.1,0)</f>
        <v>0</v>
      </c>
      <c r="X3386" s="1" t="n">
        <v>267</v>
      </c>
      <c r="Y3386" s="1" t="n">
        <v>0</v>
      </c>
      <c r="Z3386" s="1" t="n">
        <v>0</v>
      </c>
      <c r="AA3386" s="1" t="n">
        <v>0</v>
      </c>
      <c r="AB3386" s="1" t="n">
        <v>0</v>
      </c>
      <c r="AC3386" s="1" t="n">
        <v>0</v>
      </c>
      <c r="AD3386" s="1" t="n">
        <v>0</v>
      </c>
      <c r="AE3386" s="1" t="n">
        <v>0</v>
      </c>
      <c r="AF3386" s="1" t="n">
        <v>0</v>
      </c>
      <c r="AG3386" s="1" t="n">
        <v>0</v>
      </c>
      <c r="AH3386" s="1" t="n">
        <v>0</v>
      </c>
      <c r="AI3386" s="1" t="n">
        <v>0</v>
      </c>
      <c r="AJ3386" s="1" t="n">
        <f aca="false">ROUNDUP(SUM(AF3386,X3386,Z3386,AB3386,AH3386)/360,0)</f>
        <v>1</v>
      </c>
      <c r="AK3386" s="1" t="n">
        <f aca="false">ROUNDUP(SUM(AI3386,AG3386,AA3386,Y3386,AE3386)/360*1.1,0)</f>
        <v>0</v>
      </c>
      <c r="AL3386" s="1" t="n">
        <v>0</v>
      </c>
      <c r="AM3386" s="1" t="n">
        <v>0</v>
      </c>
    </row>
    <row r="3387" customFormat="false" ht="15" hidden="false" customHeight="false" outlineLevel="0" collapsed="false">
      <c r="A3387" s="1" t="n">
        <v>520470</v>
      </c>
      <c r="B3387" s="1" t="str">
        <f aca="false">VLOOKUP(A3387,Municipios!$A$2:$B$5571,2,0)</f>
        <v>Campinorte</v>
      </c>
      <c r="C3387" s="1" t="n">
        <v>1</v>
      </c>
      <c r="D3387" s="1" t="n">
        <v>6</v>
      </c>
      <c r="E3387" s="1" t="n">
        <v>3</v>
      </c>
      <c r="F3387" s="1" t="n">
        <v>0</v>
      </c>
      <c r="G3387" s="1" t="n">
        <v>6</v>
      </c>
      <c r="H3387" s="1" t="n">
        <f aca="false">SUM(C3387:G3387)</f>
        <v>16</v>
      </c>
      <c r="I3387" s="1" t="n">
        <v>0</v>
      </c>
      <c r="J3387" s="1" t="n">
        <v>285</v>
      </c>
      <c r="K3387" s="1" t="n">
        <v>0</v>
      </c>
      <c r="L3387" s="1" t="n">
        <v>0</v>
      </c>
      <c r="M3387" s="1" t="n">
        <v>0</v>
      </c>
      <c r="N3387" s="1" t="n">
        <v>2</v>
      </c>
      <c r="O3387" s="1" t="n">
        <v>0</v>
      </c>
      <c r="P3387" s="1" t="n">
        <v>0</v>
      </c>
      <c r="Q3387" s="1" t="n">
        <v>0</v>
      </c>
      <c r="R3387" s="1" t="n">
        <v>0</v>
      </c>
      <c r="S3387" s="1" t="n">
        <v>0</v>
      </c>
      <c r="T3387" s="1" t="n">
        <v>0</v>
      </c>
      <c r="U3387" s="1" t="n">
        <v>0</v>
      </c>
      <c r="V3387" s="1" t="n">
        <f aca="false">ROUNDUP(SUM(J3387,R3387,L3387,N3387,T3387)/360,0)</f>
        <v>1</v>
      </c>
      <c r="W3387" s="1" t="n">
        <f aca="false">ROUNDUP(SUM(U3387,S3387,M3387,K3387,Q3387)/360*1.1,0)</f>
        <v>0</v>
      </c>
      <c r="X3387" s="1" t="n">
        <v>936</v>
      </c>
      <c r="Y3387" s="1" t="n">
        <v>0</v>
      </c>
      <c r="Z3387" s="1" t="n">
        <v>0</v>
      </c>
      <c r="AA3387" s="1" t="n">
        <v>0</v>
      </c>
      <c r="AB3387" s="1" t="n">
        <v>0</v>
      </c>
      <c r="AC3387" s="1" t="n">
        <v>0</v>
      </c>
      <c r="AD3387" s="1" t="n">
        <v>0</v>
      </c>
      <c r="AE3387" s="1" t="n">
        <v>0</v>
      </c>
      <c r="AF3387" s="1" t="n">
        <v>0</v>
      </c>
      <c r="AG3387" s="1" t="n">
        <v>0</v>
      </c>
      <c r="AH3387" s="1" t="n">
        <v>0</v>
      </c>
      <c r="AI3387" s="1" t="n">
        <v>0</v>
      </c>
      <c r="AJ3387" s="1" t="n">
        <f aca="false">ROUNDUP(SUM(AF3387,X3387,Z3387,AB3387,AH3387)/360,0)</f>
        <v>3</v>
      </c>
      <c r="AK3387" s="1" t="n">
        <f aca="false">ROUNDUP(SUM(AI3387,AG3387,AA3387,Y3387,AE3387)/360*1.1,0)</f>
        <v>0</v>
      </c>
      <c r="AL3387" s="1" t="n">
        <v>0</v>
      </c>
      <c r="AM3387" s="1" t="n">
        <v>0</v>
      </c>
    </row>
    <row r="3388" customFormat="false" ht="15" hidden="false" customHeight="false" outlineLevel="0" collapsed="false">
      <c r="A3388" s="1" t="n">
        <v>520480</v>
      </c>
      <c r="B3388" s="1" t="str">
        <f aca="false">VLOOKUP(A3388,Municipios!$A$2:$B$5571,2,0)</f>
        <v>Campo Alegre de Goiás</v>
      </c>
      <c r="C3388" s="1" t="n">
        <v>0</v>
      </c>
      <c r="D3388" s="1" t="n">
        <v>15</v>
      </c>
      <c r="E3388" s="1" t="n">
        <v>0</v>
      </c>
      <c r="F3388" s="1" t="n">
        <v>0</v>
      </c>
      <c r="G3388" s="1" t="n">
        <v>3</v>
      </c>
      <c r="H3388" s="1" t="n">
        <f aca="false">SUM(C3388:G3388)</f>
        <v>18</v>
      </c>
      <c r="I3388" s="1" t="n">
        <v>0</v>
      </c>
      <c r="J3388" s="1" t="n">
        <v>63</v>
      </c>
      <c r="K3388" s="1" t="n">
        <v>0</v>
      </c>
      <c r="L3388" s="1" t="n">
        <v>0</v>
      </c>
      <c r="M3388" s="1" t="n">
        <v>0</v>
      </c>
      <c r="N3388" s="1" t="n">
        <v>0</v>
      </c>
      <c r="O3388" s="1" t="n">
        <v>0</v>
      </c>
      <c r="P3388" s="1" t="n">
        <v>0</v>
      </c>
      <c r="Q3388" s="1" t="n">
        <v>0</v>
      </c>
      <c r="R3388" s="1" t="n">
        <v>0</v>
      </c>
      <c r="S3388" s="1" t="n">
        <v>0</v>
      </c>
      <c r="T3388" s="1" t="n">
        <v>0</v>
      </c>
      <c r="U3388" s="1" t="n">
        <v>0</v>
      </c>
      <c r="V3388" s="1" t="n">
        <f aca="false">ROUNDUP(SUM(J3388,R3388,L3388,N3388,T3388)/360,0)</f>
        <v>1</v>
      </c>
      <c r="W3388" s="1" t="n">
        <f aca="false">ROUNDUP(SUM(U3388,S3388,M3388,K3388,Q3388)/360*1.1,0)</f>
        <v>0</v>
      </c>
      <c r="X3388" s="1" t="n">
        <v>97</v>
      </c>
      <c r="Y3388" s="1" t="n">
        <v>0</v>
      </c>
      <c r="Z3388" s="1" t="n">
        <v>0</v>
      </c>
      <c r="AA3388" s="1" t="n">
        <v>0</v>
      </c>
      <c r="AB3388" s="1" t="n">
        <v>0</v>
      </c>
      <c r="AC3388" s="1" t="n">
        <v>0</v>
      </c>
      <c r="AD3388" s="1" t="n">
        <v>0</v>
      </c>
      <c r="AE3388" s="1" t="n">
        <v>0</v>
      </c>
      <c r="AF3388" s="1" t="n">
        <v>0</v>
      </c>
      <c r="AG3388" s="1" t="n">
        <v>0</v>
      </c>
      <c r="AH3388" s="1" t="n">
        <v>0</v>
      </c>
      <c r="AI3388" s="1" t="n">
        <v>0</v>
      </c>
      <c r="AJ3388" s="1" t="n">
        <f aca="false">ROUNDUP(SUM(AF3388,X3388,Z3388,AB3388,AH3388)/360,0)</f>
        <v>1</v>
      </c>
      <c r="AK3388" s="1" t="n">
        <f aca="false">ROUNDUP(SUM(AI3388,AG3388,AA3388,Y3388,AE3388)/360*1.1,0)</f>
        <v>0</v>
      </c>
      <c r="AL3388" s="1" t="n">
        <v>1</v>
      </c>
      <c r="AM3388" s="1" t="n">
        <v>0</v>
      </c>
    </row>
    <row r="3389" customFormat="false" ht="15" hidden="false" customHeight="false" outlineLevel="0" collapsed="false">
      <c r="A3389" s="1" t="n">
        <v>520490</v>
      </c>
      <c r="B3389" s="1" t="str">
        <f aca="false">VLOOKUP(A3389,Municipios!$A$2:$B$5571,2,0)</f>
        <v>Campos Belos</v>
      </c>
      <c r="C3389" s="1" t="n">
        <v>3</v>
      </c>
      <c r="D3389" s="1" t="n">
        <v>17</v>
      </c>
      <c r="E3389" s="1" t="n">
        <v>7</v>
      </c>
      <c r="F3389" s="1" t="n">
        <v>0</v>
      </c>
      <c r="G3389" s="1" t="n">
        <v>1</v>
      </c>
      <c r="H3389" s="1" t="n">
        <f aca="false">SUM(C3389:G3389)</f>
        <v>28</v>
      </c>
      <c r="I3389" s="1" t="n">
        <v>0</v>
      </c>
      <c r="J3389" s="1" t="n">
        <v>577</v>
      </c>
      <c r="K3389" s="1" t="n">
        <v>0</v>
      </c>
      <c r="L3389" s="1" t="n">
        <v>0</v>
      </c>
      <c r="M3389" s="1" t="n">
        <v>0</v>
      </c>
      <c r="N3389" s="1" t="n">
        <v>0</v>
      </c>
      <c r="O3389" s="1" t="n">
        <v>0</v>
      </c>
      <c r="P3389" s="1" t="n">
        <v>0</v>
      </c>
      <c r="Q3389" s="1" t="n">
        <v>0</v>
      </c>
      <c r="R3389" s="1" t="n">
        <v>0</v>
      </c>
      <c r="S3389" s="1" t="n">
        <v>0</v>
      </c>
      <c r="T3389" s="1" t="n">
        <v>0</v>
      </c>
      <c r="U3389" s="1" t="n">
        <v>0</v>
      </c>
      <c r="V3389" s="1" t="n">
        <f aca="false">ROUNDUP(SUM(J3389,R3389,L3389,N3389,T3389)/360,0)</f>
        <v>2</v>
      </c>
      <c r="W3389" s="1" t="n">
        <f aca="false">ROUNDUP(SUM(U3389,S3389,M3389,K3389,Q3389)/360*1.1,0)</f>
        <v>0</v>
      </c>
      <c r="X3389" s="1" t="n">
        <v>1059</v>
      </c>
      <c r="Y3389" s="1" t="n">
        <v>0</v>
      </c>
      <c r="Z3389" s="1" t="n">
        <v>618</v>
      </c>
      <c r="AA3389" s="1" t="n">
        <v>0</v>
      </c>
      <c r="AB3389" s="1" t="n">
        <v>0</v>
      </c>
      <c r="AC3389" s="1" t="n">
        <v>0</v>
      </c>
      <c r="AD3389" s="1" t="n">
        <v>0</v>
      </c>
      <c r="AE3389" s="1" t="n">
        <v>0</v>
      </c>
      <c r="AF3389" s="1" t="n">
        <v>170</v>
      </c>
      <c r="AG3389" s="1" t="n">
        <v>0</v>
      </c>
      <c r="AH3389" s="1" t="n">
        <v>0</v>
      </c>
      <c r="AI3389" s="1" t="n">
        <v>0</v>
      </c>
      <c r="AJ3389" s="1" t="n">
        <f aca="false">ROUNDUP(SUM(AF3389,X3389,Z3389,AB3389,AH3389)/360,0)</f>
        <v>6</v>
      </c>
      <c r="AK3389" s="1" t="n">
        <f aca="false">ROUNDUP(SUM(AI3389,AG3389,AA3389,Y3389,AE3389)/360*1.1,0)</f>
        <v>0</v>
      </c>
      <c r="AL3389" s="1" t="n">
        <v>3</v>
      </c>
      <c r="AM3389" s="1" t="n">
        <v>1</v>
      </c>
    </row>
    <row r="3390" customFormat="false" ht="15" hidden="false" customHeight="false" outlineLevel="0" collapsed="false">
      <c r="A3390" s="1" t="n">
        <v>520500</v>
      </c>
      <c r="B3390" s="1" t="str">
        <f aca="false">VLOOKUP(A3390,Municipios!$A$2:$B$5571,2,0)</f>
        <v>Carmo do Rio Verde</v>
      </c>
      <c r="C3390" s="1" t="n">
        <v>0</v>
      </c>
      <c r="D3390" s="1" t="n">
        <v>12</v>
      </c>
      <c r="E3390" s="1" t="n">
        <v>1</v>
      </c>
      <c r="F3390" s="1" t="n">
        <v>0</v>
      </c>
      <c r="G3390" s="1" t="n">
        <v>4</v>
      </c>
      <c r="H3390" s="1" t="n">
        <f aca="false">SUM(C3390:G3390)</f>
        <v>17</v>
      </c>
      <c r="I3390" s="1" t="n">
        <v>0</v>
      </c>
      <c r="J3390" s="1" t="n">
        <v>0</v>
      </c>
      <c r="K3390" s="1" t="n">
        <v>0</v>
      </c>
      <c r="L3390" s="1" t="n">
        <v>0</v>
      </c>
      <c r="M3390" s="1" t="n">
        <v>0</v>
      </c>
      <c r="N3390" s="1" t="n">
        <v>0</v>
      </c>
      <c r="O3390" s="1" t="n">
        <v>0</v>
      </c>
      <c r="P3390" s="1" t="n">
        <v>0</v>
      </c>
      <c r="Q3390" s="1" t="n">
        <v>0</v>
      </c>
      <c r="R3390" s="1" t="n">
        <v>0</v>
      </c>
      <c r="S3390" s="1" t="n">
        <v>0</v>
      </c>
      <c r="T3390" s="1" t="n">
        <v>0</v>
      </c>
      <c r="U3390" s="1" t="n">
        <v>0</v>
      </c>
      <c r="V3390" s="1" t="n">
        <f aca="false">ROUNDUP(SUM(J3390,R3390,L3390,N3390,T3390)/360,0)</f>
        <v>0</v>
      </c>
      <c r="W3390" s="1" t="n">
        <f aca="false">ROUNDUP(SUM(U3390,S3390,M3390,K3390,Q3390)/360*1.1,0)</f>
        <v>0</v>
      </c>
      <c r="X3390" s="1" t="n">
        <v>14</v>
      </c>
      <c r="Y3390" s="1" t="n">
        <v>0</v>
      </c>
      <c r="Z3390" s="1" t="n">
        <v>0</v>
      </c>
      <c r="AA3390" s="1" t="n">
        <v>0</v>
      </c>
      <c r="AB3390" s="1" t="n">
        <v>0</v>
      </c>
      <c r="AC3390" s="1" t="n">
        <v>0</v>
      </c>
      <c r="AD3390" s="1" t="n">
        <v>0</v>
      </c>
      <c r="AE3390" s="1" t="n">
        <v>0</v>
      </c>
      <c r="AF3390" s="1" t="n">
        <v>0</v>
      </c>
      <c r="AG3390" s="1" t="n">
        <v>0</v>
      </c>
      <c r="AH3390" s="1" t="n">
        <v>0</v>
      </c>
      <c r="AI3390" s="1" t="n">
        <v>0</v>
      </c>
      <c r="AJ3390" s="1" t="n">
        <f aca="false">ROUNDUP(SUM(AF3390,X3390,Z3390,AB3390,AH3390)/360,0)</f>
        <v>1</v>
      </c>
      <c r="AK3390" s="1" t="n">
        <f aca="false">ROUNDUP(SUM(AI3390,AG3390,AA3390,Y3390,AE3390)/360*1.1,0)</f>
        <v>0</v>
      </c>
      <c r="AL3390" s="1" t="n">
        <v>0</v>
      </c>
      <c r="AM3390" s="1" t="n">
        <v>0</v>
      </c>
    </row>
    <row r="3391" customFormat="false" ht="15" hidden="false" customHeight="false" outlineLevel="0" collapsed="false">
      <c r="A3391" s="1" t="n">
        <v>520505</v>
      </c>
      <c r="B3391" s="1" t="str">
        <f aca="false">VLOOKUP(A3391,Municipios!$A$2:$B$5571,2,0)</f>
        <v>Castelândia</v>
      </c>
      <c r="C3391" s="1" t="n">
        <v>2</v>
      </c>
      <c r="D3391" s="1" t="n">
        <v>7</v>
      </c>
      <c r="E3391" s="1" t="n">
        <v>3</v>
      </c>
      <c r="F3391" s="1" t="n">
        <v>0</v>
      </c>
      <c r="G3391" s="1" t="n">
        <v>3</v>
      </c>
      <c r="H3391" s="1" t="n">
        <f aca="false">SUM(C3391:G3391)</f>
        <v>15</v>
      </c>
      <c r="I3391" s="1" t="n">
        <v>0</v>
      </c>
      <c r="J3391" s="1" t="n">
        <v>100</v>
      </c>
      <c r="K3391" s="1" t="n">
        <v>0</v>
      </c>
      <c r="L3391" s="1" t="n">
        <v>0</v>
      </c>
      <c r="M3391" s="1" t="n">
        <v>0</v>
      </c>
      <c r="N3391" s="1" t="n">
        <v>0</v>
      </c>
      <c r="O3391" s="1" t="n">
        <v>0</v>
      </c>
      <c r="P3391" s="1" t="n">
        <v>0</v>
      </c>
      <c r="Q3391" s="1" t="n">
        <v>0</v>
      </c>
      <c r="R3391" s="1" t="n">
        <v>0</v>
      </c>
      <c r="S3391" s="1" t="n">
        <v>0</v>
      </c>
      <c r="T3391" s="1" t="n">
        <v>0</v>
      </c>
      <c r="U3391" s="1" t="n">
        <v>0</v>
      </c>
      <c r="V3391" s="1" t="n">
        <f aca="false">ROUNDUP(SUM(J3391,R3391,L3391,N3391,T3391)/360,0)</f>
        <v>1</v>
      </c>
      <c r="W3391" s="1" t="n">
        <f aca="false">ROUNDUP(SUM(U3391,S3391,M3391,K3391,Q3391)/360*1.1,0)</f>
        <v>0</v>
      </c>
      <c r="X3391" s="1" t="n">
        <v>136</v>
      </c>
      <c r="Y3391" s="1" t="n">
        <v>0</v>
      </c>
      <c r="Z3391" s="1" t="n">
        <v>0</v>
      </c>
      <c r="AA3391" s="1" t="n">
        <v>0</v>
      </c>
      <c r="AB3391" s="1" t="n">
        <v>0</v>
      </c>
      <c r="AC3391" s="1" t="n">
        <v>0</v>
      </c>
      <c r="AD3391" s="1" t="n">
        <v>0</v>
      </c>
      <c r="AE3391" s="1" t="n">
        <v>0</v>
      </c>
      <c r="AF3391" s="1" t="n">
        <v>0</v>
      </c>
      <c r="AG3391" s="1" t="n">
        <v>0</v>
      </c>
      <c r="AH3391" s="1" t="n">
        <v>0</v>
      </c>
      <c r="AI3391" s="1" t="n">
        <v>0</v>
      </c>
      <c r="AJ3391" s="1" t="n">
        <f aca="false">ROUNDUP(SUM(AF3391,X3391,Z3391,AB3391,AH3391)/360,0)</f>
        <v>1</v>
      </c>
      <c r="AK3391" s="1" t="n">
        <f aca="false">ROUNDUP(SUM(AI3391,AG3391,AA3391,Y3391,AE3391)/360*1.1,0)</f>
        <v>0</v>
      </c>
      <c r="AL3391" s="1" t="n">
        <v>0</v>
      </c>
      <c r="AM3391" s="1" t="n">
        <v>0</v>
      </c>
    </row>
    <row r="3392" customFormat="false" ht="15" hidden="false" customHeight="false" outlineLevel="0" collapsed="false">
      <c r="A3392" s="1" t="n">
        <v>520510</v>
      </c>
      <c r="B3392" s="1" t="str">
        <f aca="false">VLOOKUP(A3392,Municipios!$A$2:$B$5571,2,0)</f>
        <v>Catalão</v>
      </c>
      <c r="C3392" s="1" t="n">
        <v>54</v>
      </c>
      <c r="D3392" s="1" t="n">
        <v>70</v>
      </c>
      <c r="E3392" s="1" t="n">
        <v>27</v>
      </c>
      <c r="F3392" s="1" t="n">
        <v>7</v>
      </c>
      <c r="G3392" s="1" t="n">
        <v>37</v>
      </c>
      <c r="H3392" s="1" t="n">
        <f aca="false">SUM(C3392:G3392)</f>
        <v>195</v>
      </c>
      <c r="I3392" s="1" t="n">
        <v>20</v>
      </c>
      <c r="J3392" s="1" t="n">
        <v>1636</v>
      </c>
      <c r="K3392" s="1" t="n">
        <v>0</v>
      </c>
      <c r="L3392" s="1" t="n">
        <v>0</v>
      </c>
      <c r="M3392" s="1" t="n">
        <v>0</v>
      </c>
      <c r="N3392" s="1" t="n">
        <v>406</v>
      </c>
      <c r="O3392" s="1" t="n">
        <v>0</v>
      </c>
      <c r="P3392" s="1" t="n">
        <v>420</v>
      </c>
      <c r="Q3392" s="1" t="n">
        <v>830</v>
      </c>
      <c r="R3392" s="1" t="n">
        <v>7</v>
      </c>
      <c r="S3392" s="1" t="n">
        <v>0</v>
      </c>
      <c r="T3392" s="1" t="n">
        <v>0</v>
      </c>
      <c r="U3392" s="1" t="n">
        <v>0</v>
      </c>
      <c r="V3392" s="1" t="n">
        <f aca="false">ROUNDUP(SUM(J3392,R3392,L3392,N3392,T3392)/360,0)</f>
        <v>6</v>
      </c>
      <c r="W3392" s="1" t="n">
        <f aca="false">ROUNDUP(SUM(U3392,S3392,M3392,K3392,Q3392)/360*1.1,0)</f>
        <v>3</v>
      </c>
      <c r="X3392" s="1" t="n">
        <v>4650</v>
      </c>
      <c r="Y3392" s="1" t="n">
        <v>0</v>
      </c>
      <c r="Z3392" s="1" t="n">
        <v>2813</v>
      </c>
      <c r="AA3392" s="1" t="n">
        <v>0</v>
      </c>
      <c r="AB3392" s="1" t="n">
        <v>848</v>
      </c>
      <c r="AC3392" s="1" t="n">
        <v>0</v>
      </c>
      <c r="AD3392" s="1" t="n">
        <v>1984</v>
      </c>
      <c r="AE3392" s="1" t="n">
        <v>3271</v>
      </c>
      <c r="AF3392" s="1" t="n">
        <v>3976</v>
      </c>
      <c r="AG3392" s="1" t="n">
        <v>0</v>
      </c>
      <c r="AH3392" s="1" t="n">
        <v>0</v>
      </c>
      <c r="AI3392" s="1" t="n">
        <v>0</v>
      </c>
      <c r="AJ3392" s="1" t="n">
        <f aca="false">ROUNDUP(SUM(AF3392,X3392,Z3392,AB3392,AH3392)/360,0)</f>
        <v>35</v>
      </c>
      <c r="AK3392" s="1" t="n">
        <f aca="false">ROUNDUP(SUM(AI3392,AG3392,AA3392,Y3392,AE3392)/360*1.1,0)</f>
        <v>10</v>
      </c>
      <c r="AL3392" s="1" t="n">
        <v>28</v>
      </c>
      <c r="AM3392" s="1" t="n">
        <v>1</v>
      </c>
    </row>
    <row r="3393" customFormat="false" ht="15" hidden="false" customHeight="false" outlineLevel="0" collapsed="false">
      <c r="A3393" s="1" t="n">
        <v>520520</v>
      </c>
      <c r="B3393" s="1" t="str">
        <f aca="false">VLOOKUP(A3393,Municipios!$A$2:$B$5571,2,0)</f>
        <v>Caturaí</v>
      </c>
      <c r="C3393" s="1" t="n">
        <v>0</v>
      </c>
      <c r="D3393" s="1" t="n">
        <v>10</v>
      </c>
      <c r="E3393" s="1" t="n">
        <v>1</v>
      </c>
      <c r="F3393" s="1" t="n">
        <v>0</v>
      </c>
      <c r="G3393" s="1" t="n">
        <v>7</v>
      </c>
      <c r="H3393" s="1" t="n">
        <f aca="false">SUM(C3393:G3393)</f>
        <v>18</v>
      </c>
      <c r="I3393" s="1" t="n">
        <v>0</v>
      </c>
      <c r="J3393" s="1" t="n">
        <v>76</v>
      </c>
      <c r="K3393" s="1" t="n">
        <v>0</v>
      </c>
      <c r="L3393" s="1" t="n">
        <v>0</v>
      </c>
      <c r="M3393" s="1" t="n">
        <v>0</v>
      </c>
      <c r="N3393" s="1" t="n">
        <v>3</v>
      </c>
      <c r="O3393" s="1" t="n">
        <v>0</v>
      </c>
      <c r="P3393" s="1" t="n">
        <v>0</v>
      </c>
      <c r="Q3393" s="1" t="n">
        <v>0</v>
      </c>
      <c r="R3393" s="1" t="n">
        <v>0</v>
      </c>
      <c r="S3393" s="1" t="n">
        <v>0</v>
      </c>
      <c r="T3393" s="1" t="n">
        <v>0</v>
      </c>
      <c r="U3393" s="1" t="n">
        <v>0</v>
      </c>
      <c r="V3393" s="1" t="n">
        <f aca="false">ROUNDUP(SUM(J3393,R3393,L3393,N3393,T3393)/360,0)</f>
        <v>1</v>
      </c>
      <c r="W3393" s="1" t="n">
        <f aca="false">ROUNDUP(SUM(U3393,S3393,M3393,K3393,Q3393)/360*1.1,0)</f>
        <v>0</v>
      </c>
      <c r="X3393" s="1" t="n">
        <v>90</v>
      </c>
      <c r="Y3393" s="1" t="n">
        <v>0</v>
      </c>
      <c r="Z3393" s="1" t="n">
        <v>0</v>
      </c>
      <c r="AA3393" s="1" t="n">
        <v>0</v>
      </c>
      <c r="AB3393" s="1" t="n">
        <v>9</v>
      </c>
      <c r="AC3393" s="1" t="n">
        <v>0</v>
      </c>
      <c r="AD3393" s="1" t="n">
        <v>0</v>
      </c>
      <c r="AE3393" s="1" t="n">
        <v>0</v>
      </c>
      <c r="AF3393" s="1" t="n">
        <v>0</v>
      </c>
      <c r="AG3393" s="1" t="n">
        <v>0</v>
      </c>
      <c r="AH3393" s="1" t="n">
        <v>0</v>
      </c>
      <c r="AI3393" s="1" t="n">
        <v>0</v>
      </c>
      <c r="AJ3393" s="1" t="n">
        <f aca="false">ROUNDUP(SUM(AF3393,X3393,Z3393,AB3393,AH3393)/360,0)</f>
        <v>1</v>
      </c>
      <c r="AK3393" s="1" t="n">
        <f aca="false">ROUNDUP(SUM(AI3393,AG3393,AA3393,Y3393,AE3393)/360*1.1,0)</f>
        <v>0</v>
      </c>
      <c r="AL3393" s="1" t="n">
        <v>0</v>
      </c>
      <c r="AM3393" s="1" t="n">
        <v>0</v>
      </c>
    </row>
    <row r="3394" customFormat="false" ht="15" hidden="false" customHeight="false" outlineLevel="0" collapsed="false">
      <c r="A3394" s="1" t="n">
        <v>520530</v>
      </c>
      <c r="B3394" s="1" t="str">
        <f aca="false">VLOOKUP(A3394,Municipios!$A$2:$B$5571,2,0)</f>
        <v>Cavalcante</v>
      </c>
      <c r="C3394" s="1" t="n">
        <v>0</v>
      </c>
      <c r="D3394" s="1" t="n">
        <v>8</v>
      </c>
      <c r="E3394" s="1" t="n">
        <v>2</v>
      </c>
      <c r="F3394" s="1" t="n">
        <v>1</v>
      </c>
      <c r="G3394" s="1" t="n">
        <v>5</v>
      </c>
      <c r="H3394" s="1" t="n">
        <f aca="false">SUM(C3394:G3394)</f>
        <v>16</v>
      </c>
      <c r="I3394" s="1" t="n">
        <v>0</v>
      </c>
      <c r="J3394" s="1" t="n">
        <v>153</v>
      </c>
      <c r="K3394" s="1" t="n">
        <v>0</v>
      </c>
      <c r="L3394" s="1" t="n">
        <v>0</v>
      </c>
      <c r="M3394" s="1" t="n">
        <v>0</v>
      </c>
      <c r="N3394" s="1" t="n">
        <v>0</v>
      </c>
      <c r="O3394" s="1" t="n">
        <v>0</v>
      </c>
      <c r="P3394" s="1" t="n">
        <v>0</v>
      </c>
      <c r="Q3394" s="1" t="n">
        <v>0</v>
      </c>
      <c r="R3394" s="1" t="n">
        <v>0</v>
      </c>
      <c r="S3394" s="1" t="n">
        <v>0</v>
      </c>
      <c r="T3394" s="1" t="n">
        <v>0</v>
      </c>
      <c r="U3394" s="1" t="n">
        <v>0</v>
      </c>
      <c r="V3394" s="1" t="n">
        <f aca="false">ROUNDUP(SUM(J3394,R3394,L3394,N3394,T3394)/360,0)</f>
        <v>1</v>
      </c>
      <c r="W3394" s="1" t="n">
        <f aca="false">ROUNDUP(SUM(U3394,S3394,M3394,K3394,Q3394)/360*1.1,0)</f>
        <v>0</v>
      </c>
      <c r="X3394" s="1" t="n">
        <v>559</v>
      </c>
      <c r="Y3394" s="1" t="n">
        <v>0</v>
      </c>
      <c r="Z3394" s="1" t="n">
        <v>0</v>
      </c>
      <c r="AA3394" s="1" t="n">
        <v>0</v>
      </c>
      <c r="AB3394" s="1" t="n">
        <v>0</v>
      </c>
      <c r="AC3394" s="1" t="n">
        <v>0</v>
      </c>
      <c r="AD3394" s="1" t="n">
        <v>0</v>
      </c>
      <c r="AE3394" s="1" t="n">
        <v>0</v>
      </c>
      <c r="AF3394" s="1" t="n">
        <v>0</v>
      </c>
      <c r="AG3394" s="1" t="n">
        <v>0</v>
      </c>
      <c r="AH3394" s="1" t="n">
        <v>0</v>
      </c>
      <c r="AI3394" s="1" t="n">
        <v>0</v>
      </c>
      <c r="AJ3394" s="1" t="n">
        <f aca="false">ROUNDUP(SUM(AF3394,X3394,Z3394,AB3394,AH3394)/360,0)</f>
        <v>2</v>
      </c>
      <c r="AK3394" s="1" t="n">
        <f aca="false">ROUNDUP(SUM(AI3394,AG3394,AA3394,Y3394,AE3394)/360*1.1,0)</f>
        <v>0</v>
      </c>
      <c r="AL3394" s="1" t="n">
        <v>0</v>
      </c>
      <c r="AM3394" s="1" t="n">
        <v>0</v>
      </c>
    </row>
    <row r="3395" customFormat="false" ht="15" hidden="false" customHeight="false" outlineLevel="0" collapsed="false">
      <c r="A3395" s="1" t="n">
        <v>520540</v>
      </c>
      <c r="B3395" s="1" t="str">
        <f aca="false">VLOOKUP(A3395,Municipios!$A$2:$B$5571,2,0)</f>
        <v>Ceres</v>
      </c>
      <c r="C3395" s="1" t="n">
        <v>67</v>
      </c>
      <c r="D3395" s="1" t="n">
        <v>58</v>
      </c>
      <c r="E3395" s="1" t="n">
        <v>21</v>
      </c>
      <c r="F3395" s="1" t="n">
        <v>0</v>
      </c>
      <c r="G3395" s="1" t="n">
        <v>20</v>
      </c>
      <c r="H3395" s="1" t="n">
        <f aca="false">SUM(C3395:G3395)</f>
        <v>166</v>
      </c>
      <c r="I3395" s="1" t="n">
        <v>4</v>
      </c>
      <c r="J3395" s="1" t="n">
        <v>1301</v>
      </c>
      <c r="K3395" s="1" t="n">
        <v>0</v>
      </c>
      <c r="L3395" s="1" t="n">
        <v>0</v>
      </c>
      <c r="M3395" s="1" t="n">
        <v>0</v>
      </c>
      <c r="N3395" s="1" t="n">
        <v>500</v>
      </c>
      <c r="O3395" s="1" t="n">
        <v>0</v>
      </c>
      <c r="P3395" s="1" t="n">
        <v>4</v>
      </c>
      <c r="Q3395" s="1" t="n">
        <v>163</v>
      </c>
      <c r="R3395" s="1" t="n">
        <v>0</v>
      </c>
      <c r="S3395" s="1" t="n">
        <v>0</v>
      </c>
      <c r="T3395" s="1" t="n">
        <v>0</v>
      </c>
      <c r="U3395" s="1" t="n">
        <v>0</v>
      </c>
      <c r="V3395" s="1" t="n">
        <f aca="false">ROUNDUP(SUM(J3395,R3395,L3395,N3395,T3395)/360,0)</f>
        <v>6</v>
      </c>
      <c r="W3395" s="1" t="n">
        <f aca="false">ROUNDUP(SUM(U3395,S3395,M3395,K3395,Q3395)/360*1.1,0)</f>
        <v>1</v>
      </c>
      <c r="X3395" s="1" t="n">
        <v>5829</v>
      </c>
      <c r="Y3395" s="1" t="n">
        <v>0</v>
      </c>
      <c r="Z3395" s="1" t="n">
        <v>1791</v>
      </c>
      <c r="AA3395" s="1" t="n">
        <v>0</v>
      </c>
      <c r="AB3395" s="1" t="n">
        <v>585</v>
      </c>
      <c r="AC3395" s="1" t="n">
        <v>0</v>
      </c>
      <c r="AD3395" s="1" t="n">
        <v>22</v>
      </c>
      <c r="AE3395" s="1" t="n">
        <v>1114</v>
      </c>
      <c r="AF3395" s="1" t="n">
        <v>5606</v>
      </c>
      <c r="AG3395" s="1" t="n">
        <v>0</v>
      </c>
      <c r="AH3395" s="1" t="n">
        <v>0</v>
      </c>
      <c r="AI3395" s="1" t="n">
        <v>0</v>
      </c>
      <c r="AJ3395" s="1" t="n">
        <f aca="false">ROUNDUP(SUM(AF3395,X3395,Z3395,AB3395,AH3395)/360,0)</f>
        <v>39</v>
      </c>
      <c r="AK3395" s="1" t="n">
        <f aca="false">ROUNDUP(SUM(AI3395,AG3395,AA3395,Y3395,AE3395)/360*1.1,0)</f>
        <v>4</v>
      </c>
      <c r="AL3395" s="1" t="n">
        <v>30</v>
      </c>
      <c r="AM3395" s="1" t="n">
        <v>3</v>
      </c>
    </row>
    <row r="3396" customFormat="false" ht="15" hidden="false" customHeight="false" outlineLevel="0" collapsed="false">
      <c r="A3396" s="1" t="n">
        <v>520545</v>
      </c>
      <c r="B3396" s="1" t="str">
        <f aca="false">VLOOKUP(A3396,Municipios!$A$2:$B$5571,2,0)</f>
        <v>Cezarina</v>
      </c>
      <c r="C3396" s="1" t="n">
        <v>2</v>
      </c>
      <c r="D3396" s="1" t="n">
        <v>7</v>
      </c>
      <c r="E3396" s="1" t="n">
        <v>4</v>
      </c>
      <c r="F3396" s="1" t="n">
        <v>0</v>
      </c>
      <c r="G3396" s="1" t="n">
        <v>2</v>
      </c>
      <c r="H3396" s="1" t="n">
        <f aca="false">SUM(C3396:G3396)</f>
        <v>15</v>
      </c>
      <c r="I3396" s="1" t="n">
        <v>0</v>
      </c>
      <c r="J3396" s="1" t="n">
        <v>87</v>
      </c>
      <c r="K3396" s="1" t="n">
        <v>0</v>
      </c>
      <c r="L3396" s="1" t="n">
        <v>0</v>
      </c>
      <c r="M3396" s="1" t="n">
        <v>0</v>
      </c>
      <c r="N3396" s="1" t="n">
        <v>0</v>
      </c>
      <c r="O3396" s="1" t="n">
        <v>0</v>
      </c>
      <c r="P3396" s="1" t="n">
        <v>0</v>
      </c>
      <c r="Q3396" s="1" t="n">
        <v>0</v>
      </c>
      <c r="R3396" s="1" t="n">
        <v>0</v>
      </c>
      <c r="S3396" s="1" t="n">
        <v>0</v>
      </c>
      <c r="T3396" s="1" t="n">
        <v>0</v>
      </c>
      <c r="U3396" s="1" t="n">
        <v>0</v>
      </c>
      <c r="V3396" s="1" t="n">
        <f aca="false">ROUNDUP(SUM(J3396,R3396,L3396,N3396,T3396)/360,0)</f>
        <v>1</v>
      </c>
      <c r="W3396" s="1" t="n">
        <f aca="false">ROUNDUP(SUM(U3396,S3396,M3396,K3396,Q3396)/360*1.1,0)</f>
        <v>0</v>
      </c>
      <c r="X3396" s="1" t="n">
        <v>293</v>
      </c>
      <c r="Y3396" s="1" t="n">
        <v>0</v>
      </c>
      <c r="Z3396" s="1" t="n">
        <v>71</v>
      </c>
      <c r="AA3396" s="1" t="n">
        <v>0</v>
      </c>
      <c r="AB3396" s="1" t="n">
        <v>0</v>
      </c>
      <c r="AC3396" s="1" t="n">
        <v>0</v>
      </c>
      <c r="AD3396" s="1" t="n">
        <v>0</v>
      </c>
      <c r="AE3396" s="1" t="n">
        <v>0</v>
      </c>
      <c r="AF3396" s="1" t="n">
        <v>39</v>
      </c>
      <c r="AG3396" s="1" t="n">
        <v>0</v>
      </c>
      <c r="AH3396" s="1" t="n">
        <v>0</v>
      </c>
      <c r="AI3396" s="1" t="n">
        <v>0</v>
      </c>
      <c r="AJ3396" s="1" t="n">
        <f aca="false">ROUNDUP(SUM(AF3396,X3396,Z3396,AB3396,AH3396)/360,0)</f>
        <v>2</v>
      </c>
      <c r="AK3396" s="1" t="n">
        <f aca="false">ROUNDUP(SUM(AI3396,AG3396,AA3396,Y3396,AE3396)/360*1.1,0)</f>
        <v>0</v>
      </c>
      <c r="AL3396" s="1" t="n">
        <v>0</v>
      </c>
      <c r="AM3396" s="1" t="n">
        <v>0</v>
      </c>
    </row>
    <row r="3397" customFormat="false" ht="15" hidden="false" customHeight="false" outlineLevel="0" collapsed="false">
      <c r="A3397" s="1" t="n">
        <v>520547</v>
      </c>
      <c r="B3397" s="1" t="str">
        <f aca="false">VLOOKUP(A3397,Municipios!$A$2:$B$5571,2,0)</f>
        <v>Chapadão do Céu</v>
      </c>
      <c r="C3397" s="1" t="n">
        <v>4</v>
      </c>
      <c r="D3397" s="1" t="n">
        <v>11</v>
      </c>
      <c r="E3397" s="1" t="n">
        <v>2</v>
      </c>
      <c r="F3397" s="1" t="n">
        <v>0</v>
      </c>
      <c r="G3397" s="1" t="n">
        <v>4</v>
      </c>
      <c r="H3397" s="1" t="n">
        <f aca="false">SUM(C3397:G3397)</f>
        <v>21</v>
      </c>
      <c r="I3397" s="1" t="n">
        <v>0</v>
      </c>
      <c r="J3397" s="1" t="n">
        <v>88</v>
      </c>
      <c r="K3397" s="1" t="n">
        <v>0</v>
      </c>
      <c r="L3397" s="1" t="n">
        <v>0</v>
      </c>
      <c r="M3397" s="1" t="n">
        <v>0</v>
      </c>
      <c r="N3397" s="1" t="n">
        <v>74</v>
      </c>
      <c r="O3397" s="1" t="n">
        <v>0</v>
      </c>
      <c r="P3397" s="1" t="n">
        <v>0</v>
      </c>
      <c r="Q3397" s="1" t="n">
        <v>0</v>
      </c>
      <c r="R3397" s="1" t="n">
        <v>0</v>
      </c>
      <c r="S3397" s="1" t="n">
        <v>0</v>
      </c>
      <c r="T3397" s="1" t="n">
        <v>0</v>
      </c>
      <c r="U3397" s="1" t="n">
        <v>0</v>
      </c>
      <c r="V3397" s="1" t="n">
        <f aca="false">ROUNDUP(SUM(J3397,R3397,L3397,N3397,T3397)/360,0)</f>
        <v>1</v>
      </c>
      <c r="W3397" s="1" t="n">
        <f aca="false">ROUNDUP(SUM(U3397,S3397,M3397,K3397,Q3397)/360*1.1,0)</f>
        <v>0</v>
      </c>
      <c r="X3397" s="1" t="n">
        <v>315</v>
      </c>
      <c r="Y3397" s="1" t="n">
        <v>0</v>
      </c>
      <c r="Z3397" s="1" t="n">
        <v>486</v>
      </c>
      <c r="AA3397" s="1" t="n">
        <v>0</v>
      </c>
      <c r="AB3397" s="1" t="n">
        <v>81</v>
      </c>
      <c r="AC3397" s="1" t="n">
        <v>0</v>
      </c>
      <c r="AD3397" s="1" t="n">
        <v>0</v>
      </c>
      <c r="AE3397" s="1" t="n">
        <v>0</v>
      </c>
      <c r="AF3397" s="1" t="n">
        <v>182</v>
      </c>
      <c r="AG3397" s="1" t="n">
        <v>0</v>
      </c>
      <c r="AH3397" s="1" t="n">
        <v>0</v>
      </c>
      <c r="AI3397" s="1" t="n">
        <v>0</v>
      </c>
      <c r="AJ3397" s="1" t="n">
        <f aca="false">ROUNDUP(SUM(AF3397,X3397,Z3397,AB3397,AH3397)/360,0)</f>
        <v>3</v>
      </c>
      <c r="AK3397" s="1" t="n">
        <f aca="false">ROUNDUP(SUM(AI3397,AG3397,AA3397,Y3397,AE3397)/360*1.1,0)</f>
        <v>0</v>
      </c>
      <c r="AL3397" s="1" t="n">
        <v>0</v>
      </c>
      <c r="AM3397" s="1" t="n">
        <v>0</v>
      </c>
    </row>
    <row r="3398" customFormat="false" ht="15" hidden="false" customHeight="false" outlineLevel="0" collapsed="false">
      <c r="A3398" s="1" t="n">
        <v>520549</v>
      </c>
      <c r="B3398" s="1" t="str">
        <f aca="false">VLOOKUP(A3398,Municipios!$A$2:$B$5571,2,0)</f>
        <v>Cidade Ocidental</v>
      </c>
      <c r="C3398" s="1" t="n">
        <v>0</v>
      </c>
      <c r="D3398" s="1" t="n">
        <v>10</v>
      </c>
      <c r="E3398" s="1" t="n">
        <v>5</v>
      </c>
      <c r="F3398" s="1" t="n">
        <v>0</v>
      </c>
      <c r="G3398" s="1" t="n">
        <v>5</v>
      </c>
      <c r="H3398" s="1" t="n">
        <f aca="false">SUM(C3398:G3398)</f>
        <v>20</v>
      </c>
      <c r="I3398" s="1" t="n">
        <v>0</v>
      </c>
      <c r="V3398" s="1" t="n">
        <f aca="false">ROUNDUP(SUM(J3398,R3398,L3398,N3398,T3398)/360,0)</f>
        <v>0</v>
      </c>
      <c r="W3398" s="1" t="n">
        <f aca="false">ROUNDUP(SUM(U3398,S3398,M3398,K3398,Q3398)/360*1.1,0)</f>
        <v>0</v>
      </c>
      <c r="AJ3398" s="1" t="n">
        <f aca="false">ROUNDUP(SUM(AF3398,X3398,Z3398,AB3398,AH3398)/360,0)</f>
        <v>0</v>
      </c>
      <c r="AK3398" s="1" t="n">
        <f aca="false">ROUNDUP(SUM(AI3398,AG3398,AA3398,Y3398,AE3398)/360*1.1,0)</f>
        <v>0</v>
      </c>
      <c r="AL3398" s="1" t="n">
        <v>0</v>
      </c>
      <c r="AM3398" s="1" t="n">
        <v>0</v>
      </c>
    </row>
    <row r="3399" customFormat="false" ht="15" hidden="false" customHeight="false" outlineLevel="0" collapsed="false">
      <c r="A3399" s="1" t="n">
        <v>520551</v>
      </c>
      <c r="B3399" s="1" t="str">
        <f aca="false">VLOOKUP(A3399,Municipios!$A$2:$B$5571,2,0)</f>
        <v>Cocalzinho de Goiás</v>
      </c>
      <c r="C3399" s="1" t="n">
        <v>0</v>
      </c>
      <c r="D3399" s="1" t="n">
        <v>14</v>
      </c>
      <c r="E3399" s="1" t="n">
        <v>4</v>
      </c>
      <c r="F3399" s="1" t="n">
        <v>0</v>
      </c>
      <c r="G3399" s="1" t="n">
        <v>4</v>
      </c>
      <c r="H3399" s="1" t="n">
        <f aca="false">SUM(C3399:G3399)</f>
        <v>22</v>
      </c>
      <c r="I3399" s="1" t="n">
        <v>0</v>
      </c>
      <c r="J3399" s="1" t="n">
        <v>59</v>
      </c>
      <c r="K3399" s="1" t="n">
        <v>0</v>
      </c>
      <c r="L3399" s="1" t="n">
        <v>0</v>
      </c>
      <c r="M3399" s="1" t="n">
        <v>0</v>
      </c>
      <c r="N3399" s="1" t="n">
        <v>0</v>
      </c>
      <c r="O3399" s="1" t="n">
        <v>0</v>
      </c>
      <c r="P3399" s="1" t="n">
        <v>0</v>
      </c>
      <c r="Q3399" s="1" t="n">
        <v>0</v>
      </c>
      <c r="R3399" s="1" t="n">
        <v>0</v>
      </c>
      <c r="S3399" s="1" t="n">
        <v>0</v>
      </c>
      <c r="T3399" s="1" t="n">
        <v>0</v>
      </c>
      <c r="U3399" s="1" t="n">
        <v>0</v>
      </c>
      <c r="V3399" s="1" t="n">
        <f aca="false">ROUNDUP(SUM(J3399,R3399,L3399,N3399,T3399)/360,0)</f>
        <v>1</v>
      </c>
      <c r="W3399" s="1" t="n">
        <f aca="false">ROUNDUP(SUM(U3399,S3399,M3399,K3399,Q3399)/360*1.1,0)</f>
        <v>0</v>
      </c>
      <c r="X3399" s="1" t="n">
        <v>182</v>
      </c>
      <c r="Y3399" s="1" t="n">
        <v>0</v>
      </c>
      <c r="Z3399" s="1" t="n">
        <v>0</v>
      </c>
      <c r="AA3399" s="1" t="n">
        <v>0</v>
      </c>
      <c r="AB3399" s="1" t="n">
        <v>0</v>
      </c>
      <c r="AC3399" s="1" t="n">
        <v>0</v>
      </c>
      <c r="AD3399" s="1" t="n">
        <v>0</v>
      </c>
      <c r="AE3399" s="1" t="n">
        <v>0</v>
      </c>
      <c r="AF3399" s="1" t="n">
        <v>0</v>
      </c>
      <c r="AG3399" s="1" t="n">
        <v>0</v>
      </c>
      <c r="AH3399" s="1" t="n">
        <v>0</v>
      </c>
      <c r="AI3399" s="1" t="n">
        <v>0</v>
      </c>
      <c r="AJ3399" s="1" t="n">
        <f aca="false">ROUNDUP(SUM(AF3399,X3399,Z3399,AB3399,AH3399)/360,0)</f>
        <v>1</v>
      </c>
      <c r="AK3399" s="1" t="n">
        <f aca="false">ROUNDUP(SUM(AI3399,AG3399,AA3399,Y3399,AE3399)/360*1.1,0)</f>
        <v>0</v>
      </c>
      <c r="AL3399" s="1" t="n">
        <v>2</v>
      </c>
      <c r="AM3399" s="1" t="n">
        <v>0</v>
      </c>
    </row>
    <row r="3400" customFormat="false" ht="15" hidden="false" customHeight="false" outlineLevel="0" collapsed="false">
      <c r="A3400" s="1" t="n">
        <v>520552</v>
      </c>
      <c r="B3400" s="1" t="str">
        <f aca="false">VLOOKUP(A3400,Municipios!$A$2:$B$5571,2,0)</f>
        <v>Colinas do Sul</v>
      </c>
      <c r="C3400" s="1" t="n">
        <v>0</v>
      </c>
      <c r="D3400" s="1" t="n">
        <v>10</v>
      </c>
      <c r="E3400" s="1" t="n">
        <v>1</v>
      </c>
      <c r="F3400" s="1" t="n">
        <v>0</v>
      </c>
      <c r="G3400" s="1" t="n">
        <v>0</v>
      </c>
      <c r="H3400" s="1" t="n">
        <f aca="false">SUM(C3400:G3400)</f>
        <v>11</v>
      </c>
      <c r="I3400" s="1" t="n">
        <v>0</v>
      </c>
      <c r="J3400" s="1" t="n">
        <v>64</v>
      </c>
      <c r="K3400" s="1" t="n">
        <v>0</v>
      </c>
      <c r="L3400" s="1" t="n">
        <v>0</v>
      </c>
      <c r="M3400" s="1" t="n">
        <v>0</v>
      </c>
      <c r="N3400" s="1" t="n">
        <v>0</v>
      </c>
      <c r="O3400" s="1" t="n">
        <v>0</v>
      </c>
      <c r="P3400" s="1" t="n">
        <v>0</v>
      </c>
      <c r="Q3400" s="1" t="n">
        <v>0</v>
      </c>
      <c r="R3400" s="1" t="n">
        <v>0</v>
      </c>
      <c r="S3400" s="1" t="n">
        <v>0</v>
      </c>
      <c r="T3400" s="1" t="n">
        <v>0</v>
      </c>
      <c r="U3400" s="1" t="n">
        <v>0</v>
      </c>
      <c r="V3400" s="1" t="n">
        <f aca="false">ROUNDUP(SUM(J3400,R3400,L3400,N3400,T3400)/360,0)</f>
        <v>1</v>
      </c>
      <c r="W3400" s="1" t="n">
        <f aca="false">ROUNDUP(SUM(U3400,S3400,M3400,K3400,Q3400)/360*1.1,0)</f>
        <v>0</v>
      </c>
      <c r="X3400" s="1" t="n">
        <v>377</v>
      </c>
      <c r="Y3400" s="1" t="n">
        <v>0</v>
      </c>
      <c r="Z3400" s="1" t="n">
        <v>0</v>
      </c>
      <c r="AA3400" s="1" t="n">
        <v>0</v>
      </c>
      <c r="AB3400" s="1" t="n">
        <v>0</v>
      </c>
      <c r="AC3400" s="1" t="n">
        <v>0</v>
      </c>
      <c r="AD3400" s="1" t="n">
        <v>0</v>
      </c>
      <c r="AE3400" s="1" t="n">
        <v>0</v>
      </c>
      <c r="AF3400" s="1" t="n">
        <v>0</v>
      </c>
      <c r="AG3400" s="1" t="n">
        <v>0</v>
      </c>
      <c r="AH3400" s="1" t="n">
        <v>0</v>
      </c>
      <c r="AI3400" s="1" t="n">
        <v>0</v>
      </c>
      <c r="AJ3400" s="1" t="n">
        <f aca="false">ROUNDUP(SUM(AF3400,X3400,Z3400,AB3400,AH3400)/360,0)</f>
        <v>2</v>
      </c>
      <c r="AK3400" s="1" t="n">
        <f aca="false">ROUNDUP(SUM(AI3400,AG3400,AA3400,Y3400,AE3400)/360*1.1,0)</f>
        <v>0</v>
      </c>
      <c r="AL3400" s="1" t="n">
        <v>0</v>
      </c>
      <c r="AM3400" s="1" t="n">
        <v>0</v>
      </c>
    </row>
    <row r="3401" customFormat="false" ht="15" hidden="false" customHeight="false" outlineLevel="0" collapsed="false">
      <c r="A3401" s="1" t="n">
        <v>520570</v>
      </c>
      <c r="B3401" s="1" t="str">
        <f aca="false">VLOOKUP(A3401,Municipios!$A$2:$B$5571,2,0)</f>
        <v>Córrego do Ouro</v>
      </c>
      <c r="C3401" s="1" t="n">
        <v>3</v>
      </c>
      <c r="D3401" s="1" t="n">
        <v>5</v>
      </c>
      <c r="E3401" s="1" t="n">
        <v>3</v>
      </c>
      <c r="F3401" s="1" t="n">
        <v>0</v>
      </c>
      <c r="G3401" s="1" t="n">
        <v>5</v>
      </c>
      <c r="H3401" s="1" t="n">
        <f aca="false">SUM(C3401:G3401)</f>
        <v>16</v>
      </c>
      <c r="I3401" s="1" t="n">
        <v>0</v>
      </c>
      <c r="J3401" s="1" t="n">
        <v>82</v>
      </c>
      <c r="K3401" s="1" t="n">
        <v>0</v>
      </c>
      <c r="L3401" s="1" t="n">
        <v>0</v>
      </c>
      <c r="M3401" s="1" t="n">
        <v>0</v>
      </c>
      <c r="N3401" s="1" t="n">
        <v>0</v>
      </c>
      <c r="O3401" s="1" t="n">
        <v>0</v>
      </c>
      <c r="P3401" s="1" t="n">
        <v>0</v>
      </c>
      <c r="Q3401" s="1" t="n">
        <v>0</v>
      </c>
      <c r="R3401" s="1" t="n">
        <v>0</v>
      </c>
      <c r="S3401" s="1" t="n">
        <v>0</v>
      </c>
      <c r="T3401" s="1" t="n">
        <v>0</v>
      </c>
      <c r="U3401" s="1" t="n">
        <v>0</v>
      </c>
      <c r="V3401" s="1" t="n">
        <f aca="false">ROUNDUP(SUM(J3401,R3401,L3401,N3401,T3401)/360,0)</f>
        <v>1</v>
      </c>
      <c r="W3401" s="1" t="n">
        <f aca="false">ROUNDUP(SUM(U3401,S3401,M3401,K3401,Q3401)/360*1.1,0)</f>
        <v>0</v>
      </c>
      <c r="X3401" s="1" t="n">
        <v>443</v>
      </c>
      <c r="Y3401" s="1" t="n">
        <v>0</v>
      </c>
      <c r="Z3401" s="1" t="n">
        <v>3</v>
      </c>
      <c r="AA3401" s="1" t="n">
        <v>0</v>
      </c>
      <c r="AB3401" s="1" t="n">
        <v>0</v>
      </c>
      <c r="AC3401" s="1" t="n">
        <v>0</v>
      </c>
      <c r="AD3401" s="1" t="n">
        <v>0</v>
      </c>
      <c r="AE3401" s="1" t="n">
        <v>0</v>
      </c>
      <c r="AF3401" s="1" t="n">
        <v>63</v>
      </c>
      <c r="AG3401" s="1" t="n">
        <v>0</v>
      </c>
      <c r="AH3401" s="1" t="n">
        <v>0</v>
      </c>
      <c r="AI3401" s="1" t="n">
        <v>0</v>
      </c>
      <c r="AJ3401" s="1" t="n">
        <f aca="false">ROUNDUP(SUM(AF3401,X3401,Z3401,AB3401,AH3401)/360,0)</f>
        <v>2</v>
      </c>
      <c r="AK3401" s="1" t="n">
        <f aca="false">ROUNDUP(SUM(AI3401,AG3401,AA3401,Y3401,AE3401)/360*1.1,0)</f>
        <v>0</v>
      </c>
      <c r="AL3401" s="1" t="n">
        <v>1</v>
      </c>
      <c r="AM3401" s="1" t="n">
        <v>0</v>
      </c>
    </row>
    <row r="3402" customFormat="false" ht="15" hidden="false" customHeight="false" outlineLevel="0" collapsed="false">
      <c r="A3402" s="1" t="n">
        <v>520580</v>
      </c>
      <c r="B3402" s="1" t="str">
        <f aca="false">VLOOKUP(A3402,Municipios!$A$2:$B$5571,2,0)</f>
        <v>Corumbá de Goiás</v>
      </c>
      <c r="C3402" s="1" t="n">
        <v>0</v>
      </c>
      <c r="D3402" s="1" t="n">
        <v>12</v>
      </c>
      <c r="E3402" s="1" t="n">
        <v>0</v>
      </c>
      <c r="F3402" s="1" t="n">
        <v>0</v>
      </c>
      <c r="G3402" s="1" t="n">
        <v>2</v>
      </c>
      <c r="H3402" s="1" t="n">
        <f aca="false">SUM(C3402:G3402)</f>
        <v>14</v>
      </c>
      <c r="I3402" s="1" t="n">
        <v>0</v>
      </c>
      <c r="J3402" s="1" t="n">
        <v>54</v>
      </c>
      <c r="K3402" s="1" t="n">
        <v>0</v>
      </c>
      <c r="L3402" s="1" t="n">
        <v>0</v>
      </c>
      <c r="M3402" s="1" t="n">
        <v>0</v>
      </c>
      <c r="N3402" s="1" t="n">
        <v>0</v>
      </c>
      <c r="O3402" s="1" t="n">
        <v>0</v>
      </c>
      <c r="P3402" s="1" t="n">
        <v>0</v>
      </c>
      <c r="Q3402" s="1" t="n">
        <v>0</v>
      </c>
      <c r="R3402" s="1" t="n">
        <v>0</v>
      </c>
      <c r="S3402" s="1" t="n">
        <v>0</v>
      </c>
      <c r="T3402" s="1" t="n">
        <v>0</v>
      </c>
      <c r="U3402" s="1" t="n">
        <v>0</v>
      </c>
      <c r="V3402" s="1" t="n">
        <f aca="false">ROUNDUP(SUM(J3402,R3402,L3402,N3402,T3402)/360,0)</f>
        <v>1</v>
      </c>
      <c r="W3402" s="1" t="n">
        <f aca="false">ROUNDUP(SUM(U3402,S3402,M3402,K3402,Q3402)/360*1.1,0)</f>
        <v>0</v>
      </c>
      <c r="X3402" s="1" t="n">
        <v>119</v>
      </c>
      <c r="Y3402" s="1" t="n">
        <v>0</v>
      </c>
      <c r="Z3402" s="1" t="n">
        <v>0</v>
      </c>
      <c r="AA3402" s="1" t="n">
        <v>0</v>
      </c>
      <c r="AB3402" s="1" t="n">
        <v>0</v>
      </c>
      <c r="AC3402" s="1" t="n">
        <v>0</v>
      </c>
      <c r="AD3402" s="1" t="n">
        <v>0</v>
      </c>
      <c r="AE3402" s="1" t="n">
        <v>0</v>
      </c>
      <c r="AF3402" s="1" t="n">
        <v>0</v>
      </c>
      <c r="AG3402" s="1" t="n">
        <v>0</v>
      </c>
      <c r="AH3402" s="1" t="n">
        <v>0</v>
      </c>
      <c r="AI3402" s="1" t="n">
        <v>0</v>
      </c>
      <c r="AJ3402" s="1" t="n">
        <f aca="false">ROUNDUP(SUM(AF3402,X3402,Z3402,AB3402,AH3402)/360,0)</f>
        <v>1</v>
      </c>
      <c r="AK3402" s="1" t="n">
        <f aca="false">ROUNDUP(SUM(AI3402,AG3402,AA3402,Y3402,AE3402)/360*1.1,0)</f>
        <v>0</v>
      </c>
      <c r="AL3402" s="1" t="n">
        <v>0</v>
      </c>
      <c r="AM3402" s="1" t="n">
        <v>0</v>
      </c>
    </row>
    <row r="3403" customFormat="false" ht="15" hidden="false" customHeight="false" outlineLevel="0" collapsed="false">
      <c r="A3403" s="1" t="n">
        <v>520590</v>
      </c>
      <c r="B3403" s="1" t="str">
        <f aca="false">VLOOKUP(A3403,Municipios!$A$2:$B$5571,2,0)</f>
        <v>Corumbaíba</v>
      </c>
      <c r="C3403" s="1" t="n">
        <v>0</v>
      </c>
      <c r="D3403" s="1" t="n">
        <v>19</v>
      </c>
      <c r="E3403" s="1" t="n">
        <v>2</v>
      </c>
      <c r="F3403" s="1" t="n">
        <v>0</v>
      </c>
      <c r="G3403" s="1" t="n">
        <v>5</v>
      </c>
      <c r="H3403" s="1" t="n">
        <f aca="false">SUM(C3403:G3403)</f>
        <v>26</v>
      </c>
      <c r="I3403" s="1" t="n">
        <v>0</v>
      </c>
      <c r="J3403" s="1" t="n">
        <v>367</v>
      </c>
      <c r="K3403" s="1" t="n">
        <v>0</v>
      </c>
      <c r="L3403" s="1" t="n">
        <v>0</v>
      </c>
      <c r="M3403" s="1" t="n">
        <v>0</v>
      </c>
      <c r="N3403" s="1" t="n">
        <v>0</v>
      </c>
      <c r="O3403" s="1" t="n">
        <v>0</v>
      </c>
      <c r="P3403" s="1" t="n">
        <v>0</v>
      </c>
      <c r="Q3403" s="1" t="n">
        <v>0</v>
      </c>
      <c r="R3403" s="1" t="n">
        <v>0</v>
      </c>
      <c r="S3403" s="1" t="n">
        <v>0</v>
      </c>
      <c r="T3403" s="1" t="n">
        <v>0</v>
      </c>
      <c r="U3403" s="1" t="n">
        <v>0</v>
      </c>
      <c r="V3403" s="1" t="n">
        <f aca="false">ROUNDUP(SUM(J3403,R3403,L3403,N3403,T3403)/360,0)</f>
        <v>2</v>
      </c>
      <c r="W3403" s="1" t="n">
        <f aca="false">ROUNDUP(SUM(U3403,S3403,M3403,K3403,Q3403)/360*1.1,0)</f>
        <v>0</v>
      </c>
      <c r="X3403" s="1" t="n">
        <v>904</v>
      </c>
      <c r="Y3403" s="1" t="n">
        <v>0</v>
      </c>
      <c r="Z3403" s="1" t="n">
        <v>7</v>
      </c>
      <c r="AA3403" s="1" t="n">
        <v>0</v>
      </c>
      <c r="AB3403" s="1" t="n">
        <v>1</v>
      </c>
      <c r="AC3403" s="1" t="n">
        <v>0</v>
      </c>
      <c r="AD3403" s="1" t="n">
        <v>0</v>
      </c>
      <c r="AE3403" s="1" t="n">
        <v>0</v>
      </c>
      <c r="AF3403" s="1" t="n">
        <v>0</v>
      </c>
      <c r="AG3403" s="1" t="n">
        <v>0</v>
      </c>
      <c r="AH3403" s="1" t="n">
        <v>0</v>
      </c>
      <c r="AI3403" s="1" t="n">
        <v>0</v>
      </c>
      <c r="AJ3403" s="1" t="n">
        <f aca="false">ROUNDUP(SUM(AF3403,X3403,Z3403,AB3403,AH3403)/360,0)</f>
        <v>3</v>
      </c>
      <c r="AK3403" s="1" t="n">
        <f aca="false">ROUNDUP(SUM(AI3403,AG3403,AA3403,Y3403,AE3403)/360*1.1,0)</f>
        <v>0</v>
      </c>
      <c r="AL3403" s="1" t="n">
        <v>1</v>
      </c>
      <c r="AM3403" s="1" t="n">
        <v>0</v>
      </c>
    </row>
    <row r="3404" customFormat="false" ht="15" hidden="false" customHeight="false" outlineLevel="0" collapsed="false">
      <c r="A3404" s="1" t="n">
        <v>520620</v>
      </c>
      <c r="B3404" s="1" t="str">
        <f aca="false">VLOOKUP(A3404,Municipios!$A$2:$B$5571,2,0)</f>
        <v>Cristalina</v>
      </c>
      <c r="C3404" s="1" t="n">
        <v>4</v>
      </c>
      <c r="D3404" s="1" t="n">
        <v>21</v>
      </c>
      <c r="E3404" s="1" t="n">
        <v>5</v>
      </c>
      <c r="F3404" s="1" t="n">
        <v>4</v>
      </c>
      <c r="G3404" s="1" t="n">
        <v>8</v>
      </c>
      <c r="H3404" s="1" t="n">
        <f aca="false">SUM(C3404:G3404)</f>
        <v>42</v>
      </c>
      <c r="I3404" s="1" t="n">
        <v>0</v>
      </c>
      <c r="J3404" s="1" t="n">
        <v>908</v>
      </c>
      <c r="K3404" s="1" t="n">
        <v>0</v>
      </c>
      <c r="L3404" s="1" t="n">
        <v>0</v>
      </c>
      <c r="M3404" s="1" t="n">
        <v>0</v>
      </c>
      <c r="N3404" s="1" t="n">
        <v>0</v>
      </c>
      <c r="O3404" s="1" t="n">
        <v>0</v>
      </c>
      <c r="P3404" s="1" t="n">
        <v>0</v>
      </c>
      <c r="Q3404" s="1" t="n">
        <v>0</v>
      </c>
      <c r="R3404" s="1" t="n">
        <v>0</v>
      </c>
      <c r="S3404" s="1" t="n">
        <v>0</v>
      </c>
      <c r="T3404" s="1" t="n">
        <v>0</v>
      </c>
      <c r="U3404" s="1" t="n">
        <v>0</v>
      </c>
      <c r="V3404" s="1" t="n">
        <f aca="false">ROUNDUP(SUM(J3404,R3404,L3404,N3404,T3404)/360,0)</f>
        <v>3</v>
      </c>
      <c r="W3404" s="1" t="n">
        <f aca="false">ROUNDUP(SUM(U3404,S3404,M3404,K3404,Q3404)/360*1.1,0)</f>
        <v>0</v>
      </c>
      <c r="X3404" s="1" t="n">
        <v>2207</v>
      </c>
      <c r="Y3404" s="1" t="n">
        <v>0</v>
      </c>
      <c r="Z3404" s="1" t="n">
        <v>1493</v>
      </c>
      <c r="AA3404" s="1" t="n">
        <v>0</v>
      </c>
      <c r="AB3404" s="1" t="n">
        <v>21</v>
      </c>
      <c r="AC3404" s="1" t="n">
        <v>0</v>
      </c>
      <c r="AD3404" s="1" t="n">
        <v>0</v>
      </c>
      <c r="AE3404" s="1" t="n">
        <v>0</v>
      </c>
      <c r="AF3404" s="1" t="n">
        <v>309</v>
      </c>
      <c r="AG3404" s="1" t="n">
        <v>0</v>
      </c>
      <c r="AH3404" s="1" t="n">
        <v>0</v>
      </c>
      <c r="AI3404" s="1" t="n">
        <v>0</v>
      </c>
      <c r="AJ3404" s="1" t="n">
        <f aca="false">ROUNDUP(SUM(AF3404,X3404,Z3404,AB3404,AH3404)/360,0)</f>
        <v>12</v>
      </c>
      <c r="AK3404" s="1" t="n">
        <f aca="false">ROUNDUP(SUM(AI3404,AG3404,AA3404,Y3404,AE3404)/360*1.1,0)</f>
        <v>0</v>
      </c>
      <c r="AL3404" s="1" t="n">
        <v>3</v>
      </c>
      <c r="AM3404" s="1" t="n">
        <v>1</v>
      </c>
    </row>
    <row r="3405" customFormat="false" ht="15" hidden="false" customHeight="false" outlineLevel="0" collapsed="false">
      <c r="A3405" s="1" t="n">
        <v>520630</v>
      </c>
      <c r="B3405" s="1" t="str">
        <f aca="false">VLOOKUP(A3405,Municipios!$A$2:$B$5571,2,0)</f>
        <v>Cristianópolis</v>
      </c>
      <c r="C3405" s="1" t="n">
        <v>2</v>
      </c>
      <c r="D3405" s="1" t="n">
        <v>2</v>
      </c>
      <c r="E3405" s="1" t="n">
        <v>2</v>
      </c>
      <c r="F3405" s="1" t="n">
        <v>0</v>
      </c>
      <c r="G3405" s="1" t="n">
        <v>2</v>
      </c>
      <c r="H3405" s="1" t="n">
        <f aca="false">SUM(C3405:G3405)</f>
        <v>8</v>
      </c>
      <c r="I3405" s="1" t="n">
        <v>0</v>
      </c>
      <c r="J3405" s="1" t="n">
        <v>40</v>
      </c>
      <c r="K3405" s="1" t="n">
        <v>0</v>
      </c>
      <c r="L3405" s="1" t="n">
        <v>0</v>
      </c>
      <c r="M3405" s="1" t="n">
        <v>0</v>
      </c>
      <c r="N3405" s="1" t="n">
        <v>0</v>
      </c>
      <c r="O3405" s="1" t="n">
        <v>0</v>
      </c>
      <c r="P3405" s="1" t="n">
        <v>0</v>
      </c>
      <c r="Q3405" s="1" t="n">
        <v>0</v>
      </c>
      <c r="R3405" s="1" t="n">
        <v>0</v>
      </c>
      <c r="S3405" s="1" t="n">
        <v>0</v>
      </c>
      <c r="T3405" s="1" t="n">
        <v>0</v>
      </c>
      <c r="U3405" s="1" t="n">
        <v>0</v>
      </c>
      <c r="V3405" s="1" t="n">
        <f aca="false">ROUNDUP(SUM(J3405,R3405,L3405,N3405,T3405)/360,0)</f>
        <v>1</v>
      </c>
      <c r="W3405" s="1" t="n">
        <f aca="false">ROUNDUP(SUM(U3405,S3405,M3405,K3405,Q3405)/360*1.1,0)</f>
        <v>0</v>
      </c>
      <c r="X3405" s="1" t="n">
        <v>27</v>
      </c>
      <c r="Y3405" s="1" t="n">
        <v>0</v>
      </c>
      <c r="Z3405" s="1" t="n">
        <v>0</v>
      </c>
      <c r="AA3405" s="1" t="n">
        <v>0</v>
      </c>
      <c r="AB3405" s="1" t="n">
        <v>0</v>
      </c>
      <c r="AC3405" s="1" t="n">
        <v>0</v>
      </c>
      <c r="AD3405" s="1" t="n">
        <v>0</v>
      </c>
      <c r="AE3405" s="1" t="n">
        <v>0</v>
      </c>
      <c r="AF3405" s="1" t="n">
        <v>0</v>
      </c>
      <c r="AG3405" s="1" t="n">
        <v>0</v>
      </c>
      <c r="AH3405" s="1" t="n">
        <v>0</v>
      </c>
      <c r="AI3405" s="1" t="n">
        <v>0</v>
      </c>
      <c r="AJ3405" s="1" t="n">
        <f aca="false">ROUNDUP(SUM(AF3405,X3405,Z3405,AB3405,AH3405)/360,0)</f>
        <v>1</v>
      </c>
      <c r="AK3405" s="1" t="n">
        <f aca="false">ROUNDUP(SUM(AI3405,AG3405,AA3405,Y3405,AE3405)/360*1.1,0)</f>
        <v>0</v>
      </c>
      <c r="AL3405" s="1" t="n">
        <v>0</v>
      </c>
      <c r="AM3405" s="1" t="n">
        <v>0</v>
      </c>
    </row>
    <row r="3406" customFormat="false" ht="15" hidden="false" customHeight="false" outlineLevel="0" collapsed="false">
      <c r="A3406" s="1" t="n">
        <v>520640</v>
      </c>
      <c r="B3406" s="1" t="str">
        <f aca="false">VLOOKUP(A3406,Municipios!$A$2:$B$5571,2,0)</f>
        <v>Crixás</v>
      </c>
      <c r="C3406" s="1" t="n">
        <v>11</v>
      </c>
      <c r="D3406" s="1" t="n">
        <v>27</v>
      </c>
      <c r="E3406" s="1" t="n">
        <v>21</v>
      </c>
      <c r="F3406" s="1" t="n">
        <v>0</v>
      </c>
      <c r="G3406" s="1" t="n">
        <v>1</v>
      </c>
      <c r="H3406" s="1" t="n">
        <f aca="false">SUM(C3406:G3406)</f>
        <v>60</v>
      </c>
      <c r="I3406" s="1" t="n">
        <v>0</v>
      </c>
      <c r="J3406" s="1" t="n">
        <v>555</v>
      </c>
      <c r="K3406" s="1" t="n">
        <v>0</v>
      </c>
      <c r="L3406" s="1" t="n">
        <v>0</v>
      </c>
      <c r="M3406" s="1" t="n">
        <v>0</v>
      </c>
      <c r="N3406" s="1" t="n">
        <v>0</v>
      </c>
      <c r="O3406" s="1" t="n">
        <v>0</v>
      </c>
      <c r="P3406" s="1" t="n">
        <v>0</v>
      </c>
      <c r="Q3406" s="1" t="n">
        <v>0</v>
      </c>
      <c r="R3406" s="1" t="n">
        <v>0</v>
      </c>
      <c r="S3406" s="1" t="n">
        <v>0</v>
      </c>
      <c r="T3406" s="1" t="n">
        <v>0</v>
      </c>
      <c r="U3406" s="1" t="n">
        <v>0</v>
      </c>
      <c r="V3406" s="1" t="n">
        <f aca="false">ROUNDUP(SUM(J3406,R3406,L3406,N3406,T3406)/360,0)</f>
        <v>2</v>
      </c>
      <c r="W3406" s="1" t="n">
        <f aca="false">ROUNDUP(SUM(U3406,S3406,M3406,K3406,Q3406)/360*1.1,0)</f>
        <v>0</v>
      </c>
      <c r="X3406" s="1" t="n">
        <v>1803</v>
      </c>
      <c r="Y3406" s="1" t="n">
        <v>0</v>
      </c>
      <c r="Z3406" s="1" t="n">
        <v>3</v>
      </c>
      <c r="AA3406" s="1" t="n">
        <v>0</v>
      </c>
      <c r="AB3406" s="1" t="n">
        <v>0</v>
      </c>
      <c r="AC3406" s="1" t="n">
        <v>0</v>
      </c>
      <c r="AD3406" s="1" t="n">
        <v>0</v>
      </c>
      <c r="AE3406" s="1" t="n">
        <v>0</v>
      </c>
      <c r="AF3406" s="1" t="n">
        <v>205</v>
      </c>
      <c r="AG3406" s="1" t="n">
        <v>0</v>
      </c>
      <c r="AH3406" s="1" t="n">
        <v>0</v>
      </c>
      <c r="AI3406" s="1" t="n">
        <v>0</v>
      </c>
      <c r="AJ3406" s="1" t="n">
        <f aca="false">ROUNDUP(SUM(AF3406,X3406,Z3406,AB3406,AH3406)/360,0)</f>
        <v>6</v>
      </c>
      <c r="AK3406" s="1" t="n">
        <f aca="false">ROUNDUP(SUM(AI3406,AG3406,AA3406,Y3406,AE3406)/360*1.1,0)</f>
        <v>0</v>
      </c>
      <c r="AL3406" s="1" t="n">
        <v>0</v>
      </c>
      <c r="AM3406" s="1" t="n">
        <v>0</v>
      </c>
    </row>
    <row r="3407" customFormat="false" ht="15" hidden="false" customHeight="false" outlineLevel="0" collapsed="false">
      <c r="A3407" s="1" t="n">
        <v>520650</v>
      </c>
      <c r="B3407" s="1" t="str">
        <f aca="false">VLOOKUP(A3407,Municipios!$A$2:$B$5571,2,0)</f>
        <v>Cromínia</v>
      </c>
      <c r="C3407" s="1" t="n">
        <v>1</v>
      </c>
      <c r="D3407" s="1" t="n">
        <v>6</v>
      </c>
      <c r="E3407" s="1" t="n">
        <v>1</v>
      </c>
      <c r="F3407" s="1" t="n">
        <v>0</v>
      </c>
      <c r="G3407" s="1" t="n">
        <v>3</v>
      </c>
      <c r="H3407" s="1" t="n">
        <f aca="false">SUM(C3407:G3407)</f>
        <v>11</v>
      </c>
      <c r="I3407" s="1" t="n">
        <v>0</v>
      </c>
      <c r="J3407" s="1" t="n">
        <v>39</v>
      </c>
      <c r="K3407" s="1" t="n">
        <v>0</v>
      </c>
      <c r="L3407" s="1" t="n">
        <v>0</v>
      </c>
      <c r="M3407" s="1" t="n">
        <v>0</v>
      </c>
      <c r="N3407" s="1" t="n">
        <v>3</v>
      </c>
      <c r="O3407" s="1" t="n">
        <v>0</v>
      </c>
      <c r="P3407" s="1" t="n">
        <v>0</v>
      </c>
      <c r="Q3407" s="1" t="n">
        <v>0</v>
      </c>
      <c r="R3407" s="1" t="n">
        <v>0</v>
      </c>
      <c r="S3407" s="1" t="n">
        <v>0</v>
      </c>
      <c r="T3407" s="1" t="n">
        <v>0</v>
      </c>
      <c r="U3407" s="1" t="n">
        <v>0</v>
      </c>
      <c r="V3407" s="1" t="n">
        <f aca="false">ROUNDUP(SUM(J3407,R3407,L3407,N3407,T3407)/360,0)</f>
        <v>1</v>
      </c>
      <c r="W3407" s="1" t="n">
        <f aca="false">ROUNDUP(SUM(U3407,S3407,M3407,K3407,Q3407)/360*1.1,0)</f>
        <v>0</v>
      </c>
      <c r="X3407" s="1" t="n">
        <v>173</v>
      </c>
      <c r="Y3407" s="1" t="n">
        <v>0</v>
      </c>
      <c r="Z3407" s="1" t="n">
        <v>0</v>
      </c>
      <c r="AA3407" s="1" t="n">
        <v>0</v>
      </c>
      <c r="AB3407" s="1" t="n">
        <v>4</v>
      </c>
      <c r="AC3407" s="1" t="n">
        <v>0</v>
      </c>
      <c r="AD3407" s="1" t="n">
        <v>0</v>
      </c>
      <c r="AE3407" s="1" t="n">
        <v>0</v>
      </c>
      <c r="AF3407" s="1" t="n">
        <v>0</v>
      </c>
      <c r="AG3407" s="1" t="n">
        <v>0</v>
      </c>
      <c r="AH3407" s="1" t="n">
        <v>0</v>
      </c>
      <c r="AI3407" s="1" t="n">
        <v>0</v>
      </c>
      <c r="AJ3407" s="1" t="n">
        <f aca="false">ROUNDUP(SUM(AF3407,X3407,Z3407,AB3407,AH3407)/360,0)</f>
        <v>1</v>
      </c>
      <c r="AK3407" s="1" t="n">
        <f aca="false">ROUNDUP(SUM(AI3407,AG3407,AA3407,Y3407,AE3407)/360*1.1,0)</f>
        <v>0</v>
      </c>
      <c r="AL3407" s="1" t="n">
        <v>0</v>
      </c>
      <c r="AM3407" s="1" t="n">
        <v>0</v>
      </c>
    </row>
    <row r="3408" customFormat="false" ht="15" hidden="false" customHeight="false" outlineLevel="0" collapsed="false">
      <c r="A3408" s="1" t="n">
        <v>520660</v>
      </c>
      <c r="B3408" s="1" t="str">
        <f aca="false">VLOOKUP(A3408,Municipios!$A$2:$B$5571,2,0)</f>
        <v>Cumari</v>
      </c>
      <c r="C3408" s="1" t="n">
        <v>1</v>
      </c>
      <c r="D3408" s="1" t="n">
        <v>9</v>
      </c>
      <c r="E3408" s="1" t="n">
        <v>2</v>
      </c>
      <c r="F3408" s="1" t="n">
        <v>0</v>
      </c>
      <c r="G3408" s="1" t="n">
        <v>2</v>
      </c>
      <c r="H3408" s="1" t="n">
        <f aca="false">SUM(C3408:G3408)</f>
        <v>14</v>
      </c>
      <c r="I3408" s="1" t="n">
        <v>0</v>
      </c>
      <c r="J3408" s="1" t="n">
        <v>109</v>
      </c>
      <c r="K3408" s="1" t="n">
        <v>0</v>
      </c>
      <c r="L3408" s="1" t="n">
        <v>0</v>
      </c>
      <c r="M3408" s="1" t="n">
        <v>0</v>
      </c>
      <c r="N3408" s="1" t="n">
        <v>0</v>
      </c>
      <c r="O3408" s="1" t="n">
        <v>0</v>
      </c>
      <c r="P3408" s="1" t="n">
        <v>0</v>
      </c>
      <c r="Q3408" s="1" t="n">
        <v>0</v>
      </c>
      <c r="R3408" s="1" t="n">
        <v>0</v>
      </c>
      <c r="S3408" s="1" t="n">
        <v>0</v>
      </c>
      <c r="T3408" s="1" t="n">
        <v>0</v>
      </c>
      <c r="U3408" s="1" t="n">
        <v>0</v>
      </c>
      <c r="V3408" s="1" t="n">
        <f aca="false">ROUNDUP(SUM(J3408,R3408,L3408,N3408,T3408)/360,0)</f>
        <v>1</v>
      </c>
      <c r="W3408" s="1" t="n">
        <f aca="false">ROUNDUP(SUM(U3408,S3408,M3408,K3408,Q3408)/360*1.1,0)</f>
        <v>0</v>
      </c>
      <c r="X3408" s="1" t="n">
        <v>149</v>
      </c>
      <c r="Y3408" s="1" t="n">
        <v>0</v>
      </c>
      <c r="Z3408" s="1" t="n">
        <v>0</v>
      </c>
      <c r="AA3408" s="1" t="n">
        <v>0</v>
      </c>
      <c r="AB3408" s="1" t="n">
        <v>0</v>
      </c>
      <c r="AC3408" s="1" t="n">
        <v>0</v>
      </c>
      <c r="AD3408" s="1" t="n">
        <v>0</v>
      </c>
      <c r="AE3408" s="1" t="n">
        <v>0</v>
      </c>
      <c r="AF3408" s="1" t="n">
        <v>0</v>
      </c>
      <c r="AG3408" s="1" t="n">
        <v>0</v>
      </c>
      <c r="AH3408" s="1" t="n">
        <v>0</v>
      </c>
      <c r="AI3408" s="1" t="n">
        <v>0</v>
      </c>
      <c r="AJ3408" s="1" t="n">
        <f aca="false">ROUNDUP(SUM(AF3408,X3408,Z3408,AB3408,AH3408)/360,0)</f>
        <v>1</v>
      </c>
      <c r="AK3408" s="1" t="n">
        <f aca="false">ROUNDUP(SUM(AI3408,AG3408,AA3408,Y3408,AE3408)/360*1.1,0)</f>
        <v>0</v>
      </c>
      <c r="AL3408" s="1" t="n">
        <v>0</v>
      </c>
      <c r="AM3408" s="1" t="n">
        <v>0</v>
      </c>
    </row>
    <row r="3409" customFormat="false" ht="15" hidden="false" customHeight="false" outlineLevel="0" collapsed="false">
      <c r="A3409" s="1" t="n">
        <v>520670</v>
      </c>
      <c r="B3409" s="1" t="str">
        <f aca="false">VLOOKUP(A3409,Municipios!$A$2:$B$5571,2,0)</f>
        <v>Damianópolis</v>
      </c>
      <c r="C3409" s="1" t="n">
        <v>1</v>
      </c>
      <c r="D3409" s="1" t="n">
        <v>6</v>
      </c>
      <c r="E3409" s="1" t="n">
        <v>3</v>
      </c>
      <c r="F3409" s="1" t="n">
        <v>0</v>
      </c>
      <c r="G3409" s="1" t="n">
        <v>3</v>
      </c>
      <c r="H3409" s="1" t="n">
        <f aca="false">SUM(C3409:G3409)</f>
        <v>13</v>
      </c>
      <c r="I3409" s="1" t="n">
        <v>0</v>
      </c>
      <c r="J3409" s="1" t="n">
        <v>43</v>
      </c>
      <c r="K3409" s="1" t="n">
        <v>0</v>
      </c>
      <c r="L3409" s="1" t="n">
        <v>0</v>
      </c>
      <c r="M3409" s="1" t="n">
        <v>0</v>
      </c>
      <c r="N3409" s="1" t="n">
        <v>29</v>
      </c>
      <c r="O3409" s="1" t="n">
        <v>0</v>
      </c>
      <c r="P3409" s="1" t="n">
        <v>0</v>
      </c>
      <c r="Q3409" s="1" t="n">
        <v>0</v>
      </c>
      <c r="R3409" s="1" t="n">
        <v>0</v>
      </c>
      <c r="S3409" s="1" t="n">
        <v>0</v>
      </c>
      <c r="T3409" s="1" t="n">
        <v>0</v>
      </c>
      <c r="U3409" s="1" t="n">
        <v>0</v>
      </c>
      <c r="V3409" s="1" t="n">
        <f aca="false">ROUNDUP(SUM(J3409,R3409,L3409,N3409,T3409)/360,0)</f>
        <v>1</v>
      </c>
      <c r="W3409" s="1" t="n">
        <f aca="false">ROUNDUP(SUM(U3409,S3409,M3409,K3409,Q3409)/360*1.1,0)</f>
        <v>0</v>
      </c>
      <c r="X3409" s="1" t="n">
        <v>477</v>
      </c>
      <c r="Y3409" s="1" t="n">
        <v>0</v>
      </c>
      <c r="Z3409" s="1" t="n">
        <v>67</v>
      </c>
      <c r="AA3409" s="1" t="n">
        <v>0</v>
      </c>
      <c r="AB3409" s="1" t="n">
        <v>52</v>
      </c>
      <c r="AC3409" s="1" t="n">
        <v>0</v>
      </c>
      <c r="AD3409" s="1" t="n">
        <v>0</v>
      </c>
      <c r="AE3409" s="1" t="n">
        <v>0</v>
      </c>
      <c r="AF3409" s="1" t="n">
        <v>5</v>
      </c>
      <c r="AG3409" s="1" t="n">
        <v>0</v>
      </c>
      <c r="AH3409" s="1" t="n">
        <v>0</v>
      </c>
      <c r="AI3409" s="1" t="n">
        <v>0</v>
      </c>
      <c r="AJ3409" s="1" t="n">
        <f aca="false">ROUNDUP(SUM(AF3409,X3409,Z3409,AB3409,AH3409)/360,0)</f>
        <v>2</v>
      </c>
      <c r="AK3409" s="1" t="n">
        <f aca="false">ROUNDUP(SUM(AI3409,AG3409,AA3409,Y3409,AE3409)/360*1.1,0)</f>
        <v>0</v>
      </c>
      <c r="AL3409" s="1" t="n">
        <v>0</v>
      </c>
      <c r="AM3409" s="1" t="n">
        <v>0</v>
      </c>
    </row>
    <row r="3410" customFormat="false" ht="15" hidden="false" customHeight="false" outlineLevel="0" collapsed="false">
      <c r="A3410" s="1" t="n">
        <v>520680</v>
      </c>
      <c r="B3410" s="1" t="str">
        <f aca="false">VLOOKUP(A3410,Municipios!$A$2:$B$5571,2,0)</f>
        <v>Damolândia</v>
      </c>
      <c r="C3410" s="1" t="n">
        <v>0</v>
      </c>
      <c r="D3410" s="1" t="n">
        <v>8</v>
      </c>
      <c r="E3410" s="1" t="n">
        <v>2</v>
      </c>
      <c r="F3410" s="1" t="n">
        <v>1</v>
      </c>
      <c r="G3410" s="1" t="n">
        <v>4</v>
      </c>
      <c r="H3410" s="1" t="n">
        <f aca="false">SUM(C3410:G3410)</f>
        <v>15</v>
      </c>
      <c r="I3410" s="1" t="n">
        <v>0</v>
      </c>
      <c r="J3410" s="1" t="n">
        <v>44</v>
      </c>
      <c r="K3410" s="1" t="n">
        <v>0</v>
      </c>
      <c r="L3410" s="1" t="n">
        <v>0</v>
      </c>
      <c r="M3410" s="1" t="n">
        <v>0</v>
      </c>
      <c r="N3410" s="1" t="n">
        <v>0</v>
      </c>
      <c r="O3410" s="1" t="n">
        <v>0</v>
      </c>
      <c r="P3410" s="1" t="n">
        <v>0</v>
      </c>
      <c r="Q3410" s="1" t="n">
        <v>0</v>
      </c>
      <c r="R3410" s="1" t="n">
        <v>0</v>
      </c>
      <c r="S3410" s="1" t="n">
        <v>0</v>
      </c>
      <c r="T3410" s="1" t="n">
        <v>0</v>
      </c>
      <c r="U3410" s="1" t="n">
        <v>0</v>
      </c>
      <c r="V3410" s="1" t="n">
        <f aca="false">ROUNDUP(SUM(J3410,R3410,L3410,N3410,T3410)/360,0)</f>
        <v>1</v>
      </c>
      <c r="W3410" s="1" t="n">
        <f aca="false">ROUNDUP(SUM(U3410,S3410,M3410,K3410,Q3410)/360*1.1,0)</f>
        <v>0</v>
      </c>
      <c r="X3410" s="1" t="n">
        <v>309</v>
      </c>
      <c r="Y3410" s="1" t="n">
        <v>0</v>
      </c>
      <c r="Z3410" s="1" t="n">
        <v>4</v>
      </c>
      <c r="AA3410" s="1" t="n">
        <v>0</v>
      </c>
      <c r="AB3410" s="1" t="n">
        <v>0</v>
      </c>
      <c r="AC3410" s="1" t="n">
        <v>0</v>
      </c>
      <c r="AD3410" s="1" t="n">
        <v>0</v>
      </c>
      <c r="AE3410" s="1" t="n">
        <v>0</v>
      </c>
      <c r="AF3410" s="1" t="n">
        <v>0</v>
      </c>
      <c r="AG3410" s="1" t="n">
        <v>0</v>
      </c>
      <c r="AH3410" s="1" t="n">
        <v>0</v>
      </c>
      <c r="AI3410" s="1" t="n">
        <v>0</v>
      </c>
      <c r="AJ3410" s="1" t="n">
        <f aca="false">ROUNDUP(SUM(AF3410,X3410,Z3410,AB3410,AH3410)/360,0)</f>
        <v>1</v>
      </c>
      <c r="AK3410" s="1" t="n">
        <f aca="false">ROUNDUP(SUM(AI3410,AG3410,AA3410,Y3410,AE3410)/360*1.1,0)</f>
        <v>0</v>
      </c>
      <c r="AL3410" s="1" t="n">
        <v>0</v>
      </c>
      <c r="AM3410" s="1" t="n">
        <v>0</v>
      </c>
    </row>
    <row r="3411" customFormat="false" ht="15" hidden="false" customHeight="false" outlineLevel="0" collapsed="false">
      <c r="A3411" s="1" t="n">
        <v>520710</v>
      </c>
      <c r="B3411" s="1" t="str">
        <f aca="false">VLOOKUP(A3411,Municipios!$A$2:$B$5571,2,0)</f>
        <v>Diorama</v>
      </c>
      <c r="C3411" s="1" t="n">
        <v>1</v>
      </c>
      <c r="D3411" s="1" t="n">
        <v>8</v>
      </c>
      <c r="E3411" s="1" t="n">
        <v>2</v>
      </c>
      <c r="F3411" s="1" t="n">
        <v>0</v>
      </c>
      <c r="G3411" s="1" t="n">
        <v>3</v>
      </c>
      <c r="H3411" s="1" t="n">
        <f aca="false">SUM(C3411:G3411)</f>
        <v>14</v>
      </c>
      <c r="I3411" s="1" t="n">
        <v>0</v>
      </c>
      <c r="V3411" s="1" t="n">
        <f aca="false">ROUNDUP(SUM(J3411,R3411,L3411,N3411,T3411)/360,0)</f>
        <v>0</v>
      </c>
      <c r="W3411" s="1" t="n">
        <f aca="false">ROUNDUP(SUM(U3411,S3411,M3411,K3411,Q3411)/360*1.1,0)</f>
        <v>0</v>
      </c>
      <c r="AJ3411" s="1" t="n">
        <f aca="false">ROUNDUP(SUM(AF3411,X3411,Z3411,AB3411,AH3411)/360,0)</f>
        <v>0</v>
      </c>
      <c r="AK3411" s="1" t="n">
        <f aca="false">ROUNDUP(SUM(AI3411,AG3411,AA3411,Y3411,AE3411)/360*1.1,0)</f>
        <v>0</v>
      </c>
      <c r="AL3411" s="1" t="n">
        <v>1</v>
      </c>
      <c r="AM3411" s="1" t="n">
        <v>0</v>
      </c>
    </row>
    <row r="3412" customFormat="false" ht="15" hidden="false" customHeight="false" outlineLevel="0" collapsed="false">
      <c r="A3412" s="1" t="n">
        <v>520725</v>
      </c>
      <c r="B3412" s="1" t="str">
        <f aca="false">VLOOKUP(A3412,Municipios!$A$2:$B$5571,2,0)</f>
        <v>Doverlândia</v>
      </c>
      <c r="C3412" s="1" t="n">
        <v>2</v>
      </c>
      <c r="D3412" s="1" t="n">
        <v>11</v>
      </c>
      <c r="E3412" s="1" t="n">
        <v>6</v>
      </c>
      <c r="F3412" s="1" t="n">
        <v>0</v>
      </c>
      <c r="G3412" s="1" t="n">
        <v>5</v>
      </c>
      <c r="H3412" s="1" t="n">
        <f aca="false">SUM(C3412:G3412)</f>
        <v>24</v>
      </c>
      <c r="I3412" s="1" t="n">
        <v>0</v>
      </c>
      <c r="J3412" s="1" t="n">
        <v>29</v>
      </c>
      <c r="K3412" s="1" t="n">
        <v>0</v>
      </c>
      <c r="L3412" s="1" t="n">
        <v>0</v>
      </c>
      <c r="M3412" s="1" t="n">
        <v>0</v>
      </c>
      <c r="N3412" s="1" t="n">
        <v>0</v>
      </c>
      <c r="O3412" s="1" t="n">
        <v>0</v>
      </c>
      <c r="P3412" s="1" t="n">
        <v>0</v>
      </c>
      <c r="Q3412" s="1" t="n">
        <v>0</v>
      </c>
      <c r="R3412" s="1" t="n">
        <v>0</v>
      </c>
      <c r="S3412" s="1" t="n">
        <v>0</v>
      </c>
      <c r="T3412" s="1" t="n">
        <v>0</v>
      </c>
      <c r="U3412" s="1" t="n">
        <v>0</v>
      </c>
      <c r="V3412" s="1" t="n">
        <f aca="false">ROUNDUP(SUM(J3412,R3412,L3412,N3412,T3412)/360,0)</f>
        <v>1</v>
      </c>
      <c r="W3412" s="1" t="n">
        <f aca="false">ROUNDUP(SUM(U3412,S3412,M3412,K3412,Q3412)/360*1.1,0)</f>
        <v>0</v>
      </c>
      <c r="X3412" s="1" t="n">
        <v>93</v>
      </c>
      <c r="Y3412" s="1" t="n">
        <v>0</v>
      </c>
      <c r="Z3412" s="1" t="n">
        <v>0</v>
      </c>
      <c r="AA3412" s="1" t="n">
        <v>0</v>
      </c>
      <c r="AB3412" s="1" t="n">
        <v>0</v>
      </c>
      <c r="AC3412" s="1" t="n">
        <v>0</v>
      </c>
      <c r="AD3412" s="1" t="n">
        <v>0</v>
      </c>
      <c r="AE3412" s="1" t="n">
        <v>0</v>
      </c>
      <c r="AF3412" s="1" t="n">
        <v>0</v>
      </c>
      <c r="AG3412" s="1" t="n">
        <v>0</v>
      </c>
      <c r="AH3412" s="1" t="n">
        <v>0</v>
      </c>
      <c r="AI3412" s="1" t="n">
        <v>0</v>
      </c>
      <c r="AJ3412" s="1" t="n">
        <f aca="false">ROUNDUP(SUM(AF3412,X3412,Z3412,AB3412,AH3412)/360,0)</f>
        <v>1</v>
      </c>
      <c r="AK3412" s="1" t="n">
        <f aca="false">ROUNDUP(SUM(AI3412,AG3412,AA3412,Y3412,AE3412)/360*1.1,0)</f>
        <v>0</v>
      </c>
      <c r="AL3412" s="1" t="n">
        <v>0</v>
      </c>
      <c r="AM3412" s="1" t="n">
        <v>0</v>
      </c>
    </row>
    <row r="3413" customFormat="false" ht="15" hidden="false" customHeight="false" outlineLevel="0" collapsed="false">
      <c r="A3413" s="1" t="n">
        <v>520735</v>
      </c>
      <c r="B3413" s="1" t="str">
        <f aca="false">VLOOKUP(A3413,Municipios!$A$2:$B$5571,2,0)</f>
        <v>Edealina</v>
      </c>
      <c r="C3413" s="1" t="n">
        <v>0</v>
      </c>
      <c r="D3413" s="1" t="n">
        <v>6</v>
      </c>
      <c r="E3413" s="1" t="n">
        <v>2</v>
      </c>
      <c r="F3413" s="1" t="n">
        <v>0</v>
      </c>
      <c r="G3413" s="1" t="n">
        <v>2</v>
      </c>
      <c r="H3413" s="1" t="n">
        <f aca="false">SUM(C3413:G3413)</f>
        <v>10</v>
      </c>
      <c r="I3413" s="1" t="n">
        <v>0</v>
      </c>
      <c r="V3413" s="1" t="n">
        <f aca="false">ROUNDUP(SUM(J3413,R3413,L3413,N3413,T3413)/360,0)</f>
        <v>0</v>
      </c>
      <c r="W3413" s="1" t="n">
        <f aca="false">ROUNDUP(SUM(U3413,S3413,M3413,K3413,Q3413)/360*1.1,0)</f>
        <v>0</v>
      </c>
      <c r="AJ3413" s="1" t="n">
        <f aca="false">ROUNDUP(SUM(AF3413,X3413,Z3413,AB3413,AH3413)/360,0)</f>
        <v>0</v>
      </c>
      <c r="AK3413" s="1" t="n">
        <f aca="false">ROUNDUP(SUM(AI3413,AG3413,AA3413,Y3413,AE3413)/360*1.1,0)</f>
        <v>0</v>
      </c>
      <c r="AL3413" s="1" t="n">
        <v>0</v>
      </c>
      <c r="AM3413" s="1" t="n">
        <v>0</v>
      </c>
    </row>
    <row r="3414" customFormat="false" ht="15" hidden="false" customHeight="false" outlineLevel="0" collapsed="false">
      <c r="A3414" s="1" t="n">
        <v>520740</v>
      </c>
      <c r="B3414" s="1" t="str">
        <f aca="false">VLOOKUP(A3414,Municipios!$A$2:$B$5571,2,0)</f>
        <v>Edéia</v>
      </c>
      <c r="C3414" s="1" t="n">
        <v>2</v>
      </c>
      <c r="D3414" s="1" t="n">
        <v>15</v>
      </c>
      <c r="E3414" s="1" t="n">
        <v>4</v>
      </c>
      <c r="F3414" s="1" t="n">
        <v>0</v>
      </c>
      <c r="G3414" s="1" t="n">
        <v>4</v>
      </c>
      <c r="H3414" s="1" t="n">
        <f aca="false">SUM(C3414:G3414)</f>
        <v>25</v>
      </c>
      <c r="I3414" s="1" t="n">
        <v>0</v>
      </c>
      <c r="J3414" s="1" t="n">
        <v>257</v>
      </c>
      <c r="K3414" s="1" t="n">
        <v>0</v>
      </c>
      <c r="L3414" s="1" t="n">
        <v>0</v>
      </c>
      <c r="M3414" s="1" t="n">
        <v>0</v>
      </c>
      <c r="N3414" s="1" t="n">
        <v>57</v>
      </c>
      <c r="O3414" s="1" t="n">
        <v>0</v>
      </c>
      <c r="P3414" s="1" t="n">
        <v>0</v>
      </c>
      <c r="Q3414" s="1" t="n">
        <v>0</v>
      </c>
      <c r="R3414" s="1" t="n">
        <v>0</v>
      </c>
      <c r="S3414" s="1" t="n">
        <v>0</v>
      </c>
      <c r="T3414" s="1" t="n">
        <v>0</v>
      </c>
      <c r="U3414" s="1" t="n">
        <v>0</v>
      </c>
      <c r="V3414" s="1" t="n">
        <f aca="false">ROUNDUP(SUM(J3414,R3414,L3414,N3414,T3414)/360,0)</f>
        <v>1</v>
      </c>
      <c r="W3414" s="1" t="n">
        <f aca="false">ROUNDUP(SUM(U3414,S3414,M3414,K3414,Q3414)/360*1.1,0)</f>
        <v>0</v>
      </c>
      <c r="X3414" s="1" t="n">
        <v>498</v>
      </c>
      <c r="Y3414" s="1" t="n">
        <v>0</v>
      </c>
      <c r="Z3414" s="1" t="n">
        <v>57</v>
      </c>
      <c r="AA3414" s="1" t="n">
        <v>0</v>
      </c>
      <c r="AB3414" s="1" t="n">
        <v>60</v>
      </c>
      <c r="AC3414" s="1" t="n">
        <v>0</v>
      </c>
      <c r="AD3414" s="1" t="n">
        <v>0</v>
      </c>
      <c r="AE3414" s="1" t="n">
        <v>0</v>
      </c>
      <c r="AF3414" s="1" t="n">
        <v>228</v>
      </c>
      <c r="AG3414" s="1" t="n">
        <v>0</v>
      </c>
      <c r="AH3414" s="1" t="n">
        <v>0</v>
      </c>
      <c r="AI3414" s="1" t="n">
        <v>0</v>
      </c>
      <c r="AJ3414" s="1" t="n">
        <f aca="false">ROUNDUP(SUM(AF3414,X3414,Z3414,AB3414,AH3414)/360,0)</f>
        <v>3</v>
      </c>
      <c r="AK3414" s="1" t="n">
        <f aca="false">ROUNDUP(SUM(AI3414,AG3414,AA3414,Y3414,AE3414)/360*1.1,0)</f>
        <v>0</v>
      </c>
      <c r="AL3414" s="1" t="n">
        <v>0</v>
      </c>
      <c r="AM3414" s="1" t="n">
        <v>0</v>
      </c>
    </row>
    <row r="3415" customFormat="false" ht="15" hidden="false" customHeight="false" outlineLevel="0" collapsed="false">
      <c r="A3415" s="1" t="n">
        <v>520750</v>
      </c>
      <c r="B3415" s="1" t="str">
        <f aca="false">VLOOKUP(A3415,Municipios!$A$2:$B$5571,2,0)</f>
        <v>Estrela do Norte</v>
      </c>
      <c r="C3415" s="1" t="n">
        <v>4</v>
      </c>
      <c r="D3415" s="1" t="n">
        <v>9</v>
      </c>
      <c r="E3415" s="1" t="n">
        <v>4</v>
      </c>
      <c r="F3415" s="1" t="n">
        <v>0</v>
      </c>
      <c r="G3415" s="1" t="n">
        <v>5</v>
      </c>
      <c r="H3415" s="1" t="n">
        <f aca="false">SUM(C3415:G3415)</f>
        <v>22</v>
      </c>
      <c r="I3415" s="1" t="n">
        <v>0</v>
      </c>
      <c r="J3415" s="1" t="n">
        <v>260</v>
      </c>
      <c r="K3415" s="1" t="n">
        <v>0</v>
      </c>
      <c r="L3415" s="1" t="n">
        <v>0</v>
      </c>
      <c r="M3415" s="1" t="n">
        <v>0</v>
      </c>
      <c r="N3415" s="1" t="n">
        <v>0</v>
      </c>
      <c r="O3415" s="1" t="n">
        <v>0</v>
      </c>
      <c r="P3415" s="1" t="n">
        <v>0</v>
      </c>
      <c r="Q3415" s="1" t="n">
        <v>0</v>
      </c>
      <c r="R3415" s="1" t="n">
        <v>0</v>
      </c>
      <c r="S3415" s="1" t="n">
        <v>0</v>
      </c>
      <c r="T3415" s="1" t="n">
        <v>0</v>
      </c>
      <c r="U3415" s="1" t="n">
        <v>0</v>
      </c>
      <c r="V3415" s="1" t="n">
        <f aca="false">ROUNDUP(SUM(J3415,R3415,L3415,N3415,T3415)/360,0)</f>
        <v>1</v>
      </c>
      <c r="W3415" s="1" t="n">
        <f aca="false">ROUNDUP(SUM(U3415,S3415,M3415,K3415,Q3415)/360*1.1,0)</f>
        <v>0</v>
      </c>
      <c r="X3415" s="1" t="n">
        <v>194</v>
      </c>
      <c r="Y3415" s="1" t="n">
        <v>0</v>
      </c>
      <c r="Z3415" s="1" t="n">
        <v>0</v>
      </c>
      <c r="AA3415" s="1" t="n">
        <v>0</v>
      </c>
      <c r="AB3415" s="1" t="n">
        <v>0</v>
      </c>
      <c r="AC3415" s="1" t="n">
        <v>0</v>
      </c>
      <c r="AD3415" s="1" t="n">
        <v>0</v>
      </c>
      <c r="AE3415" s="1" t="n">
        <v>0</v>
      </c>
      <c r="AF3415" s="1" t="n">
        <v>0</v>
      </c>
      <c r="AG3415" s="1" t="n">
        <v>0</v>
      </c>
      <c r="AH3415" s="1" t="n">
        <v>0</v>
      </c>
      <c r="AI3415" s="1" t="n">
        <v>0</v>
      </c>
      <c r="AJ3415" s="1" t="n">
        <f aca="false">ROUNDUP(SUM(AF3415,X3415,Z3415,AB3415,AH3415)/360,0)</f>
        <v>1</v>
      </c>
      <c r="AK3415" s="1" t="n">
        <f aca="false">ROUNDUP(SUM(AI3415,AG3415,AA3415,Y3415,AE3415)/360*1.1,0)</f>
        <v>0</v>
      </c>
      <c r="AL3415" s="1" t="n">
        <v>0</v>
      </c>
      <c r="AM3415" s="1" t="n">
        <v>0</v>
      </c>
    </row>
    <row r="3416" customFormat="false" ht="15" hidden="false" customHeight="false" outlineLevel="0" collapsed="false">
      <c r="A3416" s="1" t="n">
        <v>520753</v>
      </c>
      <c r="B3416" s="1" t="str">
        <f aca="false">VLOOKUP(A3416,Municipios!$A$2:$B$5571,2,0)</f>
        <v>Faina</v>
      </c>
      <c r="C3416" s="1" t="n">
        <v>2</v>
      </c>
      <c r="D3416" s="1" t="n">
        <v>10</v>
      </c>
      <c r="E3416" s="1" t="n">
        <v>4</v>
      </c>
      <c r="F3416" s="1" t="n">
        <v>0</v>
      </c>
      <c r="G3416" s="1" t="n">
        <v>3</v>
      </c>
      <c r="H3416" s="1" t="n">
        <f aca="false">SUM(C3416:G3416)</f>
        <v>19</v>
      </c>
      <c r="I3416" s="1" t="n">
        <v>0</v>
      </c>
      <c r="V3416" s="1" t="n">
        <f aca="false">ROUNDUP(SUM(J3416,R3416,L3416,N3416,T3416)/360,0)</f>
        <v>0</v>
      </c>
      <c r="W3416" s="1" t="n">
        <f aca="false">ROUNDUP(SUM(U3416,S3416,M3416,K3416,Q3416)/360*1.1,0)</f>
        <v>0</v>
      </c>
      <c r="AJ3416" s="1" t="n">
        <f aca="false">ROUNDUP(SUM(AF3416,X3416,Z3416,AB3416,AH3416)/360,0)</f>
        <v>0</v>
      </c>
      <c r="AK3416" s="1" t="n">
        <f aca="false">ROUNDUP(SUM(AI3416,AG3416,AA3416,Y3416,AE3416)/360*1.1,0)</f>
        <v>0</v>
      </c>
      <c r="AL3416" s="1" t="n">
        <v>0</v>
      </c>
      <c r="AM3416" s="1" t="n">
        <v>0</v>
      </c>
    </row>
    <row r="3417" customFormat="false" ht="15" hidden="false" customHeight="false" outlineLevel="0" collapsed="false">
      <c r="A3417" s="1" t="n">
        <v>520760</v>
      </c>
      <c r="B3417" s="1" t="str">
        <f aca="false">VLOOKUP(A3417,Municipios!$A$2:$B$5571,2,0)</f>
        <v>Fazenda Nova</v>
      </c>
      <c r="C3417" s="1" t="n">
        <v>4</v>
      </c>
      <c r="D3417" s="1" t="n">
        <v>4</v>
      </c>
      <c r="E3417" s="1" t="n">
        <v>8</v>
      </c>
      <c r="F3417" s="1" t="n">
        <v>0</v>
      </c>
      <c r="G3417" s="1" t="n">
        <v>0</v>
      </c>
      <c r="H3417" s="1" t="n">
        <f aca="false">SUM(C3417:G3417)</f>
        <v>16</v>
      </c>
      <c r="I3417" s="1" t="n">
        <v>0</v>
      </c>
      <c r="J3417" s="1" t="n">
        <v>142</v>
      </c>
      <c r="K3417" s="1" t="n">
        <v>0</v>
      </c>
      <c r="L3417" s="1" t="n">
        <v>0</v>
      </c>
      <c r="M3417" s="1" t="n">
        <v>0</v>
      </c>
      <c r="N3417" s="1" t="n">
        <v>0</v>
      </c>
      <c r="O3417" s="1" t="n">
        <v>0</v>
      </c>
      <c r="P3417" s="1" t="n">
        <v>0</v>
      </c>
      <c r="Q3417" s="1" t="n">
        <v>0</v>
      </c>
      <c r="R3417" s="1" t="n">
        <v>0</v>
      </c>
      <c r="S3417" s="1" t="n">
        <v>0</v>
      </c>
      <c r="T3417" s="1" t="n">
        <v>0</v>
      </c>
      <c r="U3417" s="1" t="n">
        <v>0</v>
      </c>
      <c r="V3417" s="1" t="n">
        <f aca="false">ROUNDUP(SUM(J3417,R3417,L3417,N3417,T3417)/360,0)</f>
        <v>1</v>
      </c>
      <c r="W3417" s="1" t="n">
        <f aca="false">ROUNDUP(SUM(U3417,S3417,M3417,K3417,Q3417)/360*1.1,0)</f>
        <v>0</v>
      </c>
      <c r="X3417" s="1" t="n">
        <v>183</v>
      </c>
      <c r="Y3417" s="1" t="n">
        <v>0</v>
      </c>
      <c r="Z3417" s="1" t="n">
        <v>18</v>
      </c>
      <c r="AA3417" s="1" t="n">
        <v>0</v>
      </c>
      <c r="AB3417" s="1" t="n">
        <v>0</v>
      </c>
      <c r="AC3417" s="1" t="n">
        <v>0</v>
      </c>
      <c r="AD3417" s="1" t="n">
        <v>0</v>
      </c>
      <c r="AE3417" s="1" t="n">
        <v>0</v>
      </c>
      <c r="AF3417" s="1" t="n">
        <v>1</v>
      </c>
      <c r="AG3417" s="1" t="n">
        <v>0</v>
      </c>
      <c r="AH3417" s="1" t="n">
        <v>0</v>
      </c>
      <c r="AI3417" s="1" t="n">
        <v>0</v>
      </c>
      <c r="AJ3417" s="1" t="n">
        <f aca="false">ROUNDUP(SUM(AF3417,X3417,Z3417,AB3417,AH3417)/360,0)</f>
        <v>1</v>
      </c>
      <c r="AK3417" s="1" t="n">
        <f aca="false">ROUNDUP(SUM(AI3417,AG3417,AA3417,Y3417,AE3417)/360*1.1,0)</f>
        <v>0</v>
      </c>
      <c r="AL3417" s="1" t="n">
        <v>0</v>
      </c>
      <c r="AM3417" s="1" t="n">
        <v>0</v>
      </c>
    </row>
    <row r="3418" customFormat="false" ht="15" hidden="false" customHeight="false" outlineLevel="0" collapsed="false">
      <c r="A3418" s="1" t="n">
        <v>520780</v>
      </c>
      <c r="B3418" s="1" t="str">
        <f aca="false">VLOOKUP(A3418,Municipios!$A$2:$B$5571,2,0)</f>
        <v>Firminópolis</v>
      </c>
      <c r="C3418" s="1" t="n">
        <v>2</v>
      </c>
      <c r="D3418" s="1" t="n">
        <v>14</v>
      </c>
      <c r="E3418" s="1" t="n">
        <v>6</v>
      </c>
      <c r="F3418" s="1" t="n">
        <v>1</v>
      </c>
      <c r="G3418" s="1" t="n">
        <v>3</v>
      </c>
      <c r="H3418" s="1" t="n">
        <f aca="false">SUM(C3418:G3418)</f>
        <v>26</v>
      </c>
      <c r="I3418" s="1" t="n">
        <v>0</v>
      </c>
      <c r="J3418" s="1" t="n">
        <v>212</v>
      </c>
      <c r="K3418" s="1" t="n">
        <v>0</v>
      </c>
      <c r="L3418" s="1" t="n">
        <v>0</v>
      </c>
      <c r="M3418" s="1" t="n">
        <v>0</v>
      </c>
      <c r="N3418" s="1" t="n">
        <v>28</v>
      </c>
      <c r="O3418" s="1" t="n">
        <v>0</v>
      </c>
      <c r="P3418" s="1" t="n">
        <v>0</v>
      </c>
      <c r="Q3418" s="1" t="n">
        <v>0</v>
      </c>
      <c r="R3418" s="1" t="n">
        <v>0</v>
      </c>
      <c r="S3418" s="1" t="n">
        <v>0</v>
      </c>
      <c r="T3418" s="1" t="n">
        <v>0</v>
      </c>
      <c r="U3418" s="1" t="n">
        <v>0</v>
      </c>
      <c r="V3418" s="1" t="n">
        <f aca="false">ROUNDUP(SUM(J3418,R3418,L3418,N3418,T3418)/360,0)</f>
        <v>1</v>
      </c>
      <c r="W3418" s="1" t="n">
        <f aca="false">ROUNDUP(SUM(U3418,S3418,M3418,K3418,Q3418)/360*1.1,0)</f>
        <v>0</v>
      </c>
      <c r="X3418" s="1" t="n">
        <v>2519</v>
      </c>
      <c r="Y3418" s="1" t="n">
        <v>0</v>
      </c>
      <c r="Z3418" s="1" t="n">
        <v>9</v>
      </c>
      <c r="AA3418" s="1" t="n">
        <v>0</v>
      </c>
      <c r="AB3418" s="1" t="n">
        <v>153</v>
      </c>
      <c r="AC3418" s="1" t="n">
        <v>0</v>
      </c>
      <c r="AD3418" s="1" t="n">
        <v>0</v>
      </c>
      <c r="AE3418" s="1" t="n">
        <v>0</v>
      </c>
      <c r="AF3418" s="1" t="n">
        <v>45</v>
      </c>
      <c r="AG3418" s="1" t="n">
        <v>0</v>
      </c>
      <c r="AH3418" s="1" t="n">
        <v>0</v>
      </c>
      <c r="AI3418" s="1" t="n">
        <v>0</v>
      </c>
      <c r="AJ3418" s="1" t="n">
        <f aca="false">ROUNDUP(SUM(AF3418,X3418,Z3418,AB3418,AH3418)/360,0)</f>
        <v>8</v>
      </c>
      <c r="AK3418" s="1" t="n">
        <f aca="false">ROUNDUP(SUM(AI3418,AG3418,AA3418,Y3418,AE3418)/360*1.1,0)</f>
        <v>0</v>
      </c>
      <c r="AL3418" s="1" t="n">
        <v>1</v>
      </c>
      <c r="AM3418" s="1" t="n">
        <v>0</v>
      </c>
    </row>
    <row r="3419" customFormat="false" ht="15" hidden="false" customHeight="false" outlineLevel="0" collapsed="false">
      <c r="A3419" s="1" t="n">
        <v>520790</v>
      </c>
      <c r="B3419" s="1" t="str">
        <f aca="false">VLOOKUP(A3419,Municipios!$A$2:$B$5571,2,0)</f>
        <v>Flores de Goiás</v>
      </c>
      <c r="C3419" s="1" t="n">
        <v>0</v>
      </c>
      <c r="D3419" s="1" t="n">
        <v>5</v>
      </c>
      <c r="E3419" s="1" t="n">
        <v>0</v>
      </c>
      <c r="F3419" s="1" t="n">
        <v>0</v>
      </c>
      <c r="G3419" s="1" t="n">
        <v>2</v>
      </c>
      <c r="H3419" s="1" t="n">
        <f aca="false">SUM(C3419:G3419)</f>
        <v>7</v>
      </c>
      <c r="I3419" s="1" t="n">
        <v>0</v>
      </c>
      <c r="J3419" s="1" t="n">
        <v>15</v>
      </c>
      <c r="K3419" s="1" t="n">
        <v>0</v>
      </c>
      <c r="L3419" s="1" t="n">
        <v>0</v>
      </c>
      <c r="M3419" s="1" t="n">
        <v>0</v>
      </c>
      <c r="N3419" s="1" t="n">
        <v>7</v>
      </c>
      <c r="O3419" s="1" t="n">
        <v>0</v>
      </c>
      <c r="P3419" s="1" t="n">
        <v>0</v>
      </c>
      <c r="Q3419" s="1" t="n">
        <v>0</v>
      </c>
      <c r="R3419" s="1" t="n">
        <v>0</v>
      </c>
      <c r="S3419" s="1" t="n">
        <v>0</v>
      </c>
      <c r="T3419" s="1" t="n">
        <v>0</v>
      </c>
      <c r="U3419" s="1" t="n">
        <v>0</v>
      </c>
      <c r="V3419" s="1" t="n">
        <f aca="false">ROUNDUP(SUM(J3419,R3419,L3419,N3419,T3419)/360,0)</f>
        <v>1</v>
      </c>
      <c r="W3419" s="1" t="n">
        <f aca="false">ROUNDUP(SUM(U3419,S3419,M3419,K3419,Q3419)/360*1.1,0)</f>
        <v>0</v>
      </c>
      <c r="X3419" s="1" t="n">
        <v>98</v>
      </c>
      <c r="Y3419" s="1" t="n">
        <v>0</v>
      </c>
      <c r="Z3419" s="1" t="n">
        <v>0</v>
      </c>
      <c r="AA3419" s="1" t="n">
        <v>0</v>
      </c>
      <c r="AB3419" s="1" t="n">
        <v>13</v>
      </c>
      <c r="AC3419" s="1" t="n">
        <v>0</v>
      </c>
      <c r="AD3419" s="1" t="n">
        <v>0</v>
      </c>
      <c r="AE3419" s="1" t="n">
        <v>0</v>
      </c>
      <c r="AF3419" s="1" t="n">
        <v>0</v>
      </c>
      <c r="AG3419" s="1" t="n">
        <v>0</v>
      </c>
      <c r="AH3419" s="1" t="n">
        <v>0</v>
      </c>
      <c r="AI3419" s="1" t="n">
        <v>0</v>
      </c>
      <c r="AJ3419" s="1" t="n">
        <f aca="false">ROUNDUP(SUM(AF3419,X3419,Z3419,AB3419,AH3419)/360,0)</f>
        <v>1</v>
      </c>
      <c r="AK3419" s="1" t="n">
        <f aca="false">ROUNDUP(SUM(AI3419,AG3419,AA3419,Y3419,AE3419)/360*1.1,0)</f>
        <v>0</v>
      </c>
      <c r="AL3419" s="1" t="n">
        <v>0</v>
      </c>
      <c r="AM3419" s="1" t="n">
        <v>0</v>
      </c>
    </row>
    <row r="3420" customFormat="false" ht="15" hidden="false" customHeight="false" outlineLevel="0" collapsed="false">
      <c r="A3420" s="1" t="n">
        <v>520800</v>
      </c>
      <c r="B3420" s="1" t="str">
        <f aca="false">VLOOKUP(A3420,Municipios!$A$2:$B$5571,2,0)</f>
        <v>Formosa</v>
      </c>
      <c r="C3420" s="1" t="n">
        <v>11</v>
      </c>
      <c r="D3420" s="1" t="n">
        <v>18</v>
      </c>
      <c r="E3420" s="1" t="n">
        <v>21</v>
      </c>
      <c r="F3420" s="1" t="n">
        <v>0</v>
      </c>
      <c r="G3420" s="1" t="n">
        <v>9</v>
      </c>
      <c r="H3420" s="1" t="n">
        <f aca="false">SUM(C3420:G3420)</f>
        <v>59</v>
      </c>
      <c r="I3420" s="1" t="n">
        <v>0</v>
      </c>
      <c r="J3420" s="1" t="n">
        <v>1126</v>
      </c>
      <c r="K3420" s="1" t="n">
        <v>0</v>
      </c>
      <c r="L3420" s="1" t="n">
        <v>0</v>
      </c>
      <c r="M3420" s="1" t="n">
        <v>0</v>
      </c>
      <c r="N3420" s="1" t="n">
        <v>1448</v>
      </c>
      <c r="O3420" s="1" t="n">
        <v>0</v>
      </c>
      <c r="P3420" s="1" t="n">
        <v>0</v>
      </c>
      <c r="Q3420" s="1" t="n">
        <v>0</v>
      </c>
      <c r="R3420" s="1" t="n">
        <v>0</v>
      </c>
      <c r="S3420" s="1" t="n">
        <v>0</v>
      </c>
      <c r="T3420" s="1" t="n">
        <v>0</v>
      </c>
      <c r="U3420" s="1" t="n">
        <v>0</v>
      </c>
      <c r="V3420" s="1" t="n">
        <f aca="false">ROUNDUP(SUM(J3420,R3420,L3420,N3420,T3420)/360,0)</f>
        <v>8</v>
      </c>
      <c r="W3420" s="1" t="n">
        <f aca="false">ROUNDUP(SUM(U3420,S3420,M3420,K3420,Q3420)/360*1.1,0)</f>
        <v>0</v>
      </c>
      <c r="X3420" s="1" t="n">
        <v>7925</v>
      </c>
      <c r="Y3420" s="1" t="n">
        <v>0</v>
      </c>
      <c r="Z3420" s="1" t="n">
        <v>3367</v>
      </c>
      <c r="AA3420" s="1" t="n">
        <v>0</v>
      </c>
      <c r="AB3420" s="1" t="n">
        <v>1699</v>
      </c>
      <c r="AC3420" s="1" t="n">
        <v>0</v>
      </c>
      <c r="AD3420" s="1" t="n">
        <v>0</v>
      </c>
      <c r="AE3420" s="1" t="n">
        <v>0</v>
      </c>
      <c r="AF3420" s="1" t="n">
        <v>117</v>
      </c>
      <c r="AG3420" s="1" t="n">
        <v>0</v>
      </c>
      <c r="AH3420" s="1" t="n">
        <v>0</v>
      </c>
      <c r="AI3420" s="1" t="n">
        <v>0</v>
      </c>
      <c r="AJ3420" s="1" t="n">
        <f aca="false">ROUNDUP(SUM(AF3420,X3420,Z3420,AB3420,AH3420)/360,0)</f>
        <v>37</v>
      </c>
      <c r="AK3420" s="1" t="n">
        <f aca="false">ROUNDUP(SUM(AI3420,AG3420,AA3420,Y3420,AE3420)/360*1.1,0)</f>
        <v>0</v>
      </c>
      <c r="AL3420" s="1" t="n">
        <v>9</v>
      </c>
      <c r="AM3420" s="1" t="n">
        <v>1</v>
      </c>
    </row>
    <row r="3421" customFormat="false" ht="15" hidden="false" customHeight="false" outlineLevel="0" collapsed="false">
      <c r="A3421" s="1" t="n">
        <v>520810</v>
      </c>
      <c r="B3421" s="1" t="str">
        <f aca="false">VLOOKUP(A3421,Municipios!$A$2:$B$5571,2,0)</f>
        <v>Formoso</v>
      </c>
      <c r="C3421" s="1" t="n">
        <v>3</v>
      </c>
      <c r="D3421" s="1" t="n">
        <v>13</v>
      </c>
      <c r="E3421" s="1" t="n">
        <v>5</v>
      </c>
      <c r="F3421" s="1" t="n">
        <v>0</v>
      </c>
      <c r="G3421" s="1" t="n">
        <v>4</v>
      </c>
      <c r="H3421" s="1" t="n">
        <f aca="false">SUM(C3421:G3421)</f>
        <v>25</v>
      </c>
      <c r="I3421" s="1" t="n">
        <v>0</v>
      </c>
      <c r="J3421" s="1" t="n">
        <v>109</v>
      </c>
      <c r="K3421" s="1" t="n">
        <v>0</v>
      </c>
      <c r="L3421" s="1" t="n">
        <v>0</v>
      </c>
      <c r="M3421" s="1" t="n">
        <v>0</v>
      </c>
      <c r="N3421" s="1" t="n">
        <v>0</v>
      </c>
      <c r="O3421" s="1" t="n">
        <v>0</v>
      </c>
      <c r="P3421" s="1" t="n">
        <v>0</v>
      </c>
      <c r="Q3421" s="1" t="n">
        <v>0</v>
      </c>
      <c r="R3421" s="1" t="n">
        <v>0</v>
      </c>
      <c r="S3421" s="1" t="n">
        <v>0</v>
      </c>
      <c r="T3421" s="1" t="n">
        <v>0</v>
      </c>
      <c r="U3421" s="1" t="n">
        <v>0</v>
      </c>
      <c r="V3421" s="1" t="n">
        <f aca="false">ROUNDUP(SUM(J3421,R3421,L3421,N3421,T3421)/360,0)</f>
        <v>1</v>
      </c>
      <c r="W3421" s="1" t="n">
        <f aca="false">ROUNDUP(SUM(U3421,S3421,M3421,K3421,Q3421)/360*1.1,0)</f>
        <v>0</v>
      </c>
      <c r="X3421" s="1" t="n">
        <v>685</v>
      </c>
      <c r="Y3421" s="1" t="n">
        <v>0</v>
      </c>
      <c r="Z3421" s="1" t="n">
        <v>0</v>
      </c>
      <c r="AA3421" s="1" t="n">
        <v>0</v>
      </c>
      <c r="AB3421" s="1" t="n">
        <v>0</v>
      </c>
      <c r="AC3421" s="1" t="n">
        <v>0</v>
      </c>
      <c r="AD3421" s="1" t="n">
        <v>0</v>
      </c>
      <c r="AE3421" s="1" t="n">
        <v>0</v>
      </c>
      <c r="AF3421" s="1" t="n">
        <v>0</v>
      </c>
      <c r="AG3421" s="1" t="n">
        <v>0</v>
      </c>
      <c r="AH3421" s="1" t="n">
        <v>0</v>
      </c>
      <c r="AI3421" s="1" t="n">
        <v>0</v>
      </c>
      <c r="AJ3421" s="1" t="n">
        <f aca="false">ROUNDUP(SUM(AF3421,X3421,Z3421,AB3421,AH3421)/360,0)</f>
        <v>2</v>
      </c>
      <c r="AK3421" s="1" t="n">
        <f aca="false">ROUNDUP(SUM(AI3421,AG3421,AA3421,Y3421,AE3421)/360*1.1,0)</f>
        <v>0</v>
      </c>
      <c r="AL3421" s="1" t="n">
        <v>0</v>
      </c>
      <c r="AM3421" s="1" t="n">
        <v>0</v>
      </c>
    </row>
    <row r="3422" customFormat="false" ht="15" hidden="false" customHeight="false" outlineLevel="0" collapsed="false">
      <c r="A3422" s="1" t="n">
        <v>520830</v>
      </c>
      <c r="B3422" s="1" t="str">
        <f aca="false">VLOOKUP(A3422,Municipios!$A$2:$B$5571,2,0)</f>
        <v>Divinópolis de Goiás</v>
      </c>
      <c r="C3422" s="1" t="n">
        <v>0</v>
      </c>
      <c r="D3422" s="1" t="n">
        <v>12</v>
      </c>
      <c r="E3422" s="1" t="n">
        <v>8</v>
      </c>
      <c r="F3422" s="1" t="n">
        <v>0</v>
      </c>
      <c r="G3422" s="1" t="n">
        <v>4</v>
      </c>
      <c r="H3422" s="1" t="n">
        <f aca="false">SUM(C3422:G3422)</f>
        <v>24</v>
      </c>
      <c r="I3422" s="1" t="n">
        <v>0</v>
      </c>
      <c r="J3422" s="1" t="n">
        <v>57</v>
      </c>
      <c r="K3422" s="1" t="n">
        <v>0</v>
      </c>
      <c r="L3422" s="1" t="n">
        <v>0</v>
      </c>
      <c r="M3422" s="1" t="n">
        <v>0</v>
      </c>
      <c r="N3422" s="1" t="n">
        <v>10</v>
      </c>
      <c r="O3422" s="1" t="n">
        <v>0</v>
      </c>
      <c r="P3422" s="1" t="n">
        <v>0</v>
      </c>
      <c r="Q3422" s="1" t="n">
        <v>0</v>
      </c>
      <c r="R3422" s="1" t="n">
        <v>0</v>
      </c>
      <c r="S3422" s="1" t="n">
        <v>0</v>
      </c>
      <c r="T3422" s="1" t="n">
        <v>0</v>
      </c>
      <c r="U3422" s="1" t="n">
        <v>0</v>
      </c>
      <c r="V3422" s="1" t="n">
        <f aca="false">ROUNDUP(SUM(J3422,R3422,L3422,N3422,T3422)/360,0)</f>
        <v>1</v>
      </c>
      <c r="W3422" s="1" t="n">
        <f aca="false">ROUNDUP(SUM(U3422,S3422,M3422,K3422,Q3422)/360*1.1,0)</f>
        <v>0</v>
      </c>
      <c r="X3422" s="1" t="n">
        <v>190</v>
      </c>
      <c r="Y3422" s="1" t="n">
        <v>0</v>
      </c>
      <c r="Z3422" s="1" t="n">
        <v>56</v>
      </c>
      <c r="AA3422" s="1" t="n">
        <v>0</v>
      </c>
      <c r="AB3422" s="1" t="n">
        <v>11</v>
      </c>
      <c r="AC3422" s="1" t="n">
        <v>0</v>
      </c>
      <c r="AD3422" s="1" t="n">
        <v>0</v>
      </c>
      <c r="AE3422" s="1" t="n">
        <v>0</v>
      </c>
      <c r="AF3422" s="1" t="n">
        <v>0</v>
      </c>
      <c r="AG3422" s="1" t="n">
        <v>0</v>
      </c>
      <c r="AH3422" s="1" t="n">
        <v>0</v>
      </c>
      <c r="AI3422" s="1" t="n">
        <v>0</v>
      </c>
      <c r="AJ3422" s="1" t="n">
        <f aca="false">ROUNDUP(SUM(AF3422,X3422,Z3422,AB3422,AH3422)/360,0)</f>
        <v>1</v>
      </c>
      <c r="AK3422" s="1" t="n">
        <f aca="false">ROUNDUP(SUM(AI3422,AG3422,AA3422,Y3422,AE3422)/360*1.1,0)</f>
        <v>0</v>
      </c>
      <c r="AL3422" s="1" t="n">
        <v>0</v>
      </c>
      <c r="AM3422" s="1" t="n">
        <v>0</v>
      </c>
    </row>
    <row r="3423" customFormat="false" ht="15" hidden="false" customHeight="false" outlineLevel="0" collapsed="false">
      <c r="A3423" s="1" t="n">
        <v>520840</v>
      </c>
      <c r="B3423" s="1" t="str">
        <f aca="false">VLOOKUP(A3423,Municipios!$A$2:$B$5571,2,0)</f>
        <v>Goianápolis</v>
      </c>
      <c r="C3423" s="1" t="n">
        <v>0</v>
      </c>
      <c r="D3423" s="1" t="n">
        <v>12</v>
      </c>
      <c r="E3423" s="1" t="n">
        <v>0</v>
      </c>
      <c r="F3423" s="1" t="n">
        <v>0</v>
      </c>
      <c r="G3423" s="1" t="n">
        <v>6</v>
      </c>
      <c r="H3423" s="1" t="n">
        <f aca="false">SUM(C3423:G3423)</f>
        <v>18</v>
      </c>
      <c r="I3423" s="1" t="n">
        <v>0</v>
      </c>
      <c r="J3423" s="1" t="n">
        <v>401</v>
      </c>
      <c r="K3423" s="1" t="n">
        <v>0</v>
      </c>
      <c r="L3423" s="1" t="n">
        <v>0</v>
      </c>
      <c r="M3423" s="1" t="n">
        <v>0</v>
      </c>
      <c r="N3423" s="1" t="n">
        <v>0</v>
      </c>
      <c r="O3423" s="1" t="n">
        <v>0</v>
      </c>
      <c r="P3423" s="1" t="n">
        <v>0</v>
      </c>
      <c r="Q3423" s="1" t="n">
        <v>0</v>
      </c>
      <c r="R3423" s="1" t="n">
        <v>0</v>
      </c>
      <c r="S3423" s="1" t="n">
        <v>0</v>
      </c>
      <c r="T3423" s="1" t="n">
        <v>0</v>
      </c>
      <c r="U3423" s="1" t="n">
        <v>0</v>
      </c>
      <c r="V3423" s="1" t="n">
        <f aca="false">ROUNDUP(SUM(J3423,R3423,L3423,N3423,T3423)/360,0)</f>
        <v>2</v>
      </c>
      <c r="W3423" s="1" t="n">
        <f aca="false">ROUNDUP(SUM(U3423,S3423,M3423,K3423,Q3423)/360*1.1,0)</f>
        <v>0</v>
      </c>
      <c r="X3423" s="1" t="n">
        <v>617</v>
      </c>
      <c r="Y3423" s="1" t="n">
        <v>0</v>
      </c>
      <c r="Z3423" s="1" t="n">
        <v>0</v>
      </c>
      <c r="AA3423" s="1" t="n">
        <v>0</v>
      </c>
      <c r="AB3423" s="1" t="n">
        <v>0</v>
      </c>
      <c r="AC3423" s="1" t="n">
        <v>0</v>
      </c>
      <c r="AD3423" s="1" t="n">
        <v>0</v>
      </c>
      <c r="AE3423" s="1" t="n">
        <v>0</v>
      </c>
      <c r="AF3423" s="1" t="n">
        <v>0</v>
      </c>
      <c r="AG3423" s="1" t="n">
        <v>0</v>
      </c>
      <c r="AH3423" s="1" t="n">
        <v>0</v>
      </c>
      <c r="AI3423" s="1" t="n">
        <v>0</v>
      </c>
      <c r="AJ3423" s="1" t="n">
        <f aca="false">ROUNDUP(SUM(AF3423,X3423,Z3423,AB3423,AH3423)/360,0)</f>
        <v>2</v>
      </c>
      <c r="AK3423" s="1" t="n">
        <f aca="false">ROUNDUP(SUM(AI3423,AG3423,AA3423,Y3423,AE3423)/360*1.1,0)</f>
        <v>0</v>
      </c>
      <c r="AL3423" s="1" t="n">
        <v>0</v>
      </c>
      <c r="AM3423" s="1" t="n">
        <v>0</v>
      </c>
    </row>
    <row r="3424" customFormat="false" ht="15" hidden="false" customHeight="false" outlineLevel="0" collapsed="false">
      <c r="A3424" s="1" t="n">
        <v>520850</v>
      </c>
      <c r="B3424" s="1" t="str">
        <f aca="false">VLOOKUP(A3424,Municipios!$A$2:$B$5571,2,0)</f>
        <v>Goiandira</v>
      </c>
      <c r="C3424" s="1" t="n">
        <v>2</v>
      </c>
      <c r="D3424" s="1" t="n">
        <v>16</v>
      </c>
      <c r="E3424" s="1" t="n">
        <v>4</v>
      </c>
      <c r="F3424" s="1" t="n">
        <v>0</v>
      </c>
      <c r="G3424" s="1" t="n">
        <v>4</v>
      </c>
      <c r="H3424" s="1" t="n">
        <f aca="false">SUM(C3424:G3424)</f>
        <v>26</v>
      </c>
      <c r="I3424" s="1" t="n">
        <v>0</v>
      </c>
      <c r="J3424" s="1" t="n">
        <v>90</v>
      </c>
      <c r="K3424" s="1" t="n">
        <v>0</v>
      </c>
      <c r="L3424" s="1" t="n">
        <v>0</v>
      </c>
      <c r="M3424" s="1" t="n">
        <v>0</v>
      </c>
      <c r="N3424" s="1" t="n">
        <v>1</v>
      </c>
      <c r="O3424" s="1" t="n">
        <v>0</v>
      </c>
      <c r="P3424" s="1" t="n">
        <v>0</v>
      </c>
      <c r="Q3424" s="1" t="n">
        <v>0</v>
      </c>
      <c r="R3424" s="1" t="n">
        <v>0</v>
      </c>
      <c r="S3424" s="1" t="n">
        <v>0</v>
      </c>
      <c r="T3424" s="1" t="n">
        <v>0</v>
      </c>
      <c r="U3424" s="1" t="n">
        <v>0</v>
      </c>
      <c r="V3424" s="1" t="n">
        <f aca="false">ROUNDUP(SUM(J3424,R3424,L3424,N3424,T3424)/360,0)</f>
        <v>1</v>
      </c>
      <c r="W3424" s="1" t="n">
        <f aca="false">ROUNDUP(SUM(U3424,S3424,M3424,K3424,Q3424)/360*1.1,0)</f>
        <v>0</v>
      </c>
      <c r="X3424" s="1" t="n">
        <v>156</v>
      </c>
      <c r="Y3424" s="1" t="n">
        <v>0</v>
      </c>
      <c r="Z3424" s="1" t="n">
        <v>0</v>
      </c>
      <c r="AA3424" s="1" t="n">
        <v>0</v>
      </c>
      <c r="AB3424" s="1" t="n">
        <v>3</v>
      </c>
      <c r="AC3424" s="1" t="n">
        <v>0</v>
      </c>
      <c r="AD3424" s="1" t="n">
        <v>0</v>
      </c>
      <c r="AE3424" s="1" t="n">
        <v>0</v>
      </c>
      <c r="AF3424" s="1" t="n">
        <v>0</v>
      </c>
      <c r="AG3424" s="1" t="n">
        <v>0</v>
      </c>
      <c r="AH3424" s="1" t="n">
        <v>0</v>
      </c>
      <c r="AI3424" s="1" t="n">
        <v>0</v>
      </c>
      <c r="AJ3424" s="1" t="n">
        <f aca="false">ROUNDUP(SUM(AF3424,X3424,Z3424,AB3424,AH3424)/360,0)</f>
        <v>1</v>
      </c>
      <c r="AK3424" s="1" t="n">
        <f aca="false">ROUNDUP(SUM(AI3424,AG3424,AA3424,Y3424,AE3424)/360*1.1,0)</f>
        <v>0</v>
      </c>
      <c r="AL3424" s="1" t="n">
        <v>1</v>
      </c>
      <c r="AM3424" s="1" t="n">
        <v>0</v>
      </c>
    </row>
    <row r="3425" customFormat="false" ht="15" hidden="false" customHeight="false" outlineLevel="0" collapsed="false">
      <c r="A3425" s="1" t="n">
        <v>520860</v>
      </c>
      <c r="B3425" s="1" t="str">
        <f aca="false">VLOOKUP(A3425,Municipios!$A$2:$B$5571,2,0)</f>
        <v>Goianésia</v>
      </c>
      <c r="C3425" s="1" t="n">
        <v>22</v>
      </c>
      <c r="D3425" s="1" t="n">
        <v>76</v>
      </c>
      <c r="E3425" s="1" t="n">
        <v>43</v>
      </c>
      <c r="F3425" s="1" t="n">
        <v>1</v>
      </c>
      <c r="G3425" s="1" t="n">
        <v>29</v>
      </c>
      <c r="H3425" s="1" t="n">
        <f aca="false">SUM(C3425:G3425)</f>
        <v>171</v>
      </c>
      <c r="I3425" s="1" t="n">
        <v>5</v>
      </c>
      <c r="J3425" s="1" t="n">
        <v>1072</v>
      </c>
      <c r="K3425" s="1" t="n">
        <v>0</v>
      </c>
      <c r="L3425" s="1" t="n">
        <v>0</v>
      </c>
      <c r="M3425" s="1" t="n">
        <v>0</v>
      </c>
      <c r="N3425" s="1" t="n">
        <v>0</v>
      </c>
      <c r="O3425" s="1" t="n">
        <v>0</v>
      </c>
      <c r="P3425" s="1" t="n">
        <v>0</v>
      </c>
      <c r="Q3425" s="1" t="n">
        <v>0</v>
      </c>
      <c r="R3425" s="1" t="n">
        <v>6</v>
      </c>
      <c r="S3425" s="1" t="n">
        <v>0</v>
      </c>
      <c r="T3425" s="1" t="n">
        <v>0</v>
      </c>
      <c r="U3425" s="1" t="n">
        <v>0</v>
      </c>
      <c r="V3425" s="1" t="n">
        <f aca="false">ROUNDUP(SUM(J3425,R3425,L3425,N3425,T3425)/360,0)</f>
        <v>3</v>
      </c>
      <c r="W3425" s="1" t="n">
        <f aca="false">ROUNDUP(SUM(U3425,S3425,M3425,K3425,Q3425)/360*1.1,0)</f>
        <v>0</v>
      </c>
      <c r="X3425" s="1" t="n">
        <v>4110</v>
      </c>
      <c r="Y3425" s="1" t="n">
        <v>0</v>
      </c>
      <c r="Z3425" s="1" t="n">
        <v>204</v>
      </c>
      <c r="AA3425" s="1" t="n">
        <v>0</v>
      </c>
      <c r="AB3425" s="1" t="n">
        <v>20</v>
      </c>
      <c r="AC3425" s="1" t="n">
        <v>0</v>
      </c>
      <c r="AD3425" s="1" t="n">
        <v>0</v>
      </c>
      <c r="AE3425" s="1" t="n">
        <v>0</v>
      </c>
      <c r="AF3425" s="1" t="n">
        <v>4172</v>
      </c>
      <c r="AG3425" s="1" t="n">
        <v>0</v>
      </c>
      <c r="AH3425" s="1" t="n">
        <v>0</v>
      </c>
      <c r="AI3425" s="1" t="n">
        <v>0</v>
      </c>
      <c r="AJ3425" s="1" t="n">
        <f aca="false">ROUNDUP(SUM(AF3425,X3425,Z3425,AB3425,AH3425)/360,0)</f>
        <v>24</v>
      </c>
      <c r="AK3425" s="1" t="n">
        <f aca="false">ROUNDUP(SUM(AI3425,AG3425,AA3425,Y3425,AE3425)/360*1.1,0)</f>
        <v>0</v>
      </c>
      <c r="AL3425" s="1" t="n">
        <v>17</v>
      </c>
      <c r="AM3425" s="1" t="n">
        <v>0</v>
      </c>
    </row>
    <row r="3426" customFormat="false" ht="15" hidden="false" customHeight="false" outlineLevel="0" collapsed="false">
      <c r="A3426" s="1" t="n">
        <v>520870</v>
      </c>
      <c r="B3426" s="1" t="str">
        <f aca="false">VLOOKUP(A3426,Municipios!$A$2:$B$5571,2,0)</f>
        <v>Goiânia</v>
      </c>
      <c r="C3426" s="1" t="n">
        <v>1178</v>
      </c>
      <c r="D3426" s="1" t="n">
        <v>656</v>
      </c>
      <c r="E3426" s="1" t="n">
        <v>239</v>
      </c>
      <c r="F3426" s="1" t="n">
        <v>387</v>
      </c>
      <c r="G3426" s="1" t="n">
        <v>229</v>
      </c>
      <c r="H3426" s="1" t="n">
        <f aca="false">SUM(C3426:G3426)</f>
        <v>2689</v>
      </c>
      <c r="I3426" s="1" t="n">
        <v>461</v>
      </c>
      <c r="J3426" s="1" t="n">
        <v>18769</v>
      </c>
      <c r="K3426" s="1" t="n">
        <v>54</v>
      </c>
      <c r="L3426" s="1" t="n">
        <v>42</v>
      </c>
      <c r="M3426" s="1" t="n">
        <v>0</v>
      </c>
      <c r="N3426" s="1" t="n">
        <v>3632</v>
      </c>
      <c r="O3426" s="1" t="n">
        <v>0</v>
      </c>
      <c r="P3426" s="1" t="n">
        <v>7240</v>
      </c>
      <c r="Q3426" s="1" t="n">
        <v>12684</v>
      </c>
      <c r="R3426" s="1" t="n">
        <v>412</v>
      </c>
      <c r="S3426" s="1" t="n">
        <v>0</v>
      </c>
      <c r="T3426" s="1" t="n">
        <v>0</v>
      </c>
      <c r="U3426" s="1" t="n">
        <v>0</v>
      </c>
      <c r="V3426" s="1" t="n">
        <f aca="false">ROUNDUP(SUM(J3426,R3426,L3426,N3426,T3426)/360,0)</f>
        <v>64</v>
      </c>
      <c r="W3426" s="1" t="n">
        <f aca="false">ROUNDUP(SUM(U3426,S3426,M3426,K3426,Q3426)/360*1.1,0)</f>
        <v>39</v>
      </c>
      <c r="X3426" s="1" t="n">
        <v>168316</v>
      </c>
      <c r="Y3426" s="1" t="n">
        <v>25</v>
      </c>
      <c r="Z3426" s="1" t="n">
        <v>52769</v>
      </c>
      <c r="AA3426" s="1" t="n">
        <v>0</v>
      </c>
      <c r="AB3426" s="1" t="n">
        <v>33810</v>
      </c>
      <c r="AC3426" s="1" t="n">
        <v>83</v>
      </c>
      <c r="AD3426" s="1" t="n">
        <v>81666</v>
      </c>
      <c r="AE3426" s="1" t="n">
        <v>103477</v>
      </c>
      <c r="AF3426" s="1" t="n">
        <v>238754</v>
      </c>
      <c r="AG3426" s="1" t="n">
        <v>88</v>
      </c>
      <c r="AH3426" s="1" t="n">
        <v>115016</v>
      </c>
      <c r="AI3426" s="1" t="n">
        <v>0</v>
      </c>
      <c r="AJ3426" s="1" t="n">
        <f aca="false">ROUNDUP(SUM(AF3426,X3426,Z3426,AB3426,AH3426)/360,0)</f>
        <v>1691</v>
      </c>
      <c r="AK3426" s="1" t="n">
        <f aca="false">ROUNDUP(SUM(AI3426,AG3426,AA3426,Y3426,AE3426)/360*1.1,0)</f>
        <v>317</v>
      </c>
      <c r="AL3426" s="1" t="n">
        <v>783</v>
      </c>
      <c r="AM3426" s="1" t="n">
        <v>30</v>
      </c>
    </row>
    <row r="3427" customFormat="false" ht="15" hidden="false" customHeight="false" outlineLevel="0" collapsed="false">
      <c r="A3427" s="1" t="n">
        <v>520880</v>
      </c>
      <c r="B3427" s="1" t="str">
        <f aca="false">VLOOKUP(A3427,Municipios!$A$2:$B$5571,2,0)</f>
        <v>Goianira</v>
      </c>
      <c r="C3427" s="1" t="n">
        <v>10</v>
      </c>
      <c r="D3427" s="1" t="n">
        <v>20</v>
      </c>
      <c r="E3427" s="1" t="n">
        <v>16</v>
      </c>
      <c r="F3427" s="1" t="n">
        <v>0</v>
      </c>
      <c r="G3427" s="1" t="n">
        <v>9</v>
      </c>
      <c r="H3427" s="1" t="n">
        <f aca="false">SUM(C3427:G3427)</f>
        <v>55</v>
      </c>
      <c r="I3427" s="1" t="n">
        <v>0</v>
      </c>
      <c r="J3427" s="1" t="n">
        <v>939</v>
      </c>
      <c r="K3427" s="1" t="n">
        <v>0</v>
      </c>
      <c r="L3427" s="1" t="n">
        <v>0</v>
      </c>
      <c r="M3427" s="1" t="n">
        <v>0</v>
      </c>
      <c r="N3427" s="1" t="n">
        <v>0</v>
      </c>
      <c r="O3427" s="1" t="n">
        <v>0</v>
      </c>
      <c r="P3427" s="1" t="n">
        <v>0</v>
      </c>
      <c r="Q3427" s="1" t="n">
        <v>0</v>
      </c>
      <c r="R3427" s="1" t="n">
        <v>0</v>
      </c>
      <c r="S3427" s="1" t="n">
        <v>0</v>
      </c>
      <c r="T3427" s="1" t="n">
        <v>0</v>
      </c>
      <c r="U3427" s="1" t="n">
        <v>0</v>
      </c>
      <c r="V3427" s="1" t="n">
        <f aca="false">ROUNDUP(SUM(J3427,R3427,L3427,N3427,T3427)/360,0)</f>
        <v>3</v>
      </c>
      <c r="W3427" s="1" t="n">
        <f aca="false">ROUNDUP(SUM(U3427,S3427,M3427,K3427,Q3427)/360*1.1,0)</f>
        <v>0</v>
      </c>
      <c r="X3427" s="1" t="n">
        <v>1730</v>
      </c>
      <c r="Y3427" s="1" t="n">
        <v>0</v>
      </c>
      <c r="Z3427" s="1" t="n">
        <v>373</v>
      </c>
      <c r="AA3427" s="1" t="n">
        <v>0</v>
      </c>
      <c r="AB3427" s="1" t="n">
        <v>1</v>
      </c>
      <c r="AC3427" s="1" t="n">
        <v>0</v>
      </c>
      <c r="AD3427" s="1" t="n">
        <v>0</v>
      </c>
      <c r="AE3427" s="1" t="n">
        <v>0</v>
      </c>
      <c r="AF3427" s="1" t="n">
        <v>205</v>
      </c>
      <c r="AG3427" s="1" t="n">
        <v>0</v>
      </c>
      <c r="AH3427" s="1" t="n">
        <v>0</v>
      </c>
      <c r="AI3427" s="1" t="n">
        <v>0</v>
      </c>
      <c r="AJ3427" s="1" t="n">
        <f aca="false">ROUNDUP(SUM(AF3427,X3427,Z3427,AB3427,AH3427)/360,0)</f>
        <v>7</v>
      </c>
      <c r="AK3427" s="1" t="n">
        <f aca="false">ROUNDUP(SUM(AI3427,AG3427,AA3427,Y3427,AE3427)/360*1.1,0)</f>
        <v>0</v>
      </c>
      <c r="AL3427" s="1" t="n">
        <v>3</v>
      </c>
      <c r="AM3427" s="1" t="n">
        <v>0</v>
      </c>
    </row>
    <row r="3428" customFormat="false" ht="15" hidden="false" customHeight="false" outlineLevel="0" collapsed="false">
      <c r="A3428" s="1" t="n">
        <v>520890</v>
      </c>
      <c r="B3428" s="1" t="str">
        <f aca="false">VLOOKUP(A3428,Municipios!$A$2:$B$5571,2,0)</f>
        <v>Goiás</v>
      </c>
      <c r="C3428" s="1" t="n">
        <v>12</v>
      </c>
      <c r="D3428" s="1" t="n">
        <v>24</v>
      </c>
      <c r="E3428" s="1" t="n">
        <v>2</v>
      </c>
      <c r="F3428" s="1" t="n">
        <v>0</v>
      </c>
      <c r="G3428" s="1" t="n">
        <v>3</v>
      </c>
      <c r="H3428" s="1" t="n">
        <f aca="false">SUM(C3428:G3428)</f>
        <v>41</v>
      </c>
      <c r="I3428" s="1" t="n">
        <v>10</v>
      </c>
      <c r="J3428" s="1" t="n">
        <v>641</v>
      </c>
      <c r="K3428" s="1" t="n">
        <v>0</v>
      </c>
      <c r="L3428" s="1" t="n">
        <v>0</v>
      </c>
      <c r="M3428" s="1" t="n">
        <v>0</v>
      </c>
      <c r="N3428" s="1" t="n">
        <v>0</v>
      </c>
      <c r="O3428" s="1" t="n">
        <v>0</v>
      </c>
      <c r="P3428" s="1" t="n">
        <v>3</v>
      </c>
      <c r="Q3428" s="1" t="n">
        <v>76</v>
      </c>
      <c r="R3428" s="1" t="n">
        <v>0</v>
      </c>
      <c r="S3428" s="1" t="n">
        <v>0</v>
      </c>
      <c r="T3428" s="1" t="n">
        <v>0</v>
      </c>
      <c r="U3428" s="1" t="n">
        <v>0</v>
      </c>
      <c r="V3428" s="1" t="n">
        <f aca="false">ROUNDUP(SUM(J3428,R3428,L3428,N3428,T3428)/360,0)</f>
        <v>2</v>
      </c>
      <c r="W3428" s="1" t="n">
        <f aca="false">ROUNDUP(SUM(U3428,S3428,M3428,K3428,Q3428)/360*1.1,0)</f>
        <v>1</v>
      </c>
      <c r="X3428" s="1" t="n">
        <v>1424</v>
      </c>
      <c r="Y3428" s="1" t="n">
        <v>0</v>
      </c>
      <c r="Z3428" s="1" t="n">
        <v>64</v>
      </c>
      <c r="AA3428" s="1" t="n">
        <v>0</v>
      </c>
      <c r="AB3428" s="1" t="n">
        <v>0</v>
      </c>
      <c r="AC3428" s="1" t="n">
        <v>0</v>
      </c>
      <c r="AD3428" s="1" t="n">
        <v>18</v>
      </c>
      <c r="AE3428" s="1" t="n">
        <v>118</v>
      </c>
      <c r="AF3428" s="1" t="n">
        <v>127</v>
      </c>
      <c r="AG3428" s="1" t="n">
        <v>0</v>
      </c>
      <c r="AH3428" s="1" t="n">
        <v>0</v>
      </c>
      <c r="AI3428" s="1" t="n">
        <v>0</v>
      </c>
      <c r="AJ3428" s="1" t="n">
        <f aca="false">ROUNDUP(SUM(AF3428,X3428,Z3428,AB3428,AH3428)/360,0)</f>
        <v>5</v>
      </c>
      <c r="AK3428" s="1" t="n">
        <f aca="false">ROUNDUP(SUM(AI3428,AG3428,AA3428,Y3428,AE3428)/360*1.1,0)</f>
        <v>1</v>
      </c>
      <c r="AL3428" s="1" t="n">
        <v>5</v>
      </c>
      <c r="AM3428" s="1" t="n">
        <v>1</v>
      </c>
    </row>
    <row r="3429" customFormat="false" ht="15" hidden="false" customHeight="false" outlineLevel="0" collapsed="false">
      <c r="A3429" s="1" t="n">
        <v>520910</v>
      </c>
      <c r="B3429" s="1" t="str">
        <f aca="false">VLOOKUP(A3429,Municipios!$A$2:$B$5571,2,0)</f>
        <v>Goiatuba</v>
      </c>
      <c r="C3429" s="1" t="n">
        <v>10</v>
      </c>
      <c r="D3429" s="1" t="n">
        <v>29</v>
      </c>
      <c r="E3429" s="1" t="n">
        <v>10</v>
      </c>
      <c r="F3429" s="1" t="n">
        <v>0</v>
      </c>
      <c r="G3429" s="1" t="n">
        <v>10</v>
      </c>
      <c r="H3429" s="1" t="n">
        <f aca="false">SUM(C3429:G3429)</f>
        <v>59</v>
      </c>
      <c r="I3429" s="1" t="n">
        <v>0</v>
      </c>
      <c r="J3429" s="1" t="n">
        <v>1206</v>
      </c>
      <c r="K3429" s="1" t="n">
        <v>0</v>
      </c>
      <c r="L3429" s="1" t="n">
        <v>0</v>
      </c>
      <c r="M3429" s="1" t="n">
        <v>0</v>
      </c>
      <c r="N3429" s="1" t="n">
        <v>273</v>
      </c>
      <c r="O3429" s="1" t="n">
        <v>0</v>
      </c>
      <c r="P3429" s="1" t="n">
        <v>0</v>
      </c>
      <c r="Q3429" s="1" t="n">
        <v>0</v>
      </c>
      <c r="R3429" s="1" t="n">
        <v>0</v>
      </c>
      <c r="S3429" s="1" t="n">
        <v>0</v>
      </c>
      <c r="T3429" s="1" t="n">
        <v>0</v>
      </c>
      <c r="U3429" s="1" t="n">
        <v>0</v>
      </c>
      <c r="V3429" s="1" t="n">
        <f aca="false">ROUNDUP(SUM(J3429,R3429,L3429,N3429,T3429)/360,0)</f>
        <v>5</v>
      </c>
      <c r="W3429" s="1" t="n">
        <f aca="false">ROUNDUP(SUM(U3429,S3429,M3429,K3429,Q3429)/360*1.1,0)</f>
        <v>0</v>
      </c>
      <c r="X3429" s="1" t="n">
        <v>2096</v>
      </c>
      <c r="Y3429" s="1" t="n">
        <v>0</v>
      </c>
      <c r="Z3429" s="1" t="n">
        <v>453</v>
      </c>
      <c r="AA3429" s="1" t="n">
        <v>0</v>
      </c>
      <c r="AB3429" s="1" t="n">
        <v>129</v>
      </c>
      <c r="AC3429" s="1" t="n">
        <v>0</v>
      </c>
      <c r="AD3429" s="1" t="n">
        <v>0</v>
      </c>
      <c r="AE3429" s="1" t="n">
        <v>0</v>
      </c>
      <c r="AF3429" s="1" t="n">
        <v>577</v>
      </c>
      <c r="AG3429" s="1" t="n">
        <v>0</v>
      </c>
      <c r="AH3429" s="1" t="n">
        <v>0</v>
      </c>
      <c r="AI3429" s="1" t="n">
        <v>0</v>
      </c>
      <c r="AJ3429" s="1" t="n">
        <f aca="false">ROUNDUP(SUM(AF3429,X3429,Z3429,AB3429,AH3429)/360,0)</f>
        <v>10</v>
      </c>
      <c r="AK3429" s="1" t="n">
        <f aca="false">ROUNDUP(SUM(AI3429,AG3429,AA3429,Y3429,AE3429)/360*1.1,0)</f>
        <v>0</v>
      </c>
      <c r="AL3429" s="1" t="n">
        <v>5</v>
      </c>
      <c r="AM3429" s="1" t="n">
        <v>1</v>
      </c>
    </row>
    <row r="3430" customFormat="false" ht="15" hidden="false" customHeight="false" outlineLevel="0" collapsed="false">
      <c r="A3430" s="1" t="n">
        <v>520960</v>
      </c>
      <c r="B3430" s="1" t="str">
        <f aca="false">VLOOKUP(A3430,Municipios!$A$2:$B$5571,2,0)</f>
        <v>Heitoraí</v>
      </c>
      <c r="C3430" s="1" t="n">
        <v>2</v>
      </c>
      <c r="D3430" s="1" t="n">
        <v>8</v>
      </c>
      <c r="E3430" s="1" t="n">
        <v>5</v>
      </c>
      <c r="F3430" s="1" t="n">
        <v>0</v>
      </c>
      <c r="G3430" s="1" t="n">
        <v>4</v>
      </c>
      <c r="H3430" s="1" t="n">
        <f aca="false">SUM(C3430:G3430)</f>
        <v>19</v>
      </c>
      <c r="I3430" s="1" t="n">
        <v>0</v>
      </c>
      <c r="J3430" s="1" t="n">
        <v>306</v>
      </c>
      <c r="K3430" s="1" t="n">
        <v>0</v>
      </c>
      <c r="L3430" s="1" t="n">
        <v>0</v>
      </c>
      <c r="M3430" s="1" t="n">
        <v>0</v>
      </c>
      <c r="N3430" s="1" t="n">
        <v>0</v>
      </c>
      <c r="O3430" s="1" t="n">
        <v>0</v>
      </c>
      <c r="P3430" s="1" t="n">
        <v>0</v>
      </c>
      <c r="Q3430" s="1" t="n">
        <v>0</v>
      </c>
      <c r="R3430" s="1" t="n">
        <v>0</v>
      </c>
      <c r="S3430" s="1" t="n">
        <v>0</v>
      </c>
      <c r="T3430" s="1" t="n">
        <v>0</v>
      </c>
      <c r="U3430" s="1" t="n">
        <v>0</v>
      </c>
      <c r="V3430" s="1" t="n">
        <f aca="false">ROUNDUP(SUM(J3430,R3430,L3430,N3430,T3430)/360,0)</f>
        <v>1</v>
      </c>
      <c r="W3430" s="1" t="n">
        <f aca="false">ROUNDUP(SUM(U3430,S3430,M3430,K3430,Q3430)/360*1.1,0)</f>
        <v>0</v>
      </c>
      <c r="X3430" s="1" t="n">
        <v>366</v>
      </c>
      <c r="Y3430" s="1" t="n">
        <v>0</v>
      </c>
      <c r="Z3430" s="1" t="n">
        <v>0</v>
      </c>
      <c r="AA3430" s="1" t="n">
        <v>0</v>
      </c>
      <c r="AB3430" s="1" t="n">
        <v>0</v>
      </c>
      <c r="AC3430" s="1" t="n">
        <v>0</v>
      </c>
      <c r="AD3430" s="1" t="n">
        <v>0</v>
      </c>
      <c r="AE3430" s="1" t="n">
        <v>0</v>
      </c>
      <c r="AF3430" s="1" t="n">
        <v>0</v>
      </c>
      <c r="AG3430" s="1" t="n">
        <v>0</v>
      </c>
      <c r="AH3430" s="1" t="n">
        <v>0</v>
      </c>
      <c r="AI3430" s="1" t="n">
        <v>0</v>
      </c>
      <c r="AJ3430" s="1" t="n">
        <f aca="false">ROUNDUP(SUM(AF3430,X3430,Z3430,AB3430,AH3430)/360,0)</f>
        <v>2</v>
      </c>
      <c r="AK3430" s="1" t="n">
        <f aca="false">ROUNDUP(SUM(AI3430,AG3430,AA3430,Y3430,AE3430)/360*1.1,0)</f>
        <v>0</v>
      </c>
      <c r="AL3430" s="1" t="n">
        <v>0</v>
      </c>
      <c r="AM3430" s="1" t="n">
        <v>0</v>
      </c>
    </row>
    <row r="3431" customFormat="false" ht="15" hidden="false" customHeight="false" outlineLevel="0" collapsed="false">
      <c r="A3431" s="1" t="n">
        <v>520970</v>
      </c>
      <c r="B3431" s="1" t="str">
        <f aca="false">VLOOKUP(A3431,Municipios!$A$2:$B$5571,2,0)</f>
        <v>Hidrolândia</v>
      </c>
      <c r="C3431" s="1" t="n">
        <v>2</v>
      </c>
      <c r="D3431" s="1" t="n">
        <v>10</v>
      </c>
      <c r="E3431" s="1" t="n">
        <v>4</v>
      </c>
      <c r="F3431" s="1" t="n">
        <v>0</v>
      </c>
      <c r="G3431" s="1" t="n">
        <v>5</v>
      </c>
      <c r="H3431" s="1" t="n">
        <f aca="false">SUM(C3431:G3431)</f>
        <v>21</v>
      </c>
      <c r="I3431" s="1" t="n">
        <v>0</v>
      </c>
      <c r="J3431" s="1" t="n">
        <v>489</v>
      </c>
      <c r="K3431" s="1" t="n">
        <v>0</v>
      </c>
      <c r="L3431" s="1" t="n">
        <v>0</v>
      </c>
      <c r="M3431" s="1" t="n">
        <v>0</v>
      </c>
      <c r="N3431" s="1" t="n">
        <v>79</v>
      </c>
      <c r="O3431" s="1" t="n">
        <v>0</v>
      </c>
      <c r="P3431" s="1" t="n">
        <v>0</v>
      </c>
      <c r="Q3431" s="1" t="n">
        <v>0</v>
      </c>
      <c r="R3431" s="1" t="n">
        <v>0</v>
      </c>
      <c r="S3431" s="1" t="n">
        <v>0</v>
      </c>
      <c r="T3431" s="1" t="n">
        <v>0</v>
      </c>
      <c r="U3431" s="1" t="n">
        <v>0</v>
      </c>
      <c r="V3431" s="1" t="n">
        <f aca="false">ROUNDUP(SUM(J3431,R3431,L3431,N3431,T3431)/360,0)</f>
        <v>2</v>
      </c>
      <c r="W3431" s="1" t="n">
        <f aca="false">ROUNDUP(SUM(U3431,S3431,M3431,K3431,Q3431)/360*1.1,0)</f>
        <v>0</v>
      </c>
      <c r="X3431" s="1" t="n">
        <v>1375</v>
      </c>
      <c r="Y3431" s="1" t="n">
        <v>0</v>
      </c>
      <c r="Z3431" s="1" t="n">
        <v>26</v>
      </c>
      <c r="AA3431" s="1" t="n">
        <v>0</v>
      </c>
      <c r="AB3431" s="1" t="n">
        <v>230</v>
      </c>
      <c r="AC3431" s="1" t="n">
        <v>0</v>
      </c>
      <c r="AD3431" s="1" t="n">
        <v>0</v>
      </c>
      <c r="AE3431" s="1" t="n">
        <v>0</v>
      </c>
      <c r="AF3431" s="1" t="n">
        <v>531</v>
      </c>
      <c r="AG3431" s="1" t="n">
        <v>0</v>
      </c>
      <c r="AH3431" s="1" t="n">
        <v>0</v>
      </c>
      <c r="AI3431" s="1" t="n">
        <v>0</v>
      </c>
      <c r="AJ3431" s="1" t="n">
        <f aca="false">ROUNDUP(SUM(AF3431,X3431,Z3431,AB3431,AH3431)/360,0)</f>
        <v>7</v>
      </c>
      <c r="AK3431" s="1" t="n">
        <f aca="false">ROUNDUP(SUM(AI3431,AG3431,AA3431,Y3431,AE3431)/360*1.1,0)</f>
        <v>0</v>
      </c>
      <c r="AL3431" s="1" t="n">
        <v>0</v>
      </c>
      <c r="AM3431" s="1" t="n">
        <v>0</v>
      </c>
    </row>
    <row r="3432" customFormat="false" ht="15" hidden="false" customHeight="false" outlineLevel="0" collapsed="false">
      <c r="A3432" s="1" t="n">
        <v>520980</v>
      </c>
      <c r="B3432" s="1" t="str">
        <f aca="false">VLOOKUP(A3432,Municipios!$A$2:$B$5571,2,0)</f>
        <v>Hidrolina</v>
      </c>
      <c r="C3432" s="1" t="n">
        <v>2</v>
      </c>
      <c r="D3432" s="1" t="n">
        <v>14</v>
      </c>
      <c r="E3432" s="1" t="n">
        <v>7</v>
      </c>
      <c r="F3432" s="1" t="n">
        <v>0</v>
      </c>
      <c r="G3432" s="1" t="n">
        <v>5</v>
      </c>
      <c r="H3432" s="1" t="n">
        <f aca="false">SUM(C3432:G3432)</f>
        <v>28</v>
      </c>
      <c r="I3432" s="1" t="n">
        <v>0</v>
      </c>
      <c r="J3432" s="1" t="n">
        <v>107</v>
      </c>
      <c r="K3432" s="1" t="n">
        <v>0</v>
      </c>
      <c r="L3432" s="1" t="n">
        <v>0</v>
      </c>
      <c r="M3432" s="1" t="n">
        <v>0</v>
      </c>
      <c r="N3432" s="1" t="n">
        <v>0</v>
      </c>
      <c r="O3432" s="1" t="n">
        <v>0</v>
      </c>
      <c r="P3432" s="1" t="n">
        <v>0</v>
      </c>
      <c r="Q3432" s="1" t="n">
        <v>0</v>
      </c>
      <c r="R3432" s="1" t="n">
        <v>0</v>
      </c>
      <c r="S3432" s="1" t="n">
        <v>0</v>
      </c>
      <c r="T3432" s="1" t="n">
        <v>0</v>
      </c>
      <c r="U3432" s="1" t="n">
        <v>0</v>
      </c>
      <c r="V3432" s="1" t="n">
        <f aca="false">ROUNDUP(SUM(J3432,R3432,L3432,N3432,T3432)/360,0)</f>
        <v>1</v>
      </c>
      <c r="W3432" s="1" t="n">
        <f aca="false">ROUNDUP(SUM(U3432,S3432,M3432,K3432,Q3432)/360*1.1,0)</f>
        <v>0</v>
      </c>
      <c r="X3432" s="1" t="n">
        <v>133</v>
      </c>
      <c r="Y3432" s="1" t="n">
        <v>0</v>
      </c>
      <c r="Z3432" s="1" t="n">
        <v>12</v>
      </c>
      <c r="AA3432" s="1" t="n">
        <v>0</v>
      </c>
      <c r="AB3432" s="1" t="n">
        <v>0</v>
      </c>
      <c r="AC3432" s="1" t="n">
        <v>0</v>
      </c>
      <c r="AD3432" s="1" t="n">
        <v>0</v>
      </c>
      <c r="AE3432" s="1" t="n">
        <v>0</v>
      </c>
      <c r="AF3432" s="1" t="n">
        <v>0</v>
      </c>
      <c r="AG3432" s="1" t="n">
        <v>0</v>
      </c>
      <c r="AH3432" s="1" t="n">
        <v>0</v>
      </c>
      <c r="AI3432" s="1" t="n">
        <v>0</v>
      </c>
      <c r="AJ3432" s="1" t="n">
        <f aca="false">ROUNDUP(SUM(AF3432,X3432,Z3432,AB3432,AH3432)/360,0)</f>
        <v>1</v>
      </c>
      <c r="AK3432" s="1" t="n">
        <f aca="false">ROUNDUP(SUM(AI3432,AG3432,AA3432,Y3432,AE3432)/360*1.1,0)</f>
        <v>0</v>
      </c>
      <c r="AL3432" s="1" t="n">
        <v>0</v>
      </c>
      <c r="AM3432" s="1" t="n">
        <v>0</v>
      </c>
    </row>
    <row r="3433" customFormat="false" ht="15" hidden="false" customHeight="false" outlineLevel="0" collapsed="false">
      <c r="A3433" s="1" t="n">
        <v>520990</v>
      </c>
      <c r="B3433" s="1" t="str">
        <f aca="false">VLOOKUP(A3433,Municipios!$A$2:$B$5571,2,0)</f>
        <v>Iaciara</v>
      </c>
      <c r="C3433" s="1" t="n">
        <v>3</v>
      </c>
      <c r="D3433" s="1" t="n">
        <v>6</v>
      </c>
      <c r="E3433" s="1" t="n">
        <v>3</v>
      </c>
      <c r="F3433" s="1" t="n">
        <v>0</v>
      </c>
      <c r="G3433" s="1" t="n">
        <v>4</v>
      </c>
      <c r="H3433" s="1" t="n">
        <f aca="false">SUM(C3433:G3433)</f>
        <v>16</v>
      </c>
      <c r="I3433" s="1" t="n">
        <v>0</v>
      </c>
      <c r="J3433" s="1" t="n">
        <v>157</v>
      </c>
      <c r="K3433" s="1" t="n">
        <v>0</v>
      </c>
      <c r="L3433" s="1" t="n">
        <v>0</v>
      </c>
      <c r="M3433" s="1" t="n">
        <v>0</v>
      </c>
      <c r="N3433" s="1" t="n">
        <v>32</v>
      </c>
      <c r="O3433" s="1" t="n">
        <v>0</v>
      </c>
      <c r="P3433" s="1" t="n">
        <v>0</v>
      </c>
      <c r="Q3433" s="1" t="n">
        <v>0</v>
      </c>
      <c r="R3433" s="1" t="n">
        <v>0</v>
      </c>
      <c r="S3433" s="1" t="n">
        <v>0</v>
      </c>
      <c r="T3433" s="1" t="n">
        <v>0</v>
      </c>
      <c r="U3433" s="1" t="n">
        <v>0</v>
      </c>
      <c r="V3433" s="1" t="n">
        <f aca="false">ROUNDUP(SUM(J3433,R3433,L3433,N3433,T3433)/360,0)</f>
        <v>1</v>
      </c>
      <c r="W3433" s="1" t="n">
        <f aca="false">ROUNDUP(SUM(U3433,S3433,M3433,K3433,Q3433)/360*1.1,0)</f>
        <v>0</v>
      </c>
      <c r="X3433" s="1" t="n">
        <v>964</v>
      </c>
      <c r="Y3433" s="1" t="n">
        <v>0</v>
      </c>
      <c r="Z3433" s="1" t="n">
        <v>285</v>
      </c>
      <c r="AA3433" s="1" t="n">
        <v>0</v>
      </c>
      <c r="AB3433" s="1" t="n">
        <v>34</v>
      </c>
      <c r="AC3433" s="1" t="n">
        <v>0</v>
      </c>
      <c r="AD3433" s="1" t="n">
        <v>0</v>
      </c>
      <c r="AE3433" s="1" t="n">
        <v>0</v>
      </c>
      <c r="AF3433" s="1" t="n">
        <v>0</v>
      </c>
      <c r="AG3433" s="1" t="n">
        <v>0</v>
      </c>
      <c r="AH3433" s="1" t="n">
        <v>0</v>
      </c>
      <c r="AI3433" s="1" t="n">
        <v>0</v>
      </c>
      <c r="AJ3433" s="1" t="n">
        <f aca="false">ROUNDUP(SUM(AF3433,X3433,Z3433,AB3433,AH3433)/360,0)</f>
        <v>4</v>
      </c>
      <c r="AK3433" s="1" t="n">
        <f aca="false">ROUNDUP(SUM(AI3433,AG3433,AA3433,Y3433,AE3433)/360*1.1,0)</f>
        <v>0</v>
      </c>
      <c r="AL3433" s="1" t="n">
        <v>2</v>
      </c>
      <c r="AM3433" s="1" t="n">
        <v>0</v>
      </c>
    </row>
    <row r="3434" customFormat="false" ht="15" hidden="false" customHeight="false" outlineLevel="0" collapsed="false">
      <c r="A3434" s="1" t="n">
        <v>520993</v>
      </c>
      <c r="B3434" s="1" t="str">
        <f aca="false">VLOOKUP(A3434,Municipios!$A$2:$B$5571,2,0)</f>
        <v>Inaciolândia</v>
      </c>
      <c r="C3434" s="1" t="n">
        <v>2</v>
      </c>
      <c r="D3434" s="1" t="n">
        <v>7</v>
      </c>
      <c r="E3434" s="1" t="n">
        <v>2</v>
      </c>
      <c r="F3434" s="1" t="n">
        <v>0</v>
      </c>
      <c r="G3434" s="1" t="n">
        <v>5</v>
      </c>
      <c r="H3434" s="1" t="n">
        <f aca="false">SUM(C3434:G3434)</f>
        <v>16</v>
      </c>
      <c r="I3434" s="1" t="n">
        <v>0</v>
      </c>
      <c r="V3434" s="1" t="n">
        <f aca="false">ROUNDUP(SUM(J3434,R3434,L3434,N3434,T3434)/360,0)</f>
        <v>0</v>
      </c>
      <c r="W3434" s="1" t="n">
        <f aca="false">ROUNDUP(SUM(U3434,S3434,M3434,K3434,Q3434)/360*1.1,0)</f>
        <v>0</v>
      </c>
      <c r="AJ3434" s="1" t="n">
        <f aca="false">ROUNDUP(SUM(AF3434,X3434,Z3434,AB3434,AH3434)/360,0)</f>
        <v>0</v>
      </c>
      <c r="AK3434" s="1" t="n">
        <f aca="false">ROUNDUP(SUM(AI3434,AG3434,AA3434,Y3434,AE3434)/360*1.1,0)</f>
        <v>0</v>
      </c>
      <c r="AL3434" s="1" t="n">
        <v>0</v>
      </c>
      <c r="AM3434" s="1" t="n">
        <v>0</v>
      </c>
    </row>
    <row r="3435" customFormat="false" ht="15" hidden="false" customHeight="false" outlineLevel="0" collapsed="false">
      <c r="A3435" s="1" t="n">
        <v>520995</v>
      </c>
      <c r="B3435" s="1" t="str">
        <f aca="false">VLOOKUP(A3435,Municipios!$A$2:$B$5571,2,0)</f>
        <v>Indiara</v>
      </c>
      <c r="C3435" s="1" t="n">
        <v>4</v>
      </c>
      <c r="D3435" s="1" t="n">
        <v>8</v>
      </c>
      <c r="E3435" s="1" t="n">
        <v>4</v>
      </c>
      <c r="F3435" s="1" t="n">
        <v>0</v>
      </c>
      <c r="G3435" s="1" t="n">
        <v>4</v>
      </c>
      <c r="H3435" s="1" t="n">
        <f aca="false">SUM(C3435:G3435)</f>
        <v>20</v>
      </c>
      <c r="I3435" s="1" t="n">
        <v>0</v>
      </c>
      <c r="J3435" s="1" t="n">
        <v>311</v>
      </c>
      <c r="K3435" s="1" t="n">
        <v>0</v>
      </c>
      <c r="L3435" s="1" t="n">
        <v>0</v>
      </c>
      <c r="M3435" s="1" t="n">
        <v>0</v>
      </c>
      <c r="N3435" s="1" t="n">
        <v>0</v>
      </c>
      <c r="O3435" s="1" t="n">
        <v>0</v>
      </c>
      <c r="P3435" s="1" t="n">
        <v>0</v>
      </c>
      <c r="Q3435" s="1" t="n">
        <v>0</v>
      </c>
      <c r="R3435" s="1" t="n">
        <v>0</v>
      </c>
      <c r="S3435" s="1" t="n">
        <v>0</v>
      </c>
      <c r="T3435" s="1" t="n">
        <v>0</v>
      </c>
      <c r="U3435" s="1" t="n">
        <v>0</v>
      </c>
      <c r="V3435" s="1" t="n">
        <f aca="false">ROUNDUP(SUM(J3435,R3435,L3435,N3435,T3435)/360,0)</f>
        <v>1</v>
      </c>
      <c r="W3435" s="1" t="n">
        <f aca="false">ROUNDUP(SUM(U3435,S3435,M3435,K3435,Q3435)/360*1.1,0)</f>
        <v>0</v>
      </c>
      <c r="X3435" s="1" t="n">
        <v>1477</v>
      </c>
      <c r="Y3435" s="1" t="n">
        <v>0</v>
      </c>
      <c r="Z3435" s="1" t="n">
        <v>110</v>
      </c>
      <c r="AA3435" s="1" t="n">
        <v>0</v>
      </c>
      <c r="AB3435" s="1" t="n">
        <v>0</v>
      </c>
      <c r="AC3435" s="1" t="n">
        <v>0</v>
      </c>
      <c r="AD3435" s="1" t="n">
        <v>0</v>
      </c>
      <c r="AE3435" s="1" t="n">
        <v>0</v>
      </c>
      <c r="AF3435" s="1" t="n">
        <v>176</v>
      </c>
      <c r="AG3435" s="1" t="n">
        <v>0</v>
      </c>
      <c r="AH3435" s="1" t="n">
        <v>0</v>
      </c>
      <c r="AI3435" s="1" t="n">
        <v>0</v>
      </c>
      <c r="AJ3435" s="1" t="n">
        <f aca="false">ROUNDUP(SUM(AF3435,X3435,Z3435,AB3435,AH3435)/360,0)</f>
        <v>5</v>
      </c>
      <c r="AK3435" s="1" t="n">
        <f aca="false">ROUNDUP(SUM(AI3435,AG3435,AA3435,Y3435,AE3435)/360*1.1,0)</f>
        <v>0</v>
      </c>
      <c r="AL3435" s="1" t="n">
        <v>2</v>
      </c>
      <c r="AM3435" s="1" t="n">
        <v>0</v>
      </c>
    </row>
    <row r="3436" customFormat="false" ht="15" hidden="false" customHeight="false" outlineLevel="0" collapsed="false">
      <c r="A3436" s="1" t="n">
        <v>521000</v>
      </c>
      <c r="B3436" s="1" t="str">
        <f aca="false">VLOOKUP(A3436,Municipios!$A$2:$B$5571,2,0)</f>
        <v>Inhumas</v>
      </c>
      <c r="C3436" s="1" t="n">
        <v>6</v>
      </c>
      <c r="D3436" s="1" t="n">
        <v>24</v>
      </c>
      <c r="E3436" s="1" t="n">
        <v>14</v>
      </c>
      <c r="F3436" s="1" t="n">
        <v>0</v>
      </c>
      <c r="G3436" s="1" t="n">
        <v>9</v>
      </c>
      <c r="H3436" s="1" t="n">
        <f aca="false">SUM(C3436:G3436)</f>
        <v>53</v>
      </c>
      <c r="I3436" s="1" t="n">
        <v>0</v>
      </c>
      <c r="J3436" s="1" t="n">
        <v>251</v>
      </c>
      <c r="K3436" s="1" t="n">
        <v>0</v>
      </c>
      <c r="L3436" s="1" t="n">
        <v>0</v>
      </c>
      <c r="M3436" s="1" t="n">
        <v>0</v>
      </c>
      <c r="N3436" s="1" t="n">
        <v>0</v>
      </c>
      <c r="O3436" s="1" t="n">
        <v>0</v>
      </c>
      <c r="P3436" s="1" t="n">
        <v>0</v>
      </c>
      <c r="Q3436" s="1" t="n">
        <v>0</v>
      </c>
      <c r="R3436" s="1" t="n">
        <v>0</v>
      </c>
      <c r="S3436" s="1" t="n">
        <v>0</v>
      </c>
      <c r="T3436" s="1" t="n">
        <v>0</v>
      </c>
      <c r="U3436" s="1" t="n">
        <v>0</v>
      </c>
      <c r="V3436" s="1" t="n">
        <f aca="false">ROUNDUP(SUM(J3436,R3436,L3436,N3436,T3436)/360,0)</f>
        <v>1</v>
      </c>
      <c r="W3436" s="1" t="n">
        <f aca="false">ROUNDUP(SUM(U3436,S3436,M3436,K3436,Q3436)/360*1.1,0)</f>
        <v>0</v>
      </c>
      <c r="X3436" s="1" t="n">
        <v>936</v>
      </c>
      <c r="Y3436" s="1" t="n">
        <v>0</v>
      </c>
      <c r="Z3436" s="1" t="n">
        <v>213</v>
      </c>
      <c r="AA3436" s="1" t="n">
        <v>0</v>
      </c>
      <c r="AB3436" s="1" t="n">
        <v>16</v>
      </c>
      <c r="AC3436" s="1" t="n">
        <v>0</v>
      </c>
      <c r="AD3436" s="1" t="n">
        <v>0</v>
      </c>
      <c r="AE3436" s="1" t="n">
        <v>0</v>
      </c>
      <c r="AF3436" s="1" t="n">
        <v>623</v>
      </c>
      <c r="AG3436" s="1" t="n">
        <v>0</v>
      </c>
      <c r="AH3436" s="1" t="n">
        <v>0</v>
      </c>
      <c r="AI3436" s="1" t="n">
        <v>0</v>
      </c>
      <c r="AJ3436" s="1" t="n">
        <f aca="false">ROUNDUP(SUM(AF3436,X3436,Z3436,AB3436,AH3436)/360,0)</f>
        <v>5</v>
      </c>
      <c r="AK3436" s="1" t="n">
        <f aca="false">ROUNDUP(SUM(AI3436,AG3436,AA3436,Y3436,AE3436)/360*1.1,0)</f>
        <v>0</v>
      </c>
      <c r="AL3436" s="1" t="n">
        <v>1</v>
      </c>
      <c r="AM3436" s="1" t="n">
        <v>1</v>
      </c>
    </row>
    <row r="3437" customFormat="false" ht="15" hidden="false" customHeight="false" outlineLevel="0" collapsed="false">
      <c r="A3437" s="1" t="n">
        <v>521010</v>
      </c>
      <c r="B3437" s="1" t="str">
        <f aca="false">VLOOKUP(A3437,Municipios!$A$2:$B$5571,2,0)</f>
        <v>Ipameri</v>
      </c>
      <c r="C3437" s="1" t="n">
        <v>8</v>
      </c>
      <c r="D3437" s="1" t="n">
        <v>71</v>
      </c>
      <c r="E3437" s="1" t="n">
        <v>16</v>
      </c>
      <c r="F3437" s="1" t="n">
        <v>0</v>
      </c>
      <c r="G3437" s="1" t="n">
        <v>9</v>
      </c>
      <c r="H3437" s="1" t="n">
        <f aca="false">SUM(C3437:G3437)</f>
        <v>104</v>
      </c>
      <c r="I3437" s="1" t="n">
        <v>0</v>
      </c>
      <c r="J3437" s="1" t="n">
        <v>120</v>
      </c>
      <c r="K3437" s="1" t="n">
        <v>0</v>
      </c>
      <c r="L3437" s="1" t="n">
        <v>0</v>
      </c>
      <c r="M3437" s="1" t="n">
        <v>0</v>
      </c>
      <c r="N3437" s="1" t="n">
        <v>20</v>
      </c>
      <c r="O3437" s="1" t="n">
        <v>0</v>
      </c>
      <c r="P3437" s="1" t="n">
        <v>0</v>
      </c>
      <c r="Q3437" s="1" t="n">
        <v>0</v>
      </c>
      <c r="R3437" s="1" t="n">
        <v>0</v>
      </c>
      <c r="S3437" s="1" t="n">
        <v>0</v>
      </c>
      <c r="T3437" s="1" t="n">
        <v>0</v>
      </c>
      <c r="U3437" s="1" t="n">
        <v>0</v>
      </c>
      <c r="V3437" s="1" t="n">
        <f aca="false">ROUNDUP(SUM(J3437,R3437,L3437,N3437,T3437)/360,0)</f>
        <v>1</v>
      </c>
      <c r="W3437" s="1" t="n">
        <f aca="false">ROUNDUP(SUM(U3437,S3437,M3437,K3437,Q3437)/360*1.1,0)</f>
        <v>0</v>
      </c>
      <c r="X3437" s="1" t="n">
        <v>495</v>
      </c>
      <c r="Y3437" s="1" t="n">
        <v>0</v>
      </c>
      <c r="Z3437" s="1" t="n">
        <v>21</v>
      </c>
      <c r="AA3437" s="1" t="n">
        <v>0</v>
      </c>
      <c r="AB3437" s="1" t="n">
        <v>23</v>
      </c>
      <c r="AC3437" s="1" t="n">
        <v>0</v>
      </c>
      <c r="AD3437" s="1" t="n">
        <v>0</v>
      </c>
      <c r="AE3437" s="1" t="n">
        <v>0</v>
      </c>
      <c r="AF3437" s="1" t="n">
        <v>1</v>
      </c>
      <c r="AG3437" s="1" t="n">
        <v>0</v>
      </c>
      <c r="AH3437" s="1" t="n">
        <v>0</v>
      </c>
      <c r="AI3437" s="1" t="n">
        <v>0</v>
      </c>
      <c r="AJ3437" s="1" t="n">
        <f aca="false">ROUNDUP(SUM(AF3437,X3437,Z3437,AB3437,AH3437)/360,0)</f>
        <v>2</v>
      </c>
      <c r="AK3437" s="1" t="n">
        <f aca="false">ROUNDUP(SUM(AI3437,AG3437,AA3437,Y3437,AE3437)/360*1.1,0)</f>
        <v>0</v>
      </c>
      <c r="AL3437" s="1" t="n">
        <v>0</v>
      </c>
      <c r="AM3437" s="1" t="n">
        <v>0</v>
      </c>
    </row>
    <row r="3438" customFormat="false" ht="15" hidden="false" customHeight="false" outlineLevel="0" collapsed="false">
      <c r="A3438" s="1" t="n">
        <v>521020</v>
      </c>
      <c r="B3438" s="1" t="str">
        <f aca="false">VLOOKUP(A3438,Municipios!$A$2:$B$5571,2,0)</f>
        <v>Iporá</v>
      </c>
      <c r="C3438" s="1" t="n">
        <v>5</v>
      </c>
      <c r="D3438" s="1" t="n">
        <v>15</v>
      </c>
      <c r="E3438" s="1" t="n">
        <v>8</v>
      </c>
      <c r="F3438" s="1" t="n">
        <v>1</v>
      </c>
      <c r="G3438" s="1" t="n">
        <v>4</v>
      </c>
      <c r="H3438" s="1" t="n">
        <f aca="false">SUM(C3438:G3438)</f>
        <v>33</v>
      </c>
      <c r="I3438" s="1" t="n">
        <v>0</v>
      </c>
      <c r="J3438" s="1" t="n">
        <v>155</v>
      </c>
      <c r="K3438" s="1" t="n">
        <v>0</v>
      </c>
      <c r="L3438" s="1" t="n">
        <v>0</v>
      </c>
      <c r="M3438" s="1" t="n">
        <v>0</v>
      </c>
      <c r="N3438" s="1" t="n">
        <v>25</v>
      </c>
      <c r="O3438" s="1" t="n">
        <v>0</v>
      </c>
      <c r="P3438" s="1" t="n">
        <v>0</v>
      </c>
      <c r="Q3438" s="1" t="n">
        <v>0</v>
      </c>
      <c r="R3438" s="1" t="n">
        <v>0</v>
      </c>
      <c r="S3438" s="1" t="n">
        <v>0</v>
      </c>
      <c r="T3438" s="1" t="n">
        <v>0</v>
      </c>
      <c r="U3438" s="1" t="n">
        <v>0</v>
      </c>
      <c r="V3438" s="1" t="n">
        <f aca="false">ROUNDUP(SUM(J3438,R3438,L3438,N3438,T3438)/360,0)</f>
        <v>1</v>
      </c>
      <c r="W3438" s="1" t="n">
        <f aca="false">ROUNDUP(SUM(U3438,S3438,M3438,K3438,Q3438)/360*1.1,0)</f>
        <v>0</v>
      </c>
      <c r="X3438" s="1" t="n">
        <v>615</v>
      </c>
      <c r="Y3438" s="1" t="n">
        <v>0</v>
      </c>
      <c r="Z3438" s="1" t="n">
        <v>129</v>
      </c>
      <c r="AA3438" s="1" t="n">
        <v>0</v>
      </c>
      <c r="AB3438" s="1" t="n">
        <v>43</v>
      </c>
      <c r="AC3438" s="1" t="n">
        <v>0</v>
      </c>
      <c r="AD3438" s="1" t="n">
        <v>0</v>
      </c>
      <c r="AE3438" s="1" t="n">
        <v>0</v>
      </c>
      <c r="AF3438" s="1" t="n">
        <v>94</v>
      </c>
      <c r="AG3438" s="1" t="n">
        <v>0</v>
      </c>
      <c r="AH3438" s="1" t="n">
        <v>0</v>
      </c>
      <c r="AI3438" s="1" t="n">
        <v>0</v>
      </c>
      <c r="AJ3438" s="1" t="n">
        <f aca="false">ROUNDUP(SUM(AF3438,X3438,Z3438,AB3438,AH3438)/360,0)</f>
        <v>3</v>
      </c>
      <c r="AK3438" s="1" t="n">
        <f aca="false">ROUNDUP(SUM(AI3438,AG3438,AA3438,Y3438,AE3438)/360*1.1,0)</f>
        <v>0</v>
      </c>
      <c r="AL3438" s="1" t="n">
        <v>8</v>
      </c>
      <c r="AM3438" s="1" t="n">
        <v>1</v>
      </c>
    </row>
    <row r="3439" customFormat="false" ht="15" hidden="false" customHeight="false" outlineLevel="0" collapsed="false">
      <c r="A3439" s="1" t="n">
        <v>521030</v>
      </c>
      <c r="B3439" s="1" t="str">
        <f aca="false">VLOOKUP(A3439,Municipios!$A$2:$B$5571,2,0)</f>
        <v>Israelândia</v>
      </c>
      <c r="C3439" s="1" t="n">
        <v>1</v>
      </c>
      <c r="D3439" s="1" t="n">
        <v>2</v>
      </c>
      <c r="E3439" s="1" t="n">
        <v>4</v>
      </c>
      <c r="F3439" s="1" t="n">
        <v>0</v>
      </c>
      <c r="G3439" s="1" t="n">
        <v>0</v>
      </c>
      <c r="H3439" s="1" t="n">
        <f aca="false">SUM(C3439:G3439)</f>
        <v>7</v>
      </c>
      <c r="I3439" s="1" t="n">
        <v>0</v>
      </c>
      <c r="V3439" s="1" t="n">
        <f aca="false">ROUNDUP(SUM(J3439,R3439,L3439,N3439,T3439)/360,0)</f>
        <v>0</v>
      </c>
      <c r="W3439" s="1" t="n">
        <f aca="false">ROUNDUP(SUM(U3439,S3439,M3439,K3439,Q3439)/360*1.1,0)</f>
        <v>0</v>
      </c>
      <c r="AJ3439" s="1" t="n">
        <f aca="false">ROUNDUP(SUM(AF3439,X3439,Z3439,AB3439,AH3439)/360,0)</f>
        <v>0</v>
      </c>
      <c r="AK3439" s="1" t="n">
        <f aca="false">ROUNDUP(SUM(AI3439,AG3439,AA3439,Y3439,AE3439)/360*1.1,0)</f>
        <v>0</v>
      </c>
      <c r="AL3439" s="1" t="n">
        <v>0</v>
      </c>
      <c r="AM3439" s="1" t="n">
        <v>0</v>
      </c>
    </row>
    <row r="3440" customFormat="false" ht="15" hidden="false" customHeight="false" outlineLevel="0" collapsed="false">
      <c r="A3440" s="1" t="n">
        <v>521040</v>
      </c>
      <c r="B3440" s="1" t="str">
        <f aca="false">VLOOKUP(A3440,Municipios!$A$2:$B$5571,2,0)</f>
        <v>Itaberaí</v>
      </c>
      <c r="C3440" s="1" t="n">
        <v>3</v>
      </c>
      <c r="D3440" s="1" t="n">
        <v>12</v>
      </c>
      <c r="E3440" s="1" t="n">
        <v>4</v>
      </c>
      <c r="F3440" s="1" t="n">
        <v>0</v>
      </c>
      <c r="G3440" s="1" t="n">
        <v>5</v>
      </c>
      <c r="H3440" s="1" t="n">
        <f aca="false">SUM(C3440:G3440)</f>
        <v>24</v>
      </c>
      <c r="I3440" s="1" t="n">
        <v>0</v>
      </c>
      <c r="V3440" s="1" t="n">
        <f aca="false">ROUNDUP(SUM(J3440,R3440,L3440,N3440,T3440)/360,0)</f>
        <v>0</v>
      </c>
      <c r="W3440" s="1" t="n">
        <f aca="false">ROUNDUP(SUM(U3440,S3440,M3440,K3440,Q3440)/360*1.1,0)</f>
        <v>0</v>
      </c>
      <c r="AJ3440" s="1" t="n">
        <f aca="false">ROUNDUP(SUM(AF3440,X3440,Z3440,AB3440,AH3440)/360,0)</f>
        <v>0</v>
      </c>
      <c r="AK3440" s="1" t="n">
        <f aca="false">ROUNDUP(SUM(AI3440,AG3440,AA3440,Y3440,AE3440)/360*1.1,0)</f>
        <v>0</v>
      </c>
      <c r="AL3440" s="1" t="n">
        <v>0</v>
      </c>
      <c r="AM3440" s="1" t="n">
        <v>0</v>
      </c>
    </row>
    <row r="3441" customFormat="false" ht="15" hidden="false" customHeight="false" outlineLevel="0" collapsed="false">
      <c r="A3441" s="1" t="n">
        <v>521060</v>
      </c>
      <c r="B3441" s="1" t="str">
        <f aca="false">VLOOKUP(A3441,Municipios!$A$2:$B$5571,2,0)</f>
        <v>Itaguaru</v>
      </c>
      <c r="C3441" s="1" t="n">
        <v>0</v>
      </c>
      <c r="D3441" s="1" t="n">
        <v>14</v>
      </c>
      <c r="E3441" s="1" t="n">
        <v>0</v>
      </c>
      <c r="F3441" s="1" t="n">
        <v>0</v>
      </c>
      <c r="G3441" s="1" t="n">
        <v>5</v>
      </c>
      <c r="H3441" s="1" t="n">
        <f aca="false">SUM(C3441:G3441)</f>
        <v>19</v>
      </c>
      <c r="I3441" s="1" t="n">
        <v>0</v>
      </c>
      <c r="J3441" s="1" t="n">
        <v>16</v>
      </c>
      <c r="K3441" s="1" t="n">
        <v>0</v>
      </c>
      <c r="L3441" s="1" t="n">
        <v>0</v>
      </c>
      <c r="M3441" s="1" t="n">
        <v>0</v>
      </c>
      <c r="N3441" s="1" t="n">
        <v>0</v>
      </c>
      <c r="O3441" s="1" t="n">
        <v>0</v>
      </c>
      <c r="P3441" s="1" t="n">
        <v>0</v>
      </c>
      <c r="Q3441" s="1" t="n">
        <v>0</v>
      </c>
      <c r="R3441" s="1" t="n">
        <v>0</v>
      </c>
      <c r="S3441" s="1" t="n">
        <v>0</v>
      </c>
      <c r="T3441" s="1" t="n">
        <v>0</v>
      </c>
      <c r="U3441" s="1" t="n">
        <v>0</v>
      </c>
      <c r="V3441" s="1" t="n">
        <f aca="false">ROUNDUP(SUM(J3441,R3441,L3441,N3441,T3441)/360,0)</f>
        <v>1</v>
      </c>
      <c r="W3441" s="1" t="n">
        <f aca="false">ROUNDUP(SUM(U3441,S3441,M3441,K3441,Q3441)/360*1.1,0)</f>
        <v>0</v>
      </c>
      <c r="X3441" s="1" t="n">
        <v>121</v>
      </c>
      <c r="Y3441" s="1" t="n">
        <v>0</v>
      </c>
      <c r="Z3441" s="1" t="n">
        <v>0</v>
      </c>
      <c r="AA3441" s="1" t="n">
        <v>0</v>
      </c>
      <c r="AB3441" s="1" t="n">
        <v>0</v>
      </c>
      <c r="AC3441" s="1" t="n">
        <v>0</v>
      </c>
      <c r="AD3441" s="1" t="n">
        <v>0</v>
      </c>
      <c r="AE3441" s="1" t="n">
        <v>0</v>
      </c>
      <c r="AF3441" s="1" t="n">
        <v>0</v>
      </c>
      <c r="AG3441" s="1" t="n">
        <v>0</v>
      </c>
      <c r="AH3441" s="1" t="n">
        <v>0</v>
      </c>
      <c r="AI3441" s="1" t="n">
        <v>0</v>
      </c>
      <c r="AJ3441" s="1" t="n">
        <f aca="false">ROUNDUP(SUM(AF3441,X3441,Z3441,AB3441,AH3441)/360,0)</f>
        <v>1</v>
      </c>
      <c r="AK3441" s="1" t="n">
        <f aca="false">ROUNDUP(SUM(AI3441,AG3441,AA3441,Y3441,AE3441)/360*1.1,0)</f>
        <v>0</v>
      </c>
      <c r="AL3441" s="1" t="n">
        <v>1</v>
      </c>
      <c r="AM3441" s="1" t="n">
        <v>0</v>
      </c>
    </row>
    <row r="3442" customFormat="false" ht="15" hidden="false" customHeight="false" outlineLevel="0" collapsed="false">
      <c r="A3442" s="1" t="n">
        <v>521080</v>
      </c>
      <c r="B3442" s="1" t="str">
        <f aca="false">VLOOKUP(A3442,Municipios!$A$2:$B$5571,2,0)</f>
        <v>Itajá</v>
      </c>
      <c r="C3442" s="1" t="n">
        <v>2</v>
      </c>
      <c r="D3442" s="1" t="n">
        <v>9</v>
      </c>
      <c r="E3442" s="1" t="n">
        <v>2</v>
      </c>
      <c r="F3442" s="1" t="n">
        <v>0</v>
      </c>
      <c r="G3442" s="1" t="n">
        <v>5</v>
      </c>
      <c r="H3442" s="1" t="n">
        <f aca="false">SUM(C3442:G3442)</f>
        <v>18</v>
      </c>
      <c r="I3442" s="1" t="n">
        <v>0</v>
      </c>
      <c r="J3442" s="1" t="n">
        <v>169</v>
      </c>
      <c r="K3442" s="1" t="n">
        <v>0</v>
      </c>
      <c r="L3442" s="1" t="n">
        <v>0</v>
      </c>
      <c r="M3442" s="1" t="n">
        <v>0</v>
      </c>
      <c r="N3442" s="1" t="n">
        <v>19</v>
      </c>
      <c r="O3442" s="1" t="n">
        <v>0</v>
      </c>
      <c r="P3442" s="1" t="n">
        <v>0</v>
      </c>
      <c r="Q3442" s="1" t="n">
        <v>0</v>
      </c>
      <c r="R3442" s="1" t="n">
        <v>0</v>
      </c>
      <c r="S3442" s="1" t="n">
        <v>0</v>
      </c>
      <c r="T3442" s="1" t="n">
        <v>0</v>
      </c>
      <c r="U3442" s="1" t="n">
        <v>0</v>
      </c>
      <c r="V3442" s="1" t="n">
        <f aca="false">ROUNDUP(SUM(J3442,R3442,L3442,N3442,T3442)/360,0)</f>
        <v>1</v>
      </c>
      <c r="W3442" s="1" t="n">
        <f aca="false">ROUNDUP(SUM(U3442,S3442,M3442,K3442,Q3442)/360*1.1,0)</f>
        <v>0</v>
      </c>
      <c r="X3442" s="1" t="n">
        <v>539</v>
      </c>
      <c r="Y3442" s="1" t="n">
        <v>0</v>
      </c>
      <c r="Z3442" s="1" t="n">
        <v>19</v>
      </c>
      <c r="AA3442" s="1" t="n">
        <v>0</v>
      </c>
      <c r="AB3442" s="1" t="n">
        <v>47</v>
      </c>
      <c r="AC3442" s="1" t="n">
        <v>0</v>
      </c>
      <c r="AD3442" s="1" t="n">
        <v>0</v>
      </c>
      <c r="AE3442" s="1" t="n">
        <v>0</v>
      </c>
      <c r="AF3442" s="1" t="n">
        <v>0</v>
      </c>
      <c r="AG3442" s="1" t="n">
        <v>0</v>
      </c>
      <c r="AH3442" s="1" t="n">
        <v>0</v>
      </c>
      <c r="AI3442" s="1" t="n">
        <v>0</v>
      </c>
      <c r="AJ3442" s="1" t="n">
        <f aca="false">ROUNDUP(SUM(AF3442,X3442,Z3442,AB3442,AH3442)/360,0)</f>
        <v>2</v>
      </c>
      <c r="AK3442" s="1" t="n">
        <f aca="false">ROUNDUP(SUM(AI3442,AG3442,AA3442,Y3442,AE3442)/360*1.1,0)</f>
        <v>0</v>
      </c>
      <c r="AL3442" s="1" t="n">
        <v>0</v>
      </c>
      <c r="AM3442" s="1" t="n">
        <v>0</v>
      </c>
    </row>
    <row r="3443" customFormat="false" ht="15" hidden="false" customHeight="false" outlineLevel="0" collapsed="false">
      <c r="A3443" s="1" t="n">
        <v>521090</v>
      </c>
      <c r="B3443" s="1" t="str">
        <f aca="false">VLOOKUP(A3443,Municipios!$A$2:$B$5571,2,0)</f>
        <v>Itapaci</v>
      </c>
      <c r="C3443" s="1" t="n">
        <v>5</v>
      </c>
      <c r="D3443" s="1" t="n">
        <v>16</v>
      </c>
      <c r="E3443" s="1" t="n">
        <v>9</v>
      </c>
      <c r="F3443" s="1" t="n">
        <v>4</v>
      </c>
      <c r="G3443" s="1" t="n">
        <v>7</v>
      </c>
      <c r="H3443" s="1" t="n">
        <f aca="false">SUM(C3443:G3443)</f>
        <v>41</v>
      </c>
      <c r="I3443" s="1" t="n">
        <v>0</v>
      </c>
      <c r="J3443" s="1" t="n">
        <v>690</v>
      </c>
      <c r="K3443" s="1" t="n">
        <v>0</v>
      </c>
      <c r="L3443" s="1" t="n">
        <v>0</v>
      </c>
      <c r="M3443" s="1" t="n">
        <v>0</v>
      </c>
      <c r="N3443" s="1" t="n">
        <v>0</v>
      </c>
      <c r="O3443" s="1" t="n">
        <v>0</v>
      </c>
      <c r="P3443" s="1" t="n">
        <v>0</v>
      </c>
      <c r="Q3443" s="1" t="n">
        <v>0</v>
      </c>
      <c r="R3443" s="1" t="n">
        <v>0</v>
      </c>
      <c r="S3443" s="1" t="n">
        <v>0</v>
      </c>
      <c r="T3443" s="1" t="n">
        <v>0</v>
      </c>
      <c r="U3443" s="1" t="n">
        <v>0</v>
      </c>
      <c r="V3443" s="1" t="n">
        <f aca="false">ROUNDUP(SUM(J3443,R3443,L3443,N3443,T3443)/360,0)</f>
        <v>2</v>
      </c>
      <c r="W3443" s="1" t="n">
        <f aca="false">ROUNDUP(SUM(U3443,S3443,M3443,K3443,Q3443)/360*1.1,0)</f>
        <v>0</v>
      </c>
      <c r="X3443" s="1" t="n">
        <v>2011</v>
      </c>
      <c r="Y3443" s="1" t="n">
        <v>0</v>
      </c>
      <c r="Z3443" s="1" t="n">
        <v>41</v>
      </c>
      <c r="AA3443" s="1" t="n">
        <v>0</v>
      </c>
      <c r="AB3443" s="1" t="n">
        <v>8</v>
      </c>
      <c r="AC3443" s="1" t="n">
        <v>0</v>
      </c>
      <c r="AD3443" s="1" t="n">
        <v>0</v>
      </c>
      <c r="AE3443" s="1" t="n">
        <v>0</v>
      </c>
      <c r="AF3443" s="1" t="n">
        <v>354</v>
      </c>
      <c r="AG3443" s="1" t="n">
        <v>0</v>
      </c>
      <c r="AH3443" s="1" t="n">
        <v>0</v>
      </c>
      <c r="AI3443" s="1" t="n">
        <v>0</v>
      </c>
      <c r="AJ3443" s="1" t="n">
        <f aca="false">ROUNDUP(SUM(AF3443,X3443,Z3443,AB3443,AH3443)/360,0)</f>
        <v>7</v>
      </c>
      <c r="AK3443" s="1" t="n">
        <f aca="false">ROUNDUP(SUM(AI3443,AG3443,AA3443,Y3443,AE3443)/360*1.1,0)</f>
        <v>0</v>
      </c>
      <c r="AL3443" s="1" t="n">
        <v>0</v>
      </c>
      <c r="AM3443" s="1" t="n">
        <v>0</v>
      </c>
    </row>
    <row r="3444" customFormat="false" ht="15" hidden="false" customHeight="false" outlineLevel="0" collapsed="false">
      <c r="A3444" s="1" t="n">
        <v>521100</v>
      </c>
      <c r="B3444" s="1" t="str">
        <f aca="false">VLOOKUP(A3444,Municipios!$A$2:$B$5571,2,0)</f>
        <v>Itapirapuã</v>
      </c>
      <c r="C3444" s="1" t="n">
        <v>4</v>
      </c>
      <c r="D3444" s="1" t="n">
        <v>12</v>
      </c>
      <c r="E3444" s="1" t="n">
        <v>4</v>
      </c>
      <c r="F3444" s="1" t="n">
        <v>0</v>
      </c>
      <c r="G3444" s="1" t="n">
        <v>3</v>
      </c>
      <c r="H3444" s="1" t="n">
        <f aca="false">SUM(C3444:G3444)</f>
        <v>23</v>
      </c>
      <c r="I3444" s="1" t="n">
        <v>0</v>
      </c>
      <c r="J3444" s="1" t="n">
        <v>379</v>
      </c>
      <c r="K3444" s="1" t="n">
        <v>0</v>
      </c>
      <c r="L3444" s="1" t="n">
        <v>0</v>
      </c>
      <c r="M3444" s="1" t="n">
        <v>0</v>
      </c>
      <c r="N3444" s="1" t="n">
        <v>0</v>
      </c>
      <c r="O3444" s="1" t="n">
        <v>0</v>
      </c>
      <c r="P3444" s="1" t="n">
        <v>0</v>
      </c>
      <c r="Q3444" s="1" t="n">
        <v>0</v>
      </c>
      <c r="R3444" s="1" t="n">
        <v>0</v>
      </c>
      <c r="S3444" s="1" t="n">
        <v>0</v>
      </c>
      <c r="T3444" s="1" t="n">
        <v>0</v>
      </c>
      <c r="U3444" s="1" t="n">
        <v>0</v>
      </c>
      <c r="V3444" s="1" t="n">
        <f aca="false">ROUNDUP(SUM(J3444,R3444,L3444,N3444,T3444)/360,0)</f>
        <v>2</v>
      </c>
      <c r="W3444" s="1" t="n">
        <f aca="false">ROUNDUP(SUM(U3444,S3444,M3444,K3444,Q3444)/360*1.1,0)</f>
        <v>0</v>
      </c>
      <c r="X3444" s="1" t="n">
        <v>327</v>
      </c>
      <c r="Y3444" s="1" t="n">
        <v>0</v>
      </c>
      <c r="Z3444" s="1" t="n">
        <v>8</v>
      </c>
      <c r="AA3444" s="1" t="n">
        <v>0</v>
      </c>
      <c r="AB3444" s="1" t="n">
        <v>0</v>
      </c>
      <c r="AC3444" s="1" t="n">
        <v>0</v>
      </c>
      <c r="AD3444" s="1" t="n">
        <v>0</v>
      </c>
      <c r="AE3444" s="1" t="n">
        <v>0</v>
      </c>
      <c r="AF3444" s="1" t="n">
        <v>0</v>
      </c>
      <c r="AG3444" s="1" t="n">
        <v>0</v>
      </c>
      <c r="AH3444" s="1" t="n">
        <v>0</v>
      </c>
      <c r="AI3444" s="1" t="n">
        <v>0</v>
      </c>
      <c r="AJ3444" s="1" t="n">
        <f aca="false">ROUNDUP(SUM(AF3444,X3444,Z3444,AB3444,AH3444)/360,0)</f>
        <v>1</v>
      </c>
      <c r="AK3444" s="1" t="n">
        <f aca="false">ROUNDUP(SUM(AI3444,AG3444,AA3444,Y3444,AE3444)/360*1.1,0)</f>
        <v>0</v>
      </c>
      <c r="AL3444" s="1" t="n">
        <v>1</v>
      </c>
      <c r="AM3444" s="1" t="n">
        <v>0</v>
      </c>
    </row>
    <row r="3445" customFormat="false" ht="15" hidden="false" customHeight="false" outlineLevel="0" collapsed="false">
      <c r="A3445" s="1" t="n">
        <v>521120</v>
      </c>
      <c r="B3445" s="1" t="str">
        <f aca="false">VLOOKUP(A3445,Municipios!$A$2:$B$5571,2,0)</f>
        <v>Itapuranga</v>
      </c>
      <c r="C3445" s="1" t="n">
        <v>13</v>
      </c>
      <c r="D3445" s="1" t="n">
        <v>38</v>
      </c>
      <c r="E3445" s="1" t="n">
        <v>17</v>
      </c>
      <c r="F3445" s="1" t="n">
        <v>0</v>
      </c>
      <c r="G3445" s="1" t="n">
        <v>13</v>
      </c>
      <c r="H3445" s="1" t="n">
        <f aca="false">SUM(C3445:G3445)</f>
        <v>81</v>
      </c>
      <c r="I3445" s="1" t="n">
        <v>0</v>
      </c>
      <c r="J3445" s="1" t="n">
        <v>942</v>
      </c>
      <c r="K3445" s="1" t="n">
        <v>0</v>
      </c>
      <c r="L3445" s="1" t="n">
        <v>0</v>
      </c>
      <c r="M3445" s="1" t="n">
        <v>0</v>
      </c>
      <c r="N3445" s="1" t="n">
        <v>0</v>
      </c>
      <c r="O3445" s="1" t="n">
        <v>0</v>
      </c>
      <c r="P3445" s="1" t="n">
        <v>0</v>
      </c>
      <c r="Q3445" s="1" t="n">
        <v>0</v>
      </c>
      <c r="R3445" s="1" t="n">
        <v>0</v>
      </c>
      <c r="S3445" s="1" t="n">
        <v>0</v>
      </c>
      <c r="T3445" s="1" t="n">
        <v>0</v>
      </c>
      <c r="U3445" s="1" t="n">
        <v>0</v>
      </c>
      <c r="V3445" s="1" t="n">
        <f aca="false">ROUNDUP(SUM(J3445,R3445,L3445,N3445,T3445)/360,0)</f>
        <v>3</v>
      </c>
      <c r="W3445" s="1" t="n">
        <f aca="false">ROUNDUP(SUM(U3445,S3445,M3445,K3445,Q3445)/360*1.1,0)</f>
        <v>0</v>
      </c>
      <c r="X3445" s="1" t="n">
        <v>3824</v>
      </c>
      <c r="Y3445" s="1" t="n">
        <v>0</v>
      </c>
      <c r="Z3445" s="1" t="n">
        <v>285</v>
      </c>
      <c r="AA3445" s="1" t="n">
        <v>0</v>
      </c>
      <c r="AB3445" s="1" t="n">
        <v>2</v>
      </c>
      <c r="AC3445" s="1" t="n">
        <v>0</v>
      </c>
      <c r="AD3445" s="1" t="n">
        <v>0</v>
      </c>
      <c r="AE3445" s="1" t="n">
        <v>0</v>
      </c>
      <c r="AF3445" s="1" t="n">
        <v>649</v>
      </c>
      <c r="AG3445" s="1" t="n">
        <v>0</v>
      </c>
      <c r="AH3445" s="1" t="n">
        <v>0</v>
      </c>
      <c r="AI3445" s="1" t="n">
        <v>0</v>
      </c>
      <c r="AJ3445" s="1" t="n">
        <f aca="false">ROUNDUP(SUM(AF3445,X3445,Z3445,AB3445,AH3445)/360,0)</f>
        <v>14</v>
      </c>
      <c r="AK3445" s="1" t="n">
        <f aca="false">ROUNDUP(SUM(AI3445,AG3445,AA3445,Y3445,AE3445)/360*1.1,0)</f>
        <v>0</v>
      </c>
      <c r="AL3445" s="1" t="n">
        <v>3</v>
      </c>
      <c r="AM3445" s="1" t="n">
        <v>0</v>
      </c>
    </row>
    <row r="3446" customFormat="false" ht="15" hidden="false" customHeight="false" outlineLevel="0" collapsed="false">
      <c r="A3446" s="1" t="n">
        <v>521130</v>
      </c>
      <c r="B3446" s="1" t="str">
        <f aca="false">VLOOKUP(A3446,Municipios!$A$2:$B$5571,2,0)</f>
        <v>Itarumã</v>
      </c>
      <c r="C3446" s="1" t="n">
        <v>4</v>
      </c>
      <c r="D3446" s="1" t="n">
        <v>6</v>
      </c>
      <c r="E3446" s="1" t="n">
        <v>4</v>
      </c>
      <c r="F3446" s="1" t="n">
        <v>0</v>
      </c>
      <c r="G3446" s="1" t="n">
        <v>3</v>
      </c>
      <c r="H3446" s="1" t="n">
        <f aca="false">SUM(C3446:G3446)</f>
        <v>17</v>
      </c>
      <c r="I3446" s="1" t="n">
        <v>0</v>
      </c>
      <c r="J3446" s="1" t="n">
        <v>93</v>
      </c>
      <c r="K3446" s="1" t="n">
        <v>0</v>
      </c>
      <c r="L3446" s="1" t="n">
        <v>0</v>
      </c>
      <c r="M3446" s="1" t="n">
        <v>0</v>
      </c>
      <c r="N3446" s="1" t="n">
        <v>16</v>
      </c>
      <c r="O3446" s="1" t="n">
        <v>0</v>
      </c>
      <c r="P3446" s="1" t="n">
        <v>0</v>
      </c>
      <c r="Q3446" s="1" t="n">
        <v>0</v>
      </c>
      <c r="R3446" s="1" t="n">
        <v>0</v>
      </c>
      <c r="S3446" s="1" t="n">
        <v>0</v>
      </c>
      <c r="T3446" s="1" t="n">
        <v>0</v>
      </c>
      <c r="U3446" s="1" t="n">
        <v>0</v>
      </c>
      <c r="V3446" s="1" t="n">
        <f aca="false">ROUNDUP(SUM(J3446,R3446,L3446,N3446,T3446)/360,0)</f>
        <v>1</v>
      </c>
      <c r="W3446" s="1" t="n">
        <f aca="false">ROUNDUP(SUM(U3446,S3446,M3446,K3446,Q3446)/360*1.1,0)</f>
        <v>0</v>
      </c>
      <c r="X3446" s="1" t="n">
        <v>177</v>
      </c>
      <c r="Y3446" s="1" t="n">
        <v>0</v>
      </c>
      <c r="Z3446" s="1" t="n">
        <v>35</v>
      </c>
      <c r="AA3446" s="1" t="n">
        <v>0</v>
      </c>
      <c r="AB3446" s="1" t="n">
        <v>11</v>
      </c>
      <c r="AC3446" s="1" t="n">
        <v>0</v>
      </c>
      <c r="AD3446" s="1" t="n">
        <v>0</v>
      </c>
      <c r="AE3446" s="1" t="n">
        <v>0</v>
      </c>
      <c r="AF3446" s="1" t="n">
        <v>56</v>
      </c>
      <c r="AG3446" s="1" t="n">
        <v>0</v>
      </c>
      <c r="AH3446" s="1" t="n">
        <v>0</v>
      </c>
      <c r="AI3446" s="1" t="n">
        <v>0</v>
      </c>
      <c r="AJ3446" s="1" t="n">
        <f aca="false">ROUNDUP(SUM(AF3446,X3446,Z3446,AB3446,AH3446)/360,0)</f>
        <v>1</v>
      </c>
      <c r="AK3446" s="1" t="n">
        <f aca="false">ROUNDUP(SUM(AI3446,AG3446,AA3446,Y3446,AE3446)/360*1.1,0)</f>
        <v>0</v>
      </c>
      <c r="AL3446" s="1" t="n">
        <v>0</v>
      </c>
      <c r="AM3446" s="1" t="n">
        <v>0</v>
      </c>
    </row>
    <row r="3447" customFormat="false" ht="15" hidden="false" customHeight="false" outlineLevel="0" collapsed="false">
      <c r="A3447" s="1" t="n">
        <v>521140</v>
      </c>
      <c r="B3447" s="1" t="str">
        <f aca="false">VLOOKUP(A3447,Municipios!$A$2:$B$5571,2,0)</f>
        <v>Itauçu</v>
      </c>
      <c r="C3447" s="1" t="n">
        <v>4</v>
      </c>
      <c r="D3447" s="1" t="n">
        <v>6</v>
      </c>
      <c r="E3447" s="1" t="n">
        <v>4</v>
      </c>
      <c r="F3447" s="1" t="n">
        <v>0</v>
      </c>
      <c r="G3447" s="1" t="n">
        <v>4</v>
      </c>
      <c r="H3447" s="1" t="n">
        <f aca="false">SUM(C3447:G3447)</f>
        <v>18</v>
      </c>
      <c r="I3447" s="1" t="n">
        <v>0</v>
      </c>
      <c r="J3447" s="1" t="n">
        <v>405</v>
      </c>
      <c r="K3447" s="1" t="n">
        <v>0</v>
      </c>
      <c r="L3447" s="1" t="n">
        <v>0</v>
      </c>
      <c r="M3447" s="1" t="n">
        <v>0</v>
      </c>
      <c r="N3447" s="1" t="n">
        <v>43</v>
      </c>
      <c r="O3447" s="1" t="n">
        <v>0</v>
      </c>
      <c r="P3447" s="1" t="n">
        <v>0</v>
      </c>
      <c r="Q3447" s="1" t="n">
        <v>0</v>
      </c>
      <c r="R3447" s="1" t="n">
        <v>0</v>
      </c>
      <c r="S3447" s="1" t="n">
        <v>0</v>
      </c>
      <c r="T3447" s="1" t="n">
        <v>0</v>
      </c>
      <c r="U3447" s="1" t="n">
        <v>0</v>
      </c>
      <c r="V3447" s="1" t="n">
        <f aca="false">ROUNDUP(SUM(J3447,R3447,L3447,N3447,T3447)/360,0)</f>
        <v>2</v>
      </c>
      <c r="W3447" s="1" t="n">
        <f aca="false">ROUNDUP(SUM(U3447,S3447,M3447,K3447,Q3447)/360*1.1,0)</f>
        <v>0</v>
      </c>
      <c r="X3447" s="1" t="n">
        <v>1093</v>
      </c>
      <c r="Y3447" s="1" t="n">
        <v>0</v>
      </c>
      <c r="Z3447" s="1" t="n">
        <v>2</v>
      </c>
      <c r="AA3447" s="1" t="n">
        <v>0</v>
      </c>
      <c r="AB3447" s="1" t="n">
        <v>34</v>
      </c>
      <c r="AC3447" s="1" t="n">
        <v>0</v>
      </c>
      <c r="AD3447" s="1" t="n">
        <v>0</v>
      </c>
      <c r="AE3447" s="1" t="n">
        <v>0</v>
      </c>
      <c r="AF3447" s="1" t="n">
        <v>0</v>
      </c>
      <c r="AG3447" s="1" t="n">
        <v>0</v>
      </c>
      <c r="AH3447" s="1" t="n">
        <v>0</v>
      </c>
      <c r="AI3447" s="1" t="n">
        <v>0</v>
      </c>
      <c r="AJ3447" s="1" t="n">
        <f aca="false">ROUNDUP(SUM(AF3447,X3447,Z3447,AB3447,AH3447)/360,0)</f>
        <v>4</v>
      </c>
      <c r="AK3447" s="1" t="n">
        <f aca="false">ROUNDUP(SUM(AI3447,AG3447,AA3447,Y3447,AE3447)/360*1.1,0)</f>
        <v>0</v>
      </c>
      <c r="AL3447" s="1" t="n">
        <v>0</v>
      </c>
      <c r="AM3447" s="1" t="n">
        <v>0</v>
      </c>
    </row>
    <row r="3448" customFormat="false" ht="15" hidden="false" customHeight="false" outlineLevel="0" collapsed="false">
      <c r="A3448" s="1" t="n">
        <v>521150</v>
      </c>
      <c r="B3448" s="1" t="str">
        <f aca="false">VLOOKUP(A3448,Municipios!$A$2:$B$5571,2,0)</f>
        <v>Itumbiara</v>
      </c>
      <c r="C3448" s="1" t="n">
        <v>26</v>
      </c>
      <c r="D3448" s="1" t="n">
        <v>53</v>
      </c>
      <c r="E3448" s="1" t="n">
        <v>19</v>
      </c>
      <c r="F3448" s="1" t="n">
        <v>9</v>
      </c>
      <c r="G3448" s="1" t="n">
        <v>13</v>
      </c>
      <c r="H3448" s="1" t="n">
        <f aca="false">SUM(C3448:G3448)</f>
        <v>120</v>
      </c>
      <c r="I3448" s="1" t="n">
        <v>10</v>
      </c>
      <c r="J3448" s="1" t="n">
        <v>1457</v>
      </c>
      <c r="K3448" s="1" t="n">
        <v>0</v>
      </c>
      <c r="L3448" s="1" t="n">
        <v>0</v>
      </c>
      <c r="M3448" s="1" t="n">
        <v>0</v>
      </c>
      <c r="N3448" s="1" t="n">
        <v>777</v>
      </c>
      <c r="O3448" s="1" t="n">
        <v>0</v>
      </c>
      <c r="P3448" s="1" t="n">
        <v>0</v>
      </c>
      <c r="Q3448" s="1" t="n">
        <v>0</v>
      </c>
      <c r="R3448" s="1" t="n">
        <v>55</v>
      </c>
      <c r="S3448" s="1" t="n">
        <v>0</v>
      </c>
      <c r="T3448" s="1" t="n">
        <v>0</v>
      </c>
      <c r="U3448" s="1" t="n">
        <v>0</v>
      </c>
      <c r="V3448" s="1" t="n">
        <f aca="false">ROUNDUP(SUM(J3448,R3448,L3448,N3448,T3448)/360,0)</f>
        <v>7</v>
      </c>
      <c r="W3448" s="1" t="n">
        <f aca="false">ROUNDUP(SUM(U3448,S3448,M3448,K3448,Q3448)/360*1.1,0)</f>
        <v>0</v>
      </c>
      <c r="X3448" s="1" t="n">
        <v>8205</v>
      </c>
      <c r="Y3448" s="1" t="n">
        <v>0</v>
      </c>
      <c r="Z3448" s="1" t="n">
        <v>1617</v>
      </c>
      <c r="AA3448" s="1" t="n">
        <v>0</v>
      </c>
      <c r="AB3448" s="1" t="n">
        <v>1588</v>
      </c>
      <c r="AC3448" s="1" t="n">
        <v>0</v>
      </c>
      <c r="AD3448" s="1" t="n">
        <v>0</v>
      </c>
      <c r="AE3448" s="1" t="n">
        <v>0</v>
      </c>
      <c r="AF3448" s="1" t="n">
        <v>2207</v>
      </c>
      <c r="AG3448" s="1" t="n">
        <v>0</v>
      </c>
      <c r="AH3448" s="1" t="n">
        <v>768</v>
      </c>
      <c r="AI3448" s="1" t="n">
        <v>0</v>
      </c>
      <c r="AJ3448" s="1" t="n">
        <f aca="false">ROUNDUP(SUM(AF3448,X3448,Z3448,AB3448,AH3448)/360,0)</f>
        <v>40</v>
      </c>
      <c r="AK3448" s="1" t="n">
        <f aca="false">ROUNDUP(SUM(AI3448,AG3448,AA3448,Y3448,AE3448)/360*1.1,0)</f>
        <v>0</v>
      </c>
      <c r="AL3448" s="1" t="n">
        <v>20</v>
      </c>
      <c r="AM3448" s="1" t="n">
        <v>1</v>
      </c>
    </row>
    <row r="3449" customFormat="false" ht="15" hidden="false" customHeight="false" outlineLevel="0" collapsed="false">
      <c r="A3449" s="1" t="n">
        <v>521160</v>
      </c>
      <c r="B3449" s="1" t="str">
        <f aca="false">VLOOKUP(A3449,Municipios!$A$2:$B$5571,2,0)</f>
        <v>Ivolândia</v>
      </c>
      <c r="C3449" s="1" t="n">
        <v>1</v>
      </c>
      <c r="D3449" s="1" t="n">
        <v>4</v>
      </c>
      <c r="E3449" s="1" t="n">
        <v>2</v>
      </c>
      <c r="F3449" s="1" t="n">
        <v>0</v>
      </c>
      <c r="G3449" s="1" t="n">
        <v>3</v>
      </c>
      <c r="H3449" s="1" t="n">
        <f aca="false">SUM(C3449:G3449)</f>
        <v>10</v>
      </c>
      <c r="I3449" s="1" t="n">
        <v>0</v>
      </c>
      <c r="J3449" s="1" t="n">
        <v>49</v>
      </c>
      <c r="K3449" s="1" t="n">
        <v>0</v>
      </c>
      <c r="L3449" s="1" t="n">
        <v>0</v>
      </c>
      <c r="M3449" s="1" t="n">
        <v>0</v>
      </c>
      <c r="N3449" s="1" t="n">
        <v>0</v>
      </c>
      <c r="O3449" s="1" t="n">
        <v>0</v>
      </c>
      <c r="P3449" s="1" t="n">
        <v>0</v>
      </c>
      <c r="Q3449" s="1" t="n">
        <v>0</v>
      </c>
      <c r="R3449" s="1" t="n">
        <v>0</v>
      </c>
      <c r="S3449" s="1" t="n">
        <v>0</v>
      </c>
      <c r="T3449" s="1" t="n">
        <v>0</v>
      </c>
      <c r="U3449" s="1" t="n">
        <v>0</v>
      </c>
      <c r="V3449" s="1" t="n">
        <f aca="false">ROUNDUP(SUM(J3449,R3449,L3449,N3449,T3449)/360,0)</f>
        <v>1</v>
      </c>
      <c r="W3449" s="1" t="n">
        <f aca="false">ROUNDUP(SUM(U3449,S3449,M3449,K3449,Q3449)/360*1.1,0)</f>
        <v>0</v>
      </c>
      <c r="X3449" s="1" t="n">
        <v>138</v>
      </c>
      <c r="Y3449" s="1" t="n">
        <v>0</v>
      </c>
      <c r="Z3449" s="1" t="n">
        <v>0</v>
      </c>
      <c r="AA3449" s="1" t="n">
        <v>0</v>
      </c>
      <c r="AB3449" s="1" t="n">
        <v>0</v>
      </c>
      <c r="AC3449" s="1" t="n">
        <v>0</v>
      </c>
      <c r="AD3449" s="1" t="n">
        <v>0</v>
      </c>
      <c r="AE3449" s="1" t="n">
        <v>0</v>
      </c>
      <c r="AF3449" s="1" t="n">
        <v>0</v>
      </c>
      <c r="AG3449" s="1" t="n">
        <v>0</v>
      </c>
      <c r="AH3449" s="1" t="n">
        <v>0</v>
      </c>
      <c r="AI3449" s="1" t="n">
        <v>0</v>
      </c>
      <c r="AJ3449" s="1" t="n">
        <f aca="false">ROUNDUP(SUM(AF3449,X3449,Z3449,AB3449,AH3449)/360,0)</f>
        <v>1</v>
      </c>
      <c r="AK3449" s="1" t="n">
        <f aca="false">ROUNDUP(SUM(AI3449,AG3449,AA3449,Y3449,AE3449)/360*1.1,0)</f>
        <v>0</v>
      </c>
      <c r="AL3449" s="1" t="n">
        <v>0</v>
      </c>
      <c r="AM3449" s="1" t="n">
        <v>0</v>
      </c>
    </row>
    <row r="3450" customFormat="false" ht="15" hidden="false" customHeight="false" outlineLevel="0" collapsed="false">
      <c r="A3450" s="1" t="n">
        <v>521170</v>
      </c>
      <c r="B3450" s="1" t="str">
        <f aca="false">VLOOKUP(A3450,Municipios!$A$2:$B$5571,2,0)</f>
        <v>Jandaia</v>
      </c>
      <c r="C3450" s="1" t="n">
        <v>2</v>
      </c>
      <c r="D3450" s="1" t="n">
        <v>4</v>
      </c>
      <c r="E3450" s="1" t="n">
        <v>3</v>
      </c>
      <c r="F3450" s="1" t="n">
        <v>0</v>
      </c>
      <c r="G3450" s="1" t="n">
        <v>4</v>
      </c>
      <c r="H3450" s="1" t="n">
        <f aca="false">SUM(C3450:G3450)</f>
        <v>13</v>
      </c>
      <c r="I3450" s="1" t="n">
        <v>0</v>
      </c>
      <c r="J3450" s="1" t="n">
        <v>77</v>
      </c>
      <c r="K3450" s="1" t="n">
        <v>0</v>
      </c>
      <c r="L3450" s="1" t="n">
        <v>0</v>
      </c>
      <c r="M3450" s="1" t="n">
        <v>0</v>
      </c>
      <c r="N3450" s="1" t="n">
        <v>0</v>
      </c>
      <c r="O3450" s="1" t="n">
        <v>0</v>
      </c>
      <c r="P3450" s="1" t="n">
        <v>0</v>
      </c>
      <c r="Q3450" s="1" t="n">
        <v>0</v>
      </c>
      <c r="R3450" s="1" t="n">
        <v>0</v>
      </c>
      <c r="S3450" s="1" t="n">
        <v>0</v>
      </c>
      <c r="T3450" s="1" t="n">
        <v>0</v>
      </c>
      <c r="U3450" s="1" t="n">
        <v>0</v>
      </c>
      <c r="V3450" s="1" t="n">
        <f aca="false">ROUNDUP(SUM(J3450,R3450,L3450,N3450,T3450)/360,0)</f>
        <v>1</v>
      </c>
      <c r="W3450" s="1" t="n">
        <f aca="false">ROUNDUP(SUM(U3450,S3450,M3450,K3450,Q3450)/360*1.1,0)</f>
        <v>0</v>
      </c>
      <c r="X3450" s="1" t="n">
        <v>221</v>
      </c>
      <c r="Y3450" s="1" t="n">
        <v>0</v>
      </c>
      <c r="Z3450" s="1" t="n">
        <v>22</v>
      </c>
      <c r="AA3450" s="1" t="n">
        <v>0</v>
      </c>
      <c r="AB3450" s="1" t="n">
        <v>0</v>
      </c>
      <c r="AC3450" s="1" t="n">
        <v>0</v>
      </c>
      <c r="AD3450" s="1" t="n">
        <v>0</v>
      </c>
      <c r="AE3450" s="1" t="n">
        <v>0</v>
      </c>
      <c r="AF3450" s="1" t="n">
        <v>38</v>
      </c>
      <c r="AG3450" s="1" t="n">
        <v>0</v>
      </c>
      <c r="AH3450" s="1" t="n">
        <v>0</v>
      </c>
      <c r="AI3450" s="1" t="n">
        <v>0</v>
      </c>
      <c r="AJ3450" s="1" t="n">
        <f aca="false">ROUNDUP(SUM(AF3450,X3450,Z3450,AB3450,AH3450)/360,0)</f>
        <v>1</v>
      </c>
      <c r="AK3450" s="1" t="n">
        <f aca="false">ROUNDUP(SUM(AI3450,AG3450,AA3450,Y3450,AE3450)/360*1.1,0)</f>
        <v>0</v>
      </c>
      <c r="AL3450" s="1" t="n">
        <v>1</v>
      </c>
      <c r="AM3450" s="1" t="n">
        <v>0</v>
      </c>
    </row>
    <row r="3451" customFormat="false" ht="15" hidden="false" customHeight="false" outlineLevel="0" collapsed="false">
      <c r="A3451" s="1" t="n">
        <v>521180</v>
      </c>
      <c r="B3451" s="1" t="str">
        <f aca="false">VLOOKUP(A3451,Municipios!$A$2:$B$5571,2,0)</f>
        <v>Jaraguá</v>
      </c>
      <c r="C3451" s="1" t="n">
        <v>16</v>
      </c>
      <c r="D3451" s="1" t="n">
        <v>40</v>
      </c>
      <c r="E3451" s="1" t="n">
        <v>9</v>
      </c>
      <c r="F3451" s="1" t="n">
        <v>0</v>
      </c>
      <c r="G3451" s="1" t="n">
        <v>11</v>
      </c>
      <c r="H3451" s="1" t="n">
        <f aca="false">SUM(C3451:G3451)</f>
        <v>76</v>
      </c>
      <c r="I3451" s="1" t="n">
        <v>0</v>
      </c>
      <c r="J3451" s="1" t="n">
        <v>150</v>
      </c>
      <c r="K3451" s="1" t="n">
        <v>0</v>
      </c>
      <c r="L3451" s="1" t="n">
        <v>0</v>
      </c>
      <c r="M3451" s="1" t="n">
        <v>0</v>
      </c>
      <c r="N3451" s="1" t="n">
        <v>0</v>
      </c>
      <c r="O3451" s="1" t="n">
        <v>0</v>
      </c>
      <c r="P3451" s="1" t="n">
        <v>0</v>
      </c>
      <c r="Q3451" s="1" t="n">
        <v>0</v>
      </c>
      <c r="R3451" s="1" t="n">
        <v>0</v>
      </c>
      <c r="S3451" s="1" t="n">
        <v>0</v>
      </c>
      <c r="T3451" s="1" t="n">
        <v>0</v>
      </c>
      <c r="U3451" s="1" t="n">
        <v>0</v>
      </c>
      <c r="V3451" s="1" t="n">
        <f aca="false">ROUNDUP(SUM(J3451,R3451,L3451,N3451,T3451)/360,0)</f>
        <v>1</v>
      </c>
      <c r="W3451" s="1" t="n">
        <f aca="false">ROUNDUP(SUM(U3451,S3451,M3451,K3451,Q3451)/360*1.1,0)</f>
        <v>0</v>
      </c>
      <c r="X3451" s="1" t="n">
        <v>546</v>
      </c>
      <c r="Y3451" s="1" t="n">
        <v>0</v>
      </c>
      <c r="Z3451" s="1" t="n">
        <v>13</v>
      </c>
      <c r="AA3451" s="1" t="n">
        <v>0</v>
      </c>
      <c r="AB3451" s="1" t="n">
        <v>3</v>
      </c>
      <c r="AC3451" s="1" t="n">
        <v>0</v>
      </c>
      <c r="AD3451" s="1" t="n">
        <v>0</v>
      </c>
      <c r="AE3451" s="1" t="n">
        <v>0</v>
      </c>
      <c r="AF3451" s="1" t="n">
        <v>4</v>
      </c>
      <c r="AG3451" s="1" t="n">
        <v>0</v>
      </c>
      <c r="AH3451" s="1" t="n">
        <v>0</v>
      </c>
      <c r="AI3451" s="1" t="n">
        <v>0</v>
      </c>
      <c r="AJ3451" s="1" t="n">
        <f aca="false">ROUNDUP(SUM(AF3451,X3451,Z3451,AB3451,AH3451)/360,0)</f>
        <v>2</v>
      </c>
      <c r="AK3451" s="1" t="n">
        <f aca="false">ROUNDUP(SUM(AI3451,AG3451,AA3451,Y3451,AE3451)/360*1.1,0)</f>
        <v>0</v>
      </c>
      <c r="AL3451" s="1" t="n">
        <v>1</v>
      </c>
      <c r="AM3451" s="1" t="n">
        <v>0</v>
      </c>
    </row>
    <row r="3452" customFormat="false" ht="15" hidden="false" customHeight="false" outlineLevel="0" collapsed="false">
      <c r="A3452" s="1" t="n">
        <v>521190</v>
      </c>
      <c r="B3452" s="1" t="str">
        <f aca="false">VLOOKUP(A3452,Municipios!$A$2:$B$5571,2,0)</f>
        <v>Jataí</v>
      </c>
      <c r="C3452" s="1" t="n">
        <v>34</v>
      </c>
      <c r="D3452" s="1" t="n">
        <v>30</v>
      </c>
      <c r="E3452" s="1" t="n">
        <v>32</v>
      </c>
      <c r="F3452" s="1" t="n">
        <v>3</v>
      </c>
      <c r="G3452" s="1" t="n">
        <v>6</v>
      </c>
      <c r="H3452" s="1" t="n">
        <f aca="false">SUM(C3452:G3452)</f>
        <v>105</v>
      </c>
      <c r="I3452" s="1" t="n">
        <v>10</v>
      </c>
      <c r="J3452" s="1" t="n">
        <v>1650</v>
      </c>
      <c r="K3452" s="1" t="n">
        <v>0</v>
      </c>
      <c r="L3452" s="1" t="n">
        <v>0</v>
      </c>
      <c r="M3452" s="1" t="n">
        <v>0</v>
      </c>
      <c r="N3452" s="1" t="n">
        <v>435</v>
      </c>
      <c r="O3452" s="1" t="n">
        <v>0</v>
      </c>
      <c r="P3452" s="1" t="n">
        <v>203</v>
      </c>
      <c r="Q3452" s="1" t="n">
        <v>407</v>
      </c>
      <c r="R3452" s="1" t="n">
        <v>59</v>
      </c>
      <c r="S3452" s="1" t="n">
        <v>0</v>
      </c>
      <c r="T3452" s="1" t="n">
        <v>0</v>
      </c>
      <c r="U3452" s="1" t="n">
        <v>0</v>
      </c>
      <c r="V3452" s="1" t="n">
        <f aca="false">ROUNDUP(SUM(J3452,R3452,L3452,N3452,T3452)/360,0)</f>
        <v>6</v>
      </c>
      <c r="W3452" s="1" t="n">
        <f aca="false">ROUNDUP(SUM(U3452,S3452,M3452,K3452,Q3452)/360*1.1,0)</f>
        <v>2</v>
      </c>
      <c r="X3452" s="1" t="n">
        <v>9299</v>
      </c>
      <c r="Y3452" s="1" t="n">
        <v>0</v>
      </c>
      <c r="Z3452" s="1" t="n">
        <v>2284</v>
      </c>
      <c r="AA3452" s="1" t="n">
        <v>0</v>
      </c>
      <c r="AB3452" s="1" t="n">
        <v>900</v>
      </c>
      <c r="AC3452" s="1" t="n">
        <v>0</v>
      </c>
      <c r="AD3452" s="1" t="n">
        <v>1424</v>
      </c>
      <c r="AE3452" s="1" t="n">
        <v>1632</v>
      </c>
      <c r="AF3452" s="1" t="n">
        <v>3546</v>
      </c>
      <c r="AG3452" s="1" t="n">
        <v>0</v>
      </c>
      <c r="AH3452" s="1" t="n">
        <v>0</v>
      </c>
      <c r="AI3452" s="1" t="n">
        <v>0</v>
      </c>
      <c r="AJ3452" s="1" t="n">
        <f aca="false">ROUNDUP(SUM(AF3452,X3452,Z3452,AB3452,AH3452)/360,0)</f>
        <v>45</v>
      </c>
      <c r="AK3452" s="1" t="n">
        <f aca="false">ROUNDUP(SUM(AI3452,AG3452,AA3452,Y3452,AE3452)/360*1.1,0)</f>
        <v>5</v>
      </c>
      <c r="AL3452" s="1" t="n">
        <v>21</v>
      </c>
      <c r="AM3452" s="1" t="n">
        <v>2</v>
      </c>
    </row>
    <row r="3453" customFormat="false" ht="15" hidden="false" customHeight="false" outlineLevel="0" collapsed="false">
      <c r="A3453" s="1" t="n">
        <v>521200</v>
      </c>
      <c r="B3453" s="1" t="str">
        <f aca="false">VLOOKUP(A3453,Municipios!$A$2:$B$5571,2,0)</f>
        <v>Jaupaci</v>
      </c>
      <c r="C3453" s="1" t="n">
        <v>1</v>
      </c>
      <c r="D3453" s="1" t="n">
        <v>4</v>
      </c>
      <c r="E3453" s="1" t="n">
        <v>5</v>
      </c>
      <c r="F3453" s="1" t="n">
        <v>0</v>
      </c>
      <c r="G3453" s="1" t="n">
        <v>0</v>
      </c>
      <c r="H3453" s="1" t="n">
        <f aca="false">SUM(C3453:G3453)</f>
        <v>10</v>
      </c>
      <c r="I3453" s="1" t="n">
        <v>0</v>
      </c>
      <c r="J3453" s="1" t="n">
        <v>2</v>
      </c>
      <c r="K3453" s="1" t="n">
        <v>0</v>
      </c>
      <c r="L3453" s="1" t="n">
        <v>0</v>
      </c>
      <c r="M3453" s="1" t="n">
        <v>0</v>
      </c>
      <c r="N3453" s="1" t="n">
        <v>0</v>
      </c>
      <c r="O3453" s="1" t="n">
        <v>0</v>
      </c>
      <c r="P3453" s="1" t="n">
        <v>0</v>
      </c>
      <c r="Q3453" s="1" t="n">
        <v>0</v>
      </c>
      <c r="R3453" s="1" t="n">
        <v>0</v>
      </c>
      <c r="S3453" s="1" t="n">
        <v>0</v>
      </c>
      <c r="T3453" s="1" t="n">
        <v>0</v>
      </c>
      <c r="U3453" s="1" t="n">
        <v>0</v>
      </c>
      <c r="V3453" s="1" t="n">
        <f aca="false">ROUNDUP(SUM(J3453,R3453,L3453,N3453,T3453)/360,0)</f>
        <v>1</v>
      </c>
      <c r="W3453" s="1" t="n">
        <f aca="false">ROUNDUP(SUM(U3453,S3453,M3453,K3453,Q3453)/360*1.1,0)</f>
        <v>0</v>
      </c>
      <c r="X3453" s="1" t="n">
        <v>32</v>
      </c>
      <c r="Y3453" s="1" t="n">
        <v>0</v>
      </c>
      <c r="Z3453" s="1" t="n">
        <v>16</v>
      </c>
      <c r="AA3453" s="1" t="n">
        <v>0</v>
      </c>
      <c r="AB3453" s="1" t="n">
        <v>0</v>
      </c>
      <c r="AC3453" s="1" t="n">
        <v>0</v>
      </c>
      <c r="AD3453" s="1" t="n">
        <v>0</v>
      </c>
      <c r="AE3453" s="1" t="n">
        <v>0</v>
      </c>
      <c r="AF3453" s="1" t="n">
        <v>46</v>
      </c>
      <c r="AG3453" s="1" t="n">
        <v>0</v>
      </c>
      <c r="AH3453" s="1" t="n">
        <v>0</v>
      </c>
      <c r="AI3453" s="1" t="n">
        <v>0</v>
      </c>
      <c r="AJ3453" s="1" t="n">
        <f aca="false">ROUNDUP(SUM(AF3453,X3453,Z3453,AB3453,AH3453)/360,0)</f>
        <v>1</v>
      </c>
      <c r="AK3453" s="1" t="n">
        <f aca="false">ROUNDUP(SUM(AI3453,AG3453,AA3453,Y3453,AE3453)/360*1.1,0)</f>
        <v>0</v>
      </c>
      <c r="AL3453" s="1" t="n">
        <v>0</v>
      </c>
      <c r="AM3453" s="1" t="n">
        <v>0</v>
      </c>
    </row>
    <row r="3454" customFormat="false" ht="15" hidden="false" customHeight="false" outlineLevel="0" collapsed="false">
      <c r="A3454" s="1" t="n">
        <v>521210</v>
      </c>
      <c r="B3454" s="1" t="str">
        <f aca="false">VLOOKUP(A3454,Municipios!$A$2:$B$5571,2,0)</f>
        <v>Joviânia</v>
      </c>
      <c r="C3454" s="1" t="n">
        <v>2</v>
      </c>
      <c r="D3454" s="1" t="n">
        <v>8</v>
      </c>
      <c r="E3454" s="1" t="n">
        <v>2</v>
      </c>
      <c r="F3454" s="1" t="n">
        <v>0</v>
      </c>
      <c r="G3454" s="1" t="n">
        <v>5</v>
      </c>
      <c r="H3454" s="1" t="n">
        <f aca="false">SUM(C3454:G3454)</f>
        <v>17</v>
      </c>
      <c r="I3454" s="1" t="n">
        <v>0</v>
      </c>
      <c r="J3454" s="1" t="n">
        <v>106</v>
      </c>
      <c r="K3454" s="1" t="n">
        <v>0</v>
      </c>
      <c r="L3454" s="1" t="n">
        <v>0</v>
      </c>
      <c r="M3454" s="1" t="n">
        <v>0</v>
      </c>
      <c r="N3454" s="1" t="n">
        <v>0</v>
      </c>
      <c r="O3454" s="1" t="n">
        <v>0</v>
      </c>
      <c r="P3454" s="1" t="n">
        <v>0</v>
      </c>
      <c r="Q3454" s="1" t="n">
        <v>0</v>
      </c>
      <c r="R3454" s="1" t="n">
        <v>0</v>
      </c>
      <c r="S3454" s="1" t="n">
        <v>0</v>
      </c>
      <c r="T3454" s="1" t="n">
        <v>0</v>
      </c>
      <c r="U3454" s="1" t="n">
        <v>0</v>
      </c>
      <c r="V3454" s="1" t="n">
        <f aca="false">ROUNDUP(SUM(J3454,R3454,L3454,N3454,T3454)/360,0)</f>
        <v>1</v>
      </c>
      <c r="W3454" s="1" t="n">
        <f aca="false">ROUNDUP(SUM(U3454,S3454,M3454,K3454,Q3454)/360*1.1,0)</f>
        <v>0</v>
      </c>
      <c r="X3454" s="1" t="n">
        <v>269</v>
      </c>
      <c r="Y3454" s="1" t="n">
        <v>0</v>
      </c>
      <c r="Z3454" s="1" t="n">
        <v>4</v>
      </c>
      <c r="AA3454" s="1" t="n">
        <v>0</v>
      </c>
      <c r="AB3454" s="1" t="n">
        <v>0</v>
      </c>
      <c r="AC3454" s="1" t="n">
        <v>0</v>
      </c>
      <c r="AD3454" s="1" t="n">
        <v>0</v>
      </c>
      <c r="AE3454" s="1" t="n">
        <v>0</v>
      </c>
      <c r="AF3454" s="1" t="n">
        <v>0</v>
      </c>
      <c r="AG3454" s="1" t="n">
        <v>0</v>
      </c>
      <c r="AH3454" s="1" t="n">
        <v>0</v>
      </c>
      <c r="AI3454" s="1" t="n">
        <v>0</v>
      </c>
      <c r="AJ3454" s="1" t="n">
        <f aca="false">ROUNDUP(SUM(AF3454,X3454,Z3454,AB3454,AH3454)/360,0)</f>
        <v>1</v>
      </c>
      <c r="AK3454" s="1" t="n">
        <f aca="false">ROUNDUP(SUM(AI3454,AG3454,AA3454,Y3454,AE3454)/360*1.1,0)</f>
        <v>0</v>
      </c>
      <c r="AL3454" s="1" t="n">
        <v>0</v>
      </c>
      <c r="AM3454" s="1" t="n">
        <v>0</v>
      </c>
    </row>
    <row r="3455" customFormat="false" ht="15" hidden="false" customHeight="false" outlineLevel="0" collapsed="false">
      <c r="A3455" s="1" t="n">
        <v>521220</v>
      </c>
      <c r="B3455" s="1" t="str">
        <f aca="false">VLOOKUP(A3455,Municipios!$A$2:$B$5571,2,0)</f>
        <v>Jussara</v>
      </c>
      <c r="C3455" s="1" t="n">
        <v>3</v>
      </c>
      <c r="D3455" s="1" t="n">
        <v>21</v>
      </c>
      <c r="E3455" s="1" t="n">
        <v>3</v>
      </c>
      <c r="F3455" s="1" t="n">
        <v>0</v>
      </c>
      <c r="G3455" s="1" t="n">
        <v>3</v>
      </c>
      <c r="H3455" s="1" t="n">
        <f aca="false">SUM(C3455:G3455)</f>
        <v>30</v>
      </c>
      <c r="I3455" s="1" t="n">
        <v>0</v>
      </c>
      <c r="J3455" s="1" t="n">
        <v>570</v>
      </c>
      <c r="K3455" s="1" t="n">
        <v>0</v>
      </c>
      <c r="L3455" s="1" t="n">
        <v>0</v>
      </c>
      <c r="M3455" s="1" t="n">
        <v>0</v>
      </c>
      <c r="N3455" s="1" t="n">
        <v>13</v>
      </c>
      <c r="O3455" s="1" t="n">
        <v>0</v>
      </c>
      <c r="P3455" s="1" t="n">
        <v>0</v>
      </c>
      <c r="Q3455" s="1" t="n">
        <v>0</v>
      </c>
      <c r="R3455" s="1" t="n">
        <v>0</v>
      </c>
      <c r="S3455" s="1" t="n">
        <v>0</v>
      </c>
      <c r="T3455" s="1" t="n">
        <v>0</v>
      </c>
      <c r="U3455" s="1" t="n">
        <v>0</v>
      </c>
      <c r="V3455" s="1" t="n">
        <f aca="false">ROUNDUP(SUM(J3455,R3455,L3455,N3455,T3455)/360,0)</f>
        <v>2</v>
      </c>
      <c r="W3455" s="1" t="n">
        <f aca="false">ROUNDUP(SUM(U3455,S3455,M3455,K3455,Q3455)/360*1.1,0)</f>
        <v>0</v>
      </c>
      <c r="X3455" s="1" t="n">
        <v>1192</v>
      </c>
      <c r="Y3455" s="1" t="n">
        <v>0</v>
      </c>
      <c r="Z3455" s="1" t="n">
        <v>27</v>
      </c>
      <c r="AA3455" s="1" t="n">
        <v>0</v>
      </c>
      <c r="AB3455" s="1" t="n">
        <v>17</v>
      </c>
      <c r="AC3455" s="1" t="n">
        <v>0</v>
      </c>
      <c r="AD3455" s="1" t="n">
        <v>0</v>
      </c>
      <c r="AE3455" s="1" t="n">
        <v>0</v>
      </c>
      <c r="AF3455" s="1" t="n">
        <v>411</v>
      </c>
      <c r="AG3455" s="1" t="n">
        <v>0</v>
      </c>
      <c r="AH3455" s="1" t="n">
        <v>0</v>
      </c>
      <c r="AI3455" s="1" t="n">
        <v>0</v>
      </c>
      <c r="AJ3455" s="1" t="n">
        <f aca="false">ROUNDUP(SUM(AF3455,X3455,Z3455,AB3455,AH3455)/360,0)</f>
        <v>5</v>
      </c>
      <c r="AK3455" s="1" t="n">
        <f aca="false">ROUNDUP(SUM(AI3455,AG3455,AA3455,Y3455,AE3455)/360*1.1,0)</f>
        <v>0</v>
      </c>
      <c r="AL3455" s="1" t="n">
        <v>0</v>
      </c>
      <c r="AM3455" s="1" t="n">
        <v>0</v>
      </c>
    </row>
    <row r="3456" customFormat="false" ht="15" hidden="false" customHeight="false" outlineLevel="0" collapsed="false">
      <c r="A3456" s="1" t="n">
        <v>521230</v>
      </c>
      <c r="B3456" s="1" t="str">
        <f aca="false">VLOOKUP(A3456,Municipios!$A$2:$B$5571,2,0)</f>
        <v>Leopoldo de Bulhões</v>
      </c>
      <c r="C3456" s="1" t="n">
        <v>0</v>
      </c>
      <c r="D3456" s="1" t="n">
        <v>0</v>
      </c>
      <c r="E3456" s="1" t="n">
        <v>0</v>
      </c>
      <c r="F3456" s="1" t="n">
        <v>0</v>
      </c>
      <c r="G3456" s="1" t="n">
        <v>0</v>
      </c>
      <c r="H3456" s="1" t="n">
        <f aca="false">SUM(C3456:G3456)</f>
        <v>0</v>
      </c>
      <c r="I3456" s="1" t="n">
        <v>0</v>
      </c>
      <c r="V3456" s="1" t="n">
        <f aca="false">ROUNDUP(SUM(J3456,R3456,L3456,N3456,T3456)/360,0)</f>
        <v>0</v>
      </c>
      <c r="W3456" s="1" t="n">
        <f aca="false">ROUNDUP(SUM(U3456,S3456,M3456,K3456,Q3456)/360*1.1,0)</f>
        <v>0</v>
      </c>
      <c r="AJ3456" s="1" t="n">
        <f aca="false">ROUNDUP(SUM(AF3456,X3456,Z3456,AB3456,AH3456)/360,0)</f>
        <v>0</v>
      </c>
      <c r="AK3456" s="1" t="n">
        <f aca="false">ROUNDUP(SUM(AI3456,AG3456,AA3456,Y3456,AE3456)/360*1.1,0)</f>
        <v>0</v>
      </c>
      <c r="AL3456" s="1" t="n">
        <v>0</v>
      </c>
      <c r="AM3456" s="1" t="n">
        <v>0</v>
      </c>
    </row>
    <row r="3457" customFormat="false" ht="15" hidden="false" customHeight="false" outlineLevel="0" collapsed="false">
      <c r="A3457" s="1" t="n">
        <v>521250</v>
      </c>
      <c r="B3457" s="1" t="str">
        <f aca="false">VLOOKUP(A3457,Municipios!$A$2:$B$5571,2,0)</f>
        <v>Luziânia</v>
      </c>
      <c r="C3457" s="1" t="n">
        <v>8</v>
      </c>
      <c r="D3457" s="1" t="n">
        <v>16</v>
      </c>
      <c r="E3457" s="1" t="n">
        <v>8</v>
      </c>
      <c r="F3457" s="1" t="n">
        <v>8</v>
      </c>
      <c r="G3457" s="1" t="n">
        <v>4</v>
      </c>
      <c r="H3457" s="1" t="n">
        <f aca="false">SUM(C3457:G3457)</f>
        <v>44</v>
      </c>
      <c r="I3457" s="1" t="n">
        <v>0</v>
      </c>
      <c r="J3457" s="1" t="n">
        <v>956</v>
      </c>
      <c r="K3457" s="1" t="n">
        <v>0</v>
      </c>
      <c r="L3457" s="1" t="n">
        <v>0</v>
      </c>
      <c r="M3457" s="1" t="n">
        <v>0</v>
      </c>
      <c r="N3457" s="1" t="n">
        <v>0</v>
      </c>
      <c r="O3457" s="1" t="n">
        <v>0</v>
      </c>
      <c r="P3457" s="1" t="n">
        <v>0</v>
      </c>
      <c r="Q3457" s="1" t="n">
        <v>0</v>
      </c>
      <c r="R3457" s="1" t="n">
        <v>0</v>
      </c>
      <c r="S3457" s="1" t="n">
        <v>0</v>
      </c>
      <c r="T3457" s="1" t="n">
        <v>0</v>
      </c>
      <c r="U3457" s="1" t="n">
        <v>0</v>
      </c>
      <c r="V3457" s="1" t="n">
        <f aca="false">ROUNDUP(SUM(J3457,R3457,L3457,N3457,T3457)/360,0)</f>
        <v>3</v>
      </c>
      <c r="W3457" s="1" t="n">
        <f aca="false">ROUNDUP(SUM(U3457,S3457,M3457,K3457,Q3457)/360*1.1,0)</f>
        <v>0</v>
      </c>
      <c r="X3457" s="1" t="n">
        <v>2891</v>
      </c>
      <c r="Y3457" s="1" t="n">
        <v>0</v>
      </c>
      <c r="Z3457" s="1" t="n">
        <v>48</v>
      </c>
      <c r="AA3457" s="1" t="n">
        <v>0</v>
      </c>
      <c r="AB3457" s="1" t="n">
        <v>0</v>
      </c>
      <c r="AC3457" s="1" t="n">
        <v>0</v>
      </c>
      <c r="AD3457" s="1" t="n">
        <v>0</v>
      </c>
      <c r="AE3457" s="1" t="n">
        <v>0</v>
      </c>
      <c r="AF3457" s="1" t="n">
        <v>1192</v>
      </c>
      <c r="AG3457" s="1" t="n">
        <v>0</v>
      </c>
      <c r="AH3457" s="1" t="n">
        <v>0</v>
      </c>
      <c r="AI3457" s="1" t="n">
        <v>0</v>
      </c>
      <c r="AJ3457" s="1" t="n">
        <f aca="false">ROUNDUP(SUM(AF3457,X3457,Z3457,AB3457,AH3457)/360,0)</f>
        <v>12</v>
      </c>
      <c r="AK3457" s="1" t="n">
        <f aca="false">ROUNDUP(SUM(AI3457,AG3457,AA3457,Y3457,AE3457)/360*1.1,0)</f>
        <v>0</v>
      </c>
      <c r="AL3457" s="1" t="n">
        <v>8</v>
      </c>
      <c r="AM3457" s="1" t="n">
        <v>1</v>
      </c>
    </row>
    <row r="3458" customFormat="false" ht="15" hidden="false" customHeight="false" outlineLevel="0" collapsed="false">
      <c r="A3458" s="1" t="n">
        <v>521260</v>
      </c>
      <c r="B3458" s="1" t="str">
        <f aca="false">VLOOKUP(A3458,Municipios!$A$2:$B$5571,2,0)</f>
        <v>Mairipotaba</v>
      </c>
      <c r="C3458" s="1" t="n">
        <v>5</v>
      </c>
      <c r="D3458" s="1" t="n">
        <v>5</v>
      </c>
      <c r="E3458" s="1" t="n">
        <v>3</v>
      </c>
      <c r="F3458" s="1" t="n">
        <v>0</v>
      </c>
      <c r="G3458" s="1" t="n">
        <v>0</v>
      </c>
      <c r="H3458" s="1" t="n">
        <f aca="false">SUM(C3458:G3458)</f>
        <v>13</v>
      </c>
      <c r="I3458" s="1" t="n">
        <v>0</v>
      </c>
      <c r="J3458" s="1" t="n">
        <v>103</v>
      </c>
      <c r="K3458" s="1" t="n">
        <v>0</v>
      </c>
      <c r="L3458" s="1" t="n">
        <v>0</v>
      </c>
      <c r="M3458" s="1" t="n">
        <v>0</v>
      </c>
      <c r="N3458" s="1" t="n">
        <v>0</v>
      </c>
      <c r="O3458" s="1" t="n">
        <v>0</v>
      </c>
      <c r="P3458" s="1" t="n">
        <v>0</v>
      </c>
      <c r="Q3458" s="1" t="n">
        <v>0</v>
      </c>
      <c r="R3458" s="1" t="n">
        <v>0</v>
      </c>
      <c r="S3458" s="1" t="n">
        <v>0</v>
      </c>
      <c r="T3458" s="1" t="n">
        <v>0</v>
      </c>
      <c r="U3458" s="1" t="n">
        <v>0</v>
      </c>
      <c r="V3458" s="1" t="n">
        <f aca="false">ROUNDUP(SUM(J3458,R3458,L3458,N3458,T3458)/360,0)</f>
        <v>1</v>
      </c>
      <c r="W3458" s="1" t="n">
        <f aca="false">ROUNDUP(SUM(U3458,S3458,M3458,K3458,Q3458)/360*1.1,0)</f>
        <v>0</v>
      </c>
      <c r="X3458" s="1" t="n">
        <v>141</v>
      </c>
      <c r="Y3458" s="1" t="n">
        <v>0</v>
      </c>
      <c r="Z3458" s="1" t="n">
        <v>0</v>
      </c>
      <c r="AA3458" s="1" t="n">
        <v>0</v>
      </c>
      <c r="AB3458" s="1" t="n">
        <v>0</v>
      </c>
      <c r="AC3458" s="1" t="n">
        <v>0</v>
      </c>
      <c r="AD3458" s="1" t="n">
        <v>0</v>
      </c>
      <c r="AE3458" s="1" t="n">
        <v>0</v>
      </c>
      <c r="AF3458" s="1" t="n">
        <v>0</v>
      </c>
      <c r="AG3458" s="1" t="n">
        <v>0</v>
      </c>
      <c r="AH3458" s="1" t="n">
        <v>0</v>
      </c>
      <c r="AI3458" s="1" t="n">
        <v>0</v>
      </c>
      <c r="AJ3458" s="1" t="n">
        <f aca="false">ROUNDUP(SUM(AF3458,X3458,Z3458,AB3458,AH3458)/360,0)</f>
        <v>1</v>
      </c>
      <c r="AK3458" s="1" t="n">
        <f aca="false">ROUNDUP(SUM(AI3458,AG3458,AA3458,Y3458,AE3458)/360*1.1,0)</f>
        <v>0</v>
      </c>
      <c r="AL3458" s="1" t="n">
        <v>0</v>
      </c>
      <c r="AM3458" s="1" t="n">
        <v>0</v>
      </c>
    </row>
    <row r="3459" customFormat="false" ht="15" hidden="false" customHeight="false" outlineLevel="0" collapsed="false">
      <c r="A3459" s="1" t="n">
        <v>521270</v>
      </c>
      <c r="B3459" s="1" t="str">
        <f aca="false">VLOOKUP(A3459,Municipios!$A$2:$B$5571,2,0)</f>
        <v>Mambaí</v>
      </c>
      <c r="C3459" s="1" t="n">
        <v>0</v>
      </c>
      <c r="D3459" s="1" t="n">
        <v>13</v>
      </c>
      <c r="E3459" s="1" t="n">
        <v>0</v>
      </c>
      <c r="F3459" s="1" t="n">
        <v>0</v>
      </c>
      <c r="G3459" s="1" t="n">
        <v>3</v>
      </c>
      <c r="H3459" s="1" t="n">
        <f aca="false">SUM(C3459:G3459)</f>
        <v>16</v>
      </c>
      <c r="I3459" s="1" t="n">
        <v>0</v>
      </c>
      <c r="V3459" s="1" t="n">
        <f aca="false">ROUNDUP(SUM(J3459,R3459,L3459,N3459,T3459)/360,0)</f>
        <v>0</v>
      </c>
      <c r="W3459" s="1" t="n">
        <f aca="false">ROUNDUP(SUM(U3459,S3459,M3459,K3459,Q3459)/360*1.1,0)</f>
        <v>0</v>
      </c>
      <c r="AJ3459" s="1" t="n">
        <f aca="false">ROUNDUP(SUM(AF3459,X3459,Z3459,AB3459,AH3459)/360,0)</f>
        <v>0</v>
      </c>
      <c r="AK3459" s="1" t="n">
        <f aca="false">ROUNDUP(SUM(AI3459,AG3459,AA3459,Y3459,AE3459)/360*1.1,0)</f>
        <v>0</v>
      </c>
      <c r="AL3459" s="1" t="n">
        <v>0</v>
      </c>
      <c r="AM3459" s="1" t="n">
        <v>0</v>
      </c>
    </row>
    <row r="3460" customFormat="false" ht="15" hidden="false" customHeight="false" outlineLevel="0" collapsed="false">
      <c r="A3460" s="1" t="n">
        <v>521280</v>
      </c>
      <c r="B3460" s="1" t="str">
        <f aca="false">VLOOKUP(A3460,Municipios!$A$2:$B$5571,2,0)</f>
        <v>Mara Rosa</v>
      </c>
      <c r="C3460" s="1" t="n">
        <v>1</v>
      </c>
      <c r="D3460" s="1" t="n">
        <v>10</v>
      </c>
      <c r="E3460" s="1" t="n">
        <v>2</v>
      </c>
      <c r="F3460" s="1" t="n">
        <v>0</v>
      </c>
      <c r="G3460" s="1" t="n">
        <v>5</v>
      </c>
      <c r="H3460" s="1" t="n">
        <f aca="false">SUM(C3460:G3460)</f>
        <v>18</v>
      </c>
      <c r="I3460" s="1" t="n">
        <v>0</v>
      </c>
      <c r="J3460" s="1" t="n">
        <v>19</v>
      </c>
      <c r="K3460" s="1" t="n">
        <v>0</v>
      </c>
      <c r="L3460" s="1" t="n">
        <v>0</v>
      </c>
      <c r="M3460" s="1" t="n">
        <v>0</v>
      </c>
      <c r="N3460" s="1" t="n">
        <v>0</v>
      </c>
      <c r="O3460" s="1" t="n">
        <v>0</v>
      </c>
      <c r="P3460" s="1" t="n">
        <v>0</v>
      </c>
      <c r="Q3460" s="1" t="n">
        <v>0</v>
      </c>
      <c r="R3460" s="1" t="n">
        <v>0</v>
      </c>
      <c r="S3460" s="1" t="n">
        <v>0</v>
      </c>
      <c r="T3460" s="1" t="n">
        <v>0</v>
      </c>
      <c r="U3460" s="1" t="n">
        <v>0</v>
      </c>
      <c r="V3460" s="1" t="n">
        <f aca="false">ROUNDUP(SUM(J3460,R3460,L3460,N3460,T3460)/360,0)</f>
        <v>1</v>
      </c>
      <c r="W3460" s="1" t="n">
        <f aca="false">ROUNDUP(SUM(U3460,S3460,M3460,K3460,Q3460)/360*1.1,0)</f>
        <v>0</v>
      </c>
      <c r="X3460" s="1" t="n">
        <v>47</v>
      </c>
      <c r="Y3460" s="1" t="n">
        <v>0</v>
      </c>
      <c r="Z3460" s="1" t="n">
        <v>23</v>
      </c>
      <c r="AA3460" s="1" t="n">
        <v>0</v>
      </c>
      <c r="AB3460" s="1" t="n">
        <v>0</v>
      </c>
      <c r="AC3460" s="1" t="n">
        <v>0</v>
      </c>
      <c r="AD3460" s="1" t="n">
        <v>0</v>
      </c>
      <c r="AE3460" s="1" t="n">
        <v>0</v>
      </c>
      <c r="AF3460" s="1" t="n">
        <v>0</v>
      </c>
      <c r="AG3460" s="1" t="n">
        <v>0</v>
      </c>
      <c r="AH3460" s="1" t="n">
        <v>0</v>
      </c>
      <c r="AI3460" s="1" t="n">
        <v>0</v>
      </c>
      <c r="AJ3460" s="1" t="n">
        <f aca="false">ROUNDUP(SUM(AF3460,X3460,Z3460,AB3460,AH3460)/360,0)</f>
        <v>1</v>
      </c>
      <c r="AK3460" s="1" t="n">
        <f aca="false">ROUNDUP(SUM(AI3460,AG3460,AA3460,Y3460,AE3460)/360*1.1,0)</f>
        <v>0</v>
      </c>
      <c r="AL3460" s="1" t="n">
        <v>0</v>
      </c>
      <c r="AM3460" s="1" t="n">
        <v>0</v>
      </c>
    </row>
    <row r="3461" customFormat="false" ht="15" hidden="false" customHeight="false" outlineLevel="0" collapsed="false">
      <c r="A3461" s="1" t="n">
        <v>521290</v>
      </c>
      <c r="B3461" s="1" t="str">
        <f aca="false">VLOOKUP(A3461,Municipios!$A$2:$B$5571,2,0)</f>
        <v>Marzagão</v>
      </c>
      <c r="C3461" s="1" t="n">
        <v>0</v>
      </c>
      <c r="D3461" s="1" t="n">
        <v>15</v>
      </c>
      <c r="E3461" s="1" t="n">
        <v>4</v>
      </c>
      <c r="F3461" s="1" t="n">
        <v>0</v>
      </c>
      <c r="G3461" s="1" t="n">
        <v>4</v>
      </c>
      <c r="H3461" s="1" t="n">
        <f aca="false">SUM(C3461:G3461)</f>
        <v>23</v>
      </c>
      <c r="I3461" s="1" t="n">
        <v>0</v>
      </c>
      <c r="J3461" s="1" t="n">
        <v>59</v>
      </c>
      <c r="K3461" s="1" t="n">
        <v>0</v>
      </c>
      <c r="L3461" s="1" t="n">
        <v>0</v>
      </c>
      <c r="M3461" s="1" t="n">
        <v>0</v>
      </c>
      <c r="N3461" s="1" t="n">
        <v>0</v>
      </c>
      <c r="O3461" s="1" t="n">
        <v>0</v>
      </c>
      <c r="P3461" s="1" t="n">
        <v>0</v>
      </c>
      <c r="Q3461" s="1" t="n">
        <v>0</v>
      </c>
      <c r="R3461" s="1" t="n">
        <v>0</v>
      </c>
      <c r="S3461" s="1" t="n">
        <v>0</v>
      </c>
      <c r="T3461" s="1" t="n">
        <v>0</v>
      </c>
      <c r="U3461" s="1" t="n">
        <v>0</v>
      </c>
      <c r="V3461" s="1" t="n">
        <f aca="false">ROUNDUP(SUM(J3461,R3461,L3461,N3461,T3461)/360,0)</f>
        <v>1</v>
      </c>
      <c r="W3461" s="1" t="n">
        <f aca="false">ROUNDUP(SUM(U3461,S3461,M3461,K3461,Q3461)/360*1.1,0)</f>
        <v>0</v>
      </c>
      <c r="X3461" s="1" t="n">
        <v>52</v>
      </c>
      <c r="Y3461" s="1" t="n">
        <v>0</v>
      </c>
      <c r="Z3461" s="1" t="n">
        <v>0</v>
      </c>
      <c r="AA3461" s="1" t="n">
        <v>0</v>
      </c>
      <c r="AB3461" s="1" t="n">
        <v>1</v>
      </c>
      <c r="AC3461" s="1" t="n">
        <v>0</v>
      </c>
      <c r="AD3461" s="1" t="n">
        <v>0</v>
      </c>
      <c r="AE3461" s="1" t="n">
        <v>0</v>
      </c>
      <c r="AF3461" s="1" t="n">
        <v>0</v>
      </c>
      <c r="AG3461" s="1" t="n">
        <v>0</v>
      </c>
      <c r="AH3461" s="1" t="n">
        <v>0</v>
      </c>
      <c r="AI3461" s="1" t="n">
        <v>0</v>
      </c>
      <c r="AJ3461" s="1" t="n">
        <f aca="false">ROUNDUP(SUM(AF3461,X3461,Z3461,AB3461,AH3461)/360,0)</f>
        <v>1</v>
      </c>
      <c r="AK3461" s="1" t="n">
        <f aca="false">ROUNDUP(SUM(AI3461,AG3461,AA3461,Y3461,AE3461)/360*1.1,0)</f>
        <v>0</v>
      </c>
      <c r="AL3461" s="1" t="n">
        <v>0</v>
      </c>
      <c r="AM3461" s="1" t="n">
        <v>0</v>
      </c>
    </row>
    <row r="3462" customFormat="false" ht="15" hidden="false" customHeight="false" outlineLevel="0" collapsed="false">
      <c r="A3462" s="1" t="n">
        <v>521295</v>
      </c>
      <c r="B3462" s="1" t="str">
        <f aca="false">VLOOKUP(A3462,Municipios!$A$2:$B$5571,2,0)</f>
        <v>Matrinchã</v>
      </c>
      <c r="C3462" s="1" t="n">
        <v>3</v>
      </c>
      <c r="D3462" s="1" t="n">
        <v>6</v>
      </c>
      <c r="E3462" s="1" t="n">
        <v>0</v>
      </c>
      <c r="F3462" s="1" t="n">
        <v>0</v>
      </c>
      <c r="G3462" s="1" t="n">
        <v>5</v>
      </c>
      <c r="H3462" s="1" t="n">
        <f aca="false">SUM(C3462:G3462)</f>
        <v>14</v>
      </c>
      <c r="I3462" s="1" t="n">
        <v>0</v>
      </c>
      <c r="J3462" s="1" t="n">
        <v>117</v>
      </c>
      <c r="K3462" s="1" t="n">
        <v>0</v>
      </c>
      <c r="L3462" s="1" t="n">
        <v>0</v>
      </c>
      <c r="M3462" s="1" t="n">
        <v>0</v>
      </c>
      <c r="N3462" s="1" t="n">
        <v>0</v>
      </c>
      <c r="O3462" s="1" t="n">
        <v>0</v>
      </c>
      <c r="P3462" s="1" t="n">
        <v>0</v>
      </c>
      <c r="Q3462" s="1" t="n">
        <v>0</v>
      </c>
      <c r="R3462" s="1" t="n">
        <v>0</v>
      </c>
      <c r="S3462" s="1" t="n">
        <v>0</v>
      </c>
      <c r="T3462" s="1" t="n">
        <v>0</v>
      </c>
      <c r="U3462" s="1" t="n">
        <v>0</v>
      </c>
      <c r="V3462" s="1" t="n">
        <f aca="false">ROUNDUP(SUM(J3462,R3462,L3462,N3462,T3462)/360,0)</f>
        <v>1</v>
      </c>
      <c r="W3462" s="1" t="n">
        <f aca="false">ROUNDUP(SUM(U3462,S3462,M3462,K3462,Q3462)/360*1.1,0)</f>
        <v>0</v>
      </c>
      <c r="X3462" s="1" t="n">
        <v>175</v>
      </c>
      <c r="Y3462" s="1" t="n">
        <v>0</v>
      </c>
      <c r="Z3462" s="1" t="n">
        <v>0</v>
      </c>
      <c r="AA3462" s="1" t="n">
        <v>0</v>
      </c>
      <c r="AB3462" s="1" t="n">
        <v>0</v>
      </c>
      <c r="AC3462" s="1" t="n">
        <v>0</v>
      </c>
      <c r="AD3462" s="1" t="n">
        <v>0</v>
      </c>
      <c r="AE3462" s="1" t="n">
        <v>0</v>
      </c>
      <c r="AF3462" s="1" t="n">
        <v>112</v>
      </c>
      <c r="AG3462" s="1" t="n">
        <v>0</v>
      </c>
      <c r="AH3462" s="1" t="n">
        <v>0</v>
      </c>
      <c r="AI3462" s="1" t="n">
        <v>0</v>
      </c>
      <c r="AJ3462" s="1" t="n">
        <f aca="false">ROUNDUP(SUM(AF3462,X3462,Z3462,AB3462,AH3462)/360,0)</f>
        <v>1</v>
      </c>
      <c r="AK3462" s="1" t="n">
        <f aca="false">ROUNDUP(SUM(AI3462,AG3462,AA3462,Y3462,AE3462)/360*1.1,0)</f>
        <v>0</v>
      </c>
      <c r="AL3462" s="1" t="n">
        <v>0</v>
      </c>
      <c r="AM3462" s="1" t="n">
        <v>0</v>
      </c>
    </row>
    <row r="3463" customFormat="false" ht="15" hidden="false" customHeight="false" outlineLevel="0" collapsed="false">
      <c r="A3463" s="1" t="n">
        <v>521300</v>
      </c>
      <c r="B3463" s="1" t="str">
        <f aca="false">VLOOKUP(A3463,Municipios!$A$2:$B$5571,2,0)</f>
        <v>Maurilândia</v>
      </c>
      <c r="C3463" s="1" t="n">
        <v>4</v>
      </c>
      <c r="D3463" s="1" t="n">
        <v>3</v>
      </c>
      <c r="E3463" s="1" t="n">
        <v>3</v>
      </c>
      <c r="F3463" s="1" t="n">
        <v>0</v>
      </c>
      <c r="G3463" s="1" t="n">
        <v>2</v>
      </c>
      <c r="H3463" s="1" t="n">
        <f aca="false">SUM(C3463:G3463)</f>
        <v>12</v>
      </c>
      <c r="I3463" s="1" t="n">
        <v>0</v>
      </c>
      <c r="J3463" s="1" t="n">
        <v>272</v>
      </c>
      <c r="K3463" s="1" t="n">
        <v>0</v>
      </c>
      <c r="L3463" s="1" t="n">
        <v>0</v>
      </c>
      <c r="M3463" s="1" t="n">
        <v>0</v>
      </c>
      <c r="N3463" s="1" t="n">
        <v>0</v>
      </c>
      <c r="O3463" s="1" t="n">
        <v>0</v>
      </c>
      <c r="P3463" s="1" t="n">
        <v>0</v>
      </c>
      <c r="Q3463" s="1" t="n">
        <v>0</v>
      </c>
      <c r="R3463" s="1" t="n">
        <v>0</v>
      </c>
      <c r="S3463" s="1" t="n">
        <v>0</v>
      </c>
      <c r="T3463" s="1" t="n">
        <v>0</v>
      </c>
      <c r="U3463" s="1" t="n">
        <v>0</v>
      </c>
      <c r="V3463" s="1" t="n">
        <f aca="false">ROUNDUP(SUM(J3463,R3463,L3463,N3463,T3463)/360,0)</f>
        <v>1</v>
      </c>
      <c r="W3463" s="1" t="n">
        <f aca="false">ROUNDUP(SUM(U3463,S3463,M3463,K3463,Q3463)/360*1.1,0)</f>
        <v>0</v>
      </c>
      <c r="X3463" s="1" t="n">
        <v>392</v>
      </c>
      <c r="Y3463" s="1" t="n">
        <v>0</v>
      </c>
      <c r="Z3463" s="1" t="n">
        <v>126</v>
      </c>
      <c r="AA3463" s="1" t="n">
        <v>0</v>
      </c>
      <c r="AB3463" s="1" t="n">
        <v>0</v>
      </c>
      <c r="AC3463" s="1" t="n">
        <v>0</v>
      </c>
      <c r="AD3463" s="1" t="n">
        <v>0</v>
      </c>
      <c r="AE3463" s="1" t="n">
        <v>0</v>
      </c>
      <c r="AF3463" s="1" t="n">
        <v>54</v>
      </c>
      <c r="AG3463" s="1" t="n">
        <v>0</v>
      </c>
      <c r="AH3463" s="1" t="n">
        <v>0</v>
      </c>
      <c r="AI3463" s="1" t="n">
        <v>0</v>
      </c>
      <c r="AJ3463" s="1" t="n">
        <f aca="false">ROUNDUP(SUM(AF3463,X3463,Z3463,AB3463,AH3463)/360,0)</f>
        <v>2</v>
      </c>
      <c r="AK3463" s="1" t="n">
        <f aca="false">ROUNDUP(SUM(AI3463,AG3463,AA3463,Y3463,AE3463)/360*1.1,0)</f>
        <v>0</v>
      </c>
      <c r="AL3463" s="1" t="n">
        <v>0</v>
      </c>
      <c r="AM3463" s="1" t="n">
        <v>0</v>
      </c>
    </row>
    <row r="3464" customFormat="false" ht="15" hidden="false" customHeight="false" outlineLevel="0" collapsed="false">
      <c r="A3464" s="1" t="n">
        <v>521308</v>
      </c>
      <c r="B3464" s="1" t="str">
        <f aca="false">VLOOKUP(A3464,Municipios!$A$2:$B$5571,2,0)</f>
        <v>Minaçu</v>
      </c>
      <c r="C3464" s="1" t="n">
        <v>12</v>
      </c>
      <c r="D3464" s="1" t="n">
        <v>16</v>
      </c>
      <c r="E3464" s="1" t="n">
        <v>11</v>
      </c>
      <c r="F3464" s="1" t="n">
        <v>1</v>
      </c>
      <c r="G3464" s="1" t="n">
        <v>8</v>
      </c>
      <c r="H3464" s="1" t="n">
        <f aca="false">SUM(C3464:G3464)</f>
        <v>48</v>
      </c>
      <c r="I3464" s="1" t="n">
        <v>0</v>
      </c>
      <c r="J3464" s="1" t="n">
        <v>365</v>
      </c>
      <c r="K3464" s="1" t="n">
        <v>0</v>
      </c>
      <c r="L3464" s="1" t="n">
        <v>0</v>
      </c>
      <c r="M3464" s="1" t="n">
        <v>0</v>
      </c>
      <c r="N3464" s="1" t="n">
        <v>25</v>
      </c>
      <c r="O3464" s="1" t="n">
        <v>0</v>
      </c>
      <c r="P3464" s="1" t="n">
        <v>0</v>
      </c>
      <c r="Q3464" s="1" t="n">
        <v>0</v>
      </c>
      <c r="R3464" s="1" t="n">
        <v>0</v>
      </c>
      <c r="S3464" s="1" t="n">
        <v>0</v>
      </c>
      <c r="T3464" s="1" t="n">
        <v>0</v>
      </c>
      <c r="U3464" s="1" t="n">
        <v>0</v>
      </c>
      <c r="V3464" s="1" t="n">
        <f aca="false">ROUNDUP(SUM(J3464,R3464,L3464,N3464,T3464)/360,0)</f>
        <v>2</v>
      </c>
      <c r="W3464" s="1" t="n">
        <f aca="false">ROUNDUP(SUM(U3464,S3464,M3464,K3464,Q3464)/360*1.1,0)</f>
        <v>0</v>
      </c>
      <c r="X3464" s="1" t="n">
        <v>1929</v>
      </c>
      <c r="Y3464" s="1" t="n">
        <v>0</v>
      </c>
      <c r="Z3464" s="1" t="n">
        <v>229</v>
      </c>
      <c r="AA3464" s="1" t="n">
        <v>0</v>
      </c>
      <c r="AB3464" s="1" t="n">
        <v>80</v>
      </c>
      <c r="AC3464" s="1" t="n">
        <v>0</v>
      </c>
      <c r="AD3464" s="1" t="n">
        <v>0</v>
      </c>
      <c r="AE3464" s="1" t="n">
        <v>0</v>
      </c>
      <c r="AF3464" s="1" t="n">
        <v>495</v>
      </c>
      <c r="AG3464" s="1" t="n">
        <v>0</v>
      </c>
      <c r="AH3464" s="1" t="n">
        <v>0</v>
      </c>
      <c r="AI3464" s="1" t="n">
        <v>0</v>
      </c>
      <c r="AJ3464" s="1" t="n">
        <f aca="false">ROUNDUP(SUM(AF3464,X3464,Z3464,AB3464,AH3464)/360,0)</f>
        <v>8</v>
      </c>
      <c r="AK3464" s="1" t="n">
        <f aca="false">ROUNDUP(SUM(AI3464,AG3464,AA3464,Y3464,AE3464)/360*1.1,0)</f>
        <v>0</v>
      </c>
      <c r="AL3464" s="1" t="n">
        <v>7</v>
      </c>
      <c r="AM3464" s="1" t="n">
        <v>1</v>
      </c>
    </row>
    <row r="3465" customFormat="false" ht="15" hidden="false" customHeight="false" outlineLevel="0" collapsed="false">
      <c r="A3465" s="1" t="n">
        <v>521310</v>
      </c>
      <c r="B3465" s="1" t="str">
        <f aca="false">VLOOKUP(A3465,Municipios!$A$2:$B$5571,2,0)</f>
        <v>Mineiros</v>
      </c>
      <c r="C3465" s="1" t="n">
        <v>43</v>
      </c>
      <c r="D3465" s="1" t="n">
        <v>54</v>
      </c>
      <c r="E3465" s="1" t="n">
        <v>43</v>
      </c>
      <c r="F3465" s="1" t="n">
        <v>0</v>
      </c>
      <c r="G3465" s="1" t="n">
        <v>14</v>
      </c>
      <c r="H3465" s="1" t="n">
        <f aca="false">SUM(C3465:G3465)</f>
        <v>154</v>
      </c>
      <c r="I3465" s="1" t="n">
        <v>0</v>
      </c>
      <c r="J3465" s="1" t="n">
        <v>518</v>
      </c>
      <c r="K3465" s="1" t="n">
        <v>0</v>
      </c>
      <c r="L3465" s="1" t="n">
        <v>0</v>
      </c>
      <c r="M3465" s="1" t="n">
        <v>0</v>
      </c>
      <c r="N3465" s="1" t="n">
        <v>415</v>
      </c>
      <c r="O3465" s="1" t="n">
        <v>0</v>
      </c>
      <c r="P3465" s="1" t="n">
        <v>0</v>
      </c>
      <c r="Q3465" s="1" t="n">
        <v>0</v>
      </c>
      <c r="R3465" s="1" t="n">
        <v>0</v>
      </c>
      <c r="S3465" s="1" t="n">
        <v>0</v>
      </c>
      <c r="T3465" s="1" t="n">
        <v>0</v>
      </c>
      <c r="U3465" s="1" t="n">
        <v>0</v>
      </c>
      <c r="V3465" s="1" t="n">
        <f aca="false">ROUNDUP(SUM(J3465,R3465,L3465,N3465,T3465)/360,0)</f>
        <v>3</v>
      </c>
      <c r="W3465" s="1" t="n">
        <f aca="false">ROUNDUP(SUM(U3465,S3465,M3465,K3465,Q3465)/360*1.1,0)</f>
        <v>0</v>
      </c>
      <c r="X3465" s="1" t="n">
        <v>1597</v>
      </c>
      <c r="Y3465" s="1" t="n">
        <v>0</v>
      </c>
      <c r="Z3465" s="1" t="n">
        <v>444</v>
      </c>
      <c r="AA3465" s="1" t="n">
        <v>0</v>
      </c>
      <c r="AB3465" s="1" t="n">
        <v>547</v>
      </c>
      <c r="AC3465" s="1" t="n">
        <v>0</v>
      </c>
      <c r="AD3465" s="1" t="n">
        <v>0</v>
      </c>
      <c r="AE3465" s="1" t="n">
        <v>0</v>
      </c>
      <c r="AF3465" s="1" t="n">
        <v>1163</v>
      </c>
      <c r="AG3465" s="1" t="n">
        <v>0</v>
      </c>
      <c r="AH3465" s="1" t="n">
        <v>0</v>
      </c>
      <c r="AI3465" s="1" t="n">
        <v>0</v>
      </c>
      <c r="AJ3465" s="1" t="n">
        <f aca="false">ROUNDUP(SUM(AF3465,X3465,Z3465,AB3465,AH3465)/360,0)</f>
        <v>11</v>
      </c>
      <c r="AK3465" s="1" t="n">
        <f aca="false">ROUNDUP(SUM(AI3465,AG3465,AA3465,Y3465,AE3465)/360*1.1,0)</f>
        <v>0</v>
      </c>
      <c r="AL3465" s="1" t="n">
        <v>8</v>
      </c>
      <c r="AM3465" s="1" t="n">
        <v>0</v>
      </c>
    </row>
    <row r="3466" customFormat="false" ht="15" hidden="false" customHeight="false" outlineLevel="0" collapsed="false">
      <c r="A3466" s="1" t="n">
        <v>521350</v>
      </c>
      <c r="B3466" s="1" t="str">
        <f aca="false">VLOOKUP(A3466,Municipios!$A$2:$B$5571,2,0)</f>
        <v>Monte Alegre de Goiás</v>
      </c>
      <c r="C3466" s="1" t="n">
        <v>0</v>
      </c>
      <c r="D3466" s="1" t="n">
        <v>9</v>
      </c>
      <c r="E3466" s="1" t="n">
        <v>0</v>
      </c>
      <c r="F3466" s="1" t="n">
        <v>1</v>
      </c>
      <c r="G3466" s="1" t="n">
        <v>6</v>
      </c>
      <c r="H3466" s="1" t="n">
        <f aca="false">SUM(C3466:G3466)</f>
        <v>16</v>
      </c>
      <c r="I3466" s="1" t="n">
        <v>0</v>
      </c>
      <c r="J3466" s="1" t="n">
        <v>102</v>
      </c>
      <c r="K3466" s="1" t="n">
        <v>0</v>
      </c>
      <c r="L3466" s="1" t="n">
        <v>0</v>
      </c>
      <c r="M3466" s="1" t="n">
        <v>0</v>
      </c>
      <c r="N3466" s="1" t="n">
        <v>0</v>
      </c>
      <c r="O3466" s="1" t="n">
        <v>0</v>
      </c>
      <c r="P3466" s="1" t="n">
        <v>0</v>
      </c>
      <c r="Q3466" s="1" t="n">
        <v>0</v>
      </c>
      <c r="R3466" s="1" t="n">
        <v>0</v>
      </c>
      <c r="S3466" s="1" t="n">
        <v>0</v>
      </c>
      <c r="T3466" s="1" t="n">
        <v>0</v>
      </c>
      <c r="U3466" s="1" t="n">
        <v>0</v>
      </c>
      <c r="V3466" s="1" t="n">
        <f aca="false">ROUNDUP(SUM(J3466,R3466,L3466,N3466,T3466)/360,0)</f>
        <v>1</v>
      </c>
      <c r="W3466" s="1" t="n">
        <f aca="false">ROUNDUP(SUM(U3466,S3466,M3466,K3466,Q3466)/360*1.1,0)</f>
        <v>0</v>
      </c>
      <c r="X3466" s="1" t="n">
        <v>294</v>
      </c>
      <c r="Y3466" s="1" t="n">
        <v>0</v>
      </c>
      <c r="Z3466" s="1" t="n">
        <v>0</v>
      </c>
      <c r="AA3466" s="1" t="n">
        <v>0</v>
      </c>
      <c r="AB3466" s="1" t="n">
        <v>0</v>
      </c>
      <c r="AC3466" s="1" t="n">
        <v>0</v>
      </c>
      <c r="AD3466" s="1" t="n">
        <v>0</v>
      </c>
      <c r="AE3466" s="1" t="n">
        <v>0</v>
      </c>
      <c r="AF3466" s="1" t="n">
        <v>0</v>
      </c>
      <c r="AG3466" s="1" t="n">
        <v>0</v>
      </c>
      <c r="AH3466" s="1" t="n">
        <v>0</v>
      </c>
      <c r="AI3466" s="1" t="n">
        <v>0</v>
      </c>
      <c r="AJ3466" s="1" t="n">
        <f aca="false">ROUNDUP(SUM(AF3466,X3466,Z3466,AB3466,AH3466)/360,0)</f>
        <v>1</v>
      </c>
      <c r="AK3466" s="1" t="n">
        <f aca="false">ROUNDUP(SUM(AI3466,AG3466,AA3466,Y3466,AE3466)/360*1.1,0)</f>
        <v>0</v>
      </c>
      <c r="AL3466" s="1" t="n">
        <v>0</v>
      </c>
      <c r="AM3466" s="1" t="n">
        <v>0</v>
      </c>
    </row>
    <row r="3467" customFormat="false" ht="15" hidden="false" customHeight="false" outlineLevel="0" collapsed="false">
      <c r="A3467" s="1" t="n">
        <v>521370</v>
      </c>
      <c r="B3467" s="1" t="str">
        <f aca="false">VLOOKUP(A3467,Municipios!$A$2:$B$5571,2,0)</f>
        <v>Montes Claros de Goiás</v>
      </c>
      <c r="C3467" s="1" t="n">
        <v>2</v>
      </c>
      <c r="D3467" s="1" t="n">
        <v>16</v>
      </c>
      <c r="E3467" s="1" t="n">
        <v>6</v>
      </c>
      <c r="F3467" s="1" t="n">
        <v>0</v>
      </c>
      <c r="G3467" s="1" t="n">
        <v>0</v>
      </c>
      <c r="H3467" s="1" t="n">
        <f aca="false">SUM(C3467:G3467)</f>
        <v>24</v>
      </c>
      <c r="I3467" s="1" t="n">
        <v>0</v>
      </c>
      <c r="J3467" s="1" t="n">
        <v>210</v>
      </c>
      <c r="K3467" s="1" t="n">
        <v>0</v>
      </c>
      <c r="L3467" s="1" t="n">
        <v>0</v>
      </c>
      <c r="M3467" s="1" t="n">
        <v>0</v>
      </c>
      <c r="N3467" s="1" t="n">
        <v>0</v>
      </c>
      <c r="O3467" s="1" t="n">
        <v>0</v>
      </c>
      <c r="P3467" s="1" t="n">
        <v>0</v>
      </c>
      <c r="Q3467" s="1" t="n">
        <v>0</v>
      </c>
      <c r="R3467" s="1" t="n">
        <v>0</v>
      </c>
      <c r="S3467" s="1" t="n">
        <v>0</v>
      </c>
      <c r="T3467" s="1" t="n">
        <v>0</v>
      </c>
      <c r="U3467" s="1" t="n">
        <v>0</v>
      </c>
      <c r="V3467" s="1" t="n">
        <f aca="false">ROUNDUP(SUM(J3467,R3467,L3467,N3467,T3467)/360,0)</f>
        <v>1</v>
      </c>
      <c r="W3467" s="1" t="n">
        <f aca="false">ROUNDUP(SUM(U3467,S3467,M3467,K3467,Q3467)/360*1.1,0)</f>
        <v>0</v>
      </c>
      <c r="X3467" s="1" t="n">
        <v>323</v>
      </c>
      <c r="Y3467" s="1" t="n">
        <v>0</v>
      </c>
      <c r="Z3467" s="1" t="n">
        <v>74</v>
      </c>
      <c r="AA3467" s="1" t="n">
        <v>0</v>
      </c>
      <c r="AB3467" s="1" t="n">
        <v>0</v>
      </c>
      <c r="AC3467" s="1" t="n">
        <v>0</v>
      </c>
      <c r="AD3467" s="1" t="n">
        <v>0</v>
      </c>
      <c r="AE3467" s="1" t="n">
        <v>0</v>
      </c>
      <c r="AF3467" s="1" t="n">
        <v>69</v>
      </c>
      <c r="AG3467" s="1" t="n">
        <v>0</v>
      </c>
      <c r="AH3467" s="1" t="n">
        <v>0</v>
      </c>
      <c r="AI3467" s="1" t="n">
        <v>0</v>
      </c>
      <c r="AJ3467" s="1" t="n">
        <f aca="false">ROUNDUP(SUM(AF3467,X3467,Z3467,AB3467,AH3467)/360,0)</f>
        <v>2</v>
      </c>
      <c r="AK3467" s="1" t="n">
        <f aca="false">ROUNDUP(SUM(AI3467,AG3467,AA3467,Y3467,AE3467)/360*1.1,0)</f>
        <v>0</v>
      </c>
      <c r="AL3467" s="1" t="n">
        <v>0</v>
      </c>
      <c r="AM3467" s="1" t="n">
        <v>0</v>
      </c>
    </row>
    <row r="3468" customFormat="false" ht="15" hidden="false" customHeight="false" outlineLevel="0" collapsed="false">
      <c r="A3468" s="1" t="n">
        <v>521375</v>
      </c>
      <c r="B3468" s="1" t="str">
        <f aca="false">VLOOKUP(A3468,Municipios!$A$2:$B$5571,2,0)</f>
        <v>Montividiu</v>
      </c>
      <c r="C3468" s="1" t="n">
        <v>0</v>
      </c>
      <c r="D3468" s="1" t="n">
        <v>8</v>
      </c>
      <c r="E3468" s="1" t="n">
        <v>5</v>
      </c>
      <c r="F3468" s="1" t="n">
        <v>0</v>
      </c>
      <c r="G3468" s="1" t="n">
        <v>0</v>
      </c>
      <c r="H3468" s="1" t="n">
        <f aca="false">SUM(C3468:G3468)</f>
        <v>13</v>
      </c>
      <c r="I3468" s="1" t="n">
        <v>0</v>
      </c>
      <c r="J3468" s="1" t="n">
        <v>174</v>
      </c>
      <c r="K3468" s="1" t="n">
        <v>0</v>
      </c>
      <c r="L3468" s="1" t="n">
        <v>0</v>
      </c>
      <c r="M3468" s="1" t="n">
        <v>0</v>
      </c>
      <c r="N3468" s="1" t="n">
        <v>0</v>
      </c>
      <c r="O3468" s="1" t="n">
        <v>0</v>
      </c>
      <c r="P3468" s="1" t="n">
        <v>0</v>
      </c>
      <c r="Q3468" s="1" t="n">
        <v>0</v>
      </c>
      <c r="R3468" s="1" t="n">
        <v>0</v>
      </c>
      <c r="S3468" s="1" t="n">
        <v>0</v>
      </c>
      <c r="T3468" s="1" t="n">
        <v>0</v>
      </c>
      <c r="U3468" s="1" t="n">
        <v>0</v>
      </c>
      <c r="V3468" s="1" t="n">
        <f aca="false">ROUNDUP(SUM(J3468,R3468,L3468,N3468,T3468)/360,0)</f>
        <v>1</v>
      </c>
      <c r="W3468" s="1" t="n">
        <f aca="false">ROUNDUP(SUM(U3468,S3468,M3468,K3468,Q3468)/360*1.1,0)</f>
        <v>0</v>
      </c>
      <c r="X3468" s="1" t="n">
        <v>321</v>
      </c>
      <c r="Y3468" s="1" t="n">
        <v>0</v>
      </c>
      <c r="Z3468" s="1" t="n">
        <v>33</v>
      </c>
      <c r="AA3468" s="1" t="n">
        <v>0</v>
      </c>
      <c r="AB3468" s="1" t="n">
        <v>0</v>
      </c>
      <c r="AC3468" s="1" t="n">
        <v>0</v>
      </c>
      <c r="AD3468" s="1" t="n">
        <v>0</v>
      </c>
      <c r="AE3468" s="1" t="n">
        <v>0</v>
      </c>
      <c r="AF3468" s="1" t="n">
        <v>133</v>
      </c>
      <c r="AG3468" s="1" t="n">
        <v>0</v>
      </c>
      <c r="AH3468" s="1" t="n">
        <v>0</v>
      </c>
      <c r="AI3468" s="1" t="n">
        <v>0</v>
      </c>
      <c r="AJ3468" s="1" t="n">
        <f aca="false">ROUNDUP(SUM(AF3468,X3468,Z3468,AB3468,AH3468)/360,0)</f>
        <v>2</v>
      </c>
      <c r="AK3468" s="1" t="n">
        <f aca="false">ROUNDUP(SUM(AI3468,AG3468,AA3468,Y3468,AE3468)/360*1.1,0)</f>
        <v>0</v>
      </c>
      <c r="AL3468" s="1" t="n">
        <v>1</v>
      </c>
      <c r="AM3468" s="1" t="n">
        <v>0</v>
      </c>
    </row>
    <row r="3469" customFormat="false" ht="15" hidden="false" customHeight="false" outlineLevel="0" collapsed="false">
      <c r="A3469" s="1" t="n">
        <v>521380</v>
      </c>
      <c r="B3469" s="1" t="str">
        <f aca="false">VLOOKUP(A3469,Municipios!$A$2:$B$5571,2,0)</f>
        <v>Morrinhos</v>
      </c>
      <c r="C3469" s="1" t="n">
        <v>16</v>
      </c>
      <c r="D3469" s="1" t="n">
        <v>25</v>
      </c>
      <c r="E3469" s="1" t="n">
        <v>19</v>
      </c>
      <c r="F3469" s="1" t="n">
        <v>3</v>
      </c>
      <c r="G3469" s="1" t="n">
        <v>11</v>
      </c>
      <c r="H3469" s="1" t="n">
        <f aca="false">SUM(C3469:G3469)</f>
        <v>74</v>
      </c>
      <c r="I3469" s="1" t="n">
        <v>0</v>
      </c>
      <c r="J3469" s="1" t="n">
        <v>1109</v>
      </c>
      <c r="K3469" s="1" t="n">
        <v>0</v>
      </c>
      <c r="L3469" s="1" t="n">
        <v>0</v>
      </c>
      <c r="M3469" s="1" t="n">
        <v>0</v>
      </c>
      <c r="N3469" s="1" t="n">
        <v>326</v>
      </c>
      <c r="O3469" s="1" t="n">
        <v>0</v>
      </c>
      <c r="P3469" s="1" t="n">
        <v>0</v>
      </c>
      <c r="Q3469" s="1" t="n">
        <v>0</v>
      </c>
      <c r="R3469" s="1" t="n">
        <v>0</v>
      </c>
      <c r="S3469" s="1" t="n">
        <v>0</v>
      </c>
      <c r="T3469" s="1" t="n">
        <v>0</v>
      </c>
      <c r="U3469" s="1" t="n">
        <v>0</v>
      </c>
      <c r="V3469" s="1" t="n">
        <f aca="false">ROUNDUP(SUM(J3469,R3469,L3469,N3469,T3469)/360,0)</f>
        <v>4</v>
      </c>
      <c r="W3469" s="1" t="n">
        <f aca="false">ROUNDUP(SUM(U3469,S3469,M3469,K3469,Q3469)/360*1.1,0)</f>
        <v>0</v>
      </c>
      <c r="X3469" s="1" t="n">
        <v>3395</v>
      </c>
      <c r="Y3469" s="1" t="n">
        <v>0</v>
      </c>
      <c r="Z3469" s="1" t="n">
        <v>542</v>
      </c>
      <c r="AA3469" s="1" t="n">
        <v>0</v>
      </c>
      <c r="AB3469" s="1" t="n">
        <v>204</v>
      </c>
      <c r="AC3469" s="1" t="n">
        <v>0</v>
      </c>
      <c r="AD3469" s="1" t="n">
        <v>0</v>
      </c>
      <c r="AE3469" s="1" t="n">
        <v>0</v>
      </c>
      <c r="AF3469" s="1" t="n">
        <v>1771</v>
      </c>
      <c r="AG3469" s="1" t="n">
        <v>0</v>
      </c>
      <c r="AH3469" s="1" t="n">
        <v>0</v>
      </c>
      <c r="AI3469" s="1" t="n">
        <v>0</v>
      </c>
      <c r="AJ3469" s="1" t="n">
        <f aca="false">ROUNDUP(SUM(AF3469,X3469,Z3469,AB3469,AH3469)/360,0)</f>
        <v>17</v>
      </c>
      <c r="AK3469" s="1" t="n">
        <f aca="false">ROUNDUP(SUM(AI3469,AG3469,AA3469,Y3469,AE3469)/360*1.1,0)</f>
        <v>0</v>
      </c>
      <c r="AL3469" s="1" t="n">
        <v>8</v>
      </c>
      <c r="AM3469" s="1" t="n">
        <v>0</v>
      </c>
    </row>
    <row r="3470" customFormat="false" ht="15" hidden="false" customHeight="false" outlineLevel="0" collapsed="false">
      <c r="A3470" s="1" t="n">
        <v>521385</v>
      </c>
      <c r="B3470" s="1" t="str">
        <f aca="false">VLOOKUP(A3470,Municipios!$A$2:$B$5571,2,0)</f>
        <v>Morro Agudo de Goiás</v>
      </c>
      <c r="C3470" s="1" t="n">
        <v>1</v>
      </c>
      <c r="D3470" s="1" t="n">
        <v>14</v>
      </c>
      <c r="E3470" s="1" t="n">
        <v>1</v>
      </c>
      <c r="F3470" s="1" t="n">
        <v>0</v>
      </c>
      <c r="G3470" s="1" t="n">
        <v>3</v>
      </c>
      <c r="H3470" s="1" t="n">
        <f aca="false">SUM(C3470:G3470)</f>
        <v>19</v>
      </c>
      <c r="I3470" s="1" t="n">
        <v>0</v>
      </c>
      <c r="J3470" s="1" t="n">
        <v>21</v>
      </c>
      <c r="K3470" s="1" t="n">
        <v>0</v>
      </c>
      <c r="L3470" s="1" t="n">
        <v>0</v>
      </c>
      <c r="M3470" s="1" t="n">
        <v>0</v>
      </c>
      <c r="N3470" s="1" t="n">
        <v>0</v>
      </c>
      <c r="O3470" s="1" t="n">
        <v>0</v>
      </c>
      <c r="P3470" s="1" t="n">
        <v>0</v>
      </c>
      <c r="Q3470" s="1" t="n">
        <v>0</v>
      </c>
      <c r="R3470" s="1" t="n">
        <v>0</v>
      </c>
      <c r="S3470" s="1" t="n">
        <v>0</v>
      </c>
      <c r="T3470" s="1" t="n">
        <v>0</v>
      </c>
      <c r="U3470" s="1" t="n">
        <v>0</v>
      </c>
      <c r="V3470" s="1" t="n">
        <f aca="false">ROUNDUP(SUM(J3470,R3470,L3470,N3470,T3470)/360,0)</f>
        <v>1</v>
      </c>
      <c r="W3470" s="1" t="n">
        <f aca="false">ROUNDUP(SUM(U3470,S3470,M3470,K3470,Q3470)/360*1.1,0)</f>
        <v>0</v>
      </c>
      <c r="X3470" s="1" t="n">
        <v>130</v>
      </c>
      <c r="Y3470" s="1" t="n">
        <v>0</v>
      </c>
      <c r="Z3470" s="1" t="n">
        <v>1</v>
      </c>
      <c r="AA3470" s="1" t="n">
        <v>0</v>
      </c>
      <c r="AB3470" s="1" t="n">
        <v>0</v>
      </c>
      <c r="AC3470" s="1" t="n">
        <v>0</v>
      </c>
      <c r="AD3470" s="1" t="n">
        <v>0</v>
      </c>
      <c r="AE3470" s="1" t="n">
        <v>0</v>
      </c>
      <c r="AF3470" s="1" t="n">
        <v>0</v>
      </c>
      <c r="AG3470" s="1" t="n">
        <v>0</v>
      </c>
      <c r="AH3470" s="1" t="n">
        <v>0</v>
      </c>
      <c r="AI3470" s="1" t="n">
        <v>0</v>
      </c>
      <c r="AJ3470" s="1" t="n">
        <f aca="false">ROUNDUP(SUM(AF3470,X3470,Z3470,AB3470,AH3470)/360,0)</f>
        <v>1</v>
      </c>
      <c r="AK3470" s="1" t="n">
        <f aca="false">ROUNDUP(SUM(AI3470,AG3470,AA3470,Y3470,AE3470)/360*1.1,0)</f>
        <v>0</v>
      </c>
      <c r="AL3470" s="1" t="n">
        <v>0</v>
      </c>
      <c r="AM3470" s="1" t="n">
        <v>0</v>
      </c>
    </row>
    <row r="3471" customFormat="false" ht="15" hidden="false" customHeight="false" outlineLevel="0" collapsed="false">
      <c r="A3471" s="1" t="n">
        <v>521390</v>
      </c>
      <c r="B3471" s="1" t="str">
        <f aca="false">VLOOKUP(A3471,Municipios!$A$2:$B$5571,2,0)</f>
        <v>Mossâmedes</v>
      </c>
      <c r="C3471" s="1" t="n">
        <v>3</v>
      </c>
      <c r="D3471" s="1" t="n">
        <v>10</v>
      </c>
      <c r="E3471" s="1" t="n">
        <v>3</v>
      </c>
      <c r="F3471" s="1" t="n">
        <v>0</v>
      </c>
      <c r="G3471" s="1" t="n">
        <v>3</v>
      </c>
      <c r="H3471" s="1" t="n">
        <f aca="false">SUM(C3471:G3471)</f>
        <v>19</v>
      </c>
      <c r="I3471" s="1" t="n">
        <v>0</v>
      </c>
      <c r="J3471" s="1" t="n">
        <v>247</v>
      </c>
      <c r="K3471" s="1" t="n">
        <v>0</v>
      </c>
      <c r="L3471" s="1" t="n">
        <v>0</v>
      </c>
      <c r="M3471" s="1" t="n">
        <v>0</v>
      </c>
      <c r="N3471" s="1" t="n">
        <v>0</v>
      </c>
      <c r="O3471" s="1" t="n">
        <v>0</v>
      </c>
      <c r="P3471" s="1" t="n">
        <v>0</v>
      </c>
      <c r="Q3471" s="1" t="n">
        <v>0</v>
      </c>
      <c r="R3471" s="1" t="n">
        <v>0</v>
      </c>
      <c r="S3471" s="1" t="n">
        <v>0</v>
      </c>
      <c r="T3471" s="1" t="n">
        <v>0</v>
      </c>
      <c r="U3471" s="1" t="n">
        <v>0</v>
      </c>
      <c r="V3471" s="1" t="n">
        <f aca="false">ROUNDUP(SUM(J3471,R3471,L3471,N3471,T3471)/360,0)</f>
        <v>1</v>
      </c>
      <c r="W3471" s="1" t="n">
        <f aca="false">ROUNDUP(SUM(U3471,S3471,M3471,K3471,Q3471)/360*1.1,0)</f>
        <v>0</v>
      </c>
      <c r="X3471" s="1" t="n">
        <v>444</v>
      </c>
      <c r="Y3471" s="1" t="n">
        <v>0</v>
      </c>
      <c r="Z3471" s="1" t="n">
        <v>43</v>
      </c>
      <c r="AA3471" s="1" t="n">
        <v>0</v>
      </c>
      <c r="AB3471" s="1" t="n">
        <v>0</v>
      </c>
      <c r="AC3471" s="1" t="n">
        <v>0</v>
      </c>
      <c r="AD3471" s="1" t="n">
        <v>0</v>
      </c>
      <c r="AE3471" s="1" t="n">
        <v>0</v>
      </c>
      <c r="AF3471" s="1" t="n">
        <v>7</v>
      </c>
      <c r="AG3471" s="1" t="n">
        <v>0</v>
      </c>
      <c r="AH3471" s="1" t="n">
        <v>0</v>
      </c>
      <c r="AI3471" s="1" t="n">
        <v>0</v>
      </c>
      <c r="AJ3471" s="1" t="n">
        <f aca="false">ROUNDUP(SUM(AF3471,X3471,Z3471,AB3471,AH3471)/360,0)</f>
        <v>2</v>
      </c>
      <c r="AK3471" s="1" t="n">
        <f aca="false">ROUNDUP(SUM(AI3471,AG3471,AA3471,Y3471,AE3471)/360*1.1,0)</f>
        <v>0</v>
      </c>
      <c r="AL3471" s="1" t="n">
        <v>0</v>
      </c>
      <c r="AM3471" s="1" t="n">
        <v>0</v>
      </c>
    </row>
    <row r="3472" customFormat="false" ht="15" hidden="false" customHeight="false" outlineLevel="0" collapsed="false">
      <c r="A3472" s="1" t="n">
        <v>521400</v>
      </c>
      <c r="B3472" s="1" t="str">
        <f aca="false">VLOOKUP(A3472,Municipios!$A$2:$B$5571,2,0)</f>
        <v>Mozarlândia</v>
      </c>
      <c r="C3472" s="1" t="n">
        <v>2</v>
      </c>
      <c r="D3472" s="1" t="n">
        <v>10</v>
      </c>
      <c r="E3472" s="1" t="n">
        <v>4</v>
      </c>
      <c r="F3472" s="1" t="n">
        <v>0</v>
      </c>
      <c r="G3472" s="1" t="n">
        <v>4</v>
      </c>
      <c r="H3472" s="1" t="n">
        <f aca="false">SUM(C3472:G3472)</f>
        <v>20</v>
      </c>
      <c r="I3472" s="1" t="n">
        <v>0</v>
      </c>
      <c r="J3472" s="1" t="n">
        <v>199</v>
      </c>
      <c r="K3472" s="1" t="n">
        <v>0</v>
      </c>
      <c r="L3472" s="1" t="n">
        <v>0</v>
      </c>
      <c r="M3472" s="1" t="n">
        <v>0</v>
      </c>
      <c r="N3472" s="1" t="n">
        <v>0</v>
      </c>
      <c r="O3472" s="1" t="n">
        <v>0</v>
      </c>
      <c r="P3472" s="1" t="n">
        <v>0</v>
      </c>
      <c r="Q3472" s="1" t="n">
        <v>0</v>
      </c>
      <c r="R3472" s="1" t="n">
        <v>0</v>
      </c>
      <c r="S3472" s="1" t="n">
        <v>0</v>
      </c>
      <c r="T3472" s="1" t="n">
        <v>0</v>
      </c>
      <c r="U3472" s="1" t="n">
        <v>0</v>
      </c>
      <c r="V3472" s="1" t="n">
        <f aca="false">ROUNDUP(SUM(J3472,R3472,L3472,N3472,T3472)/360,0)</f>
        <v>1</v>
      </c>
      <c r="W3472" s="1" t="n">
        <f aca="false">ROUNDUP(SUM(U3472,S3472,M3472,K3472,Q3472)/360*1.1,0)</f>
        <v>0</v>
      </c>
      <c r="X3472" s="1" t="n">
        <v>1013</v>
      </c>
      <c r="Y3472" s="1" t="n">
        <v>0</v>
      </c>
      <c r="Z3472" s="1" t="n">
        <v>83</v>
      </c>
      <c r="AA3472" s="1" t="n">
        <v>0</v>
      </c>
      <c r="AB3472" s="1" t="n">
        <v>1</v>
      </c>
      <c r="AC3472" s="1" t="n">
        <v>0</v>
      </c>
      <c r="AD3472" s="1" t="n">
        <v>0</v>
      </c>
      <c r="AE3472" s="1" t="n">
        <v>0</v>
      </c>
      <c r="AF3472" s="1" t="n">
        <v>659</v>
      </c>
      <c r="AG3472" s="1" t="n">
        <v>0</v>
      </c>
      <c r="AH3472" s="1" t="n">
        <v>0</v>
      </c>
      <c r="AI3472" s="1" t="n">
        <v>0</v>
      </c>
      <c r="AJ3472" s="1" t="n">
        <f aca="false">ROUNDUP(SUM(AF3472,X3472,Z3472,AB3472,AH3472)/360,0)</f>
        <v>5</v>
      </c>
      <c r="AK3472" s="1" t="n">
        <f aca="false">ROUNDUP(SUM(AI3472,AG3472,AA3472,Y3472,AE3472)/360*1.1,0)</f>
        <v>0</v>
      </c>
      <c r="AL3472" s="1" t="n">
        <v>0</v>
      </c>
      <c r="AM3472" s="1" t="n">
        <v>0</v>
      </c>
    </row>
    <row r="3473" customFormat="false" ht="15" hidden="false" customHeight="false" outlineLevel="0" collapsed="false">
      <c r="A3473" s="1" t="n">
        <v>521405</v>
      </c>
      <c r="B3473" s="1" t="str">
        <f aca="false">VLOOKUP(A3473,Municipios!$A$2:$B$5571,2,0)</f>
        <v>Mundo Novo</v>
      </c>
      <c r="C3473" s="1" t="n">
        <v>2</v>
      </c>
      <c r="D3473" s="1" t="n">
        <v>4</v>
      </c>
      <c r="E3473" s="1" t="n">
        <v>8</v>
      </c>
      <c r="F3473" s="1" t="n">
        <v>0</v>
      </c>
      <c r="G3473" s="1" t="n">
        <v>4</v>
      </c>
      <c r="H3473" s="1" t="n">
        <f aca="false">SUM(C3473:G3473)</f>
        <v>18</v>
      </c>
      <c r="I3473" s="1" t="n">
        <v>0</v>
      </c>
      <c r="J3473" s="1" t="n">
        <v>183</v>
      </c>
      <c r="K3473" s="1" t="n">
        <v>0</v>
      </c>
      <c r="L3473" s="1" t="n">
        <v>0</v>
      </c>
      <c r="M3473" s="1" t="n">
        <v>0</v>
      </c>
      <c r="N3473" s="1" t="n">
        <v>0</v>
      </c>
      <c r="O3473" s="1" t="n">
        <v>0</v>
      </c>
      <c r="P3473" s="1" t="n">
        <v>0</v>
      </c>
      <c r="Q3473" s="1" t="n">
        <v>0</v>
      </c>
      <c r="R3473" s="1" t="n">
        <v>0</v>
      </c>
      <c r="S3473" s="1" t="n">
        <v>0</v>
      </c>
      <c r="T3473" s="1" t="n">
        <v>0</v>
      </c>
      <c r="U3473" s="1" t="n">
        <v>0</v>
      </c>
      <c r="V3473" s="1" t="n">
        <f aca="false">ROUNDUP(SUM(J3473,R3473,L3473,N3473,T3473)/360,0)</f>
        <v>1</v>
      </c>
      <c r="W3473" s="1" t="n">
        <f aca="false">ROUNDUP(SUM(U3473,S3473,M3473,K3473,Q3473)/360*1.1,0)</f>
        <v>0</v>
      </c>
      <c r="X3473" s="1" t="n">
        <v>1264</v>
      </c>
      <c r="Y3473" s="1" t="n">
        <v>0</v>
      </c>
      <c r="Z3473" s="1" t="n">
        <v>111</v>
      </c>
      <c r="AA3473" s="1" t="n">
        <v>0</v>
      </c>
      <c r="AB3473" s="1" t="n">
        <v>0</v>
      </c>
      <c r="AC3473" s="1" t="n">
        <v>0</v>
      </c>
      <c r="AD3473" s="1" t="n">
        <v>0</v>
      </c>
      <c r="AE3473" s="1" t="n">
        <v>0</v>
      </c>
      <c r="AF3473" s="1" t="n">
        <v>134</v>
      </c>
      <c r="AG3473" s="1" t="n">
        <v>0</v>
      </c>
      <c r="AH3473" s="1" t="n">
        <v>0</v>
      </c>
      <c r="AI3473" s="1" t="n">
        <v>0</v>
      </c>
      <c r="AJ3473" s="1" t="n">
        <f aca="false">ROUNDUP(SUM(AF3473,X3473,Z3473,AB3473,AH3473)/360,0)</f>
        <v>5</v>
      </c>
      <c r="AK3473" s="1" t="n">
        <f aca="false">ROUNDUP(SUM(AI3473,AG3473,AA3473,Y3473,AE3473)/360*1.1,0)</f>
        <v>0</v>
      </c>
      <c r="AL3473" s="1" t="n">
        <v>0</v>
      </c>
      <c r="AM3473" s="1" t="n">
        <v>0</v>
      </c>
    </row>
    <row r="3474" customFormat="false" ht="15" hidden="false" customHeight="false" outlineLevel="0" collapsed="false">
      <c r="A3474" s="1" t="n">
        <v>521410</v>
      </c>
      <c r="B3474" s="1" t="str">
        <f aca="false">VLOOKUP(A3474,Municipios!$A$2:$B$5571,2,0)</f>
        <v>Mutunópolis</v>
      </c>
      <c r="C3474" s="1" t="n">
        <v>2</v>
      </c>
      <c r="D3474" s="1" t="n">
        <v>10</v>
      </c>
      <c r="E3474" s="1" t="n">
        <v>2</v>
      </c>
      <c r="F3474" s="1" t="n">
        <v>0</v>
      </c>
      <c r="G3474" s="1" t="n">
        <v>5</v>
      </c>
      <c r="H3474" s="1" t="n">
        <f aca="false">SUM(C3474:G3474)</f>
        <v>19</v>
      </c>
      <c r="I3474" s="1" t="n">
        <v>0</v>
      </c>
      <c r="J3474" s="1" t="n">
        <v>105</v>
      </c>
      <c r="K3474" s="1" t="n">
        <v>0</v>
      </c>
      <c r="L3474" s="1" t="n">
        <v>0</v>
      </c>
      <c r="M3474" s="1" t="n">
        <v>0</v>
      </c>
      <c r="N3474" s="1" t="n">
        <v>0</v>
      </c>
      <c r="O3474" s="1" t="n">
        <v>0</v>
      </c>
      <c r="P3474" s="1" t="n">
        <v>0</v>
      </c>
      <c r="Q3474" s="1" t="n">
        <v>0</v>
      </c>
      <c r="R3474" s="1" t="n">
        <v>0</v>
      </c>
      <c r="S3474" s="1" t="n">
        <v>0</v>
      </c>
      <c r="T3474" s="1" t="n">
        <v>0</v>
      </c>
      <c r="U3474" s="1" t="n">
        <v>0</v>
      </c>
      <c r="V3474" s="1" t="n">
        <f aca="false">ROUNDUP(SUM(J3474,R3474,L3474,N3474,T3474)/360,0)</f>
        <v>1</v>
      </c>
      <c r="W3474" s="1" t="n">
        <f aca="false">ROUNDUP(SUM(U3474,S3474,M3474,K3474,Q3474)/360*1.1,0)</f>
        <v>0</v>
      </c>
      <c r="X3474" s="1" t="n">
        <v>257</v>
      </c>
      <c r="Y3474" s="1" t="n">
        <v>0</v>
      </c>
      <c r="Z3474" s="1" t="n">
        <v>3</v>
      </c>
      <c r="AA3474" s="1" t="n">
        <v>0</v>
      </c>
      <c r="AB3474" s="1" t="n">
        <v>0</v>
      </c>
      <c r="AC3474" s="1" t="n">
        <v>0</v>
      </c>
      <c r="AD3474" s="1" t="n">
        <v>0</v>
      </c>
      <c r="AE3474" s="1" t="n">
        <v>0</v>
      </c>
      <c r="AF3474" s="1" t="n">
        <v>60</v>
      </c>
      <c r="AG3474" s="1" t="n">
        <v>0</v>
      </c>
      <c r="AH3474" s="1" t="n">
        <v>0</v>
      </c>
      <c r="AI3474" s="1" t="n">
        <v>0</v>
      </c>
      <c r="AJ3474" s="1" t="n">
        <f aca="false">ROUNDUP(SUM(AF3474,X3474,Z3474,AB3474,AH3474)/360,0)</f>
        <v>1</v>
      </c>
      <c r="AK3474" s="1" t="n">
        <f aca="false">ROUNDUP(SUM(AI3474,AG3474,AA3474,Y3474,AE3474)/360*1.1,0)</f>
        <v>0</v>
      </c>
      <c r="AL3474" s="1" t="n">
        <v>0</v>
      </c>
      <c r="AM3474" s="1" t="n">
        <v>0</v>
      </c>
    </row>
    <row r="3475" customFormat="false" ht="15" hidden="false" customHeight="false" outlineLevel="0" collapsed="false">
      <c r="A3475" s="1" t="n">
        <v>521440</v>
      </c>
      <c r="B3475" s="1" t="str">
        <f aca="false">VLOOKUP(A3475,Municipios!$A$2:$B$5571,2,0)</f>
        <v>Nazário</v>
      </c>
      <c r="C3475" s="1" t="n">
        <v>1</v>
      </c>
      <c r="D3475" s="1" t="n">
        <v>7</v>
      </c>
      <c r="E3475" s="1" t="n">
        <v>4</v>
      </c>
      <c r="F3475" s="1" t="n">
        <v>0</v>
      </c>
      <c r="G3475" s="1" t="n">
        <v>4</v>
      </c>
      <c r="H3475" s="1" t="n">
        <f aca="false">SUM(C3475:G3475)</f>
        <v>16</v>
      </c>
      <c r="I3475" s="1" t="n">
        <v>0</v>
      </c>
      <c r="V3475" s="1" t="n">
        <f aca="false">ROUNDUP(SUM(J3475,R3475,L3475,N3475,T3475)/360,0)</f>
        <v>0</v>
      </c>
      <c r="W3475" s="1" t="n">
        <f aca="false">ROUNDUP(SUM(U3475,S3475,M3475,K3475,Q3475)/360*1.1,0)</f>
        <v>0</v>
      </c>
      <c r="AJ3475" s="1" t="n">
        <f aca="false">ROUNDUP(SUM(AF3475,X3475,Z3475,AB3475,AH3475)/360,0)</f>
        <v>0</v>
      </c>
      <c r="AK3475" s="1" t="n">
        <f aca="false">ROUNDUP(SUM(AI3475,AG3475,AA3475,Y3475,AE3475)/360*1.1,0)</f>
        <v>0</v>
      </c>
      <c r="AL3475" s="1" t="n">
        <v>0</v>
      </c>
      <c r="AM3475" s="1" t="n">
        <v>0</v>
      </c>
    </row>
    <row r="3476" customFormat="false" ht="15" hidden="false" customHeight="false" outlineLevel="0" collapsed="false">
      <c r="A3476" s="1" t="n">
        <v>521450</v>
      </c>
      <c r="B3476" s="1" t="str">
        <f aca="false">VLOOKUP(A3476,Municipios!$A$2:$B$5571,2,0)</f>
        <v>Nerópolis</v>
      </c>
      <c r="C3476" s="1" t="n">
        <v>12</v>
      </c>
      <c r="D3476" s="1" t="n">
        <v>23</v>
      </c>
      <c r="E3476" s="1" t="n">
        <v>13</v>
      </c>
      <c r="F3476" s="1" t="n">
        <v>0</v>
      </c>
      <c r="G3476" s="1" t="n">
        <v>4</v>
      </c>
      <c r="H3476" s="1" t="n">
        <f aca="false">SUM(C3476:G3476)</f>
        <v>52</v>
      </c>
      <c r="I3476" s="1" t="n">
        <v>48</v>
      </c>
      <c r="J3476" s="1" t="n">
        <v>202</v>
      </c>
      <c r="K3476" s="1" t="n">
        <v>0</v>
      </c>
      <c r="L3476" s="1" t="n">
        <v>0</v>
      </c>
      <c r="M3476" s="1" t="n">
        <v>0</v>
      </c>
      <c r="N3476" s="1" t="n">
        <v>37</v>
      </c>
      <c r="O3476" s="1" t="n">
        <v>0</v>
      </c>
      <c r="P3476" s="1" t="n">
        <v>176</v>
      </c>
      <c r="Q3476" s="1" t="n">
        <v>2997</v>
      </c>
      <c r="R3476" s="1" t="n">
        <v>0</v>
      </c>
      <c r="S3476" s="1" t="n">
        <v>0</v>
      </c>
      <c r="T3476" s="1" t="n">
        <v>0</v>
      </c>
      <c r="U3476" s="1" t="n">
        <v>0</v>
      </c>
      <c r="V3476" s="1" t="n">
        <f aca="false">ROUNDUP(SUM(J3476,R3476,L3476,N3476,T3476)/360,0)</f>
        <v>1</v>
      </c>
      <c r="W3476" s="1" t="n">
        <f aca="false">ROUNDUP(SUM(U3476,S3476,M3476,K3476,Q3476)/360*1.1,0)</f>
        <v>10</v>
      </c>
      <c r="X3476" s="1" t="n">
        <v>501</v>
      </c>
      <c r="Y3476" s="1" t="n">
        <v>0</v>
      </c>
      <c r="Z3476" s="1" t="n">
        <v>18</v>
      </c>
      <c r="AA3476" s="1" t="n">
        <v>0</v>
      </c>
      <c r="AB3476" s="1" t="n">
        <v>40</v>
      </c>
      <c r="AC3476" s="1" t="n">
        <v>0</v>
      </c>
      <c r="AD3476" s="1" t="n">
        <v>363</v>
      </c>
      <c r="AE3476" s="1" t="n">
        <v>6525</v>
      </c>
      <c r="AF3476" s="1" t="n">
        <v>741</v>
      </c>
      <c r="AG3476" s="1" t="n">
        <v>0</v>
      </c>
      <c r="AH3476" s="1" t="n">
        <v>0</v>
      </c>
      <c r="AI3476" s="1" t="n">
        <v>0</v>
      </c>
      <c r="AJ3476" s="1" t="n">
        <f aca="false">ROUNDUP(SUM(AF3476,X3476,Z3476,AB3476,AH3476)/360,0)</f>
        <v>4</v>
      </c>
      <c r="AK3476" s="1" t="n">
        <f aca="false">ROUNDUP(SUM(AI3476,AG3476,AA3476,Y3476,AE3476)/360*1.1,0)</f>
        <v>20</v>
      </c>
      <c r="AL3476" s="1" t="n">
        <v>31</v>
      </c>
      <c r="AM3476" s="1" t="n">
        <v>1</v>
      </c>
    </row>
    <row r="3477" customFormat="false" ht="15" hidden="false" customHeight="false" outlineLevel="0" collapsed="false">
      <c r="A3477" s="1" t="n">
        <v>521460</v>
      </c>
      <c r="B3477" s="1" t="str">
        <f aca="false">VLOOKUP(A3477,Municipios!$A$2:$B$5571,2,0)</f>
        <v>Niquelândia</v>
      </c>
      <c r="C3477" s="1" t="n">
        <v>10</v>
      </c>
      <c r="D3477" s="1" t="n">
        <v>24</v>
      </c>
      <c r="E3477" s="1" t="n">
        <v>13</v>
      </c>
      <c r="F3477" s="1" t="n">
        <v>0</v>
      </c>
      <c r="G3477" s="1" t="n">
        <v>11</v>
      </c>
      <c r="H3477" s="1" t="n">
        <f aca="false">SUM(C3477:G3477)</f>
        <v>58</v>
      </c>
      <c r="I3477" s="1" t="n">
        <v>0</v>
      </c>
      <c r="J3477" s="1" t="n">
        <v>824</v>
      </c>
      <c r="K3477" s="1" t="n">
        <v>0</v>
      </c>
      <c r="L3477" s="1" t="n">
        <v>0</v>
      </c>
      <c r="M3477" s="1" t="n">
        <v>0</v>
      </c>
      <c r="N3477" s="1" t="n">
        <v>144</v>
      </c>
      <c r="O3477" s="1" t="n">
        <v>0</v>
      </c>
      <c r="P3477" s="1" t="n">
        <v>0</v>
      </c>
      <c r="Q3477" s="1" t="n">
        <v>0</v>
      </c>
      <c r="R3477" s="1" t="n">
        <v>0</v>
      </c>
      <c r="S3477" s="1" t="n">
        <v>0</v>
      </c>
      <c r="T3477" s="1" t="n">
        <v>0</v>
      </c>
      <c r="U3477" s="1" t="n">
        <v>0</v>
      </c>
      <c r="V3477" s="1" t="n">
        <f aca="false">ROUNDUP(SUM(J3477,R3477,L3477,N3477,T3477)/360,0)</f>
        <v>3</v>
      </c>
      <c r="W3477" s="1" t="n">
        <f aca="false">ROUNDUP(SUM(U3477,S3477,M3477,K3477,Q3477)/360*1.1,0)</f>
        <v>0</v>
      </c>
      <c r="X3477" s="1" t="n">
        <v>2771</v>
      </c>
      <c r="Y3477" s="1" t="n">
        <v>0</v>
      </c>
      <c r="Z3477" s="1" t="n">
        <v>424</v>
      </c>
      <c r="AA3477" s="1" t="n">
        <v>0</v>
      </c>
      <c r="AB3477" s="1" t="n">
        <v>224</v>
      </c>
      <c r="AC3477" s="1" t="n">
        <v>0</v>
      </c>
      <c r="AD3477" s="1" t="n">
        <v>0</v>
      </c>
      <c r="AE3477" s="1" t="n">
        <v>0</v>
      </c>
      <c r="AF3477" s="1" t="n">
        <v>1059</v>
      </c>
      <c r="AG3477" s="1" t="n">
        <v>0</v>
      </c>
      <c r="AH3477" s="1" t="n">
        <v>0</v>
      </c>
      <c r="AI3477" s="1" t="n">
        <v>0</v>
      </c>
      <c r="AJ3477" s="1" t="n">
        <f aca="false">ROUNDUP(SUM(AF3477,X3477,Z3477,AB3477,AH3477)/360,0)</f>
        <v>13</v>
      </c>
      <c r="AK3477" s="1" t="n">
        <f aca="false">ROUNDUP(SUM(AI3477,AG3477,AA3477,Y3477,AE3477)/360*1.1,0)</f>
        <v>0</v>
      </c>
      <c r="AL3477" s="1" t="n">
        <v>3</v>
      </c>
      <c r="AM3477" s="1" t="n">
        <v>0</v>
      </c>
    </row>
    <row r="3478" customFormat="false" ht="15" hidden="false" customHeight="false" outlineLevel="0" collapsed="false">
      <c r="A3478" s="1" t="n">
        <v>521470</v>
      </c>
      <c r="B3478" s="1" t="str">
        <f aca="false">VLOOKUP(A3478,Municipios!$A$2:$B$5571,2,0)</f>
        <v>Nova América</v>
      </c>
      <c r="C3478" s="1" t="n">
        <v>0</v>
      </c>
      <c r="D3478" s="1" t="n">
        <v>2</v>
      </c>
      <c r="E3478" s="1" t="n">
        <v>1</v>
      </c>
      <c r="F3478" s="1" t="n">
        <v>0</v>
      </c>
      <c r="G3478" s="1" t="n">
        <v>1</v>
      </c>
      <c r="H3478" s="1" t="n">
        <f aca="false">SUM(C3478:G3478)</f>
        <v>4</v>
      </c>
      <c r="I3478" s="1" t="n">
        <v>0</v>
      </c>
      <c r="V3478" s="1" t="n">
        <f aca="false">ROUNDUP(SUM(J3478,R3478,L3478,N3478,T3478)/360,0)</f>
        <v>0</v>
      </c>
      <c r="W3478" s="1" t="n">
        <f aca="false">ROUNDUP(SUM(U3478,S3478,M3478,K3478,Q3478)/360*1.1,0)</f>
        <v>0</v>
      </c>
      <c r="AJ3478" s="1" t="n">
        <f aca="false">ROUNDUP(SUM(AF3478,X3478,Z3478,AB3478,AH3478)/360,0)</f>
        <v>0</v>
      </c>
      <c r="AK3478" s="1" t="n">
        <f aca="false">ROUNDUP(SUM(AI3478,AG3478,AA3478,Y3478,AE3478)/360*1.1,0)</f>
        <v>0</v>
      </c>
      <c r="AL3478" s="1" t="n">
        <v>0</v>
      </c>
      <c r="AM3478" s="1" t="n">
        <v>0</v>
      </c>
    </row>
    <row r="3479" customFormat="false" ht="15" hidden="false" customHeight="false" outlineLevel="0" collapsed="false">
      <c r="A3479" s="1" t="n">
        <v>521483</v>
      </c>
      <c r="B3479" s="1" t="str">
        <f aca="false">VLOOKUP(A3479,Municipios!$A$2:$B$5571,2,0)</f>
        <v>Nova Crixás</v>
      </c>
      <c r="C3479" s="1" t="n">
        <v>3</v>
      </c>
      <c r="D3479" s="1" t="n">
        <v>20</v>
      </c>
      <c r="E3479" s="1" t="n">
        <v>18</v>
      </c>
      <c r="F3479" s="1" t="n">
        <v>1</v>
      </c>
      <c r="G3479" s="1" t="n">
        <v>3</v>
      </c>
      <c r="H3479" s="1" t="n">
        <f aca="false">SUM(C3479:G3479)</f>
        <v>45</v>
      </c>
      <c r="I3479" s="1" t="n">
        <v>0</v>
      </c>
      <c r="J3479" s="1" t="n">
        <v>582</v>
      </c>
      <c r="K3479" s="1" t="n">
        <v>0</v>
      </c>
      <c r="L3479" s="1" t="n">
        <v>0</v>
      </c>
      <c r="M3479" s="1" t="n">
        <v>0</v>
      </c>
      <c r="N3479" s="1" t="n">
        <v>0</v>
      </c>
      <c r="O3479" s="1" t="n">
        <v>0</v>
      </c>
      <c r="P3479" s="1" t="n">
        <v>0</v>
      </c>
      <c r="Q3479" s="1" t="n">
        <v>0</v>
      </c>
      <c r="R3479" s="1" t="n">
        <v>0</v>
      </c>
      <c r="S3479" s="1" t="n">
        <v>0</v>
      </c>
      <c r="T3479" s="1" t="n">
        <v>0</v>
      </c>
      <c r="U3479" s="1" t="n">
        <v>0</v>
      </c>
      <c r="V3479" s="1" t="n">
        <f aca="false">ROUNDUP(SUM(J3479,R3479,L3479,N3479,T3479)/360,0)</f>
        <v>2</v>
      </c>
      <c r="W3479" s="1" t="n">
        <f aca="false">ROUNDUP(SUM(U3479,S3479,M3479,K3479,Q3479)/360*1.1,0)</f>
        <v>0</v>
      </c>
      <c r="X3479" s="1" t="n">
        <v>1354</v>
      </c>
      <c r="Y3479" s="1" t="n">
        <v>0</v>
      </c>
      <c r="Z3479" s="1" t="n">
        <v>2</v>
      </c>
      <c r="AA3479" s="1" t="n">
        <v>0</v>
      </c>
      <c r="AB3479" s="1" t="n">
        <v>0</v>
      </c>
      <c r="AC3479" s="1" t="n">
        <v>0</v>
      </c>
      <c r="AD3479" s="1" t="n">
        <v>0</v>
      </c>
      <c r="AE3479" s="1" t="n">
        <v>0</v>
      </c>
      <c r="AF3479" s="1" t="n">
        <v>63</v>
      </c>
      <c r="AG3479" s="1" t="n">
        <v>0</v>
      </c>
      <c r="AH3479" s="1" t="n">
        <v>0</v>
      </c>
      <c r="AI3479" s="1" t="n">
        <v>0</v>
      </c>
      <c r="AJ3479" s="1" t="n">
        <f aca="false">ROUNDUP(SUM(AF3479,X3479,Z3479,AB3479,AH3479)/360,0)</f>
        <v>4</v>
      </c>
      <c r="AK3479" s="1" t="n">
        <f aca="false">ROUNDUP(SUM(AI3479,AG3479,AA3479,Y3479,AE3479)/360*1.1,0)</f>
        <v>0</v>
      </c>
      <c r="AL3479" s="1" t="n">
        <v>0</v>
      </c>
      <c r="AM3479" s="1" t="n">
        <v>0</v>
      </c>
    </row>
    <row r="3480" customFormat="false" ht="15" hidden="false" customHeight="false" outlineLevel="0" collapsed="false">
      <c r="A3480" s="1" t="n">
        <v>521500</v>
      </c>
      <c r="B3480" s="1" t="str">
        <f aca="false">VLOOKUP(A3480,Municipios!$A$2:$B$5571,2,0)</f>
        <v>Nova Veneza</v>
      </c>
      <c r="C3480" s="1" t="n">
        <v>0</v>
      </c>
      <c r="D3480" s="1" t="n">
        <v>10</v>
      </c>
      <c r="E3480" s="1" t="n">
        <v>4</v>
      </c>
      <c r="F3480" s="1" t="n">
        <v>0</v>
      </c>
      <c r="G3480" s="1" t="n">
        <v>4</v>
      </c>
      <c r="H3480" s="1" t="n">
        <f aca="false">SUM(C3480:G3480)</f>
        <v>18</v>
      </c>
      <c r="I3480" s="1" t="n">
        <v>0</v>
      </c>
      <c r="V3480" s="1" t="n">
        <f aca="false">ROUNDUP(SUM(J3480,R3480,L3480,N3480,T3480)/360,0)</f>
        <v>0</v>
      </c>
      <c r="W3480" s="1" t="n">
        <f aca="false">ROUNDUP(SUM(U3480,S3480,M3480,K3480,Q3480)/360*1.1,0)</f>
        <v>0</v>
      </c>
      <c r="AJ3480" s="1" t="n">
        <f aca="false">ROUNDUP(SUM(AF3480,X3480,Z3480,AB3480,AH3480)/360,0)</f>
        <v>0</v>
      </c>
      <c r="AK3480" s="1" t="n">
        <f aca="false">ROUNDUP(SUM(AI3480,AG3480,AA3480,Y3480,AE3480)/360*1.1,0)</f>
        <v>0</v>
      </c>
      <c r="AL3480" s="1" t="n">
        <v>1</v>
      </c>
      <c r="AM3480" s="1" t="n">
        <v>0</v>
      </c>
    </row>
    <row r="3481" customFormat="false" ht="15" hidden="false" customHeight="false" outlineLevel="0" collapsed="false">
      <c r="A3481" s="1" t="n">
        <v>521520</v>
      </c>
      <c r="B3481" s="1" t="str">
        <f aca="false">VLOOKUP(A3481,Municipios!$A$2:$B$5571,2,0)</f>
        <v>Novo Brasil</v>
      </c>
      <c r="C3481" s="1" t="n">
        <v>1</v>
      </c>
      <c r="D3481" s="1" t="n">
        <v>6</v>
      </c>
      <c r="E3481" s="1" t="n">
        <v>2</v>
      </c>
      <c r="F3481" s="1" t="n">
        <v>0</v>
      </c>
      <c r="G3481" s="1" t="n">
        <v>0</v>
      </c>
      <c r="H3481" s="1" t="n">
        <f aca="false">SUM(C3481:G3481)</f>
        <v>9</v>
      </c>
      <c r="I3481" s="1" t="n">
        <v>0</v>
      </c>
      <c r="J3481" s="1" t="n">
        <v>78</v>
      </c>
      <c r="K3481" s="1" t="n">
        <v>0</v>
      </c>
      <c r="L3481" s="1" t="n">
        <v>0</v>
      </c>
      <c r="M3481" s="1" t="n">
        <v>0</v>
      </c>
      <c r="N3481" s="1" t="n">
        <v>0</v>
      </c>
      <c r="O3481" s="1" t="n">
        <v>0</v>
      </c>
      <c r="P3481" s="1" t="n">
        <v>0</v>
      </c>
      <c r="Q3481" s="1" t="n">
        <v>0</v>
      </c>
      <c r="R3481" s="1" t="n">
        <v>0</v>
      </c>
      <c r="S3481" s="1" t="n">
        <v>0</v>
      </c>
      <c r="T3481" s="1" t="n">
        <v>0</v>
      </c>
      <c r="U3481" s="1" t="n">
        <v>0</v>
      </c>
      <c r="V3481" s="1" t="n">
        <f aca="false">ROUNDUP(SUM(J3481,R3481,L3481,N3481,T3481)/360,0)</f>
        <v>1</v>
      </c>
      <c r="W3481" s="1" t="n">
        <f aca="false">ROUNDUP(SUM(U3481,S3481,M3481,K3481,Q3481)/360*1.1,0)</f>
        <v>0</v>
      </c>
      <c r="X3481" s="1" t="n">
        <v>138</v>
      </c>
      <c r="Y3481" s="1" t="n">
        <v>0</v>
      </c>
      <c r="Z3481" s="1" t="n">
        <v>30</v>
      </c>
      <c r="AA3481" s="1" t="n">
        <v>0</v>
      </c>
      <c r="AB3481" s="1" t="n">
        <v>0</v>
      </c>
      <c r="AC3481" s="1" t="n">
        <v>0</v>
      </c>
      <c r="AD3481" s="1" t="n">
        <v>0</v>
      </c>
      <c r="AE3481" s="1" t="n">
        <v>0</v>
      </c>
      <c r="AF3481" s="1" t="n">
        <v>1</v>
      </c>
      <c r="AG3481" s="1" t="n">
        <v>0</v>
      </c>
      <c r="AH3481" s="1" t="n">
        <v>0</v>
      </c>
      <c r="AI3481" s="1" t="n">
        <v>0</v>
      </c>
      <c r="AJ3481" s="1" t="n">
        <f aca="false">ROUNDUP(SUM(AF3481,X3481,Z3481,AB3481,AH3481)/360,0)</f>
        <v>1</v>
      </c>
      <c r="AK3481" s="1" t="n">
        <f aca="false">ROUNDUP(SUM(AI3481,AG3481,AA3481,Y3481,AE3481)/360*1.1,0)</f>
        <v>0</v>
      </c>
      <c r="AL3481" s="1" t="n">
        <v>0</v>
      </c>
      <c r="AM3481" s="1" t="n">
        <v>0</v>
      </c>
    </row>
    <row r="3482" customFormat="false" ht="15" hidden="false" customHeight="false" outlineLevel="0" collapsed="false">
      <c r="A3482" s="1" t="n">
        <v>521530</v>
      </c>
      <c r="B3482" s="1" t="str">
        <f aca="false">VLOOKUP(A3482,Municipios!$A$2:$B$5571,2,0)</f>
        <v>Orizona</v>
      </c>
      <c r="C3482" s="1" t="n">
        <v>4</v>
      </c>
      <c r="D3482" s="1" t="n">
        <v>7</v>
      </c>
      <c r="E3482" s="1" t="n">
        <v>4</v>
      </c>
      <c r="F3482" s="1" t="n">
        <v>0</v>
      </c>
      <c r="G3482" s="1" t="n">
        <v>4</v>
      </c>
      <c r="H3482" s="1" t="n">
        <f aca="false">SUM(C3482:G3482)</f>
        <v>19</v>
      </c>
      <c r="I3482" s="1" t="n">
        <v>0</v>
      </c>
      <c r="J3482" s="1" t="n">
        <v>916</v>
      </c>
      <c r="K3482" s="1" t="n">
        <v>0</v>
      </c>
      <c r="L3482" s="1" t="n">
        <v>0</v>
      </c>
      <c r="M3482" s="1" t="n">
        <v>0</v>
      </c>
      <c r="N3482" s="1" t="n">
        <v>0</v>
      </c>
      <c r="O3482" s="1" t="n">
        <v>0</v>
      </c>
      <c r="P3482" s="1" t="n">
        <v>0</v>
      </c>
      <c r="Q3482" s="1" t="n">
        <v>0</v>
      </c>
      <c r="R3482" s="1" t="n">
        <v>0</v>
      </c>
      <c r="S3482" s="1" t="n">
        <v>0</v>
      </c>
      <c r="T3482" s="1" t="n">
        <v>0</v>
      </c>
      <c r="U3482" s="1" t="n">
        <v>0</v>
      </c>
      <c r="V3482" s="1" t="n">
        <f aca="false">ROUNDUP(SUM(J3482,R3482,L3482,N3482,T3482)/360,0)</f>
        <v>3</v>
      </c>
      <c r="W3482" s="1" t="n">
        <f aca="false">ROUNDUP(SUM(U3482,S3482,M3482,K3482,Q3482)/360*1.1,0)</f>
        <v>0</v>
      </c>
      <c r="X3482" s="1" t="n">
        <v>1983</v>
      </c>
      <c r="Y3482" s="1" t="n">
        <v>0</v>
      </c>
      <c r="Z3482" s="1" t="n">
        <v>104</v>
      </c>
      <c r="AA3482" s="1" t="n">
        <v>0</v>
      </c>
      <c r="AB3482" s="1" t="n">
        <v>0</v>
      </c>
      <c r="AC3482" s="1" t="n">
        <v>0</v>
      </c>
      <c r="AD3482" s="1" t="n">
        <v>0</v>
      </c>
      <c r="AE3482" s="1" t="n">
        <v>0</v>
      </c>
      <c r="AF3482" s="1" t="n">
        <v>0</v>
      </c>
      <c r="AG3482" s="1" t="n">
        <v>0</v>
      </c>
      <c r="AH3482" s="1" t="n">
        <v>0</v>
      </c>
      <c r="AI3482" s="1" t="n">
        <v>0</v>
      </c>
      <c r="AJ3482" s="1" t="n">
        <f aca="false">ROUNDUP(SUM(AF3482,X3482,Z3482,AB3482,AH3482)/360,0)</f>
        <v>6</v>
      </c>
      <c r="AK3482" s="1" t="n">
        <f aca="false">ROUNDUP(SUM(AI3482,AG3482,AA3482,Y3482,AE3482)/360*1.1,0)</f>
        <v>0</v>
      </c>
      <c r="AL3482" s="1" t="n">
        <v>0</v>
      </c>
      <c r="AM3482" s="1" t="n">
        <v>0</v>
      </c>
    </row>
    <row r="3483" customFormat="false" ht="15" hidden="false" customHeight="false" outlineLevel="0" collapsed="false">
      <c r="A3483" s="1" t="n">
        <v>521550</v>
      </c>
      <c r="B3483" s="1" t="str">
        <f aca="false">VLOOKUP(A3483,Municipios!$A$2:$B$5571,2,0)</f>
        <v>Ouvidor</v>
      </c>
      <c r="C3483" s="1" t="n">
        <v>2</v>
      </c>
      <c r="D3483" s="1" t="n">
        <v>17</v>
      </c>
      <c r="E3483" s="1" t="n">
        <v>4</v>
      </c>
      <c r="F3483" s="1" t="n">
        <v>0</v>
      </c>
      <c r="G3483" s="1" t="n">
        <v>8</v>
      </c>
      <c r="H3483" s="1" t="n">
        <f aca="false">SUM(C3483:G3483)</f>
        <v>31</v>
      </c>
      <c r="I3483" s="1" t="n">
        <v>0</v>
      </c>
      <c r="J3483" s="1" t="n">
        <v>163</v>
      </c>
      <c r="K3483" s="1" t="n">
        <v>0</v>
      </c>
      <c r="L3483" s="1" t="n">
        <v>0</v>
      </c>
      <c r="M3483" s="1" t="n">
        <v>0</v>
      </c>
      <c r="N3483" s="1" t="n">
        <v>0</v>
      </c>
      <c r="O3483" s="1" t="n">
        <v>0</v>
      </c>
      <c r="P3483" s="1" t="n">
        <v>0</v>
      </c>
      <c r="Q3483" s="1" t="n">
        <v>0</v>
      </c>
      <c r="R3483" s="1" t="n">
        <v>0</v>
      </c>
      <c r="S3483" s="1" t="n">
        <v>0</v>
      </c>
      <c r="T3483" s="1" t="n">
        <v>0</v>
      </c>
      <c r="U3483" s="1" t="n">
        <v>0</v>
      </c>
      <c r="V3483" s="1" t="n">
        <f aca="false">ROUNDUP(SUM(J3483,R3483,L3483,N3483,T3483)/360,0)</f>
        <v>1</v>
      </c>
      <c r="W3483" s="1" t="n">
        <f aca="false">ROUNDUP(SUM(U3483,S3483,M3483,K3483,Q3483)/360*1.1,0)</f>
        <v>0</v>
      </c>
      <c r="X3483" s="1" t="n">
        <v>148</v>
      </c>
      <c r="Y3483" s="1" t="n">
        <v>0</v>
      </c>
      <c r="Z3483" s="1" t="n">
        <v>0</v>
      </c>
      <c r="AA3483" s="1" t="n">
        <v>0</v>
      </c>
      <c r="AB3483" s="1" t="n">
        <v>0</v>
      </c>
      <c r="AC3483" s="1" t="n">
        <v>0</v>
      </c>
      <c r="AD3483" s="1" t="n">
        <v>0</v>
      </c>
      <c r="AE3483" s="1" t="n">
        <v>0</v>
      </c>
      <c r="AF3483" s="1" t="n">
        <v>25</v>
      </c>
      <c r="AG3483" s="1" t="n">
        <v>0</v>
      </c>
      <c r="AH3483" s="1" t="n">
        <v>0</v>
      </c>
      <c r="AI3483" s="1" t="n">
        <v>0</v>
      </c>
      <c r="AJ3483" s="1" t="n">
        <f aca="false">ROUNDUP(SUM(AF3483,X3483,Z3483,AB3483,AH3483)/360,0)</f>
        <v>1</v>
      </c>
      <c r="AK3483" s="1" t="n">
        <f aca="false">ROUNDUP(SUM(AI3483,AG3483,AA3483,Y3483,AE3483)/360*1.1,0)</f>
        <v>0</v>
      </c>
      <c r="AL3483" s="1" t="n">
        <v>0</v>
      </c>
      <c r="AM3483" s="1" t="n">
        <v>0</v>
      </c>
    </row>
    <row r="3484" customFormat="false" ht="15" hidden="false" customHeight="false" outlineLevel="0" collapsed="false">
      <c r="A3484" s="1" t="n">
        <v>521560</v>
      </c>
      <c r="B3484" s="1" t="str">
        <f aca="false">VLOOKUP(A3484,Municipios!$A$2:$B$5571,2,0)</f>
        <v>Padre Bernardo</v>
      </c>
      <c r="C3484" s="1" t="n">
        <v>5</v>
      </c>
      <c r="D3484" s="1" t="n">
        <v>10</v>
      </c>
      <c r="E3484" s="1" t="n">
        <v>8</v>
      </c>
      <c r="F3484" s="1" t="n">
        <v>0</v>
      </c>
      <c r="G3484" s="1" t="n">
        <v>5</v>
      </c>
      <c r="H3484" s="1" t="n">
        <f aca="false">SUM(C3484:G3484)</f>
        <v>28</v>
      </c>
      <c r="I3484" s="1" t="n">
        <v>0</v>
      </c>
      <c r="J3484" s="1" t="n">
        <v>231</v>
      </c>
      <c r="K3484" s="1" t="n">
        <v>0</v>
      </c>
      <c r="L3484" s="1" t="n">
        <v>0</v>
      </c>
      <c r="M3484" s="1" t="n">
        <v>0</v>
      </c>
      <c r="N3484" s="1" t="n">
        <v>99</v>
      </c>
      <c r="O3484" s="1" t="n">
        <v>0</v>
      </c>
      <c r="P3484" s="1" t="n">
        <v>0</v>
      </c>
      <c r="Q3484" s="1" t="n">
        <v>0</v>
      </c>
      <c r="R3484" s="1" t="n">
        <v>0</v>
      </c>
      <c r="S3484" s="1" t="n">
        <v>0</v>
      </c>
      <c r="T3484" s="1" t="n">
        <v>0</v>
      </c>
      <c r="U3484" s="1" t="n">
        <v>0</v>
      </c>
      <c r="V3484" s="1" t="n">
        <f aca="false">ROUNDUP(SUM(J3484,R3484,L3484,N3484,T3484)/360,0)</f>
        <v>1</v>
      </c>
      <c r="W3484" s="1" t="n">
        <f aca="false">ROUNDUP(SUM(U3484,S3484,M3484,K3484,Q3484)/360*1.1,0)</f>
        <v>0</v>
      </c>
      <c r="X3484" s="1" t="n">
        <v>1258</v>
      </c>
      <c r="Y3484" s="1" t="n">
        <v>0</v>
      </c>
      <c r="Z3484" s="1" t="n">
        <v>19</v>
      </c>
      <c r="AA3484" s="1" t="n">
        <v>0</v>
      </c>
      <c r="AB3484" s="1" t="n">
        <v>106</v>
      </c>
      <c r="AC3484" s="1" t="n">
        <v>0</v>
      </c>
      <c r="AD3484" s="1" t="n">
        <v>0</v>
      </c>
      <c r="AE3484" s="1" t="n">
        <v>0</v>
      </c>
      <c r="AF3484" s="1" t="n">
        <v>2</v>
      </c>
      <c r="AG3484" s="1" t="n">
        <v>0</v>
      </c>
      <c r="AH3484" s="1" t="n">
        <v>0</v>
      </c>
      <c r="AI3484" s="1" t="n">
        <v>0</v>
      </c>
      <c r="AJ3484" s="1" t="n">
        <f aca="false">ROUNDUP(SUM(AF3484,X3484,Z3484,AB3484,AH3484)/360,0)</f>
        <v>4</v>
      </c>
      <c r="AK3484" s="1" t="n">
        <f aca="false">ROUNDUP(SUM(AI3484,AG3484,AA3484,Y3484,AE3484)/360*1.1,0)</f>
        <v>0</v>
      </c>
      <c r="AL3484" s="1" t="n">
        <v>0</v>
      </c>
      <c r="AM3484" s="1" t="n">
        <v>0</v>
      </c>
    </row>
    <row r="3485" customFormat="false" ht="15" hidden="false" customHeight="false" outlineLevel="0" collapsed="false">
      <c r="A3485" s="1" t="n">
        <v>521565</v>
      </c>
      <c r="B3485" s="1" t="str">
        <f aca="false">VLOOKUP(A3485,Municipios!$A$2:$B$5571,2,0)</f>
        <v>Palestina de Goiás</v>
      </c>
      <c r="C3485" s="1" t="n">
        <v>2</v>
      </c>
      <c r="D3485" s="1" t="n">
        <v>11</v>
      </c>
      <c r="E3485" s="1" t="n">
        <v>2</v>
      </c>
      <c r="F3485" s="1" t="n">
        <v>0</v>
      </c>
      <c r="G3485" s="1" t="n">
        <v>4</v>
      </c>
      <c r="H3485" s="1" t="n">
        <f aca="false">SUM(C3485:G3485)</f>
        <v>19</v>
      </c>
      <c r="I3485" s="1" t="n">
        <v>0</v>
      </c>
      <c r="J3485" s="1" t="n">
        <v>127</v>
      </c>
      <c r="K3485" s="1" t="n">
        <v>0</v>
      </c>
      <c r="L3485" s="1" t="n">
        <v>0</v>
      </c>
      <c r="M3485" s="1" t="n">
        <v>0</v>
      </c>
      <c r="N3485" s="1" t="n">
        <v>33</v>
      </c>
      <c r="O3485" s="1" t="n">
        <v>0</v>
      </c>
      <c r="P3485" s="1" t="n">
        <v>0</v>
      </c>
      <c r="Q3485" s="1" t="n">
        <v>0</v>
      </c>
      <c r="R3485" s="1" t="n">
        <v>0</v>
      </c>
      <c r="S3485" s="1" t="n">
        <v>0</v>
      </c>
      <c r="T3485" s="1" t="n">
        <v>0</v>
      </c>
      <c r="U3485" s="1" t="n">
        <v>0</v>
      </c>
      <c r="V3485" s="1" t="n">
        <f aca="false">ROUNDUP(SUM(J3485,R3485,L3485,N3485,T3485)/360,0)</f>
        <v>1</v>
      </c>
      <c r="W3485" s="1" t="n">
        <f aca="false">ROUNDUP(SUM(U3485,S3485,M3485,K3485,Q3485)/360*1.1,0)</f>
        <v>0</v>
      </c>
      <c r="X3485" s="1" t="n">
        <v>216</v>
      </c>
      <c r="Y3485" s="1" t="n">
        <v>0</v>
      </c>
      <c r="Z3485" s="1" t="n">
        <v>73</v>
      </c>
      <c r="AA3485" s="1" t="n">
        <v>0</v>
      </c>
      <c r="AB3485" s="1" t="n">
        <v>23</v>
      </c>
      <c r="AC3485" s="1" t="n">
        <v>0</v>
      </c>
      <c r="AD3485" s="1" t="n">
        <v>0</v>
      </c>
      <c r="AE3485" s="1" t="n">
        <v>0</v>
      </c>
      <c r="AF3485" s="1" t="n">
        <v>151</v>
      </c>
      <c r="AG3485" s="1" t="n">
        <v>0</v>
      </c>
      <c r="AH3485" s="1" t="n">
        <v>0</v>
      </c>
      <c r="AI3485" s="1" t="n">
        <v>0</v>
      </c>
      <c r="AJ3485" s="1" t="n">
        <f aca="false">ROUNDUP(SUM(AF3485,X3485,Z3485,AB3485,AH3485)/360,0)</f>
        <v>2</v>
      </c>
      <c r="AK3485" s="1" t="n">
        <f aca="false">ROUNDUP(SUM(AI3485,AG3485,AA3485,Y3485,AE3485)/360*1.1,0)</f>
        <v>0</v>
      </c>
      <c r="AL3485" s="1" t="n">
        <v>0</v>
      </c>
      <c r="AM3485" s="1" t="n">
        <v>0</v>
      </c>
    </row>
    <row r="3486" customFormat="false" ht="15" hidden="false" customHeight="false" outlineLevel="0" collapsed="false">
      <c r="A3486" s="1" t="n">
        <v>521570</v>
      </c>
      <c r="B3486" s="1" t="str">
        <f aca="false">VLOOKUP(A3486,Municipios!$A$2:$B$5571,2,0)</f>
        <v>Palmeiras de Goiás</v>
      </c>
      <c r="C3486" s="1" t="n">
        <v>2</v>
      </c>
      <c r="D3486" s="1" t="n">
        <v>1</v>
      </c>
      <c r="E3486" s="1" t="n">
        <v>3</v>
      </c>
      <c r="F3486" s="1" t="n">
        <v>0</v>
      </c>
      <c r="G3486" s="1" t="n">
        <v>0</v>
      </c>
      <c r="H3486" s="1" t="n">
        <f aca="false">SUM(C3486:G3486)</f>
        <v>6</v>
      </c>
      <c r="I3486" s="1" t="n">
        <v>0</v>
      </c>
      <c r="V3486" s="1" t="n">
        <f aca="false">ROUNDUP(SUM(J3486,R3486,L3486,N3486,T3486)/360,0)</f>
        <v>0</v>
      </c>
      <c r="W3486" s="1" t="n">
        <f aca="false">ROUNDUP(SUM(U3486,S3486,M3486,K3486,Q3486)/360*1.1,0)</f>
        <v>0</v>
      </c>
      <c r="AJ3486" s="1" t="n">
        <f aca="false">ROUNDUP(SUM(AF3486,X3486,Z3486,AB3486,AH3486)/360,0)</f>
        <v>0</v>
      </c>
      <c r="AK3486" s="1" t="n">
        <f aca="false">ROUNDUP(SUM(AI3486,AG3486,AA3486,Y3486,AE3486)/360*1.1,0)</f>
        <v>0</v>
      </c>
      <c r="AL3486" s="1" t="n">
        <v>0</v>
      </c>
      <c r="AM3486" s="1" t="n">
        <v>0</v>
      </c>
    </row>
    <row r="3487" customFormat="false" ht="15" hidden="false" customHeight="false" outlineLevel="0" collapsed="false">
      <c r="A3487" s="1" t="n">
        <v>521580</v>
      </c>
      <c r="B3487" s="1" t="str">
        <f aca="false">VLOOKUP(A3487,Municipios!$A$2:$B$5571,2,0)</f>
        <v>Palmelo</v>
      </c>
      <c r="C3487" s="1" t="n">
        <v>0</v>
      </c>
      <c r="D3487" s="1" t="n">
        <v>6</v>
      </c>
      <c r="E3487" s="1" t="n">
        <v>2</v>
      </c>
      <c r="F3487" s="1" t="n">
        <v>0</v>
      </c>
      <c r="G3487" s="1" t="n">
        <v>2</v>
      </c>
      <c r="H3487" s="1" t="n">
        <f aca="false">SUM(C3487:G3487)</f>
        <v>10</v>
      </c>
      <c r="I3487" s="1" t="n">
        <v>0</v>
      </c>
      <c r="J3487" s="1" t="n">
        <v>65</v>
      </c>
      <c r="K3487" s="1" t="n">
        <v>0</v>
      </c>
      <c r="L3487" s="1" t="n">
        <v>0</v>
      </c>
      <c r="M3487" s="1" t="n">
        <v>0</v>
      </c>
      <c r="N3487" s="1" t="n">
        <v>0</v>
      </c>
      <c r="O3487" s="1" t="n">
        <v>0</v>
      </c>
      <c r="P3487" s="1" t="n">
        <v>0</v>
      </c>
      <c r="Q3487" s="1" t="n">
        <v>0</v>
      </c>
      <c r="R3487" s="1" t="n">
        <v>0</v>
      </c>
      <c r="S3487" s="1" t="n">
        <v>0</v>
      </c>
      <c r="T3487" s="1" t="n">
        <v>0</v>
      </c>
      <c r="U3487" s="1" t="n">
        <v>0</v>
      </c>
      <c r="V3487" s="1" t="n">
        <f aca="false">ROUNDUP(SUM(J3487,R3487,L3487,N3487,T3487)/360,0)</f>
        <v>1</v>
      </c>
      <c r="W3487" s="1" t="n">
        <f aca="false">ROUNDUP(SUM(U3487,S3487,M3487,K3487,Q3487)/360*1.1,0)</f>
        <v>0</v>
      </c>
      <c r="X3487" s="1" t="n">
        <v>167</v>
      </c>
      <c r="Y3487" s="1" t="n">
        <v>0</v>
      </c>
      <c r="Z3487" s="1" t="n">
        <v>0</v>
      </c>
      <c r="AA3487" s="1" t="n">
        <v>0</v>
      </c>
      <c r="AB3487" s="1" t="n">
        <v>0</v>
      </c>
      <c r="AC3487" s="1" t="n">
        <v>0</v>
      </c>
      <c r="AD3487" s="1" t="n">
        <v>0</v>
      </c>
      <c r="AE3487" s="1" t="n">
        <v>0</v>
      </c>
      <c r="AF3487" s="1" t="n">
        <v>0</v>
      </c>
      <c r="AG3487" s="1" t="n">
        <v>0</v>
      </c>
      <c r="AH3487" s="1" t="n">
        <v>0</v>
      </c>
      <c r="AI3487" s="1" t="n">
        <v>0</v>
      </c>
      <c r="AJ3487" s="1" t="n">
        <f aca="false">ROUNDUP(SUM(AF3487,X3487,Z3487,AB3487,AH3487)/360,0)</f>
        <v>1</v>
      </c>
      <c r="AK3487" s="1" t="n">
        <f aca="false">ROUNDUP(SUM(AI3487,AG3487,AA3487,Y3487,AE3487)/360*1.1,0)</f>
        <v>0</v>
      </c>
      <c r="AL3487" s="1" t="n">
        <v>0</v>
      </c>
      <c r="AM3487" s="1" t="n">
        <v>0</v>
      </c>
    </row>
    <row r="3488" customFormat="false" ht="15" hidden="false" customHeight="false" outlineLevel="0" collapsed="false">
      <c r="A3488" s="1" t="n">
        <v>521590</v>
      </c>
      <c r="B3488" s="1" t="str">
        <f aca="false">VLOOKUP(A3488,Municipios!$A$2:$B$5571,2,0)</f>
        <v>Palminópolis</v>
      </c>
      <c r="C3488" s="1" t="n">
        <v>2</v>
      </c>
      <c r="D3488" s="1" t="n">
        <v>10</v>
      </c>
      <c r="E3488" s="1" t="n">
        <v>4</v>
      </c>
      <c r="F3488" s="1" t="n">
        <v>0</v>
      </c>
      <c r="G3488" s="1" t="n">
        <v>3</v>
      </c>
      <c r="H3488" s="1" t="n">
        <f aca="false">SUM(C3488:G3488)</f>
        <v>19</v>
      </c>
      <c r="I3488" s="1" t="n">
        <v>0</v>
      </c>
      <c r="J3488" s="1" t="n">
        <v>64</v>
      </c>
      <c r="K3488" s="1" t="n">
        <v>0</v>
      </c>
      <c r="L3488" s="1" t="n">
        <v>0</v>
      </c>
      <c r="M3488" s="1" t="n">
        <v>0</v>
      </c>
      <c r="N3488" s="1" t="n">
        <v>0</v>
      </c>
      <c r="O3488" s="1" t="n">
        <v>0</v>
      </c>
      <c r="P3488" s="1" t="n">
        <v>0</v>
      </c>
      <c r="Q3488" s="1" t="n">
        <v>0</v>
      </c>
      <c r="R3488" s="1" t="n">
        <v>0</v>
      </c>
      <c r="S3488" s="1" t="n">
        <v>0</v>
      </c>
      <c r="T3488" s="1" t="n">
        <v>0</v>
      </c>
      <c r="U3488" s="1" t="n">
        <v>0</v>
      </c>
      <c r="V3488" s="1" t="n">
        <f aca="false">ROUNDUP(SUM(J3488,R3488,L3488,N3488,T3488)/360,0)</f>
        <v>1</v>
      </c>
      <c r="W3488" s="1" t="n">
        <f aca="false">ROUNDUP(SUM(U3488,S3488,M3488,K3488,Q3488)/360*1.1,0)</f>
        <v>0</v>
      </c>
      <c r="X3488" s="1" t="n">
        <v>58</v>
      </c>
      <c r="Y3488" s="1" t="n">
        <v>0</v>
      </c>
      <c r="Z3488" s="1" t="n">
        <v>30</v>
      </c>
      <c r="AA3488" s="1" t="n">
        <v>0</v>
      </c>
      <c r="AB3488" s="1" t="n">
        <v>0</v>
      </c>
      <c r="AC3488" s="1" t="n">
        <v>0</v>
      </c>
      <c r="AD3488" s="1" t="n">
        <v>0</v>
      </c>
      <c r="AE3488" s="1" t="n">
        <v>0</v>
      </c>
      <c r="AF3488" s="1" t="n">
        <v>7</v>
      </c>
      <c r="AG3488" s="1" t="n">
        <v>0</v>
      </c>
      <c r="AH3488" s="1" t="n">
        <v>0</v>
      </c>
      <c r="AI3488" s="1" t="n">
        <v>0</v>
      </c>
      <c r="AJ3488" s="1" t="n">
        <f aca="false">ROUNDUP(SUM(AF3488,X3488,Z3488,AB3488,AH3488)/360,0)</f>
        <v>1</v>
      </c>
      <c r="AK3488" s="1" t="n">
        <f aca="false">ROUNDUP(SUM(AI3488,AG3488,AA3488,Y3488,AE3488)/360*1.1,0)</f>
        <v>0</v>
      </c>
      <c r="AL3488" s="1" t="n">
        <v>1</v>
      </c>
      <c r="AM3488" s="1" t="n">
        <v>0</v>
      </c>
    </row>
    <row r="3489" customFormat="false" ht="15" hidden="false" customHeight="false" outlineLevel="0" collapsed="false">
      <c r="A3489" s="1" t="n">
        <v>521600</v>
      </c>
      <c r="B3489" s="1" t="str">
        <f aca="false">VLOOKUP(A3489,Municipios!$A$2:$B$5571,2,0)</f>
        <v>Panamá</v>
      </c>
      <c r="C3489" s="1" t="n">
        <v>0</v>
      </c>
      <c r="D3489" s="1" t="n">
        <v>6</v>
      </c>
      <c r="E3489" s="1" t="n">
        <v>0</v>
      </c>
      <c r="F3489" s="1" t="n">
        <v>1</v>
      </c>
      <c r="G3489" s="1" t="n">
        <v>2</v>
      </c>
      <c r="H3489" s="1" t="n">
        <f aca="false">SUM(C3489:G3489)</f>
        <v>9</v>
      </c>
      <c r="I3489" s="1" t="n">
        <v>0</v>
      </c>
      <c r="V3489" s="1" t="n">
        <f aca="false">ROUNDUP(SUM(J3489,R3489,L3489,N3489,T3489)/360,0)</f>
        <v>0</v>
      </c>
      <c r="W3489" s="1" t="n">
        <f aca="false">ROUNDUP(SUM(U3489,S3489,M3489,K3489,Q3489)/360*1.1,0)</f>
        <v>0</v>
      </c>
      <c r="AJ3489" s="1" t="n">
        <f aca="false">ROUNDUP(SUM(AF3489,X3489,Z3489,AB3489,AH3489)/360,0)</f>
        <v>0</v>
      </c>
      <c r="AK3489" s="1" t="n">
        <f aca="false">ROUNDUP(SUM(AI3489,AG3489,AA3489,Y3489,AE3489)/360*1.1,0)</f>
        <v>0</v>
      </c>
      <c r="AL3489" s="1" t="n">
        <v>0</v>
      </c>
      <c r="AM3489" s="1" t="n">
        <v>0</v>
      </c>
    </row>
    <row r="3490" customFormat="false" ht="15" hidden="false" customHeight="false" outlineLevel="0" collapsed="false">
      <c r="A3490" s="1" t="n">
        <v>521630</v>
      </c>
      <c r="B3490" s="1" t="str">
        <f aca="false">VLOOKUP(A3490,Municipios!$A$2:$B$5571,2,0)</f>
        <v>Paranaiguara</v>
      </c>
      <c r="C3490" s="1" t="n">
        <v>4</v>
      </c>
      <c r="D3490" s="1" t="n">
        <v>11</v>
      </c>
      <c r="E3490" s="1" t="n">
        <v>8</v>
      </c>
      <c r="F3490" s="1" t="n">
        <v>1</v>
      </c>
      <c r="G3490" s="1" t="n">
        <v>6</v>
      </c>
      <c r="H3490" s="1" t="n">
        <f aca="false">SUM(C3490:G3490)</f>
        <v>30</v>
      </c>
      <c r="I3490" s="1" t="n">
        <v>0</v>
      </c>
      <c r="V3490" s="1" t="n">
        <f aca="false">ROUNDUP(SUM(J3490,R3490,L3490,N3490,T3490)/360,0)</f>
        <v>0</v>
      </c>
      <c r="W3490" s="1" t="n">
        <f aca="false">ROUNDUP(SUM(U3490,S3490,M3490,K3490,Q3490)/360*1.1,0)</f>
        <v>0</v>
      </c>
      <c r="AJ3490" s="1" t="n">
        <f aca="false">ROUNDUP(SUM(AF3490,X3490,Z3490,AB3490,AH3490)/360,0)</f>
        <v>0</v>
      </c>
      <c r="AK3490" s="1" t="n">
        <f aca="false">ROUNDUP(SUM(AI3490,AG3490,AA3490,Y3490,AE3490)/360*1.1,0)</f>
        <v>0</v>
      </c>
      <c r="AL3490" s="1" t="n">
        <v>2</v>
      </c>
      <c r="AM3490" s="1" t="n">
        <v>0</v>
      </c>
    </row>
    <row r="3491" customFormat="false" ht="15" hidden="false" customHeight="false" outlineLevel="0" collapsed="false">
      <c r="A3491" s="1" t="n">
        <v>521640</v>
      </c>
      <c r="B3491" s="1" t="str">
        <f aca="false">VLOOKUP(A3491,Municipios!$A$2:$B$5571,2,0)</f>
        <v>Paraúna</v>
      </c>
      <c r="C3491" s="1" t="n">
        <v>4</v>
      </c>
      <c r="D3491" s="1" t="n">
        <v>8</v>
      </c>
      <c r="E3491" s="1" t="n">
        <v>4</v>
      </c>
      <c r="F3491" s="1" t="n">
        <v>2</v>
      </c>
      <c r="G3491" s="1" t="n">
        <v>2</v>
      </c>
      <c r="H3491" s="1" t="n">
        <f aca="false">SUM(C3491:G3491)</f>
        <v>20</v>
      </c>
      <c r="I3491" s="1" t="n">
        <v>0</v>
      </c>
      <c r="J3491" s="1" t="n">
        <v>255</v>
      </c>
      <c r="K3491" s="1" t="n">
        <v>0</v>
      </c>
      <c r="L3491" s="1" t="n">
        <v>0</v>
      </c>
      <c r="M3491" s="1" t="n">
        <v>0</v>
      </c>
      <c r="N3491" s="1" t="n">
        <v>0</v>
      </c>
      <c r="O3491" s="1" t="n">
        <v>0</v>
      </c>
      <c r="P3491" s="1" t="n">
        <v>0</v>
      </c>
      <c r="Q3491" s="1" t="n">
        <v>0</v>
      </c>
      <c r="R3491" s="1" t="n">
        <v>0</v>
      </c>
      <c r="S3491" s="1" t="n">
        <v>0</v>
      </c>
      <c r="T3491" s="1" t="n">
        <v>0</v>
      </c>
      <c r="U3491" s="1" t="n">
        <v>0</v>
      </c>
      <c r="V3491" s="1" t="n">
        <f aca="false">ROUNDUP(SUM(J3491,R3491,L3491,N3491,T3491)/360,0)</f>
        <v>1</v>
      </c>
      <c r="W3491" s="1" t="n">
        <f aca="false">ROUNDUP(SUM(U3491,S3491,M3491,K3491,Q3491)/360*1.1,0)</f>
        <v>0</v>
      </c>
      <c r="X3491" s="1" t="n">
        <v>531</v>
      </c>
      <c r="Y3491" s="1" t="n">
        <v>0</v>
      </c>
      <c r="Z3491" s="1" t="n">
        <v>112</v>
      </c>
      <c r="AA3491" s="1" t="n">
        <v>0</v>
      </c>
      <c r="AB3491" s="1" t="n">
        <v>0</v>
      </c>
      <c r="AC3491" s="1" t="n">
        <v>0</v>
      </c>
      <c r="AD3491" s="1" t="n">
        <v>0</v>
      </c>
      <c r="AE3491" s="1" t="n">
        <v>0</v>
      </c>
      <c r="AF3491" s="1" t="n">
        <v>150</v>
      </c>
      <c r="AG3491" s="1" t="n">
        <v>0</v>
      </c>
      <c r="AH3491" s="1" t="n">
        <v>0</v>
      </c>
      <c r="AI3491" s="1" t="n">
        <v>0</v>
      </c>
      <c r="AJ3491" s="1" t="n">
        <f aca="false">ROUNDUP(SUM(AF3491,X3491,Z3491,AB3491,AH3491)/360,0)</f>
        <v>3</v>
      </c>
      <c r="AK3491" s="1" t="n">
        <f aca="false">ROUNDUP(SUM(AI3491,AG3491,AA3491,Y3491,AE3491)/360*1.1,0)</f>
        <v>0</v>
      </c>
      <c r="AL3491" s="1" t="n">
        <v>1</v>
      </c>
      <c r="AM3491" s="1" t="n">
        <v>0</v>
      </c>
    </row>
    <row r="3492" customFormat="false" ht="15" hidden="false" customHeight="false" outlineLevel="0" collapsed="false">
      <c r="A3492" s="1" t="n">
        <v>521680</v>
      </c>
      <c r="B3492" s="1" t="str">
        <f aca="false">VLOOKUP(A3492,Municipios!$A$2:$B$5571,2,0)</f>
        <v>Petrolina de Goiás</v>
      </c>
      <c r="C3492" s="1" t="n">
        <v>1</v>
      </c>
      <c r="D3492" s="1" t="n">
        <v>19</v>
      </c>
      <c r="E3492" s="1" t="n">
        <v>1</v>
      </c>
      <c r="F3492" s="1" t="n">
        <v>0</v>
      </c>
      <c r="G3492" s="1" t="n">
        <v>3</v>
      </c>
      <c r="H3492" s="1" t="n">
        <f aca="false">SUM(C3492:G3492)</f>
        <v>24</v>
      </c>
      <c r="I3492" s="1" t="n">
        <v>0</v>
      </c>
      <c r="J3492" s="1" t="n">
        <v>1076</v>
      </c>
      <c r="K3492" s="1" t="n">
        <v>0</v>
      </c>
      <c r="L3492" s="1" t="n">
        <v>0</v>
      </c>
      <c r="M3492" s="1" t="n">
        <v>0</v>
      </c>
      <c r="N3492" s="1" t="n">
        <v>0</v>
      </c>
      <c r="O3492" s="1" t="n">
        <v>0</v>
      </c>
      <c r="P3492" s="1" t="n">
        <v>0</v>
      </c>
      <c r="Q3492" s="1" t="n">
        <v>0</v>
      </c>
      <c r="R3492" s="1" t="n">
        <v>0</v>
      </c>
      <c r="S3492" s="1" t="n">
        <v>0</v>
      </c>
      <c r="T3492" s="1" t="n">
        <v>0</v>
      </c>
      <c r="U3492" s="1" t="n">
        <v>0</v>
      </c>
      <c r="V3492" s="1" t="n">
        <f aca="false">ROUNDUP(SUM(J3492,R3492,L3492,N3492,T3492)/360,0)</f>
        <v>3</v>
      </c>
      <c r="W3492" s="1" t="n">
        <f aca="false">ROUNDUP(SUM(U3492,S3492,M3492,K3492,Q3492)/360*1.1,0)</f>
        <v>0</v>
      </c>
      <c r="X3492" s="1" t="n">
        <v>3223</v>
      </c>
      <c r="Y3492" s="1" t="n">
        <v>0</v>
      </c>
      <c r="Z3492" s="1" t="n">
        <v>0</v>
      </c>
      <c r="AA3492" s="1" t="n">
        <v>0</v>
      </c>
      <c r="AB3492" s="1" t="n">
        <v>0</v>
      </c>
      <c r="AC3492" s="1" t="n">
        <v>0</v>
      </c>
      <c r="AD3492" s="1" t="n">
        <v>0</v>
      </c>
      <c r="AE3492" s="1" t="n">
        <v>0</v>
      </c>
      <c r="AF3492" s="1" t="n">
        <v>16</v>
      </c>
      <c r="AG3492" s="1" t="n">
        <v>0</v>
      </c>
      <c r="AH3492" s="1" t="n">
        <v>0</v>
      </c>
      <c r="AI3492" s="1" t="n">
        <v>0</v>
      </c>
      <c r="AJ3492" s="1" t="n">
        <f aca="false">ROUNDUP(SUM(AF3492,X3492,Z3492,AB3492,AH3492)/360,0)</f>
        <v>9</v>
      </c>
      <c r="AK3492" s="1" t="n">
        <f aca="false">ROUNDUP(SUM(AI3492,AG3492,AA3492,Y3492,AE3492)/360*1.1,0)</f>
        <v>0</v>
      </c>
      <c r="AL3492" s="1" t="n">
        <v>0</v>
      </c>
      <c r="AM3492" s="1" t="n">
        <v>0</v>
      </c>
    </row>
    <row r="3493" customFormat="false" ht="15" hidden="false" customHeight="false" outlineLevel="0" collapsed="false">
      <c r="A3493" s="1" t="n">
        <v>521710</v>
      </c>
      <c r="B3493" s="1" t="str">
        <f aca="false">VLOOKUP(A3493,Municipios!$A$2:$B$5571,2,0)</f>
        <v>Piracanjuba</v>
      </c>
      <c r="C3493" s="1" t="n">
        <v>9</v>
      </c>
      <c r="D3493" s="1" t="n">
        <v>30</v>
      </c>
      <c r="E3493" s="1" t="n">
        <v>12</v>
      </c>
      <c r="F3493" s="1" t="n">
        <v>3</v>
      </c>
      <c r="G3493" s="1" t="n">
        <v>6</v>
      </c>
      <c r="H3493" s="1" t="n">
        <f aca="false">SUM(C3493:G3493)</f>
        <v>60</v>
      </c>
      <c r="I3493" s="1" t="n">
        <v>0</v>
      </c>
      <c r="J3493" s="1" t="n">
        <v>1256</v>
      </c>
      <c r="K3493" s="1" t="n">
        <v>0</v>
      </c>
      <c r="L3493" s="1" t="n">
        <v>0</v>
      </c>
      <c r="M3493" s="1" t="n">
        <v>0</v>
      </c>
      <c r="N3493" s="1" t="n">
        <v>0</v>
      </c>
      <c r="O3493" s="1" t="n">
        <v>0</v>
      </c>
      <c r="P3493" s="1" t="n">
        <v>0</v>
      </c>
      <c r="Q3493" s="1" t="n">
        <v>0</v>
      </c>
      <c r="R3493" s="1" t="n">
        <v>0</v>
      </c>
      <c r="S3493" s="1" t="n">
        <v>0</v>
      </c>
      <c r="T3493" s="1" t="n">
        <v>0</v>
      </c>
      <c r="U3493" s="1" t="n">
        <v>0</v>
      </c>
      <c r="V3493" s="1" t="n">
        <f aca="false">ROUNDUP(SUM(J3493,R3493,L3493,N3493,T3493)/360,0)</f>
        <v>4</v>
      </c>
      <c r="W3493" s="1" t="n">
        <f aca="false">ROUNDUP(SUM(U3493,S3493,M3493,K3493,Q3493)/360*1.1,0)</f>
        <v>0</v>
      </c>
      <c r="X3493" s="1" t="n">
        <v>3059</v>
      </c>
      <c r="Y3493" s="1" t="n">
        <v>0</v>
      </c>
      <c r="Z3493" s="1" t="n">
        <v>20</v>
      </c>
      <c r="AA3493" s="1" t="n">
        <v>0</v>
      </c>
      <c r="AB3493" s="1" t="n">
        <v>0</v>
      </c>
      <c r="AC3493" s="1" t="n">
        <v>0</v>
      </c>
      <c r="AD3493" s="1" t="n">
        <v>0</v>
      </c>
      <c r="AE3493" s="1" t="n">
        <v>0</v>
      </c>
      <c r="AF3493" s="1" t="n">
        <v>219</v>
      </c>
      <c r="AG3493" s="1" t="n">
        <v>0</v>
      </c>
      <c r="AH3493" s="1" t="n">
        <v>0</v>
      </c>
      <c r="AI3493" s="1" t="n">
        <v>0</v>
      </c>
      <c r="AJ3493" s="1" t="n">
        <f aca="false">ROUNDUP(SUM(AF3493,X3493,Z3493,AB3493,AH3493)/360,0)</f>
        <v>10</v>
      </c>
      <c r="AK3493" s="1" t="n">
        <f aca="false">ROUNDUP(SUM(AI3493,AG3493,AA3493,Y3493,AE3493)/360*1.1,0)</f>
        <v>0</v>
      </c>
      <c r="AL3493" s="1" t="n">
        <v>2</v>
      </c>
      <c r="AM3493" s="1" t="n">
        <v>0</v>
      </c>
    </row>
    <row r="3494" customFormat="false" ht="15" hidden="false" customHeight="false" outlineLevel="0" collapsed="false">
      <c r="A3494" s="1" t="n">
        <v>521720</v>
      </c>
      <c r="B3494" s="1" t="str">
        <f aca="false">VLOOKUP(A3494,Municipios!$A$2:$B$5571,2,0)</f>
        <v>Piranhas</v>
      </c>
      <c r="C3494" s="1" t="n">
        <v>2</v>
      </c>
      <c r="D3494" s="1" t="n">
        <v>16</v>
      </c>
      <c r="E3494" s="1" t="n">
        <v>6</v>
      </c>
      <c r="F3494" s="1" t="n">
        <v>0</v>
      </c>
      <c r="G3494" s="1" t="n">
        <v>4</v>
      </c>
      <c r="H3494" s="1" t="n">
        <f aca="false">SUM(C3494:G3494)</f>
        <v>28</v>
      </c>
      <c r="I3494" s="1" t="n">
        <v>0</v>
      </c>
      <c r="J3494" s="1" t="n">
        <v>218</v>
      </c>
      <c r="K3494" s="1" t="n">
        <v>0</v>
      </c>
      <c r="L3494" s="1" t="n">
        <v>0</v>
      </c>
      <c r="M3494" s="1" t="n">
        <v>0</v>
      </c>
      <c r="N3494" s="1" t="n">
        <v>2</v>
      </c>
      <c r="O3494" s="1" t="n">
        <v>0</v>
      </c>
      <c r="P3494" s="1" t="n">
        <v>0</v>
      </c>
      <c r="Q3494" s="1" t="n">
        <v>0</v>
      </c>
      <c r="R3494" s="1" t="n">
        <v>0</v>
      </c>
      <c r="S3494" s="1" t="n">
        <v>0</v>
      </c>
      <c r="T3494" s="1" t="n">
        <v>0</v>
      </c>
      <c r="U3494" s="1" t="n">
        <v>0</v>
      </c>
      <c r="V3494" s="1" t="n">
        <f aca="false">ROUNDUP(SUM(J3494,R3494,L3494,N3494,T3494)/360,0)</f>
        <v>1</v>
      </c>
      <c r="W3494" s="1" t="n">
        <f aca="false">ROUNDUP(SUM(U3494,S3494,M3494,K3494,Q3494)/360*1.1,0)</f>
        <v>0</v>
      </c>
      <c r="X3494" s="1" t="n">
        <v>741</v>
      </c>
      <c r="Y3494" s="1" t="n">
        <v>0</v>
      </c>
      <c r="Z3494" s="1" t="n">
        <v>50</v>
      </c>
      <c r="AA3494" s="1" t="n">
        <v>0</v>
      </c>
      <c r="AB3494" s="1" t="n">
        <v>2</v>
      </c>
      <c r="AC3494" s="1" t="n">
        <v>0</v>
      </c>
      <c r="AD3494" s="1" t="n">
        <v>0</v>
      </c>
      <c r="AE3494" s="1" t="n">
        <v>0</v>
      </c>
      <c r="AF3494" s="1" t="n">
        <v>15</v>
      </c>
      <c r="AG3494" s="1" t="n">
        <v>0</v>
      </c>
      <c r="AH3494" s="1" t="n">
        <v>0</v>
      </c>
      <c r="AI3494" s="1" t="n">
        <v>0</v>
      </c>
      <c r="AJ3494" s="1" t="n">
        <f aca="false">ROUNDUP(SUM(AF3494,X3494,Z3494,AB3494,AH3494)/360,0)</f>
        <v>3</v>
      </c>
      <c r="AK3494" s="1" t="n">
        <f aca="false">ROUNDUP(SUM(AI3494,AG3494,AA3494,Y3494,AE3494)/360*1.1,0)</f>
        <v>0</v>
      </c>
      <c r="AL3494" s="1" t="n">
        <v>0</v>
      </c>
      <c r="AM3494" s="1" t="n">
        <v>0</v>
      </c>
    </row>
    <row r="3495" customFormat="false" ht="15" hidden="false" customHeight="false" outlineLevel="0" collapsed="false">
      <c r="A3495" s="1" t="n">
        <v>521730</v>
      </c>
      <c r="B3495" s="1" t="str">
        <f aca="false">VLOOKUP(A3495,Municipios!$A$2:$B$5571,2,0)</f>
        <v>Pirenópolis</v>
      </c>
      <c r="C3495" s="1" t="n">
        <v>8</v>
      </c>
      <c r="D3495" s="1" t="n">
        <v>24</v>
      </c>
      <c r="E3495" s="1" t="n">
        <v>4</v>
      </c>
      <c r="F3495" s="1" t="n">
        <v>0</v>
      </c>
      <c r="G3495" s="1" t="n">
        <v>9</v>
      </c>
      <c r="H3495" s="1" t="n">
        <f aca="false">SUM(C3495:G3495)</f>
        <v>45</v>
      </c>
      <c r="I3495" s="1" t="n">
        <v>0</v>
      </c>
      <c r="J3495" s="1" t="n">
        <v>1301</v>
      </c>
      <c r="K3495" s="1" t="n">
        <v>0</v>
      </c>
      <c r="L3495" s="1" t="n">
        <v>0</v>
      </c>
      <c r="M3495" s="1" t="n">
        <v>0</v>
      </c>
      <c r="N3495" s="1" t="n">
        <v>0</v>
      </c>
      <c r="O3495" s="1" t="n">
        <v>0</v>
      </c>
      <c r="P3495" s="1" t="n">
        <v>0</v>
      </c>
      <c r="Q3495" s="1" t="n">
        <v>0</v>
      </c>
      <c r="R3495" s="1" t="n">
        <v>0</v>
      </c>
      <c r="S3495" s="1" t="n">
        <v>0</v>
      </c>
      <c r="T3495" s="1" t="n">
        <v>0</v>
      </c>
      <c r="U3495" s="1" t="n">
        <v>0</v>
      </c>
      <c r="V3495" s="1" t="n">
        <f aca="false">ROUNDUP(SUM(J3495,R3495,L3495,N3495,T3495)/360,0)</f>
        <v>4</v>
      </c>
      <c r="W3495" s="1" t="n">
        <f aca="false">ROUNDUP(SUM(U3495,S3495,M3495,K3495,Q3495)/360*1.1,0)</f>
        <v>0</v>
      </c>
      <c r="X3495" s="1" t="n">
        <v>5425</v>
      </c>
      <c r="Y3495" s="1" t="n">
        <v>0</v>
      </c>
      <c r="Z3495" s="1" t="n">
        <v>5</v>
      </c>
      <c r="AA3495" s="1" t="n">
        <v>0</v>
      </c>
      <c r="AB3495" s="1" t="n">
        <v>10</v>
      </c>
      <c r="AC3495" s="1" t="n">
        <v>0</v>
      </c>
      <c r="AD3495" s="1" t="n">
        <v>0</v>
      </c>
      <c r="AE3495" s="1" t="n">
        <v>0</v>
      </c>
      <c r="AF3495" s="1" t="n">
        <v>2744</v>
      </c>
      <c r="AG3495" s="1" t="n">
        <v>0</v>
      </c>
      <c r="AH3495" s="1" t="n">
        <v>0</v>
      </c>
      <c r="AI3495" s="1" t="n">
        <v>0</v>
      </c>
      <c r="AJ3495" s="1" t="n">
        <f aca="false">ROUNDUP(SUM(AF3495,X3495,Z3495,AB3495,AH3495)/360,0)</f>
        <v>23</v>
      </c>
      <c r="AK3495" s="1" t="n">
        <f aca="false">ROUNDUP(SUM(AI3495,AG3495,AA3495,Y3495,AE3495)/360*1.1,0)</f>
        <v>0</v>
      </c>
      <c r="AL3495" s="1" t="n">
        <v>6</v>
      </c>
      <c r="AM3495" s="1" t="n">
        <v>0</v>
      </c>
    </row>
    <row r="3496" customFormat="false" ht="15" hidden="false" customHeight="false" outlineLevel="0" collapsed="false">
      <c r="A3496" s="1" t="n">
        <v>521740</v>
      </c>
      <c r="B3496" s="1" t="str">
        <f aca="false">VLOOKUP(A3496,Municipios!$A$2:$B$5571,2,0)</f>
        <v>Pires do Rio</v>
      </c>
      <c r="C3496" s="1" t="n">
        <v>12</v>
      </c>
      <c r="D3496" s="1" t="n">
        <v>11</v>
      </c>
      <c r="E3496" s="1" t="n">
        <v>6</v>
      </c>
      <c r="F3496" s="1" t="n">
        <v>1</v>
      </c>
      <c r="G3496" s="1" t="n">
        <v>8</v>
      </c>
      <c r="H3496" s="1" t="n">
        <f aca="false">SUM(C3496:G3496)</f>
        <v>38</v>
      </c>
      <c r="I3496" s="1" t="n">
        <v>0</v>
      </c>
      <c r="J3496" s="1" t="n">
        <v>290</v>
      </c>
      <c r="K3496" s="1" t="n">
        <v>0</v>
      </c>
      <c r="L3496" s="1" t="n">
        <v>0</v>
      </c>
      <c r="M3496" s="1" t="n">
        <v>0</v>
      </c>
      <c r="N3496" s="1" t="n">
        <v>32</v>
      </c>
      <c r="O3496" s="1" t="n">
        <v>0</v>
      </c>
      <c r="P3496" s="1" t="n">
        <v>0</v>
      </c>
      <c r="Q3496" s="1" t="n">
        <v>0</v>
      </c>
      <c r="R3496" s="1" t="n">
        <v>0</v>
      </c>
      <c r="S3496" s="1" t="n">
        <v>0</v>
      </c>
      <c r="T3496" s="1" t="n">
        <v>0</v>
      </c>
      <c r="U3496" s="1" t="n">
        <v>0</v>
      </c>
      <c r="V3496" s="1" t="n">
        <f aca="false">ROUNDUP(SUM(J3496,R3496,L3496,N3496,T3496)/360,0)</f>
        <v>1</v>
      </c>
      <c r="W3496" s="1" t="n">
        <f aca="false">ROUNDUP(SUM(U3496,S3496,M3496,K3496,Q3496)/360*1.1,0)</f>
        <v>0</v>
      </c>
      <c r="X3496" s="1" t="n">
        <v>787</v>
      </c>
      <c r="Y3496" s="1" t="n">
        <v>0</v>
      </c>
      <c r="Z3496" s="1" t="n">
        <v>25</v>
      </c>
      <c r="AA3496" s="1" t="n">
        <v>0</v>
      </c>
      <c r="AB3496" s="1" t="n">
        <v>39</v>
      </c>
      <c r="AC3496" s="1" t="n">
        <v>0</v>
      </c>
      <c r="AD3496" s="1" t="n">
        <v>0</v>
      </c>
      <c r="AE3496" s="1" t="n">
        <v>0</v>
      </c>
      <c r="AF3496" s="1" t="n">
        <v>4</v>
      </c>
      <c r="AG3496" s="1" t="n">
        <v>0</v>
      </c>
      <c r="AH3496" s="1" t="n">
        <v>0</v>
      </c>
      <c r="AI3496" s="1" t="n">
        <v>0</v>
      </c>
      <c r="AJ3496" s="1" t="n">
        <f aca="false">ROUNDUP(SUM(AF3496,X3496,Z3496,AB3496,AH3496)/360,0)</f>
        <v>3</v>
      </c>
      <c r="AK3496" s="1" t="n">
        <f aca="false">ROUNDUP(SUM(AI3496,AG3496,AA3496,Y3496,AE3496)/360*1.1,0)</f>
        <v>0</v>
      </c>
      <c r="AL3496" s="1" t="n">
        <v>1</v>
      </c>
      <c r="AM3496" s="1" t="n">
        <v>0</v>
      </c>
    </row>
    <row r="3497" customFormat="false" ht="15" hidden="false" customHeight="false" outlineLevel="0" collapsed="false">
      <c r="A3497" s="1" t="n">
        <v>521760</v>
      </c>
      <c r="B3497" s="1" t="str">
        <f aca="false">VLOOKUP(A3497,Municipios!$A$2:$B$5571,2,0)</f>
        <v>Planaltina</v>
      </c>
      <c r="C3497" s="1" t="n">
        <v>11</v>
      </c>
      <c r="D3497" s="1" t="n">
        <v>14</v>
      </c>
      <c r="E3497" s="1" t="n">
        <v>22</v>
      </c>
      <c r="F3497" s="1" t="n">
        <v>1</v>
      </c>
      <c r="G3497" s="1" t="n">
        <v>22</v>
      </c>
      <c r="H3497" s="1" t="n">
        <f aca="false">SUM(C3497:G3497)</f>
        <v>70</v>
      </c>
      <c r="I3497" s="1" t="n">
        <v>0</v>
      </c>
      <c r="J3497" s="1" t="n">
        <v>1031</v>
      </c>
      <c r="K3497" s="1" t="n">
        <v>0</v>
      </c>
      <c r="L3497" s="1" t="n">
        <v>0</v>
      </c>
      <c r="M3497" s="1" t="n">
        <v>0</v>
      </c>
      <c r="N3497" s="1" t="n">
        <v>201</v>
      </c>
      <c r="O3497" s="1" t="n">
        <v>0</v>
      </c>
      <c r="P3497" s="1" t="n">
        <v>0</v>
      </c>
      <c r="Q3497" s="1" t="n">
        <v>0</v>
      </c>
      <c r="R3497" s="1" t="n">
        <v>0</v>
      </c>
      <c r="S3497" s="1" t="n">
        <v>0</v>
      </c>
      <c r="T3497" s="1" t="n">
        <v>0</v>
      </c>
      <c r="U3497" s="1" t="n">
        <v>0</v>
      </c>
      <c r="V3497" s="1" t="n">
        <f aca="false">ROUNDUP(SUM(J3497,R3497,L3497,N3497,T3497)/360,0)</f>
        <v>4</v>
      </c>
      <c r="W3497" s="1" t="n">
        <f aca="false">ROUNDUP(SUM(U3497,S3497,M3497,K3497,Q3497)/360*1.1,0)</f>
        <v>0</v>
      </c>
      <c r="X3497" s="1" t="n">
        <v>4158</v>
      </c>
      <c r="Y3497" s="1" t="n">
        <v>0</v>
      </c>
      <c r="Z3497" s="1" t="n">
        <v>1937</v>
      </c>
      <c r="AA3497" s="1" t="n">
        <v>0</v>
      </c>
      <c r="AB3497" s="1" t="n">
        <v>508</v>
      </c>
      <c r="AC3497" s="1" t="n">
        <v>0</v>
      </c>
      <c r="AD3497" s="1" t="n">
        <v>0</v>
      </c>
      <c r="AE3497" s="1" t="n">
        <v>0</v>
      </c>
      <c r="AF3497" s="1" t="n">
        <v>424</v>
      </c>
      <c r="AG3497" s="1" t="n">
        <v>0</v>
      </c>
      <c r="AH3497" s="1" t="n">
        <v>0</v>
      </c>
      <c r="AI3497" s="1" t="n">
        <v>0</v>
      </c>
      <c r="AJ3497" s="1" t="n">
        <f aca="false">ROUNDUP(SUM(AF3497,X3497,Z3497,AB3497,AH3497)/360,0)</f>
        <v>20</v>
      </c>
      <c r="AK3497" s="1" t="n">
        <f aca="false">ROUNDUP(SUM(AI3497,AG3497,AA3497,Y3497,AE3497)/360*1.1,0)</f>
        <v>0</v>
      </c>
      <c r="AL3497" s="1" t="n">
        <v>3</v>
      </c>
      <c r="AM3497" s="1" t="n">
        <v>1</v>
      </c>
    </row>
    <row r="3498" customFormat="false" ht="15" hidden="false" customHeight="false" outlineLevel="0" collapsed="false">
      <c r="A3498" s="1" t="n">
        <v>521770</v>
      </c>
      <c r="B3498" s="1" t="str">
        <f aca="false">VLOOKUP(A3498,Municipios!$A$2:$B$5571,2,0)</f>
        <v>Pontalina</v>
      </c>
      <c r="C3498" s="1" t="n">
        <v>2</v>
      </c>
      <c r="D3498" s="1" t="n">
        <v>8</v>
      </c>
      <c r="E3498" s="1" t="n">
        <v>6</v>
      </c>
      <c r="F3498" s="1" t="n">
        <v>0</v>
      </c>
      <c r="G3498" s="1" t="n">
        <v>6</v>
      </c>
      <c r="H3498" s="1" t="n">
        <f aca="false">SUM(C3498:G3498)</f>
        <v>22</v>
      </c>
      <c r="I3498" s="1" t="n">
        <v>0</v>
      </c>
      <c r="J3498" s="1" t="n">
        <v>470</v>
      </c>
      <c r="K3498" s="1" t="n">
        <v>0</v>
      </c>
      <c r="L3498" s="1" t="n">
        <v>0</v>
      </c>
      <c r="M3498" s="1" t="n">
        <v>0</v>
      </c>
      <c r="N3498" s="1" t="n">
        <v>119</v>
      </c>
      <c r="O3498" s="1" t="n">
        <v>0</v>
      </c>
      <c r="P3498" s="1" t="n">
        <v>0</v>
      </c>
      <c r="Q3498" s="1" t="n">
        <v>0</v>
      </c>
      <c r="R3498" s="1" t="n">
        <v>0</v>
      </c>
      <c r="S3498" s="1" t="n">
        <v>0</v>
      </c>
      <c r="T3498" s="1" t="n">
        <v>0</v>
      </c>
      <c r="U3498" s="1" t="n">
        <v>0</v>
      </c>
      <c r="V3498" s="1" t="n">
        <f aca="false">ROUNDUP(SUM(J3498,R3498,L3498,N3498,T3498)/360,0)</f>
        <v>2</v>
      </c>
      <c r="W3498" s="1" t="n">
        <f aca="false">ROUNDUP(SUM(U3498,S3498,M3498,K3498,Q3498)/360*1.1,0)</f>
        <v>0</v>
      </c>
      <c r="X3498" s="1" t="n">
        <v>960</v>
      </c>
      <c r="Y3498" s="1" t="n">
        <v>0</v>
      </c>
      <c r="Z3498" s="1" t="n">
        <v>190</v>
      </c>
      <c r="AA3498" s="1" t="n">
        <v>0</v>
      </c>
      <c r="AB3498" s="1" t="n">
        <v>87</v>
      </c>
      <c r="AC3498" s="1" t="n">
        <v>0</v>
      </c>
      <c r="AD3498" s="1" t="n">
        <v>0</v>
      </c>
      <c r="AE3498" s="1" t="n">
        <v>0</v>
      </c>
      <c r="AF3498" s="1" t="n">
        <v>150</v>
      </c>
      <c r="AG3498" s="1" t="n">
        <v>0</v>
      </c>
      <c r="AH3498" s="1" t="n">
        <v>0</v>
      </c>
      <c r="AI3498" s="1" t="n">
        <v>0</v>
      </c>
      <c r="AJ3498" s="1" t="n">
        <f aca="false">ROUNDUP(SUM(AF3498,X3498,Z3498,AB3498,AH3498)/360,0)</f>
        <v>4</v>
      </c>
      <c r="AK3498" s="1" t="n">
        <f aca="false">ROUNDUP(SUM(AI3498,AG3498,AA3498,Y3498,AE3498)/360*1.1,0)</f>
        <v>0</v>
      </c>
      <c r="AL3498" s="1" t="n">
        <v>1</v>
      </c>
      <c r="AM3498" s="1" t="n">
        <v>0</v>
      </c>
    </row>
    <row r="3499" customFormat="false" ht="15" hidden="false" customHeight="false" outlineLevel="0" collapsed="false">
      <c r="A3499" s="1" t="n">
        <v>521800</v>
      </c>
      <c r="B3499" s="1" t="str">
        <f aca="false">VLOOKUP(A3499,Municipios!$A$2:$B$5571,2,0)</f>
        <v>Porangatu</v>
      </c>
      <c r="C3499" s="1" t="n">
        <v>14</v>
      </c>
      <c r="D3499" s="1" t="n">
        <v>18</v>
      </c>
      <c r="E3499" s="1" t="n">
        <v>14</v>
      </c>
      <c r="F3499" s="1" t="n">
        <v>0</v>
      </c>
      <c r="G3499" s="1" t="n">
        <v>10</v>
      </c>
      <c r="H3499" s="1" t="n">
        <f aca="false">SUM(C3499:G3499)</f>
        <v>56</v>
      </c>
      <c r="I3499" s="1" t="n">
        <v>0</v>
      </c>
      <c r="J3499" s="1" t="n">
        <v>518</v>
      </c>
      <c r="K3499" s="1" t="n">
        <v>0</v>
      </c>
      <c r="L3499" s="1" t="n">
        <v>0</v>
      </c>
      <c r="M3499" s="1" t="n">
        <v>0</v>
      </c>
      <c r="N3499" s="1" t="n">
        <v>129</v>
      </c>
      <c r="O3499" s="1" t="n">
        <v>0</v>
      </c>
      <c r="P3499" s="1" t="n">
        <v>0</v>
      </c>
      <c r="Q3499" s="1" t="n">
        <v>0</v>
      </c>
      <c r="R3499" s="1" t="n">
        <v>0</v>
      </c>
      <c r="S3499" s="1" t="n">
        <v>0</v>
      </c>
      <c r="T3499" s="1" t="n">
        <v>0</v>
      </c>
      <c r="U3499" s="1" t="n">
        <v>0</v>
      </c>
      <c r="V3499" s="1" t="n">
        <f aca="false">ROUNDUP(SUM(J3499,R3499,L3499,N3499,T3499)/360,0)</f>
        <v>2</v>
      </c>
      <c r="W3499" s="1" t="n">
        <f aca="false">ROUNDUP(SUM(U3499,S3499,M3499,K3499,Q3499)/360*1.1,0)</f>
        <v>0</v>
      </c>
      <c r="X3499" s="1" t="n">
        <v>2574</v>
      </c>
      <c r="Y3499" s="1" t="n">
        <v>0</v>
      </c>
      <c r="Z3499" s="1" t="n">
        <v>1127</v>
      </c>
      <c r="AA3499" s="1" t="n">
        <v>0</v>
      </c>
      <c r="AB3499" s="1" t="n">
        <v>213</v>
      </c>
      <c r="AC3499" s="1" t="n">
        <v>0</v>
      </c>
      <c r="AD3499" s="1" t="n">
        <v>0</v>
      </c>
      <c r="AE3499" s="1" t="n">
        <v>0</v>
      </c>
      <c r="AF3499" s="1" t="n">
        <v>1044</v>
      </c>
      <c r="AG3499" s="1" t="n">
        <v>0</v>
      </c>
      <c r="AH3499" s="1" t="n">
        <v>0</v>
      </c>
      <c r="AI3499" s="1" t="n">
        <v>0</v>
      </c>
      <c r="AJ3499" s="1" t="n">
        <f aca="false">ROUNDUP(SUM(AF3499,X3499,Z3499,AB3499,AH3499)/360,0)</f>
        <v>14</v>
      </c>
      <c r="AK3499" s="1" t="n">
        <f aca="false">ROUNDUP(SUM(AI3499,AG3499,AA3499,Y3499,AE3499)/360*1.1,0)</f>
        <v>0</v>
      </c>
      <c r="AL3499" s="1" t="n">
        <v>1</v>
      </c>
      <c r="AM3499" s="1" t="n">
        <v>0</v>
      </c>
    </row>
    <row r="3500" customFormat="false" ht="15" hidden="false" customHeight="false" outlineLevel="0" collapsed="false">
      <c r="A3500" s="1" t="n">
        <v>521805</v>
      </c>
      <c r="B3500" s="1" t="str">
        <f aca="false">VLOOKUP(A3500,Municipios!$A$2:$B$5571,2,0)</f>
        <v>Porteirão</v>
      </c>
      <c r="C3500" s="1" t="n">
        <v>2</v>
      </c>
      <c r="D3500" s="1" t="n">
        <v>8</v>
      </c>
      <c r="E3500" s="1" t="n">
        <v>2</v>
      </c>
      <c r="F3500" s="1" t="n">
        <v>0</v>
      </c>
      <c r="G3500" s="1" t="n">
        <v>4</v>
      </c>
      <c r="H3500" s="1" t="n">
        <f aca="false">SUM(C3500:G3500)</f>
        <v>16</v>
      </c>
      <c r="I3500" s="1" t="n">
        <v>0</v>
      </c>
      <c r="V3500" s="1" t="n">
        <f aca="false">ROUNDUP(SUM(J3500,R3500,L3500,N3500,T3500)/360,0)</f>
        <v>0</v>
      </c>
      <c r="W3500" s="1" t="n">
        <f aca="false">ROUNDUP(SUM(U3500,S3500,M3500,K3500,Q3500)/360*1.1,0)</f>
        <v>0</v>
      </c>
      <c r="AJ3500" s="1" t="n">
        <f aca="false">ROUNDUP(SUM(AF3500,X3500,Z3500,AB3500,AH3500)/360,0)</f>
        <v>0</v>
      </c>
      <c r="AK3500" s="1" t="n">
        <f aca="false">ROUNDUP(SUM(AI3500,AG3500,AA3500,Y3500,AE3500)/360*1.1,0)</f>
        <v>0</v>
      </c>
      <c r="AL3500" s="1" t="n">
        <v>1</v>
      </c>
      <c r="AM3500" s="1" t="n">
        <v>0</v>
      </c>
    </row>
    <row r="3501" customFormat="false" ht="15" hidden="false" customHeight="false" outlineLevel="0" collapsed="false">
      <c r="A3501" s="1" t="n">
        <v>521810</v>
      </c>
      <c r="B3501" s="1" t="str">
        <f aca="false">VLOOKUP(A3501,Municipios!$A$2:$B$5571,2,0)</f>
        <v>Portelândia</v>
      </c>
      <c r="C3501" s="1" t="n">
        <v>2</v>
      </c>
      <c r="D3501" s="1" t="n">
        <v>6</v>
      </c>
      <c r="E3501" s="1" t="n">
        <v>6</v>
      </c>
      <c r="F3501" s="1" t="n">
        <v>0</v>
      </c>
      <c r="G3501" s="1" t="n">
        <v>3</v>
      </c>
      <c r="H3501" s="1" t="n">
        <f aca="false">SUM(C3501:G3501)</f>
        <v>17</v>
      </c>
      <c r="I3501" s="1" t="n">
        <v>0</v>
      </c>
      <c r="J3501" s="1" t="n">
        <v>28</v>
      </c>
      <c r="K3501" s="1" t="n">
        <v>0</v>
      </c>
      <c r="L3501" s="1" t="n">
        <v>0</v>
      </c>
      <c r="M3501" s="1" t="n">
        <v>0</v>
      </c>
      <c r="N3501" s="1" t="n">
        <v>0</v>
      </c>
      <c r="O3501" s="1" t="n">
        <v>0</v>
      </c>
      <c r="P3501" s="1" t="n">
        <v>0</v>
      </c>
      <c r="Q3501" s="1" t="n">
        <v>0</v>
      </c>
      <c r="R3501" s="1" t="n">
        <v>0</v>
      </c>
      <c r="S3501" s="1" t="n">
        <v>0</v>
      </c>
      <c r="T3501" s="1" t="n">
        <v>0</v>
      </c>
      <c r="U3501" s="1" t="n">
        <v>0</v>
      </c>
      <c r="V3501" s="1" t="n">
        <f aca="false">ROUNDUP(SUM(J3501,R3501,L3501,N3501,T3501)/360,0)</f>
        <v>1</v>
      </c>
      <c r="W3501" s="1" t="n">
        <f aca="false">ROUNDUP(SUM(U3501,S3501,M3501,K3501,Q3501)/360*1.1,0)</f>
        <v>0</v>
      </c>
      <c r="X3501" s="1" t="n">
        <v>114</v>
      </c>
      <c r="Y3501" s="1" t="n">
        <v>0</v>
      </c>
      <c r="Z3501" s="1" t="n">
        <v>0</v>
      </c>
      <c r="AA3501" s="1" t="n">
        <v>0</v>
      </c>
      <c r="AB3501" s="1" t="n">
        <v>0</v>
      </c>
      <c r="AC3501" s="1" t="n">
        <v>0</v>
      </c>
      <c r="AD3501" s="1" t="n">
        <v>0</v>
      </c>
      <c r="AE3501" s="1" t="n">
        <v>0</v>
      </c>
      <c r="AF3501" s="1" t="n">
        <v>0</v>
      </c>
      <c r="AG3501" s="1" t="n">
        <v>0</v>
      </c>
      <c r="AH3501" s="1" t="n">
        <v>0</v>
      </c>
      <c r="AI3501" s="1" t="n">
        <v>0</v>
      </c>
      <c r="AJ3501" s="1" t="n">
        <f aca="false">ROUNDUP(SUM(AF3501,X3501,Z3501,AB3501,AH3501)/360,0)</f>
        <v>1</v>
      </c>
      <c r="AK3501" s="1" t="n">
        <f aca="false">ROUNDUP(SUM(AI3501,AG3501,AA3501,Y3501,AE3501)/360*1.1,0)</f>
        <v>0</v>
      </c>
      <c r="AL3501" s="1" t="n">
        <v>0</v>
      </c>
      <c r="AM3501" s="1" t="n">
        <v>0</v>
      </c>
    </row>
    <row r="3502" customFormat="false" ht="15" hidden="false" customHeight="false" outlineLevel="0" collapsed="false">
      <c r="A3502" s="1" t="n">
        <v>521830</v>
      </c>
      <c r="B3502" s="1" t="str">
        <f aca="false">VLOOKUP(A3502,Municipios!$A$2:$B$5571,2,0)</f>
        <v>Posse</v>
      </c>
      <c r="C3502" s="1" t="n">
        <v>5</v>
      </c>
      <c r="D3502" s="1" t="n">
        <v>17</v>
      </c>
      <c r="E3502" s="1" t="n">
        <v>15</v>
      </c>
      <c r="F3502" s="1" t="n">
        <v>1</v>
      </c>
      <c r="G3502" s="1" t="n">
        <v>15</v>
      </c>
      <c r="H3502" s="1" t="n">
        <f aca="false">SUM(C3502:G3502)</f>
        <v>53</v>
      </c>
      <c r="I3502" s="1" t="n">
        <v>0</v>
      </c>
      <c r="J3502" s="1" t="n">
        <v>1069</v>
      </c>
      <c r="K3502" s="1" t="n">
        <v>0</v>
      </c>
      <c r="L3502" s="1" t="n">
        <v>0</v>
      </c>
      <c r="M3502" s="1" t="n">
        <v>0</v>
      </c>
      <c r="N3502" s="1" t="n">
        <v>0</v>
      </c>
      <c r="O3502" s="1" t="n">
        <v>0</v>
      </c>
      <c r="P3502" s="1" t="n">
        <v>0</v>
      </c>
      <c r="Q3502" s="1" t="n">
        <v>0</v>
      </c>
      <c r="R3502" s="1" t="n">
        <v>0</v>
      </c>
      <c r="S3502" s="1" t="n">
        <v>0</v>
      </c>
      <c r="T3502" s="1" t="n">
        <v>0</v>
      </c>
      <c r="U3502" s="1" t="n">
        <v>0</v>
      </c>
      <c r="V3502" s="1" t="n">
        <f aca="false">ROUNDUP(SUM(J3502,R3502,L3502,N3502,T3502)/360,0)</f>
        <v>3</v>
      </c>
      <c r="W3502" s="1" t="n">
        <f aca="false">ROUNDUP(SUM(U3502,S3502,M3502,K3502,Q3502)/360*1.1,0)</f>
        <v>0</v>
      </c>
      <c r="X3502" s="1" t="n">
        <v>3905</v>
      </c>
      <c r="Y3502" s="1" t="n">
        <v>0</v>
      </c>
      <c r="Z3502" s="1" t="n">
        <v>463</v>
      </c>
      <c r="AA3502" s="1" t="n">
        <v>0</v>
      </c>
      <c r="AB3502" s="1" t="n">
        <v>26</v>
      </c>
      <c r="AC3502" s="1" t="n">
        <v>0</v>
      </c>
      <c r="AD3502" s="1" t="n">
        <v>0</v>
      </c>
      <c r="AE3502" s="1" t="n">
        <v>0</v>
      </c>
      <c r="AF3502" s="1" t="n">
        <v>1177</v>
      </c>
      <c r="AG3502" s="1" t="n">
        <v>0</v>
      </c>
      <c r="AH3502" s="1" t="n">
        <v>3</v>
      </c>
      <c r="AI3502" s="1" t="n">
        <v>0</v>
      </c>
      <c r="AJ3502" s="1" t="n">
        <f aca="false">ROUNDUP(SUM(AF3502,X3502,Z3502,AB3502,AH3502)/360,0)</f>
        <v>16</v>
      </c>
      <c r="AK3502" s="1" t="n">
        <f aca="false">ROUNDUP(SUM(AI3502,AG3502,AA3502,Y3502,AE3502)/360*1.1,0)</f>
        <v>0</v>
      </c>
      <c r="AL3502" s="1" t="n">
        <v>3</v>
      </c>
      <c r="AM3502" s="1" t="n">
        <v>0</v>
      </c>
    </row>
    <row r="3503" customFormat="false" ht="15" hidden="false" customHeight="false" outlineLevel="0" collapsed="false">
      <c r="A3503" s="1" t="n">
        <v>521850</v>
      </c>
      <c r="B3503" s="1" t="str">
        <f aca="false">VLOOKUP(A3503,Municipios!$A$2:$B$5571,2,0)</f>
        <v>Quirinópolis</v>
      </c>
      <c r="C3503" s="1" t="n">
        <v>15</v>
      </c>
      <c r="D3503" s="1" t="n">
        <v>15</v>
      </c>
      <c r="E3503" s="1" t="n">
        <v>6</v>
      </c>
      <c r="F3503" s="1" t="n">
        <v>1</v>
      </c>
      <c r="G3503" s="1" t="n">
        <v>6</v>
      </c>
      <c r="H3503" s="1" t="n">
        <f aca="false">SUM(C3503:G3503)</f>
        <v>43</v>
      </c>
      <c r="I3503" s="1" t="n">
        <v>0</v>
      </c>
      <c r="J3503" s="1" t="n">
        <v>844</v>
      </c>
      <c r="K3503" s="1" t="n">
        <v>0</v>
      </c>
      <c r="L3503" s="1" t="n">
        <v>0</v>
      </c>
      <c r="M3503" s="1" t="n">
        <v>0</v>
      </c>
      <c r="N3503" s="1" t="n">
        <v>274</v>
      </c>
      <c r="O3503" s="1" t="n">
        <v>0</v>
      </c>
      <c r="P3503" s="1" t="n">
        <v>0</v>
      </c>
      <c r="Q3503" s="1" t="n">
        <v>0</v>
      </c>
      <c r="R3503" s="1" t="n">
        <v>0</v>
      </c>
      <c r="S3503" s="1" t="n">
        <v>0</v>
      </c>
      <c r="T3503" s="1" t="n">
        <v>0</v>
      </c>
      <c r="U3503" s="1" t="n">
        <v>0</v>
      </c>
      <c r="V3503" s="1" t="n">
        <f aca="false">ROUNDUP(SUM(J3503,R3503,L3503,N3503,T3503)/360,0)</f>
        <v>4</v>
      </c>
      <c r="W3503" s="1" t="n">
        <f aca="false">ROUNDUP(SUM(U3503,S3503,M3503,K3503,Q3503)/360*1.1,0)</f>
        <v>0</v>
      </c>
      <c r="X3503" s="1" t="n">
        <v>3513</v>
      </c>
      <c r="Y3503" s="1" t="n">
        <v>0</v>
      </c>
      <c r="Z3503" s="1" t="n">
        <v>784</v>
      </c>
      <c r="AA3503" s="1" t="n">
        <v>0</v>
      </c>
      <c r="AB3503" s="1" t="n">
        <v>530</v>
      </c>
      <c r="AC3503" s="1" t="n">
        <v>0</v>
      </c>
      <c r="AD3503" s="1" t="n">
        <v>0</v>
      </c>
      <c r="AE3503" s="1" t="n">
        <v>0</v>
      </c>
      <c r="AF3503" s="1" t="n">
        <v>1412</v>
      </c>
      <c r="AG3503" s="1" t="n">
        <v>0</v>
      </c>
      <c r="AH3503" s="1" t="n">
        <v>0</v>
      </c>
      <c r="AI3503" s="1" t="n">
        <v>0</v>
      </c>
      <c r="AJ3503" s="1" t="n">
        <f aca="false">ROUNDUP(SUM(AF3503,X3503,Z3503,AB3503,AH3503)/360,0)</f>
        <v>18</v>
      </c>
      <c r="AK3503" s="1" t="n">
        <f aca="false">ROUNDUP(SUM(AI3503,AG3503,AA3503,Y3503,AE3503)/360*1.1,0)</f>
        <v>0</v>
      </c>
      <c r="AL3503" s="1" t="n">
        <v>4</v>
      </c>
      <c r="AM3503" s="1" t="n">
        <v>0</v>
      </c>
    </row>
    <row r="3504" customFormat="false" ht="15" hidden="false" customHeight="false" outlineLevel="0" collapsed="false">
      <c r="A3504" s="1" t="n">
        <v>521860</v>
      </c>
      <c r="B3504" s="1" t="str">
        <f aca="false">VLOOKUP(A3504,Municipios!$A$2:$B$5571,2,0)</f>
        <v>Rialma</v>
      </c>
      <c r="C3504" s="1" t="n">
        <v>4</v>
      </c>
      <c r="D3504" s="1" t="n">
        <v>8</v>
      </c>
      <c r="E3504" s="1" t="n">
        <v>7</v>
      </c>
      <c r="F3504" s="1" t="n">
        <v>0</v>
      </c>
      <c r="G3504" s="1" t="n">
        <v>5</v>
      </c>
      <c r="H3504" s="1" t="n">
        <f aca="false">SUM(C3504:G3504)</f>
        <v>24</v>
      </c>
      <c r="I3504" s="1" t="n">
        <v>0</v>
      </c>
      <c r="J3504" s="1" t="n">
        <v>49</v>
      </c>
      <c r="K3504" s="1" t="n">
        <v>0</v>
      </c>
      <c r="L3504" s="1" t="n">
        <v>0</v>
      </c>
      <c r="M3504" s="1" t="n">
        <v>0</v>
      </c>
      <c r="N3504" s="1" t="n">
        <v>0</v>
      </c>
      <c r="O3504" s="1" t="n">
        <v>0</v>
      </c>
      <c r="P3504" s="1" t="n">
        <v>0</v>
      </c>
      <c r="Q3504" s="1" t="n">
        <v>0</v>
      </c>
      <c r="R3504" s="1" t="n">
        <v>0</v>
      </c>
      <c r="S3504" s="1" t="n">
        <v>0</v>
      </c>
      <c r="T3504" s="1" t="n">
        <v>0</v>
      </c>
      <c r="U3504" s="1" t="n">
        <v>0</v>
      </c>
      <c r="V3504" s="1" t="n">
        <f aca="false">ROUNDUP(SUM(J3504,R3504,L3504,N3504,T3504)/360,0)</f>
        <v>1</v>
      </c>
      <c r="W3504" s="1" t="n">
        <f aca="false">ROUNDUP(SUM(U3504,S3504,M3504,K3504,Q3504)/360*1.1,0)</f>
        <v>0</v>
      </c>
      <c r="X3504" s="1" t="n">
        <v>460</v>
      </c>
      <c r="Y3504" s="1" t="n">
        <v>0</v>
      </c>
      <c r="Z3504" s="1" t="n">
        <v>0</v>
      </c>
      <c r="AA3504" s="1" t="n">
        <v>0</v>
      </c>
      <c r="AB3504" s="1" t="n">
        <v>0</v>
      </c>
      <c r="AC3504" s="1" t="n">
        <v>0</v>
      </c>
      <c r="AD3504" s="1" t="n">
        <v>0</v>
      </c>
      <c r="AE3504" s="1" t="n">
        <v>0</v>
      </c>
      <c r="AF3504" s="1" t="n">
        <v>0</v>
      </c>
      <c r="AG3504" s="1" t="n">
        <v>0</v>
      </c>
      <c r="AH3504" s="1" t="n">
        <v>0</v>
      </c>
      <c r="AI3504" s="1" t="n">
        <v>0</v>
      </c>
      <c r="AJ3504" s="1" t="n">
        <f aca="false">ROUNDUP(SUM(AF3504,X3504,Z3504,AB3504,AH3504)/360,0)</f>
        <v>2</v>
      </c>
      <c r="AK3504" s="1" t="n">
        <f aca="false">ROUNDUP(SUM(AI3504,AG3504,AA3504,Y3504,AE3504)/360*1.1,0)</f>
        <v>0</v>
      </c>
      <c r="AL3504" s="1" t="n">
        <v>0</v>
      </c>
      <c r="AM3504" s="1" t="n">
        <v>0</v>
      </c>
    </row>
    <row r="3505" customFormat="false" ht="15" hidden="false" customHeight="false" outlineLevel="0" collapsed="false">
      <c r="A3505" s="1" t="n">
        <v>521880</v>
      </c>
      <c r="B3505" s="1" t="str">
        <f aca="false">VLOOKUP(A3505,Municipios!$A$2:$B$5571,2,0)</f>
        <v>Rio Verde</v>
      </c>
      <c r="C3505" s="1" t="n">
        <v>48</v>
      </c>
      <c r="D3505" s="1" t="n">
        <v>113</v>
      </c>
      <c r="E3505" s="1" t="n">
        <v>30</v>
      </c>
      <c r="F3505" s="1" t="n">
        <v>14</v>
      </c>
      <c r="G3505" s="1" t="n">
        <v>28</v>
      </c>
      <c r="H3505" s="1" t="n">
        <f aca="false">SUM(C3505:G3505)</f>
        <v>233</v>
      </c>
      <c r="I3505" s="1" t="n">
        <v>18</v>
      </c>
      <c r="J3505" s="1" t="n">
        <v>3779</v>
      </c>
      <c r="K3505" s="1" t="n">
        <v>0</v>
      </c>
      <c r="L3505" s="1" t="n">
        <v>0</v>
      </c>
      <c r="M3505" s="1" t="n">
        <v>0</v>
      </c>
      <c r="N3505" s="1" t="n">
        <v>1012</v>
      </c>
      <c r="O3505" s="1" t="n">
        <v>0</v>
      </c>
      <c r="P3505" s="1" t="n">
        <v>640</v>
      </c>
      <c r="Q3505" s="1" t="n">
        <v>775</v>
      </c>
      <c r="R3505" s="1" t="n">
        <v>69</v>
      </c>
      <c r="S3505" s="1" t="n">
        <v>0</v>
      </c>
      <c r="T3505" s="1" t="n">
        <v>0</v>
      </c>
      <c r="U3505" s="1" t="n">
        <v>0</v>
      </c>
      <c r="V3505" s="1" t="n">
        <f aca="false">ROUNDUP(SUM(J3505,R3505,L3505,N3505,T3505)/360,0)</f>
        <v>14</v>
      </c>
      <c r="W3505" s="1" t="n">
        <f aca="false">ROUNDUP(SUM(U3505,S3505,M3505,K3505,Q3505)/360*1.1,0)</f>
        <v>3</v>
      </c>
      <c r="X3505" s="1" t="n">
        <v>17703</v>
      </c>
      <c r="Y3505" s="1" t="n">
        <v>0</v>
      </c>
      <c r="Z3505" s="1" t="n">
        <v>4515</v>
      </c>
      <c r="AA3505" s="1" t="n">
        <v>0</v>
      </c>
      <c r="AB3505" s="1" t="n">
        <v>1974</v>
      </c>
      <c r="AC3505" s="1" t="n">
        <v>0</v>
      </c>
      <c r="AD3505" s="1" t="n">
        <v>3159</v>
      </c>
      <c r="AE3505" s="1" t="n">
        <v>3108</v>
      </c>
      <c r="AF3505" s="1" t="n">
        <v>9826</v>
      </c>
      <c r="AG3505" s="1" t="n">
        <v>0</v>
      </c>
      <c r="AH3505" s="1" t="n">
        <v>0</v>
      </c>
      <c r="AI3505" s="1" t="n">
        <v>0</v>
      </c>
      <c r="AJ3505" s="1" t="n">
        <f aca="false">ROUNDUP(SUM(AF3505,X3505,Z3505,AB3505,AH3505)/360,0)</f>
        <v>95</v>
      </c>
      <c r="AK3505" s="1" t="n">
        <f aca="false">ROUNDUP(SUM(AI3505,AG3505,AA3505,Y3505,AE3505)/360*1.1,0)</f>
        <v>10</v>
      </c>
      <c r="AL3505" s="1" t="n">
        <v>48</v>
      </c>
      <c r="AM3505" s="1" t="n">
        <v>3</v>
      </c>
    </row>
    <row r="3506" customFormat="false" ht="15" hidden="false" customHeight="false" outlineLevel="0" collapsed="false">
      <c r="A3506" s="1" t="n">
        <v>521890</v>
      </c>
      <c r="B3506" s="1" t="str">
        <f aca="false">VLOOKUP(A3506,Municipios!$A$2:$B$5571,2,0)</f>
        <v>Rubiataba</v>
      </c>
      <c r="C3506" s="1" t="n">
        <v>4</v>
      </c>
      <c r="D3506" s="1" t="n">
        <v>50</v>
      </c>
      <c r="E3506" s="1" t="n">
        <v>12</v>
      </c>
      <c r="F3506" s="1" t="n">
        <v>1</v>
      </c>
      <c r="G3506" s="1" t="n">
        <v>9</v>
      </c>
      <c r="H3506" s="1" t="n">
        <f aca="false">SUM(C3506:G3506)</f>
        <v>76</v>
      </c>
      <c r="I3506" s="1" t="n">
        <v>0</v>
      </c>
      <c r="J3506" s="1" t="n">
        <v>806</v>
      </c>
      <c r="K3506" s="1" t="n">
        <v>0</v>
      </c>
      <c r="L3506" s="1" t="n">
        <v>0</v>
      </c>
      <c r="M3506" s="1" t="n">
        <v>0</v>
      </c>
      <c r="N3506" s="1" t="n">
        <v>3</v>
      </c>
      <c r="O3506" s="1" t="n">
        <v>0</v>
      </c>
      <c r="P3506" s="1" t="n">
        <v>0</v>
      </c>
      <c r="Q3506" s="1" t="n">
        <v>0</v>
      </c>
      <c r="R3506" s="1" t="n">
        <v>0</v>
      </c>
      <c r="S3506" s="1" t="n">
        <v>0</v>
      </c>
      <c r="T3506" s="1" t="n">
        <v>0</v>
      </c>
      <c r="U3506" s="1" t="n">
        <v>0</v>
      </c>
      <c r="V3506" s="1" t="n">
        <f aca="false">ROUNDUP(SUM(J3506,R3506,L3506,N3506,T3506)/360,0)</f>
        <v>3</v>
      </c>
      <c r="W3506" s="1" t="n">
        <f aca="false">ROUNDUP(SUM(U3506,S3506,M3506,K3506,Q3506)/360*1.1,0)</f>
        <v>0</v>
      </c>
      <c r="X3506" s="1" t="n">
        <v>524</v>
      </c>
      <c r="Y3506" s="1" t="n">
        <v>0</v>
      </c>
      <c r="Z3506" s="1" t="n">
        <v>3</v>
      </c>
      <c r="AA3506" s="1" t="n">
        <v>0</v>
      </c>
      <c r="AB3506" s="1" t="n">
        <v>3</v>
      </c>
      <c r="AC3506" s="1" t="n">
        <v>0</v>
      </c>
      <c r="AD3506" s="1" t="n">
        <v>0</v>
      </c>
      <c r="AE3506" s="1" t="n">
        <v>0</v>
      </c>
      <c r="AF3506" s="1" t="n">
        <v>74</v>
      </c>
      <c r="AG3506" s="1" t="n">
        <v>0</v>
      </c>
      <c r="AH3506" s="1" t="n">
        <v>0</v>
      </c>
      <c r="AI3506" s="1" t="n">
        <v>0</v>
      </c>
      <c r="AJ3506" s="1" t="n">
        <f aca="false">ROUNDUP(SUM(AF3506,X3506,Z3506,AB3506,AH3506)/360,0)</f>
        <v>2</v>
      </c>
      <c r="AK3506" s="1" t="n">
        <f aca="false">ROUNDUP(SUM(AI3506,AG3506,AA3506,Y3506,AE3506)/360*1.1,0)</f>
        <v>0</v>
      </c>
      <c r="AL3506" s="1" t="n">
        <v>0</v>
      </c>
      <c r="AM3506" s="1" t="n">
        <v>0</v>
      </c>
    </row>
    <row r="3507" customFormat="false" ht="15" hidden="false" customHeight="false" outlineLevel="0" collapsed="false">
      <c r="A3507" s="1" t="n">
        <v>521900</v>
      </c>
      <c r="B3507" s="1" t="str">
        <f aca="false">VLOOKUP(A3507,Municipios!$A$2:$B$5571,2,0)</f>
        <v>Sanclerlândia</v>
      </c>
      <c r="C3507" s="1" t="n">
        <v>3</v>
      </c>
      <c r="D3507" s="1" t="n">
        <v>9</v>
      </c>
      <c r="E3507" s="1" t="n">
        <v>2</v>
      </c>
      <c r="F3507" s="1" t="n">
        <v>0</v>
      </c>
      <c r="G3507" s="1" t="n">
        <v>3</v>
      </c>
      <c r="H3507" s="1" t="n">
        <f aca="false">SUM(C3507:G3507)</f>
        <v>17</v>
      </c>
      <c r="I3507" s="1" t="n">
        <v>0</v>
      </c>
      <c r="J3507" s="1" t="n">
        <v>522</v>
      </c>
      <c r="K3507" s="1" t="n">
        <v>0</v>
      </c>
      <c r="L3507" s="1" t="n">
        <v>0</v>
      </c>
      <c r="M3507" s="1" t="n">
        <v>0</v>
      </c>
      <c r="N3507" s="1" t="n">
        <v>0</v>
      </c>
      <c r="O3507" s="1" t="n">
        <v>0</v>
      </c>
      <c r="P3507" s="1" t="n">
        <v>0</v>
      </c>
      <c r="Q3507" s="1" t="n">
        <v>0</v>
      </c>
      <c r="R3507" s="1" t="n">
        <v>0</v>
      </c>
      <c r="S3507" s="1" t="n">
        <v>0</v>
      </c>
      <c r="T3507" s="1" t="n">
        <v>0</v>
      </c>
      <c r="U3507" s="1" t="n">
        <v>0</v>
      </c>
      <c r="V3507" s="1" t="n">
        <f aca="false">ROUNDUP(SUM(J3507,R3507,L3507,N3507,T3507)/360,0)</f>
        <v>2</v>
      </c>
      <c r="W3507" s="1" t="n">
        <f aca="false">ROUNDUP(SUM(U3507,S3507,M3507,K3507,Q3507)/360*1.1,0)</f>
        <v>0</v>
      </c>
      <c r="X3507" s="1" t="n">
        <v>925</v>
      </c>
      <c r="Y3507" s="1" t="n">
        <v>0</v>
      </c>
      <c r="Z3507" s="1" t="n">
        <v>0</v>
      </c>
      <c r="AA3507" s="1" t="n">
        <v>0</v>
      </c>
      <c r="AB3507" s="1" t="n">
        <v>0</v>
      </c>
      <c r="AC3507" s="1" t="n">
        <v>0</v>
      </c>
      <c r="AD3507" s="1" t="n">
        <v>0</v>
      </c>
      <c r="AE3507" s="1" t="n">
        <v>0</v>
      </c>
      <c r="AF3507" s="1" t="n">
        <v>112</v>
      </c>
      <c r="AG3507" s="1" t="n">
        <v>0</v>
      </c>
      <c r="AH3507" s="1" t="n">
        <v>0</v>
      </c>
      <c r="AI3507" s="1" t="n">
        <v>0</v>
      </c>
      <c r="AJ3507" s="1" t="n">
        <f aca="false">ROUNDUP(SUM(AF3507,X3507,Z3507,AB3507,AH3507)/360,0)</f>
        <v>3</v>
      </c>
      <c r="AK3507" s="1" t="n">
        <f aca="false">ROUNDUP(SUM(AI3507,AG3507,AA3507,Y3507,AE3507)/360*1.1,0)</f>
        <v>0</v>
      </c>
      <c r="AL3507" s="1" t="n">
        <v>2</v>
      </c>
      <c r="AM3507" s="1" t="n">
        <v>0</v>
      </c>
    </row>
    <row r="3508" customFormat="false" ht="15" hidden="false" customHeight="false" outlineLevel="0" collapsed="false">
      <c r="A3508" s="1" t="n">
        <v>521910</v>
      </c>
      <c r="B3508" s="1" t="str">
        <f aca="false">VLOOKUP(A3508,Municipios!$A$2:$B$5571,2,0)</f>
        <v>Santa Bárbara de Goiás</v>
      </c>
      <c r="C3508" s="1" t="n">
        <v>1</v>
      </c>
      <c r="D3508" s="1" t="n">
        <v>5</v>
      </c>
      <c r="E3508" s="1" t="n">
        <v>4</v>
      </c>
      <c r="F3508" s="1" t="n">
        <v>0</v>
      </c>
      <c r="G3508" s="1" t="n">
        <v>2</v>
      </c>
      <c r="H3508" s="1" t="n">
        <f aca="false">SUM(C3508:G3508)</f>
        <v>12</v>
      </c>
      <c r="I3508" s="1" t="n">
        <v>0</v>
      </c>
      <c r="J3508" s="1" t="n">
        <v>121</v>
      </c>
      <c r="K3508" s="1" t="n">
        <v>0</v>
      </c>
      <c r="L3508" s="1" t="n">
        <v>0</v>
      </c>
      <c r="M3508" s="1" t="n">
        <v>0</v>
      </c>
      <c r="N3508" s="1" t="n">
        <v>2</v>
      </c>
      <c r="O3508" s="1" t="n">
        <v>0</v>
      </c>
      <c r="P3508" s="1" t="n">
        <v>0</v>
      </c>
      <c r="Q3508" s="1" t="n">
        <v>0</v>
      </c>
      <c r="R3508" s="1" t="n">
        <v>0</v>
      </c>
      <c r="S3508" s="1" t="n">
        <v>0</v>
      </c>
      <c r="T3508" s="1" t="n">
        <v>0</v>
      </c>
      <c r="U3508" s="1" t="n">
        <v>0</v>
      </c>
      <c r="V3508" s="1" t="n">
        <f aca="false">ROUNDUP(SUM(J3508,R3508,L3508,N3508,T3508)/360,0)</f>
        <v>1</v>
      </c>
      <c r="W3508" s="1" t="n">
        <f aca="false">ROUNDUP(SUM(U3508,S3508,M3508,K3508,Q3508)/360*1.1,0)</f>
        <v>0</v>
      </c>
      <c r="X3508" s="1" t="n">
        <v>193</v>
      </c>
      <c r="Y3508" s="1" t="n">
        <v>0</v>
      </c>
      <c r="Z3508" s="1" t="n">
        <v>0</v>
      </c>
      <c r="AA3508" s="1" t="n">
        <v>0</v>
      </c>
      <c r="AB3508" s="1" t="n">
        <v>2</v>
      </c>
      <c r="AC3508" s="1" t="n">
        <v>0</v>
      </c>
      <c r="AD3508" s="1" t="n">
        <v>0</v>
      </c>
      <c r="AE3508" s="1" t="n">
        <v>0</v>
      </c>
      <c r="AF3508" s="1" t="n">
        <v>44</v>
      </c>
      <c r="AG3508" s="1" t="n">
        <v>0</v>
      </c>
      <c r="AH3508" s="1" t="n">
        <v>0</v>
      </c>
      <c r="AI3508" s="1" t="n">
        <v>0</v>
      </c>
      <c r="AJ3508" s="1" t="n">
        <f aca="false">ROUNDUP(SUM(AF3508,X3508,Z3508,AB3508,AH3508)/360,0)</f>
        <v>1</v>
      </c>
      <c r="AK3508" s="1" t="n">
        <f aca="false">ROUNDUP(SUM(AI3508,AG3508,AA3508,Y3508,AE3508)/360*1.1,0)</f>
        <v>0</v>
      </c>
      <c r="AL3508" s="1" t="n">
        <v>0</v>
      </c>
      <c r="AM3508" s="1" t="n">
        <v>0</v>
      </c>
    </row>
    <row r="3509" customFormat="false" ht="15" hidden="false" customHeight="false" outlineLevel="0" collapsed="false">
      <c r="A3509" s="1" t="n">
        <v>521920</v>
      </c>
      <c r="B3509" s="1" t="str">
        <f aca="false">VLOOKUP(A3509,Municipios!$A$2:$B$5571,2,0)</f>
        <v>Santa Cruz de Goiás</v>
      </c>
      <c r="C3509" s="1" t="n">
        <v>3</v>
      </c>
      <c r="D3509" s="1" t="n">
        <v>8</v>
      </c>
      <c r="E3509" s="1" t="n">
        <v>2</v>
      </c>
      <c r="F3509" s="1" t="n">
        <v>0</v>
      </c>
      <c r="G3509" s="1" t="n">
        <v>3</v>
      </c>
      <c r="H3509" s="1" t="n">
        <f aca="false">SUM(C3509:G3509)</f>
        <v>16</v>
      </c>
      <c r="I3509" s="1" t="n">
        <v>0</v>
      </c>
      <c r="J3509" s="1" t="n">
        <v>114</v>
      </c>
      <c r="K3509" s="1" t="n">
        <v>0</v>
      </c>
      <c r="L3509" s="1" t="n">
        <v>0</v>
      </c>
      <c r="M3509" s="1" t="n">
        <v>0</v>
      </c>
      <c r="N3509" s="1" t="n">
        <v>0</v>
      </c>
      <c r="O3509" s="1" t="n">
        <v>0</v>
      </c>
      <c r="P3509" s="1" t="n">
        <v>0</v>
      </c>
      <c r="Q3509" s="1" t="n">
        <v>0</v>
      </c>
      <c r="R3509" s="1" t="n">
        <v>0</v>
      </c>
      <c r="S3509" s="1" t="n">
        <v>0</v>
      </c>
      <c r="T3509" s="1" t="n">
        <v>0</v>
      </c>
      <c r="U3509" s="1" t="n">
        <v>0</v>
      </c>
      <c r="V3509" s="1" t="n">
        <f aca="false">ROUNDUP(SUM(J3509,R3509,L3509,N3509,T3509)/360,0)</f>
        <v>1</v>
      </c>
      <c r="W3509" s="1" t="n">
        <f aca="false">ROUNDUP(SUM(U3509,S3509,M3509,K3509,Q3509)/360*1.1,0)</f>
        <v>0</v>
      </c>
      <c r="X3509" s="1" t="n">
        <v>576</v>
      </c>
      <c r="Y3509" s="1" t="n">
        <v>0</v>
      </c>
      <c r="Z3509" s="1" t="n">
        <v>0</v>
      </c>
      <c r="AA3509" s="1" t="n">
        <v>0</v>
      </c>
      <c r="AB3509" s="1" t="n">
        <v>0</v>
      </c>
      <c r="AC3509" s="1" t="n">
        <v>0</v>
      </c>
      <c r="AD3509" s="1" t="n">
        <v>0</v>
      </c>
      <c r="AE3509" s="1" t="n">
        <v>0</v>
      </c>
      <c r="AF3509" s="1" t="n">
        <v>0</v>
      </c>
      <c r="AG3509" s="1" t="n">
        <v>0</v>
      </c>
      <c r="AH3509" s="1" t="n">
        <v>0</v>
      </c>
      <c r="AI3509" s="1" t="n">
        <v>0</v>
      </c>
      <c r="AJ3509" s="1" t="n">
        <f aca="false">ROUNDUP(SUM(AF3509,X3509,Z3509,AB3509,AH3509)/360,0)</f>
        <v>2</v>
      </c>
      <c r="AK3509" s="1" t="n">
        <f aca="false">ROUNDUP(SUM(AI3509,AG3509,AA3509,Y3509,AE3509)/360*1.1,0)</f>
        <v>0</v>
      </c>
      <c r="AL3509" s="1" t="n">
        <v>0</v>
      </c>
      <c r="AM3509" s="1" t="n">
        <v>0</v>
      </c>
    </row>
    <row r="3510" customFormat="false" ht="15" hidden="false" customHeight="false" outlineLevel="0" collapsed="false">
      <c r="A3510" s="1" t="n">
        <v>521925</v>
      </c>
      <c r="B3510" s="1" t="str">
        <f aca="false">VLOOKUP(A3510,Municipios!$A$2:$B$5571,2,0)</f>
        <v>Santa Fé de Goiás</v>
      </c>
      <c r="C3510" s="1" t="n">
        <v>1</v>
      </c>
      <c r="D3510" s="1" t="n">
        <v>9</v>
      </c>
      <c r="E3510" s="1" t="n">
        <v>3</v>
      </c>
      <c r="F3510" s="1" t="n">
        <v>0</v>
      </c>
      <c r="G3510" s="1" t="n">
        <v>4</v>
      </c>
      <c r="H3510" s="1" t="n">
        <f aca="false">SUM(C3510:G3510)</f>
        <v>17</v>
      </c>
      <c r="I3510" s="1" t="n">
        <v>0</v>
      </c>
      <c r="J3510" s="1" t="n">
        <v>78</v>
      </c>
      <c r="K3510" s="1" t="n">
        <v>0</v>
      </c>
      <c r="L3510" s="1" t="n">
        <v>0</v>
      </c>
      <c r="M3510" s="1" t="n">
        <v>0</v>
      </c>
      <c r="N3510" s="1" t="n">
        <v>0</v>
      </c>
      <c r="O3510" s="1" t="n">
        <v>0</v>
      </c>
      <c r="P3510" s="1" t="n">
        <v>0</v>
      </c>
      <c r="Q3510" s="1" t="n">
        <v>0</v>
      </c>
      <c r="R3510" s="1" t="n">
        <v>0</v>
      </c>
      <c r="S3510" s="1" t="n">
        <v>0</v>
      </c>
      <c r="T3510" s="1" t="n">
        <v>0</v>
      </c>
      <c r="U3510" s="1" t="n">
        <v>0</v>
      </c>
      <c r="V3510" s="1" t="n">
        <f aca="false">ROUNDUP(SUM(J3510,R3510,L3510,N3510,T3510)/360,0)</f>
        <v>1</v>
      </c>
      <c r="W3510" s="1" t="n">
        <f aca="false">ROUNDUP(SUM(U3510,S3510,M3510,K3510,Q3510)/360*1.1,0)</f>
        <v>0</v>
      </c>
      <c r="X3510" s="1" t="n">
        <v>222</v>
      </c>
      <c r="Y3510" s="1" t="n">
        <v>0</v>
      </c>
      <c r="Z3510" s="1" t="n">
        <v>0</v>
      </c>
      <c r="AA3510" s="1" t="n">
        <v>0</v>
      </c>
      <c r="AB3510" s="1" t="n">
        <v>0</v>
      </c>
      <c r="AC3510" s="1" t="n">
        <v>0</v>
      </c>
      <c r="AD3510" s="1" t="n">
        <v>0</v>
      </c>
      <c r="AE3510" s="1" t="n">
        <v>0</v>
      </c>
      <c r="AF3510" s="1" t="n">
        <v>70</v>
      </c>
      <c r="AG3510" s="1" t="n">
        <v>0</v>
      </c>
      <c r="AH3510" s="1" t="n">
        <v>0</v>
      </c>
      <c r="AI3510" s="1" t="n">
        <v>0</v>
      </c>
      <c r="AJ3510" s="1" t="n">
        <f aca="false">ROUNDUP(SUM(AF3510,X3510,Z3510,AB3510,AH3510)/360,0)</f>
        <v>1</v>
      </c>
      <c r="AK3510" s="1" t="n">
        <f aca="false">ROUNDUP(SUM(AI3510,AG3510,AA3510,Y3510,AE3510)/360*1.1,0)</f>
        <v>0</v>
      </c>
      <c r="AL3510" s="1" t="n">
        <v>0</v>
      </c>
      <c r="AM3510" s="1" t="n">
        <v>0</v>
      </c>
    </row>
    <row r="3511" customFormat="false" ht="15" hidden="false" customHeight="false" outlineLevel="0" collapsed="false">
      <c r="A3511" s="1" t="n">
        <v>521930</v>
      </c>
      <c r="B3511" s="1" t="str">
        <f aca="false">VLOOKUP(A3511,Municipios!$A$2:$B$5571,2,0)</f>
        <v>Santa Helena de Goiás</v>
      </c>
      <c r="C3511" s="1" t="n">
        <v>59</v>
      </c>
      <c r="D3511" s="1" t="n">
        <v>23</v>
      </c>
      <c r="E3511" s="1" t="n">
        <v>9</v>
      </c>
      <c r="F3511" s="1" t="n">
        <v>2</v>
      </c>
      <c r="G3511" s="1" t="n">
        <v>14</v>
      </c>
      <c r="H3511" s="1" t="n">
        <f aca="false">SUM(C3511:G3511)</f>
        <v>107</v>
      </c>
      <c r="I3511" s="1" t="n">
        <v>20</v>
      </c>
      <c r="J3511" s="1" t="n">
        <v>1375</v>
      </c>
      <c r="K3511" s="1" t="n">
        <v>0</v>
      </c>
      <c r="L3511" s="1" t="n">
        <v>0</v>
      </c>
      <c r="M3511" s="1" t="n">
        <v>0</v>
      </c>
      <c r="N3511" s="1" t="n">
        <v>0</v>
      </c>
      <c r="O3511" s="1" t="n">
        <v>0</v>
      </c>
      <c r="P3511" s="1" t="n">
        <v>177</v>
      </c>
      <c r="Q3511" s="1" t="n">
        <v>401</v>
      </c>
      <c r="R3511" s="1" t="n">
        <v>0</v>
      </c>
      <c r="S3511" s="1" t="n">
        <v>0</v>
      </c>
      <c r="T3511" s="1" t="n">
        <v>0</v>
      </c>
      <c r="U3511" s="1" t="n">
        <v>0</v>
      </c>
      <c r="V3511" s="1" t="n">
        <f aca="false">ROUNDUP(SUM(J3511,R3511,L3511,N3511,T3511)/360,0)</f>
        <v>4</v>
      </c>
      <c r="W3511" s="1" t="n">
        <f aca="false">ROUNDUP(SUM(U3511,S3511,M3511,K3511,Q3511)/360*1.1,0)</f>
        <v>2</v>
      </c>
      <c r="X3511" s="1" t="n">
        <v>2946</v>
      </c>
      <c r="Y3511" s="1" t="n">
        <v>0</v>
      </c>
      <c r="Z3511" s="1" t="n">
        <v>776</v>
      </c>
      <c r="AA3511" s="1" t="n">
        <v>0</v>
      </c>
      <c r="AB3511" s="1" t="n">
        <v>19</v>
      </c>
      <c r="AC3511" s="1" t="n">
        <v>0</v>
      </c>
      <c r="AD3511" s="1" t="n">
        <v>1172</v>
      </c>
      <c r="AE3511" s="1" t="n">
        <v>1310</v>
      </c>
      <c r="AF3511" s="1" t="n">
        <v>6389</v>
      </c>
      <c r="AG3511" s="1" t="n">
        <v>0</v>
      </c>
      <c r="AH3511" s="1" t="n">
        <v>0</v>
      </c>
      <c r="AI3511" s="1" t="n">
        <v>0</v>
      </c>
      <c r="AJ3511" s="1" t="n">
        <f aca="false">ROUNDUP(SUM(AF3511,X3511,Z3511,AB3511,AH3511)/360,0)</f>
        <v>29</v>
      </c>
      <c r="AK3511" s="1" t="n">
        <f aca="false">ROUNDUP(SUM(AI3511,AG3511,AA3511,Y3511,AE3511)/360*1.1,0)</f>
        <v>5</v>
      </c>
      <c r="AL3511" s="1" t="n">
        <v>24</v>
      </c>
      <c r="AM3511" s="1" t="n">
        <v>1</v>
      </c>
    </row>
    <row r="3512" customFormat="false" ht="15" hidden="false" customHeight="false" outlineLevel="0" collapsed="false">
      <c r="A3512" s="1" t="n">
        <v>521950</v>
      </c>
      <c r="B3512" s="1" t="str">
        <f aca="false">VLOOKUP(A3512,Municipios!$A$2:$B$5571,2,0)</f>
        <v>Santa Rosa de Goiás</v>
      </c>
      <c r="C3512" s="1" t="n">
        <v>3</v>
      </c>
      <c r="D3512" s="1" t="n">
        <v>7</v>
      </c>
      <c r="E3512" s="1" t="n">
        <v>2</v>
      </c>
      <c r="F3512" s="1" t="n">
        <v>0</v>
      </c>
      <c r="G3512" s="1" t="n">
        <v>4</v>
      </c>
      <c r="H3512" s="1" t="n">
        <f aca="false">SUM(C3512:G3512)</f>
        <v>16</v>
      </c>
      <c r="I3512" s="1" t="n">
        <v>0</v>
      </c>
      <c r="V3512" s="1" t="n">
        <f aca="false">ROUNDUP(SUM(J3512,R3512,L3512,N3512,T3512)/360,0)</f>
        <v>0</v>
      </c>
      <c r="W3512" s="1" t="n">
        <f aca="false">ROUNDUP(SUM(U3512,S3512,M3512,K3512,Q3512)/360*1.1,0)</f>
        <v>0</v>
      </c>
      <c r="AJ3512" s="1" t="n">
        <f aca="false">ROUNDUP(SUM(AF3512,X3512,Z3512,AB3512,AH3512)/360,0)</f>
        <v>0</v>
      </c>
      <c r="AK3512" s="1" t="n">
        <f aca="false">ROUNDUP(SUM(AI3512,AG3512,AA3512,Y3512,AE3512)/360*1.1,0)</f>
        <v>0</v>
      </c>
      <c r="AL3512" s="1" t="n">
        <v>0</v>
      </c>
      <c r="AM3512" s="1" t="n">
        <v>0</v>
      </c>
    </row>
    <row r="3513" customFormat="false" ht="15" hidden="false" customHeight="false" outlineLevel="0" collapsed="false">
      <c r="A3513" s="1" t="n">
        <v>521960</v>
      </c>
      <c r="B3513" s="1" t="str">
        <f aca="false">VLOOKUP(A3513,Municipios!$A$2:$B$5571,2,0)</f>
        <v>Santa Tereza de Goiás</v>
      </c>
      <c r="C3513" s="1" t="n">
        <v>2</v>
      </c>
      <c r="D3513" s="1" t="n">
        <v>9</v>
      </c>
      <c r="E3513" s="1" t="n">
        <v>2</v>
      </c>
      <c r="F3513" s="1" t="n">
        <v>0</v>
      </c>
      <c r="G3513" s="1" t="n">
        <v>4</v>
      </c>
      <c r="H3513" s="1" t="n">
        <f aca="false">SUM(C3513:G3513)</f>
        <v>17</v>
      </c>
      <c r="I3513" s="1" t="n">
        <v>0</v>
      </c>
      <c r="J3513" s="1" t="n">
        <v>113</v>
      </c>
      <c r="K3513" s="1" t="n">
        <v>0</v>
      </c>
      <c r="L3513" s="1" t="n">
        <v>0</v>
      </c>
      <c r="M3513" s="1" t="n">
        <v>0</v>
      </c>
      <c r="N3513" s="1" t="n">
        <v>0</v>
      </c>
      <c r="O3513" s="1" t="n">
        <v>0</v>
      </c>
      <c r="P3513" s="1" t="n">
        <v>0</v>
      </c>
      <c r="Q3513" s="1" t="n">
        <v>0</v>
      </c>
      <c r="R3513" s="1" t="n">
        <v>0</v>
      </c>
      <c r="S3513" s="1" t="n">
        <v>0</v>
      </c>
      <c r="T3513" s="1" t="n">
        <v>0</v>
      </c>
      <c r="U3513" s="1" t="n">
        <v>0</v>
      </c>
      <c r="V3513" s="1" t="n">
        <f aca="false">ROUNDUP(SUM(J3513,R3513,L3513,N3513,T3513)/360,0)</f>
        <v>1</v>
      </c>
      <c r="W3513" s="1" t="n">
        <f aca="false">ROUNDUP(SUM(U3513,S3513,M3513,K3513,Q3513)/360*1.1,0)</f>
        <v>0</v>
      </c>
      <c r="X3513" s="1" t="n">
        <v>224</v>
      </c>
      <c r="Y3513" s="1" t="n">
        <v>0</v>
      </c>
      <c r="Z3513" s="1" t="n">
        <v>43</v>
      </c>
      <c r="AA3513" s="1" t="n">
        <v>0</v>
      </c>
      <c r="AB3513" s="1" t="n">
        <v>0</v>
      </c>
      <c r="AC3513" s="1" t="n">
        <v>0</v>
      </c>
      <c r="AD3513" s="1" t="n">
        <v>0</v>
      </c>
      <c r="AE3513" s="1" t="n">
        <v>0</v>
      </c>
      <c r="AF3513" s="1" t="n">
        <v>0</v>
      </c>
      <c r="AG3513" s="1" t="n">
        <v>0</v>
      </c>
      <c r="AH3513" s="1" t="n">
        <v>0</v>
      </c>
      <c r="AI3513" s="1" t="n">
        <v>0</v>
      </c>
      <c r="AJ3513" s="1" t="n">
        <f aca="false">ROUNDUP(SUM(AF3513,X3513,Z3513,AB3513,AH3513)/360,0)</f>
        <v>1</v>
      </c>
      <c r="AK3513" s="1" t="n">
        <f aca="false">ROUNDUP(SUM(AI3513,AG3513,AA3513,Y3513,AE3513)/360*1.1,0)</f>
        <v>0</v>
      </c>
      <c r="AL3513" s="1" t="n">
        <v>0</v>
      </c>
      <c r="AM3513" s="1" t="n">
        <v>0</v>
      </c>
    </row>
    <row r="3514" customFormat="false" ht="15" hidden="false" customHeight="false" outlineLevel="0" collapsed="false">
      <c r="A3514" s="1" t="n">
        <v>521970</v>
      </c>
      <c r="B3514" s="1" t="str">
        <f aca="false">VLOOKUP(A3514,Municipios!$A$2:$B$5571,2,0)</f>
        <v>Santa Terezinha de Goiás</v>
      </c>
      <c r="C3514" s="1" t="n">
        <v>3</v>
      </c>
      <c r="D3514" s="1" t="n">
        <v>14</v>
      </c>
      <c r="E3514" s="1" t="n">
        <v>12</v>
      </c>
      <c r="F3514" s="1" t="n">
        <v>0</v>
      </c>
      <c r="G3514" s="1" t="n">
        <v>9</v>
      </c>
      <c r="H3514" s="1" t="n">
        <f aca="false">SUM(C3514:G3514)</f>
        <v>38</v>
      </c>
      <c r="I3514" s="1" t="n">
        <v>0</v>
      </c>
      <c r="J3514" s="1" t="n">
        <v>80</v>
      </c>
      <c r="K3514" s="1" t="n">
        <v>0</v>
      </c>
      <c r="L3514" s="1" t="n">
        <v>0</v>
      </c>
      <c r="M3514" s="1" t="n">
        <v>0</v>
      </c>
      <c r="N3514" s="1" t="n">
        <v>0</v>
      </c>
      <c r="O3514" s="1" t="n">
        <v>0</v>
      </c>
      <c r="P3514" s="1" t="n">
        <v>0</v>
      </c>
      <c r="Q3514" s="1" t="n">
        <v>0</v>
      </c>
      <c r="R3514" s="1" t="n">
        <v>0</v>
      </c>
      <c r="S3514" s="1" t="n">
        <v>0</v>
      </c>
      <c r="T3514" s="1" t="n">
        <v>0</v>
      </c>
      <c r="U3514" s="1" t="n">
        <v>0</v>
      </c>
      <c r="V3514" s="1" t="n">
        <f aca="false">ROUNDUP(SUM(J3514,R3514,L3514,N3514,T3514)/360,0)</f>
        <v>1</v>
      </c>
      <c r="W3514" s="1" t="n">
        <f aca="false">ROUNDUP(SUM(U3514,S3514,M3514,K3514,Q3514)/360*1.1,0)</f>
        <v>0</v>
      </c>
      <c r="X3514" s="1" t="n">
        <v>248</v>
      </c>
      <c r="Y3514" s="1" t="n">
        <v>0</v>
      </c>
      <c r="Z3514" s="1" t="n">
        <v>42</v>
      </c>
      <c r="AA3514" s="1" t="n">
        <v>0</v>
      </c>
      <c r="AB3514" s="1" t="n">
        <v>0</v>
      </c>
      <c r="AC3514" s="1" t="n">
        <v>0</v>
      </c>
      <c r="AD3514" s="1" t="n">
        <v>0</v>
      </c>
      <c r="AE3514" s="1" t="n">
        <v>0</v>
      </c>
      <c r="AF3514" s="1" t="n">
        <v>0</v>
      </c>
      <c r="AG3514" s="1" t="n">
        <v>0</v>
      </c>
      <c r="AH3514" s="1" t="n">
        <v>0</v>
      </c>
      <c r="AI3514" s="1" t="n">
        <v>0</v>
      </c>
      <c r="AJ3514" s="1" t="n">
        <f aca="false">ROUNDUP(SUM(AF3514,X3514,Z3514,AB3514,AH3514)/360,0)</f>
        <v>1</v>
      </c>
      <c r="AK3514" s="1" t="n">
        <f aca="false">ROUNDUP(SUM(AI3514,AG3514,AA3514,Y3514,AE3514)/360*1.1,0)</f>
        <v>0</v>
      </c>
      <c r="AL3514" s="1" t="n">
        <v>0</v>
      </c>
      <c r="AM3514" s="1" t="n">
        <v>0</v>
      </c>
    </row>
    <row r="3515" customFormat="false" ht="15" hidden="false" customHeight="false" outlineLevel="0" collapsed="false">
      <c r="A3515" s="1" t="n">
        <v>521973</v>
      </c>
      <c r="B3515" s="1" t="str">
        <f aca="false">VLOOKUP(A3515,Municipios!$A$2:$B$5571,2,0)</f>
        <v>Santo Antônio de Goiás</v>
      </c>
      <c r="C3515" s="1" t="n">
        <v>4</v>
      </c>
      <c r="D3515" s="1" t="n">
        <v>9</v>
      </c>
      <c r="E3515" s="1" t="n">
        <v>2</v>
      </c>
      <c r="F3515" s="1" t="n">
        <v>0</v>
      </c>
      <c r="G3515" s="1" t="n">
        <v>4</v>
      </c>
      <c r="H3515" s="1" t="n">
        <f aca="false">SUM(C3515:G3515)</f>
        <v>19</v>
      </c>
      <c r="I3515" s="1" t="n">
        <v>0</v>
      </c>
      <c r="J3515" s="1" t="n">
        <v>162</v>
      </c>
      <c r="K3515" s="1" t="n">
        <v>0</v>
      </c>
      <c r="L3515" s="1" t="n">
        <v>0</v>
      </c>
      <c r="M3515" s="1" t="n">
        <v>0</v>
      </c>
      <c r="N3515" s="1" t="n">
        <v>0</v>
      </c>
      <c r="O3515" s="1" t="n">
        <v>0</v>
      </c>
      <c r="P3515" s="1" t="n">
        <v>0</v>
      </c>
      <c r="Q3515" s="1" t="n">
        <v>0</v>
      </c>
      <c r="R3515" s="1" t="n">
        <v>0</v>
      </c>
      <c r="S3515" s="1" t="n">
        <v>0</v>
      </c>
      <c r="T3515" s="1" t="n">
        <v>0</v>
      </c>
      <c r="U3515" s="1" t="n">
        <v>0</v>
      </c>
      <c r="V3515" s="1" t="n">
        <f aca="false">ROUNDUP(SUM(J3515,R3515,L3515,N3515,T3515)/360,0)</f>
        <v>1</v>
      </c>
      <c r="W3515" s="1" t="n">
        <f aca="false">ROUNDUP(SUM(U3515,S3515,M3515,K3515,Q3515)/360*1.1,0)</f>
        <v>0</v>
      </c>
      <c r="X3515" s="1" t="n">
        <v>336</v>
      </c>
      <c r="Y3515" s="1" t="n">
        <v>0</v>
      </c>
      <c r="Z3515" s="1" t="n">
        <v>0</v>
      </c>
      <c r="AA3515" s="1" t="n">
        <v>0</v>
      </c>
      <c r="AB3515" s="1" t="n">
        <v>0</v>
      </c>
      <c r="AC3515" s="1" t="n">
        <v>0</v>
      </c>
      <c r="AD3515" s="1" t="n">
        <v>0</v>
      </c>
      <c r="AE3515" s="1" t="n">
        <v>0</v>
      </c>
      <c r="AF3515" s="1" t="n">
        <v>0</v>
      </c>
      <c r="AG3515" s="1" t="n">
        <v>0</v>
      </c>
      <c r="AH3515" s="1" t="n">
        <v>0</v>
      </c>
      <c r="AI3515" s="1" t="n">
        <v>0</v>
      </c>
      <c r="AJ3515" s="1" t="n">
        <f aca="false">ROUNDUP(SUM(AF3515,X3515,Z3515,AB3515,AH3515)/360,0)</f>
        <v>1</v>
      </c>
      <c r="AK3515" s="1" t="n">
        <f aca="false">ROUNDUP(SUM(AI3515,AG3515,AA3515,Y3515,AE3515)/360*1.1,0)</f>
        <v>0</v>
      </c>
      <c r="AL3515" s="1" t="n">
        <v>1</v>
      </c>
      <c r="AM3515" s="1" t="n">
        <v>0</v>
      </c>
    </row>
    <row r="3516" customFormat="false" ht="15" hidden="false" customHeight="false" outlineLevel="0" collapsed="false">
      <c r="A3516" s="1" t="n">
        <v>521975</v>
      </c>
      <c r="B3516" s="1" t="str">
        <f aca="false">VLOOKUP(A3516,Municipios!$A$2:$B$5571,2,0)</f>
        <v>Santo Antônio do Descoberto</v>
      </c>
      <c r="C3516" s="1" t="n">
        <v>0</v>
      </c>
      <c r="D3516" s="1" t="n">
        <v>13</v>
      </c>
      <c r="E3516" s="1" t="n">
        <v>1</v>
      </c>
      <c r="F3516" s="1" t="n">
        <v>0</v>
      </c>
      <c r="G3516" s="1" t="n">
        <v>3</v>
      </c>
      <c r="H3516" s="1" t="n">
        <f aca="false">SUM(C3516:G3516)</f>
        <v>17</v>
      </c>
      <c r="I3516" s="1" t="n">
        <v>0</v>
      </c>
      <c r="J3516" s="1" t="n">
        <v>626</v>
      </c>
      <c r="K3516" s="1" t="n">
        <v>0</v>
      </c>
      <c r="L3516" s="1" t="n">
        <v>0</v>
      </c>
      <c r="M3516" s="1" t="n">
        <v>0</v>
      </c>
      <c r="N3516" s="1" t="n">
        <v>0</v>
      </c>
      <c r="O3516" s="1" t="n">
        <v>0</v>
      </c>
      <c r="P3516" s="1" t="n">
        <v>0</v>
      </c>
      <c r="Q3516" s="1" t="n">
        <v>0</v>
      </c>
      <c r="R3516" s="1" t="n">
        <v>0</v>
      </c>
      <c r="S3516" s="1" t="n">
        <v>0</v>
      </c>
      <c r="T3516" s="1" t="n">
        <v>0</v>
      </c>
      <c r="U3516" s="1" t="n">
        <v>0</v>
      </c>
      <c r="V3516" s="1" t="n">
        <f aca="false">ROUNDUP(SUM(J3516,R3516,L3516,N3516,T3516)/360,0)</f>
        <v>2</v>
      </c>
      <c r="W3516" s="1" t="n">
        <f aca="false">ROUNDUP(SUM(U3516,S3516,M3516,K3516,Q3516)/360*1.1,0)</f>
        <v>0</v>
      </c>
      <c r="X3516" s="1" t="n">
        <v>1061</v>
      </c>
      <c r="Y3516" s="1" t="n">
        <v>0</v>
      </c>
      <c r="Z3516" s="1" t="n">
        <v>15</v>
      </c>
      <c r="AA3516" s="1" t="n">
        <v>0</v>
      </c>
      <c r="AB3516" s="1" t="n">
        <v>0</v>
      </c>
      <c r="AC3516" s="1" t="n">
        <v>0</v>
      </c>
      <c r="AD3516" s="1" t="n">
        <v>0</v>
      </c>
      <c r="AE3516" s="1" t="n">
        <v>0</v>
      </c>
      <c r="AF3516" s="1" t="n">
        <v>0</v>
      </c>
      <c r="AG3516" s="1" t="n">
        <v>0</v>
      </c>
      <c r="AH3516" s="1" t="n">
        <v>0</v>
      </c>
      <c r="AI3516" s="1" t="n">
        <v>0</v>
      </c>
      <c r="AJ3516" s="1" t="n">
        <f aca="false">ROUNDUP(SUM(AF3516,X3516,Z3516,AB3516,AH3516)/360,0)</f>
        <v>3</v>
      </c>
      <c r="AK3516" s="1" t="n">
        <f aca="false">ROUNDUP(SUM(AI3516,AG3516,AA3516,Y3516,AE3516)/360*1.1,0)</f>
        <v>0</v>
      </c>
      <c r="AL3516" s="1" t="n">
        <v>2</v>
      </c>
      <c r="AM3516" s="1" t="n">
        <v>0</v>
      </c>
    </row>
    <row r="3517" customFormat="false" ht="15" hidden="false" customHeight="false" outlineLevel="0" collapsed="false">
      <c r="A3517" s="1" t="n">
        <v>521980</v>
      </c>
      <c r="B3517" s="1" t="str">
        <f aca="false">VLOOKUP(A3517,Municipios!$A$2:$B$5571,2,0)</f>
        <v>São Domingos</v>
      </c>
      <c r="C3517" s="1" t="n">
        <v>1</v>
      </c>
      <c r="D3517" s="1" t="n">
        <v>8</v>
      </c>
      <c r="E3517" s="1" t="n">
        <v>5</v>
      </c>
      <c r="F3517" s="1" t="n">
        <v>0</v>
      </c>
      <c r="G3517" s="1" t="n">
        <v>8</v>
      </c>
      <c r="H3517" s="1" t="n">
        <f aca="false">SUM(C3517:G3517)</f>
        <v>22</v>
      </c>
      <c r="I3517" s="1" t="n">
        <v>0</v>
      </c>
      <c r="J3517" s="1" t="n">
        <v>59</v>
      </c>
      <c r="K3517" s="1" t="n">
        <v>0</v>
      </c>
      <c r="L3517" s="1" t="n">
        <v>0</v>
      </c>
      <c r="M3517" s="1" t="n">
        <v>0</v>
      </c>
      <c r="N3517" s="1" t="n">
        <v>1</v>
      </c>
      <c r="O3517" s="1" t="n">
        <v>0</v>
      </c>
      <c r="P3517" s="1" t="n">
        <v>0</v>
      </c>
      <c r="Q3517" s="1" t="n">
        <v>0</v>
      </c>
      <c r="R3517" s="1" t="n">
        <v>0</v>
      </c>
      <c r="S3517" s="1" t="n">
        <v>0</v>
      </c>
      <c r="T3517" s="1" t="n">
        <v>0</v>
      </c>
      <c r="U3517" s="1" t="n">
        <v>0</v>
      </c>
      <c r="V3517" s="1" t="n">
        <f aca="false">ROUNDUP(SUM(J3517,R3517,L3517,N3517,T3517)/360,0)</f>
        <v>1</v>
      </c>
      <c r="W3517" s="1" t="n">
        <f aca="false">ROUNDUP(SUM(U3517,S3517,M3517,K3517,Q3517)/360*1.1,0)</f>
        <v>0</v>
      </c>
      <c r="X3517" s="1" t="n">
        <v>365</v>
      </c>
      <c r="Y3517" s="1" t="n">
        <v>0</v>
      </c>
      <c r="Z3517" s="1" t="n">
        <v>49</v>
      </c>
      <c r="AA3517" s="1" t="n">
        <v>0</v>
      </c>
      <c r="AB3517" s="1" t="n">
        <v>4</v>
      </c>
      <c r="AC3517" s="1" t="n">
        <v>0</v>
      </c>
      <c r="AD3517" s="1" t="n">
        <v>0</v>
      </c>
      <c r="AE3517" s="1" t="n">
        <v>0</v>
      </c>
      <c r="AF3517" s="1" t="n">
        <v>0</v>
      </c>
      <c r="AG3517" s="1" t="n">
        <v>0</v>
      </c>
      <c r="AH3517" s="1" t="n">
        <v>0</v>
      </c>
      <c r="AI3517" s="1" t="n">
        <v>0</v>
      </c>
      <c r="AJ3517" s="1" t="n">
        <f aca="false">ROUNDUP(SUM(AF3517,X3517,Z3517,AB3517,AH3517)/360,0)</f>
        <v>2</v>
      </c>
      <c r="AK3517" s="1" t="n">
        <f aca="false">ROUNDUP(SUM(AI3517,AG3517,AA3517,Y3517,AE3517)/360*1.1,0)</f>
        <v>0</v>
      </c>
      <c r="AL3517" s="1" t="n">
        <v>0</v>
      </c>
      <c r="AM3517" s="1" t="n">
        <v>0</v>
      </c>
    </row>
    <row r="3518" customFormat="false" ht="15" hidden="false" customHeight="false" outlineLevel="0" collapsed="false">
      <c r="A3518" s="1" t="n">
        <v>522000</v>
      </c>
      <c r="B3518" s="1" t="str">
        <f aca="false">VLOOKUP(A3518,Municipios!$A$2:$B$5571,2,0)</f>
        <v>São João D'aliança</v>
      </c>
      <c r="C3518" s="1" t="n">
        <v>0</v>
      </c>
      <c r="D3518" s="1" t="n">
        <v>16</v>
      </c>
      <c r="E3518" s="1" t="n">
        <v>5</v>
      </c>
      <c r="F3518" s="1" t="n">
        <v>0</v>
      </c>
      <c r="G3518" s="1" t="n">
        <v>5</v>
      </c>
      <c r="H3518" s="1" t="n">
        <f aca="false">SUM(C3518:G3518)</f>
        <v>26</v>
      </c>
      <c r="I3518" s="1" t="n">
        <v>0</v>
      </c>
      <c r="J3518" s="1" t="n">
        <v>173</v>
      </c>
      <c r="K3518" s="1" t="n">
        <v>0</v>
      </c>
      <c r="L3518" s="1" t="n">
        <v>0</v>
      </c>
      <c r="M3518" s="1" t="n">
        <v>0</v>
      </c>
      <c r="N3518" s="1" t="n">
        <v>0</v>
      </c>
      <c r="O3518" s="1" t="n">
        <v>0</v>
      </c>
      <c r="P3518" s="1" t="n">
        <v>0</v>
      </c>
      <c r="Q3518" s="1" t="n">
        <v>0</v>
      </c>
      <c r="R3518" s="1" t="n">
        <v>0</v>
      </c>
      <c r="S3518" s="1" t="n">
        <v>0</v>
      </c>
      <c r="T3518" s="1" t="n">
        <v>0</v>
      </c>
      <c r="U3518" s="1" t="n">
        <v>0</v>
      </c>
      <c r="V3518" s="1" t="n">
        <f aca="false">ROUNDUP(SUM(J3518,R3518,L3518,N3518,T3518)/360,0)</f>
        <v>1</v>
      </c>
      <c r="W3518" s="1" t="n">
        <f aca="false">ROUNDUP(SUM(U3518,S3518,M3518,K3518,Q3518)/360*1.1,0)</f>
        <v>0</v>
      </c>
      <c r="X3518" s="1" t="n">
        <v>651</v>
      </c>
      <c r="Y3518" s="1" t="n">
        <v>0</v>
      </c>
      <c r="Z3518" s="1" t="n">
        <v>0</v>
      </c>
      <c r="AA3518" s="1" t="n">
        <v>0</v>
      </c>
      <c r="AB3518" s="1" t="n">
        <v>0</v>
      </c>
      <c r="AC3518" s="1" t="n">
        <v>0</v>
      </c>
      <c r="AD3518" s="1" t="n">
        <v>0</v>
      </c>
      <c r="AE3518" s="1" t="n">
        <v>0</v>
      </c>
      <c r="AF3518" s="1" t="n">
        <v>0</v>
      </c>
      <c r="AG3518" s="1" t="n">
        <v>0</v>
      </c>
      <c r="AH3518" s="1" t="n">
        <v>0</v>
      </c>
      <c r="AI3518" s="1" t="n">
        <v>0</v>
      </c>
      <c r="AJ3518" s="1" t="n">
        <f aca="false">ROUNDUP(SUM(AF3518,X3518,Z3518,AB3518,AH3518)/360,0)</f>
        <v>2</v>
      </c>
      <c r="AK3518" s="1" t="n">
        <f aca="false">ROUNDUP(SUM(AI3518,AG3518,AA3518,Y3518,AE3518)/360*1.1,0)</f>
        <v>0</v>
      </c>
      <c r="AL3518" s="1" t="n">
        <v>0</v>
      </c>
      <c r="AM3518" s="1" t="n">
        <v>0</v>
      </c>
    </row>
    <row r="3519" customFormat="false" ht="15" hidden="false" customHeight="false" outlineLevel="0" collapsed="false">
      <c r="A3519" s="1" t="n">
        <v>522010</v>
      </c>
      <c r="B3519" s="1" t="str">
        <f aca="false">VLOOKUP(A3519,Municipios!$A$2:$B$5571,2,0)</f>
        <v>São Luís de Montes Belos</v>
      </c>
      <c r="C3519" s="1" t="n">
        <v>8</v>
      </c>
      <c r="D3519" s="1" t="n">
        <v>24</v>
      </c>
      <c r="E3519" s="1" t="n">
        <v>8</v>
      </c>
      <c r="F3519" s="1" t="n">
        <v>2</v>
      </c>
      <c r="G3519" s="1" t="n">
        <v>8</v>
      </c>
      <c r="H3519" s="1" t="n">
        <f aca="false">SUM(C3519:G3519)</f>
        <v>50</v>
      </c>
      <c r="I3519" s="1" t="n">
        <v>0</v>
      </c>
      <c r="J3519" s="1" t="n">
        <v>719</v>
      </c>
      <c r="K3519" s="1" t="n">
        <v>0</v>
      </c>
      <c r="L3519" s="1" t="n">
        <v>0</v>
      </c>
      <c r="M3519" s="1" t="n">
        <v>0</v>
      </c>
      <c r="N3519" s="1" t="n">
        <v>10</v>
      </c>
      <c r="O3519" s="1" t="n">
        <v>0</v>
      </c>
      <c r="P3519" s="1" t="n">
        <v>0</v>
      </c>
      <c r="Q3519" s="1" t="n">
        <v>0</v>
      </c>
      <c r="R3519" s="1" t="n">
        <v>0</v>
      </c>
      <c r="S3519" s="1" t="n">
        <v>0</v>
      </c>
      <c r="T3519" s="1" t="n">
        <v>0</v>
      </c>
      <c r="U3519" s="1" t="n">
        <v>0</v>
      </c>
      <c r="V3519" s="1" t="n">
        <f aca="false">ROUNDUP(SUM(J3519,R3519,L3519,N3519,T3519)/360,0)</f>
        <v>3</v>
      </c>
      <c r="W3519" s="1" t="n">
        <f aca="false">ROUNDUP(SUM(U3519,S3519,M3519,K3519,Q3519)/360*1.1,0)</f>
        <v>0</v>
      </c>
      <c r="X3519" s="1" t="n">
        <v>1614</v>
      </c>
      <c r="Y3519" s="1" t="n">
        <v>0</v>
      </c>
      <c r="Z3519" s="1" t="n">
        <v>516</v>
      </c>
      <c r="AA3519" s="1" t="n">
        <v>0</v>
      </c>
      <c r="AB3519" s="1" t="n">
        <v>37</v>
      </c>
      <c r="AC3519" s="1" t="n">
        <v>0</v>
      </c>
      <c r="AD3519" s="1" t="n">
        <v>0</v>
      </c>
      <c r="AE3519" s="1" t="n">
        <v>0</v>
      </c>
      <c r="AF3519" s="1" t="n">
        <v>202</v>
      </c>
      <c r="AG3519" s="1" t="n">
        <v>0</v>
      </c>
      <c r="AH3519" s="1" t="n">
        <v>0</v>
      </c>
      <c r="AI3519" s="1" t="n">
        <v>0</v>
      </c>
      <c r="AJ3519" s="1" t="n">
        <f aca="false">ROUNDUP(SUM(AF3519,X3519,Z3519,AB3519,AH3519)/360,0)</f>
        <v>7</v>
      </c>
      <c r="AK3519" s="1" t="n">
        <f aca="false">ROUNDUP(SUM(AI3519,AG3519,AA3519,Y3519,AE3519)/360*1.1,0)</f>
        <v>0</v>
      </c>
      <c r="AL3519" s="1" t="n">
        <v>8</v>
      </c>
      <c r="AM3519" s="1" t="n">
        <v>1</v>
      </c>
    </row>
    <row r="3520" customFormat="false" ht="15" hidden="false" customHeight="false" outlineLevel="0" collapsed="false">
      <c r="A3520" s="1" t="n">
        <v>522015</v>
      </c>
      <c r="B3520" s="1" t="str">
        <f aca="false">VLOOKUP(A3520,Municipios!$A$2:$B$5571,2,0)</f>
        <v>São Luíz do Norte</v>
      </c>
      <c r="C3520" s="1" t="n">
        <v>0</v>
      </c>
      <c r="D3520" s="1" t="n">
        <v>7</v>
      </c>
      <c r="E3520" s="1" t="n">
        <v>0</v>
      </c>
      <c r="F3520" s="1" t="n">
        <v>0</v>
      </c>
      <c r="G3520" s="1" t="n">
        <v>3</v>
      </c>
      <c r="H3520" s="1" t="n">
        <f aca="false">SUM(C3520:G3520)</f>
        <v>10</v>
      </c>
      <c r="I3520" s="1" t="n">
        <v>0</v>
      </c>
      <c r="V3520" s="1" t="n">
        <f aca="false">ROUNDUP(SUM(J3520,R3520,L3520,N3520,T3520)/360,0)</f>
        <v>0</v>
      </c>
      <c r="W3520" s="1" t="n">
        <f aca="false">ROUNDUP(SUM(U3520,S3520,M3520,K3520,Q3520)/360*1.1,0)</f>
        <v>0</v>
      </c>
      <c r="AJ3520" s="1" t="n">
        <f aca="false">ROUNDUP(SUM(AF3520,X3520,Z3520,AB3520,AH3520)/360,0)</f>
        <v>0</v>
      </c>
      <c r="AK3520" s="1" t="n">
        <f aca="false">ROUNDUP(SUM(AI3520,AG3520,AA3520,Y3520,AE3520)/360*1.1,0)</f>
        <v>0</v>
      </c>
      <c r="AL3520" s="1" t="n">
        <v>0</v>
      </c>
      <c r="AM3520" s="1" t="n">
        <v>0</v>
      </c>
    </row>
    <row r="3521" customFormat="false" ht="15" hidden="false" customHeight="false" outlineLevel="0" collapsed="false">
      <c r="A3521" s="1" t="n">
        <v>522020</v>
      </c>
      <c r="B3521" s="1" t="str">
        <f aca="false">VLOOKUP(A3521,Municipios!$A$2:$B$5571,2,0)</f>
        <v>São Miguel do Araguaia</v>
      </c>
      <c r="C3521" s="1" t="n">
        <v>2</v>
      </c>
      <c r="D3521" s="1" t="n">
        <v>17</v>
      </c>
      <c r="E3521" s="1" t="n">
        <v>6</v>
      </c>
      <c r="F3521" s="1" t="n">
        <v>0</v>
      </c>
      <c r="G3521" s="1" t="n">
        <v>9</v>
      </c>
      <c r="H3521" s="1" t="n">
        <f aca="false">SUM(C3521:G3521)</f>
        <v>34</v>
      </c>
      <c r="I3521" s="1" t="n">
        <v>0</v>
      </c>
      <c r="J3521" s="1" t="n">
        <v>424</v>
      </c>
      <c r="K3521" s="1" t="n">
        <v>0</v>
      </c>
      <c r="L3521" s="1" t="n">
        <v>0</v>
      </c>
      <c r="M3521" s="1" t="n">
        <v>0</v>
      </c>
      <c r="N3521" s="1" t="n">
        <v>0</v>
      </c>
      <c r="O3521" s="1" t="n">
        <v>0</v>
      </c>
      <c r="P3521" s="1" t="n">
        <v>0</v>
      </c>
      <c r="Q3521" s="1" t="n">
        <v>0</v>
      </c>
      <c r="R3521" s="1" t="n">
        <v>0</v>
      </c>
      <c r="S3521" s="1" t="n">
        <v>0</v>
      </c>
      <c r="T3521" s="1" t="n">
        <v>0</v>
      </c>
      <c r="U3521" s="1" t="n">
        <v>0</v>
      </c>
      <c r="V3521" s="1" t="n">
        <f aca="false">ROUNDUP(SUM(J3521,R3521,L3521,N3521,T3521)/360,0)</f>
        <v>2</v>
      </c>
      <c r="W3521" s="1" t="n">
        <f aca="false">ROUNDUP(SUM(U3521,S3521,M3521,K3521,Q3521)/360*1.1,0)</f>
        <v>0</v>
      </c>
      <c r="X3521" s="1" t="n">
        <v>2143</v>
      </c>
      <c r="Y3521" s="1" t="n">
        <v>0</v>
      </c>
      <c r="Z3521" s="1" t="n">
        <v>461</v>
      </c>
      <c r="AA3521" s="1" t="n">
        <v>0</v>
      </c>
      <c r="AB3521" s="1" t="n">
        <v>13</v>
      </c>
      <c r="AC3521" s="1" t="n">
        <v>0</v>
      </c>
      <c r="AD3521" s="1" t="n">
        <v>0</v>
      </c>
      <c r="AE3521" s="1" t="n">
        <v>0</v>
      </c>
      <c r="AF3521" s="1" t="n">
        <v>423</v>
      </c>
      <c r="AG3521" s="1" t="n">
        <v>0</v>
      </c>
      <c r="AH3521" s="1" t="n">
        <v>0</v>
      </c>
      <c r="AI3521" s="1" t="n">
        <v>0</v>
      </c>
      <c r="AJ3521" s="1" t="n">
        <f aca="false">ROUNDUP(SUM(AF3521,X3521,Z3521,AB3521,AH3521)/360,0)</f>
        <v>9</v>
      </c>
      <c r="AK3521" s="1" t="n">
        <f aca="false">ROUNDUP(SUM(AI3521,AG3521,AA3521,Y3521,AE3521)/360*1.1,0)</f>
        <v>0</v>
      </c>
      <c r="AL3521" s="1" t="n">
        <v>0</v>
      </c>
      <c r="AM3521" s="1" t="n">
        <v>1</v>
      </c>
    </row>
    <row r="3522" customFormat="false" ht="15" hidden="false" customHeight="false" outlineLevel="0" collapsed="false">
      <c r="A3522" s="1" t="n">
        <v>522026</v>
      </c>
      <c r="B3522" s="1" t="str">
        <f aca="false">VLOOKUP(A3522,Municipios!$A$2:$B$5571,2,0)</f>
        <v>São Miguel do Passa Quatro</v>
      </c>
      <c r="C3522" s="1" t="n">
        <v>0</v>
      </c>
      <c r="D3522" s="1" t="n">
        <v>11</v>
      </c>
      <c r="E3522" s="1" t="n">
        <v>0</v>
      </c>
      <c r="F3522" s="1" t="n">
        <v>0</v>
      </c>
      <c r="G3522" s="1" t="n">
        <v>0</v>
      </c>
      <c r="H3522" s="1" t="n">
        <f aca="false">SUM(C3522:G3522)</f>
        <v>11</v>
      </c>
      <c r="I3522" s="1" t="n">
        <v>0</v>
      </c>
      <c r="J3522" s="1" t="n">
        <v>73</v>
      </c>
      <c r="K3522" s="1" t="n">
        <v>0</v>
      </c>
      <c r="L3522" s="1" t="n">
        <v>0</v>
      </c>
      <c r="M3522" s="1" t="n">
        <v>0</v>
      </c>
      <c r="N3522" s="1" t="n">
        <v>0</v>
      </c>
      <c r="O3522" s="1" t="n">
        <v>0</v>
      </c>
      <c r="P3522" s="1" t="n">
        <v>0</v>
      </c>
      <c r="Q3522" s="1" t="n">
        <v>0</v>
      </c>
      <c r="R3522" s="1" t="n">
        <v>0</v>
      </c>
      <c r="S3522" s="1" t="n">
        <v>0</v>
      </c>
      <c r="T3522" s="1" t="n">
        <v>0</v>
      </c>
      <c r="U3522" s="1" t="n">
        <v>0</v>
      </c>
      <c r="V3522" s="1" t="n">
        <f aca="false">ROUNDUP(SUM(J3522,R3522,L3522,N3522,T3522)/360,0)</f>
        <v>1</v>
      </c>
      <c r="W3522" s="1" t="n">
        <f aca="false">ROUNDUP(SUM(U3522,S3522,M3522,K3522,Q3522)/360*1.1,0)</f>
        <v>0</v>
      </c>
      <c r="X3522" s="1" t="n">
        <v>154</v>
      </c>
      <c r="Y3522" s="1" t="n">
        <v>0</v>
      </c>
      <c r="Z3522" s="1" t="n">
        <v>0</v>
      </c>
      <c r="AA3522" s="1" t="n">
        <v>0</v>
      </c>
      <c r="AB3522" s="1" t="n">
        <v>0</v>
      </c>
      <c r="AC3522" s="1" t="n">
        <v>0</v>
      </c>
      <c r="AD3522" s="1" t="n">
        <v>0</v>
      </c>
      <c r="AE3522" s="1" t="n">
        <v>0</v>
      </c>
      <c r="AF3522" s="1" t="n">
        <v>0</v>
      </c>
      <c r="AG3522" s="1" t="n">
        <v>0</v>
      </c>
      <c r="AH3522" s="1" t="n">
        <v>0</v>
      </c>
      <c r="AI3522" s="1" t="n">
        <v>0</v>
      </c>
      <c r="AJ3522" s="1" t="n">
        <f aca="false">ROUNDUP(SUM(AF3522,X3522,Z3522,AB3522,AH3522)/360,0)</f>
        <v>1</v>
      </c>
      <c r="AK3522" s="1" t="n">
        <f aca="false">ROUNDUP(SUM(AI3522,AG3522,AA3522,Y3522,AE3522)/360*1.1,0)</f>
        <v>0</v>
      </c>
      <c r="AL3522" s="1" t="n">
        <v>0</v>
      </c>
      <c r="AM3522" s="1" t="n">
        <v>0</v>
      </c>
    </row>
    <row r="3523" customFormat="false" ht="15" hidden="false" customHeight="false" outlineLevel="0" collapsed="false">
      <c r="A3523" s="1" t="n">
        <v>522040</v>
      </c>
      <c r="B3523" s="1" t="str">
        <f aca="false">VLOOKUP(A3523,Municipios!$A$2:$B$5571,2,0)</f>
        <v>São Simão</v>
      </c>
      <c r="C3523" s="1" t="n">
        <v>6</v>
      </c>
      <c r="D3523" s="1" t="n">
        <v>23</v>
      </c>
      <c r="E3523" s="1" t="n">
        <v>8</v>
      </c>
      <c r="F3523" s="1" t="n">
        <v>0</v>
      </c>
      <c r="G3523" s="1" t="n">
        <v>13</v>
      </c>
      <c r="H3523" s="1" t="n">
        <f aca="false">SUM(C3523:G3523)</f>
        <v>50</v>
      </c>
      <c r="I3523" s="1" t="n">
        <v>0</v>
      </c>
      <c r="J3523" s="1" t="n">
        <v>705</v>
      </c>
      <c r="K3523" s="1" t="n">
        <v>0</v>
      </c>
      <c r="L3523" s="1" t="n">
        <v>0</v>
      </c>
      <c r="M3523" s="1" t="n">
        <v>0</v>
      </c>
      <c r="N3523" s="1" t="n">
        <v>173</v>
      </c>
      <c r="O3523" s="1" t="n">
        <v>0</v>
      </c>
      <c r="P3523" s="1" t="n">
        <v>0</v>
      </c>
      <c r="Q3523" s="1" t="n">
        <v>0</v>
      </c>
      <c r="R3523" s="1" t="n">
        <v>0</v>
      </c>
      <c r="S3523" s="1" t="n">
        <v>0</v>
      </c>
      <c r="T3523" s="1" t="n">
        <v>0</v>
      </c>
      <c r="U3523" s="1" t="n">
        <v>0</v>
      </c>
      <c r="V3523" s="1" t="n">
        <f aca="false">ROUNDUP(SUM(J3523,R3523,L3523,N3523,T3523)/360,0)</f>
        <v>3</v>
      </c>
      <c r="W3523" s="1" t="n">
        <f aca="false">ROUNDUP(SUM(U3523,S3523,M3523,K3523,Q3523)/360*1.1,0)</f>
        <v>0</v>
      </c>
      <c r="X3523" s="1" t="n">
        <v>2245</v>
      </c>
      <c r="Y3523" s="1" t="n">
        <v>0</v>
      </c>
      <c r="Z3523" s="1" t="n">
        <v>478</v>
      </c>
      <c r="AA3523" s="1" t="n">
        <v>0</v>
      </c>
      <c r="AB3523" s="1" t="n">
        <v>140</v>
      </c>
      <c r="AC3523" s="1" t="n">
        <v>0</v>
      </c>
      <c r="AD3523" s="1" t="n">
        <v>0</v>
      </c>
      <c r="AE3523" s="1" t="n">
        <v>0</v>
      </c>
      <c r="AF3523" s="1" t="n">
        <v>638</v>
      </c>
      <c r="AG3523" s="1" t="n">
        <v>0</v>
      </c>
      <c r="AH3523" s="1" t="n">
        <v>0</v>
      </c>
      <c r="AI3523" s="1" t="n">
        <v>0</v>
      </c>
      <c r="AJ3523" s="1" t="n">
        <f aca="false">ROUNDUP(SUM(AF3523,X3523,Z3523,AB3523,AH3523)/360,0)</f>
        <v>10</v>
      </c>
      <c r="AK3523" s="1" t="n">
        <f aca="false">ROUNDUP(SUM(AI3523,AG3523,AA3523,Y3523,AE3523)/360*1.1,0)</f>
        <v>0</v>
      </c>
      <c r="AL3523" s="1" t="n">
        <v>2</v>
      </c>
      <c r="AM3523" s="1" t="n">
        <v>1</v>
      </c>
    </row>
    <row r="3524" customFormat="false" ht="15" hidden="false" customHeight="false" outlineLevel="0" collapsed="false">
      <c r="A3524" s="1" t="n">
        <v>522045</v>
      </c>
      <c r="B3524" s="1" t="str">
        <f aca="false">VLOOKUP(A3524,Municipios!$A$2:$B$5571,2,0)</f>
        <v>Senador Canedo</v>
      </c>
      <c r="C3524" s="1" t="n">
        <v>9</v>
      </c>
      <c r="D3524" s="1" t="n">
        <v>30</v>
      </c>
      <c r="E3524" s="1" t="n">
        <v>29</v>
      </c>
      <c r="F3524" s="1" t="n">
        <v>0</v>
      </c>
      <c r="G3524" s="1" t="n">
        <v>12</v>
      </c>
      <c r="H3524" s="1" t="n">
        <f aca="false">SUM(C3524:G3524)</f>
        <v>80</v>
      </c>
      <c r="I3524" s="1" t="n">
        <v>8</v>
      </c>
      <c r="J3524" s="1" t="n">
        <v>49</v>
      </c>
      <c r="K3524" s="1" t="n">
        <v>0</v>
      </c>
      <c r="L3524" s="1" t="n">
        <v>0</v>
      </c>
      <c r="M3524" s="1" t="n">
        <v>0</v>
      </c>
      <c r="N3524" s="1" t="n">
        <v>0</v>
      </c>
      <c r="O3524" s="1" t="n">
        <v>0</v>
      </c>
      <c r="P3524" s="1" t="n">
        <v>86</v>
      </c>
      <c r="Q3524" s="1" t="n">
        <v>842</v>
      </c>
      <c r="R3524" s="1" t="n">
        <v>0</v>
      </c>
      <c r="S3524" s="1" t="n">
        <v>0</v>
      </c>
      <c r="T3524" s="1" t="n">
        <v>0</v>
      </c>
      <c r="U3524" s="1" t="n">
        <v>0</v>
      </c>
      <c r="V3524" s="1" t="n">
        <f aca="false">ROUNDUP(SUM(J3524,R3524,L3524,N3524,T3524)/360,0)</f>
        <v>1</v>
      </c>
      <c r="W3524" s="1" t="n">
        <f aca="false">ROUNDUP(SUM(U3524,S3524,M3524,K3524,Q3524)/360*1.1,0)</f>
        <v>3</v>
      </c>
      <c r="X3524" s="1" t="n">
        <v>967</v>
      </c>
      <c r="Y3524" s="1" t="n">
        <v>0</v>
      </c>
      <c r="Z3524" s="1" t="n">
        <v>3413</v>
      </c>
      <c r="AA3524" s="1" t="n">
        <v>0</v>
      </c>
      <c r="AB3524" s="1" t="n">
        <v>0</v>
      </c>
      <c r="AC3524" s="1" t="n">
        <v>0</v>
      </c>
      <c r="AD3524" s="1" t="n">
        <v>309</v>
      </c>
      <c r="AE3524" s="1" t="n">
        <v>1714</v>
      </c>
      <c r="AF3524" s="1" t="n">
        <v>1328</v>
      </c>
      <c r="AG3524" s="1" t="n">
        <v>0</v>
      </c>
      <c r="AH3524" s="1" t="n">
        <v>0</v>
      </c>
      <c r="AI3524" s="1" t="n">
        <v>0</v>
      </c>
      <c r="AJ3524" s="1" t="n">
        <f aca="false">ROUNDUP(SUM(AF3524,X3524,Z3524,AB3524,AH3524)/360,0)</f>
        <v>16</v>
      </c>
      <c r="AK3524" s="1" t="n">
        <f aca="false">ROUNDUP(SUM(AI3524,AG3524,AA3524,Y3524,AE3524)/360*1.1,0)</f>
        <v>6</v>
      </c>
      <c r="AL3524" s="1" t="n">
        <v>10</v>
      </c>
      <c r="AM3524" s="1" t="n">
        <v>1</v>
      </c>
    </row>
    <row r="3525" customFormat="false" ht="15" hidden="false" customHeight="false" outlineLevel="0" collapsed="false">
      <c r="A3525" s="1" t="n">
        <v>522050</v>
      </c>
      <c r="B3525" s="1" t="str">
        <f aca="false">VLOOKUP(A3525,Municipios!$A$2:$B$5571,2,0)</f>
        <v>Serranópolis</v>
      </c>
      <c r="C3525" s="1" t="n">
        <v>2</v>
      </c>
      <c r="D3525" s="1" t="n">
        <v>8</v>
      </c>
      <c r="E3525" s="1" t="n">
        <v>5</v>
      </c>
      <c r="F3525" s="1" t="n">
        <v>1</v>
      </c>
      <c r="G3525" s="1" t="n">
        <v>5</v>
      </c>
      <c r="H3525" s="1" t="n">
        <f aca="false">SUM(C3525:G3525)</f>
        <v>21</v>
      </c>
      <c r="I3525" s="1" t="n">
        <v>0</v>
      </c>
      <c r="J3525" s="1" t="n">
        <v>42</v>
      </c>
      <c r="K3525" s="1" t="n">
        <v>0</v>
      </c>
      <c r="L3525" s="1" t="n">
        <v>0</v>
      </c>
      <c r="M3525" s="1" t="n">
        <v>0</v>
      </c>
      <c r="N3525" s="1" t="n">
        <v>5</v>
      </c>
      <c r="O3525" s="1" t="n">
        <v>0</v>
      </c>
      <c r="P3525" s="1" t="n">
        <v>0</v>
      </c>
      <c r="Q3525" s="1" t="n">
        <v>0</v>
      </c>
      <c r="R3525" s="1" t="n">
        <v>0</v>
      </c>
      <c r="S3525" s="1" t="n">
        <v>0</v>
      </c>
      <c r="T3525" s="1" t="n">
        <v>0</v>
      </c>
      <c r="U3525" s="1" t="n">
        <v>0</v>
      </c>
      <c r="V3525" s="1" t="n">
        <f aca="false">ROUNDUP(SUM(J3525,R3525,L3525,N3525,T3525)/360,0)</f>
        <v>1</v>
      </c>
      <c r="W3525" s="1" t="n">
        <f aca="false">ROUNDUP(SUM(U3525,S3525,M3525,K3525,Q3525)/360*1.1,0)</f>
        <v>0</v>
      </c>
      <c r="X3525" s="1" t="n">
        <v>98</v>
      </c>
      <c r="Y3525" s="1" t="n">
        <v>0</v>
      </c>
      <c r="Z3525" s="1" t="n">
        <v>1</v>
      </c>
      <c r="AA3525" s="1" t="n">
        <v>0</v>
      </c>
      <c r="AB3525" s="1" t="n">
        <v>8</v>
      </c>
      <c r="AC3525" s="1" t="n">
        <v>0</v>
      </c>
      <c r="AD3525" s="1" t="n">
        <v>0</v>
      </c>
      <c r="AE3525" s="1" t="n">
        <v>0</v>
      </c>
      <c r="AF3525" s="1" t="n">
        <v>0</v>
      </c>
      <c r="AG3525" s="1" t="n">
        <v>0</v>
      </c>
      <c r="AH3525" s="1" t="n">
        <v>0</v>
      </c>
      <c r="AI3525" s="1" t="n">
        <v>0</v>
      </c>
      <c r="AJ3525" s="1" t="n">
        <f aca="false">ROUNDUP(SUM(AF3525,X3525,Z3525,AB3525,AH3525)/360,0)</f>
        <v>1</v>
      </c>
      <c r="AK3525" s="1" t="n">
        <f aca="false">ROUNDUP(SUM(AI3525,AG3525,AA3525,Y3525,AE3525)/360*1.1,0)</f>
        <v>0</v>
      </c>
      <c r="AL3525" s="1" t="n">
        <v>0</v>
      </c>
      <c r="AM3525" s="1" t="n">
        <v>0</v>
      </c>
    </row>
    <row r="3526" customFormat="false" ht="15" hidden="false" customHeight="false" outlineLevel="0" collapsed="false">
      <c r="A3526" s="1" t="n">
        <v>522060</v>
      </c>
      <c r="B3526" s="1" t="str">
        <f aca="false">VLOOKUP(A3526,Municipios!$A$2:$B$5571,2,0)</f>
        <v>Silvânia</v>
      </c>
      <c r="C3526" s="1" t="n">
        <v>5</v>
      </c>
      <c r="D3526" s="1" t="n">
        <v>14</v>
      </c>
      <c r="E3526" s="1" t="n">
        <v>8</v>
      </c>
      <c r="F3526" s="1" t="n">
        <v>0</v>
      </c>
      <c r="G3526" s="1" t="n">
        <v>9</v>
      </c>
      <c r="H3526" s="1" t="n">
        <f aca="false">SUM(C3526:G3526)</f>
        <v>36</v>
      </c>
      <c r="I3526" s="1" t="n">
        <v>0</v>
      </c>
      <c r="J3526" s="1" t="n">
        <v>531</v>
      </c>
      <c r="K3526" s="1" t="n">
        <v>0</v>
      </c>
      <c r="L3526" s="1" t="n">
        <v>0</v>
      </c>
      <c r="M3526" s="1" t="n">
        <v>0</v>
      </c>
      <c r="N3526" s="1" t="n">
        <v>163</v>
      </c>
      <c r="O3526" s="1" t="n">
        <v>0</v>
      </c>
      <c r="P3526" s="1" t="n">
        <v>0</v>
      </c>
      <c r="Q3526" s="1" t="n">
        <v>0</v>
      </c>
      <c r="R3526" s="1" t="n">
        <v>0</v>
      </c>
      <c r="S3526" s="1" t="n">
        <v>0</v>
      </c>
      <c r="T3526" s="1" t="n">
        <v>0</v>
      </c>
      <c r="U3526" s="1" t="n">
        <v>0</v>
      </c>
      <c r="V3526" s="1" t="n">
        <f aca="false">ROUNDUP(SUM(J3526,R3526,L3526,N3526,T3526)/360,0)</f>
        <v>2</v>
      </c>
      <c r="W3526" s="1" t="n">
        <f aca="false">ROUNDUP(SUM(U3526,S3526,M3526,K3526,Q3526)/360*1.1,0)</f>
        <v>0</v>
      </c>
      <c r="X3526" s="1" t="n">
        <v>1154</v>
      </c>
      <c r="Y3526" s="1" t="n">
        <v>0</v>
      </c>
      <c r="Z3526" s="1" t="n">
        <v>0</v>
      </c>
      <c r="AA3526" s="1" t="n">
        <v>0</v>
      </c>
      <c r="AB3526" s="1" t="n">
        <v>291</v>
      </c>
      <c r="AC3526" s="1" t="n">
        <v>0</v>
      </c>
      <c r="AD3526" s="1" t="n">
        <v>0</v>
      </c>
      <c r="AE3526" s="1" t="n">
        <v>0</v>
      </c>
      <c r="AF3526" s="1" t="n">
        <v>0</v>
      </c>
      <c r="AG3526" s="1" t="n">
        <v>0</v>
      </c>
      <c r="AH3526" s="1" t="n">
        <v>0</v>
      </c>
      <c r="AI3526" s="1" t="n">
        <v>0</v>
      </c>
      <c r="AJ3526" s="1" t="n">
        <f aca="false">ROUNDUP(SUM(AF3526,X3526,Z3526,AB3526,AH3526)/360,0)</f>
        <v>5</v>
      </c>
      <c r="AK3526" s="1" t="n">
        <f aca="false">ROUNDUP(SUM(AI3526,AG3526,AA3526,Y3526,AE3526)/360*1.1,0)</f>
        <v>0</v>
      </c>
      <c r="AL3526" s="1" t="n">
        <v>1</v>
      </c>
      <c r="AM3526" s="1" t="n">
        <v>0</v>
      </c>
    </row>
    <row r="3527" customFormat="false" ht="15" hidden="false" customHeight="false" outlineLevel="0" collapsed="false">
      <c r="A3527" s="1" t="n">
        <v>522068</v>
      </c>
      <c r="B3527" s="1" t="str">
        <f aca="false">VLOOKUP(A3527,Municipios!$A$2:$B$5571,2,0)</f>
        <v>Simolândia</v>
      </c>
      <c r="C3527" s="1" t="n">
        <v>2</v>
      </c>
      <c r="D3527" s="1" t="n">
        <v>10</v>
      </c>
      <c r="E3527" s="1" t="n">
        <v>3</v>
      </c>
      <c r="F3527" s="1" t="n">
        <v>0</v>
      </c>
      <c r="G3527" s="1" t="n">
        <v>5</v>
      </c>
      <c r="H3527" s="1" t="n">
        <f aca="false">SUM(C3527:G3527)</f>
        <v>20</v>
      </c>
      <c r="I3527" s="1" t="n">
        <v>0</v>
      </c>
      <c r="J3527" s="1" t="n">
        <v>23</v>
      </c>
      <c r="K3527" s="1" t="n">
        <v>0</v>
      </c>
      <c r="L3527" s="1" t="n">
        <v>0</v>
      </c>
      <c r="M3527" s="1" t="n">
        <v>0</v>
      </c>
      <c r="N3527" s="1" t="n">
        <v>0</v>
      </c>
      <c r="O3527" s="1" t="n">
        <v>0</v>
      </c>
      <c r="P3527" s="1" t="n">
        <v>0</v>
      </c>
      <c r="Q3527" s="1" t="n">
        <v>0</v>
      </c>
      <c r="R3527" s="1" t="n">
        <v>0</v>
      </c>
      <c r="S3527" s="1" t="n">
        <v>0</v>
      </c>
      <c r="T3527" s="1" t="n">
        <v>0</v>
      </c>
      <c r="U3527" s="1" t="n">
        <v>0</v>
      </c>
      <c r="V3527" s="1" t="n">
        <f aca="false">ROUNDUP(SUM(J3527,R3527,L3527,N3527,T3527)/360,0)</f>
        <v>1</v>
      </c>
      <c r="W3527" s="1" t="n">
        <f aca="false">ROUNDUP(SUM(U3527,S3527,M3527,K3527,Q3527)/360*1.1,0)</f>
        <v>0</v>
      </c>
      <c r="X3527" s="1" t="n">
        <v>262</v>
      </c>
      <c r="Y3527" s="1" t="n">
        <v>0</v>
      </c>
      <c r="Z3527" s="1" t="n">
        <v>125</v>
      </c>
      <c r="AA3527" s="1" t="n">
        <v>0</v>
      </c>
      <c r="AB3527" s="1" t="n">
        <v>2</v>
      </c>
      <c r="AC3527" s="1" t="n">
        <v>0</v>
      </c>
      <c r="AD3527" s="1" t="n">
        <v>0</v>
      </c>
      <c r="AE3527" s="1" t="n">
        <v>0</v>
      </c>
      <c r="AF3527" s="1" t="n">
        <v>77</v>
      </c>
      <c r="AG3527" s="1" t="n">
        <v>0</v>
      </c>
      <c r="AH3527" s="1" t="n">
        <v>0</v>
      </c>
      <c r="AI3527" s="1" t="n">
        <v>0</v>
      </c>
      <c r="AJ3527" s="1" t="n">
        <f aca="false">ROUNDUP(SUM(AF3527,X3527,Z3527,AB3527,AH3527)/360,0)</f>
        <v>2</v>
      </c>
      <c r="AK3527" s="1" t="n">
        <f aca="false">ROUNDUP(SUM(AI3527,AG3527,AA3527,Y3527,AE3527)/360*1.1,0)</f>
        <v>0</v>
      </c>
      <c r="AL3527" s="1" t="n">
        <v>0</v>
      </c>
      <c r="AM3527" s="1" t="n">
        <v>0</v>
      </c>
    </row>
    <row r="3528" customFormat="false" ht="15" hidden="false" customHeight="false" outlineLevel="0" collapsed="false">
      <c r="A3528" s="1" t="n">
        <v>522100</v>
      </c>
      <c r="B3528" s="1" t="str">
        <f aca="false">VLOOKUP(A3528,Municipios!$A$2:$B$5571,2,0)</f>
        <v>Taquaral de Goiás</v>
      </c>
      <c r="C3528" s="1" t="n">
        <v>0</v>
      </c>
      <c r="D3528" s="1" t="n">
        <v>20</v>
      </c>
      <c r="E3528" s="1" t="n">
        <v>0</v>
      </c>
      <c r="F3528" s="1" t="n">
        <v>0</v>
      </c>
      <c r="G3528" s="1" t="n">
        <v>5</v>
      </c>
      <c r="H3528" s="1" t="n">
        <f aca="false">SUM(C3528:G3528)</f>
        <v>25</v>
      </c>
      <c r="I3528" s="1" t="n">
        <v>0</v>
      </c>
      <c r="J3528" s="1" t="n">
        <v>106</v>
      </c>
      <c r="K3528" s="1" t="n">
        <v>0</v>
      </c>
      <c r="L3528" s="1" t="n">
        <v>0</v>
      </c>
      <c r="M3528" s="1" t="n">
        <v>0</v>
      </c>
      <c r="N3528" s="1" t="n">
        <v>0</v>
      </c>
      <c r="O3528" s="1" t="n">
        <v>0</v>
      </c>
      <c r="P3528" s="1" t="n">
        <v>0</v>
      </c>
      <c r="Q3528" s="1" t="n">
        <v>0</v>
      </c>
      <c r="R3528" s="1" t="n">
        <v>0</v>
      </c>
      <c r="S3528" s="1" t="n">
        <v>0</v>
      </c>
      <c r="T3528" s="1" t="n">
        <v>0</v>
      </c>
      <c r="U3528" s="1" t="n">
        <v>0</v>
      </c>
      <c r="V3528" s="1" t="n">
        <f aca="false">ROUNDUP(SUM(J3528,R3528,L3528,N3528,T3528)/360,0)</f>
        <v>1</v>
      </c>
      <c r="W3528" s="1" t="n">
        <f aca="false">ROUNDUP(SUM(U3528,S3528,M3528,K3528,Q3528)/360*1.1,0)</f>
        <v>0</v>
      </c>
      <c r="X3528" s="1" t="n">
        <v>280</v>
      </c>
      <c r="Y3528" s="1" t="n">
        <v>0</v>
      </c>
      <c r="Z3528" s="1" t="n">
        <v>0</v>
      </c>
      <c r="AA3528" s="1" t="n">
        <v>0</v>
      </c>
      <c r="AB3528" s="1" t="n">
        <v>0</v>
      </c>
      <c r="AC3528" s="1" t="n">
        <v>0</v>
      </c>
      <c r="AD3528" s="1" t="n">
        <v>0</v>
      </c>
      <c r="AE3528" s="1" t="n">
        <v>0</v>
      </c>
      <c r="AF3528" s="1" t="n">
        <v>0</v>
      </c>
      <c r="AG3528" s="1" t="n">
        <v>0</v>
      </c>
      <c r="AH3528" s="1" t="n">
        <v>0</v>
      </c>
      <c r="AI3528" s="1" t="n">
        <v>0</v>
      </c>
      <c r="AJ3528" s="1" t="n">
        <f aca="false">ROUNDUP(SUM(AF3528,X3528,Z3528,AB3528,AH3528)/360,0)</f>
        <v>1</v>
      </c>
      <c r="AK3528" s="1" t="n">
        <f aca="false">ROUNDUP(SUM(AI3528,AG3528,AA3528,Y3528,AE3528)/360*1.1,0)</f>
        <v>0</v>
      </c>
      <c r="AL3528" s="1" t="n">
        <v>0</v>
      </c>
      <c r="AM3528" s="1" t="n">
        <v>0</v>
      </c>
    </row>
    <row r="3529" customFormat="false" ht="15" hidden="false" customHeight="false" outlineLevel="0" collapsed="false">
      <c r="A3529" s="1" t="n">
        <v>522130</v>
      </c>
      <c r="B3529" s="1" t="str">
        <f aca="false">VLOOKUP(A3529,Municipios!$A$2:$B$5571,2,0)</f>
        <v>Três Ranchos</v>
      </c>
      <c r="C3529" s="1" t="n">
        <v>0</v>
      </c>
      <c r="D3529" s="1" t="n">
        <v>6</v>
      </c>
      <c r="E3529" s="1" t="n">
        <v>0</v>
      </c>
      <c r="F3529" s="1" t="n">
        <v>0</v>
      </c>
      <c r="G3529" s="1" t="n">
        <v>0</v>
      </c>
      <c r="H3529" s="1" t="n">
        <f aca="false">SUM(C3529:G3529)</f>
        <v>6</v>
      </c>
      <c r="I3529" s="1" t="n">
        <v>0</v>
      </c>
      <c r="V3529" s="1" t="n">
        <f aca="false">ROUNDUP(SUM(J3529,R3529,L3529,N3529,T3529)/360,0)</f>
        <v>0</v>
      </c>
      <c r="W3529" s="1" t="n">
        <f aca="false">ROUNDUP(SUM(U3529,S3529,M3529,K3529,Q3529)/360*1.1,0)</f>
        <v>0</v>
      </c>
      <c r="AJ3529" s="1" t="n">
        <f aca="false">ROUNDUP(SUM(AF3529,X3529,Z3529,AB3529,AH3529)/360,0)</f>
        <v>0</v>
      </c>
      <c r="AK3529" s="1" t="n">
        <f aca="false">ROUNDUP(SUM(AI3529,AG3529,AA3529,Y3529,AE3529)/360*1.1,0)</f>
        <v>0</v>
      </c>
      <c r="AL3529" s="1" t="n">
        <v>0</v>
      </c>
      <c r="AM3529" s="1" t="n">
        <v>0</v>
      </c>
    </row>
    <row r="3530" customFormat="false" ht="15" hidden="false" customHeight="false" outlineLevel="0" collapsed="false">
      <c r="A3530" s="1" t="n">
        <v>522140</v>
      </c>
      <c r="B3530" s="1" t="str">
        <f aca="false">VLOOKUP(A3530,Municipios!$A$2:$B$5571,2,0)</f>
        <v>Trindade</v>
      </c>
      <c r="C3530" s="1" t="n">
        <v>30</v>
      </c>
      <c r="D3530" s="1" t="n">
        <v>56</v>
      </c>
      <c r="E3530" s="1" t="n">
        <v>17</v>
      </c>
      <c r="F3530" s="1" t="n">
        <v>293</v>
      </c>
      <c r="G3530" s="1" t="n">
        <v>16</v>
      </c>
      <c r="H3530" s="1" t="n">
        <f aca="false">SUM(C3530:G3530)</f>
        <v>412</v>
      </c>
      <c r="I3530" s="1" t="n">
        <v>0</v>
      </c>
      <c r="J3530" s="1" t="n">
        <v>1844</v>
      </c>
      <c r="K3530" s="1" t="n">
        <v>0</v>
      </c>
      <c r="L3530" s="1" t="n">
        <v>0</v>
      </c>
      <c r="M3530" s="1" t="n">
        <v>0</v>
      </c>
      <c r="N3530" s="1" t="n">
        <v>20</v>
      </c>
      <c r="O3530" s="1" t="n">
        <v>0</v>
      </c>
      <c r="P3530" s="1" t="n">
        <v>0</v>
      </c>
      <c r="Q3530" s="1" t="n">
        <v>0</v>
      </c>
      <c r="R3530" s="1" t="n">
        <v>0</v>
      </c>
      <c r="S3530" s="1" t="n">
        <v>0</v>
      </c>
      <c r="T3530" s="1" t="n">
        <v>0</v>
      </c>
      <c r="U3530" s="1" t="n">
        <v>0</v>
      </c>
      <c r="V3530" s="1" t="n">
        <f aca="false">ROUNDUP(SUM(J3530,R3530,L3530,N3530,T3530)/360,0)</f>
        <v>6</v>
      </c>
      <c r="W3530" s="1" t="n">
        <f aca="false">ROUNDUP(SUM(U3530,S3530,M3530,K3530,Q3530)/360*1.1,0)</f>
        <v>0</v>
      </c>
      <c r="X3530" s="1" t="n">
        <v>4365</v>
      </c>
      <c r="Y3530" s="1" t="n">
        <v>0</v>
      </c>
      <c r="Z3530" s="1" t="n">
        <v>1919</v>
      </c>
      <c r="AA3530" s="1" t="n">
        <v>0</v>
      </c>
      <c r="AB3530" s="1" t="n">
        <v>40</v>
      </c>
      <c r="AC3530" s="1" t="n">
        <v>0</v>
      </c>
      <c r="AD3530" s="1" t="n">
        <v>0</v>
      </c>
      <c r="AE3530" s="1" t="n">
        <v>0</v>
      </c>
      <c r="AF3530" s="1" t="n">
        <v>2298</v>
      </c>
      <c r="AG3530" s="1" t="n">
        <v>0</v>
      </c>
      <c r="AH3530" s="1" t="n">
        <v>95957</v>
      </c>
      <c r="AI3530" s="1" t="n">
        <v>0</v>
      </c>
      <c r="AJ3530" s="1" t="n">
        <f aca="false">ROUNDUP(SUM(AF3530,X3530,Z3530,AB3530,AH3530)/360,0)</f>
        <v>291</v>
      </c>
      <c r="AK3530" s="1" t="n">
        <f aca="false">ROUNDUP(SUM(AI3530,AG3530,AA3530,Y3530,AE3530)/360*1.1,0)</f>
        <v>0</v>
      </c>
      <c r="AL3530" s="1" t="n">
        <v>13</v>
      </c>
      <c r="AM3530" s="1" t="n">
        <v>0</v>
      </c>
    </row>
    <row r="3531" customFormat="false" ht="15" hidden="false" customHeight="false" outlineLevel="0" collapsed="false">
      <c r="A3531" s="1" t="n">
        <v>522145</v>
      </c>
      <c r="B3531" s="1" t="str">
        <f aca="false">VLOOKUP(A3531,Municipios!$A$2:$B$5571,2,0)</f>
        <v>Trombas</v>
      </c>
      <c r="C3531" s="1" t="n">
        <v>0</v>
      </c>
      <c r="D3531" s="1" t="n">
        <v>9</v>
      </c>
      <c r="E3531" s="1" t="n">
        <v>0</v>
      </c>
      <c r="F3531" s="1" t="n">
        <v>0</v>
      </c>
      <c r="G3531" s="1" t="n">
        <v>6</v>
      </c>
      <c r="H3531" s="1" t="n">
        <f aca="false">SUM(C3531:G3531)</f>
        <v>15</v>
      </c>
      <c r="I3531" s="1" t="n">
        <v>0</v>
      </c>
      <c r="V3531" s="1" t="n">
        <f aca="false">ROUNDUP(SUM(J3531,R3531,L3531,N3531,T3531)/360,0)</f>
        <v>0</v>
      </c>
      <c r="W3531" s="1" t="n">
        <f aca="false">ROUNDUP(SUM(U3531,S3531,M3531,K3531,Q3531)/360*1.1,0)</f>
        <v>0</v>
      </c>
      <c r="AJ3531" s="1" t="n">
        <f aca="false">ROUNDUP(SUM(AF3531,X3531,Z3531,AB3531,AH3531)/360,0)</f>
        <v>0</v>
      </c>
      <c r="AK3531" s="1" t="n">
        <f aca="false">ROUNDUP(SUM(AI3531,AG3531,AA3531,Y3531,AE3531)/360*1.1,0)</f>
        <v>0</v>
      </c>
      <c r="AL3531" s="1" t="n">
        <v>0</v>
      </c>
      <c r="AM3531" s="1" t="n">
        <v>0</v>
      </c>
    </row>
    <row r="3532" customFormat="false" ht="15" hidden="false" customHeight="false" outlineLevel="0" collapsed="false">
      <c r="A3532" s="1" t="n">
        <v>522150</v>
      </c>
      <c r="B3532" s="1" t="str">
        <f aca="false">VLOOKUP(A3532,Municipios!$A$2:$B$5571,2,0)</f>
        <v>Turvânia</v>
      </c>
      <c r="C3532" s="1" t="n">
        <v>3</v>
      </c>
      <c r="D3532" s="1" t="n">
        <v>7</v>
      </c>
      <c r="E3532" s="1" t="n">
        <v>2</v>
      </c>
      <c r="F3532" s="1" t="n">
        <v>1</v>
      </c>
      <c r="G3532" s="1" t="n">
        <v>4</v>
      </c>
      <c r="H3532" s="1" t="n">
        <f aca="false">SUM(C3532:G3532)</f>
        <v>17</v>
      </c>
      <c r="I3532" s="1" t="n">
        <v>0</v>
      </c>
      <c r="J3532" s="1" t="n">
        <v>194</v>
      </c>
      <c r="K3532" s="1" t="n">
        <v>0</v>
      </c>
      <c r="L3532" s="1" t="n">
        <v>0</v>
      </c>
      <c r="M3532" s="1" t="n">
        <v>0</v>
      </c>
      <c r="N3532" s="1" t="n">
        <v>0</v>
      </c>
      <c r="O3532" s="1" t="n">
        <v>0</v>
      </c>
      <c r="P3532" s="1" t="n">
        <v>0</v>
      </c>
      <c r="Q3532" s="1" t="n">
        <v>0</v>
      </c>
      <c r="R3532" s="1" t="n">
        <v>0</v>
      </c>
      <c r="S3532" s="1" t="n">
        <v>0</v>
      </c>
      <c r="T3532" s="1" t="n">
        <v>0</v>
      </c>
      <c r="U3532" s="1" t="n">
        <v>0</v>
      </c>
      <c r="V3532" s="1" t="n">
        <f aca="false">ROUNDUP(SUM(J3532,R3532,L3532,N3532,T3532)/360,0)</f>
        <v>1</v>
      </c>
      <c r="W3532" s="1" t="n">
        <f aca="false">ROUNDUP(SUM(U3532,S3532,M3532,K3532,Q3532)/360*1.1,0)</f>
        <v>0</v>
      </c>
      <c r="X3532" s="1" t="n">
        <v>442</v>
      </c>
      <c r="Y3532" s="1" t="n">
        <v>0</v>
      </c>
      <c r="Z3532" s="1" t="n">
        <v>33</v>
      </c>
      <c r="AA3532" s="1" t="n">
        <v>0</v>
      </c>
      <c r="AB3532" s="1" t="n">
        <v>0</v>
      </c>
      <c r="AC3532" s="1" t="n">
        <v>0</v>
      </c>
      <c r="AD3532" s="1" t="n">
        <v>0</v>
      </c>
      <c r="AE3532" s="1" t="n">
        <v>0</v>
      </c>
      <c r="AF3532" s="1" t="n">
        <v>3</v>
      </c>
      <c r="AG3532" s="1" t="n">
        <v>0</v>
      </c>
      <c r="AH3532" s="1" t="n">
        <v>0</v>
      </c>
      <c r="AI3532" s="1" t="n">
        <v>0</v>
      </c>
      <c r="AJ3532" s="1" t="n">
        <f aca="false">ROUNDUP(SUM(AF3532,X3532,Z3532,AB3532,AH3532)/360,0)</f>
        <v>2</v>
      </c>
      <c r="AK3532" s="1" t="n">
        <f aca="false">ROUNDUP(SUM(AI3532,AG3532,AA3532,Y3532,AE3532)/360*1.1,0)</f>
        <v>0</v>
      </c>
      <c r="AL3532" s="1" t="n">
        <v>0</v>
      </c>
      <c r="AM3532" s="1" t="n">
        <v>0</v>
      </c>
    </row>
    <row r="3533" customFormat="false" ht="15" hidden="false" customHeight="false" outlineLevel="0" collapsed="false">
      <c r="A3533" s="1" t="n">
        <v>522155</v>
      </c>
      <c r="B3533" s="1" t="str">
        <f aca="false">VLOOKUP(A3533,Municipios!$A$2:$B$5571,2,0)</f>
        <v>Turvelândia</v>
      </c>
      <c r="C3533" s="1" t="n">
        <v>2</v>
      </c>
      <c r="D3533" s="1" t="n">
        <v>7</v>
      </c>
      <c r="E3533" s="1" t="n">
        <v>6</v>
      </c>
      <c r="F3533" s="1" t="n">
        <v>0</v>
      </c>
      <c r="G3533" s="1" t="n">
        <v>4</v>
      </c>
      <c r="H3533" s="1" t="n">
        <f aca="false">SUM(C3533:G3533)</f>
        <v>19</v>
      </c>
      <c r="I3533" s="1" t="n">
        <v>0</v>
      </c>
      <c r="J3533" s="1" t="n">
        <v>73</v>
      </c>
      <c r="K3533" s="1" t="n">
        <v>0</v>
      </c>
      <c r="L3533" s="1" t="n">
        <v>0</v>
      </c>
      <c r="M3533" s="1" t="n">
        <v>0</v>
      </c>
      <c r="N3533" s="1" t="n">
        <v>0</v>
      </c>
      <c r="O3533" s="1" t="n">
        <v>0</v>
      </c>
      <c r="P3533" s="1" t="n">
        <v>0</v>
      </c>
      <c r="Q3533" s="1" t="n">
        <v>0</v>
      </c>
      <c r="R3533" s="1" t="n">
        <v>0</v>
      </c>
      <c r="S3533" s="1" t="n">
        <v>0</v>
      </c>
      <c r="T3533" s="1" t="n">
        <v>0</v>
      </c>
      <c r="U3533" s="1" t="n">
        <v>0</v>
      </c>
      <c r="V3533" s="1" t="n">
        <f aca="false">ROUNDUP(SUM(J3533,R3533,L3533,N3533,T3533)/360,0)</f>
        <v>1</v>
      </c>
      <c r="W3533" s="1" t="n">
        <f aca="false">ROUNDUP(SUM(U3533,S3533,M3533,K3533,Q3533)/360*1.1,0)</f>
        <v>0</v>
      </c>
      <c r="X3533" s="1" t="n">
        <v>371</v>
      </c>
      <c r="Y3533" s="1" t="n">
        <v>0</v>
      </c>
      <c r="Z3533" s="1" t="n">
        <v>0</v>
      </c>
      <c r="AA3533" s="1" t="n">
        <v>0</v>
      </c>
      <c r="AB3533" s="1" t="n">
        <v>4</v>
      </c>
      <c r="AC3533" s="1" t="n">
        <v>0</v>
      </c>
      <c r="AD3533" s="1" t="n">
        <v>0</v>
      </c>
      <c r="AE3533" s="1" t="n">
        <v>0</v>
      </c>
      <c r="AF3533" s="1" t="n">
        <v>0</v>
      </c>
      <c r="AG3533" s="1" t="n">
        <v>0</v>
      </c>
      <c r="AH3533" s="1" t="n">
        <v>0</v>
      </c>
      <c r="AI3533" s="1" t="n">
        <v>0</v>
      </c>
      <c r="AJ3533" s="1" t="n">
        <f aca="false">ROUNDUP(SUM(AF3533,X3533,Z3533,AB3533,AH3533)/360,0)</f>
        <v>2</v>
      </c>
      <c r="AK3533" s="1" t="n">
        <f aca="false">ROUNDUP(SUM(AI3533,AG3533,AA3533,Y3533,AE3533)/360*1.1,0)</f>
        <v>0</v>
      </c>
      <c r="AL3533" s="1" t="n">
        <v>0</v>
      </c>
      <c r="AM3533" s="1" t="n">
        <v>0</v>
      </c>
    </row>
    <row r="3534" customFormat="false" ht="15" hidden="false" customHeight="false" outlineLevel="0" collapsed="false">
      <c r="A3534" s="1" t="n">
        <v>522160</v>
      </c>
      <c r="B3534" s="1" t="str">
        <f aca="false">VLOOKUP(A3534,Municipios!$A$2:$B$5571,2,0)</f>
        <v>Uruaçu</v>
      </c>
      <c r="C3534" s="1" t="n">
        <v>29</v>
      </c>
      <c r="D3534" s="1" t="n">
        <v>23</v>
      </c>
      <c r="E3534" s="1" t="n">
        <v>17</v>
      </c>
      <c r="F3534" s="1" t="n">
        <v>0</v>
      </c>
      <c r="G3534" s="1" t="n">
        <v>7</v>
      </c>
      <c r="H3534" s="1" t="n">
        <f aca="false">SUM(C3534:G3534)</f>
        <v>76</v>
      </c>
      <c r="I3534" s="1" t="n">
        <v>0</v>
      </c>
      <c r="J3534" s="1" t="n">
        <v>489</v>
      </c>
      <c r="K3534" s="1" t="n">
        <v>0</v>
      </c>
      <c r="L3534" s="1" t="n">
        <v>0</v>
      </c>
      <c r="M3534" s="1" t="n">
        <v>0</v>
      </c>
      <c r="N3534" s="1" t="n">
        <v>102</v>
      </c>
      <c r="O3534" s="1" t="n">
        <v>0</v>
      </c>
      <c r="P3534" s="1" t="n">
        <v>0</v>
      </c>
      <c r="Q3534" s="1" t="n">
        <v>0</v>
      </c>
      <c r="R3534" s="1" t="n">
        <v>0</v>
      </c>
      <c r="S3534" s="1" t="n">
        <v>0</v>
      </c>
      <c r="T3534" s="1" t="n">
        <v>0</v>
      </c>
      <c r="U3534" s="1" t="n">
        <v>0</v>
      </c>
      <c r="V3534" s="1" t="n">
        <f aca="false">ROUNDUP(SUM(J3534,R3534,L3534,N3534,T3534)/360,0)</f>
        <v>2</v>
      </c>
      <c r="W3534" s="1" t="n">
        <f aca="false">ROUNDUP(SUM(U3534,S3534,M3534,K3534,Q3534)/360*1.1,0)</f>
        <v>0</v>
      </c>
      <c r="X3534" s="1" t="n">
        <v>1768</v>
      </c>
      <c r="Y3534" s="1" t="n">
        <v>0</v>
      </c>
      <c r="Z3534" s="1" t="n">
        <v>482</v>
      </c>
      <c r="AA3534" s="1" t="n">
        <v>0</v>
      </c>
      <c r="AB3534" s="1" t="n">
        <v>132</v>
      </c>
      <c r="AC3534" s="1" t="n">
        <v>0</v>
      </c>
      <c r="AD3534" s="1" t="n">
        <v>0</v>
      </c>
      <c r="AE3534" s="1" t="n">
        <v>0</v>
      </c>
      <c r="AF3534" s="1" t="n">
        <v>862</v>
      </c>
      <c r="AG3534" s="1" t="n">
        <v>0</v>
      </c>
      <c r="AH3534" s="1" t="n">
        <v>0</v>
      </c>
      <c r="AI3534" s="1" t="n">
        <v>0</v>
      </c>
      <c r="AJ3534" s="1" t="n">
        <f aca="false">ROUNDUP(SUM(AF3534,X3534,Z3534,AB3534,AH3534)/360,0)</f>
        <v>10</v>
      </c>
      <c r="AK3534" s="1" t="n">
        <f aca="false">ROUNDUP(SUM(AI3534,AG3534,AA3534,Y3534,AE3534)/360*1.1,0)</f>
        <v>0</v>
      </c>
      <c r="AL3534" s="1" t="n">
        <v>6</v>
      </c>
      <c r="AM3534" s="1" t="n">
        <v>0</v>
      </c>
    </row>
    <row r="3535" customFormat="false" ht="15" hidden="false" customHeight="false" outlineLevel="0" collapsed="false">
      <c r="A3535" s="1" t="n">
        <v>522170</v>
      </c>
      <c r="B3535" s="1" t="str">
        <f aca="false">VLOOKUP(A3535,Municipios!$A$2:$B$5571,2,0)</f>
        <v>Uruana</v>
      </c>
      <c r="C3535" s="1" t="n">
        <v>0</v>
      </c>
      <c r="D3535" s="1" t="n">
        <v>0</v>
      </c>
      <c r="E3535" s="1" t="n">
        <v>0</v>
      </c>
      <c r="F3535" s="1" t="n">
        <v>0</v>
      </c>
      <c r="G3535" s="1" t="n">
        <v>0</v>
      </c>
      <c r="H3535" s="1" t="n">
        <f aca="false">SUM(C3535:G3535)</f>
        <v>0</v>
      </c>
      <c r="I3535" s="1" t="n">
        <v>0</v>
      </c>
      <c r="V3535" s="1" t="n">
        <f aca="false">ROUNDUP(SUM(J3535,R3535,L3535,N3535,T3535)/360,0)</f>
        <v>0</v>
      </c>
      <c r="W3535" s="1" t="n">
        <f aca="false">ROUNDUP(SUM(U3535,S3535,M3535,K3535,Q3535)/360*1.1,0)</f>
        <v>0</v>
      </c>
      <c r="AJ3535" s="1" t="n">
        <f aca="false">ROUNDUP(SUM(AF3535,X3535,Z3535,AB3535,AH3535)/360,0)</f>
        <v>0</v>
      </c>
      <c r="AK3535" s="1" t="n">
        <f aca="false">ROUNDUP(SUM(AI3535,AG3535,AA3535,Y3535,AE3535)/360*1.1,0)</f>
        <v>0</v>
      </c>
      <c r="AL3535" s="1" t="n">
        <v>0</v>
      </c>
      <c r="AM3535" s="1" t="n">
        <v>0</v>
      </c>
    </row>
    <row r="3536" customFormat="false" ht="15" hidden="false" customHeight="false" outlineLevel="0" collapsed="false">
      <c r="A3536" s="1" t="n">
        <v>522185</v>
      </c>
      <c r="B3536" s="1" t="str">
        <f aca="false">VLOOKUP(A3536,Municipios!$A$2:$B$5571,2,0)</f>
        <v>Valparaíso de Goiás</v>
      </c>
      <c r="C3536" s="1" t="n">
        <v>1</v>
      </c>
      <c r="D3536" s="1" t="n">
        <v>7</v>
      </c>
      <c r="E3536" s="1" t="n">
        <v>9</v>
      </c>
      <c r="F3536" s="1" t="n">
        <v>0</v>
      </c>
      <c r="G3536" s="1" t="n">
        <v>13</v>
      </c>
      <c r="H3536" s="1" t="n">
        <f aca="false">SUM(C3536:G3536)</f>
        <v>30</v>
      </c>
      <c r="I3536" s="1" t="n">
        <v>0</v>
      </c>
      <c r="J3536" s="1" t="n">
        <v>46</v>
      </c>
      <c r="K3536" s="1" t="n">
        <v>0</v>
      </c>
      <c r="L3536" s="1" t="n">
        <v>0</v>
      </c>
      <c r="M3536" s="1" t="n">
        <v>0</v>
      </c>
      <c r="N3536" s="1" t="n">
        <v>0</v>
      </c>
      <c r="O3536" s="1" t="n">
        <v>0</v>
      </c>
      <c r="P3536" s="1" t="n">
        <v>0</v>
      </c>
      <c r="Q3536" s="1" t="n">
        <v>0</v>
      </c>
      <c r="R3536" s="1" t="n">
        <v>0</v>
      </c>
      <c r="S3536" s="1" t="n">
        <v>0</v>
      </c>
      <c r="T3536" s="1" t="n">
        <v>0</v>
      </c>
      <c r="U3536" s="1" t="n">
        <v>0</v>
      </c>
      <c r="V3536" s="1" t="n">
        <f aca="false">ROUNDUP(SUM(J3536,R3536,L3536,N3536,T3536)/360,0)</f>
        <v>1</v>
      </c>
      <c r="W3536" s="1" t="n">
        <f aca="false">ROUNDUP(SUM(U3536,S3536,M3536,K3536,Q3536)/360*1.1,0)</f>
        <v>0</v>
      </c>
      <c r="X3536" s="1" t="n">
        <v>81</v>
      </c>
      <c r="Y3536" s="1" t="n">
        <v>0</v>
      </c>
      <c r="Z3536" s="1" t="n">
        <v>0</v>
      </c>
      <c r="AA3536" s="1" t="n">
        <v>0</v>
      </c>
      <c r="AB3536" s="1" t="n">
        <v>0</v>
      </c>
      <c r="AC3536" s="1" t="n">
        <v>0</v>
      </c>
      <c r="AD3536" s="1" t="n">
        <v>0</v>
      </c>
      <c r="AE3536" s="1" t="n">
        <v>0</v>
      </c>
      <c r="AF3536" s="1" t="n">
        <v>2</v>
      </c>
      <c r="AG3536" s="1" t="n">
        <v>0</v>
      </c>
      <c r="AH3536" s="1" t="n">
        <v>0</v>
      </c>
      <c r="AI3536" s="1" t="n">
        <v>0</v>
      </c>
      <c r="AJ3536" s="1" t="n">
        <f aca="false">ROUNDUP(SUM(AF3536,X3536,Z3536,AB3536,AH3536)/360,0)</f>
        <v>1</v>
      </c>
      <c r="AK3536" s="1" t="n">
        <f aca="false">ROUNDUP(SUM(AI3536,AG3536,AA3536,Y3536,AE3536)/360*1.1,0)</f>
        <v>0</v>
      </c>
      <c r="AL3536" s="1" t="n">
        <v>5</v>
      </c>
      <c r="AM3536" s="1" t="n">
        <v>0</v>
      </c>
    </row>
    <row r="3537" customFormat="false" ht="15" hidden="false" customHeight="false" outlineLevel="0" collapsed="false">
      <c r="A3537" s="1" t="n">
        <v>522200</v>
      </c>
      <c r="B3537" s="1" t="str">
        <f aca="false">VLOOKUP(A3537,Municipios!$A$2:$B$5571,2,0)</f>
        <v>Vianópolis</v>
      </c>
      <c r="C3537" s="1" t="n">
        <v>4</v>
      </c>
      <c r="D3537" s="1" t="n">
        <v>18</v>
      </c>
      <c r="E3537" s="1" t="n">
        <v>6</v>
      </c>
      <c r="F3537" s="1" t="n">
        <v>0</v>
      </c>
      <c r="G3537" s="1" t="n">
        <v>4</v>
      </c>
      <c r="H3537" s="1" t="n">
        <f aca="false">SUM(C3537:G3537)</f>
        <v>32</v>
      </c>
      <c r="I3537" s="1" t="n">
        <v>0</v>
      </c>
      <c r="J3537" s="1" t="n">
        <v>364</v>
      </c>
      <c r="K3537" s="1" t="n">
        <v>0</v>
      </c>
      <c r="L3537" s="1" t="n">
        <v>0</v>
      </c>
      <c r="M3537" s="1" t="n">
        <v>0</v>
      </c>
      <c r="N3537" s="1" t="n">
        <v>0</v>
      </c>
      <c r="O3537" s="1" t="n">
        <v>0</v>
      </c>
      <c r="P3537" s="1" t="n">
        <v>0</v>
      </c>
      <c r="Q3537" s="1" t="n">
        <v>0</v>
      </c>
      <c r="R3537" s="1" t="n">
        <v>0</v>
      </c>
      <c r="S3537" s="1" t="n">
        <v>0</v>
      </c>
      <c r="T3537" s="1" t="n">
        <v>0</v>
      </c>
      <c r="U3537" s="1" t="n">
        <v>0</v>
      </c>
      <c r="V3537" s="1" t="n">
        <f aca="false">ROUNDUP(SUM(J3537,R3537,L3537,N3537,T3537)/360,0)</f>
        <v>2</v>
      </c>
      <c r="W3537" s="1" t="n">
        <f aca="false">ROUNDUP(SUM(U3537,S3537,M3537,K3537,Q3537)/360*1.1,0)</f>
        <v>0</v>
      </c>
      <c r="X3537" s="1" t="n">
        <v>2236</v>
      </c>
      <c r="Y3537" s="1" t="n">
        <v>0</v>
      </c>
      <c r="Z3537" s="1" t="n">
        <v>226</v>
      </c>
      <c r="AA3537" s="1" t="n">
        <v>0</v>
      </c>
      <c r="AB3537" s="1" t="n">
        <v>0</v>
      </c>
      <c r="AC3537" s="1" t="n">
        <v>0</v>
      </c>
      <c r="AD3537" s="1" t="n">
        <v>0</v>
      </c>
      <c r="AE3537" s="1" t="n">
        <v>0</v>
      </c>
      <c r="AF3537" s="1" t="n">
        <v>2</v>
      </c>
      <c r="AG3537" s="1" t="n">
        <v>0</v>
      </c>
      <c r="AH3537" s="1" t="n">
        <v>0</v>
      </c>
      <c r="AI3537" s="1" t="n">
        <v>0</v>
      </c>
      <c r="AJ3537" s="1" t="n">
        <f aca="false">ROUNDUP(SUM(AF3537,X3537,Z3537,AB3537,AH3537)/360,0)</f>
        <v>7</v>
      </c>
      <c r="AK3537" s="1" t="n">
        <f aca="false">ROUNDUP(SUM(AI3537,AG3537,AA3537,Y3537,AE3537)/360*1.1,0)</f>
        <v>0</v>
      </c>
      <c r="AL3537" s="1" t="n">
        <v>1</v>
      </c>
      <c r="AM3537" s="1" t="n">
        <v>0</v>
      </c>
    </row>
    <row r="3538" customFormat="false" ht="15" hidden="false" customHeight="false" outlineLevel="0" collapsed="false">
      <c r="A3538" s="1" t="n">
        <v>522205</v>
      </c>
      <c r="B3538" s="1" t="str">
        <f aca="false">VLOOKUP(A3538,Municipios!$A$2:$B$5571,2,0)</f>
        <v>Vicentinópolis</v>
      </c>
      <c r="C3538" s="1" t="n">
        <v>3</v>
      </c>
      <c r="D3538" s="1" t="n">
        <v>5</v>
      </c>
      <c r="E3538" s="1" t="n">
        <v>5</v>
      </c>
      <c r="F3538" s="1" t="n">
        <v>0</v>
      </c>
      <c r="G3538" s="1" t="n">
        <v>3</v>
      </c>
      <c r="H3538" s="1" t="n">
        <f aca="false">SUM(C3538:G3538)</f>
        <v>16</v>
      </c>
      <c r="I3538" s="1" t="n">
        <v>0</v>
      </c>
      <c r="J3538" s="1" t="n">
        <v>189</v>
      </c>
      <c r="K3538" s="1" t="n">
        <v>0</v>
      </c>
      <c r="L3538" s="1" t="n">
        <v>0</v>
      </c>
      <c r="M3538" s="1" t="n">
        <v>0</v>
      </c>
      <c r="N3538" s="1" t="n">
        <v>7</v>
      </c>
      <c r="O3538" s="1" t="n">
        <v>0</v>
      </c>
      <c r="P3538" s="1" t="n">
        <v>0</v>
      </c>
      <c r="Q3538" s="1" t="n">
        <v>0</v>
      </c>
      <c r="R3538" s="1" t="n">
        <v>0</v>
      </c>
      <c r="S3538" s="1" t="n">
        <v>0</v>
      </c>
      <c r="T3538" s="1" t="n">
        <v>0</v>
      </c>
      <c r="U3538" s="1" t="n">
        <v>0</v>
      </c>
      <c r="V3538" s="1" t="n">
        <f aca="false">ROUNDUP(SUM(J3538,R3538,L3538,N3538,T3538)/360,0)</f>
        <v>1</v>
      </c>
      <c r="W3538" s="1" t="n">
        <f aca="false">ROUNDUP(SUM(U3538,S3538,M3538,K3538,Q3538)/360*1.1,0)</f>
        <v>0</v>
      </c>
      <c r="X3538" s="1" t="n">
        <v>327</v>
      </c>
      <c r="Y3538" s="1" t="n">
        <v>0</v>
      </c>
      <c r="Z3538" s="1" t="n">
        <v>90</v>
      </c>
      <c r="AA3538" s="1" t="n">
        <v>0</v>
      </c>
      <c r="AB3538" s="1" t="n">
        <v>4</v>
      </c>
      <c r="AC3538" s="1" t="n">
        <v>0</v>
      </c>
      <c r="AD3538" s="1" t="n">
        <v>0</v>
      </c>
      <c r="AE3538" s="1" t="n">
        <v>0</v>
      </c>
      <c r="AF3538" s="1" t="n">
        <v>24</v>
      </c>
      <c r="AG3538" s="1" t="n">
        <v>0</v>
      </c>
      <c r="AH3538" s="1" t="n">
        <v>0</v>
      </c>
      <c r="AI3538" s="1" t="n">
        <v>0</v>
      </c>
      <c r="AJ3538" s="1" t="n">
        <f aca="false">ROUNDUP(SUM(AF3538,X3538,Z3538,AB3538,AH3538)/360,0)</f>
        <v>2</v>
      </c>
      <c r="AK3538" s="1" t="n">
        <f aca="false">ROUNDUP(SUM(AI3538,AG3538,AA3538,Y3538,AE3538)/360*1.1,0)</f>
        <v>0</v>
      </c>
      <c r="AL3538" s="1" t="n">
        <v>1</v>
      </c>
      <c r="AM3538" s="1" t="n">
        <v>0</v>
      </c>
    </row>
    <row r="3539" customFormat="false" ht="15" hidden="false" customHeight="false" outlineLevel="0" collapsed="false">
      <c r="A3539" s="1" t="n">
        <v>522220</v>
      </c>
      <c r="B3539" s="1" t="str">
        <f aca="false">VLOOKUP(A3539,Municipios!$A$2:$B$5571,2,0)</f>
        <v>Vila Boa</v>
      </c>
      <c r="C3539" s="1" t="n">
        <v>0</v>
      </c>
      <c r="D3539" s="1" t="n">
        <v>7</v>
      </c>
      <c r="E3539" s="1" t="n">
        <v>2</v>
      </c>
      <c r="F3539" s="1" t="n">
        <v>0</v>
      </c>
      <c r="G3539" s="1" t="n">
        <v>4</v>
      </c>
      <c r="H3539" s="1" t="n">
        <f aca="false">SUM(C3539:G3539)</f>
        <v>13</v>
      </c>
      <c r="I3539" s="1" t="n">
        <v>0</v>
      </c>
      <c r="V3539" s="1" t="n">
        <f aca="false">ROUNDUP(SUM(J3539,R3539,L3539,N3539,T3539)/360,0)</f>
        <v>0</v>
      </c>
      <c r="W3539" s="1" t="n">
        <f aca="false">ROUNDUP(SUM(U3539,S3539,M3539,K3539,Q3539)/360*1.1,0)</f>
        <v>0</v>
      </c>
      <c r="AJ3539" s="1" t="n">
        <f aca="false">ROUNDUP(SUM(AF3539,X3539,Z3539,AB3539,AH3539)/360,0)</f>
        <v>0</v>
      </c>
      <c r="AK3539" s="1" t="n">
        <f aca="false">ROUNDUP(SUM(AI3539,AG3539,AA3539,Y3539,AE3539)/360*1.1,0)</f>
        <v>0</v>
      </c>
      <c r="AL3539" s="1" t="n">
        <v>0</v>
      </c>
      <c r="AM3539" s="1" t="n">
        <v>0</v>
      </c>
    </row>
    <row r="3540" customFormat="false" ht="15" hidden="false" customHeight="false" outlineLevel="0" collapsed="false">
      <c r="A3540" s="1" t="n">
        <v>530010</v>
      </c>
      <c r="B3540" s="1" t="str">
        <f aca="false">VLOOKUP(A3540,Municipios!$A$2:$B$5571,2,0)</f>
        <v>Brasília</v>
      </c>
      <c r="C3540" s="1" t="n">
        <v>1257</v>
      </c>
      <c r="D3540" s="1" t="n">
        <v>1156</v>
      </c>
      <c r="E3540" s="1" t="n">
        <v>720</v>
      </c>
      <c r="F3540" s="1" t="n">
        <v>267</v>
      </c>
      <c r="G3540" s="1" t="n">
        <v>536</v>
      </c>
      <c r="H3540" s="1" t="n">
        <f aca="false">SUM(C3540:G3540)</f>
        <v>3936</v>
      </c>
      <c r="I3540" s="1" t="n">
        <v>344</v>
      </c>
      <c r="J3540" s="1" t="n">
        <v>49607</v>
      </c>
      <c r="K3540" s="1" t="n">
        <v>33</v>
      </c>
      <c r="L3540" s="1" t="n">
        <v>0</v>
      </c>
      <c r="M3540" s="1" t="n">
        <v>0</v>
      </c>
      <c r="N3540" s="1" t="n">
        <v>42276</v>
      </c>
      <c r="O3540" s="1" t="n">
        <v>0</v>
      </c>
      <c r="P3540" s="1" t="n">
        <v>3177</v>
      </c>
      <c r="Q3540" s="1" t="n">
        <v>6367</v>
      </c>
      <c r="R3540" s="1" t="n">
        <v>1365</v>
      </c>
      <c r="S3540" s="1" t="n">
        <v>0</v>
      </c>
      <c r="T3540" s="1" t="n">
        <v>474</v>
      </c>
      <c r="U3540" s="1" t="n">
        <v>0</v>
      </c>
      <c r="V3540" s="1" t="n">
        <f aca="false">ROUNDUP(SUM(J3540,R3540,L3540,N3540,T3540)/360,0)</f>
        <v>261</v>
      </c>
      <c r="W3540" s="1" t="n">
        <f aca="false">ROUNDUP(SUM(U3540,S3540,M3540,K3540,Q3540)/360*1.1,0)</f>
        <v>20</v>
      </c>
      <c r="X3540" s="1" t="n">
        <v>457111</v>
      </c>
      <c r="Y3540" s="1" t="n">
        <v>216</v>
      </c>
      <c r="Z3540" s="1" t="n">
        <v>163137</v>
      </c>
      <c r="AA3540" s="1" t="n">
        <v>0</v>
      </c>
      <c r="AB3540" s="1" t="n">
        <v>181751</v>
      </c>
      <c r="AC3540" s="1" t="n">
        <v>25</v>
      </c>
      <c r="AD3540" s="1" t="n">
        <v>50394</v>
      </c>
      <c r="AE3540" s="1" t="n">
        <v>59860</v>
      </c>
      <c r="AF3540" s="1" t="n">
        <v>266138</v>
      </c>
      <c r="AG3540" s="1" t="n">
        <v>82</v>
      </c>
      <c r="AH3540" s="1" t="n">
        <v>84381</v>
      </c>
      <c r="AI3540" s="1" t="n">
        <v>0</v>
      </c>
      <c r="AJ3540" s="1" t="n">
        <f aca="false">ROUNDUP(SUM(AF3540,X3540,Z3540,AB3540,AH3540)/360,0)</f>
        <v>3202</v>
      </c>
      <c r="AK3540" s="1" t="n">
        <f aca="false">ROUNDUP(SUM(AI3540,AG3540,AA3540,Y3540,AE3540)/360*1.1,0)</f>
        <v>184</v>
      </c>
      <c r="AL3540" s="1" t="n">
        <v>1659</v>
      </c>
      <c r="AM3540" s="1" t="n">
        <v>49</v>
      </c>
    </row>
  </sheetData>
  <printOptions headings="false" gridLines="false" gridLinesSet="true" horizontalCentered="false" verticalCentered="false"/>
  <pageMargins left="0.511805555555555" right="0.511805555555555" top="0.7875" bottom="0.78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D2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8.5703125" defaultRowHeight="15" zeroHeight="false" outlineLevelRow="0" outlineLevelCol="0"/>
  <sheetData>
    <row r="1" customFormat="false" ht="15" hidden="false" customHeight="false" outlineLevel="0" collapsed="false">
      <c r="A1" s="1" t="s">
        <v>54</v>
      </c>
      <c r="B1" s="1" t="s">
        <v>55</v>
      </c>
      <c r="C1" s="1" t="s">
        <v>56</v>
      </c>
      <c r="D1" s="1" t="s">
        <v>57</v>
      </c>
    </row>
    <row r="2" customFormat="false" ht="15" hidden="false" customHeight="false" outlineLevel="0" collapsed="false">
      <c r="A2" s="1" t="n">
        <v>53</v>
      </c>
      <c r="B2" s="13" t="s">
        <v>58</v>
      </c>
      <c r="C2" s="1" t="s">
        <v>59</v>
      </c>
      <c r="D2" s="1" t="s">
        <v>60</v>
      </c>
    </row>
    <row r="3" customFormat="false" ht="15" hidden="false" customHeight="false" outlineLevel="0" collapsed="false">
      <c r="A3" s="1" t="n">
        <v>52</v>
      </c>
      <c r="B3" s="13" t="s">
        <v>58</v>
      </c>
      <c r="C3" s="1" t="s">
        <v>61</v>
      </c>
      <c r="D3" s="1" t="s">
        <v>62</v>
      </c>
    </row>
    <row r="4" customFormat="false" ht="15" hidden="false" customHeight="false" outlineLevel="0" collapsed="false">
      <c r="A4" s="1" t="n">
        <v>50</v>
      </c>
      <c r="B4" s="13" t="s">
        <v>58</v>
      </c>
      <c r="C4" s="1" t="s">
        <v>63</v>
      </c>
      <c r="D4" s="1" t="s">
        <v>64</v>
      </c>
    </row>
    <row r="5" customFormat="false" ht="15" hidden="false" customHeight="false" outlineLevel="0" collapsed="false">
      <c r="A5" s="1" t="n">
        <v>51</v>
      </c>
      <c r="B5" s="13" t="s">
        <v>58</v>
      </c>
      <c r="C5" s="1" t="s">
        <v>65</v>
      </c>
      <c r="D5" s="1" t="s">
        <v>66</v>
      </c>
    </row>
    <row r="6" customFormat="false" ht="15" hidden="false" customHeight="false" outlineLevel="0" collapsed="false">
      <c r="A6" s="1" t="n">
        <v>27</v>
      </c>
      <c r="B6" s="13" t="s">
        <v>67</v>
      </c>
      <c r="C6" s="1" t="s">
        <v>68</v>
      </c>
      <c r="D6" s="1" t="s">
        <v>69</v>
      </c>
    </row>
    <row r="7" customFormat="false" ht="15" hidden="false" customHeight="false" outlineLevel="0" collapsed="false">
      <c r="A7" s="1" t="n">
        <v>29</v>
      </c>
      <c r="B7" s="13" t="s">
        <v>67</v>
      </c>
      <c r="C7" s="1" t="s">
        <v>70</v>
      </c>
      <c r="D7" s="1" t="s">
        <v>71</v>
      </c>
    </row>
    <row r="8" customFormat="false" ht="15" hidden="false" customHeight="false" outlineLevel="0" collapsed="false">
      <c r="A8" s="1" t="n">
        <v>23</v>
      </c>
      <c r="B8" s="13" t="s">
        <v>67</v>
      </c>
      <c r="C8" s="1" t="s">
        <v>72</v>
      </c>
      <c r="D8" s="1" t="s">
        <v>73</v>
      </c>
    </row>
    <row r="9" customFormat="false" ht="15" hidden="false" customHeight="false" outlineLevel="0" collapsed="false">
      <c r="A9" s="1" t="n">
        <v>21</v>
      </c>
      <c r="B9" s="13" t="s">
        <v>67</v>
      </c>
      <c r="C9" s="1" t="s">
        <v>74</v>
      </c>
      <c r="D9" s="1" t="s">
        <v>75</v>
      </c>
    </row>
    <row r="10" customFormat="false" ht="15" hidden="false" customHeight="false" outlineLevel="0" collapsed="false">
      <c r="A10" s="1" t="n">
        <v>25</v>
      </c>
      <c r="B10" s="13" t="s">
        <v>67</v>
      </c>
      <c r="C10" s="1" t="s">
        <v>76</v>
      </c>
      <c r="D10" s="1" t="s">
        <v>77</v>
      </c>
    </row>
    <row r="11" customFormat="false" ht="15" hidden="false" customHeight="false" outlineLevel="0" collapsed="false">
      <c r="A11" s="1" t="n">
        <v>26</v>
      </c>
      <c r="B11" s="13" t="s">
        <v>67</v>
      </c>
      <c r="C11" s="1" t="s">
        <v>78</v>
      </c>
      <c r="D11" s="1" t="s">
        <v>79</v>
      </c>
    </row>
    <row r="12" customFormat="false" ht="15" hidden="false" customHeight="false" outlineLevel="0" collapsed="false">
      <c r="A12" s="1" t="n">
        <v>22</v>
      </c>
      <c r="B12" s="13" t="s">
        <v>67</v>
      </c>
      <c r="C12" s="1" t="s">
        <v>80</v>
      </c>
      <c r="D12" s="1" t="s">
        <v>81</v>
      </c>
    </row>
    <row r="13" customFormat="false" ht="15" hidden="false" customHeight="false" outlineLevel="0" collapsed="false">
      <c r="A13" s="1" t="n">
        <v>24</v>
      </c>
      <c r="B13" s="13" t="s">
        <v>67</v>
      </c>
      <c r="C13" s="1" t="s">
        <v>82</v>
      </c>
      <c r="D13" s="1" t="s">
        <v>83</v>
      </c>
    </row>
    <row r="14" customFormat="false" ht="15" hidden="false" customHeight="false" outlineLevel="0" collapsed="false">
      <c r="A14" s="1" t="n">
        <v>28</v>
      </c>
      <c r="B14" s="13" t="s">
        <v>67</v>
      </c>
      <c r="C14" s="1" t="s">
        <v>84</v>
      </c>
      <c r="D14" s="1" t="s">
        <v>85</v>
      </c>
    </row>
    <row r="15" customFormat="false" ht="15" hidden="false" customHeight="false" outlineLevel="0" collapsed="false">
      <c r="A15" s="1" t="n">
        <v>12</v>
      </c>
      <c r="B15" s="13" t="s">
        <v>86</v>
      </c>
      <c r="C15" s="1" t="s">
        <v>87</v>
      </c>
      <c r="D15" s="1" t="s">
        <v>88</v>
      </c>
    </row>
    <row r="16" customFormat="false" ht="15" hidden="false" customHeight="false" outlineLevel="0" collapsed="false">
      <c r="A16" s="1" t="n">
        <v>13</v>
      </c>
      <c r="B16" s="13" t="s">
        <v>86</v>
      </c>
      <c r="C16" s="1" t="s">
        <v>89</v>
      </c>
      <c r="D16" s="1" t="s">
        <v>90</v>
      </c>
    </row>
    <row r="17" customFormat="false" ht="15" hidden="false" customHeight="false" outlineLevel="0" collapsed="false">
      <c r="A17" s="1" t="n">
        <v>16</v>
      </c>
      <c r="B17" s="13" t="s">
        <v>86</v>
      </c>
      <c r="C17" s="1" t="s">
        <v>91</v>
      </c>
      <c r="D17" s="1" t="s">
        <v>92</v>
      </c>
    </row>
    <row r="18" customFormat="false" ht="15" hidden="false" customHeight="false" outlineLevel="0" collapsed="false">
      <c r="A18" s="1" t="n">
        <v>15</v>
      </c>
      <c r="B18" s="13" t="s">
        <v>86</v>
      </c>
      <c r="C18" s="1" t="s">
        <v>93</v>
      </c>
      <c r="D18" s="1" t="s">
        <v>94</v>
      </c>
    </row>
    <row r="19" customFormat="false" ht="15" hidden="false" customHeight="false" outlineLevel="0" collapsed="false">
      <c r="A19" s="1" t="n">
        <v>11</v>
      </c>
      <c r="B19" s="13" t="s">
        <v>86</v>
      </c>
      <c r="C19" s="1" t="s">
        <v>95</v>
      </c>
      <c r="D19" s="1" t="s">
        <v>96</v>
      </c>
    </row>
    <row r="20" customFormat="false" ht="15" hidden="false" customHeight="false" outlineLevel="0" collapsed="false">
      <c r="A20" s="1" t="n">
        <v>14</v>
      </c>
      <c r="B20" s="13" t="s">
        <v>86</v>
      </c>
      <c r="C20" s="1" t="s">
        <v>97</v>
      </c>
      <c r="D20" s="1" t="s">
        <v>98</v>
      </c>
    </row>
    <row r="21" customFormat="false" ht="15" hidden="false" customHeight="false" outlineLevel="0" collapsed="false">
      <c r="A21" s="1" t="n">
        <v>17</v>
      </c>
      <c r="B21" s="13" t="s">
        <v>86</v>
      </c>
      <c r="C21" s="1" t="s">
        <v>99</v>
      </c>
      <c r="D21" s="1" t="s">
        <v>100</v>
      </c>
    </row>
    <row r="22" customFormat="false" ht="15" hidden="false" customHeight="false" outlineLevel="0" collapsed="false">
      <c r="A22" s="1" t="n">
        <v>32</v>
      </c>
      <c r="B22" s="13" t="s">
        <v>101</v>
      </c>
      <c r="C22" s="1" t="s">
        <v>102</v>
      </c>
      <c r="D22" s="1" t="s">
        <v>103</v>
      </c>
    </row>
    <row r="23" customFormat="false" ht="15" hidden="false" customHeight="false" outlineLevel="0" collapsed="false">
      <c r="A23" s="1" t="n">
        <v>31</v>
      </c>
      <c r="B23" s="13" t="s">
        <v>101</v>
      </c>
      <c r="C23" s="1" t="s">
        <v>104</v>
      </c>
      <c r="D23" s="1" t="s">
        <v>105</v>
      </c>
    </row>
    <row r="24" customFormat="false" ht="15" hidden="false" customHeight="false" outlineLevel="0" collapsed="false">
      <c r="A24" s="1" t="n">
        <v>33</v>
      </c>
      <c r="B24" s="13" t="s">
        <v>101</v>
      </c>
      <c r="C24" s="1" t="s">
        <v>106</v>
      </c>
      <c r="D24" s="1" t="s">
        <v>107</v>
      </c>
    </row>
    <row r="25" customFormat="false" ht="15" hidden="false" customHeight="false" outlineLevel="0" collapsed="false">
      <c r="A25" s="1" t="n">
        <v>35</v>
      </c>
      <c r="B25" s="13" t="s">
        <v>101</v>
      </c>
      <c r="C25" s="1" t="s">
        <v>108</v>
      </c>
      <c r="D25" s="1" t="s">
        <v>109</v>
      </c>
    </row>
    <row r="26" customFormat="false" ht="15" hidden="false" customHeight="false" outlineLevel="0" collapsed="false">
      <c r="A26" s="1" t="n">
        <v>41</v>
      </c>
      <c r="B26" s="13" t="s">
        <v>110</v>
      </c>
      <c r="C26" s="1" t="s">
        <v>111</v>
      </c>
      <c r="D26" s="1" t="s">
        <v>112</v>
      </c>
    </row>
    <row r="27" customFormat="false" ht="15" hidden="false" customHeight="false" outlineLevel="0" collapsed="false">
      <c r="A27" s="1" t="n">
        <v>43</v>
      </c>
      <c r="B27" s="13" t="s">
        <v>110</v>
      </c>
      <c r="C27" s="1" t="s">
        <v>113</v>
      </c>
      <c r="D27" s="1" t="s">
        <v>114</v>
      </c>
    </row>
    <row r="28" customFormat="false" ht="15" hidden="false" customHeight="false" outlineLevel="0" collapsed="false">
      <c r="A28" s="1" t="n">
        <v>42</v>
      </c>
      <c r="B28" s="13" t="s">
        <v>110</v>
      </c>
      <c r="C28" s="1" t="s">
        <v>115</v>
      </c>
      <c r="D28" s="1" t="s">
        <v>116</v>
      </c>
    </row>
  </sheetData>
  <printOptions headings="false" gridLines="false" gridLinesSet="true" horizontalCentered="false" verticalCentered="false"/>
  <pageMargins left="0.511805555555555" right="0.511805555555555" top="0.7875" bottom="0.78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B5571"/>
  <sheetViews>
    <sheetView showFormulas="false" showGridLines="true" showRowColHeaders="true" showZeros="true" rightToLeft="false" tabSelected="false" showOutlineSymbols="true" defaultGridColor="true" view="normal" topLeftCell="A3816" colorId="64" zoomScale="100" zoomScaleNormal="100" zoomScalePageLayoutView="100" workbookViewId="0">
      <selection pane="topLeft" activeCell="A3830" activeCellId="0" sqref="A3830"/>
    </sheetView>
  </sheetViews>
  <sheetFormatPr defaultColWidth="8.5703125" defaultRowHeight="15" zeroHeight="false" outlineLevelRow="0" outlineLevelCol="0"/>
  <cols>
    <col collapsed="false" customWidth="true" hidden="false" outlineLevel="0" max="2" min="2" style="0" width="30.02"/>
  </cols>
  <sheetData>
    <row r="1" customFormat="false" ht="15" hidden="false" customHeight="false" outlineLevel="0" collapsed="false">
      <c r="A1" s="14" t="s">
        <v>0</v>
      </c>
      <c r="B1" s="14" t="s">
        <v>117</v>
      </c>
    </row>
    <row r="2" customFormat="false" ht="15" hidden="false" customHeight="false" outlineLevel="0" collapsed="false">
      <c r="A2" s="7" t="n">
        <v>110001</v>
      </c>
      <c r="B2" s="9" t="s">
        <v>118</v>
      </c>
    </row>
    <row r="3" customFormat="false" ht="15" hidden="false" customHeight="false" outlineLevel="0" collapsed="false">
      <c r="A3" s="7" t="n">
        <v>110002</v>
      </c>
      <c r="B3" s="9" t="s">
        <v>119</v>
      </c>
    </row>
    <row r="4" customFormat="false" ht="15" hidden="false" customHeight="false" outlineLevel="0" collapsed="false">
      <c r="A4" s="7" t="n">
        <v>110003</v>
      </c>
      <c r="B4" s="9" t="s">
        <v>120</v>
      </c>
    </row>
    <row r="5" customFormat="false" ht="15" hidden="false" customHeight="false" outlineLevel="0" collapsed="false">
      <c r="A5" s="7" t="n">
        <v>110004</v>
      </c>
      <c r="B5" s="9" t="s">
        <v>121</v>
      </c>
    </row>
    <row r="6" customFormat="false" ht="15" hidden="false" customHeight="false" outlineLevel="0" collapsed="false">
      <c r="A6" s="7" t="n">
        <v>110005</v>
      </c>
      <c r="B6" s="9" t="s">
        <v>122</v>
      </c>
    </row>
    <row r="7" customFormat="false" ht="15" hidden="false" customHeight="false" outlineLevel="0" collapsed="false">
      <c r="A7" s="7" t="n">
        <v>110006</v>
      </c>
      <c r="B7" s="9" t="s">
        <v>123</v>
      </c>
    </row>
    <row r="8" customFormat="false" ht="15" hidden="false" customHeight="false" outlineLevel="0" collapsed="false">
      <c r="A8" s="7" t="n">
        <v>110007</v>
      </c>
      <c r="B8" s="9" t="s">
        <v>124</v>
      </c>
    </row>
    <row r="9" customFormat="false" ht="15" hidden="false" customHeight="false" outlineLevel="0" collapsed="false">
      <c r="A9" s="7" t="n">
        <v>110008</v>
      </c>
      <c r="B9" s="9" t="s">
        <v>125</v>
      </c>
    </row>
    <row r="10" customFormat="false" ht="15" hidden="false" customHeight="false" outlineLevel="0" collapsed="false">
      <c r="A10" s="7" t="n">
        <v>110009</v>
      </c>
      <c r="B10" s="9" t="s">
        <v>126</v>
      </c>
    </row>
    <row r="11" customFormat="false" ht="15" hidden="false" customHeight="false" outlineLevel="0" collapsed="false">
      <c r="A11" s="7" t="n">
        <v>110010</v>
      </c>
      <c r="B11" s="9" t="s">
        <v>127</v>
      </c>
    </row>
    <row r="12" customFormat="false" ht="15" hidden="false" customHeight="false" outlineLevel="0" collapsed="false">
      <c r="A12" s="7" t="n">
        <v>110011</v>
      </c>
      <c r="B12" s="9" t="s">
        <v>128</v>
      </c>
    </row>
    <row r="13" customFormat="false" ht="15" hidden="false" customHeight="false" outlineLevel="0" collapsed="false">
      <c r="A13" s="7" t="n">
        <v>110012</v>
      </c>
      <c r="B13" s="9" t="s">
        <v>129</v>
      </c>
    </row>
    <row r="14" customFormat="false" ht="15" hidden="false" customHeight="false" outlineLevel="0" collapsed="false">
      <c r="A14" s="7" t="n">
        <v>110013</v>
      </c>
      <c r="B14" s="9" t="s">
        <v>130</v>
      </c>
    </row>
    <row r="15" customFormat="false" ht="15" hidden="false" customHeight="false" outlineLevel="0" collapsed="false">
      <c r="A15" s="7" t="n">
        <v>110014</v>
      </c>
      <c r="B15" s="9" t="s">
        <v>131</v>
      </c>
    </row>
    <row r="16" customFormat="false" ht="15" hidden="false" customHeight="false" outlineLevel="0" collapsed="false">
      <c r="A16" s="7" t="n">
        <v>110015</v>
      </c>
      <c r="B16" s="9" t="s">
        <v>132</v>
      </c>
    </row>
    <row r="17" customFormat="false" ht="15" hidden="false" customHeight="false" outlineLevel="0" collapsed="false">
      <c r="A17" s="7" t="n">
        <v>110018</v>
      </c>
      <c r="B17" s="9" t="s">
        <v>133</v>
      </c>
    </row>
    <row r="18" customFormat="false" ht="15" hidden="false" customHeight="false" outlineLevel="0" collapsed="false">
      <c r="A18" s="7" t="n">
        <v>110020</v>
      </c>
      <c r="B18" s="9" t="s">
        <v>134</v>
      </c>
    </row>
    <row r="19" customFormat="false" ht="15" hidden="false" customHeight="false" outlineLevel="0" collapsed="false">
      <c r="A19" s="7" t="n">
        <v>110025</v>
      </c>
      <c r="B19" s="9" t="s">
        <v>135</v>
      </c>
    </row>
    <row r="20" customFormat="false" ht="15" hidden="false" customHeight="false" outlineLevel="0" collapsed="false">
      <c r="A20" s="7" t="n">
        <v>110026</v>
      </c>
      <c r="B20" s="9" t="s">
        <v>136</v>
      </c>
    </row>
    <row r="21" customFormat="false" ht="15" hidden="false" customHeight="false" outlineLevel="0" collapsed="false">
      <c r="A21" s="7" t="n">
        <v>110028</v>
      </c>
      <c r="B21" s="9" t="s">
        <v>137</v>
      </c>
    </row>
    <row r="22" customFormat="false" ht="15" hidden="false" customHeight="false" outlineLevel="0" collapsed="false">
      <c r="A22" s="7" t="n">
        <v>110029</v>
      </c>
      <c r="B22" s="9" t="s">
        <v>138</v>
      </c>
    </row>
    <row r="23" customFormat="false" ht="15" hidden="false" customHeight="false" outlineLevel="0" collapsed="false">
      <c r="A23" s="7" t="n">
        <v>110030</v>
      </c>
      <c r="B23" s="9" t="s">
        <v>139</v>
      </c>
    </row>
    <row r="24" customFormat="false" ht="15" hidden="false" customHeight="false" outlineLevel="0" collapsed="false">
      <c r="A24" s="7" t="n">
        <v>110032</v>
      </c>
      <c r="B24" s="9" t="s">
        <v>140</v>
      </c>
    </row>
    <row r="25" customFormat="false" ht="15" hidden="false" customHeight="false" outlineLevel="0" collapsed="false">
      <c r="A25" s="7" t="n">
        <v>110033</v>
      </c>
      <c r="B25" s="9" t="s">
        <v>141</v>
      </c>
    </row>
    <row r="26" customFormat="false" ht="15" hidden="false" customHeight="false" outlineLevel="0" collapsed="false">
      <c r="A26" s="7" t="n">
        <v>110034</v>
      </c>
      <c r="B26" s="9" t="s">
        <v>142</v>
      </c>
    </row>
    <row r="27" customFormat="false" ht="15" hidden="false" customHeight="false" outlineLevel="0" collapsed="false">
      <c r="A27" s="7" t="n">
        <v>110037</v>
      </c>
      <c r="B27" s="9" t="s">
        <v>143</v>
      </c>
    </row>
    <row r="28" customFormat="false" ht="15" hidden="false" customHeight="false" outlineLevel="0" collapsed="false">
      <c r="A28" s="7" t="n">
        <v>110040</v>
      </c>
      <c r="B28" s="9" t="s">
        <v>144</v>
      </c>
    </row>
    <row r="29" customFormat="false" ht="15" hidden="false" customHeight="false" outlineLevel="0" collapsed="false">
      <c r="A29" s="7" t="n">
        <v>110045</v>
      </c>
      <c r="B29" s="9" t="s">
        <v>145</v>
      </c>
    </row>
    <row r="30" customFormat="false" ht="15" hidden="false" customHeight="false" outlineLevel="0" collapsed="false">
      <c r="A30" s="7" t="n">
        <v>110050</v>
      </c>
      <c r="B30" s="9" t="s">
        <v>146</v>
      </c>
    </row>
    <row r="31" customFormat="false" ht="15" hidden="false" customHeight="false" outlineLevel="0" collapsed="false">
      <c r="A31" s="7" t="n">
        <v>110060</v>
      </c>
      <c r="B31" s="9" t="s">
        <v>147</v>
      </c>
    </row>
    <row r="32" customFormat="false" ht="15" hidden="false" customHeight="false" outlineLevel="0" collapsed="false">
      <c r="A32" s="7" t="n">
        <v>110070</v>
      </c>
      <c r="B32" s="9" t="s">
        <v>148</v>
      </c>
    </row>
    <row r="33" customFormat="false" ht="15" hidden="false" customHeight="false" outlineLevel="0" collapsed="false">
      <c r="A33" s="7" t="n">
        <v>110080</v>
      </c>
      <c r="B33" s="9" t="s">
        <v>149</v>
      </c>
    </row>
    <row r="34" customFormat="false" ht="15" hidden="false" customHeight="false" outlineLevel="0" collapsed="false">
      <c r="A34" s="7" t="n">
        <v>110090</v>
      </c>
      <c r="B34" s="9" t="s">
        <v>150</v>
      </c>
    </row>
    <row r="35" customFormat="false" ht="15" hidden="false" customHeight="false" outlineLevel="0" collapsed="false">
      <c r="A35" s="7" t="n">
        <v>110092</v>
      </c>
      <c r="B35" s="9" t="s">
        <v>151</v>
      </c>
    </row>
    <row r="36" customFormat="false" ht="15" hidden="false" customHeight="false" outlineLevel="0" collapsed="false">
      <c r="A36" s="7" t="n">
        <v>110094</v>
      </c>
      <c r="B36" s="9" t="s">
        <v>152</v>
      </c>
    </row>
    <row r="37" customFormat="false" ht="15" hidden="false" customHeight="false" outlineLevel="0" collapsed="false">
      <c r="A37" s="7" t="n">
        <v>110100</v>
      </c>
      <c r="B37" s="9" t="s">
        <v>153</v>
      </c>
    </row>
    <row r="38" customFormat="false" ht="15" hidden="false" customHeight="false" outlineLevel="0" collapsed="false">
      <c r="A38" s="7" t="n">
        <v>110110</v>
      </c>
      <c r="B38" s="9" t="s">
        <v>154</v>
      </c>
    </row>
    <row r="39" customFormat="false" ht="15" hidden="false" customHeight="false" outlineLevel="0" collapsed="false">
      <c r="A39" s="7" t="n">
        <v>110120</v>
      </c>
      <c r="B39" s="9" t="s">
        <v>155</v>
      </c>
    </row>
    <row r="40" customFormat="false" ht="15" hidden="false" customHeight="false" outlineLevel="0" collapsed="false">
      <c r="A40" s="7" t="n">
        <v>110130</v>
      </c>
      <c r="B40" s="9" t="s">
        <v>156</v>
      </c>
    </row>
    <row r="41" customFormat="false" ht="15" hidden="false" customHeight="false" outlineLevel="0" collapsed="false">
      <c r="A41" s="7" t="n">
        <v>110140</v>
      </c>
      <c r="B41" s="9" t="s">
        <v>157</v>
      </c>
    </row>
    <row r="42" customFormat="false" ht="15" hidden="false" customHeight="false" outlineLevel="0" collapsed="false">
      <c r="A42" s="7" t="n">
        <v>110143</v>
      </c>
      <c r="B42" s="9" t="s">
        <v>158</v>
      </c>
    </row>
    <row r="43" customFormat="false" ht="15" hidden="false" customHeight="false" outlineLevel="0" collapsed="false">
      <c r="A43" s="7" t="n">
        <v>110145</v>
      </c>
      <c r="B43" s="9" t="s">
        <v>159</v>
      </c>
    </row>
    <row r="44" customFormat="false" ht="15" hidden="false" customHeight="false" outlineLevel="0" collapsed="false">
      <c r="A44" s="7" t="n">
        <v>110146</v>
      </c>
      <c r="B44" s="9" t="s">
        <v>160</v>
      </c>
    </row>
    <row r="45" customFormat="false" ht="15" hidden="false" customHeight="false" outlineLevel="0" collapsed="false">
      <c r="A45" s="7" t="n">
        <v>110147</v>
      </c>
      <c r="B45" s="9" t="s">
        <v>161</v>
      </c>
    </row>
    <row r="46" customFormat="false" ht="15" hidden="false" customHeight="false" outlineLevel="0" collapsed="false">
      <c r="A46" s="7" t="n">
        <v>110148</v>
      </c>
      <c r="B46" s="9" t="s">
        <v>162</v>
      </c>
    </row>
    <row r="47" customFormat="false" ht="15" hidden="false" customHeight="false" outlineLevel="0" collapsed="false">
      <c r="A47" s="7" t="n">
        <v>110149</v>
      </c>
      <c r="B47" s="9" t="s">
        <v>163</v>
      </c>
    </row>
    <row r="48" customFormat="false" ht="15" hidden="false" customHeight="false" outlineLevel="0" collapsed="false">
      <c r="A48" s="7" t="n">
        <v>110150</v>
      </c>
      <c r="B48" s="9" t="s">
        <v>164</v>
      </c>
    </row>
    <row r="49" customFormat="false" ht="15" hidden="false" customHeight="false" outlineLevel="0" collapsed="false">
      <c r="A49" s="7" t="n">
        <v>110155</v>
      </c>
      <c r="B49" s="9" t="s">
        <v>165</v>
      </c>
    </row>
    <row r="50" customFormat="false" ht="15" hidden="false" customHeight="false" outlineLevel="0" collapsed="false">
      <c r="A50" s="7" t="n">
        <v>110160</v>
      </c>
      <c r="B50" s="9" t="s">
        <v>166</v>
      </c>
    </row>
    <row r="51" customFormat="false" ht="15" hidden="false" customHeight="false" outlineLevel="0" collapsed="false">
      <c r="A51" s="7" t="n">
        <v>110170</v>
      </c>
      <c r="B51" s="9" t="s">
        <v>167</v>
      </c>
    </row>
    <row r="52" customFormat="false" ht="15" hidden="false" customHeight="false" outlineLevel="0" collapsed="false">
      <c r="A52" s="7" t="n">
        <v>110175</v>
      </c>
      <c r="B52" s="9" t="s">
        <v>168</v>
      </c>
    </row>
    <row r="53" customFormat="false" ht="15" hidden="false" customHeight="false" outlineLevel="0" collapsed="false">
      <c r="A53" s="7" t="n">
        <v>110180</v>
      </c>
      <c r="B53" s="9" t="s">
        <v>169</v>
      </c>
    </row>
    <row r="54" customFormat="false" ht="15" hidden="false" customHeight="false" outlineLevel="0" collapsed="false">
      <c r="A54" s="7" t="n">
        <v>120001</v>
      </c>
      <c r="B54" s="9" t="s">
        <v>170</v>
      </c>
    </row>
    <row r="55" customFormat="false" ht="15" hidden="false" customHeight="false" outlineLevel="0" collapsed="false">
      <c r="A55" s="7" t="n">
        <v>120005</v>
      </c>
      <c r="B55" s="9" t="s">
        <v>171</v>
      </c>
    </row>
    <row r="56" customFormat="false" ht="15" hidden="false" customHeight="false" outlineLevel="0" collapsed="false">
      <c r="A56" s="7" t="n">
        <v>120010</v>
      </c>
      <c r="B56" s="9" t="s">
        <v>172</v>
      </c>
    </row>
    <row r="57" customFormat="false" ht="15" hidden="false" customHeight="false" outlineLevel="0" collapsed="false">
      <c r="A57" s="7" t="n">
        <v>120013</v>
      </c>
      <c r="B57" s="9" t="s">
        <v>173</v>
      </c>
    </row>
    <row r="58" customFormat="false" ht="15" hidden="false" customHeight="false" outlineLevel="0" collapsed="false">
      <c r="A58" s="7" t="n">
        <v>120017</v>
      </c>
      <c r="B58" s="9" t="s">
        <v>174</v>
      </c>
    </row>
    <row r="59" customFormat="false" ht="15" hidden="false" customHeight="false" outlineLevel="0" collapsed="false">
      <c r="A59" s="7" t="n">
        <v>120020</v>
      </c>
      <c r="B59" s="9" t="s">
        <v>175</v>
      </c>
    </row>
    <row r="60" customFormat="false" ht="15" hidden="false" customHeight="false" outlineLevel="0" collapsed="false">
      <c r="A60" s="7" t="n">
        <v>120025</v>
      </c>
      <c r="B60" s="9" t="s">
        <v>176</v>
      </c>
    </row>
    <row r="61" customFormat="false" ht="15" hidden="false" customHeight="false" outlineLevel="0" collapsed="false">
      <c r="A61" s="7" t="n">
        <v>120030</v>
      </c>
      <c r="B61" s="9" t="s">
        <v>177</v>
      </c>
    </row>
    <row r="62" customFormat="false" ht="15" hidden="false" customHeight="false" outlineLevel="0" collapsed="false">
      <c r="A62" s="7" t="n">
        <v>120032</v>
      </c>
      <c r="B62" s="9" t="s">
        <v>178</v>
      </c>
    </row>
    <row r="63" customFormat="false" ht="15" hidden="false" customHeight="false" outlineLevel="0" collapsed="false">
      <c r="A63" s="7" t="n">
        <v>120033</v>
      </c>
      <c r="B63" s="9" t="s">
        <v>179</v>
      </c>
    </row>
    <row r="64" customFormat="false" ht="15" hidden="false" customHeight="false" outlineLevel="0" collapsed="false">
      <c r="A64" s="7" t="n">
        <v>120034</v>
      </c>
      <c r="B64" s="9" t="s">
        <v>180</v>
      </c>
    </row>
    <row r="65" customFormat="false" ht="15" hidden="false" customHeight="false" outlineLevel="0" collapsed="false">
      <c r="A65" s="7" t="n">
        <v>120035</v>
      </c>
      <c r="B65" s="9" t="s">
        <v>181</v>
      </c>
    </row>
    <row r="66" customFormat="false" ht="15" hidden="false" customHeight="false" outlineLevel="0" collapsed="false">
      <c r="A66" s="7" t="n">
        <v>120038</v>
      </c>
      <c r="B66" s="9" t="s">
        <v>182</v>
      </c>
    </row>
    <row r="67" customFormat="false" ht="15" hidden="false" customHeight="false" outlineLevel="0" collapsed="false">
      <c r="A67" s="7" t="n">
        <v>120039</v>
      </c>
      <c r="B67" s="9" t="s">
        <v>183</v>
      </c>
    </row>
    <row r="68" customFormat="false" ht="15" hidden="false" customHeight="false" outlineLevel="0" collapsed="false">
      <c r="A68" s="7" t="n">
        <v>120040</v>
      </c>
      <c r="B68" s="9" t="s">
        <v>184</v>
      </c>
    </row>
    <row r="69" customFormat="false" ht="15" hidden="false" customHeight="false" outlineLevel="0" collapsed="false">
      <c r="A69" s="7" t="n">
        <v>120042</v>
      </c>
      <c r="B69" s="9" t="s">
        <v>185</v>
      </c>
    </row>
    <row r="70" customFormat="false" ht="15" hidden="false" customHeight="false" outlineLevel="0" collapsed="false">
      <c r="A70" s="7" t="n">
        <v>120043</v>
      </c>
      <c r="B70" s="9" t="s">
        <v>186</v>
      </c>
    </row>
    <row r="71" customFormat="false" ht="15" hidden="false" customHeight="false" outlineLevel="0" collapsed="false">
      <c r="A71" s="7" t="n">
        <v>120045</v>
      </c>
      <c r="B71" s="9" t="s">
        <v>187</v>
      </c>
    </row>
    <row r="72" customFormat="false" ht="15" hidden="false" customHeight="false" outlineLevel="0" collapsed="false">
      <c r="A72" s="7" t="n">
        <v>120050</v>
      </c>
      <c r="B72" s="9" t="s">
        <v>188</v>
      </c>
    </row>
    <row r="73" customFormat="false" ht="15" hidden="false" customHeight="false" outlineLevel="0" collapsed="false">
      <c r="A73" s="7" t="n">
        <v>120060</v>
      </c>
      <c r="B73" s="9" t="s">
        <v>189</v>
      </c>
    </row>
    <row r="74" customFormat="false" ht="15" hidden="false" customHeight="false" outlineLevel="0" collapsed="false">
      <c r="A74" s="7" t="n">
        <v>120070</v>
      </c>
      <c r="B74" s="9" t="s">
        <v>190</v>
      </c>
    </row>
    <row r="75" customFormat="false" ht="15" hidden="false" customHeight="false" outlineLevel="0" collapsed="false">
      <c r="A75" s="7" t="n">
        <v>120080</v>
      </c>
      <c r="B75" s="9" t="s">
        <v>191</v>
      </c>
    </row>
    <row r="76" customFormat="false" ht="15" hidden="false" customHeight="false" outlineLevel="0" collapsed="false">
      <c r="A76" s="7" t="n">
        <v>130002</v>
      </c>
      <c r="B76" s="9" t="s">
        <v>192</v>
      </c>
    </row>
    <row r="77" customFormat="false" ht="15" hidden="false" customHeight="false" outlineLevel="0" collapsed="false">
      <c r="A77" s="7" t="n">
        <v>130006</v>
      </c>
      <c r="B77" s="9" t="s">
        <v>193</v>
      </c>
    </row>
    <row r="78" customFormat="false" ht="15" hidden="false" customHeight="false" outlineLevel="0" collapsed="false">
      <c r="A78" s="7" t="n">
        <v>130008</v>
      </c>
      <c r="B78" s="9" t="s">
        <v>194</v>
      </c>
    </row>
    <row r="79" customFormat="false" ht="15" hidden="false" customHeight="false" outlineLevel="0" collapsed="false">
      <c r="A79" s="7" t="n">
        <v>130010</v>
      </c>
      <c r="B79" s="9" t="s">
        <v>195</v>
      </c>
    </row>
    <row r="80" customFormat="false" ht="15" hidden="false" customHeight="false" outlineLevel="0" collapsed="false">
      <c r="A80" s="7" t="n">
        <v>130014</v>
      </c>
      <c r="B80" s="9" t="s">
        <v>196</v>
      </c>
    </row>
    <row r="81" customFormat="false" ht="15" hidden="false" customHeight="false" outlineLevel="0" collapsed="false">
      <c r="A81" s="7" t="n">
        <v>130020</v>
      </c>
      <c r="B81" s="9" t="s">
        <v>197</v>
      </c>
    </row>
    <row r="82" customFormat="false" ht="15" hidden="false" customHeight="false" outlineLevel="0" collapsed="false">
      <c r="A82" s="7" t="n">
        <v>130030</v>
      </c>
      <c r="B82" s="9" t="s">
        <v>198</v>
      </c>
    </row>
    <row r="83" customFormat="false" ht="15" hidden="false" customHeight="false" outlineLevel="0" collapsed="false">
      <c r="A83" s="7" t="n">
        <v>130040</v>
      </c>
      <c r="B83" s="9" t="s">
        <v>199</v>
      </c>
    </row>
    <row r="84" customFormat="false" ht="15" hidden="false" customHeight="false" outlineLevel="0" collapsed="false">
      <c r="A84" s="7" t="n">
        <v>130050</v>
      </c>
      <c r="B84" s="9" t="s">
        <v>200</v>
      </c>
    </row>
    <row r="85" customFormat="false" ht="15" hidden="false" customHeight="false" outlineLevel="0" collapsed="false">
      <c r="A85" s="7" t="n">
        <v>130060</v>
      </c>
      <c r="B85" s="9" t="s">
        <v>201</v>
      </c>
    </row>
    <row r="86" customFormat="false" ht="15" hidden="false" customHeight="false" outlineLevel="0" collapsed="false">
      <c r="A86" s="7" t="n">
        <v>130063</v>
      </c>
      <c r="B86" s="9" t="s">
        <v>202</v>
      </c>
    </row>
    <row r="87" customFormat="false" ht="15" hidden="false" customHeight="false" outlineLevel="0" collapsed="false">
      <c r="A87" s="7" t="n">
        <v>130068</v>
      </c>
      <c r="B87" s="9" t="s">
        <v>203</v>
      </c>
    </row>
    <row r="88" customFormat="false" ht="15" hidden="false" customHeight="false" outlineLevel="0" collapsed="false">
      <c r="A88" s="7" t="n">
        <v>130070</v>
      </c>
      <c r="B88" s="9" t="s">
        <v>204</v>
      </c>
    </row>
    <row r="89" customFormat="false" ht="15" hidden="false" customHeight="false" outlineLevel="0" collapsed="false">
      <c r="A89" s="7" t="n">
        <v>130080</v>
      </c>
      <c r="B89" s="9" t="s">
        <v>205</v>
      </c>
    </row>
    <row r="90" customFormat="false" ht="15" hidden="false" customHeight="false" outlineLevel="0" collapsed="false">
      <c r="A90" s="7" t="n">
        <v>130083</v>
      </c>
      <c r="B90" s="9" t="s">
        <v>206</v>
      </c>
    </row>
    <row r="91" customFormat="false" ht="15" hidden="false" customHeight="false" outlineLevel="0" collapsed="false">
      <c r="A91" s="7" t="n">
        <v>130090</v>
      </c>
      <c r="B91" s="9" t="s">
        <v>207</v>
      </c>
    </row>
    <row r="92" customFormat="false" ht="15" hidden="false" customHeight="false" outlineLevel="0" collapsed="false">
      <c r="A92" s="7" t="n">
        <v>130100</v>
      </c>
      <c r="B92" s="9" t="s">
        <v>208</v>
      </c>
    </row>
    <row r="93" customFormat="false" ht="15" hidden="false" customHeight="false" outlineLevel="0" collapsed="false">
      <c r="A93" s="7" t="n">
        <v>130110</v>
      </c>
      <c r="B93" s="9" t="s">
        <v>209</v>
      </c>
    </row>
    <row r="94" customFormat="false" ht="15" hidden="false" customHeight="false" outlineLevel="0" collapsed="false">
      <c r="A94" s="7" t="n">
        <v>130115</v>
      </c>
      <c r="B94" s="9" t="s">
        <v>210</v>
      </c>
    </row>
    <row r="95" customFormat="false" ht="15" hidden="false" customHeight="false" outlineLevel="0" collapsed="false">
      <c r="A95" s="7" t="n">
        <v>130120</v>
      </c>
      <c r="B95" s="9" t="s">
        <v>211</v>
      </c>
    </row>
    <row r="96" customFormat="false" ht="15" hidden="false" customHeight="false" outlineLevel="0" collapsed="false">
      <c r="A96" s="7" t="n">
        <v>130130</v>
      </c>
      <c r="B96" s="9" t="s">
        <v>212</v>
      </c>
    </row>
    <row r="97" customFormat="false" ht="15" hidden="false" customHeight="false" outlineLevel="0" collapsed="false">
      <c r="A97" s="7" t="n">
        <v>130140</v>
      </c>
      <c r="B97" s="9" t="s">
        <v>213</v>
      </c>
    </row>
    <row r="98" customFormat="false" ht="15" hidden="false" customHeight="false" outlineLevel="0" collapsed="false">
      <c r="A98" s="7" t="n">
        <v>130150</v>
      </c>
      <c r="B98" s="9" t="s">
        <v>214</v>
      </c>
    </row>
    <row r="99" customFormat="false" ht="15" hidden="false" customHeight="false" outlineLevel="0" collapsed="false">
      <c r="A99" s="7" t="n">
        <v>130160</v>
      </c>
      <c r="B99" s="9" t="s">
        <v>215</v>
      </c>
    </row>
    <row r="100" customFormat="false" ht="15" hidden="false" customHeight="false" outlineLevel="0" collapsed="false">
      <c r="A100" s="7" t="n">
        <v>130165</v>
      </c>
      <c r="B100" s="9" t="s">
        <v>216</v>
      </c>
    </row>
    <row r="101" customFormat="false" ht="15" hidden="false" customHeight="false" outlineLevel="0" collapsed="false">
      <c r="A101" s="7" t="n">
        <v>130170</v>
      </c>
      <c r="B101" s="9" t="s">
        <v>217</v>
      </c>
    </row>
    <row r="102" customFormat="false" ht="15" hidden="false" customHeight="false" outlineLevel="0" collapsed="false">
      <c r="A102" s="7" t="n">
        <v>130180</v>
      </c>
      <c r="B102" s="9" t="s">
        <v>218</v>
      </c>
    </row>
    <row r="103" customFormat="false" ht="15" hidden="false" customHeight="false" outlineLevel="0" collapsed="false">
      <c r="A103" s="7" t="n">
        <v>130185</v>
      </c>
      <c r="B103" s="9" t="s">
        <v>219</v>
      </c>
    </row>
    <row r="104" customFormat="false" ht="15" hidden="false" customHeight="false" outlineLevel="0" collapsed="false">
      <c r="A104" s="7" t="n">
        <v>130190</v>
      </c>
      <c r="B104" s="9" t="s">
        <v>220</v>
      </c>
    </row>
    <row r="105" customFormat="false" ht="15" hidden="false" customHeight="false" outlineLevel="0" collapsed="false">
      <c r="A105" s="7" t="n">
        <v>130195</v>
      </c>
      <c r="B105" s="9" t="s">
        <v>221</v>
      </c>
    </row>
    <row r="106" customFormat="false" ht="15" hidden="false" customHeight="false" outlineLevel="0" collapsed="false">
      <c r="A106" s="7" t="n">
        <v>130200</v>
      </c>
      <c r="B106" s="9" t="s">
        <v>222</v>
      </c>
    </row>
    <row r="107" customFormat="false" ht="15" hidden="false" customHeight="false" outlineLevel="0" collapsed="false">
      <c r="A107" s="7" t="n">
        <v>130210</v>
      </c>
      <c r="B107" s="9" t="s">
        <v>223</v>
      </c>
    </row>
    <row r="108" customFormat="false" ht="15" hidden="false" customHeight="false" outlineLevel="0" collapsed="false">
      <c r="A108" s="7" t="n">
        <v>130220</v>
      </c>
      <c r="B108" s="9" t="s">
        <v>224</v>
      </c>
    </row>
    <row r="109" customFormat="false" ht="15" hidden="false" customHeight="false" outlineLevel="0" collapsed="false">
      <c r="A109" s="7" t="n">
        <v>130230</v>
      </c>
      <c r="B109" s="9" t="s">
        <v>225</v>
      </c>
    </row>
    <row r="110" customFormat="false" ht="15" hidden="false" customHeight="false" outlineLevel="0" collapsed="false">
      <c r="A110" s="7" t="n">
        <v>130240</v>
      </c>
      <c r="B110" s="9" t="s">
        <v>226</v>
      </c>
    </row>
    <row r="111" customFormat="false" ht="15" hidden="false" customHeight="false" outlineLevel="0" collapsed="false">
      <c r="A111" s="7" t="n">
        <v>130250</v>
      </c>
      <c r="B111" s="9" t="s">
        <v>227</v>
      </c>
    </row>
    <row r="112" customFormat="false" ht="15" hidden="false" customHeight="false" outlineLevel="0" collapsed="false">
      <c r="A112" s="7" t="n">
        <v>130255</v>
      </c>
      <c r="B112" s="9" t="s">
        <v>228</v>
      </c>
    </row>
    <row r="113" customFormat="false" ht="15" hidden="false" customHeight="false" outlineLevel="0" collapsed="false">
      <c r="A113" s="7" t="n">
        <v>130260</v>
      </c>
      <c r="B113" s="9" t="s">
        <v>229</v>
      </c>
    </row>
    <row r="114" customFormat="false" ht="15" hidden="false" customHeight="false" outlineLevel="0" collapsed="false">
      <c r="A114" s="7" t="n">
        <v>130270</v>
      </c>
      <c r="B114" s="9" t="s">
        <v>230</v>
      </c>
    </row>
    <row r="115" customFormat="false" ht="15" hidden="false" customHeight="false" outlineLevel="0" collapsed="false">
      <c r="A115" s="7" t="n">
        <v>130280</v>
      </c>
      <c r="B115" s="9" t="s">
        <v>231</v>
      </c>
    </row>
    <row r="116" customFormat="false" ht="15" hidden="false" customHeight="false" outlineLevel="0" collapsed="false">
      <c r="A116" s="7" t="n">
        <v>130290</v>
      </c>
      <c r="B116" s="9" t="s">
        <v>232</v>
      </c>
    </row>
    <row r="117" customFormat="false" ht="15" hidden="false" customHeight="false" outlineLevel="0" collapsed="false">
      <c r="A117" s="7" t="n">
        <v>130300</v>
      </c>
      <c r="B117" s="9" t="s">
        <v>233</v>
      </c>
    </row>
    <row r="118" customFormat="false" ht="15" hidden="false" customHeight="false" outlineLevel="0" collapsed="false">
      <c r="A118" s="7" t="n">
        <v>130310</v>
      </c>
      <c r="B118" s="9" t="s">
        <v>234</v>
      </c>
    </row>
    <row r="119" customFormat="false" ht="15" hidden="false" customHeight="false" outlineLevel="0" collapsed="false">
      <c r="A119" s="7" t="n">
        <v>130320</v>
      </c>
      <c r="B119" s="9" t="s">
        <v>235</v>
      </c>
    </row>
    <row r="120" customFormat="false" ht="15" hidden="false" customHeight="false" outlineLevel="0" collapsed="false">
      <c r="A120" s="7" t="n">
        <v>130330</v>
      </c>
      <c r="B120" s="9" t="s">
        <v>236</v>
      </c>
    </row>
    <row r="121" customFormat="false" ht="15" hidden="false" customHeight="false" outlineLevel="0" collapsed="false">
      <c r="A121" s="7" t="n">
        <v>130340</v>
      </c>
      <c r="B121" s="9" t="s">
        <v>237</v>
      </c>
    </row>
    <row r="122" customFormat="false" ht="15" hidden="false" customHeight="false" outlineLevel="0" collapsed="false">
      <c r="A122" s="7" t="n">
        <v>130350</v>
      </c>
      <c r="B122" s="9" t="s">
        <v>238</v>
      </c>
    </row>
    <row r="123" customFormat="false" ht="15" hidden="false" customHeight="false" outlineLevel="0" collapsed="false">
      <c r="A123" s="7" t="n">
        <v>130353</v>
      </c>
      <c r="B123" s="9" t="s">
        <v>239</v>
      </c>
    </row>
    <row r="124" customFormat="false" ht="15" hidden="false" customHeight="false" outlineLevel="0" collapsed="false">
      <c r="A124" s="7" t="n">
        <v>130356</v>
      </c>
      <c r="B124" s="9" t="s">
        <v>240</v>
      </c>
    </row>
    <row r="125" customFormat="false" ht="15" hidden="false" customHeight="false" outlineLevel="0" collapsed="false">
      <c r="A125" s="7" t="n">
        <v>130360</v>
      </c>
      <c r="B125" s="9" t="s">
        <v>241</v>
      </c>
    </row>
    <row r="126" customFormat="false" ht="15" hidden="false" customHeight="false" outlineLevel="0" collapsed="false">
      <c r="A126" s="7" t="n">
        <v>130370</v>
      </c>
      <c r="B126" s="9" t="s">
        <v>242</v>
      </c>
    </row>
    <row r="127" customFormat="false" ht="15" hidden="false" customHeight="false" outlineLevel="0" collapsed="false">
      <c r="A127" s="7" t="n">
        <v>130380</v>
      </c>
      <c r="B127" s="9" t="s">
        <v>243</v>
      </c>
    </row>
    <row r="128" customFormat="false" ht="15" hidden="false" customHeight="false" outlineLevel="0" collapsed="false">
      <c r="A128" s="7" t="n">
        <v>130390</v>
      </c>
      <c r="B128" s="9" t="s">
        <v>244</v>
      </c>
    </row>
    <row r="129" customFormat="false" ht="15" hidden="false" customHeight="false" outlineLevel="0" collapsed="false">
      <c r="A129" s="7" t="n">
        <v>130395</v>
      </c>
      <c r="B129" s="9" t="s">
        <v>245</v>
      </c>
    </row>
    <row r="130" customFormat="false" ht="15" hidden="false" customHeight="false" outlineLevel="0" collapsed="false">
      <c r="A130" s="7" t="n">
        <v>130400</v>
      </c>
      <c r="B130" s="9" t="s">
        <v>246</v>
      </c>
    </row>
    <row r="131" customFormat="false" ht="15" hidden="false" customHeight="false" outlineLevel="0" collapsed="false">
      <c r="A131" s="7" t="n">
        <v>130406</v>
      </c>
      <c r="B131" s="9" t="s">
        <v>247</v>
      </c>
    </row>
    <row r="132" customFormat="false" ht="15" hidden="false" customHeight="false" outlineLevel="0" collapsed="false">
      <c r="A132" s="7" t="n">
        <v>130410</v>
      </c>
      <c r="B132" s="9" t="s">
        <v>248</v>
      </c>
    </row>
    <row r="133" customFormat="false" ht="15" hidden="false" customHeight="false" outlineLevel="0" collapsed="false">
      <c r="A133" s="7" t="n">
        <v>130420</v>
      </c>
      <c r="B133" s="9" t="s">
        <v>249</v>
      </c>
    </row>
    <row r="134" customFormat="false" ht="15" hidden="false" customHeight="false" outlineLevel="0" collapsed="false">
      <c r="A134" s="7" t="n">
        <v>130423</v>
      </c>
      <c r="B134" s="9" t="s">
        <v>250</v>
      </c>
    </row>
    <row r="135" customFormat="false" ht="15" hidden="false" customHeight="false" outlineLevel="0" collapsed="false">
      <c r="A135" s="7" t="n">
        <v>130426</v>
      </c>
      <c r="B135" s="9" t="s">
        <v>251</v>
      </c>
    </row>
    <row r="136" customFormat="false" ht="15" hidden="false" customHeight="false" outlineLevel="0" collapsed="false">
      <c r="A136" s="7" t="n">
        <v>130430</v>
      </c>
      <c r="B136" s="9" t="s">
        <v>252</v>
      </c>
    </row>
    <row r="137" customFormat="false" ht="15" hidden="false" customHeight="false" outlineLevel="0" collapsed="false">
      <c r="A137" s="7" t="n">
        <v>130440</v>
      </c>
      <c r="B137" s="9" t="s">
        <v>253</v>
      </c>
    </row>
    <row r="138" customFormat="false" ht="15" hidden="false" customHeight="false" outlineLevel="0" collapsed="false">
      <c r="A138" s="7" t="n">
        <v>140002</v>
      </c>
      <c r="B138" s="9" t="s">
        <v>254</v>
      </c>
    </row>
    <row r="139" customFormat="false" ht="15" hidden="false" customHeight="false" outlineLevel="0" collapsed="false">
      <c r="A139" s="7" t="n">
        <v>140005</v>
      </c>
      <c r="B139" s="9" t="s">
        <v>255</v>
      </c>
    </row>
    <row r="140" customFormat="false" ht="15" hidden="false" customHeight="false" outlineLevel="0" collapsed="false">
      <c r="A140" s="7" t="n">
        <v>140010</v>
      </c>
      <c r="B140" s="9" t="s">
        <v>256</v>
      </c>
    </row>
    <row r="141" customFormat="false" ht="15" hidden="false" customHeight="false" outlineLevel="0" collapsed="false">
      <c r="A141" s="7" t="n">
        <v>140015</v>
      </c>
      <c r="B141" s="9" t="s">
        <v>257</v>
      </c>
    </row>
    <row r="142" customFormat="false" ht="15" hidden="false" customHeight="false" outlineLevel="0" collapsed="false">
      <c r="A142" s="7" t="n">
        <v>140017</v>
      </c>
      <c r="B142" s="9" t="s">
        <v>258</v>
      </c>
    </row>
    <row r="143" customFormat="false" ht="15" hidden="false" customHeight="false" outlineLevel="0" collapsed="false">
      <c r="A143" s="7" t="n">
        <v>140020</v>
      </c>
      <c r="B143" s="9" t="s">
        <v>259</v>
      </c>
    </row>
    <row r="144" customFormat="false" ht="15" hidden="false" customHeight="false" outlineLevel="0" collapsed="false">
      <c r="A144" s="7" t="n">
        <v>140023</v>
      </c>
      <c r="B144" s="9" t="s">
        <v>260</v>
      </c>
    </row>
    <row r="145" customFormat="false" ht="15" hidden="false" customHeight="false" outlineLevel="0" collapsed="false">
      <c r="A145" s="7" t="n">
        <v>140028</v>
      </c>
      <c r="B145" s="9" t="s">
        <v>261</v>
      </c>
    </row>
    <row r="146" customFormat="false" ht="15" hidden="false" customHeight="false" outlineLevel="0" collapsed="false">
      <c r="A146" s="7" t="n">
        <v>140030</v>
      </c>
      <c r="B146" s="9" t="s">
        <v>262</v>
      </c>
    </row>
    <row r="147" customFormat="false" ht="15" hidden="false" customHeight="false" outlineLevel="0" collapsed="false">
      <c r="A147" s="7" t="n">
        <v>140040</v>
      </c>
      <c r="B147" s="9" t="s">
        <v>263</v>
      </c>
    </row>
    <row r="148" customFormat="false" ht="15" hidden="false" customHeight="false" outlineLevel="0" collapsed="false">
      <c r="A148" s="7" t="n">
        <v>140045</v>
      </c>
      <c r="B148" s="9" t="s">
        <v>264</v>
      </c>
    </row>
    <row r="149" customFormat="false" ht="15" hidden="false" customHeight="false" outlineLevel="0" collapsed="false">
      <c r="A149" s="7" t="n">
        <v>140047</v>
      </c>
      <c r="B149" s="9" t="s">
        <v>265</v>
      </c>
    </row>
    <row r="150" customFormat="false" ht="15" hidden="false" customHeight="false" outlineLevel="0" collapsed="false">
      <c r="A150" s="7" t="n">
        <v>140050</v>
      </c>
      <c r="B150" s="9" t="s">
        <v>266</v>
      </c>
    </row>
    <row r="151" customFormat="false" ht="15" hidden="false" customHeight="false" outlineLevel="0" collapsed="false">
      <c r="A151" s="7" t="n">
        <v>140060</v>
      </c>
      <c r="B151" s="9" t="s">
        <v>267</v>
      </c>
    </row>
    <row r="152" customFormat="false" ht="15" hidden="false" customHeight="false" outlineLevel="0" collapsed="false">
      <c r="A152" s="7" t="n">
        <v>140070</v>
      </c>
      <c r="B152" s="9" t="s">
        <v>268</v>
      </c>
    </row>
    <row r="153" customFormat="false" ht="15" hidden="false" customHeight="false" outlineLevel="0" collapsed="false">
      <c r="A153" s="7" t="n">
        <v>150010</v>
      </c>
      <c r="B153" s="9" t="s">
        <v>269</v>
      </c>
    </row>
    <row r="154" customFormat="false" ht="15" hidden="false" customHeight="false" outlineLevel="0" collapsed="false">
      <c r="A154" s="7" t="n">
        <v>150013</v>
      </c>
      <c r="B154" s="9" t="s">
        <v>270</v>
      </c>
    </row>
    <row r="155" customFormat="false" ht="15" hidden="false" customHeight="false" outlineLevel="0" collapsed="false">
      <c r="A155" s="7" t="n">
        <v>150020</v>
      </c>
      <c r="B155" s="9" t="s">
        <v>271</v>
      </c>
    </row>
    <row r="156" customFormat="false" ht="15" hidden="false" customHeight="false" outlineLevel="0" collapsed="false">
      <c r="A156" s="7" t="n">
        <v>150030</v>
      </c>
      <c r="B156" s="9" t="s">
        <v>272</v>
      </c>
    </row>
    <row r="157" customFormat="false" ht="15" hidden="false" customHeight="false" outlineLevel="0" collapsed="false">
      <c r="A157" s="7" t="n">
        <v>150034</v>
      </c>
      <c r="B157" s="9" t="s">
        <v>273</v>
      </c>
    </row>
    <row r="158" customFormat="false" ht="15" hidden="false" customHeight="false" outlineLevel="0" collapsed="false">
      <c r="A158" s="7" t="n">
        <v>150040</v>
      </c>
      <c r="B158" s="9" t="s">
        <v>274</v>
      </c>
    </row>
    <row r="159" customFormat="false" ht="15" hidden="false" customHeight="false" outlineLevel="0" collapsed="false">
      <c r="A159" s="7" t="n">
        <v>150050</v>
      </c>
      <c r="B159" s="9" t="s">
        <v>275</v>
      </c>
    </row>
    <row r="160" customFormat="false" ht="15" hidden="false" customHeight="false" outlineLevel="0" collapsed="false">
      <c r="A160" s="7" t="n">
        <v>150060</v>
      </c>
      <c r="B160" s="9" t="s">
        <v>276</v>
      </c>
    </row>
    <row r="161" customFormat="false" ht="15" hidden="false" customHeight="false" outlineLevel="0" collapsed="false">
      <c r="A161" s="7" t="n">
        <v>150070</v>
      </c>
      <c r="B161" s="9" t="s">
        <v>277</v>
      </c>
    </row>
    <row r="162" customFormat="false" ht="15" hidden="false" customHeight="false" outlineLevel="0" collapsed="false">
      <c r="A162" s="7" t="n">
        <v>150080</v>
      </c>
      <c r="B162" s="9" t="s">
        <v>278</v>
      </c>
    </row>
    <row r="163" customFormat="false" ht="15" hidden="false" customHeight="false" outlineLevel="0" collapsed="false">
      <c r="A163" s="7" t="n">
        <v>150085</v>
      </c>
      <c r="B163" s="9" t="s">
        <v>279</v>
      </c>
    </row>
    <row r="164" customFormat="false" ht="15" hidden="false" customHeight="false" outlineLevel="0" collapsed="false">
      <c r="A164" s="7" t="n">
        <v>150090</v>
      </c>
      <c r="B164" s="9" t="s">
        <v>280</v>
      </c>
    </row>
    <row r="165" customFormat="false" ht="15" hidden="false" customHeight="false" outlineLevel="0" collapsed="false">
      <c r="A165" s="7" t="n">
        <v>150095</v>
      </c>
      <c r="B165" s="9" t="s">
        <v>281</v>
      </c>
    </row>
    <row r="166" customFormat="false" ht="15" hidden="false" customHeight="false" outlineLevel="0" collapsed="false">
      <c r="A166" s="7" t="n">
        <v>150100</v>
      </c>
      <c r="B166" s="9" t="s">
        <v>282</v>
      </c>
    </row>
    <row r="167" customFormat="false" ht="15" hidden="false" customHeight="false" outlineLevel="0" collapsed="false">
      <c r="A167" s="7" t="n">
        <v>150110</v>
      </c>
      <c r="B167" s="9" t="s">
        <v>283</v>
      </c>
    </row>
    <row r="168" customFormat="false" ht="15" hidden="false" customHeight="false" outlineLevel="0" collapsed="false">
      <c r="A168" s="7" t="n">
        <v>150120</v>
      </c>
      <c r="B168" s="9" t="s">
        <v>284</v>
      </c>
    </row>
    <row r="169" customFormat="false" ht="15" hidden="false" customHeight="false" outlineLevel="0" collapsed="false">
      <c r="A169" s="7" t="n">
        <v>150125</v>
      </c>
      <c r="B169" s="9" t="s">
        <v>285</v>
      </c>
    </row>
    <row r="170" customFormat="false" ht="15" hidden="false" customHeight="false" outlineLevel="0" collapsed="false">
      <c r="A170" s="7" t="n">
        <v>150130</v>
      </c>
      <c r="B170" s="9" t="s">
        <v>286</v>
      </c>
    </row>
    <row r="171" customFormat="false" ht="15" hidden="false" customHeight="false" outlineLevel="0" collapsed="false">
      <c r="A171" s="7" t="n">
        <v>150140</v>
      </c>
      <c r="B171" s="9" t="s">
        <v>287</v>
      </c>
    </row>
    <row r="172" customFormat="false" ht="15" hidden="false" customHeight="false" outlineLevel="0" collapsed="false">
      <c r="A172" s="7" t="n">
        <v>150145</v>
      </c>
      <c r="B172" s="9" t="s">
        <v>288</v>
      </c>
    </row>
    <row r="173" customFormat="false" ht="15" hidden="false" customHeight="false" outlineLevel="0" collapsed="false">
      <c r="A173" s="7" t="n">
        <v>150150</v>
      </c>
      <c r="B173" s="9" t="s">
        <v>289</v>
      </c>
    </row>
    <row r="174" customFormat="false" ht="15" hidden="false" customHeight="false" outlineLevel="0" collapsed="false">
      <c r="A174" s="7" t="n">
        <v>150157</v>
      </c>
      <c r="B174" s="9" t="s">
        <v>290</v>
      </c>
    </row>
    <row r="175" customFormat="false" ht="15" hidden="false" customHeight="false" outlineLevel="0" collapsed="false">
      <c r="A175" s="7" t="n">
        <v>150160</v>
      </c>
      <c r="B175" s="9" t="s">
        <v>291</v>
      </c>
    </row>
    <row r="176" customFormat="false" ht="15" hidden="false" customHeight="false" outlineLevel="0" collapsed="false">
      <c r="A176" s="7" t="n">
        <v>150170</v>
      </c>
      <c r="B176" s="9" t="s">
        <v>292</v>
      </c>
    </row>
    <row r="177" customFormat="false" ht="15" hidden="false" customHeight="false" outlineLevel="0" collapsed="false">
      <c r="A177" s="7" t="n">
        <v>150172</v>
      </c>
      <c r="B177" s="9" t="s">
        <v>293</v>
      </c>
    </row>
    <row r="178" customFormat="false" ht="15" hidden="false" customHeight="false" outlineLevel="0" collapsed="false">
      <c r="A178" s="7" t="n">
        <v>150175</v>
      </c>
      <c r="B178" s="9" t="s">
        <v>294</v>
      </c>
    </row>
    <row r="179" customFormat="false" ht="15" hidden="false" customHeight="false" outlineLevel="0" collapsed="false">
      <c r="A179" s="7" t="n">
        <v>150178</v>
      </c>
      <c r="B179" s="9" t="s">
        <v>295</v>
      </c>
    </row>
    <row r="180" customFormat="false" ht="15" hidden="false" customHeight="false" outlineLevel="0" collapsed="false">
      <c r="A180" s="7" t="n">
        <v>150180</v>
      </c>
      <c r="B180" s="9" t="s">
        <v>296</v>
      </c>
    </row>
    <row r="181" customFormat="false" ht="15" hidden="false" customHeight="false" outlineLevel="0" collapsed="false">
      <c r="A181" s="7" t="n">
        <v>150190</v>
      </c>
      <c r="B181" s="9" t="s">
        <v>297</v>
      </c>
    </row>
    <row r="182" customFormat="false" ht="15" hidden="false" customHeight="false" outlineLevel="0" collapsed="false">
      <c r="A182" s="7" t="n">
        <v>150195</v>
      </c>
      <c r="B182" s="9" t="s">
        <v>298</v>
      </c>
    </row>
    <row r="183" customFormat="false" ht="15" hidden="false" customHeight="false" outlineLevel="0" collapsed="false">
      <c r="A183" s="7" t="n">
        <v>150200</v>
      </c>
      <c r="B183" s="9" t="s">
        <v>299</v>
      </c>
    </row>
    <row r="184" customFormat="false" ht="15" hidden="false" customHeight="false" outlineLevel="0" collapsed="false">
      <c r="A184" s="7" t="n">
        <v>150210</v>
      </c>
      <c r="B184" s="9" t="s">
        <v>300</v>
      </c>
    </row>
    <row r="185" customFormat="false" ht="15" hidden="false" customHeight="false" outlineLevel="0" collapsed="false">
      <c r="A185" s="7" t="n">
        <v>150215</v>
      </c>
      <c r="B185" s="9" t="s">
        <v>301</v>
      </c>
    </row>
    <row r="186" customFormat="false" ht="15" hidden="false" customHeight="false" outlineLevel="0" collapsed="false">
      <c r="A186" s="7" t="n">
        <v>150220</v>
      </c>
      <c r="B186" s="9" t="s">
        <v>302</v>
      </c>
    </row>
    <row r="187" customFormat="false" ht="15" hidden="false" customHeight="false" outlineLevel="0" collapsed="false">
      <c r="A187" s="7" t="n">
        <v>150230</v>
      </c>
      <c r="B187" s="9" t="s">
        <v>303</v>
      </c>
    </row>
    <row r="188" customFormat="false" ht="15" hidden="false" customHeight="false" outlineLevel="0" collapsed="false">
      <c r="A188" s="7" t="n">
        <v>150240</v>
      </c>
      <c r="B188" s="9" t="s">
        <v>304</v>
      </c>
    </row>
    <row r="189" customFormat="false" ht="15" hidden="false" customHeight="false" outlineLevel="0" collapsed="false">
      <c r="A189" s="7" t="n">
        <v>150250</v>
      </c>
      <c r="B189" s="9" t="s">
        <v>305</v>
      </c>
    </row>
    <row r="190" customFormat="false" ht="15" hidden="false" customHeight="false" outlineLevel="0" collapsed="false">
      <c r="A190" s="7" t="n">
        <v>150260</v>
      </c>
      <c r="B190" s="9" t="s">
        <v>306</v>
      </c>
    </row>
    <row r="191" customFormat="false" ht="15" hidden="false" customHeight="false" outlineLevel="0" collapsed="false">
      <c r="A191" s="7" t="n">
        <v>150270</v>
      </c>
      <c r="B191" s="9" t="s">
        <v>307</v>
      </c>
    </row>
    <row r="192" customFormat="false" ht="15" hidden="false" customHeight="false" outlineLevel="0" collapsed="false">
      <c r="A192" s="7" t="n">
        <v>150275</v>
      </c>
      <c r="B192" s="9" t="s">
        <v>308</v>
      </c>
    </row>
    <row r="193" customFormat="false" ht="15" hidden="false" customHeight="false" outlineLevel="0" collapsed="false">
      <c r="A193" s="7" t="n">
        <v>150276</v>
      </c>
      <c r="B193" s="9" t="s">
        <v>309</v>
      </c>
    </row>
    <row r="194" customFormat="false" ht="15" hidden="false" customHeight="false" outlineLevel="0" collapsed="false">
      <c r="A194" s="7" t="n">
        <v>150277</v>
      </c>
      <c r="B194" s="9" t="s">
        <v>310</v>
      </c>
    </row>
    <row r="195" customFormat="false" ht="15" hidden="false" customHeight="false" outlineLevel="0" collapsed="false">
      <c r="A195" s="7" t="n">
        <v>150280</v>
      </c>
      <c r="B195" s="9" t="s">
        <v>311</v>
      </c>
    </row>
    <row r="196" customFormat="false" ht="15" hidden="false" customHeight="false" outlineLevel="0" collapsed="false">
      <c r="A196" s="7" t="n">
        <v>150285</v>
      </c>
      <c r="B196" s="9" t="s">
        <v>312</v>
      </c>
    </row>
    <row r="197" customFormat="false" ht="15" hidden="false" customHeight="false" outlineLevel="0" collapsed="false">
      <c r="A197" s="7" t="n">
        <v>150290</v>
      </c>
      <c r="B197" s="9" t="s">
        <v>313</v>
      </c>
    </row>
    <row r="198" customFormat="false" ht="15" hidden="false" customHeight="false" outlineLevel="0" collapsed="false">
      <c r="A198" s="7" t="n">
        <v>150293</v>
      </c>
      <c r="B198" s="9" t="s">
        <v>314</v>
      </c>
    </row>
    <row r="199" customFormat="false" ht="15" hidden="false" customHeight="false" outlineLevel="0" collapsed="false">
      <c r="A199" s="7" t="n">
        <v>150295</v>
      </c>
      <c r="B199" s="9" t="s">
        <v>315</v>
      </c>
    </row>
    <row r="200" customFormat="false" ht="15" hidden="false" customHeight="false" outlineLevel="0" collapsed="false">
      <c r="A200" s="7" t="n">
        <v>150300</v>
      </c>
      <c r="B200" s="9" t="s">
        <v>316</v>
      </c>
    </row>
    <row r="201" customFormat="false" ht="15" hidden="false" customHeight="false" outlineLevel="0" collapsed="false">
      <c r="A201" s="7" t="n">
        <v>150304</v>
      </c>
      <c r="B201" s="9" t="s">
        <v>317</v>
      </c>
    </row>
    <row r="202" customFormat="false" ht="15" hidden="false" customHeight="false" outlineLevel="0" collapsed="false">
      <c r="A202" s="7" t="n">
        <v>150307</v>
      </c>
      <c r="B202" s="9" t="s">
        <v>318</v>
      </c>
    </row>
    <row r="203" customFormat="false" ht="15" hidden="false" customHeight="false" outlineLevel="0" collapsed="false">
      <c r="A203" s="7" t="n">
        <v>150309</v>
      </c>
      <c r="B203" s="9" t="s">
        <v>319</v>
      </c>
    </row>
    <row r="204" customFormat="false" ht="15" hidden="false" customHeight="false" outlineLevel="0" collapsed="false">
      <c r="A204" s="7" t="n">
        <v>150310</v>
      </c>
      <c r="B204" s="9" t="s">
        <v>320</v>
      </c>
    </row>
    <row r="205" customFormat="false" ht="15" hidden="false" customHeight="false" outlineLevel="0" collapsed="false">
      <c r="A205" s="7" t="n">
        <v>150320</v>
      </c>
      <c r="B205" s="9" t="s">
        <v>321</v>
      </c>
    </row>
    <row r="206" customFormat="false" ht="15" hidden="false" customHeight="false" outlineLevel="0" collapsed="false">
      <c r="A206" s="7" t="n">
        <v>150330</v>
      </c>
      <c r="B206" s="9" t="s">
        <v>322</v>
      </c>
    </row>
    <row r="207" customFormat="false" ht="15" hidden="false" customHeight="false" outlineLevel="0" collapsed="false">
      <c r="A207" s="7" t="n">
        <v>150340</v>
      </c>
      <c r="B207" s="9" t="s">
        <v>323</v>
      </c>
    </row>
    <row r="208" customFormat="false" ht="15" hidden="false" customHeight="false" outlineLevel="0" collapsed="false">
      <c r="A208" s="7" t="n">
        <v>150345</v>
      </c>
      <c r="B208" s="9" t="s">
        <v>324</v>
      </c>
    </row>
    <row r="209" customFormat="false" ht="15" hidden="false" customHeight="false" outlineLevel="0" collapsed="false">
      <c r="A209" s="7" t="n">
        <v>150350</v>
      </c>
      <c r="B209" s="9" t="s">
        <v>325</v>
      </c>
    </row>
    <row r="210" customFormat="false" ht="15" hidden="false" customHeight="false" outlineLevel="0" collapsed="false">
      <c r="A210" s="7" t="n">
        <v>150360</v>
      </c>
      <c r="B210" s="9" t="s">
        <v>326</v>
      </c>
    </row>
    <row r="211" customFormat="false" ht="15" hidden="false" customHeight="false" outlineLevel="0" collapsed="false">
      <c r="A211" s="7" t="n">
        <v>150370</v>
      </c>
      <c r="B211" s="9" t="s">
        <v>327</v>
      </c>
    </row>
    <row r="212" customFormat="false" ht="15" hidden="false" customHeight="false" outlineLevel="0" collapsed="false">
      <c r="A212" s="7" t="n">
        <v>150375</v>
      </c>
      <c r="B212" s="9" t="s">
        <v>328</v>
      </c>
    </row>
    <row r="213" customFormat="false" ht="15" hidden="false" customHeight="false" outlineLevel="0" collapsed="false">
      <c r="A213" s="7" t="n">
        <v>150380</v>
      </c>
      <c r="B213" s="9" t="s">
        <v>329</v>
      </c>
    </row>
    <row r="214" customFormat="false" ht="15" hidden="false" customHeight="false" outlineLevel="0" collapsed="false">
      <c r="A214" s="7" t="n">
        <v>150390</v>
      </c>
      <c r="B214" s="9" t="s">
        <v>330</v>
      </c>
    </row>
    <row r="215" customFormat="false" ht="15" hidden="false" customHeight="false" outlineLevel="0" collapsed="false">
      <c r="A215" s="7" t="n">
        <v>150400</v>
      </c>
      <c r="B215" s="9" t="s">
        <v>331</v>
      </c>
    </row>
    <row r="216" customFormat="false" ht="15" hidden="false" customHeight="false" outlineLevel="0" collapsed="false">
      <c r="A216" s="7" t="n">
        <v>150405</v>
      </c>
      <c r="B216" s="9" t="s">
        <v>332</v>
      </c>
    </row>
    <row r="217" customFormat="false" ht="15" hidden="false" customHeight="false" outlineLevel="0" collapsed="false">
      <c r="A217" s="7" t="n">
        <v>150410</v>
      </c>
      <c r="B217" s="9" t="s">
        <v>333</v>
      </c>
    </row>
    <row r="218" customFormat="false" ht="15" hidden="false" customHeight="false" outlineLevel="0" collapsed="false">
      <c r="A218" s="7" t="n">
        <v>150420</v>
      </c>
      <c r="B218" s="9" t="s">
        <v>334</v>
      </c>
    </row>
    <row r="219" customFormat="false" ht="15" hidden="false" customHeight="false" outlineLevel="0" collapsed="false">
      <c r="A219" s="7" t="n">
        <v>150430</v>
      </c>
      <c r="B219" s="9" t="s">
        <v>335</v>
      </c>
    </row>
    <row r="220" customFormat="false" ht="15" hidden="false" customHeight="false" outlineLevel="0" collapsed="false">
      <c r="A220" s="7" t="n">
        <v>150440</v>
      </c>
      <c r="B220" s="9" t="s">
        <v>336</v>
      </c>
    </row>
    <row r="221" customFormat="false" ht="15" hidden="false" customHeight="false" outlineLevel="0" collapsed="false">
      <c r="A221" s="7" t="n">
        <v>150442</v>
      </c>
      <c r="B221" s="9" t="s">
        <v>337</v>
      </c>
    </row>
    <row r="222" customFormat="false" ht="15" hidden="false" customHeight="false" outlineLevel="0" collapsed="false">
      <c r="A222" s="7" t="n">
        <v>150445</v>
      </c>
      <c r="B222" s="9" t="s">
        <v>338</v>
      </c>
    </row>
    <row r="223" customFormat="false" ht="15" hidden="false" customHeight="false" outlineLevel="0" collapsed="false">
      <c r="A223" s="7" t="n">
        <v>150450</v>
      </c>
      <c r="B223" s="9" t="s">
        <v>339</v>
      </c>
    </row>
    <row r="224" customFormat="false" ht="15" hidden="false" customHeight="false" outlineLevel="0" collapsed="false">
      <c r="A224" s="7" t="n">
        <v>150460</v>
      </c>
      <c r="B224" s="9" t="s">
        <v>340</v>
      </c>
    </row>
    <row r="225" customFormat="false" ht="15" hidden="false" customHeight="false" outlineLevel="0" collapsed="false">
      <c r="A225" s="7" t="n">
        <v>150470</v>
      </c>
      <c r="B225" s="9" t="s">
        <v>341</v>
      </c>
    </row>
    <row r="226" customFormat="false" ht="15" hidden="false" customHeight="false" outlineLevel="0" collapsed="false">
      <c r="A226" s="7" t="n">
        <v>150480</v>
      </c>
      <c r="B226" s="9" t="s">
        <v>342</v>
      </c>
    </row>
    <row r="227" customFormat="false" ht="15" hidden="false" customHeight="false" outlineLevel="0" collapsed="false">
      <c r="A227" s="7" t="n">
        <v>150490</v>
      </c>
      <c r="B227" s="9" t="s">
        <v>343</v>
      </c>
    </row>
    <row r="228" customFormat="false" ht="15" hidden="false" customHeight="false" outlineLevel="0" collapsed="false">
      <c r="A228" s="7" t="n">
        <v>150495</v>
      </c>
      <c r="B228" s="9" t="s">
        <v>344</v>
      </c>
    </row>
    <row r="229" customFormat="false" ht="15" hidden="false" customHeight="false" outlineLevel="0" collapsed="false">
      <c r="A229" s="7" t="n">
        <v>150497</v>
      </c>
      <c r="B229" s="9" t="s">
        <v>345</v>
      </c>
    </row>
    <row r="230" customFormat="false" ht="15" hidden="false" customHeight="false" outlineLevel="0" collapsed="false">
      <c r="A230" s="7" t="n">
        <v>150500</v>
      </c>
      <c r="B230" s="9" t="s">
        <v>346</v>
      </c>
    </row>
    <row r="231" customFormat="false" ht="15" hidden="false" customHeight="false" outlineLevel="0" collapsed="false">
      <c r="A231" s="7" t="n">
        <v>150503</v>
      </c>
      <c r="B231" s="9" t="s">
        <v>347</v>
      </c>
    </row>
    <row r="232" customFormat="false" ht="15" hidden="false" customHeight="false" outlineLevel="0" collapsed="false">
      <c r="A232" s="7" t="n">
        <v>150506</v>
      </c>
      <c r="B232" s="9" t="s">
        <v>348</v>
      </c>
    </row>
    <row r="233" customFormat="false" ht="15" hidden="false" customHeight="false" outlineLevel="0" collapsed="false">
      <c r="A233" s="7" t="n">
        <v>150510</v>
      </c>
      <c r="B233" s="9" t="s">
        <v>349</v>
      </c>
    </row>
    <row r="234" customFormat="false" ht="15" hidden="false" customHeight="false" outlineLevel="0" collapsed="false">
      <c r="A234" s="7" t="n">
        <v>150520</v>
      </c>
      <c r="B234" s="9" t="s">
        <v>350</v>
      </c>
    </row>
    <row r="235" customFormat="false" ht="15" hidden="false" customHeight="false" outlineLevel="0" collapsed="false">
      <c r="A235" s="7" t="n">
        <v>150530</v>
      </c>
      <c r="B235" s="9" t="s">
        <v>351</v>
      </c>
    </row>
    <row r="236" customFormat="false" ht="15" hidden="false" customHeight="false" outlineLevel="0" collapsed="false">
      <c r="A236" s="7" t="n">
        <v>150540</v>
      </c>
      <c r="B236" s="9" t="s">
        <v>352</v>
      </c>
    </row>
    <row r="237" customFormat="false" ht="15" hidden="false" customHeight="false" outlineLevel="0" collapsed="false">
      <c r="A237" s="7" t="n">
        <v>150543</v>
      </c>
      <c r="B237" s="9" t="s">
        <v>353</v>
      </c>
    </row>
    <row r="238" customFormat="false" ht="15" hidden="false" customHeight="false" outlineLevel="0" collapsed="false">
      <c r="A238" s="7" t="n">
        <v>150548</v>
      </c>
      <c r="B238" s="9" t="s">
        <v>354</v>
      </c>
    </row>
    <row r="239" customFormat="false" ht="15" hidden="false" customHeight="false" outlineLevel="0" collapsed="false">
      <c r="A239" s="7" t="n">
        <v>150549</v>
      </c>
      <c r="B239" s="9" t="s">
        <v>355</v>
      </c>
    </row>
    <row r="240" customFormat="false" ht="15" hidden="false" customHeight="false" outlineLevel="0" collapsed="false">
      <c r="A240" s="7" t="n">
        <v>150550</v>
      </c>
      <c r="B240" s="9" t="s">
        <v>356</v>
      </c>
    </row>
    <row r="241" customFormat="false" ht="15" hidden="false" customHeight="false" outlineLevel="0" collapsed="false">
      <c r="A241" s="7" t="n">
        <v>150553</v>
      </c>
      <c r="B241" s="9" t="s">
        <v>357</v>
      </c>
    </row>
    <row r="242" customFormat="false" ht="15" hidden="false" customHeight="false" outlineLevel="0" collapsed="false">
      <c r="A242" s="7" t="n">
        <v>150555</v>
      </c>
      <c r="B242" s="9" t="s">
        <v>358</v>
      </c>
    </row>
    <row r="243" customFormat="false" ht="15" hidden="false" customHeight="false" outlineLevel="0" collapsed="false">
      <c r="A243" s="7" t="n">
        <v>150560</v>
      </c>
      <c r="B243" s="9" t="s">
        <v>359</v>
      </c>
    </row>
    <row r="244" customFormat="false" ht="15" hidden="false" customHeight="false" outlineLevel="0" collapsed="false">
      <c r="A244" s="7" t="n">
        <v>150563</v>
      </c>
      <c r="B244" s="9" t="s">
        <v>360</v>
      </c>
    </row>
    <row r="245" customFormat="false" ht="15" hidden="false" customHeight="false" outlineLevel="0" collapsed="false">
      <c r="A245" s="7" t="n">
        <v>150565</v>
      </c>
      <c r="B245" s="9" t="s">
        <v>361</v>
      </c>
    </row>
    <row r="246" customFormat="false" ht="15" hidden="false" customHeight="false" outlineLevel="0" collapsed="false">
      <c r="A246" s="7" t="n">
        <v>150570</v>
      </c>
      <c r="B246" s="9" t="s">
        <v>362</v>
      </c>
    </row>
    <row r="247" customFormat="false" ht="15" hidden="false" customHeight="false" outlineLevel="0" collapsed="false">
      <c r="A247" s="7" t="n">
        <v>150580</v>
      </c>
      <c r="B247" s="9" t="s">
        <v>363</v>
      </c>
    </row>
    <row r="248" customFormat="false" ht="15" hidden="false" customHeight="false" outlineLevel="0" collapsed="false">
      <c r="A248" s="7" t="n">
        <v>150590</v>
      </c>
      <c r="B248" s="9" t="s">
        <v>364</v>
      </c>
    </row>
    <row r="249" customFormat="false" ht="15" hidden="false" customHeight="false" outlineLevel="0" collapsed="false">
      <c r="A249" s="7" t="n">
        <v>150600</v>
      </c>
      <c r="B249" s="9" t="s">
        <v>365</v>
      </c>
    </row>
    <row r="250" customFormat="false" ht="15" hidden="false" customHeight="false" outlineLevel="0" collapsed="false">
      <c r="A250" s="7" t="n">
        <v>150610</v>
      </c>
      <c r="B250" s="9" t="s">
        <v>366</v>
      </c>
    </row>
    <row r="251" customFormat="false" ht="15" hidden="false" customHeight="false" outlineLevel="0" collapsed="false">
      <c r="A251" s="7" t="n">
        <v>150611</v>
      </c>
      <c r="B251" s="9" t="s">
        <v>367</v>
      </c>
    </row>
    <row r="252" customFormat="false" ht="15" hidden="false" customHeight="false" outlineLevel="0" collapsed="false">
      <c r="A252" s="7" t="n">
        <v>150613</v>
      </c>
      <c r="B252" s="9" t="s">
        <v>368</v>
      </c>
    </row>
    <row r="253" customFormat="false" ht="15" hidden="false" customHeight="false" outlineLevel="0" collapsed="false">
      <c r="A253" s="7" t="n">
        <v>150616</v>
      </c>
      <c r="B253" s="9" t="s">
        <v>369</v>
      </c>
    </row>
    <row r="254" customFormat="false" ht="15" hidden="false" customHeight="false" outlineLevel="0" collapsed="false">
      <c r="A254" s="7" t="n">
        <v>150618</v>
      </c>
      <c r="B254" s="9" t="s">
        <v>370</v>
      </c>
    </row>
    <row r="255" customFormat="false" ht="15" hidden="false" customHeight="false" outlineLevel="0" collapsed="false">
      <c r="A255" s="7" t="n">
        <v>150619</v>
      </c>
      <c r="B255" s="9" t="s">
        <v>371</v>
      </c>
    </row>
    <row r="256" customFormat="false" ht="15" hidden="false" customHeight="false" outlineLevel="0" collapsed="false">
      <c r="A256" s="7" t="n">
        <v>150620</v>
      </c>
      <c r="B256" s="9" t="s">
        <v>372</v>
      </c>
    </row>
    <row r="257" customFormat="false" ht="15" hidden="false" customHeight="false" outlineLevel="0" collapsed="false">
      <c r="A257" s="7" t="n">
        <v>150630</v>
      </c>
      <c r="B257" s="9" t="s">
        <v>373</v>
      </c>
    </row>
    <row r="258" customFormat="false" ht="15" hidden="false" customHeight="false" outlineLevel="0" collapsed="false">
      <c r="A258" s="7" t="n">
        <v>150635</v>
      </c>
      <c r="B258" s="9" t="s">
        <v>374</v>
      </c>
    </row>
    <row r="259" customFormat="false" ht="15" hidden="false" customHeight="false" outlineLevel="0" collapsed="false">
      <c r="A259" s="7" t="n">
        <v>150640</v>
      </c>
      <c r="B259" s="9" t="s">
        <v>375</v>
      </c>
    </row>
    <row r="260" customFormat="false" ht="15" hidden="false" customHeight="false" outlineLevel="0" collapsed="false">
      <c r="A260" s="7" t="n">
        <v>150650</v>
      </c>
      <c r="B260" s="9" t="s">
        <v>376</v>
      </c>
    </row>
    <row r="261" customFormat="false" ht="15" hidden="false" customHeight="false" outlineLevel="0" collapsed="false">
      <c r="A261" s="7" t="n">
        <v>150655</v>
      </c>
      <c r="B261" s="9" t="s">
        <v>377</v>
      </c>
    </row>
    <row r="262" customFormat="false" ht="15" hidden="false" customHeight="false" outlineLevel="0" collapsed="false">
      <c r="A262" s="7" t="n">
        <v>150658</v>
      </c>
      <c r="B262" s="9" t="s">
        <v>378</v>
      </c>
    </row>
    <row r="263" customFormat="false" ht="15" hidden="false" customHeight="false" outlineLevel="0" collapsed="false">
      <c r="A263" s="7" t="n">
        <v>150660</v>
      </c>
      <c r="B263" s="9" t="s">
        <v>379</v>
      </c>
    </row>
    <row r="264" customFormat="false" ht="15" hidden="false" customHeight="false" outlineLevel="0" collapsed="false">
      <c r="A264" s="7" t="n">
        <v>150670</v>
      </c>
      <c r="B264" s="9" t="s">
        <v>380</v>
      </c>
    </row>
    <row r="265" customFormat="false" ht="15" hidden="false" customHeight="false" outlineLevel="0" collapsed="false">
      <c r="A265" s="7" t="n">
        <v>150680</v>
      </c>
      <c r="B265" s="9" t="s">
        <v>381</v>
      </c>
    </row>
    <row r="266" customFormat="false" ht="15" hidden="false" customHeight="false" outlineLevel="0" collapsed="false">
      <c r="A266" s="7" t="n">
        <v>150690</v>
      </c>
      <c r="B266" s="9" t="s">
        <v>382</v>
      </c>
    </row>
    <row r="267" customFormat="false" ht="15" hidden="false" customHeight="false" outlineLevel="0" collapsed="false">
      <c r="A267" s="7" t="n">
        <v>150700</v>
      </c>
      <c r="B267" s="9" t="s">
        <v>383</v>
      </c>
    </row>
    <row r="268" customFormat="false" ht="15" hidden="false" customHeight="false" outlineLevel="0" collapsed="false">
      <c r="A268" s="7" t="n">
        <v>150710</v>
      </c>
      <c r="B268" s="9" t="s">
        <v>384</v>
      </c>
    </row>
    <row r="269" customFormat="false" ht="15" hidden="false" customHeight="false" outlineLevel="0" collapsed="false">
      <c r="A269" s="7" t="n">
        <v>150715</v>
      </c>
      <c r="B269" s="9" t="s">
        <v>385</v>
      </c>
    </row>
    <row r="270" customFormat="false" ht="15" hidden="false" customHeight="false" outlineLevel="0" collapsed="false">
      <c r="A270" s="7" t="n">
        <v>150720</v>
      </c>
      <c r="B270" s="9" t="s">
        <v>386</v>
      </c>
    </row>
    <row r="271" customFormat="false" ht="15" hidden="false" customHeight="false" outlineLevel="0" collapsed="false">
      <c r="A271" s="7" t="n">
        <v>150730</v>
      </c>
      <c r="B271" s="9" t="s">
        <v>387</v>
      </c>
    </row>
    <row r="272" customFormat="false" ht="15" hidden="false" customHeight="false" outlineLevel="0" collapsed="false">
      <c r="A272" s="7" t="n">
        <v>150740</v>
      </c>
      <c r="B272" s="9" t="s">
        <v>388</v>
      </c>
    </row>
    <row r="273" customFormat="false" ht="15" hidden="false" customHeight="false" outlineLevel="0" collapsed="false">
      <c r="A273" s="7" t="n">
        <v>150745</v>
      </c>
      <c r="B273" s="9" t="s">
        <v>389</v>
      </c>
    </row>
    <row r="274" customFormat="false" ht="15" hidden="false" customHeight="false" outlineLevel="0" collapsed="false">
      <c r="A274" s="7" t="n">
        <v>150746</v>
      </c>
      <c r="B274" s="9" t="s">
        <v>390</v>
      </c>
    </row>
    <row r="275" customFormat="false" ht="15" hidden="false" customHeight="false" outlineLevel="0" collapsed="false">
      <c r="A275" s="7" t="n">
        <v>150747</v>
      </c>
      <c r="B275" s="9" t="s">
        <v>391</v>
      </c>
    </row>
    <row r="276" customFormat="false" ht="15" hidden="false" customHeight="false" outlineLevel="0" collapsed="false">
      <c r="A276" s="7" t="n">
        <v>150750</v>
      </c>
      <c r="B276" s="9" t="s">
        <v>392</v>
      </c>
    </row>
    <row r="277" customFormat="false" ht="15" hidden="false" customHeight="false" outlineLevel="0" collapsed="false">
      <c r="A277" s="7" t="n">
        <v>150760</v>
      </c>
      <c r="B277" s="9" t="s">
        <v>393</v>
      </c>
    </row>
    <row r="278" customFormat="false" ht="15" hidden="false" customHeight="false" outlineLevel="0" collapsed="false">
      <c r="A278" s="7" t="n">
        <v>150770</v>
      </c>
      <c r="B278" s="9" t="s">
        <v>394</v>
      </c>
    </row>
    <row r="279" customFormat="false" ht="15" hidden="false" customHeight="false" outlineLevel="0" collapsed="false">
      <c r="A279" s="7" t="n">
        <v>150775</v>
      </c>
      <c r="B279" s="9" t="s">
        <v>395</v>
      </c>
    </row>
    <row r="280" customFormat="false" ht="15" hidden="false" customHeight="false" outlineLevel="0" collapsed="false">
      <c r="A280" s="7" t="n">
        <v>150780</v>
      </c>
      <c r="B280" s="9" t="s">
        <v>396</v>
      </c>
    </row>
    <row r="281" customFormat="false" ht="15" hidden="false" customHeight="false" outlineLevel="0" collapsed="false">
      <c r="A281" s="7" t="n">
        <v>150790</v>
      </c>
      <c r="B281" s="9" t="s">
        <v>397</v>
      </c>
    </row>
    <row r="282" customFormat="false" ht="15" hidden="false" customHeight="false" outlineLevel="0" collapsed="false">
      <c r="A282" s="7" t="n">
        <v>150795</v>
      </c>
      <c r="B282" s="9" t="s">
        <v>398</v>
      </c>
    </row>
    <row r="283" customFormat="false" ht="15" hidden="false" customHeight="false" outlineLevel="0" collapsed="false">
      <c r="A283" s="7" t="n">
        <v>150796</v>
      </c>
      <c r="B283" s="9" t="s">
        <v>399</v>
      </c>
    </row>
    <row r="284" customFormat="false" ht="15" hidden="false" customHeight="false" outlineLevel="0" collapsed="false">
      <c r="A284" s="7" t="n">
        <v>150797</v>
      </c>
      <c r="B284" s="9" t="s">
        <v>400</v>
      </c>
    </row>
    <row r="285" customFormat="false" ht="15" hidden="false" customHeight="false" outlineLevel="0" collapsed="false">
      <c r="A285" s="7" t="n">
        <v>150800</v>
      </c>
      <c r="B285" s="9" t="s">
        <v>401</v>
      </c>
    </row>
    <row r="286" customFormat="false" ht="15" hidden="false" customHeight="false" outlineLevel="0" collapsed="false">
      <c r="A286" s="7" t="n">
        <v>150803</v>
      </c>
      <c r="B286" s="9" t="s">
        <v>402</v>
      </c>
    </row>
    <row r="287" customFormat="false" ht="15" hidden="false" customHeight="false" outlineLevel="0" collapsed="false">
      <c r="A287" s="7" t="n">
        <v>150805</v>
      </c>
      <c r="B287" s="9" t="s">
        <v>403</v>
      </c>
    </row>
    <row r="288" customFormat="false" ht="15" hidden="false" customHeight="false" outlineLevel="0" collapsed="false">
      <c r="A288" s="7" t="n">
        <v>150808</v>
      </c>
      <c r="B288" s="9" t="s">
        <v>404</v>
      </c>
    </row>
    <row r="289" customFormat="false" ht="15" hidden="false" customHeight="false" outlineLevel="0" collapsed="false">
      <c r="A289" s="7" t="n">
        <v>150810</v>
      </c>
      <c r="B289" s="9" t="s">
        <v>405</v>
      </c>
    </row>
    <row r="290" customFormat="false" ht="15" hidden="false" customHeight="false" outlineLevel="0" collapsed="false">
      <c r="A290" s="7" t="n">
        <v>150812</v>
      </c>
      <c r="B290" s="9" t="s">
        <v>406</v>
      </c>
    </row>
    <row r="291" customFormat="false" ht="15" hidden="false" customHeight="false" outlineLevel="0" collapsed="false">
      <c r="A291" s="7" t="n">
        <v>150815</v>
      </c>
      <c r="B291" s="9" t="s">
        <v>407</v>
      </c>
    </row>
    <row r="292" customFormat="false" ht="15" hidden="false" customHeight="false" outlineLevel="0" collapsed="false">
      <c r="A292" s="7" t="n">
        <v>150820</v>
      </c>
      <c r="B292" s="9" t="s">
        <v>408</v>
      </c>
    </row>
    <row r="293" customFormat="false" ht="15" hidden="false" customHeight="false" outlineLevel="0" collapsed="false">
      <c r="A293" s="7" t="n">
        <v>150830</v>
      </c>
      <c r="B293" s="9" t="s">
        <v>409</v>
      </c>
    </row>
    <row r="294" customFormat="false" ht="15" hidden="false" customHeight="false" outlineLevel="0" collapsed="false">
      <c r="A294" s="7" t="n">
        <v>150835</v>
      </c>
      <c r="B294" s="9" t="s">
        <v>410</v>
      </c>
    </row>
    <row r="295" customFormat="false" ht="15" hidden="false" customHeight="false" outlineLevel="0" collapsed="false">
      <c r="A295" s="7" t="n">
        <v>150840</v>
      </c>
      <c r="B295" s="9" t="s">
        <v>411</v>
      </c>
    </row>
    <row r="296" customFormat="false" ht="15" hidden="false" customHeight="false" outlineLevel="0" collapsed="false">
      <c r="A296" s="7" t="n">
        <v>160005</v>
      </c>
      <c r="B296" s="9" t="s">
        <v>412</v>
      </c>
    </row>
    <row r="297" customFormat="false" ht="15" hidden="false" customHeight="false" outlineLevel="0" collapsed="false">
      <c r="A297" s="7" t="n">
        <v>160010</v>
      </c>
      <c r="B297" s="9" t="s">
        <v>92</v>
      </c>
    </row>
    <row r="298" customFormat="false" ht="15" hidden="false" customHeight="false" outlineLevel="0" collapsed="false">
      <c r="A298" s="7" t="n">
        <v>160015</v>
      </c>
      <c r="B298" s="9" t="s">
        <v>413</v>
      </c>
    </row>
    <row r="299" customFormat="false" ht="15" hidden="false" customHeight="false" outlineLevel="0" collapsed="false">
      <c r="A299" s="7" t="n">
        <v>160020</v>
      </c>
      <c r="B299" s="9" t="s">
        <v>414</v>
      </c>
    </row>
    <row r="300" customFormat="false" ht="15" hidden="false" customHeight="false" outlineLevel="0" collapsed="false">
      <c r="A300" s="7" t="n">
        <v>160021</v>
      </c>
      <c r="B300" s="9" t="s">
        <v>415</v>
      </c>
    </row>
    <row r="301" customFormat="false" ht="15" hidden="false" customHeight="false" outlineLevel="0" collapsed="false">
      <c r="A301" s="7" t="n">
        <v>160023</v>
      </c>
      <c r="B301" s="9" t="s">
        <v>416</v>
      </c>
    </row>
    <row r="302" customFormat="false" ht="15" hidden="false" customHeight="false" outlineLevel="0" collapsed="false">
      <c r="A302" s="7" t="n">
        <v>160025</v>
      </c>
      <c r="B302" s="9" t="s">
        <v>417</v>
      </c>
    </row>
    <row r="303" customFormat="false" ht="15" hidden="false" customHeight="false" outlineLevel="0" collapsed="false">
      <c r="A303" s="7" t="n">
        <v>160027</v>
      </c>
      <c r="B303" s="9" t="s">
        <v>418</v>
      </c>
    </row>
    <row r="304" customFormat="false" ht="15" hidden="false" customHeight="false" outlineLevel="0" collapsed="false">
      <c r="A304" s="7" t="n">
        <v>160030</v>
      </c>
      <c r="B304" s="9" t="s">
        <v>419</v>
      </c>
    </row>
    <row r="305" customFormat="false" ht="15" hidden="false" customHeight="false" outlineLevel="0" collapsed="false">
      <c r="A305" s="7" t="n">
        <v>160040</v>
      </c>
      <c r="B305" s="9" t="s">
        <v>420</v>
      </c>
    </row>
    <row r="306" customFormat="false" ht="15" hidden="false" customHeight="false" outlineLevel="0" collapsed="false">
      <c r="A306" s="7" t="n">
        <v>160050</v>
      </c>
      <c r="B306" s="9" t="s">
        <v>421</v>
      </c>
    </row>
    <row r="307" customFormat="false" ht="15" hidden="false" customHeight="false" outlineLevel="0" collapsed="false">
      <c r="A307" s="7" t="n">
        <v>160053</v>
      </c>
      <c r="B307" s="9" t="s">
        <v>422</v>
      </c>
    </row>
    <row r="308" customFormat="false" ht="15" hidden="false" customHeight="false" outlineLevel="0" collapsed="false">
      <c r="A308" s="7" t="n">
        <v>160055</v>
      </c>
      <c r="B308" s="9" t="s">
        <v>423</v>
      </c>
    </row>
    <row r="309" customFormat="false" ht="15" hidden="false" customHeight="false" outlineLevel="0" collapsed="false">
      <c r="A309" s="7" t="n">
        <v>160060</v>
      </c>
      <c r="B309" s="9" t="s">
        <v>424</v>
      </c>
    </row>
    <row r="310" customFormat="false" ht="15" hidden="false" customHeight="false" outlineLevel="0" collapsed="false">
      <c r="A310" s="7" t="n">
        <v>160070</v>
      </c>
      <c r="B310" s="9" t="s">
        <v>425</v>
      </c>
    </row>
    <row r="311" customFormat="false" ht="15" hidden="false" customHeight="false" outlineLevel="0" collapsed="false">
      <c r="A311" s="7" t="n">
        <v>160080</v>
      </c>
      <c r="B311" s="9" t="s">
        <v>426</v>
      </c>
    </row>
    <row r="312" customFormat="false" ht="15" hidden="false" customHeight="false" outlineLevel="0" collapsed="false">
      <c r="A312" s="7" t="n">
        <v>170025</v>
      </c>
      <c r="B312" s="9" t="s">
        <v>427</v>
      </c>
    </row>
    <row r="313" customFormat="false" ht="15" hidden="false" customHeight="false" outlineLevel="0" collapsed="false">
      <c r="A313" s="7" t="n">
        <v>170030</v>
      </c>
      <c r="B313" s="9" t="s">
        <v>428</v>
      </c>
    </row>
    <row r="314" customFormat="false" ht="15" hidden="false" customHeight="false" outlineLevel="0" collapsed="false">
      <c r="A314" s="7" t="n">
        <v>170035</v>
      </c>
      <c r="B314" s="9" t="s">
        <v>429</v>
      </c>
    </row>
    <row r="315" customFormat="false" ht="15" hidden="false" customHeight="false" outlineLevel="0" collapsed="false">
      <c r="A315" s="7" t="n">
        <v>170040</v>
      </c>
      <c r="B315" s="9" t="s">
        <v>430</v>
      </c>
    </row>
    <row r="316" customFormat="false" ht="15" hidden="false" customHeight="false" outlineLevel="0" collapsed="false">
      <c r="A316" s="7" t="n">
        <v>170070</v>
      </c>
      <c r="B316" s="9" t="s">
        <v>431</v>
      </c>
    </row>
    <row r="317" customFormat="false" ht="15" hidden="false" customHeight="false" outlineLevel="0" collapsed="false">
      <c r="A317" s="7" t="n">
        <v>170100</v>
      </c>
      <c r="B317" s="9" t="s">
        <v>432</v>
      </c>
    </row>
    <row r="318" customFormat="false" ht="15" hidden="false" customHeight="false" outlineLevel="0" collapsed="false">
      <c r="A318" s="7" t="n">
        <v>170105</v>
      </c>
      <c r="B318" s="9" t="s">
        <v>433</v>
      </c>
    </row>
    <row r="319" customFormat="false" ht="15" hidden="false" customHeight="false" outlineLevel="0" collapsed="false">
      <c r="A319" s="7" t="n">
        <v>170110</v>
      </c>
      <c r="B319" s="9" t="s">
        <v>434</v>
      </c>
    </row>
    <row r="320" customFormat="false" ht="15" hidden="false" customHeight="false" outlineLevel="0" collapsed="false">
      <c r="A320" s="7" t="n">
        <v>170130</v>
      </c>
      <c r="B320" s="9" t="s">
        <v>435</v>
      </c>
    </row>
    <row r="321" customFormat="false" ht="15" hidden="false" customHeight="false" outlineLevel="0" collapsed="false">
      <c r="A321" s="7" t="n">
        <v>170190</v>
      </c>
      <c r="B321" s="9" t="s">
        <v>436</v>
      </c>
    </row>
    <row r="322" customFormat="false" ht="15" hidden="false" customHeight="false" outlineLevel="0" collapsed="false">
      <c r="A322" s="7" t="n">
        <v>170200</v>
      </c>
      <c r="B322" s="9" t="s">
        <v>437</v>
      </c>
    </row>
    <row r="323" customFormat="false" ht="15" hidden="false" customHeight="false" outlineLevel="0" collapsed="false">
      <c r="A323" s="7" t="n">
        <v>170210</v>
      </c>
      <c r="B323" s="9" t="s">
        <v>438</v>
      </c>
    </row>
    <row r="324" customFormat="false" ht="15" hidden="false" customHeight="false" outlineLevel="0" collapsed="false">
      <c r="A324" s="7" t="n">
        <v>170215</v>
      </c>
      <c r="B324" s="9" t="s">
        <v>439</v>
      </c>
    </row>
    <row r="325" customFormat="false" ht="15" hidden="false" customHeight="false" outlineLevel="0" collapsed="false">
      <c r="A325" s="7" t="n">
        <v>170220</v>
      </c>
      <c r="B325" s="9" t="s">
        <v>440</v>
      </c>
    </row>
    <row r="326" customFormat="false" ht="15" hidden="false" customHeight="false" outlineLevel="0" collapsed="false">
      <c r="A326" s="7" t="n">
        <v>170230</v>
      </c>
      <c r="B326" s="9" t="s">
        <v>441</v>
      </c>
    </row>
    <row r="327" customFormat="false" ht="15" hidden="false" customHeight="false" outlineLevel="0" collapsed="false">
      <c r="A327" s="7" t="n">
        <v>170240</v>
      </c>
      <c r="B327" s="9" t="s">
        <v>442</v>
      </c>
    </row>
    <row r="328" customFormat="false" ht="15" hidden="false" customHeight="false" outlineLevel="0" collapsed="false">
      <c r="A328" s="7" t="n">
        <v>170255</v>
      </c>
      <c r="B328" s="9" t="s">
        <v>443</v>
      </c>
    </row>
    <row r="329" customFormat="false" ht="15" hidden="false" customHeight="false" outlineLevel="0" collapsed="false">
      <c r="A329" s="7" t="n">
        <v>170270</v>
      </c>
      <c r="B329" s="9" t="s">
        <v>444</v>
      </c>
    </row>
    <row r="330" customFormat="false" ht="15" hidden="false" customHeight="false" outlineLevel="0" collapsed="false">
      <c r="A330" s="7" t="n">
        <v>170290</v>
      </c>
      <c r="B330" s="9" t="s">
        <v>445</v>
      </c>
    </row>
    <row r="331" customFormat="false" ht="15" hidden="false" customHeight="false" outlineLevel="0" collapsed="false">
      <c r="A331" s="7" t="n">
        <v>170300</v>
      </c>
      <c r="B331" s="9" t="s">
        <v>446</v>
      </c>
    </row>
    <row r="332" customFormat="false" ht="15" hidden="false" customHeight="false" outlineLevel="0" collapsed="false">
      <c r="A332" s="7" t="n">
        <v>170305</v>
      </c>
      <c r="B332" s="9" t="s">
        <v>447</v>
      </c>
    </row>
    <row r="333" customFormat="false" ht="15" hidden="false" customHeight="false" outlineLevel="0" collapsed="false">
      <c r="A333" s="7" t="n">
        <v>170307</v>
      </c>
      <c r="B333" s="9" t="s">
        <v>448</v>
      </c>
    </row>
    <row r="334" customFormat="false" ht="15" hidden="false" customHeight="false" outlineLevel="0" collapsed="false">
      <c r="A334" s="7" t="n">
        <v>170310</v>
      </c>
      <c r="B334" s="9" t="s">
        <v>449</v>
      </c>
    </row>
    <row r="335" customFormat="false" ht="15" hidden="false" customHeight="false" outlineLevel="0" collapsed="false">
      <c r="A335" s="7" t="n">
        <v>170320</v>
      </c>
      <c r="B335" s="9" t="s">
        <v>450</v>
      </c>
    </row>
    <row r="336" customFormat="false" ht="15" hidden="false" customHeight="false" outlineLevel="0" collapsed="false">
      <c r="A336" s="7" t="n">
        <v>170330</v>
      </c>
      <c r="B336" s="9" t="s">
        <v>290</v>
      </c>
    </row>
    <row r="337" customFormat="false" ht="15" hidden="false" customHeight="false" outlineLevel="0" collapsed="false">
      <c r="A337" s="7" t="n">
        <v>170360</v>
      </c>
      <c r="B337" s="9" t="s">
        <v>451</v>
      </c>
    </row>
    <row r="338" customFormat="false" ht="15" hidden="false" customHeight="false" outlineLevel="0" collapsed="false">
      <c r="A338" s="7" t="n">
        <v>170370</v>
      </c>
      <c r="B338" s="9" t="s">
        <v>452</v>
      </c>
    </row>
    <row r="339" customFormat="false" ht="15" hidden="false" customHeight="false" outlineLevel="0" collapsed="false">
      <c r="A339" s="7" t="n">
        <v>170380</v>
      </c>
      <c r="B339" s="9" t="s">
        <v>453</v>
      </c>
    </row>
    <row r="340" customFormat="false" ht="15" hidden="false" customHeight="false" outlineLevel="0" collapsed="false">
      <c r="A340" s="7" t="n">
        <v>170382</v>
      </c>
      <c r="B340" s="9" t="s">
        <v>454</v>
      </c>
    </row>
    <row r="341" customFormat="false" ht="15" hidden="false" customHeight="false" outlineLevel="0" collapsed="false">
      <c r="A341" s="7" t="n">
        <v>170384</v>
      </c>
      <c r="B341" s="9" t="s">
        <v>455</v>
      </c>
    </row>
    <row r="342" customFormat="false" ht="15" hidden="false" customHeight="false" outlineLevel="0" collapsed="false">
      <c r="A342" s="7" t="n">
        <v>170386</v>
      </c>
      <c r="B342" s="9" t="s">
        <v>456</v>
      </c>
    </row>
    <row r="343" customFormat="false" ht="15" hidden="false" customHeight="false" outlineLevel="0" collapsed="false">
      <c r="A343" s="7" t="n">
        <v>170388</v>
      </c>
      <c r="B343" s="9" t="s">
        <v>457</v>
      </c>
    </row>
    <row r="344" customFormat="false" ht="15" hidden="false" customHeight="false" outlineLevel="0" collapsed="false">
      <c r="A344" s="7" t="n">
        <v>170389</v>
      </c>
      <c r="B344" s="9" t="s">
        <v>458</v>
      </c>
    </row>
    <row r="345" customFormat="false" ht="15" hidden="false" customHeight="false" outlineLevel="0" collapsed="false">
      <c r="A345" s="7" t="n">
        <v>170390</v>
      </c>
      <c r="B345" s="9" t="s">
        <v>459</v>
      </c>
    </row>
    <row r="346" customFormat="false" ht="15" hidden="false" customHeight="false" outlineLevel="0" collapsed="false">
      <c r="A346" s="7" t="n">
        <v>170410</v>
      </c>
      <c r="B346" s="9" t="s">
        <v>460</v>
      </c>
    </row>
    <row r="347" customFormat="false" ht="15" hidden="false" customHeight="false" outlineLevel="0" collapsed="false">
      <c r="A347" s="7" t="n">
        <v>170460</v>
      </c>
      <c r="B347" s="9" t="s">
        <v>461</v>
      </c>
    </row>
    <row r="348" customFormat="false" ht="15" hidden="false" customHeight="false" outlineLevel="0" collapsed="false">
      <c r="A348" s="7" t="n">
        <v>170510</v>
      </c>
      <c r="B348" s="9" t="s">
        <v>462</v>
      </c>
    </row>
    <row r="349" customFormat="false" ht="15" hidden="false" customHeight="false" outlineLevel="0" collapsed="false">
      <c r="A349" s="7" t="n">
        <v>170550</v>
      </c>
      <c r="B349" s="9" t="s">
        <v>463</v>
      </c>
    </row>
    <row r="350" customFormat="false" ht="15" hidden="false" customHeight="false" outlineLevel="0" collapsed="false">
      <c r="A350" s="7" t="n">
        <v>170555</v>
      </c>
      <c r="B350" s="9" t="s">
        <v>464</v>
      </c>
    </row>
    <row r="351" customFormat="false" ht="15" hidden="false" customHeight="false" outlineLevel="0" collapsed="false">
      <c r="A351" s="7" t="n">
        <v>170560</v>
      </c>
      <c r="B351" s="9" t="s">
        <v>465</v>
      </c>
    </row>
    <row r="352" customFormat="false" ht="15" hidden="false" customHeight="false" outlineLevel="0" collapsed="false">
      <c r="A352" s="7" t="n">
        <v>170600</v>
      </c>
      <c r="B352" s="9" t="s">
        <v>466</v>
      </c>
    </row>
    <row r="353" customFormat="false" ht="15" hidden="false" customHeight="false" outlineLevel="0" collapsed="false">
      <c r="A353" s="7" t="n">
        <v>170610</v>
      </c>
      <c r="B353" s="9" t="s">
        <v>467</v>
      </c>
    </row>
    <row r="354" customFormat="false" ht="15" hidden="false" customHeight="false" outlineLevel="0" collapsed="false">
      <c r="A354" s="7" t="n">
        <v>170625</v>
      </c>
      <c r="B354" s="9" t="s">
        <v>468</v>
      </c>
    </row>
    <row r="355" customFormat="false" ht="15" hidden="false" customHeight="false" outlineLevel="0" collapsed="false">
      <c r="A355" s="7" t="n">
        <v>170650</v>
      </c>
      <c r="B355" s="9" t="s">
        <v>469</v>
      </c>
    </row>
    <row r="356" customFormat="false" ht="15" hidden="false" customHeight="false" outlineLevel="0" collapsed="false">
      <c r="A356" s="7" t="n">
        <v>170700</v>
      </c>
      <c r="B356" s="9" t="s">
        <v>470</v>
      </c>
    </row>
    <row r="357" customFormat="false" ht="15" hidden="false" customHeight="false" outlineLevel="0" collapsed="false">
      <c r="A357" s="7" t="n">
        <v>170710</v>
      </c>
      <c r="B357" s="9" t="s">
        <v>471</v>
      </c>
    </row>
    <row r="358" customFormat="false" ht="15" hidden="false" customHeight="false" outlineLevel="0" collapsed="false">
      <c r="A358" s="7" t="n">
        <v>170720</v>
      </c>
      <c r="B358" s="9" t="s">
        <v>472</v>
      </c>
    </row>
    <row r="359" customFormat="false" ht="15" hidden="false" customHeight="false" outlineLevel="0" collapsed="false">
      <c r="A359" s="7" t="n">
        <v>170730</v>
      </c>
      <c r="B359" s="9" t="s">
        <v>473</v>
      </c>
    </row>
    <row r="360" customFormat="false" ht="15" hidden="false" customHeight="false" outlineLevel="0" collapsed="false">
      <c r="A360" s="7" t="n">
        <v>170740</v>
      </c>
      <c r="B360" s="9" t="s">
        <v>474</v>
      </c>
    </row>
    <row r="361" customFormat="false" ht="15" hidden="false" customHeight="false" outlineLevel="0" collapsed="false">
      <c r="A361" s="7" t="n">
        <v>170755</v>
      </c>
      <c r="B361" s="9" t="s">
        <v>475</v>
      </c>
    </row>
    <row r="362" customFormat="false" ht="15" hidden="false" customHeight="false" outlineLevel="0" collapsed="false">
      <c r="A362" s="7" t="n">
        <v>170765</v>
      </c>
      <c r="B362" s="9" t="s">
        <v>476</v>
      </c>
    </row>
    <row r="363" customFormat="false" ht="15" hidden="false" customHeight="false" outlineLevel="0" collapsed="false">
      <c r="A363" s="7" t="n">
        <v>170770</v>
      </c>
      <c r="B363" s="9" t="s">
        <v>477</v>
      </c>
    </row>
    <row r="364" customFormat="false" ht="15" hidden="false" customHeight="false" outlineLevel="0" collapsed="false">
      <c r="A364" s="7" t="n">
        <v>170820</v>
      </c>
      <c r="B364" s="9" t="s">
        <v>478</v>
      </c>
    </row>
    <row r="365" customFormat="false" ht="15" hidden="false" customHeight="false" outlineLevel="0" collapsed="false">
      <c r="A365" s="7" t="n">
        <v>170825</v>
      </c>
      <c r="B365" s="9" t="s">
        <v>479</v>
      </c>
    </row>
    <row r="366" customFormat="false" ht="15" hidden="false" customHeight="false" outlineLevel="0" collapsed="false">
      <c r="A366" s="7" t="n">
        <v>170830</v>
      </c>
      <c r="B366" s="9" t="s">
        <v>480</v>
      </c>
    </row>
    <row r="367" customFormat="false" ht="15" hidden="false" customHeight="false" outlineLevel="0" collapsed="false">
      <c r="A367" s="7" t="n">
        <v>170900</v>
      </c>
      <c r="B367" s="9" t="s">
        <v>481</v>
      </c>
    </row>
    <row r="368" customFormat="false" ht="15" hidden="false" customHeight="false" outlineLevel="0" collapsed="false">
      <c r="A368" s="7" t="n">
        <v>170930</v>
      </c>
      <c r="B368" s="9" t="s">
        <v>482</v>
      </c>
    </row>
    <row r="369" customFormat="false" ht="15" hidden="false" customHeight="false" outlineLevel="0" collapsed="false">
      <c r="A369" s="7" t="n">
        <v>170950</v>
      </c>
      <c r="B369" s="9" t="s">
        <v>483</v>
      </c>
    </row>
    <row r="370" customFormat="false" ht="15" hidden="false" customHeight="false" outlineLevel="0" collapsed="false">
      <c r="A370" s="7" t="n">
        <v>170980</v>
      </c>
      <c r="B370" s="9" t="s">
        <v>484</v>
      </c>
    </row>
    <row r="371" customFormat="false" ht="15" hidden="false" customHeight="false" outlineLevel="0" collapsed="false">
      <c r="A371" s="7" t="n">
        <v>171050</v>
      </c>
      <c r="B371" s="9" t="s">
        <v>485</v>
      </c>
    </row>
    <row r="372" customFormat="false" ht="15" hidden="false" customHeight="false" outlineLevel="0" collapsed="false">
      <c r="A372" s="7" t="n">
        <v>171070</v>
      </c>
      <c r="B372" s="9" t="s">
        <v>486</v>
      </c>
    </row>
    <row r="373" customFormat="false" ht="15" hidden="false" customHeight="false" outlineLevel="0" collapsed="false">
      <c r="A373" s="7" t="n">
        <v>171090</v>
      </c>
      <c r="B373" s="9" t="s">
        <v>487</v>
      </c>
    </row>
    <row r="374" customFormat="false" ht="15" hidden="false" customHeight="false" outlineLevel="0" collapsed="false">
      <c r="A374" s="7" t="n">
        <v>171110</v>
      </c>
      <c r="B374" s="9" t="s">
        <v>488</v>
      </c>
    </row>
    <row r="375" customFormat="false" ht="15" hidden="false" customHeight="false" outlineLevel="0" collapsed="false">
      <c r="A375" s="7" t="n">
        <v>171150</v>
      </c>
      <c r="B375" s="9" t="s">
        <v>489</v>
      </c>
    </row>
    <row r="376" customFormat="false" ht="15" hidden="false" customHeight="false" outlineLevel="0" collapsed="false">
      <c r="A376" s="7" t="n">
        <v>171180</v>
      </c>
      <c r="B376" s="9" t="s">
        <v>490</v>
      </c>
    </row>
    <row r="377" customFormat="false" ht="15" hidden="false" customHeight="false" outlineLevel="0" collapsed="false">
      <c r="A377" s="7" t="n">
        <v>171190</v>
      </c>
      <c r="B377" s="9" t="s">
        <v>491</v>
      </c>
    </row>
    <row r="378" customFormat="false" ht="15" hidden="false" customHeight="false" outlineLevel="0" collapsed="false">
      <c r="A378" s="7" t="n">
        <v>171195</v>
      </c>
      <c r="B378" s="9" t="s">
        <v>492</v>
      </c>
    </row>
    <row r="379" customFormat="false" ht="15" hidden="false" customHeight="false" outlineLevel="0" collapsed="false">
      <c r="A379" s="7" t="n">
        <v>171200</v>
      </c>
      <c r="B379" s="9" t="s">
        <v>493</v>
      </c>
    </row>
    <row r="380" customFormat="false" ht="15" hidden="false" customHeight="false" outlineLevel="0" collapsed="false">
      <c r="A380" s="7" t="n">
        <v>171215</v>
      </c>
      <c r="B380" s="9" t="s">
        <v>494</v>
      </c>
    </row>
    <row r="381" customFormat="false" ht="15" hidden="false" customHeight="false" outlineLevel="0" collapsed="false">
      <c r="A381" s="7" t="n">
        <v>171240</v>
      </c>
      <c r="B381" s="9" t="s">
        <v>495</v>
      </c>
    </row>
    <row r="382" customFormat="false" ht="15" hidden="false" customHeight="false" outlineLevel="0" collapsed="false">
      <c r="A382" s="7" t="n">
        <v>171245</v>
      </c>
      <c r="B382" s="9" t="s">
        <v>496</v>
      </c>
    </row>
    <row r="383" customFormat="false" ht="15" hidden="false" customHeight="false" outlineLevel="0" collapsed="false">
      <c r="A383" s="7" t="n">
        <v>171250</v>
      </c>
      <c r="B383" s="9" t="s">
        <v>497</v>
      </c>
    </row>
    <row r="384" customFormat="false" ht="15" hidden="false" customHeight="false" outlineLevel="0" collapsed="false">
      <c r="A384" s="7" t="n">
        <v>171270</v>
      </c>
      <c r="B384" s="9" t="s">
        <v>498</v>
      </c>
    </row>
    <row r="385" customFormat="false" ht="15" hidden="false" customHeight="false" outlineLevel="0" collapsed="false">
      <c r="A385" s="7" t="n">
        <v>171280</v>
      </c>
      <c r="B385" s="9" t="s">
        <v>499</v>
      </c>
    </row>
    <row r="386" customFormat="false" ht="15" hidden="false" customHeight="false" outlineLevel="0" collapsed="false">
      <c r="A386" s="7" t="n">
        <v>171320</v>
      </c>
      <c r="B386" s="9" t="s">
        <v>500</v>
      </c>
    </row>
    <row r="387" customFormat="false" ht="15" hidden="false" customHeight="false" outlineLevel="0" collapsed="false">
      <c r="A387" s="7" t="n">
        <v>171330</v>
      </c>
      <c r="B387" s="9" t="s">
        <v>501</v>
      </c>
    </row>
    <row r="388" customFormat="false" ht="15" hidden="false" customHeight="false" outlineLevel="0" collapsed="false">
      <c r="A388" s="7" t="n">
        <v>171360</v>
      </c>
      <c r="B388" s="9" t="s">
        <v>502</v>
      </c>
    </row>
    <row r="389" customFormat="false" ht="15" hidden="false" customHeight="false" outlineLevel="0" collapsed="false">
      <c r="A389" s="7" t="n">
        <v>171370</v>
      </c>
      <c r="B389" s="9" t="s">
        <v>503</v>
      </c>
    </row>
    <row r="390" customFormat="false" ht="15" hidden="false" customHeight="false" outlineLevel="0" collapsed="false">
      <c r="A390" s="7" t="n">
        <v>171380</v>
      </c>
      <c r="B390" s="9" t="s">
        <v>504</v>
      </c>
    </row>
    <row r="391" customFormat="false" ht="15" hidden="false" customHeight="false" outlineLevel="0" collapsed="false">
      <c r="A391" s="7" t="n">
        <v>171395</v>
      </c>
      <c r="B391" s="9" t="s">
        <v>505</v>
      </c>
    </row>
    <row r="392" customFormat="false" ht="15" hidden="false" customHeight="false" outlineLevel="0" collapsed="false">
      <c r="A392" s="7" t="n">
        <v>171420</v>
      </c>
      <c r="B392" s="9" t="s">
        <v>506</v>
      </c>
    </row>
    <row r="393" customFormat="false" ht="15" hidden="false" customHeight="false" outlineLevel="0" collapsed="false">
      <c r="A393" s="7" t="n">
        <v>171430</v>
      </c>
      <c r="B393" s="9" t="s">
        <v>507</v>
      </c>
    </row>
    <row r="394" customFormat="false" ht="15" hidden="false" customHeight="false" outlineLevel="0" collapsed="false">
      <c r="A394" s="7" t="n">
        <v>171488</v>
      </c>
      <c r="B394" s="9" t="s">
        <v>508</v>
      </c>
    </row>
    <row r="395" customFormat="false" ht="15" hidden="false" customHeight="false" outlineLevel="0" collapsed="false">
      <c r="A395" s="7" t="n">
        <v>171500</v>
      </c>
      <c r="B395" s="9" t="s">
        <v>509</v>
      </c>
    </row>
    <row r="396" customFormat="false" ht="15" hidden="false" customHeight="false" outlineLevel="0" collapsed="false">
      <c r="A396" s="7" t="n">
        <v>171510</v>
      </c>
      <c r="B396" s="9" t="s">
        <v>510</v>
      </c>
    </row>
    <row r="397" customFormat="false" ht="15" hidden="false" customHeight="false" outlineLevel="0" collapsed="false">
      <c r="A397" s="7" t="n">
        <v>171515</v>
      </c>
      <c r="B397" s="9" t="s">
        <v>511</v>
      </c>
    </row>
    <row r="398" customFormat="false" ht="15" hidden="false" customHeight="false" outlineLevel="0" collapsed="false">
      <c r="A398" s="7" t="n">
        <v>171525</v>
      </c>
      <c r="B398" s="9" t="s">
        <v>512</v>
      </c>
    </row>
    <row r="399" customFormat="false" ht="15" hidden="false" customHeight="false" outlineLevel="0" collapsed="false">
      <c r="A399" s="7" t="n">
        <v>171550</v>
      </c>
      <c r="B399" s="9" t="s">
        <v>513</v>
      </c>
    </row>
    <row r="400" customFormat="false" ht="15" hidden="false" customHeight="false" outlineLevel="0" collapsed="false">
      <c r="A400" s="7" t="n">
        <v>171570</v>
      </c>
      <c r="B400" s="9" t="s">
        <v>514</v>
      </c>
    </row>
    <row r="401" customFormat="false" ht="15" hidden="false" customHeight="false" outlineLevel="0" collapsed="false">
      <c r="A401" s="7" t="n">
        <v>171575</v>
      </c>
      <c r="B401" s="9" t="s">
        <v>515</v>
      </c>
    </row>
    <row r="402" customFormat="false" ht="15" hidden="false" customHeight="false" outlineLevel="0" collapsed="false">
      <c r="A402" s="7" t="n">
        <v>171610</v>
      </c>
      <c r="B402" s="9" t="s">
        <v>516</v>
      </c>
    </row>
    <row r="403" customFormat="false" ht="15" hidden="false" customHeight="false" outlineLevel="0" collapsed="false">
      <c r="A403" s="7" t="n">
        <v>171620</v>
      </c>
      <c r="B403" s="9" t="s">
        <v>517</v>
      </c>
    </row>
    <row r="404" customFormat="false" ht="15" hidden="false" customHeight="false" outlineLevel="0" collapsed="false">
      <c r="A404" s="7" t="n">
        <v>171630</v>
      </c>
      <c r="B404" s="9" t="s">
        <v>358</v>
      </c>
    </row>
    <row r="405" customFormat="false" ht="15" hidden="false" customHeight="false" outlineLevel="0" collapsed="false">
      <c r="A405" s="7" t="n">
        <v>171650</v>
      </c>
      <c r="B405" s="9" t="s">
        <v>518</v>
      </c>
    </row>
    <row r="406" customFormat="false" ht="15" hidden="false" customHeight="false" outlineLevel="0" collapsed="false">
      <c r="A406" s="7" t="n">
        <v>171660</v>
      </c>
      <c r="B406" s="9" t="s">
        <v>519</v>
      </c>
    </row>
    <row r="407" customFormat="false" ht="15" hidden="false" customHeight="false" outlineLevel="0" collapsed="false">
      <c r="A407" s="7" t="n">
        <v>171665</v>
      </c>
      <c r="B407" s="9" t="s">
        <v>520</v>
      </c>
    </row>
    <row r="408" customFormat="false" ht="15" hidden="false" customHeight="false" outlineLevel="0" collapsed="false">
      <c r="A408" s="7" t="n">
        <v>171670</v>
      </c>
      <c r="B408" s="9" t="s">
        <v>521</v>
      </c>
    </row>
    <row r="409" customFormat="false" ht="15" hidden="false" customHeight="false" outlineLevel="0" collapsed="false">
      <c r="A409" s="7" t="n">
        <v>171700</v>
      </c>
      <c r="B409" s="9" t="s">
        <v>522</v>
      </c>
    </row>
    <row r="410" customFormat="false" ht="15" hidden="false" customHeight="false" outlineLevel="0" collapsed="false">
      <c r="A410" s="7" t="n">
        <v>171720</v>
      </c>
      <c r="B410" s="9" t="s">
        <v>523</v>
      </c>
    </row>
    <row r="411" customFormat="false" ht="15" hidden="false" customHeight="false" outlineLevel="0" collapsed="false">
      <c r="A411" s="7" t="n">
        <v>171750</v>
      </c>
      <c r="B411" s="9" t="s">
        <v>524</v>
      </c>
    </row>
    <row r="412" customFormat="false" ht="15" hidden="false" customHeight="false" outlineLevel="0" collapsed="false">
      <c r="A412" s="7" t="n">
        <v>171780</v>
      </c>
      <c r="B412" s="9" t="s">
        <v>525</v>
      </c>
    </row>
    <row r="413" customFormat="false" ht="15" hidden="false" customHeight="false" outlineLevel="0" collapsed="false">
      <c r="A413" s="7" t="n">
        <v>171790</v>
      </c>
      <c r="B413" s="9" t="s">
        <v>526</v>
      </c>
    </row>
    <row r="414" customFormat="false" ht="15" hidden="false" customHeight="false" outlineLevel="0" collapsed="false">
      <c r="A414" s="7" t="n">
        <v>171800</v>
      </c>
      <c r="B414" s="9" t="s">
        <v>527</v>
      </c>
    </row>
    <row r="415" customFormat="false" ht="15" hidden="false" customHeight="false" outlineLevel="0" collapsed="false">
      <c r="A415" s="7" t="n">
        <v>171820</v>
      </c>
      <c r="B415" s="9" t="s">
        <v>528</v>
      </c>
    </row>
    <row r="416" customFormat="false" ht="15" hidden="false" customHeight="false" outlineLevel="0" collapsed="false">
      <c r="A416" s="7" t="n">
        <v>171830</v>
      </c>
      <c r="B416" s="9" t="s">
        <v>529</v>
      </c>
    </row>
    <row r="417" customFormat="false" ht="15" hidden="false" customHeight="false" outlineLevel="0" collapsed="false">
      <c r="A417" s="7" t="n">
        <v>171840</v>
      </c>
      <c r="B417" s="9" t="s">
        <v>530</v>
      </c>
    </row>
    <row r="418" customFormat="false" ht="15" hidden="false" customHeight="false" outlineLevel="0" collapsed="false">
      <c r="A418" s="7" t="n">
        <v>171845</v>
      </c>
      <c r="B418" s="9" t="s">
        <v>531</v>
      </c>
    </row>
    <row r="419" customFormat="false" ht="15" hidden="false" customHeight="false" outlineLevel="0" collapsed="false">
      <c r="A419" s="7" t="n">
        <v>171850</v>
      </c>
      <c r="B419" s="9" t="s">
        <v>532</v>
      </c>
    </row>
    <row r="420" customFormat="false" ht="15" hidden="false" customHeight="false" outlineLevel="0" collapsed="false">
      <c r="A420" s="7" t="n">
        <v>171855</v>
      </c>
      <c r="B420" s="9" t="s">
        <v>533</v>
      </c>
    </row>
    <row r="421" customFormat="false" ht="15" hidden="false" customHeight="false" outlineLevel="0" collapsed="false">
      <c r="A421" s="7" t="n">
        <v>171865</v>
      </c>
      <c r="B421" s="9" t="s">
        <v>534</v>
      </c>
    </row>
    <row r="422" customFormat="false" ht="15" hidden="false" customHeight="false" outlineLevel="0" collapsed="false">
      <c r="A422" s="7" t="n">
        <v>171870</v>
      </c>
      <c r="B422" s="9" t="s">
        <v>535</v>
      </c>
    </row>
    <row r="423" customFormat="false" ht="15" hidden="false" customHeight="false" outlineLevel="0" collapsed="false">
      <c r="A423" s="7" t="n">
        <v>171875</v>
      </c>
      <c r="B423" s="9" t="s">
        <v>536</v>
      </c>
    </row>
    <row r="424" customFormat="false" ht="15" hidden="false" customHeight="false" outlineLevel="0" collapsed="false">
      <c r="A424" s="7" t="n">
        <v>171880</v>
      </c>
      <c r="B424" s="9" t="s">
        <v>537</v>
      </c>
    </row>
    <row r="425" customFormat="false" ht="15" hidden="false" customHeight="false" outlineLevel="0" collapsed="false">
      <c r="A425" s="7" t="n">
        <v>171884</v>
      </c>
      <c r="B425" s="9" t="s">
        <v>538</v>
      </c>
    </row>
    <row r="426" customFormat="false" ht="15" hidden="false" customHeight="false" outlineLevel="0" collapsed="false">
      <c r="A426" s="7" t="n">
        <v>171886</v>
      </c>
      <c r="B426" s="9" t="s">
        <v>539</v>
      </c>
    </row>
    <row r="427" customFormat="false" ht="15" hidden="false" customHeight="false" outlineLevel="0" collapsed="false">
      <c r="A427" s="7" t="n">
        <v>171888</v>
      </c>
      <c r="B427" s="9" t="s">
        <v>540</v>
      </c>
    </row>
    <row r="428" customFormat="false" ht="15" hidden="false" customHeight="false" outlineLevel="0" collapsed="false">
      <c r="A428" s="7" t="n">
        <v>171889</v>
      </c>
      <c r="B428" s="9" t="s">
        <v>541</v>
      </c>
    </row>
    <row r="429" customFormat="false" ht="15" hidden="false" customHeight="false" outlineLevel="0" collapsed="false">
      <c r="A429" s="7" t="n">
        <v>171890</v>
      </c>
      <c r="B429" s="9" t="s">
        <v>542</v>
      </c>
    </row>
    <row r="430" customFormat="false" ht="15" hidden="false" customHeight="false" outlineLevel="0" collapsed="false">
      <c r="A430" s="7" t="n">
        <v>171900</v>
      </c>
      <c r="B430" s="9" t="s">
        <v>543</v>
      </c>
    </row>
    <row r="431" customFormat="false" ht="15" hidden="false" customHeight="false" outlineLevel="0" collapsed="false">
      <c r="A431" s="7" t="n">
        <v>172000</v>
      </c>
      <c r="B431" s="9" t="s">
        <v>544</v>
      </c>
    </row>
    <row r="432" customFormat="false" ht="15" hidden="false" customHeight="false" outlineLevel="0" collapsed="false">
      <c r="A432" s="7" t="n">
        <v>172010</v>
      </c>
      <c r="B432" s="9" t="s">
        <v>545</v>
      </c>
    </row>
    <row r="433" customFormat="false" ht="15" hidden="false" customHeight="false" outlineLevel="0" collapsed="false">
      <c r="A433" s="7" t="n">
        <v>172015</v>
      </c>
      <c r="B433" s="9" t="s">
        <v>546</v>
      </c>
    </row>
    <row r="434" customFormat="false" ht="15" hidden="false" customHeight="false" outlineLevel="0" collapsed="false">
      <c r="A434" s="7" t="n">
        <v>172020</v>
      </c>
      <c r="B434" s="9" t="s">
        <v>547</v>
      </c>
    </row>
    <row r="435" customFormat="false" ht="15" hidden="false" customHeight="false" outlineLevel="0" collapsed="false">
      <c r="A435" s="7" t="n">
        <v>172025</v>
      </c>
      <c r="B435" s="9" t="s">
        <v>548</v>
      </c>
    </row>
    <row r="436" customFormat="false" ht="15" hidden="false" customHeight="false" outlineLevel="0" collapsed="false">
      <c r="A436" s="7" t="n">
        <v>172030</v>
      </c>
      <c r="B436" s="9" t="s">
        <v>549</v>
      </c>
    </row>
    <row r="437" customFormat="false" ht="15" hidden="false" customHeight="false" outlineLevel="0" collapsed="false">
      <c r="A437" s="7" t="n">
        <v>172049</v>
      </c>
      <c r="B437" s="9" t="s">
        <v>550</v>
      </c>
    </row>
    <row r="438" customFormat="false" ht="15" hidden="false" customHeight="false" outlineLevel="0" collapsed="false">
      <c r="A438" s="7" t="n">
        <v>172065</v>
      </c>
      <c r="B438" s="9" t="s">
        <v>551</v>
      </c>
    </row>
    <row r="439" customFormat="false" ht="15" hidden="false" customHeight="false" outlineLevel="0" collapsed="false">
      <c r="A439" s="7" t="n">
        <v>172080</v>
      </c>
      <c r="B439" s="9" t="s">
        <v>552</v>
      </c>
    </row>
    <row r="440" customFormat="false" ht="15" hidden="false" customHeight="false" outlineLevel="0" collapsed="false">
      <c r="A440" s="7" t="n">
        <v>172085</v>
      </c>
      <c r="B440" s="9" t="s">
        <v>553</v>
      </c>
    </row>
    <row r="441" customFormat="false" ht="15" hidden="false" customHeight="false" outlineLevel="0" collapsed="false">
      <c r="A441" s="7" t="n">
        <v>172090</v>
      </c>
      <c r="B441" s="9" t="s">
        <v>554</v>
      </c>
    </row>
    <row r="442" customFormat="false" ht="15" hidden="false" customHeight="false" outlineLevel="0" collapsed="false">
      <c r="A442" s="7" t="n">
        <v>172093</v>
      </c>
      <c r="B442" s="9" t="s">
        <v>555</v>
      </c>
    </row>
    <row r="443" customFormat="false" ht="15" hidden="false" customHeight="false" outlineLevel="0" collapsed="false">
      <c r="A443" s="7" t="n">
        <v>172097</v>
      </c>
      <c r="B443" s="9" t="s">
        <v>556</v>
      </c>
    </row>
    <row r="444" customFormat="false" ht="15" hidden="false" customHeight="false" outlineLevel="0" collapsed="false">
      <c r="A444" s="7" t="n">
        <v>172100</v>
      </c>
      <c r="B444" s="9" t="s">
        <v>557</v>
      </c>
    </row>
    <row r="445" customFormat="false" ht="15" hidden="false" customHeight="false" outlineLevel="0" collapsed="false">
      <c r="A445" s="7" t="n">
        <v>172110</v>
      </c>
      <c r="B445" s="9" t="s">
        <v>558</v>
      </c>
    </row>
    <row r="446" customFormat="false" ht="15" hidden="false" customHeight="false" outlineLevel="0" collapsed="false">
      <c r="A446" s="7" t="n">
        <v>172120</v>
      </c>
      <c r="B446" s="9" t="s">
        <v>559</v>
      </c>
    </row>
    <row r="447" customFormat="false" ht="15" hidden="false" customHeight="false" outlineLevel="0" collapsed="false">
      <c r="A447" s="7" t="n">
        <v>172125</v>
      </c>
      <c r="B447" s="9" t="s">
        <v>560</v>
      </c>
    </row>
    <row r="448" customFormat="false" ht="15" hidden="false" customHeight="false" outlineLevel="0" collapsed="false">
      <c r="A448" s="7" t="n">
        <v>172130</v>
      </c>
      <c r="B448" s="9" t="s">
        <v>561</v>
      </c>
    </row>
    <row r="449" customFormat="false" ht="15" hidden="false" customHeight="false" outlineLevel="0" collapsed="false">
      <c r="A449" s="7" t="n">
        <v>172208</v>
      </c>
      <c r="B449" s="9" t="s">
        <v>562</v>
      </c>
    </row>
    <row r="450" customFormat="false" ht="15" hidden="false" customHeight="false" outlineLevel="0" collapsed="false">
      <c r="A450" s="7" t="n">
        <v>172210</v>
      </c>
      <c r="B450" s="9" t="s">
        <v>563</v>
      </c>
    </row>
    <row r="451" customFormat="false" ht="15" hidden="false" customHeight="false" outlineLevel="0" collapsed="false">
      <c r="A451" s="7" t="n">
        <v>210005</v>
      </c>
      <c r="B451" s="9" t="s">
        <v>564</v>
      </c>
    </row>
    <row r="452" customFormat="false" ht="15" hidden="false" customHeight="false" outlineLevel="0" collapsed="false">
      <c r="A452" s="7" t="n">
        <v>210010</v>
      </c>
      <c r="B452" s="9" t="s">
        <v>565</v>
      </c>
    </row>
    <row r="453" customFormat="false" ht="15" hidden="false" customHeight="false" outlineLevel="0" collapsed="false">
      <c r="A453" s="7" t="n">
        <v>210015</v>
      </c>
      <c r="B453" s="9" t="s">
        <v>566</v>
      </c>
    </row>
    <row r="454" customFormat="false" ht="15" hidden="false" customHeight="false" outlineLevel="0" collapsed="false">
      <c r="A454" s="7" t="n">
        <v>210020</v>
      </c>
      <c r="B454" s="9" t="s">
        <v>567</v>
      </c>
    </row>
    <row r="455" customFormat="false" ht="15" hidden="false" customHeight="false" outlineLevel="0" collapsed="false">
      <c r="A455" s="7" t="n">
        <v>210030</v>
      </c>
      <c r="B455" s="9" t="s">
        <v>568</v>
      </c>
    </row>
    <row r="456" customFormat="false" ht="15" hidden="false" customHeight="false" outlineLevel="0" collapsed="false">
      <c r="A456" s="7" t="n">
        <v>210040</v>
      </c>
      <c r="B456" s="9" t="s">
        <v>569</v>
      </c>
    </row>
    <row r="457" customFormat="false" ht="15" hidden="false" customHeight="false" outlineLevel="0" collapsed="false">
      <c r="A457" s="7" t="n">
        <v>210043</v>
      </c>
      <c r="B457" s="9" t="s">
        <v>570</v>
      </c>
    </row>
    <row r="458" customFormat="false" ht="15" hidden="false" customHeight="false" outlineLevel="0" collapsed="false">
      <c r="A458" s="7" t="n">
        <v>210047</v>
      </c>
      <c r="B458" s="9" t="s">
        <v>571</v>
      </c>
    </row>
    <row r="459" customFormat="false" ht="15" hidden="false" customHeight="false" outlineLevel="0" collapsed="false">
      <c r="A459" s="7" t="n">
        <v>210050</v>
      </c>
      <c r="B459" s="9" t="s">
        <v>572</v>
      </c>
    </row>
    <row r="460" customFormat="false" ht="15" hidden="false" customHeight="false" outlineLevel="0" collapsed="false">
      <c r="A460" s="7" t="n">
        <v>210055</v>
      </c>
      <c r="B460" s="9" t="s">
        <v>573</v>
      </c>
    </row>
    <row r="461" customFormat="false" ht="15" hidden="false" customHeight="false" outlineLevel="0" collapsed="false">
      <c r="A461" s="7" t="n">
        <v>210060</v>
      </c>
      <c r="B461" s="9" t="s">
        <v>574</v>
      </c>
    </row>
    <row r="462" customFormat="false" ht="15" hidden="false" customHeight="false" outlineLevel="0" collapsed="false">
      <c r="A462" s="7" t="n">
        <v>210070</v>
      </c>
      <c r="B462" s="9" t="s">
        <v>575</v>
      </c>
    </row>
    <row r="463" customFormat="false" ht="15" hidden="false" customHeight="false" outlineLevel="0" collapsed="false">
      <c r="A463" s="7" t="n">
        <v>210080</v>
      </c>
      <c r="B463" s="9" t="s">
        <v>576</v>
      </c>
    </row>
    <row r="464" customFormat="false" ht="15" hidden="false" customHeight="false" outlineLevel="0" collapsed="false">
      <c r="A464" s="7" t="n">
        <v>210083</v>
      </c>
      <c r="B464" s="9" t="s">
        <v>577</v>
      </c>
    </row>
    <row r="465" customFormat="false" ht="15" hidden="false" customHeight="false" outlineLevel="0" collapsed="false">
      <c r="A465" s="7" t="n">
        <v>210087</v>
      </c>
      <c r="B465" s="9" t="s">
        <v>439</v>
      </c>
    </row>
    <row r="466" customFormat="false" ht="15" hidden="false" customHeight="false" outlineLevel="0" collapsed="false">
      <c r="A466" s="7" t="n">
        <v>210090</v>
      </c>
      <c r="B466" s="9" t="s">
        <v>578</v>
      </c>
    </row>
    <row r="467" customFormat="false" ht="15" hidden="false" customHeight="false" outlineLevel="0" collapsed="false">
      <c r="A467" s="7" t="n">
        <v>210095</v>
      </c>
      <c r="B467" s="9" t="s">
        <v>579</v>
      </c>
    </row>
    <row r="468" customFormat="false" ht="15" hidden="false" customHeight="false" outlineLevel="0" collapsed="false">
      <c r="A468" s="7" t="n">
        <v>210100</v>
      </c>
      <c r="B468" s="9" t="s">
        <v>580</v>
      </c>
    </row>
    <row r="469" customFormat="false" ht="15" hidden="false" customHeight="false" outlineLevel="0" collapsed="false">
      <c r="A469" s="7" t="n">
        <v>210110</v>
      </c>
      <c r="B469" s="9" t="s">
        <v>581</v>
      </c>
    </row>
    <row r="470" customFormat="false" ht="15" hidden="false" customHeight="false" outlineLevel="0" collapsed="false">
      <c r="A470" s="7" t="n">
        <v>210120</v>
      </c>
      <c r="B470" s="9" t="s">
        <v>582</v>
      </c>
    </row>
    <row r="471" customFormat="false" ht="15" hidden="false" customHeight="false" outlineLevel="0" collapsed="false">
      <c r="A471" s="7" t="n">
        <v>210125</v>
      </c>
      <c r="B471" s="9" t="s">
        <v>583</v>
      </c>
    </row>
    <row r="472" customFormat="false" ht="15" hidden="false" customHeight="false" outlineLevel="0" collapsed="false">
      <c r="A472" s="7" t="n">
        <v>210130</v>
      </c>
      <c r="B472" s="9" t="s">
        <v>584</v>
      </c>
    </row>
    <row r="473" customFormat="false" ht="15" hidden="false" customHeight="false" outlineLevel="0" collapsed="false">
      <c r="A473" s="7" t="n">
        <v>210135</v>
      </c>
      <c r="B473" s="9" t="s">
        <v>585</v>
      </c>
    </row>
    <row r="474" customFormat="false" ht="15" hidden="false" customHeight="false" outlineLevel="0" collapsed="false">
      <c r="A474" s="7" t="n">
        <v>210140</v>
      </c>
      <c r="B474" s="9" t="s">
        <v>586</v>
      </c>
    </row>
    <row r="475" customFormat="false" ht="15" hidden="false" customHeight="false" outlineLevel="0" collapsed="false">
      <c r="A475" s="7" t="n">
        <v>210150</v>
      </c>
      <c r="B475" s="9" t="s">
        <v>587</v>
      </c>
    </row>
    <row r="476" customFormat="false" ht="15" hidden="false" customHeight="false" outlineLevel="0" collapsed="false">
      <c r="A476" s="7" t="n">
        <v>210160</v>
      </c>
      <c r="B476" s="9" t="s">
        <v>588</v>
      </c>
    </row>
    <row r="477" customFormat="false" ht="15" hidden="false" customHeight="false" outlineLevel="0" collapsed="false">
      <c r="A477" s="7" t="n">
        <v>210170</v>
      </c>
      <c r="B477" s="9" t="s">
        <v>589</v>
      </c>
    </row>
    <row r="478" customFormat="false" ht="15" hidden="false" customHeight="false" outlineLevel="0" collapsed="false">
      <c r="A478" s="7" t="n">
        <v>210173</v>
      </c>
      <c r="B478" s="9" t="s">
        <v>590</v>
      </c>
    </row>
    <row r="479" customFormat="false" ht="15" hidden="false" customHeight="false" outlineLevel="0" collapsed="false">
      <c r="A479" s="7" t="n">
        <v>210177</v>
      </c>
      <c r="B479" s="9" t="s">
        <v>591</v>
      </c>
    </row>
    <row r="480" customFormat="false" ht="15" hidden="false" customHeight="false" outlineLevel="0" collapsed="false">
      <c r="A480" s="7" t="n">
        <v>210180</v>
      </c>
      <c r="B480" s="9" t="s">
        <v>592</v>
      </c>
    </row>
    <row r="481" customFormat="false" ht="15" hidden="false" customHeight="false" outlineLevel="0" collapsed="false">
      <c r="A481" s="7" t="n">
        <v>210190</v>
      </c>
      <c r="B481" s="9" t="s">
        <v>593</v>
      </c>
    </row>
    <row r="482" customFormat="false" ht="15" hidden="false" customHeight="false" outlineLevel="0" collapsed="false">
      <c r="A482" s="7" t="n">
        <v>210193</v>
      </c>
      <c r="B482" s="9" t="s">
        <v>594</v>
      </c>
    </row>
    <row r="483" customFormat="false" ht="15" hidden="false" customHeight="false" outlineLevel="0" collapsed="false">
      <c r="A483" s="7" t="n">
        <v>210197</v>
      </c>
      <c r="B483" s="9" t="s">
        <v>595</v>
      </c>
    </row>
    <row r="484" customFormat="false" ht="15" hidden="false" customHeight="false" outlineLevel="0" collapsed="false">
      <c r="A484" s="7" t="n">
        <v>210200</v>
      </c>
      <c r="B484" s="9" t="s">
        <v>596</v>
      </c>
    </row>
    <row r="485" customFormat="false" ht="15" hidden="false" customHeight="false" outlineLevel="0" collapsed="false">
      <c r="A485" s="7" t="n">
        <v>210203</v>
      </c>
      <c r="B485" s="9" t="s">
        <v>597</v>
      </c>
    </row>
    <row r="486" customFormat="false" ht="15" hidden="false" customHeight="false" outlineLevel="0" collapsed="false">
      <c r="A486" s="7" t="n">
        <v>210207</v>
      </c>
      <c r="B486" s="9" t="s">
        <v>598</v>
      </c>
    </row>
    <row r="487" customFormat="false" ht="15" hidden="false" customHeight="false" outlineLevel="0" collapsed="false">
      <c r="A487" s="7" t="n">
        <v>210210</v>
      </c>
      <c r="B487" s="9" t="s">
        <v>599</v>
      </c>
    </row>
    <row r="488" customFormat="false" ht="15" hidden="false" customHeight="false" outlineLevel="0" collapsed="false">
      <c r="A488" s="7" t="n">
        <v>210215</v>
      </c>
      <c r="B488" s="9" t="s">
        <v>600</v>
      </c>
    </row>
    <row r="489" customFormat="false" ht="15" hidden="false" customHeight="false" outlineLevel="0" collapsed="false">
      <c r="A489" s="7" t="n">
        <v>210220</v>
      </c>
      <c r="B489" s="9" t="s">
        <v>601</v>
      </c>
    </row>
    <row r="490" customFormat="false" ht="15" hidden="false" customHeight="false" outlineLevel="0" collapsed="false">
      <c r="A490" s="7" t="n">
        <v>210230</v>
      </c>
      <c r="B490" s="9" t="s">
        <v>602</v>
      </c>
    </row>
    <row r="491" customFormat="false" ht="15" hidden="false" customHeight="false" outlineLevel="0" collapsed="false">
      <c r="A491" s="7" t="n">
        <v>210232</v>
      </c>
      <c r="B491" s="9" t="s">
        <v>603</v>
      </c>
    </row>
    <row r="492" customFormat="false" ht="15" hidden="false" customHeight="false" outlineLevel="0" collapsed="false">
      <c r="A492" s="7" t="n">
        <v>210235</v>
      </c>
      <c r="B492" s="9" t="s">
        <v>604</v>
      </c>
    </row>
    <row r="493" customFormat="false" ht="15" hidden="false" customHeight="false" outlineLevel="0" collapsed="false">
      <c r="A493" s="7" t="n">
        <v>210237</v>
      </c>
      <c r="B493" s="9" t="s">
        <v>605</v>
      </c>
    </row>
    <row r="494" customFormat="false" ht="15" hidden="false" customHeight="false" outlineLevel="0" collapsed="false">
      <c r="A494" s="7" t="n">
        <v>210240</v>
      </c>
      <c r="B494" s="9" t="s">
        <v>606</v>
      </c>
    </row>
    <row r="495" customFormat="false" ht="15" hidden="false" customHeight="false" outlineLevel="0" collapsed="false">
      <c r="A495" s="7" t="n">
        <v>210250</v>
      </c>
      <c r="B495" s="9" t="s">
        <v>607</v>
      </c>
    </row>
    <row r="496" customFormat="false" ht="15" hidden="false" customHeight="false" outlineLevel="0" collapsed="false">
      <c r="A496" s="7" t="n">
        <v>210255</v>
      </c>
      <c r="B496" s="9" t="s">
        <v>608</v>
      </c>
    </row>
    <row r="497" customFormat="false" ht="15" hidden="false" customHeight="false" outlineLevel="0" collapsed="false">
      <c r="A497" s="7" t="n">
        <v>210260</v>
      </c>
      <c r="B497" s="9" t="s">
        <v>609</v>
      </c>
    </row>
    <row r="498" customFormat="false" ht="15" hidden="false" customHeight="false" outlineLevel="0" collapsed="false">
      <c r="A498" s="7" t="n">
        <v>210270</v>
      </c>
      <c r="B498" s="9" t="s">
        <v>610</v>
      </c>
    </row>
    <row r="499" customFormat="false" ht="15" hidden="false" customHeight="false" outlineLevel="0" collapsed="false">
      <c r="A499" s="7" t="n">
        <v>210275</v>
      </c>
      <c r="B499" s="9" t="s">
        <v>611</v>
      </c>
    </row>
    <row r="500" customFormat="false" ht="15" hidden="false" customHeight="false" outlineLevel="0" collapsed="false">
      <c r="A500" s="7" t="n">
        <v>210280</v>
      </c>
      <c r="B500" s="9" t="s">
        <v>612</v>
      </c>
    </row>
    <row r="501" customFormat="false" ht="15" hidden="false" customHeight="false" outlineLevel="0" collapsed="false">
      <c r="A501" s="7" t="n">
        <v>210290</v>
      </c>
      <c r="B501" s="9" t="s">
        <v>613</v>
      </c>
    </row>
    <row r="502" customFormat="false" ht="15" hidden="false" customHeight="false" outlineLevel="0" collapsed="false">
      <c r="A502" s="7" t="n">
        <v>210300</v>
      </c>
      <c r="B502" s="9" t="s">
        <v>614</v>
      </c>
    </row>
    <row r="503" customFormat="false" ht="15" hidden="false" customHeight="false" outlineLevel="0" collapsed="false">
      <c r="A503" s="7" t="n">
        <v>210310</v>
      </c>
      <c r="B503" s="9" t="s">
        <v>615</v>
      </c>
    </row>
    <row r="504" customFormat="false" ht="15" hidden="false" customHeight="false" outlineLevel="0" collapsed="false">
      <c r="A504" s="7" t="n">
        <v>210312</v>
      </c>
      <c r="B504" s="9" t="s">
        <v>616</v>
      </c>
    </row>
    <row r="505" customFormat="false" ht="15" hidden="false" customHeight="false" outlineLevel="0" collapsed="false">
      <c r="A505" s="7" t="n">
        <v>210315</v>
      </c>
      <c r="B505" s="9" t="s">
        <v>617</v>
      </c>
    </row>
    <row r="506" customFormat="false" ht="15" hidden="false" customHeight="false" outlineLevel="0" collapsed="false">
      <c r="A506" s="7" t="n">
        <v>210317</v>
      </c>
      <c r="B506" s="9" t="s">
        <v>618</v>
      </c>
    </row>
    <row r="507" customFormat="false" ht="15" hidden="false" customHeight="false" outlineLevel="0" collapsed="false">
      <c r="A507" s="7" t="n">
        <v>210320</v>
      </c>
      <c r="B507" s="9" t="s">
        <v>619</v>
      </c>
    </row>
    <row r="508" customFormat="false" ht="15" hidden="false" customHeight="false" outlineLevel="0" collapsed="false">
      <c r="A508" s="7" t="n">
        <v>210325</v>
      </c>
      <c r="B508" s="9" t="s">
        <v>620</v>
      </c>
    </row>
    <row r="509" customFormat="false" ht="15" hidden="false" customHeight="false" outlineLevel="0" collapsed="false">
      <c r="A509" s="7" t="n">
        <v>210330</v>
      </c>
      <c r="B509" s="9" t="s">
        <v>621</v>
      </c>
    </row>
    <row r="510" customFormat="false" ht="15" hidden="false" customHeight="false" outlineLevel="0" collapsed="false">
      <c r="A510" s="7" t="n">
        <v>210340</v>
      </c>
      <c r="B510" s="9" t="s">
        <v>622</v>
      </c>
    </row>
    <row r="511" customFormat="false" ht="15" hidden="false" customHeight="false" outlineLevel="0" collapsed="false">
      <c r="A511" s="7" t="n">
        <v>210350</v>
      </c>
      <c r="B511" s="9" t="s">
        <v>623</v>
      </c>
    </row>
    <row r="512" customFormat="false" ht="15" hidden="false" customHeight="false" outlineLevel="0" collapsed="false">
      <c r="A512" s="7" t="n">
        <v>210355</v>
      </c>
      <c r="B512" s="9" t="s">
        <v>624</v>
      </c>
    </row>
    <row r="513" customFormat="false" ht="15" hidden="false" customHeight="false" outlineLevel="0" collapsed="false">
      <c r="A513" s="7" t="n">
        <v>210360</v>
      </c>
      <c r="B513" s="9" t="s">
        <v>625</v>
      </c>
    </row>
    <row r="514" customFormat="false" ht="15" hidden="false" customHeight="false" outlineLevel="0" collapsed="false">
      <c r="A514" s="7" t="n">
        <v>210370</v>
      </c>
      <c r="B514" s="9" t="s">
        <v>626</v>
      </c>
    </row>
    <row r="515" customFormat="false" ht="15" hidden="false" customHeight="false" outlineLevel="0" collapsed="false">
      <c r="A515" s="7" t="n">
        <v>210375</v>
      </c>
      <c r="B515" s="9" t="s">
        <v>627</v>
      </c>
    </row>
    <row r="516" customFormat="false" ht="15" hidden="false" customHeight="false" outlineLevel="0" collapsed="false">
      <c r="A516" s="7" t="n">
        <v>210380</v>
      </c>
      <c r="B516" s="9" t="s">
        <v>628</v>
      </c>
    </row>
    <row r="517" customFormat="false" ht="15" hidden="false" customHeight="false" outlineLevel="0" collapsed="false">
      <c r="A517" s="7" t="n">
        <v>210390</v>
      </c>
      <c r="B517" s="9" t="s">
        <v>629</v>
      </c>
    </row>
    <row r="518" customFormat="false" ht="15" hidden="false" customHeight="false" outlineLevel="0" collapsed="false">
      <c r="A518" s="7" t="n">
        <v>210400</v>
      </c>
      <c r="B518" s="9" t="s">
        <v>630</v>
      </c>
    </row>
    <row r="519" customFormat="false" ht="15" hidden="false" customHeight="false" outlineLevel="0" collapsed="false">
      <c r="A519" s="7" t="n">
        <v>210405</v>
      </c>
      <c r="B519" s="9" t="s">
        <v>631</v>
      </c>
    </row>
    <row r="520" customFormat="false" ht="15" hidden="false" customHeight="false" outlineLevel="0" collapsed="false">
      <c r="A520" s="7" t="n">
        <v>210407</v>
      </c>
      <c r="B520" s="9" t="s">
        <v>632</v>
      </c>
    </row>
    <row r="521" customFormat="false" ht="15" hidden="false" customHeight="false" outlineLevel="0" collapsed="false">
      <c r="A521" s="7" t="n">
        <v>210408</v>
      </c>
      <c r="B521" s="9" t="s">
        <v>633</v>
      </c>
    </row>
    <row r="522" customFormat="false" ht="15" hidden="false" customHeight="false" outlineLevel="0" collapsed="false">
      <c r="A522" s="7" t="n">
        <v>210409</v>
      </c>
      <c r="B522" s="9" t="s">
        <v>634</v>
      </c>
    </row>
    <row r="523" customFormat="false" ht="15" hidden="false" customHeight="false" outlineLevel="0" collapsed="false">
      <c r="A523" s="7" t="n">
        <v>210410</v>
      </c>
      <c r="B523" s="9" t="s">
        <v>635</v>
      </c>
    </row>
    <row r="524" customFormat="false" ht="15" hidden="false" customHeight="false" outlineLevel="0" collapsed="false">
      <c r="A524" s="7" t="n">
        <v>210420</v>
      </c>
      <c r="B524" s="9" t="s">
        <v>636</v>
      </c>
    </row>
    <row r="525" customFormat="false" ht="15" hidden="false" customHeight="false" outlineLevel="0" collapsed="false">
      <c r="A525" s="7" t="n">
        <v>210430</v>
      </c>
      <c r="B525" s="9" t="s">
        <v>637</v>
      </c>
    </row>
    <row r="526" customFormat="false" ht="15" hidden="false" customHeight="false" outlineLevel="0" collapsed="false">
      <c r="A526" s="7" t="n">
        <v>210440</v>
      </c>
      <c r="B526" s="9" t="s">
        <v>638</v>
      </c>
    </row>
    <row r="527" customFormat="false" ht="15" hidden="false" customHeight="false" outlineLevel="0" collapsed="false">
      <c r="A527" s="7" t="n">
        <v>210450</v>
      </c>
      <c r="B527" s="9" t="s">
        <v>639</v>
      </c>
    </row>
    <row r="528" customFormat="false" ht="15" hidden="false" customHeight="false" outlineLevel="0" collapsed="false">
      <c r="A528" s="7" t="n">
        <v>210455</v>
      </c>
      <c r="B528" s="9" t="s">
        <v>640</v>
      </c>
    </row>
    <row r="529" customFormat="false" ht="15" hidden="false" customHeight="false" outlineLevel="0" collapsed="false">
      <c r="A529" s="7" t="n">
        <v>210460</v>
      </c>
      <c r="B529" s="9" t="s">
        <v>641</v>
      </c>
    </row>
    <row r="530" customFormat="false" ht="15" hidden="false" customHeight="false" outlineLevel="0" collapsed="false">
      <c r="A530" s="7" t="n">
        <v>210462</v>
      </c>
      <c r="B530" s="9" t="s">
        <v>642</v>
      </c>
    </row>
    <row r="531" customFormat="false" ht="15" hidden="false" customHeight="false" outlineLevel="0" collapsed="false">
      <c r="A531" s="7" t="n">
        <v>210465</v>
      </c>
      <c r="B531" s="9" t="s">
        <v>643</v>
      </c>
    </row>
    <row r="532" customFormat="false" ht="15" hidden="false" customHeight="false" outlineLevel="0" collapsed="false">
      <c r="A532" s="7" t="n">
        <v>210467</v>
      </c>
      <c r="B532" s="9" t="s">
        <v>644</v>
      </c>
    </row>
    <row r="533" customFormat="false" ht="15" hidden="false" customHeight="false" outlineLevel="0" collapsed="false">
      <c r="A533" s="7" t="n">
        <v>210470</v>
      </c>
      <c r="B533" s="9" t="s">
        <v>645</v>
      </c>
    </row>
    <row r="534" customFormat="false" ht="15" hidden="false" customHeight="false" outlineLevel="0" collapsed="false">
      <c r="A534" s="7" t="n">
        <v>210480</v>
      </c>
      <c r="B534" s="9" t="s">
        <v>646</v>
      </c>
    </row>
    <row r="535" customFormat="false" ht="15" hidden="false" customHeight="false" outlineLevel="0" collapsed="false">
      <c r="A535" s="7" t="n">
        <v>210490</v>
      </c>
      <c r="B535" s="9" t="s">
        <v>647</v>
      </c>
    </row>
    <row r="536" customFormat="false" ht="15" hidden="false" customHeight="false" outlineLevel="0" collapsed="false">
      <c r="A536" s="7" t="n">
        <v>210500</v>
      </c>
      <c r="B536" s="9" t="s">
        <v>648</v>
      </c>
    </row>
    <row r="537" customFormat="false" ht="15" hidden="false" customHeight="false" outlineLevel="0" collapsed="false">
      <c r="A537" s="7" t="n">
        <v>210510</v>
      </c>
      <c r="B537" s="9" t="s">
        <v>649</v>
      </c>
    </row>
    <row r="538" customFormat="false" ht="15" hidden="false" customHeight="false" outlineLevel="0" collapsed="false">
      <c r="A538" s="7" t="n">
        <v>210515</v>
      </c>
      <c r="B538" s="9" t="s">
        <v>650</v>
      </c>
    </row>
    <row r="539" customFormat="false" ht="15" hidden="false" customHeight="false" outlineLevel="0" collapsed="false">
      <c r="A539" s="7" t="n">
        <v>210520</v>
      </c>
      <c r="B539" s="9" t="s">
        <v>651</v>
      </c>
    </row>
    <row r="540" customFormat="false" ht="15" hidden="false" customHeight="false" outlineLevel="0" collapsed="false">
      <c r="A540" s="7" t="n">
        <v>210530</v>
      </c>
      <c r="B540" s="9" t="s">
        <v>652</v>
      </c>
    </row>
    <row r="541" customFormat="false" ht="15" hidden="false" customHeight="false" outlineLevel="0" collapsed="false">
      <c r="A541" s="7" t="n">
        <v>210535</v>
      </c>
      <c r="B541" s="9" t="s">
        <v>653</v>
      </c>
    </row>
    <row r="542" customFormat="false" ht="15" hidden="false" customHeight="false" outlineLevel="0" collapsed="false">
      <c r="A542" s="7" t="n">
        <v>210540</v>
      </c>
      <c r="B542" s="9" t="s">
        <v>654</v>
      </c>
    </row>
    <row r="543" customFormat="false" ht="15" hidden="false" customHeight="false" outlineLevel="0" collapsed="false">
      <c r="A543" s="7" t="n">
        <v>210542</v>
      </c>
      <c r="B543" s="9" t="s">
        <v>655</v>
      </c>
    </row>
    <row r="544" customFormat="false" ht="15" hidden="false" customHeight="false" outlineLevel="0" collapsed="false">
      <c r="A544" s="7" t="n">
        <v>210545</v>
      </c>
      <c r="B544" s="9" t="s">
        <v>656</v>
      </c>
    </row>
    <row r="545" customFormat="false" ht="15" hidden="false" customHeight="false" outlineLevel="0" collapsed="false">
      <c r="A545" s="7" t="n">
        <v>210547</v>
      </c>
      <c r="B545" s="9" t="s">
        <v>657</v>
      </c>
    </row>
    <row r="546" customFormat="false" ht="15" hidden="false" customHeight="false" outlineLevel="0" collapsed="false">
      <c r="A546" s="7" t="n">
        <v>210550</v>
      </c>
      <c r="B546" s="9" t="s">
        <v>658</v>
      </c>
    </row>
    <row r="547" customFormat="false" ht="15" hidden="false" customHeight="false" outlineLevel="0" collapsed="false">
      <c r="A547" s="7" t="n">
        <v>210560</v>
      </c>
      <c r="B547" s="9" t="s">
        <v>659</v>
      </c>
    </row>
    <row r="548" customFormat="false" ht="15" hidden="false" customHeight="false" outlineLevel="0" collapsed="false">
      <c r="A548" s="7" t="n">
        <v>210565</v>
      </c>
      <c r="B548" s="9" t="s">
        <v>660</v>
      </c>
    </row>
    <row r="549" customFormat="false" ht="15" hidden="false" customHeight="false" outlineLevel="0" collapsed="false">
      <c r="A549" s="7" t="n">
        <v>210570</v>
      </c>
      <c r="B549" s="9" t="s">
        <v>661</v>
      </c>
    </row>
    <row r="550" customFormat="false" ht="15" hidden="false" customHeight="false" outlineLevel="0" collapsed="false">
      <c r="A550" s="7" t="n">
        <v>210580</v>
      </c>
      <c r="B550" s="9" t="s">
        <v>662</v>
      </c>
    </row>
    <row r="551" customFormat="false" ht="15" hidden="false" customHeight="false" outlineLevel="0" collapsed="false">
      <c r="A551" s="7" t="n">
        <v>210590</v>
      </c>
      <c r="B551" s="9" t="s">
        <v>663</v>
      </c>
    </row>
    <row r="552" customFormat="false" ht="15" hidden="false" customHeight="false" outlineLevel="0" collapsed="false">
      <c r="A552" s="7" t="n">
        <v>210592</v>
      </c>
      <c r="B552" s="9" t="s">
        <v>664</v>
      </c>
    </row>
    <row r="553" customFormat="false" ht="15" hidden="false" customHeight="false" outlineLevel="0" collapsed="false">
      <c r="A553" s="7" t="n">
        <v>210594</v>
      </c>
      <c r="B553" s="9" t="s">
        <v>665</v>
      </c>
    </row>
    <row r="554" customFormat="false" ht="15" hidden="false" customHeight="false" outlineLevel="0" collapsed="false">
      <c r="A554" s="7" t="n">
        <v>210596</v>
      </c>
      <c r="B554" s="9" t="s">
        <v>666</v>
      </c>
    </row>
    <row r="555" customFormat="false" ht="15" hidden="false" customHeight="false" outlineLevel="0" collapsed="false">
      <c r="A555" s="7" t="n">
        <v>210598</v>
      </c>
      <c r="B555" s="9" t="s">
        <v>667</v>
      </c>
    </row>
    <row r="556" customFormat="false" ht="15" hidden="false" customHeight="false" outlineLevel="0" collapsed="false">
      <c r="A556" s="7" t="n">
        <v>210600</v>
      </c>
      <c r="B556" s="9" t="s">
        <v>668</v>
      </c>
    </row>
    <row r="557" customFormat="false" ht="15" hidden="false" customHeight="false" outlineLevel="0" collapsed="false">
      <c r="A557" s="7" t="n">
        <v>210610</v>
      </c>
      <c r="B557" s="9" t="s">
        <v>669</v>
      </c>
    </row>
    <row r="558" customFormat="false" ht="15" hidden="false" customHeight="false" outlineLevel="0" collapsed="false">
      <c r="A558" s="7" t="n">
        <v>210620</v>
      </c>
      <c r="B558" s="9" t="s">
        <v>670</v>
      </c>
    </row>
    <row r="559" customFormat="false" ht="15" hidden="false" customHeight="false" outlineLevel="0" collapsed="false">
      <c r="A559" s="7" t="n">
        <v>210630</v>
      </c>
      <c r="B559" s="9" t="s">
        <v>671</v>
      </c>
    </row>
    <row r="560" customFormat="false" ht="15" hidden="false" customHeight="false" outlineLevel="0" collapsed="false">
      <c r="A560" s="7" t="n">
        <v>210632</v>
      </c>
      <c r="B560" s="9" t="s">
        <v>672</v>
      </c>
    </row>
    <row r="561" customFormat="false" ht="15" hidden="false" customHeight="false" outlineLevel="0" collapsed="false">
      <c r="A561" s="7" t="n">
        <v>210635</v>
      </c>
      <c r="B561" s="9" t="s">
        <v>673</v>
      </c>
    </row>
    <row r="562" customFormat="false" ht="15" hidden="false" customHeight="false" outlineLevel="0" collapsed="false">
      <c r="A562" s="7" t="n">
        <v>210637</v>
      </c>
      <c r="B562" s="9" t="s">
        <v>674</v>
      </c>
    </row>
    <row r="563" customFormat="false" ht="15" hidden="false" customHeight="false" outlineLevel="0" collapsed="false">
      <c r="A563" s="7" t="n">
        <v>210640</v>
      </c>
      <c r="B563" s="9" t="s">
        <v>675</v>
      </c>
    </row>
    <row r="564" customFormat="false" ht="15" hidden="false" customHeight="false" outlineLevel="0" collapsed="false">
      <c r="A564" s="7" t="n">
        <v>210650</v>
      </c>
      <c r="B564" s="9" t="s">
        <v>676</v>
      </c>
    </row>
    <row r="565" customFormat="false" ht="15" hidden="false" customHeight="false" outlineLevel="0" collapsed="false">
      <c r="A565" s="7" t="n">
        <v>210660</v>
      </c>
      <c r="B565" s="9" t="s">
        <v>677</v>
      </c>
    </row>
    <row r="566" customFormat="false" ht="15" hidden="false" customHeight="false" outlineLevel="0" collapsed="false">
      <c r="A566" s="7" t="n">
        <v>210663</v>
      </c>
      <c r="B566" s="9" t="s">
        <v>678</v>
      </c>
    </row>
    <row r="567" customFormat="false" ht="15" hidden="false" customHeight="false" outlineLevel="0" collapsed="false">
      <c r="A567" s="7" t="n">
        <v>210667</v>
      </c>
      <c r="B567" s="9" t="s">
        <v>679</v>
      </c>
    </row>
    <row r="568" customFormat="false" ht="15" hidden="false" customHeight="false" outlineLevel="0" collapsed="false">
      <c r="A568" s="7" t="n">
        <v>210670</v>
      </c>
      <c r="B568" s="9" t="s">
        <v>680</v>
      </c>
    </row>
    <row r="569" customFormat="false" ht="15" hidden="false" customHeight="false" outlineLevel="0" collapsed="false">
      <c r="A569" s="7" t="n">
        <v>210675</v>
      </c>
      <c r="B569" s="9" t="s">
        <v>681</v>
      </c>
    </row>
    <row r="570" customFormat="false" ht="15" hidden="false" customHeight="false" outlineLevel="0" collapsed="false">
      <c r="A570" s="7" t="n">
        <v>210680</v>
      </c>
      <c r="B570" s="9" t="s">
        <v>682</v>
      </c>
    </row>
    <row r="571" customFormat="false" ht="15" hidden="false" customHeight="false" outlineLevel="0" collapsed="false">
      <c r="A571" s="7" t="n">
        <v>210690</v>
      </c>
      <c r="B571" s="9" t="s">
        <v>683</v>
      </c>
    </row>
    <row r="572" customFormat="false" ht="15" hidden="false" customHeight="false" outlineLevel="0" collapsed="false">
      <c r="A572" s="7" t="n">
        <v>210700</v>
      </c>
      <c r="B572" s="9" t="s">
        <v>684</v>
      </c>
    </row>
    <row r="573" customFormat="false" ht="15" hidden="false" customHeight="false" outlineLevel="0" collapsed="false">
      <c r="A573" s="7" t="n">
        <v>210710</v>
      </c>
      <c r="B573" s="9" t="s">
        <v>685</v>
      </c>
    </row>
    <row r="574" customFormat="false" ht="15" hidden="false" customHeight="false" outlineLevel="0" collapsed="false">
      <c r="A574" s="7" t="n">
        <v>210720</v>
      </c>
      <c r="B574" s="9" t="s">
        <v>686</v>
      </c>
    </row>
    <row r="575" customFormat="false" ht="15" hidden="false" customHeight="false" outlineLevel="0" collapsed="false">
      <c r="A575" s="7" t="n">
        <v>210725</v>
      </c>
      <c r="B575" s="9" t="s">
        <v>687</v>
      </c>
    </row>
    <row r="576" customFormat="false" ht="15" hidden="false" customHeight="false" outlineLevel="0" collapsed="false">
      <c r="A576" s="7" t="n">
        <v>210730</v>
      </c>
      <c r="B576" s="9" t="s">
        <v>688</v>
      </c>
    </row>
    <row r="577" customFormat="false" ht="15" hidden="false" customHeight="false" outlineLevel="0" collapsed="false">
      <c r="A577" s="7" t="n">
        <v>210735</v>
      </c>
      <c r="B577" s="9" t="s">
        <v>689</v>
      </c>
    </row>
    <row r="578" customFormat="false" ht="15" hidden="false" customHeight="false" outlineLevel="0" collapsed="false">
      <c r="A578" s="7" t="n">
        <v>210740</v>
      </c>
      <c r="B578" s="9" t="s">
        <v>690</v>
      </c>
    </row>
    <row r="579" customFormat="false" ht="15" hidden="false" customHeight="false" outlineLevel="0" collapsed="false">
      <c r="A579" s="7" t="n">
        <v>210745</v>
      </c>
      <c r="B579" s="9" t="s">
        <v>691</v>
      </c>
    </row>
    <row r="580" customFormat="false" ht="15" hidden="false" customHeight="false" outlineLevel="0" collapsed="false">
      <c r="A580" s="7" t="n">
        <v>210750</v>
      </c>
      <c r="B580" s="9" t="s">
        <v>692</v>
      </c>
    </row>
    <row r="581" customFormat="false" ht="15" hidden="false" customHeight="false" outlineLevel="0" collapsed="false">
      <c r="A581" s="7" t="n">
        <v>210760</v>
      </c>
      <c r="B581" s="9" t="s">
        <v>693</v>
      </c>
    </row>
    <row r="582" customFormat="false" ht="15" hidden="false" customHeight="false" outlineLevel="0" collapsed="false">
      <c r="A582" s="7" t="n">
        <v>210770</v>
      </c>
      <c r="B582" s="9" t="s">
        <v>694</v>
      </c>
    </row>
    <row r="583" customFormat="false" ht="15" hidden="false" customHeight="false" outlineLevel="0" collapsed="false">
      <c r="A583" s="7" t="n">
        <v>210780</v>
      </c>
      <c r="B583" s="9" t="s">
        <v>695</v>
      </c>
    </row>
    <row r="584" customFormat="false" ht="15" hidden="false" customHeight="false" outlineLevel="0" collapsed="false">
      <c r="A584" s="7" t="n">
        <v>210790</v>
      </c>
      <c r="B584" s="9" t="s">
        <v>696</v>
      </c>
    </row>
    <row r="585" customFormat="false" ht="15" hidden="false" customHeight="false" outlineLevel="0" collapsed="false">
      <c r="A585" s="7" t="n">
        <v>210800</v>
      </c>
      <c r="B585" s="9" t="s">
        <v>697</v>
      </c>
    </row>
    <row r="586" customFormat="false" ht="15" hidden="false" customHeight="false" outlineLevel="0" collapsed="false">
      <c r="A586" s="7" t="n">
        <v>210805</v>
      </c>
      <c r="B586" s="9" t="s">
        <v>698</v>
      </c>
    </row>
    <row r="587" customFormat="false" ht="15" hidden="false" customHeight="false" outlineLevel="0" collapsed="false">
      <c r="A587" s="7" t="n">
        <v>210810</v>
      </c>
      <c r="B587" s="9" t="s">
        <v>699</v>
      </c>
    </row>
    <row r="588" customFormat="false" ht="15" hidden="false" customHeight="false" outlineLevel="0" collapsed="false">
      <c r="A588" s="7" t="n">
        <v>210820</v>
      </c>
      <c r="B588" s="9" t="s">
        <v>700</v>
      </c>
    </row>
    <row r="589" customFormat="false" ht="15" hidden="false" customHeight="false" outlineLevel="0" collapsed="false">
      <c r="A589" s="7" t="n">
        <v>210825</v>
      </c>
      <c r="B589" s="9" t="s">
        <v>701</v>
      </c>
    </row>
    <row r="590" customFormat="false" ht="15" hidden="false" customHeight="false" outlineLevel="0" collapsed="false">
      <c r="A590" s="7" t="n">
        <v>210830</v>
      </c>
      <c r="B590" s="9" t="s">
        <v>702</v>
      </c>
    </row>
    <row r="591" customFormat="false" ht="15" hidden="false" customHeight="false" outlineLevel="0" collapsed="false">
      <c r="A591" s="7" t="n">
        <v>210840</v>
      </c>
      <c r="B591" s="9" t="s">
        <v>703</v>
      </c>
    </row>
    <row r="592" customFormat="false" ht="15" hidden="false" customHeight="false" outlineLevel="0" collapsed="false">
      <c r="A592" s="7" t="n">
        <v>210845</v>
      </c>
      <c r="B592" s="9" t="s">
        <v>704</v>
      </c>
    </row>
    <row r="593" customFormat="false" ht="15" hidden="false" customHeight="false" outlineLevel="0" collapsed="false">
      <c r="A593" s="7" t="n">
        <v>210850</v>
      </c>
      <c r="B593" s="9" t="s">
        <v>705</v>
      </c>
    </row>
    <row r="594" customFormat="false" ht="15" hidden="false" customHeight="false" outlineLevel="0" collapsed="false">
      <c r="A594" s="7" t="n">
        <v>210860</v>
      </c>
      <c r="B594" s="9" t="s">
        <v>706</v>
      </c>
    </row>
    <row r="595" customFormat="false" ht="15" hidden="false" customHeight="false" outlineLevel="0" collapsed="false">
      <c r="A595" s="7" t="n">
        <v>210870</v>
      </c>
      <c r="B595" s="9" t="s">
        <v>707</v>
      </c>
    </row>
    <row r="596" customFormat="false" ht="15" hidden="false" customHeight="false" outlineLevel="0" collapsed="false">
      <c r="A596" s="7" t="n">
        <v>210880</v>
      </c>
      <c r="B596" s="9" t="s">
        <v>708</v>
      </c>
    </row>
    <row r="597" customFormat="false" ht="15" hidden="false" customHeight="false" outlineLevel="0" collapsed="false">
      <c r="A597" s="7" t="n">
        <v>210890</v>
      </c>
      <c r="B597" s="9" t="s">
        <v>709</v>
      </c>
    </row>
    <row r="598" customFormat="false" ht="15" hidden="false" customHeight="false" outlineLevel="0" collapsed="false">
      <c r="A598" s="7" t="n">
        <v>210900</v>
      </c>
      <c r="B598" s="9" t="s">
        <v>710</v>
      </c>
    </row>
    <row r="599" customFormat="false" ht="15" hidden="false" customHeight="false" outlineLevel="0" collapsed="false">
      <c r="A599" s="7" t="n">
        <v>210905</v>
      </c>
      <c r="B599" s="9" t="s">
        <v>711</v>
      </c>
    </row>
    <row r="600" customFormat="false" ht="15" hidden="false" customHeight="false" outlineLevel="0" collapsed="false">
      <c r="A600" s="7" t="n">
        <v>210910</v>
      </c>
      <c r="B600" s="9" t="s">
        <v>712</v>
      </c>
    </row>
    <row r="601" customFormat="false" ht="15" hidden="false" customHeight="false" outlineLevel="0" collapsed="false">
      <c r="A601" s="7" t="n">
        <v>210920</v>
      </c>
      <c r="B601" s="9" t="s">
        <v>713</v>
      </c>
    </row>
    <row r="602" customFormat="false" ht="15" hidden="false" customHeight="false" outlineLevel="0" collapsed="false">
      <c r="A602" s="7" t="n">
        <v>210923</v>
      </c>
      <c r="B602" s="9" t="s">
        <v>135</v>
      </c>
    </row>
    <row r="603" customFormat="false" ht="15" hidden="false" customHeight="false" outlineLevel="0" collapsed="false">
      <c r="A603" s="7" t="n">
        <v>210927</v>
      </c>
      <c r="B603" s="9" t="s">
        <v>714</v>
      </c>
    </row>
    <row r="604" customFormat="false" ht="15" hidden="false" customHeight="false" outlineLevel="0" collapsed="false">
      <c r="A604" s="7" t="n">
        <v>210930</v>
      </c>
      <c r="B604" s="9" t="s">
        <v>715</v>
      </c>
    </row>
    <row r="605" customFormat="false" ht="15" hidden="false" customHeight="false" outlineLevel="0" collapsed="false">
      <c r="A605" s="7" t="n">
        <v>210940</v>
      </c>
      <c r="B605" s="9" t="s">
        <v>716</v>
      </c>
    </row>
    <row r="606" customFormat="false" ht="15" hidden="false" customHeight="false" outlineLevel="0" collapsed="false">
      <c r="A606" s="7" t="n">
        <v>210945</v>
      </c>
      <c r="B606" s="9" t="s">
        <v>717</v>
      </c>
    </row>
    <row r="607" customFormat="false" ht="15" hidden="false" customHeight="false" outlineLevel="0" collapsed="false">
      <c r="A607" s="7" t="n">
        <v>210950</v>
      </c>
      <c r="B607" s="9" t="s">
        <v>718</v>
      </c>
    </row>
    <row r="608" customFormat="false" ht="15" hidden="false" customHeight="false" outlineLevel="0" collapsed="false">
      <c r="A608" s="7" t="n">
        <v>210955</v>
      </c>
      <c r="B608" s="9" t="s">
        <v>719</v>
      </c>
    </row>
    <row r="609" customFormat="false" ht="15" hidden="false" customHeight="false" outlineLevel="0" collapsed="false">
      <c r="A609" s="7" t="n">
        <v>210960</v>
      </c>
      <c r="B609" s="9" t="s">
        <v>720</v>
      </c>
    </row>
    <row r="610" customFormat="false" ht="15" hidden="false" customHeight="false" outlineLevel="0" collapsed="false">
      <c r="A610" s="7" t="n">
        <v>210970</v>
      </c>
      <c r="B610" s="9" t="s">
        <v>721</v>
      </c>
    </row>
    <row r="611" customFormat="false" ht="15" hidden="false" customHeight="false" outlineLevel="0" collapsed="false">
      <c r="A611" s="7" t="n">
        <v>210975</v>
      </c>
      <c r="B611" s="9" t="s">
        <v>722</v>
      </c>
    </row>
    <row r="612" customFormat="false" ht="15" hidden="false" customHeight="false" outlineLevel="0" collapsed="false">
      <c r="A612" s="7" t="n">
        <v>210980</v>
      </c>
      <c r="B612" s="9" t="s">
        <v>723</v>
      </c>
    </row>
    <row r="613" customFormat="false" ht="15" hidden="false" customHeight="false" outlineLevel="0" collapsed="false">
      <c r="A613" s="7" t="n">
        <v>210990</v>
      </c>
      <c r="B613" s="9" t="s">
        <v>724</v>
      </c>
    </row>
    <row r="614" customFormat="false" ht="15" hidden="false" customHeight="false" outlineLevel="0" collapsed="false">
      <c r="A614" s="7" t="n">
        <v>211000</v>
      </c>
      <c r="B614" s="9" t="s">
        <v>725</v>
      </c>
    </row>
    <row r="615" customFormat="false" ht="15" hidden="false" customHeight="false" outlineLevel="0" collapsed="false">
      <c r="A615" s="7" t="n">
        <v>211003</v>
      </c>
      <c r="B615" s="9" t="s">
        <v>726</v>
      </c>
    </row>
    <row r="616" customFormat="false" ht="15" hidden="false" customHeight="false" outlineLevel="0" collapsed="false">
      <c r="A616" s="7" t="n">
        <v>211010</v>
      </c>
      <c r="B616" s="9" t="s">
        <v>727</v>
      </c>
    </row>
    <row r="617" customFormat="false" ht="15" hidden="false" customHeight="false" outlineLevel="0" collapsed="false">
      <c r="A617" s="7" t="n">
        <v>211020</v>
      </c>
      <c r="B617" s="9" t="s">
        <v>728</v>
      </c>
    </row>
    <row r="618" customFormat="false" ht="15" hidden="false" customHeight="false" outlineLevel="0" collapsed="false">
      <c r="A618" s="7" t="n">
        <v>211023</v>
      </c>
      <c r="B618" s="9" t="s">
        <v>729</v>
      </c>
    </row>
    <row r="619" customFormat="false" ht="15" hidden="false" customHeight="false" outlineLevel="0" collapsed="false">
      <c r="A619" s="7" t="n">
        <v>211027</v>
      </c>
      <c r="B619" s="9" t="s">
        <v>730</v>
      </c>
    </row>
    <row r="620" customFormat="false" ht="15" hidden="false" customHeight="false" outlineLevel="0" collapsed="false">
      <c r="A620" s="7" t="n">
        <v>211030</v>
      </c>
      <c r="B620" s="9" t="s">
        <v>731</v>
      </c>
    </row>
    <row r="621" customFormat="false" ht="15" hidden="false" customHeight="false" outlineLevel="0" collapsed="false">
      <c r="A621" s="7" t="n">
        <v>211040</v>
      </c>
      <c r="B621" s="9" t="s">
        <v>732</v>
      </c>
    </row>
    <row r="622" customFormat="false" ht="15" hidden="false" customHeight="false" outlineLevel="0" collapsed="false">
      <c r="A622" s="7" t="n">
        <v>211050</v>
      </c>
      <c r="B622" s="9" t="s">
        <v>733</v>
      </c>
    </row>
    <row r="623" customFormat="false" ht="15" hidden="false" customHeight="false" outlineLevel="0" collapsed="false">
      <c r="A623" s="7" t="n">
        <v>211060</v>
      </c>
      <c r="B623" s="9" t="s">
        <v>734</v>
      </c>
    </row>
    <row r="624" customFormat="false" ht="15" hidden="false" customHeight="false" outlineLevel="0" collapsed="false">
      <c r="A624" s="7" t="n">
        <v>211065</v>
      </c>
      <c r="B624" s="9" t="s">
        <v>735</v>
      </c>
    </row>
    <row r="625" customFormat="false" ht="15" hidden="false" customHeight="false" outlineLevel="0" collapsed="false">
      <c r="A625" s="7" t="n">
        <v>211070</v>
      </c>
      <c r="B625" s="9" t="s">
        <v>736</v>
      </c>
    </row>
    <row r="626" customFormat="false" ht="15" hidden="false" customHeight="false" outlineLevel="0" collapsed="false">
      <c r="A626" s="7" t="n">
        <v>211080</v>
      </c>
      <c r="B626" s="9" t="s">
        <v>737</v>
      </c>
    </row>
    <row r="627" customFormat="false" ht="15" hidden="false" customHeight="false" outlineLevel="0" collapsed="false">
      <c r="A627" s="7" t="n">
        <v>211085</v>
      </c>
      <c r="B627" s="9" t="s">
        <v>738</v>
      </c>
    </row>
    <row r="628" customFormat="false" ht="15" hidden="false" customHeight="false" outlineLevel="0" collapsed="false">
      <c r="A628" s="7" t="n">
        <v>211090</v>
      </c>
      <c r="B628" s="9" t="s">
        <v>739</v>
      </c>
    </row>
    <row r="629" customFormat="false" ht="15" hidden="false" customHeight="false" outlineLevel="0" collapsed="false">
      <c r="A629" s="7" t="n">
        <v>211100</v>
      </c>
      <c r="B629" s="9" t="s">
        <v>740</v>
      </c>
    </row>
    <row r="630" customFormat="false" ht="15" hidden="false" customHeight="false" outlineLevel="0" collapsed="false">
      <c r="A630" s="7" t="n">
        <v>211102</v>
      </c>
      <c r="B630" s="9" t="s">
        <v>741</v>
      </c>
    </row>
    <row r="631" customFormat="false" ht="15" hidden="false" customHeight="false" outlineLevel="0" collapsed="false">
      <c r="A631" s="7" t="n">
        <v>211105</v>
      </c>
      <c r="B631" s="9" t="s">
        <v>742</v>
      </c>
    </row>
    <row r="632" customFormat="false" ht="15" hidden="false" customHeight="false" outlineLevel="0" collapsed="false">
      <c r="A632" s="7" t="n">
        <v>211107</v>
      </c>
      <c r="B632" s="9" t="s">
        <v>743</v>
      </c>
    </row>
    <row r="633" customFormat="false" ht="15" hidden="false" customHeight="false" outlineLevel="0" collapsed="false">
      <c r="A633" s="7" t="n">
        <v>211110</v>
      </c>
      <c r="B633" s="9" t="s">
        <v>744</v>
      </c>
    </row>
    <row r="634" customFormat="false" ht="15" hidden="false" customHeight="false" outlineLevel="0" collapsed="false">
      <c r="A634" s="7" t="n">
        <v>211120</v>
      </c>
      <c r="B634" s="9" t="s">
        <v>745</v>
      </c>
    </row>
    <row r="635" customFormat="false" ht="15" hidden="false" customHeight="false" outlineLevel="0" collapsed="false">
      <c r="A635" s="7" t="n">
        <v>211125</v>
      </c>
      <c r="B635" s="9" t="s">
        <v>746</v>
      </c>
    </row>
    <row r="636" customFormat="false" ht="15" hidden="false" customHeight="false" outlineLevel="0" collapsed="false">
      <c r="A636" s="7" t="n">
        <v>211130</v>
      </c>
      <c r="B636" s="9" t="s">
        <v>747</v>
      </c>
    </row>
    <row r="637" customFormat="false" ht="15" hidden="false" customHeight="false" outlineLevel="0" collapsed="false">
      <c r="A637" s="7" t="n">
        <v>211140</v>
      </c>
      <c r="B637" s="9" t="s">
        <v>748</v>
      </c>
    </row>
    <row r="638" customFormat="false" ht="15" hidden="false" customHeight="false" outlineLevel="0" collapsed="false">
      <c r="A638" s="7" t="n">
        <v>211150</v>
      </c>
      <c r="B638" s="9" t="s">
        <v>749</v>
      </c>
    </row>
    <row r="639" customFormat="false" ht="15" hidden="false" customHeight="false" outlineLevel="0" collapsed="false">
      <c r="A639" s="7" t="n">
        <v>211153</v>
      </c>
      <c r="B639" s="9" t="s">
        <v>750</v>
      </c>
    </row>
    <row r="640" customFormat="false" ht="15" hidden="false" customHeight="false" outlineLevel="0" collapsed="false">
      <c r="A640" s="7" t="n">
        <v>211157</v>
      </c>
      <c r="B640" s="9" t="s">
        <v>751</v>
      </c>
    </row>
    <row r="641" customFormat="false" ht="15" hidden="false" customHeight="false" outlineLevel="0" collapsed="false">
      <c r="A641" s="7" t="n">
        <v>211160</v>
      </c>
      <c r="B641" s="9" t="s">
        <v>752</v>
      </c>
    </row>
    <row r="642" customFormat="false" ht="15" hidden="false" customHeight="false" outlineLevel="0" collapsed="false">
      <c r="A642" s="7" t="n">
        <v>211163</v>
      </c>
      <c r="B642" s="9" t="s">
        <v>753</v>
      </c>
    </row>
    <row r="643" customFormat="false" ht="15" hidden="false" customHeight="false" outlineLevel="0" collapsed="false">
      <c r="A643" s="7" t="n">
        <v>211167</v>
      </c>
      <c r="B643" s="9" t="s">
        <v>754</v>
      </c>
    </row>
    <row r="644" customFormat="false" ht="15" hidden="false" customHeight="false" outlineLevel="0" collapsed="false">
      <c r="A644" s="7" t="n">
        <v>211170</v>
      </c>
      <c r="B644" s="9" t="s">
        <v>755</v>
      </c>
    </row>
    <row r="645" customFormat="false" ht="15" hidden="false" customHeight="false" outlineLevel="0" collapsed="false">
      <c r="A645" s="7" t="n">
        <v>211172</v>
      </c>
      <c r="B645" s="9" t="s">
        <v>756</v>
      </c>
    </row>
    <row r="646" customFormat="false" ht="15" hidden="false" customHeight="false" outlineLevel="0" collapsed="false">
      <c r="A646" s="7" t="n">
        <v>211174</v>
      </c>
      <c r="B646" s="9" t="s">
        <v>757</v>
      </c>
    </row>
    <row r="647" customFormat="false" ht="15" hidden="false" customHeight="false" outlineLevel="0" collapsed="false">
      <c r="A647" s="7" t="n">
        <v>211176</v>
      </c>
      <c r="B647" s="9" t="s">
        <v>758</v>
      </c>
    </row>
    <row r="648" customFormat="false" ht="15" hidden="false" customHeight="false" outlineLevel="0" collapsed="false">
      <c r="A648" s="7" t="n">
        <v>211178</v>
      </c>
      <c r="B648" s="9" t="s">
        <v>759</v>
      </c>
    </row>
    <row r="649" customFormat="false" ht="15" hidden="false" customHeight="false" outlineLevel="0" collapsed="false">
      <c r="A649" s="7" t="n">
        <v>211180</v>
      </c>
      <c r="B649" s="9" t="s">
        <v>760</v>
      </c>
    </row>
    <row r="650" customFormat="false" ht="15" hidden="false" customHeight="false" outlineLevel="0" collapsed="false">
      <c r="A650" s="7" t="n">
        <v>211190</v>
      </c>
      <c r="B650" s="9" t="s">
        <v>761</v>
      </c>
    </row>
    <row r="651" customFormat="false" ht="15" hidden="false" customHeight="false" outlineLevel="0" collapsed="false">
      <c r="A651" s="7" t="n">
        <v>211195</v>
      </c>
      <c r="B651" s="9" t="s">
        <v>762</v>
      </c>
    </row>
    <row r="652" customFormat="false" ht="15" hidden="false" customHeight="false" outlineLevel="0" collapsed="false">
      <c r="A652" s="7" t="n">
        <v>211200</v>
      </c>
      <c r="B652" s="9" t="s">
        <v>763</v>
      </c>
    </row>
    <row r="653" customFormat="false" ht="15" hidden="false" customHeight="false" outlineLevel="0" collapsed="false">
      <c r="A653" s="7" t="n">
        <v>211210</v>
      </c>
      <c r="B653" s="9" t="s">
        <v>764</v>
      </c>
    </row>
    <row r="654" customFormat="false" ht="15" hidden="false" customHeight="false" outlineLevel="0" collapsed="false">
      <c r="A654" s="7" t="n">
        <v>211220</v>
      </c>
      <c r="B654" s="9" t="s">
        <v>765</v>
      </c>
    </row>
    <row r="655" customFormat="false" ht="15" hidden="false" customHeight="false" outlineLevel="0" collapsed="false">
      <c r="A655" s="7" t="n">
        <v>211223</v>
      </c>
      <c r="B655" s="9" t="s">
        <v>766</v>
      </c>
    </row>
    <row r="656" customFormat="false" ht="15" hidden="false" customHeight="false" outlineLevel="0" collapsed="false">
      <c r="A656" s="7" t="n">
        <v>211227</v>
      </c>
      <c r="B656" s="9" t="s">
        <v>767</v>
      </c>
    </row>
    <row r="657" customFormat="false" ht="15" hidden="false" customHeight="false" outlineLevel="0" collapsed="false">
      <c r="A657" s="7" t="n">
        <v>211230</v>
      </c>
      <c r="B657" s="9" t="s">
        <v>768</v>
      </c>
    </row>
    <row r="658" customFormat="false" ht="15" hidden="false" customHeight="false" outlineLevel="0" collapsed="false">
      <c r="A658" s="7" t="n">
        <v>211240</v>
      </c>
      <c r="B658" s="9" t="s">
        <v>769</v>
      </c>
    </row>
    <row r="659" customFormat="false" ht="15" hidden="false" customHeight="false" outlineLevel="0" collapsed="false">
      <c r="A659" s="7" t="n">
        <v>211245</v>
      </c>
      <c r="B659" s="9" t="s">
        <v>770</v>
      </c>
    </row>
    <row r="660" customFormat="false" ht="15" hidden="false" customHeight="false" outlineLevel="0" collapsed="false">
      <c r="A660" s="7" t="n">
        <v>211250</v>
      </c>
      <c r="B660" s="9" t="s">
        <v>771</v>
      </c>
    </row>
    <row r="661" customFormat="false" ht="15" hidden="false" customHeight="false" outlineLevel="0" collapsed="false">
      <c r="A661" s="7" t="n">
        <v>211260</v>
      </c>
      <c r="B661" s="9" t="s">
        <v>772</v>
      </c>
    </row>
    <row r="662" customFormat="false" ht="15" hidden="false" customHeight="false" outlineLevel="0" collapsed="false">
      <c r="A662" s="7" t="n">
        <v>211270</v>
      </c>
      <c r="B662" s="9" t="s">
        <v>773</v>
      </c>
    </row>
    <row r="663" customFormat="false" ht="15" hidden="false" customHeight="false" outlineLevel="0" collapsed="false">
      <c r="A663" s="7" t="n">
        <v>211280</v>
      </c>
      <c r="B663" s="9" t="s">
        <v>774</v>
      </c>
    </row>
    <row r="664" customFormat="false" ht="15" hidden="false" customHeight="false" outlineLevel="0" collapsed="false">
      <c r="A664" s="7" t="n">
        <v>211285</v>
      </c>
      <c r="B664" s="9" t="s">
        <v>775</v>
      </c>
    </row>
    <row r="665" customFormat="false" ht="15" hidden="false" customHeight="false" outlineLevel="0" collapsed="false">
      <c r="A665" s="7" t="n">
        <v>211290</v>
      </c>
      <c r="B665" s="9" t="s">
        <v>776</v>
      </c>
    </row>
    <row r="666" customFormat="false" ht="15" hidden="false" customHeight="false" outlineLevel="0" collapsed="false">
      <c r="A666" s="7" t="n">
        <v>211300</v>
      </c>
      <c r="B666" s="9" t="s">
        <v>777</v>
      </c>
    </row>
    <row r="667" customFormat="false" ht="15" hidden="false" customHeight="false" outlineLevel="0" collapsed="false">
      <c r="A667" s="7" t="n">
        <v>211400</v>
      </c>
      <c r="B667" s="9" t="s">
        <v>778</v>
      </c>
    </row>
    <row r="668" customFormat="false" ht="15" hidden="false" customHeight="false" outlineLevel="0" collapsed="false">
      <c r="A668" s="7" t="n">
        <v>220005</v>
      </c>
      <c r="B668" s="9" t="s">
        <v>779</v>
      </c>
    </row>
    <row r="669" customFormat="false" ht="15" hidden="false" customHeight="false" outlineLevel="0" collapsed="false">
      <c r="A669" s="7" t="n">
        <v>220010</v>
      </c>
      <c r="B669" s="9" t="s">
        <v>780</v>
      </c>
    </row>
    <row r="670" customFormat="false" ht="15" hidden="false" customHeight="false" outlineLevel="0" collapsed="false">
      <c r="A670" s="7" t="n">
        <v>220020</v>
      </c>
      <c r="B670" s="9" t="s">
        <v>781</v>
      </c>
    </row>
    <row r="671" customFormat="false" ht="15" hidden="false" customHeight="false" outlineLevel="0" collapsed="false">
      <c r="A671" s="7" t="n">
        <v>220025</v>
      </c>
      <c r="B671" s="9" t="s">
        <v>782</v>
      </c>
    </row>
    <row r="672" customFormat="false" ht="15" hidden="false" customHeight="false" outlineLevel="0" collapsed="false">
      <c r="A672" s="7" t="n">
        <v>220027</v>
      </c>
      <c r="B672" s="9" t="s">
        <v>783</v>
      </c>
    </row>
    <row r="673" customFormat="false" ht="15" hidden="false" customHeight="false" outlineLevel="0" collapsed="false">
      <c r="A673" s="7" t="n">
        <v>220030</v>
      </c>
      <c r="B673" s="9" t="s">
        <v>784</v>
      </c>
    </row>
    <row r="674" customFormat="false" ht="15" hidden="false" customHeight="false" outlineLevel="0" collapsed="false">
      <c r="A674" s="7" t="n">
        <v>220040</v>
      </c>
      <c r="B674" s="9" t="s">
        <v>785</v>
      </c>
    </row>
    <row r="675" customFormat="false" ht="15" hidden="false" customHeight="false" outlineLevel="0" collapsed="false">
      <c r="A675" s="7" t="n">
        <v>220045</v>
      </c>
      <c r="B675" s="9" t="s">
        <v>786</v>
      </c>
    </row>
    <row r="676" customFormat="false" ht="15" hidden="false" customHeight="false" outlineLevel="0" collapsed="false">
      <c r="A676" s="7" t="n">
        <v>220050</v>
      </c>
      <c r="B676" s="9" t="s">
        <v>787</v>
      </c>
    </row>
    <row r="677" customFormat="false" ht="15" hidden="false" customHeight="false" outlineLevel="0" collapsed="false">
      <c r="A677" s="7" t="n">
        <v>220060</v>
      </c>
      <c r="B677" s="9" t="s">
        <v>788</v>
      </c>
    </row>
    <row r="678" customFormat="false" ht="15" hidden="false" customHeight="false" outlineLevel="0" collapsed="false">
      <c r="A678" s="7" t="n">
        <v>220070</v>
      </c>
      <c r="B678" s="9" t="s">
        <v>789</v>
      </c>
    </row>
    <row r="679" customFormat="false" ht="15" hidden="false" customHeight="false" outlineLevel="0" collapsed="false">
      <c r="A679" s="7" t="n">
        <v>220080</v>
      </c>
      <c r="B679" s="9" t="s">
        <v>790</v>
      </c>
    </row>
    <row r="680" customFormat="false" ht="15" hidden="false" customHeight="false" outlineLevel="0" collapsed="false">
      <c r="A680" s="7" t="n">
        <v>220090</v>
      </c>
      <c r="B680" s="9" t="s">
        <v>791</v>
      </c>
    </row>
    <row r="681" customFormat="false" ht="15" hidden="false" customHeight="false" outlineLevel="0" collapsed="false">
      <c r="A681" s="7" t="n">
        <v>220095</v>
      </c>
      <c r="B681" s="9" t="s">
        <v>792</v>
      </c>
    </row>
    <row r="682" customFormat="false" ht="15" hidden="false" customHeight="false" outlineLevel="0" collapsed="false">
      <c r="A682" s="7" t="n">
        <v>220100</v>
      </c>
      <c r="B682" s="9" t="s">
        <v>793</v>
      </c>
    </row>
    <row r="683" customFormat="false" ht="15" hidden="false" customHeight="false" outlineLevel="0" collapsed="false">
      <c r="A683" s="7" t="n">
        <v>220105</v>
      </c>
      <c r="B683" s="9" t="s">
        <v>794</v>
      </c>
    </row>
    <row r="684" customFormat="false" ht="15" hidden="false" customHeight="false" outlineLevel="0" collapsed="false">
      <c r="A684" s="7" t="n">
        <v>220110</v>
      </c>
      <c r="B684" s="9" t="s">
        <v>795</v>
      </c>
    </row>
    <row r="685" customFormat="false" ht="15" hidden="false" customHeight="false" outlineLevel="0" collapsed="false">
      <c r="A685" s="7" t="n">
        <v>220115</v>
      </c>
      <c r="B685" s="9" t="s">
        <v>796</v>
      </c>
    </row>
    <row r="686" customFormat="false" ht="15" hidden="false" customHeight="false" outlineLevel="0" collapsed="false">
      <c r="A686" s="7" t="n">
        <v>220117</v>
      </c>
      <c r="B686" s="9" t="s">
        <v>797</v>
      </c>
    </row>
    <row r="687" customFormat="false" ht="15" hidden="false" customHeight="false" outlineLevel="0" collapsed="false">
      <c r="A687" s="7" t="n">
        <v>220120</v>
      </c>
      <c r="B687" s="9" t="s">
        <v>798</v>
      </c>
    </row>
    <row r="688" customFormat="false" ht="15" hidden="false" customHeight="false" outlineLevel="0" collapsed="false">
      <c r="A688" s="7" t="n">
        <v>220130</v>
      </c>
      <c r="B688" s="9" t="s">
        <v>799</v>
      </c>
    </row>
    <row r="689" customFormat="false" ht="15" hidden="false" customHeight="false" outlineLevel="0" collapsed="false">
      <c r="A689" s="7" t="n">
        <v>220140</v>
      </c>
      <c r="B689" s="9" t="s">
        <v>800</v>
      </c>
    </row>
    <row r="690" customFormat="false" ht="15" hidden="false" customHeight="false" outlineLevel="0" collapsed="false">
      <c r="A690" s="7" t="n">
        <v>220150</v>
      </c>
      <c r="B690" s="9" t="s">
        <v>801</v>
      </c>
    </row>
    <row r="691" customFormat="false" ht="15" hidden="false" customHeight="false" outlineLevel="0" collapsed="false">
      <c r="A691" s="7" t="n">
        <v>220155</v>
      </c>
      <c r="B691" s="9" t="s">
        <v>802</v>
      </c>
    </row>
    <row r="692" customFormat="false" ht="15" hidden="false" customHeight="false" outlineLevel="0" collapsed="false">
      <c r="A692" s="7" t="n">
        <v>220157</v>
      </c>
      <c r="B692" s="9" t="s">
        <v>803</v>
      </c>
    </row>
    <row r="693" customFormat="false" ht="15" hidden="false" customHeight="false" outlineLevel="0" collapsed="false">
      <c r="A693" s="7" t="n">
        <v>220160</v>
      </c>
      <c r="B693" s="9" t="s">
        <v>804</v>
      </c>
    </row>
    <row r="694" customFormat="false" ht="15" hidden="false" customHeight="false" outlineLevel="0" collapsed="false">
      <c r="A694" s="7" t="n">
        <v>220170</v>
      </c>
      <c r="B694" s="9" t="s">
        <v>805</v>
      </c>
    </row>
    <row r="695" customFormat="false" ht="15" hidden="false" customHeight="false" outlineLevel="0" collapsed="false">
      <c r="A695" s="7" t="n">
        <v>220173</v>
      </c>
      <c r="B695" s="9" t="s">
        <v>806</v>
      </c>
    </row>
    <row r="696" customFormat="false" ht="15" hidden="false" customHeight="false" outlineLevel="0" collapsed="false">
      <c r="A696" s="7" t="n">
        <v>220177</v>
      </c>
      <c r="B696" s="9" t="s">
        <v>807</v>
      </c>
    </row>
    <row r="697" customFormat="false" ht="15" hidden="false" customHeight="false" outlineLevel="0" collapsed="false">
      <c r="A697" s="7" t="n">
        <v>220180</v>
      </c>
      <c r="B697" s="9" t="s">
        <v>808</v>
      </c>
    </row>
    <row r="698" customFormat="false" ht="15" hidden="false" customHeight="false" outlineLevel="0" collapsed="false">
      <c r="A698" s="7" t="n">
        <v>220190</v>
      </c>
      <c r="B698" s="9" t="s">
        <v>809</v>
      </c>
    </row>
    <row r="699" customFormat="false" ht="15" hidden="false" customHeight="false" outlineLevel="0" collapsed="false">
      <c r="A699" s="7" t="n">
        <v>220191</v>
      </c>
      <c r="B699" s="9" t="s">
        <v>810</v>
      </c>
    </row>
    <row r="700" customFormat="false" ht="15" hidden="false" customHeight="false" outlineLevel="0" collapsed="false">
      <c r="A700" s="7" t="n">
        <v>220192</v>
      </c>
      <c r="B700" s="9" t="s">
        <v>811</v>
      </c>
    </row>
    <row r="701" customFormat="false" ht="15" hidden="false" customHeight="false" outlineLevel="0" collapsed="false">
      <c r="A701" s="7" t="n">
        <v>220194</v>
      </c>
      <c r="B701" s="9" t="s">
        <v>812</v>
      </c>
    </row>
    <row r="702" customFormat="false" ht="15" hidden="false" customHeight="false" outlineLevel="0" collapsed="false">
      <c r="A702" s="7" t="n">
        <v>220196</v>
      </c>
      <c r="B702" s="9" t="s">
        <v>813</v>
      </c>
    </row>
    <row r="703" customFormat="false" ht="15" hidden="false" customHeight="false" outlineLevel="0" collapsed="false">
      <c r="A703" s="7" t="n">
        <v>220198</v>
      </c>
      <c r="B703" s="9" t="s">
        <v>814</v>
      </c>
    </row>
    <row r="704" customFormat="false" ht="15" hidden="false" customHeight="false" outlineLevel="0" collapsed="false">
      <c r="A704" s="7" t="n">
        <v>220200</v>
      </c>
      <c r="B704" s="9" t="s">
        <v>815</v>
      </c>
    </row>
    <row r="705" customFormat="false" ht="15" hidden="false" customHeight="false" outlineLevel="0" collapsed="false">
      <c r="A705" s="7" t="n">
        <v>220202</v>
      </c>
      <c r="B705" s="9" t="s">
        <v>816</v>
      </c>
    </row>
    <row r="706" customFormat="false" ht="15" hidden="false" customHeight="false" outlineLevel="0" collapsed="false">
      <c r="A706" s="7" t="n">
        <v>220205</v>
      </c>
      <c r="B706" s="9" t="s">
        <v>817</v>
      </c>
    </row>
    <row r="707" customFormat="false" ht="15" hidden="false" customHeight="false" outlineLevel="0" collapsed="false">
      <c r="A707" s="7" t="n">
        <v>220207</v>
      </c>
      <c r="B707" s="9" t="s">
        <v>818</v>
      </c>
    </row>
    <row r="708" customFormat="false" ht="15" hidden="false" customHeight="false" outlineLevel="0" collapsed="false">
      <c r="A708" s="7" t="n">
        <v>220208</v>
      </c>
      <c r="B708" s="9" t="s">
        <v>819</v>
      </c>
    </row>
    <row r="709" customFormat="false" ht="15" hidden="false" customHeight="false" outlineLevel="0" collapsed="false">
      <c r="A709" s="7" t="n">
        <v>220209</v>
      </c>
      <c r="B709" s="9" t="s">
        <v>820</v>
      </c>
    </row>
    <row r="710" customFormat="false" ht="15" hidden="false" customHeight="false" outlineLevel="0" collapsed="false">
      <c r="A710" s="7" t="n">
        <v>220210</v>
      </c>
      <c r="B710" s="9" t="s">
        <v>821</v>
      </c>
    </row>
    <row r="711" customFormat="false" ht="15" hidden="false" customHeight="false" outlineLevel="0" collapsed="false">
      <c r="A711" s="7" t="n">
        <v>220211</v>
      </c>
      <c r="B711" s="9" t="s">
        <v>822</v>
      </c>
    </row>
    <row r="712" customFormat="false" ht="15" hidden="false" customHeight="false" outlineLevel="0" collapsed="false">
      <c r="A712" s="7" t="n">
        <v>220213</v>
      </c>
      <c r="B712" s="9" t="s">
        <v>823</v>
      </c>
    </row>
    <row r="713" customFormat="false" ht="15" hidden="false" customHeight="false" outlineLevel="0" collapsed="false">
      <c r="A713" s="7" t="n">
        <v>220217</v>
      </c>
      <c r="B713" s="9" t="s">
        <v>824</v>
      </c>
    </row>
    <row r="714" customFormat="false" ht="15" hidden="false" customHeight="false" outlineLevel="0" collapsed="false">
      <c r="A714" s="7" t="n">
        <v>220220</v>
      </c>
      <c r="B714" s="9" t="s">
        <v>825</v>
      </c>
    </row>
    <row r="715" customFormat="false" ht="15" hidden="false" customHeight="false" outlineLevel="0" collapsed="false">
      <c r="A715" s="7" t="n">
        <v>220225</v>
      </c>
      <c r="B715" s="9" t="s">
        <v>826</v>
      </c>
    </row>
    <row r="716" customFormat="false" ht="15" hidden="false" customHeight="false" outlineLevel="0" collapsed="false">
      <c r="A716" s="7" t="n">
        <v>220230</v>
      </c>
      <c r="B716" s="9" t="s">
        <v>827</v>
      </c>
    </row>
    <row r="717" customFormat="false" ht="15" hidden="false" customHeight="false" outlineLevel="0" collapsed="false">
      <c r="A717" s="7" t="n">
        <v>220240</v>
      </c>
      <c r="B717" s="9" t="s">
        <v>828</v>
      </c>
    </row>
    <row r="718" customFormat="false" ht="15" hidden="false" customHeight="false" outlineLevel="0" collapsed="false">
      <c r="A718" s="7" t="n">
        <v>220245</v>
      </c>
      <c r="B718" s="9" t="s">
        <v>829</v>
      </c>
    </row>
    <row r="719" customFormat="false" ht="15" hidden="false" customHeight="false" outlineLevel="0" collapsed="false">
      <c r="A719" s="7" t="n">
        <v>220250</v>
      </c>
      <c r="B719" s="9" t="s">
        <v>830</v>
      </c>
    </row>
    <row r="720" customFormat="false" ht="15" hidden="false" customHeight="false" outlineLevel="0" collapsed="false">
      <c r="A720" s="7" t="n">
        <v>220253</v>
      </c>
      <c r="B720" s="9" t="s">
        <v>831</v>
      </c>
    </row>
    <row r="721" customFormat="false" ht="15" hidden="false" customHeight="false" outlineLevel="0" collapsed="false">
      <c r="A721" s="7" t="n">
        <v>220255</v>
      </c>
      <c r="B721" s="9" t="s">
        <v>832</v>
      </c>
    </row>
    <row r="722" customFormat="false" ht="15" hidden="false" customHeight="false" outlineLevel="0" collapsed="false">
      <c r="A722" s="7" t="n">
        <v>220260</v>
      </c>
      <c r="B722" s="9" t="s">
        <v>833</v>
      </c>
    </row>
    <row r="723" customFormat="false" ht="15" hidden="false" customHeight="false" outlineLevel="0" collapsed="false">
      <c r="A723" s="7" t="n">
        <v>220265</v>
      </c>
      <c r="B723" s="9" t="s">
        <v>834</v>
      </c>
    </row>
    <row r="724" customFormat="false" ht="15" hidden="false" customHeight="false" outlineLevel="0" collapsed="false">
      <c r="A724" s="7" t="n">
        <v>220270</v>
      </c>
      <c r="B724" s="9" t="s">
        <v>835</v>
      </c>
    </row>
    <row r="725" customFormat="false" ht="15" hidden="false" customHeight="false" outlineLevel="0" collapsed="false">
      <c r="A725" s="7" t="n">
        <v>220271</v>
      </c>
      <c r="B725" s="9" t="s">
        <v>836</v>
      </c>
    </row>
    <row r="726" customFormat="false" ht="15" hidden="false" customHeight="false" outlineLevel="0" collapsed="false">
      <c r="A726" s="7" t="n">
        <v>220272</v>
      </c>
      <c r="B726" s="9" t="s">
        <v>837</v>
      </c>
    </row>
    <row r="727" customFormat="false" ht="15" hidden="false" customHeight="false" outlineLevel="0" collapsed="false">
      <c r="A727" s="7" t="n">
        <v>220273</v>
      </c>
      <c r="B727" s="9" t="s">
        <v>838</v>
      </c>
    </row>
    <row r="728" customFormat="false" ht="15" hidden="false" customHeight="false" outlineLevel="0" collapsed="false">
      <c r="A728" s="7" t="n">
        <v>220275</v>
      </c>
      <c r="B728" s="9" t="s">
        <v>839</v>
      </c>
    </row>
    <row r="729" customFormat="false" ht="15" hidden="false" customHeight="false" outlineLevel="0" collapsed="false">
      <c r="A729" s="7" t="n">
        <v>220277</v>
      </c>
      <c r="B729" s="9" t="s">
        <v>840</v>
      </c>
    </row>
    <row r="730" customFormat="false" ht="15" hidden="false" customHeight="false" outlineLevel="0" collapsed="false">
      <c r="A730" s="7" t="n">
        <v>220280</v>
      </c>
      <c r="B730" s="9" t="s">
        <v>841</v>
      </c>
    </row>
    <row r="731" customFormat="false" ht="15" hidden="false" customHeight="false" outlineLevel="0" collapsed="false">
      <c r="A731" s="7" t="n">
        <v>220285</v>
      </c>
      <c r="B731" s="9" t="s">
        <v>842</v>
      </c>
    </row>
    <row r="732" customFormat="false" ht="15" hidden="false" customHeight="false" outlineLevel="0" collapsed="false">
      <c r="A732" s="7" t="n">
        <v>220290</v>
      </c>
      <c r="B732" s="9" t="s">
        <v>843</v>
      </c>
    </row>
    <row r="733" customFormat="false" ht="15" hidden="false" customHeight="false" outlineLevel="0" collapsed="false">
      <c r="A733" s="7" t="n">
        <v>220300</v>
      </c>
      <c r="B733" s="9" t="s">
        <v>844</v>
      </c>
    </row>
    <row r="734" customFormat="false" ht="15" hidden="false" customHeight="false" outlineLevel="0" collapsed="false">
      <c r="A734" s="7" t="n">
        <v>220310</v>
      </c>
      <c r="B734" s="9" t="s">
        <v>845</v>
      </c>
    </row>
    <row r="735" customFormat="false" ht="15" hidden="false" customHeight="false" outlineLevel="0" collapsed="false">
      <c r="A735" s="7" t="n">
        <v>220320</v>
      </c>
      <c r="B735" s="9" t="s">
        <v>846</v>
      </c>
    </row>
    <row r="736" customFormat="false" ht="15" hidden="false" customHeight="false" outlineLevel="0" collapsed="false">
      <c r="A736" s="7" t="n">
        <v>220323</v>
      </c>
      <c r="B736" s="9" t="s">
        <v>847</v>
      </c>
    </row>
    <row r="737" customFormat="false" ht="15" hidden="false" customHeight="false" outlineLevel="0" collapsed="false">
      <c r="A737" s="7" t="n">
        <v>220325</v>
      </c>
      <c r="B737" s="9" t="s">
        <v>848</v>
      </c>
    </row>
    <row r="738" customFormat="false" ht="15" hidden="false" customHeight="false" outlineLevel="0" collapsed="false">
      <c r="A738" s="7" t="n">
        <v>220327</v>
      </c>
      <c r="B738" s="9" t="s">
        <v>849</v>
      </c>
    </row>
    <row r="739" customFormat="false" ht="15" hidden="false" customHeight="false" outlineLevel="0" collapsed="false">
      <c r="A739" s="7" t="n">
        <v>220330</v>
      </c>
      <c r="B739" s="9" t="s">
        <v>850</v>
      </c>
    </row>
    <row r="740" customFormat="false" ht="15" hidden="false" customHeight="false" outlineLevel="0" collapsed="false">
      <c r="A740" s="7" t="n">
        <v>220335</v>
      </c>
      <c r="B740" s="9" t="s">
        <v>851</v>
      </c>
    </row>
    <row r="741" customFormat="false" ht="15" hidden="false" customHeight="false" outlineLevel="0" collapsed="false">
      <c r="A741" s="7" t="n">
        <v>220340</v>
      </c>
      <c r="B741" s="9" t="s">
        <v>852</v>
      </c>
    </row>
    <row r="742" customFormat="false" ht="15" hidden="false" customHeight="false" outlineLevel="0" collapsed="false">
      <c r="A742" s="7" t="n">
        <v>220342</v>
      </c>
      <c r="B742" s="9" t="s">
        <v>853</v>
      </c>
    </row>
    <row r="743" customFormat="false" ht="15" hidden="false" customHeight="false" outlineLevel="0" collapsed="false">
      <c r="A743" s="7" t="n">
        <v>220345</v>
      </c>
      <c r="B743" s="9" t="s">
        <v>854</v>
      </c>
    </row>
    <row r="744" customFormat="false" ht="15" hidden="false" customHeight="false" outlineLevel="0" collapsed="false">
      <c r="A744" s="7" t="n">
        <v>220350</v>
      </c>
      <c r="B744" s="9" t="s">
        <v>855</v>
      </c>
    </row>
    <row r="745" customFormat="false" ht="15" hidden="false" customHeight="false" outlineLevel="0" collapsed="false">
      <c r="A745" s="7" t="n">
        <v>220360</v>
      </c>
      <c r="B745" s="9" t="s">
        <v>856</v>
      </c>
    </row>
    <row r="746" customFormat="false" ht="15" hidden="false" customHeight="false" outlineLevel="0" collapsed="false">
      <c r="A746" s="7" t="n">
        <v>220370</v>
      </c>
      <c r="B746" s="9" t="s">
        <v>474</v>
      </c>
    </row>
    <row r="747" customFormat="false" ht="15" hidden="false" customHeight="false" outlineLevel="0" collapsed="false">
      <c r="A747" s="7" t="n">
        <v>220375</v>
      </c>
      <c r="B747" s="9" t="s">
        <v>857</v>
      </c>
    </row>
    <row r="748" customFormat="false" ht="15" hidden="false" customHeight="false" outlineLevel="0" collapsed="false">
      <c r="A748" s="7" t="n">
        <v>220380</v>
      </c>
      <c r="B748" s="9" t="s">
        <v>858</v>
      </c>
    </row>
    <row r="749" customFormat="false" ht="15" hidden="false" customHeight="false" outlineLevel="0" collapsed="false">
      <c r="A749" s="7" t="n">
        <v>220385</v>
      </c>
      <c r="B749" s="9" t="s">
        <v>859</v>
      </c>
    </row>
    <row r="750" customFormat="false" ht="15" hidden="false" customHeight="false" outlineLevel="0" collapsed="false">
      <c r="A750" s="7" t="n">
        <v>220390</v>
      </c>
      <c r="B750" s="9" t="s">
        <v>860</v>
      </c>
    </row>
    <row r="751" customFormat="false" ht="15" hidden="false" customHeight="false" outlineLevel="0" collapsed="false">
      <c r="A751" s="7" t="n">
        <v>220400</v>
      </c>
      <c r="B751" s="9" t="s">
        <v>861</v>
      </c>
    </row>
    <row r="752" customFormat="false" ht="15" hidden="false" customHeight="false" outlineLevel="0" collapsed="false">
      <c r="A752" s="7" t="n">
        <v>220410</v>
      </c>
      <c r="B752" s="9" t="s">
        <v>862</v>
      </c>
    </row>
    <row r="753" customFormat="false" ht="15" hidden="false" customHeight="false" outlineLevel="0" collapsed="false">
      <c r="A753" s="7" t="n">
        <v>220415</v>
      </c>
      <c r="B753" s="9" t="s">
        <v>863</v>
      </c>
    </row>
    <row r="754" customFormat="false" ht="15" hidden="false" customHeight="false" outlineLevel="0" collapsed="false">
      <c r="A754" s="7" t="n">
        <v>220420</v>
      </c>
      <c r="B754" s="9" t="s">
        <v>864</v>
      </c>
    </row>
    <row r="755" customFormat="false" ht="15" hidden="false" customHeight="false" outlineLevel="0" collapsed="false">
      <c r="A755" s="7" t="n">
        <v>220430</v>
      </c>
      <c r="B755" s="9" t="s">
        <v>865</v>
      </c>
    </row>
    <row r="756" customFormat="false" ht="15" hidden="false" customHeight="false" outlineLevel="0" collapsed="false">
      <c r="A756" s="7" t="n">
        <v>220435</v>
      </c>
      <c r="B756" s="9" t="s">
        <v>866</v>
      </c>
    </row>
    <row r="757" customFormat="false" ht="15" hidden="false" customHeight="false" outlineLevel="0" collapsed="false">
      <c r="A757" s="7" t="n">
        <v>220440</v>
      </c>
      <c r="B757" s="9" t="s">
        <v>867</v>
      </c>
    </row>
    <row r="758" customFormat="false" ht="15" hidden="false" customHeight="false" outlineLevel="0" collapsed="false">
      <c r="A758" s="7" t="n">
        <v>220450</v>
      </c>
      <c r="B758" s="9" t="s">
        <v>868</v>
      </c>
    </row>
    <row r="759" customFormat="false" ht="15" hidden="false" customHeight="false" outlineLevel="0" collapsed="false">
      <c r="A759" s="7" t="n">
        <v>220455</v>
      </c>
      <c r="B759" s="9" t="s">
        <v>869</v>
      </c>
    </row>
    <row r="760" customFormat="false" ht="15" hidden="false" customHeight="false" outlineLevel="0" collapsed="false">
      <c r="A760" s="7" t="n">
        <v>220460</v>
      </c>
      <c r="B760" s="9" t="s">
        <v>870</v>
      </c>
    </row>
    <row r="761" customFormat="false" ht="15" hidden="false" customHeight="false" outlineLevel="0" collapsed="false">
      <c r="A761" s="7" t="n">
        <v>220465</v>
      </c>
      <c r="B761" s="9" t="s">
        <v>871</v>
      </c>
    </row>
    <row r="762" customFormat="false" ht="15" hidden="false" customHeight="false" outlineLevel="0" collapsed="false">
      <c r="A762" s="7" t="n">
        <v>220470</v>
      </c>
      <c r="B762" s="9" t="s">
        <v>872</v>
      </c>
    </row>
    <row r="763" customFormat="false" ht="15" hidden="false" customHeight="false" outlineLevel="0" collapsed="false">
      <c r="A763" s="7" t="n">
        <v>220480</v>
      </c>
      <c r="B763" s="9" t="s">
        <v>873</v>
      </c>
    </row>
    <row r="764" customFormat="false" ht="15" hidden="false" customHeight="false" outlineLevel="0" collapsed="false">
      <c r="A764" s="7" t="n">
        <v>220490</v>
      </c>
      <c r="B764" s="9" t="s">
        <v>874</v>
      </c>
    </row>
    <row r="765" customFormat="false" ht="15" hidden="false" customHeight="false" outlineLevel="0" collapsed="false">
      <c r="A765" s="7" t="n">
        <v>220500</v>
      </c>
      <c r="B765" s="9" t="s">
        <v>875</v>
      </c>
    </row>
    <row r="766" customFormat="false" ht="15" hidden="false" customHeight="false" outlineLevel="0" collapsed="false">
      <c r="A766" s="7" t="n">
        <v>220510</v>
      </c>
      <c r="B766" s="9" t="s">
        <v>876</v>
      </c>
    </row>
    <row r="767" customFormat="false" ht="15" hidden="false" customHeight="false" outlineLevel="0" collapsed="false">
      <c r="A767" s="7" t="n">
        <v>220515</v>
      </c>
      <c r="B767" s="9" t="s">
        <v>877</v>
      </c>
    </row>
    <row r="768" customFormat="false" ht="15" hidden="false" customHeight="false" outlineLevel="0" collapsed="false">
      <c r="A768" s="7" t="n">
        <v>220520</v>
      </c>
      <c r="B768" s="9" t="s">
        <v>878</v>
      </c>
    </row>
    <row r="769" customFormat="false" ht="15" hidden="false" customHeight="false" outlineLevel="0" collapsed="false">
      <c r="A769" s="7" t="n">
        <v>220525</v>
      </c>
      <c r="B769" s="9" t="s">
        <v>879</v>
      </c>
    </row>
    <row r="770" customFormat="false" ht="15" hidden="false" customHeight="false" outlineLevel="0" collapsed="false">
      <c r="A770" s="7" t="n">
        <v>220527</v>
      </c>
      <c r="B770" s="9" t="s">
        <v>880</v>
      </c>
    </row>
    <row r="771" customFormat="false" ht="15" hidden="false" customHeight="false" outlineLevel="0" collapsed="false">
      <c r="A771" s="7" t="n">
        <v>220530</v>
      </c>
      <c r="B771" s="9" t="s">
        <v>881</v>
      </c>
    </row>
    <row r="772" customFormat="false" ht="15" hidden="false" customHeight="false" outlineLevel="0" collapsed="false">
      <c r="A772" s="7" t="n">
        <v>220535</v>
      </c>
      <c r="B772" s="9" t="s">
        <v>882</v>
      </c>
    </row>
    <row r="773" customFormat="false" ht="15" hidden="false" customHeight="false" outlineLevel="0" collapsed="false">
      <c r="A773" s="7" t="n">
        <v>220540</v>
      </c>
      <c r="B773" s="9" t="s">
        <v>883</v>
      </c>
    </row>
    <row r="774" customFormat="false" ht="15" hidden="false" customHeight="false" outlineLevel="0" collapsed="false">
      <c r="A774" s="7" t="n">
        <v>220545</v>
      </c>
      <c r="B774" s="9" t="s">
        <v>884</v>
      </c>
    </row>
    <row r="775" customFormat="false" ht="15" hidden="false" customHeight="false" outlineLevel="0" collapsed="false">
      <c r="A775" s="7" t="n">
        <v>220550</v>
      </c>
      <c r="B775" s="9" t="s">
        <v>885</v>
      </c>
    </row>
    <row r="776" customFormat="false" ht="15" hidden="false" customHeight="false" outlineLevel="0" collapsed="false">
      <c r="A776" s="7" t="n">
        <v>220551</v>
      </c>
      <c r="B776" s="9" t="s">
        <v>886</v>
      </c>
    </row>
    <row r="777" customFormat="false" ht="15" hidden="false" customHeight="false" outlineLevel="0" collapsed="false">
      <c r="A777" s="7" t="n">
        <v>220552</v>
      </c>
      <c r="B777" s="9" t="s">
        <v>887</v>
      </c>
    </row>
    <row r="778" customFormat="false" ht="15" hidden="false" customHeight="false" outlineLevel="0" collapsed="false">
      <c r="A778" s="7" t="n">
        <v>220553</v>
      </c>
      <c r="B778" s="9" t="s">
        <v>888</v>
      </c>
    </row>
    <row r="779" customFormat="false" ht="15" hidden="false" customHeight="false" outlineLevel="0" collapsed="false">
      <c r="A779" s="7" t="n">
        <v>220554</v>
      </c>
      <c r="B779" s="9" t="s">
        <v>889</v>
      </c>
    </row>
    <row r="780" customFormat="false" ht="15" hidden="false" customHeight="false" outlineLevel="0" collapsed="false">
      <c r="A780" s="7" t="n">
        <v>220555</v>
      </c>
      <c r="B780" s="9" t="s">
        <v>890</v>
      </c>
    </row>
    <row r="781" customFormat="false" ht="15" hidden="false" customHeight="false" outlineLevel="0" collapsed="false">
      <c r="A781" s="7" t="n">
        <v>220556</v>
      </c>
      <c r="B781" s="9" t="s">
        <v>891</v>
      </c>
    </row>
    <row r="782" customFormat="false" ht="15" hidden="false" customHeight="false" outlineLevel="0" collapsed="false">
      <c r="A782" s="7" t="n">
        <v>220557</v>
      </c>
      <c r="B782" s="9" t="s">
        <v>892</v>
      </c>
    </row>
    <row r="783" customFormat="false" ht="15" hidden="false" customHeight="false" outlineLevel="0" collapsed="false">
      <c r="A783" s="7" t="n">
        <v>220558</v>
      </c>
      <c r="B783" s="9" t="s">
        <v>893</v>
      </c>
    </row>
    <row r="784" customFormat="false" ht="15" hidden="false" customHeight="false" outlineLevel="0" collapsed="false">
      <c r="A784" s="7" t="n">
        <v>220559</v>
      </c>
      <c r="B784" s="9" t="s">
        <v>894</v>
      </c>
    </row>
    <row r="785" customFormat="false" ht="15" hidden="false" customHeight="false" outlineLevel="0" collapsed="false">
      <c r="A785" s="7" t="n">
        <v>220560</v>
      </c>
      <c r="B785" s="9" t="s">
        <v>895</v>
      </c>
    </row>
    <row r="786" customFormat="false" ht="15" hidden="false" customHeight="false" outlineLevel="0" collapsed="false">
      <c r="A786" s="7" t="n">
        <v>220570</v>
      </c>
      <c r="B786" s="9" t="s">
        <v>896</v>
      </c>
    </row>
    <row r="787" customFormat="false" ht="15" hidden="false" customHeight="false" outlineLevel="0" collapsed="false">
      <c r="A787" s="7" t="n">
        <v>220580</v>
      </c>
      <c r="B787" s="9" t="s">
        <v>897</v>
      </c>
    </row>
    <row r="788" customFormat="false" ht="15" hidden="false" customHeight="false" outlineLevel="0" collapsed="false">
      <c r="A788" s="7" t="n">
        <v>220585</v>
      </c>
      <c r="B788" s="9" t="s">
        <v>898</v>
      </c>
    </row>
    <row r="789" customFormat="false" ht="15" hidden="false" customHeight="false" outlineLevel="0" collapsed="false">
      <c r="A789" s="7" t="n">
        <v>220590</v>
      </c>
      <c r="B789" s="9" t="s">
        <v>899</v>
      </c>
    </row>
    <row r="790" customFormat="false" ht="15" hidden="false" customHeight="false" outlineLevel="0" collapsed="false">
      <c r="A790" s="7" t="n">
        <v>220595</v>
      </c>
      <c r="B790" s="9" t="s">
        <v>900</v>
      </c>
    </row>
    <row r="791" customFormat="false" ht="15" hidden="false" customHeight="false" outlineLevel="0" collapsed="false">
      <c r="A791" s="7" t="n">
        <v>220600</v>
      </c>
      <c r="B791" s="9" t="s">
        <v>901</v>
      </c>
    </row>
    <row r="792" customFormat="false" ht="15" hidden="false" customHeight="false" outlineLevel="0" collapsed="false">
      <c r="A792" s="7" t="n">
        <v>220605</v>
      </c>
      <c r="B792" s="9" t="s">
        <v>902</v>
      </c>
    </row>
    <row r="793" customFormat="false" ht="15" hidden="false" customHeight="false" outlineLevel="0" collapsed="false">
      <c r="A793" s="7" t="n">
        <v>220610</v>
      </c>
      <c r="B793" s="9" t="s">
        <v>903</v>
      </c>
    </row>
    <row r="794" customFormat="false" ht="15" hidden="false" customHeight="false" outlineLevel="0" collapsed="false">
      <c r="A794" s="7" t="n">
        <v>220620</v>
      </c>
      <c r="B794" s="9" t="s">
        <v>904</v>
      </c>
    </row>
    <row r="795" customFormat="false" ht="15" hidden="false" customHeight="false" outlineLevel="0" collapsed="false">
      <c r="A795" s="7" t="n">
        <v>220630</v>
      </c>
      <c r="B795" s="9" t="s">
        <v>905</v>
      </c>
    </row>
    <row r="796" customFormat="false" ht="15" hidden="false" customHeight="false" outlineLevel="0" collapsed="false">
      <c r="A796" s="7" t="n">
        <v>220635</v>
      </c>
      <c r="B796" s="9" t="s">
        <v>906</v>
      </c>
    </row>
    <row r="797" customFormat="false" ht="15" hidden="false" customHeight="false" outlineLevel="0" collapsed="false">
      <c r="A797" s="7" t="n">
        <v>220640</v>
      </c>
      <c r="B797" s="9" t="s">
        <v>907</v>
      </c>
    </row>
    <row r="798" customFormat="false" ht="15" hidden="false" customHeight="false" outlineLevel="0" collapsed="false">
      <c r="A798" s="7" t="n">
        <v>220650</v>
      </c>
      <c r="B798" s="9" t="s">
        <v>908</v>
      </c>
    </row>
    <row r="799" customFormat="false" ht="15" hidden="false" customHeight="false" outlineLevel="0" collapsed="false">
      <c r="A799" s="7" t="n">
        <v>220660</v>
      </c>
      <c r="B799" s="9" t="s">
        <v>909</v>
      </c>
    </row>
    <row r="800" customFormat="false" ht="15" hidden="false" customHeight="false" outlineLevel="0" collapsed="false">
      <c r="A800" s="7" t="n">
        <v>220665</v>
      </c>
      <c r="B800" s="9" t="s">
        <v>910</v>
      </c>
    </row>
    <row r="801" customFormat="false" ht="15" hidden="false" customHeight="false" outlineLevel="0" collapsed="false">
      <c r="A801" s="7" t="n">
        <v>220667</v>
      </c>
      <c r="B801" s="9" t="s">
        <v>911</v>
      </c>
    </row>
    <row r="802" customFormat="false" ht="15" hidden="false" customHeight="false" outlineLevel="0" collapsed="false">
      <c r="A802" s="7" t="n">
        <v>220669</v>
      </c>
      <c r="B802" s="9" t="s">
        <v>912</v>
      </c>
    </row>
    <row r="803" customFormat="false" ht="15" hidden="false" customHeight="false" outlineLevel="0" collapsed="false">
      <c r="A803" s="7" t="n">
        <v>220670</v>
      </c>
      <c r="B803" s="9" t="s">
        <v>913</v>
      </c>
    </row>
    <row r="804" customFormat="false" ht="15" hidden="false" customHeight="false" outlineLevel="0" collapsed="false">
      <c r="A804" s="7" t="n">
        <v>220672</v>
      </c>
      <c r="B804" s="9" t="s">
        <v>914</v>
      </c>
    </row>
    <row r="805" customFormat="false" ht="15" hidden="false" customHeight="false" outlineLevel="0" collapsed="false">
      <c r="A805" s="7" t="n">
        <v>220675</v>
      </c>
      <c r="B805" s="9" t="s">
        <v>915</v>
      </c>
    </row>
    <row r="806" customFormat="false" ht="15" hidden="false" customHeight="false" outlineLevel="0" collapsed="false">
      <c r="A806" s="7" t="n">
        <v>220680</v>
      </c>
      <c r="B806" s="9" t="s">
        <v>916</v>
      </c>
    </row>
    <row r="807" customFormat="false" ht="15" hidden="false" customHeight="false" outlineLevel="0" collapsed="false">
      <c r="A807" s="7" t="n">
        <v>220690</v>
      </c>
      <c r="B807" s="9" t="s">
        <v>917</v>
      </c>
    </row>
    <row r="808" customFormat="false" ht="15" hidden="false" customHeight="false" outlineLevel="0" collapsed="false">
      <c r="A808" s="7" t="n">
        <v>220695</v>
      </c>
      <c r="B808" s="9" t="s">
        <v>918</v>
      </c>
    </row>
    <row r="809" customFormat="false" ht="15" hidden="false" customHeight="false" outlineLevel="0" collapsed="false">
      <c r="A809" s="7" t="n">
        <v>220700</v>
      </c>
      <c r="B809" s="9" t="s">
        <v>919</v>
      </c>
    </row>
    <row r="810" customFormat="false" ht="15" hidden="false" customHeight="false" outlineLevel="0" collapsed="false">
      <c r="A810" s="7" t="n">
        <v>220710</v>
      </c>
      <c r="B810" s="9" t="s">
        <v>920</v>
      </c>
    </row>
    <row r="811" customFormat="false" ht="15" hidden="false" customHeight="false" outlineLevel="0" collapsed="false">
      <c r="A811" s="7" t="n">
        <v>220720</v>
      </c>
      <c r="B811" s="9" t="s">
        <v>921</v>
      </c>
    </row>
    <row r="812" customFormat="false" ht="15" hidden="false" customHeight="false" outlineLevel="0" collapsed="false">
      <c r="A812" s="7" t="n">
        <v>220730</v>
      </c>
      <c r="B812" s="9" t="s">
        <v>922</v>
      </c>
    </row>
    <row r="813" customFormat="false" ht="15" hidden="false" customHeight="false" outlineLevel="0" collapsed="false">
      <c r="A813" s="7" t="n">
        <v>220735</v>
      </c>
      <c r="B813" s="9" t="s">
        <v>923</v>
      </c>
    </row>
    <row r="814" customFormat="false" ht="15" hidden="false" customHeight="false" outlineLevel="0" collapsed="false">
      <c r="A814" s="7" t="n">
        <v>220740</v>
      </c>
      <c r="B814" s="9" t="s">
        <v>924</v>
      </c>
    </row>
    <row r="815" customFormat="false" ht="15" hidden="false" customHeight="false" outlineLevel="0" collapsed="false">
      <c r="A815" s="7" t="n">
        <v>220750</v>
      </c>
      <c r="B815" s="9" t="s">
        <v>925</v>
      </c>
    </row>
    <row r="816" customFormat="false" ht="15" hidden="false" customHeight="false" outlineLevel="0" collapsed="false">
      <c r="A816" s="7" t="n">
        <v>220755</v>
      </c>
      <c r="B816" s="9" t="s">
        <v>926</v>
      </c>
    </row>
    <row r="817" customFormat="false" ht="15" hidden="false" customHeight="false" outlineLevel="0" collapsed="false">
      <c r="A817" s="7" t="n">
        <v>220760</v>
      </c>
      <c r="B817" s="9" t="s">
        <v>927</v>
      </c>
    </row>
    <row r="818" customFormat="false" ht="15" hidden="false" customHeight="false" outlineLevel="0" collapsed="false">
      <c r="A818" s="7" t="n">
        <v>220770</v>
      </c>
      <c r="B818" s="9" t="s">
        <v>928</v>
      </c>
    </row>
    <row r="819" customFormat="false" ht="15" hidden="false" customHeight="false" outlineLevel="0" collapsed="false">
      <c r="A819" s="7" t="n">
        <v>220775</v>
      </c>
      <c r="B819" s="9" t="s">
        <v>929</v>
      </c>
    </row>
    <row r="820" customFormat="false" ht="15" hidden="false" customHeight="false" outlineLevel="0" collapsed="false">
      <c r="A820" s="7" t="n">
        <v>220777</v>
      </c>
      <c r="B820" s="9" t="s">
        <v>930</v>
      </c>
    </row>
    <row r="821" customFormat="false" ht="15" hidden="false" customHeight="false" outlineLevel="0" collapsed="false">
      <c r="A821" s="7" t="n">
        <v>220779</v>
      </c>
      <c r="B821" s="9" t="s">
        <v>931</v>
      </c>
    </row>
    <row r="822" customFormat="false" ht="15" hidden="false" customHeight="false" outlineLevel="0" collapsed="false">
      <c r="A822" s="7" t="n">
        <v>220780</v>
      </c>
      <c r="B822" s="9" t="s">
        <v>932</v>
      </c>
    </row>
    <row r="823" customFormat="false" ht="15" hidden="false" customHeight="false" outlineLevel="0" collapsed="false">
      <c r="A823" s="7" t="n">
        <v>220785</v>
      </c>
      <c r="B823" s="9" t="s">
        <v>933</v>
      </c>
    </row>
    <row r="824" customFormat="false" ht="15" hidden="false" customHeight="false" outlineLevel="0" collapsed="false">
      <c r="A824" s="7" t="n">
        <v>220790</v>
      </c>
      <c r="B824" s="9" t="s">
        <v>934</v>
      </c>
    </row>
    <row r="825" customFormat="false" ht="15" hidden="false" customHeight="false" outlineLevel="0" collapsed="false">
      <c r="A825" s="7" t="n">
        <v>220793</v>
      </c>
      <c r="B825" s="9" t="s">
        <v>935</v>
      </c>
    </row>
    <row r="826" customFormat="false" ht="15" hidden="false" customHeight="false" outlineLevel="0" collapsed="false">
      <c r="A826" s="7" t="n">
        <v>220795</v>
      </c>
      <c r="B826" s="9" t="s">
        <v>936</v>
      </c>
    </row>
    <row r="827" customFormat="false" ht="15" hidden="false" customHeight="false" outlineLevel="0" collapsed="false">
      <c r="A827" s="7" t="n">
        <v>220800</v>
      </c>
      <c r="B827" s="9" t="s">
        <v>937</v>
      </c>
    </row>
    <row r="828" customFormat="false" ht="15" hidden="false" customHeight="false" outlineLevel="0" collapsed="false">
      <c r="A828" s="7" t="n">
        <v>220810</v>
      </c>
      <c r="B828" s="9" t="s">
        <v>938</v>
      </c>
    </row>
    <row r="829" customFormat="false" ht="15" hidden="false" customHeight="false" outlineLevel="0" collapsed="false">
      <c r="A829" s="7" t="n">
        <v>220820</v>
      </c>
      <c r="B829" s="9" t="s">
        <v>939</v>
      </c>
    </row>
    <row r="830" customFormat="false" ht="15" hidden="false" customHeight="false" outlineLevel="0" collapsed="false">
      <c r="A830" s="7" t="n">
        <v>220830</v>
      </c>
      <c r="B830" s="9" t="s">
        <v>940</v>
      </c>
    </row>
    <row r="831" customFormat="false" ht="15" hidden="false" customHeight="false" outlineLevel="0" collapsed="false">
      <c r="A831" s="7" t="n">
        <v>220840</v>
      </c>
      <c r="B831" s="9" t="s">
        <v>941</v>
      </c>
    </row>
    <row r="832" customFormat="false" ht="15" hidden="false" customHeight="false" outlineLevel="0" collapsed="false">
      <c r="A832" s="7" t="n">
        <v>220850</v>
      </c>
      <c r="B832" s="9" t="s">
        <v>942</v>
      </c>
    </row>
    <row r="833" customFormat="false" ht="15" hidden="false" customHeight="false" outlineLevel="0" collapsed="false">
      <c r="A833" s="7" t="n">
        <v>220855</v>
      </c>
      <c r="B833" s="9" t="s">
        <v>943</v>
      </c>
    </row>
    <row r="834" customFormat="false" ht="15" hidden="false" customHeight="false" outlineLevel="0" collapsed="false">
      <c r="A834" s="7" t="n">
        <v>220860</v>
      </c>
      <c r="B834" s="9" t="s">
        <v>944</v>
      </c>
    </row>
    <row r="835" customFormat="false" ht="15" hidden="false" customHeight="false" outlineLevel="0" collapsed="false">
      <c r="A835" s="7" t="n">
        <v>220865</v>
      </c>
      <c r="B835" s="9" t="s">
        <v>945</v>
      </c>
    </row>
    <row r="836" customFormat="false" ht="15" hidden="false" customHeight="false" outlineLevel="0" collapsed="false">
      <c r="A836" s="7" t="n">
        <v>220870</v>
      </c>
      <c r="B836" s="9" t="s">
        <v>946</v>
      </c>
    </row>
    <row r="837" customFormat="false" ht="15" hidden="false" customHeight="false" outlineLevel="0" collapsed="false">
      <c r="A837" s="7" t="n">
        <v>220880</v>
      </c>
      <c r="B837" s="9" t="s">
        <v>947</v>
      </c>
    </row>
    <row r="838" customFormat="false" ht="15" hidden="false" customHeight="false" outlineLevel="0" collapsed="false">
      <c r="A838" s="7" t="n">
        <v>220885</v>
      </c>
      <c r="B838" s="9" t="s">
        <v>948</v>
      </c>
    </row>
    <row r="839" customFormat="false" ht="15" hidden="false" customHeight="false" outlineLevel="0" collapsed="false">
      <c r="A839" s="7" t="n">
        <v>220887</v>
      </c>
      <c r="B839" s="9" t="s">
        <v>949</v>
      </c>
    </row>
    <row r="840" customFormat="false" ht="15" hidden="false" customHeight="false" outlineLevel="0" collapsed="false">
      <c r="A840" s="7" t="n">
        <v>220890</v>
      </c>
      <c r="B840" s="9" t="s">
        <v>950</v>
      </c>
    </row>
    <row r="841" customFormat="false" ht="15" hidden="false" customHeight="false" outlineLevel="0" collapsed="false">
      <c r="A841" s="7" t="n">
        <v>220900</v>
      </c>
      <c r="B841" s="9" t="s">
        <v>951</v>
      </c>
    </row>
    <row r="842" customFormat="false" ht="15" hidden="false" customHeight="false" outlineLevel="0" collapsed="false">
      <c r="A842" s="7" t="n">
        <v>220910</v>
      </c>
      <c r="B842" s="9" t="s">
        <v>952</v>
      </c>
    </row>
    <row r="843" customFormat="false" ht="15" hidden="false" customHeight="false" outlineLevel="0" collapsed="false">
      <c r="A843" s="7" t="n">
        <v>220915</v>
      </c>
      <c r="B843" s="9" t="s">
        <v>953</v>
      </c>
    </row>
    <row r="844" customFormat="false" ht="15" hidden="false" customHeight="false" outlineLevel="0" collapsed="false">
      <c r="A844" s="7" t="n">
        <v>220920</v>
      </c>
      <c r="B844" s="9" t="s">
        <v>954</v>
      </c>
    </row>
    <row r="845" customFormat="false" ht="15" hidden="false" customHeight="false" outlineLevel="0" collapsed="false">
      <c r="A845" s="7" t="n">
        <v>220930</v>
      </c>
      <c r="B845" s="9" t="s">
        <v>955</v>
      </c>
    </row>
    <row r="846" customFormat="false" ht="15" hidden="false" customHeight="false" outlineLevel="0" collapsed="false">
      <c r="A846" s="7" t="n">
        <v>220935</v>
      </c>
      <c r="B846" s="9" t="s">
        <v>956</v>
      </c>
    </row>
    <row r="847" customFormat="false" ht="15" hidden="false" customHeight="false" outlineLevel="0" collapsed="false">
      <c r="A847" s="7" t="n">
        <v>220937</v>
      </c>
      <c r="B847" s="9" t="s">
        <v>957</v>
      </c>
    </row>
    <row r="848" customFormat="false" ht="15" hidden="false" customHeight="false" outlineLevel="0" collapsed="false">
      <c r="A848" s="7" t="n">
        <v>220940</v>
      </c>
      <c r="B848" s="9" t="s">
        <v>958</v>
      </c>
    </row>
    <row r="849" customFormat="false" ht="15" hidden="false" customHeight="false" outlineLevel="0" collapsed="false">
      <c r="A849" s="7" t="n">
        <v>220945</v>
      </c>
      <c r="B849" s="9" t="s">
        <v>959</v>
      </c>
    </row>
    <row r="850" customFormat="false" ht="15" hidden="false" customHeight="false" outlineLevel="0" collapsed="false">
      <c r="A850" s="7" t="n">
        <v>220950</v>
      </c>
      <c r="B850" s="9" t="s">
        <v>960</v>
      </c>
    </row>
    <row r="851" customFormat="false" ht="15" hidden="false" customHeight="false" outlineLevel="0" collapsed="false">
      <c r="A851" s="7" t="n">
        <v>220955</v>
      </c>
      <c r="B851" s="9" t="s">
        <v>961</v>
      </c>
    </row>
    <row r="852" customFormat="false" ht="15" hidden="false" customHeight="false" outlineLevel="0" collapsed="false">
      <c r="A852" s="7" t="n">
        <v>220960</v>
      </c>
      <c r="B852" s="9" t="s">
        <v>962</v>
      </c>
    </row>
    <row r="853" customFormat="false" ht="15" hidden="false" customHeight="false" outlineLevel="0" collapsed="false">
      <c r="A853" s="7" t="n">
        <v>220965</v>
      </c>
      <c r="B853" s="9" t="s">
        <v>963</v>
      </c>
    </row>
    <row r="854" customFormat="false" ht="15" hidden="false" customHeight="false" outlineLevel="0" collapsed="false">
      <c r="A854" s="7" t="n">
        <v>220970</v>
      </c>
      <c r="B854" s="9" t="s">
        <v>964</v>
      </c>
    </row>
    <row r="855" customFormat="false" ht="15" hidden="false" customHeight="false" outlineLevel="0" collapsed="false">
      <c r="A855" s="7" t="n">
        <v>220975</v>
      </c>
      <c r="B855" s="9" t="s">
        <v>965</v>
      </c>
    </row>
    <row r="856" customFormat="false" ht="15" hidden="false" customHeight="false" outlineLevel="0" collapsed="false">
      <c r="A856" s="7" t="n">
        <v>220980</v>
      </c>
      <c r="B856" s="9" t="s">
        <v>966</v>
      </c>
    </row>
    <row r="857" customFormat="false" ht="15" hidden="false" customHeight="false" outlineLevel="0" collapsed="false">
      <c r="A857" s="7" t="n">
        <v>220985</v>
      </c>
      <c r="B857" s="9" t="s">
        <v>967</v>
      </c>
    </row>
    <row r="858" customFormat="false" ht="15" hidden="false" customHeight="false" outlineLevel="0" collapsed="false">
      <c r="A858" s="7" t="n">
        <v>220987</v>
      </c>
      <c r="B858" s="9" t="s">
        <v>968</v>
      </c>
    </row>
    <row r="859" customFormat="false" ht="15" hidden="false" customHeight="false" outlineLevel="0" collapsed="false">
      <c r="A859" s="7" t="n">
        <v>220990</v>
      </c>
      <c r="B859" s="9" t="s">
        <v>969</v>
      </c>
    </row>
    <row r="860" customFormat="false" ht="15" hidden="false" customHeight="false" outlineLevel="0" collapsed="false">
      <c r="A860" s="7" t="n">
        <v>220995</v>
      </c>
      <c r="B860" s="9" t="s">
        <v>970</v>
      </c>
    </row>
    <row r="861" customFormat="false" ht="15" hidden="false" customHeight="false" outlineLevel="0" collapsed="false">
      <c r="A861" s="7" t="n">
        <v>220997</v>
      </c>
      <c r="B861" s="9" t="s">
        <v>971</v>
      </c>
    </row>
    <row r="862" customFormat="false" ht="15" hidden="false" customHeight="false" outlineLevel="0" collapsed="false">
      <c r="A862" s="7" t="n">
        <v>221000</v>
      </c>
      <c r="B862" s="9" t="s">
        <v>972</v>
      </c>
    </row>
    <row r="863" customFormat="false" ht="15" hidden="false" customHeight="false" outlineLevel="0" collapsed="false">
      <c r="A863" s="7" t="n">
        <v>221005</v>
      </c>
      <c r="B863" s="9" t="s">
        <v>973</v>
      </c>
    </row>
    <row r="864" customFormat="false" ht="15" hidden="false" customHeight="false" outlineLevel="0" collapsed="false">
      <c r="A864" s="7" t="n">
        <v>221010</v>
      </c>
      <c r="B864" s="9" t="s">
        <v>974</v>
      </c>
    </row>
    <row r="865" customFormat="false" ht="15" hidden="false" customHeight="false" outlineLevel="0" collapsed="false">
      <c r="A865" s="7" t="n">
        <v>221020</v>
      </c>
      <c r="B865" s="9" t="s">
        <v>975</v>
      </c>
    </row>
    <row r="866" customFormat="false" ht="15" hidden="false" customHeight="false" outlineLevel="0" collapsed="false">
      <c r="A866" s="7" t="n">
        <v>221030</v>
      </c>
      <c r="B866" s="9" t="s">
        <v>976</v>
      </c>
    </row>
    <row r="867" customFormat="false" ht="15" hidden="false" customHeight="false" outlineLevel="0" collapsed="false">
      <c r="A867" s="7" t="n">
        <v>221035</v>
      </c>
      <c r="B867" s="9" t="s">
        <v>977</v>
      </c>
    </row>
    <row r="868" customFormat="false" ht="15" hidden="false" customHeight="false" outlineLevel="0" collapsed="false">
      <c r="A868" s="7" t="n">
        <v>221037</v>
      </c>
      <c r="B868" s="9" t="s">
        <v>978</v>
      </c>
    </row>
    <row r="869" customFormat="false" ht="15" hidden="false" customHeight="false" outlineLevel="0" collapsed="false">
      <c r="A869" s="7" t="n">
        <v>221038</v>
      </c>
      <c r="B869" s="9" t="s">
        <v>979</v>
      </c>
    </row>
    <row r="870" customFormat="false" ht="15" hidden="false" customHeight="false" outlineLevel="0" collapsed="false">
      <c r="A870" s="7" t="n">
        <v>221039</v>
      </c>
      <c r="B870" s="9" t="s">
        <v>980</v>
      </c>
    </row>
    <row r="871" customFormat="false" ht="15" hidden="false" customHeight="false" outlineLevel="0" collapsed="false">
      <c r="A871" s="7" t="n">
        <v>221040</v>
      </c>
      <c r="B871" s="9" t="s">
        <v>981</v>
      </c>
    </row>
    <row r="872" customFormat="false" ht="15" hidden="false" customHeight="false" outlineLevel="0" collapsed="false">
      <c r="A872" s="7" t="n">
        <v>221050</v>
      </c>
      <c r="B872" s="9" t="s">
        <v>982</v>
      </c>
    </row>
    <row r="873" customFormat="false" ht="15" hidden="false" customHeight="false" outlineLevel="0" collapsed="false">
      <c r="A873" s="7" t="n">
        <v>221060</v>
      </c>
      <c r="B873" s="9" t="s">
        <v>983</v>
      </c>
    </row>
    <row r="874" customFormat="false" ht="15" hidden="false" customHeight="false" outlineLevel="0" collapsed="false">
      <c r="A874" s="7" t="n">
        <v>221062</v>
      </c>
      <c r="B874" s="9" t="s">
        <v>984</v>
      </c>
    </row>
    <row r="875" customFormat="false" ht="15" hidden="false" customHeight="false" outlineLevel="0" collapsed="false">
      <c r="A875" s="7" t="n">
        <v>221063</v>
      </c>
      <c r="B875" s="9" t="s">
        <v>985</v>
      </c>
    </row>
    <row r="876" customFormat="false" ht="15" hidden="false" customHeight="false" outlineLevel="0" collapsed="false">
      <c r="A876" s="7" t="n">
        <v>221065</v>
      </c>
      <c r="B876" s="9" t="s">
        <v>986</v>
      </c>
    </row>
    <row r="877" customFormat="false" ht="15" hidden="false" customHeight="false" outlineLevel="0" collapsed="false">
      <c r="A877" s="7" t="n">
        <v>221070</v>
      </c>
      <c r="B877" s="9" t="s">
        <v>987</v>
      </c>
    </row>
    <row r="878" customFormat="false" ht="15" hidden="false" customHeight="false" outlineLevel="0" collapsed="false">
      <c r="A878" s="7" t="n">
        <v>221080</v>
      </c>
      <c r="B878" s="9" t="s">
        <v>988</v>
      </c>
    </row>
    <row r="879" customFormat="false" ht="15" hidden="false" customHeight="false" outlineLevel="0" collapsed="false">
      <c r="A879" s="7" t="n">
        <v>221090</v>
      </c>
      <c r="B879" s="9" t="s">
        <v>989</v>
      </c>
    </row>
    <row r="880" customFormat="false" ht="15" hidden="false" customHeight="false" outlineLevel="0" collapsed="false">
      <c r="A880" s="7" t="n">
        <v>221093</v>
      </c>
      <c r="B880" s="9" t="s">
        <v>990</v>
      </c>
    </row>
    <row r="881" customFormat="false" ht="15" hidden="false" customHeight="false" outlineLevel="0" collapsed="false">
      <c r="A881" s="7" t="n">
        <v>221095</v>
      </c>
      <c r="B881" s="9" t="s">
        <v>991</v>
      </c>
    </row>
    <row r="882" customFormat="false" ht="15" hidden="false" customHeight="false" outlineLevel="0" collapsed="false">
      <c r="A882" s="7" t="n">
        <v>221097</v>
      </c>
      <c r="B882" s="9" t="s">
        <v>992</v>
      </c>
    </row>
    <row r="883" customFormat="false" ht="15" hidden="false" customHeight="false" outlineLevel="0" collapsed="false">
      <c r="A883" s="7" t="n">
        <v>221100</v>
      </c>
      <c r="B883" s="9" t="s">
        <v>993</v>
      </c>
    </row>
    <row r="884" customFormat="false" ht="15" hidden="false" customHeight="false" outlineLevel="0" collapsed="false">
      <c r="A884" s="7" t="n">
        <v>221110</v>
      </c>
      <c r="B884" s="9" t="s">
        <v>994</v>
      </c>
    </row>
    <row r="885" customFormat="false" ht="15" hidden="false" customHeight="false" outlineLevel="0" collapsed="false">
      <c r="A885" s="7" t="n">
        <v>221120</v>
      </c>
      <c r="B885" s="9" t="s">
        <v>995</v>
      </c>
    </row>
    <row r="886" customFormat="false" ht="15" hidden="false" customHeight="false" outlineLevel="0" collapsed="false">
      <c r="A886" s="7" t="n">
        <v>221130</v>
      </c>
      <c r="B886" s="9" t="s">
        <v>996</v>
      </c>
    </row>
    <row r="887" customFormat="false" ht="15" hidden="false" customHeight="false" outlineLevel="0" collapsed="false">
      <c r="A887" s="7" t="n">
        <v>221135</v>
      </c>
      <c r="B887" s="9" t="s">
        <v>997</v>
      </c>
    </row>
    <row r="888" customFormat="false" ht="15" hidden="false" customHeight="false" outlineLevel="0" collapsed="false">
      <c r="A888" s="7" t="n">
        <v>221140</v>
      </c>
      <c r="B888" s="9" t="s">
        <v>998</v>
      </c>
    </row>
    <row r="889" customFormat="false" ht="15" hidden="false" customHeight="false" outlineLevel="0" collapsed="false">
      <c r="A889" s="7" t="n">
        <v>221150</v>
      </c>
      <c r="B889" s="9" t="s">
        <v>999</v>
      </c>
    </row>
    <row r="890" customFormat="false" ht="15" hidden="false" customHeight="false" outlineLevel="0" collapsed="false">
      <c r="A890" s="7" t="n">
        <v>221160</v>
      </c>
      <c r="B890" s="9" t="s">
        <v>1000</v>
      </c>
    </row>
    <row r="891" customFormat="false" ht="15" hidden="false" customHeight="false" outlineLevel="0" collapsed="false">
      <c r="A891" s="7" t="n">
        <v>221170</v>
      </c>
      <c r="B891" s="9" t="s">
        <v>1001</v>
      </c>
    </row>
    <row r="892" customFormat="false" ht="15" hidden="false" customHeight="false" outlineLevel="0" collapsed="false">
      <c r="A892" s="7" t="n">
        <v>230010</v>
      </c>
      <c r="B892" s="9" t="s">
        <v>1002</v>
      </c>
    </row>
    <row r="893" customFormat="false" ht="15" hidden="false" customHeight="false" outlineLevel="0" collapsed="false">
      <c r="A893" s="7" t="n">
        <v>230015</v>
      </c>
      <c r="B893" s="9" t="s">
        <v>1003</v>
      </c>
    </row>
    <row r="894" customFormat="false" ht="15" hidden="false" customHeight="false" outlineLevel="0" collapsed="false">
      <c r="A894" s="7" t="n">
        <v>230020</v>
      </c>
      <c r="B894" s="9" t="s">
        <v>1004</v>
      </c>
    </row>
    <row r="895" customFormat="false" ht="15" hidden="false" customHeight="false" outlineLevel="0" collapsed="false">
      <c r="A895" s="7" t="n">
        <v>230030</v>
      </c>
      <c r="B895" s="9" t="s">
        <v>1005</v>
      </c>
    </row>
    <row r="896" customFormat="false" ht="15" hidden="false" customHeight="false" outlineLevel="0" collapsed="false">
      <c r="A896" s="7" t="n">
        <v>230040</v>
      </c>
      <c r="B896" s="9" t="s">
        <v>1006</v>
      </c>
    </row>
    <row r="897" customFormat="false" ht="15" hidden="false" customHeight="false" outlineLevel="0" collapsed="false">
      <c r="A897" s="7" t="n">
        <v>230050</v>
      </c>
      <c r="B897" s="9" t="s">
        <v>1007</v>
      </c>
    </row>
    <row r="898" customFormat="false" ht="15" hidden="false" customHeight="false" outlineLevel="0" collapsed="false">
      <c r="A898" s="7" t="n">
        <v>230060</v>
      </c>
      <c r="B898" s="9" t="s">
        <v>1008</v>
      </c>
    </row>
    <row r="899" customFormat="false" ht="15" hidden="false" customHeight="false" outlineLevel="0" collapsed="false">
      <c r="A899" s="7" t="n">
        <v>230070</v>
      </c>
      <c r="B899" s="9" t="s">
        <v>1009</v>
      </c>
    </row>
    <row r="900" customFormat="false" ht="15" hidden="false" customHeight="false" outlineLevel="0" collapsed="false">
      <c r="A900" s="7" t="n">
        <v>230075</v>
      </c>
      <c r="B900" s="9" t="s">
        <v>1010</v>
      </c>
    </row>
    <row r="901" customFormat="false" ht="15" hidden="false" customHeight="false" outlineLevel="0" collapsed="false">
      <c r="A901" s="7" t="n">
        <v>230080</v>
      </c>
      <c r="B901" s="9" t="s">
        <v>1011</v>
      </c>
    </row>
    <row r="902" customFormat="false" ht="15" hidden="false" customHeight="false" outlineLevel="0" collapsed="false">
      <c r="A902" s="7" t="n">
        <v>230090</v>
      </c>
      <c r="B902" s="9" t="s">
        <v>1012</v>
      </c>
    </row>
    <row r="903" customFormat="false" ht="15" hidden="false" customHeight="false" outlineLevel="0" collapsed="false">
      <c r="A903" s="7" t="n">
        <v>230100</v>
      </c>
      <c r="B903" s="9" t="s">
        <v>1013</v>
      </c>
    </row>
    <row r="904" customFormat="false" ht="15" hidden="false" customHeight="false" outlineLevel="0" collapsed="false">
      <c r="A904" s="7" t="n">
        <v>230110</v>
      </c>
      <c r="B904" s="9" t="s">
        <v>1014</v>
      </c>
    </row>
    <row r="905" customFormat="false" ht="15" hidden="false" customHeight="false" outlineLevel="0" collapsed="false">
      <c r="A905" s="7" t="n">
        <v>230120</v>
      </c>
      <c r="B905" s="9" t="s">
        <v>1015</v>
      </c>
    </row>
    <row r="906" customFormat="false" ht="15" hidden="false" customHeight="false" outlineLevel="0" collapsed="false">
      <c r="A906" s="7" t="n">
        <v>230125</v>
      </c>
      <c r="B906" s="9" t="s">
        <v>1016</v>
      </c>
    </row>
    <row r="907" customFormat="false" ht="15" hidden="false" customHeight="false" outlineLevel="0" collapsed="false">
      <c r="A907" s="7" t="n">
        <v>230130</v>
      </c>
      <c r="B907" s="9" t="s">
        <v>1017</v>
      </c>
    </row>
    <row r="908" customFormat="false" ht="15" hidden="false" customHeight="false" outlineLevel="0" collapsed="false">
      <c r="A908" s="7" t="n">
        <v>230140</v>
      </c>
      <c r="B908" s="9" t="s">
        <v>1018</v>
      </c>
    </row>
    <row r="909" customFormat="false" ht="15" hidden="false" customHeight="false" outlineLevel="0" collapsed="false">
      <c r="A909" s="7" t="n">
        <v>230150</v>
      </c>
      <c r="B909" s="9" t="s">
        <v>1019</v>
      </c>
    </row>
    <row r="910" customFormat="false" ht="15" hidden="false" customHeight="false" outlineLevel="0" collapsed="false">
      <c r="A910" s="7" t="n">
        <v>230160</v>
      </c>
      <c r="B910" s="9" t="s">
        <v>1020</v>
      </c>
    </row>
    <row r="911" customFormat="false" ht="15" hidden="false" customHeight="false" outlineLevel="0" collapsed="false">
      <c r="A911" s="7" t="n">
        <v>230170</v>
      </c>
      <c r="B911" s="9" t="s">
        <v>1021</v>
      </c>
    </row>
    <row r="912" customFormat="false" ht="15" hidden="false" customHeight="false" outlineLevel="0" collapsed="false">
      <c r="A912" s="7" t="n">
        <v>230180</v>
      </c>
      <c r="B912" s="9" t="s">
        <v>1022</v>
      </c>
    </row>
    <row r="913" customFormat="false" ht="15" hidden="false" customHeight="false" outlineLevel="0" collapsed="false">
      <c r="A913" s="7" t="n">
        <v>230185</v>
      </c>
      <c r="B913" s="9" t="s">
        <v>1023</v>
      </c>
    </row>
    <row r="914" customFormat="false" ht="15" hidden="false" customHeight="false" outlineLevel="0" collapsed="false">
      <c r="A914" s="7" t="n">
        <v>230190</v>
      </c>
      <c r="B914" s="9" t="s">
        <v>1024</v>
      </c>
    </row>
    <row r="915" customFormat="false" ht="15" hidden="false" customHeight="false" outlineLevel="0" collapsed="false">
      <c r="A915" s="7" t="n">
        <v>230195</v>
      </c>
      <c r="B915" s="9" t="s">
        <v>1025</v>
      </c>
    </row>
    <row r="916" customFormat="false" ht="15" hidden="false" customHeight="false" outlineLevel="0" collapsed="false">
      <c r="A916" s="7" t="n">
        <v>230200</v>
      </c>
      <c r="B916" s="9" t="s">
        <v>1026</v>
      </c>
    </row>
    <row r="917" customFormat="false" ht="15" hidden="false" customHeight="false" outlineLevel="0" collapsed="false">
      <c r="A917" s="7" t="n">
        <v>230205</v>
      </c>
      <c r="B917" s="9" t="s">
        <v>1027</v>
      </c>
    </row>
    <row r="918" customFormat="false" ht="15" hidden="false" customHeight="false" outlineLevel="0" collapsed="false">
      <c r="A918" s="7" t="n">
        <v>230210</v>
      </c>
      <c r="B918" s="9" t="s">
        <v>1028</v>
      </c>
    </row>
    <row r="919" customFormat="false" ht="15" hidden="false" customHeight="false" outlineLevel="0" collapsed="false">
      <c r="A919" s="7" t="n">
        <v>230220</v>
      </c>
      <c r="B919" s="9" t="s">
        <v>1029</v>
      </c>
    </row>
    <row r="920" customFormat="false" ht="15" hidden="false" customHeight="false" outlineLevel="0" collapsed="false">
      <c r="A920" s="7" t="n">
        <v>230230</v>
      </c>
      <c r="B920" s="9" t="s">
        <v>1030</v>
      </c>
    </row>
    <row r="921" customFormat="false" ht="15" hidden="false" customHeight="false" outlineLevel="0" collapsed="false">
      <c r="A921" s="7" t="n">
        <v>230240</v>
      </c>
      <c r="B921" s="9" t="s">
        <v>1031</v>
      </c>
    </row>
    <row r="922" customFormat="false" ht="15" hidden="false" customHeight="false" outlineLevel="0" collapsed="false">
      <c r="A922" s="7" t="n">
        <v>230250</v>
      </c>
      <c r="B922" s="9" t="s">
        <v>1032</v>
      </c>
    </row>
    <row r="923" customFormat="false" ht="15" hidden="false" customHeight="false" outlineLevel="0" collapsed="false">
      <c r="A923" s="7" t="n">
        <v>230260</v>
      </c>
      <c r="B923" s="9" t="s">
        <v>1033</v>
      </c>
    </row>
    <row r="924" customFormat="false" ht="15" hidden="false" customHeight="false" outlineLevel="0" collapsed="false">
      <c r="A924" s="7" t="n">
        <v>230270</v>
      </c>
      <c r="B924" s="9" t="s">
        <v>1034</v>
      </c>
    </row>
    <row r="925" customFormat="false" ht="15" hidden="false" customHeight="false" outlineLevel="0" collapsed="false">
      <c r="A925" s="7" t="n">
        <v>230280</v>
      </c>
      <c r="B925" s="9" t="s">
        <v>1035</v>
      </c>
    </row>
    <row r="926" customFormat="false" ht="15" hidden="false" customHeight="false" outlineLevel="0" collapsed="false">
      <c r="A926" s="7" t="n">
        <v>230290</v>
      </c>
      <c r="B926" s="9" t="s">
        <v>1036</v>
      </c>
    </row>
    <row r="927" customFormat="false" ht="15" hidden="false" customHeight="false" outlineLevel="0" collapsed="false">
      <c r="A927" s="7" t="n">
        <v>230300</v>
      </c>
      <c r="B927" s="9" t="s">
        <v>1037</v>
      </c>
    </row>
    <row r="928" customFormat="false" ht="15" hidden="false" customHeight="false" outlineLevel="0" collapsed="false">
      <c r="A928" s="7" t="n">
        <v>230310</v>
      </c>
      <c r="B928" s="9" t="s">
        <v>1038</v>
      </c>
    </row>
    <row r="929" customFormat="false" ht="15" hidden="false" customHeight="false" outlineLevel="0" collapsed="false">
      <c r="A929" s="7" t="n">
        <v>230320</v>
      </c>
      <c r="B929" s="9" t="s">
        <v>1039</v>
      </c>
    </row>
    <row r="930" customFormat="false" ht="15" hidden="false" customHeight="false" outlineLevel="0" collapsed="false">
      <c r="A930" s="7" t="n">
        <v>230330</v>
      </c>
      <c r="B930" s="9" t="s">
        <v>1040</v>
      </c>
    </row>
    <row r="931" customFormat="false" ht="15" hidden="false" customHeight="false" outlineLevel="0" collapsed="false">
      <c r="A931" s="7" t="n">
        <v>230340</v>
      </c>
      <c r="B931" s="9" t="s">
        <v>1041</v>
      </c>
    </row>
    <row r="932" customFormat="false" ht="15" hidden="false" customHeight="false" outlineLevel="0" collapsed="false">
      <c r="A932" s="7" t="n">
        <v>230350</v>
      </c>
      <c r="B932" s="9" t="s">
        <v>1042</v>
      </c>
    </row>
    <row r="933" customFormat="false" ht="15" hidden="false" customHeight="false" outlineLevel="0" collapsed="false">
      <c r="A933" s="7" t="n">
        <v>230360</v>
      </c>
      <c r="B933" s="9" t="s">
        <v>1043</v>
      </c>
    </row>
    <row r="934" customFormat="false" ht="15" hidden="false" customHeight="false" outlineLevel="0" collapsed="false">
      <c r="A934" s="7" t="n">
        <v>230365</v>
      </c>
      <c r="B934" s="9" t="s">
        <v>1044</v>
      </c>
    </row>
    <row r="935" customFormat="false" ht="15" hidden="false" customHeight="false" outlineLevel="0" collapsed="false">
      <c r="A935" s="7" t="n">
        <v>230370</v>
      </c>
      <c r="B935" s="9" t="s">
        <v>1045</v>
      </c>
    </row>
    <row r="936" customFormat="false" ht="15" hidden="false" customHeight="false" outlineLevel="0" collapsed="false">
      <c r="A936" s="7" t="n">
        <v>230380</v>
      </c>
      <c r="B936" s="9" t="s">
        <v>1046</v>
      </c>
    </row>
    <row r="937" customFormat="false" ht="15" hidden="false" customHeight="false" outlineLevel="0" collapsed="false">
      <c r="A937" s="7" t="n">
        <v>230390</v>
      </c>
      <c r="B937" s="9" t="s">
        <v>1047</v>
      </c>
    </row>
    <row r="938" customFormat="false" ht="15" hidden="false" customHeight="false" outlineLevel="0" collapsed="false">
      <c r="A938" s="7" t="n">
        <v>230393</v>
      </c>
      <c r="B938" s="9" t="s">
        <v>1048</v>
      </c>
    </row>
    <row r="939" customFormat="false" ht="15" hidden="false" customHeight="false" outlineLevel="0" collapsed="false">
      <c r="A939" s="7" t="n">
        <v>230395</v>
      </c>
      <c r="B939" s="9" t="s">
        <v>1049</v>
      </c>
    </row>
    <row r="940" customFormat="false" ht="15" hidden="false" customHeight="false" outlineLevel="0" collapsed="false">
      <c r="A940" s="7" t="n">
        <v>230400</v>
      </c>
      <c r="B940" s="9" t="s">
        <v>1050</v>
      </c>
    </row>
    <row r="941" customFormat="false" ht="15" hidden="false" customHeight="false" outlineLevel="0" collapsed="false">
      <c r="A941" s="7" t="n">
        <v>230410</v>
      </c>
      <c r="B941" s="9" t="s">
        <v>1051</v>
      </c>
    </row>
    <row r="942" customFormat="false" ht="15" hidden="false" customHeight="false" outlineLevel="0" collapsed="false">
      <c r="A942" s="7" t="n">
        <v>230420</v>
      </c>
      <c r="B942" s="9" t="s">
        <v>1052</v>
      </c>
    </row>
    <row r="943" customFormat="false" ht="15" hidden="false" customHeight="false" outlineLevel="0" collapsed="false">
      <c r="A943" s="7" t="n">
        <v>230423</v>
      </c>
      <c r="B943" s="9" t="s">
        <v>1053</v>
      </c>
    </row>
    <row r="944" customFormat="false" ht="15" hidden="false" customHeight="false" outlineLevel="0" collapsed="false">
      <c r="A944" s="7" t="n">
        <v>230425</v>
      </c>
      <c r="B944" s="9" t="s">
        <v>1054</v>
      </c>
    </row>
    <row r="945" customFormat="false" ht="15" hidden="false" customHeight="false" outlineLevel="0" collapsed="false">
      <c r="A945" s="7" t="n">
        <v>230426</v>
      </c>
      <c r="B945" s="9" t="s">
        <v>1055</v>
      </c>
    </row>
    <row r="946" customFormat="false" ht="15" hidden="false" customHeight="false" outlineLevel="0" collapsed="false">
      <c r="A946" s="7" t="n">
        <v>230427</v>
      </c>
      <c r="B946" s="9" t="s">
        <v>1056</v>
      </c>
    </row>
    <row r="947" customFormat="false" ht="15" hidden="false" customHeight="false" outlineLevel="0" collapsed="false">
      <c r="A947" s="7" t="n">
        <v>230428</v>
      </c>
      <c r="B947" s="9" t="s">
        <v>1057</v>
      </c>
    </row>
    <row r="948" customFormat="false" ht="15" hidden="false" customHeight="false" outlineLevel="0" collapsed="false">
      <c r="A948" s="7" t="n">
        <v>230430</v>
      </c>
      <c r="B948" s="9" t="s">
        <v>1058</v>
      </c>
    </row>
    <row r="949" customFormat="false" ht="15" hidden="false" customHeight="false" outlineLevel="0" collapsed="false">
      <c r="A949" s="7" t="n">
        <v>230435</v>
      </c>
      <c r="B949" s="9" t="s">
        <v>1059</v>
      </c>
    </row>
    <row r="950" customFormat="false" ht="15" hidden="false" customHeight="false" outlineLevel="0" collapsed="false">
      <c r="A950" s="7" t="n">
        <v>230440</v>
      </c>
      <c r="B950" s="9" t="s">
        <v>1060</v>
      </c>
    </row>
    <row r="951" customFormat="false" ht="15" hidden="false" customHeight="false" outlineLevel="0" collapsed="false">
      <c r="A951" s="7" t="n">
        <v>230445</v>
      </c>
      <c r="B951" s="9" t="s">
        <v>1061</v>
      </c>
    </row>
    <row r="952" customFormat="false" ht="15" hidden="false" customHeight="false" outlineLevel="0" collapsed="false">
      <c r="A952" s="7" t="n">
        <v>230450</v>
      </c>
      <c r="B952" s="9" t="s">
        <v>1062</v>
      </c>
    </row>
    <row r="953" customFormat="false" ht="15" hidden="false" customHeight="false" outlineLevel="0" collapsed="false">
      <c r="A953" s="7" t="n">
        <v>230460</v>
      </c>
      <c r="B953" s="9" t="s">
        <v>1063</v>
      </c>
    </row>
    <row r="954" customFormat="false" ht="15" hidden="false" customHeight="false" outlineLevel="0" collapsed="false">
      <c r="A954" s="7" t="n">
        <v>230465</v>
      </c>
      <c r="B954" s="9" t="s">
        <v>1064</v>
      </c>
    </row>
    <row r="955" customFormat="false" ht="15" hidden="false" customHeight="false" outlineLevel="0" collapsed="false">
      <c r="A955" s="7" t="n">
        <v>230470</v>
      </c>
      <c r="B955" s="9" t="s">
        <v>1065</v>
      </c>
    </row>
    <row r="956" customFormat="false" ht="15" hidden="false" customHeight="false" outlineLevel="0" collapsed="false">
      <c r="A956" s="7" t="n">
        <v>230480</v>
      </c>
      <c r="B956" s="9" t="s">
        <v>1066</v>
      </c>
    </row>
    <row r="957" customFormat="false" ht="15" hidden="false" customHeight="false" outlineLevel="0" collapsed="false">
      <c r="A957" s="7" t="n">
        <v>230490</v>
      </c>
      <c r="B957" s="9" t="s">
        <v>1067</v>
      </c>
    </row>
    <row r="958" customFormat="false" ht="15" hidden="false" customHeight="false" outlineLevel="0" collapsed="false">
      <c r="A958" s="7" t="n">
        <v>230495</v>
      </c>
      <c r="B958" s="9" t="s">
        <v>1068</v>
      </c>
    </row>
    <row r="959" customFormat="false" ht="15" hidden="false" customHeight="false" outlineLevel="0" collapsed="false">
      <c r="A959" s="7" t="n">
        <v>230500</v>
      </c>
      <c r="B959" s="9" t="s">
        <v>1069</v>
      </c>
    </row>
    <row r="960" customFormat="false" ht="15" hidden="false" customHeight="false" outlineLevel="0" collapsed="false">
      <c r="A960" s="7" t="n">
        <v>230510</v>
      </c>
      <c r="B960" s="9" t="s">
        <v>1070</v>
      </c>
    </row>
    <row r="961" customFormat="false" ht="15" hidden="false" customHeight="false" outlineLevel="0" collapsed="false">
      <c r="A961" s="7" t="n">
        <v>230520</v>
      </c>
      <c r="B961" s="9" t="s">
        <v>1071</v>
      </c>
    </row>
    <row r="962" customFormat="false" ht="15" hidden="false" customHeight="false" outlineLevel="0" collapsed="false">
      <c r="A962" s="7" t="n">
        <v>230523</v>
      </c>
      <c r="B962" s="9" t="s">
        <v>1072</v>
      </c>
    </row>
    <row r="963" customFormat="false" ht="15" hidden="false" customHeight="false" outlineLevel="0" collapsed="false">
      <c r="A963" s="7" t="n">
        <v>230526</v>
      </c>
      <c r="B963" s="9" t="s">
        <v>1073</v>
      </c>
    </row>
    <row r="964" customFormat="false" ht="15" hidden="false" customHeight="false" outlineLevel="0" collapsed="false">
      <c r="A964" s="7" t="n">
        <v>230530</v>
      </c>
      <c r="B964" s="9" t="s">
        <v>1074</v>
      </c>
    </row>
    <row r="965" customFormat="false" ht="15" hidden="false" customHeight="false" outlineLevel="0" collapsed="false">
      <c r="A965" s="7" t="n">
        <v>230533</v>
      </c>
      <c r="B965" s="9" t="s">
        <v>1075</v>
      </c>
    </row>
    <row r="966" customFormat="false" ht="15" hidden="false" customHeight="false" outlineLevel="0" collapsed="false">
      <c r="A966" s="7" t="n">
        <v>230535</v>
      </c>
      <c r="B966" s="9" t="s">
        <v>1076</v>
      </c>
    </row>
    <row r="967" customFormat="false" ht="15" hidden="false" customHeight="false" outlineLevel="0" collapsed="false">
      <c r="A967" s="7" t="n">
        <v>230540</v>
      </c>
      <c r="B967" s="9" t="s">
        <v>1077</v>
      </c>
    </row>
    <row r="968" customFormat="false" ht="15" hidden="false" customHeight="false" outlineLevel="0" collapsed="false">
      <c r="A968" s="7" t="n">
        <v>230550</v>
      </c>
      <c r="B968" s="9" t="s">
        <v>1078</v>
      </c>
    </row>
    <row r="969" customFormat="false" ht="15" hidden="false" customHeight="false" outlineLevel="0" collapsed="false">
      <c r="A969" s="7" t="n">
        <v>230560</v>
      </c>
      <c r="B969" s="9" t="s">
        <v>1079</v>
      </c>
    </row>
    <row r="970" customFormat="false" ht="15" hidden="false" customHeight="false" outlineLevel="0" collapsed="false">
      <c r="A970" s="7" t="n">
        <v>230565</v>
      </c>
      <c r="B970" s="9" t="s">
        <v>1080</v>
      </c>
    </row>
    <row r="971" customFormat="false" ht="15" hidden="false" customHeight="false" outlineLevel="0" collapsed="false">
      <c r="A971" s="7" t="n">
        <v>230570</v>
      </c>
      <c r="B971" s="9" t="s">
        <v>1081</v>
      </c>
    </row>
    <row r="972" customFormat="false" ht="15" hidden="false" customHeight="false" outlineLevel="0" collapsed="false">
      <c r="A972" s="7" t="n">
        <v>230580</v>
      </c>
      <c r="B972" s="9" t="s">
        <v>1082</v>
      </c>
    </row>
    <row r="973" customFormat="false" ht="15" hidden="false" customHeight="false" outlineLevel="0" collapsed="false">
      <c r="A973" s="7" t="n">
        <v>230590</v>
      </c>
      <c r="B973" s="9" t="s">
        <v>484</v>
      </c>
    </row>
    <row r="974" customFormat="false" ht="15" hidden="false" customHeight="false" outlineLevel="0" collapsed="false">
      <c r="A974" s="7" t="n">
        <v>230600</v>
      </c>
      <c r="B974" s="9" t="s">
        <v>261</v>
      </c>
    </row>
    <row r="975" customFormat="false" ht="15" hidden="false" customHeight="false" outlineLevel="0" collapsed="false">
      <c r="A975" s="7" t="n">
        <v>230610</v>
      </c>
      <c r="B975" s="9" t="s">
        <v>1083</v>
      </c>
    </row>
    <row r="976" customFormat="false" ht="15" hidden="false" customHeight="false" outlineLevel="0" collapsed="false">
      <c r="A976" s="7" t="n">
        <v>230620</v>
      </c>
      <c r="B976" s="9" t="s">
        <v>1084</v>
      </c>
    </row>
    <row r="977" customFormat="false" ht="15" hidden="false" customHeight="false" outlineLevel="0" collapsed="false">
      <c r="A977" s="7" t="n">
        <v>230625</v>
      </c>
      <c r="B977" s="9" t="s">
        <v>1085</v>
      </c>
    </row>
    <row r="978" customFormat="false" ht="15" hidden="false" customHeight="false" outlineLevel="0" collapsed="false">
      <c r="A978" s="7" t="n">
        <v>230630</v>
      </c>
      <c r="B978" s="9" t="s">
        <v>1086</v>
      </c>
    </row>
    <row r="979" customFormat="false" ht="15" hidden="false" customHeight="false" outlineLevel="0" collapsed="false">
      <c r="A979" s="7" t="n">
        <v>230640</v>
      </c>
      <c r="B979" s="9" t="s">
        <v>1087</v>
      </c>
    </row>
    <row r="980" customFormat="false" ht="15" hidden="false" customHeight="false" outlineLevel="0" collapsed="false">
      <c r="A980" s="7" t="n">
        <v>230650</v>
      </c>
      <c r="B980" s="9" t="s">
        <v>1088</v>
      </c>
    </row>
    <row r="981" customFormat="false" ht="15" hidden="false" customHeight="false" outlineLevel="0" collapsed="false">
      <c r="A981" s="7" t="n">
        <v>230655</v>
      </c>
      <c r="B981" s="9" t="s">
        <v>1089</v>
      </c>
    </row>
    <row r="982" customFormat="false" ht="15" hidden="false" customHeight="false" outlineLevel="0" collapsed="false">
      <c r="A982" s="7" t="n">
        <v>230660</v>
      </c>
      <c r="B982" s="9" t="s">
        <v>1090</v>
      </c>
    </row>
    <row r="983" customFormat="false" ht="15" hidden="false" customHeight="false" outlineLevel="0" collapsed="false">
      <c r="A983" s="7" t="n">
        <v>230670</v>
      </c>
      <c r="B983" s="9" t="s">
        <v>1091</v>
      </c>
    </row>
    <row r="984" customFormat="false" ht="15" hidden="false" customHeight="false" outlineLevel="0" collapsed="false">
      <c r="A984" s="7" t="n">
        <v>230680</v>
      </c>
      <c r="B984" s="9" t="s">
        <v>1092</v>
      </c>
    </row>
    <row r="985" customFormat="false" ht="15" hidden="false" customHeight="false" outlineLevel="0" collapsed="false">
      <c r="A985" s="7" t="n">
        <v>230690</v>
      </c>
      <c r="B985" s="9" t="s">
        <v>1093</v>
      </c>
    </row>
    <row r="986" customFormat="false" ht="15" hidden="false" customHeight="false" outlineLevel="0" collapsed="false">
      <c r="A986" s="7" t="n">
        <v>230700</v>
      </c>
      <c r="B986" s="9" t="s">
        <v>1094</v>
      </c>
    </row>
    <row r="987" customFormat="false" ht="15" hidden="false" customHeight="false" outlineLevel="0" collapsed="false">
      <c r="A987" s="7" t="n">
        <v>230710</v>
      </c>
      <c r="B987" s="9" t="s">
        <v>1095</v>
      </c>
    </row>
    <row r="988" customFormat="false" ht="15" hidden="false" customHeight="false" outlineLevel="0" collapsed="false">
      <c r="A988" s="7" t="n">
        <v>230720</v>
      </c>
      <c r="B988" s="9" t="s">
        <v>1096</v>
      </c>
    </row>
    <row r="989" customFormat="false" ht="15" hidden="false" customHeight="false" outlineLevel="0" collapsed="false">
      <c r="A989" s="7" t="n">
        <v>230725</v>
      </c>
      <c r="B989" s="9" t="s">
        <v>1097</v>
      </c>
    </row>
    <row r="990" customFormat="false" ht="15" hidden="false" customHeight="false" outlineLevel="0" collapsed="false">
      <c r="A990" s="7" t="n">
        <v>230730</v>
      </c>
      <c r="B990" s="9" t="s">
        <v>1098</v>
      </c>
    </row>
    <row r="991" customFormat="false" ht="15" hidden="false" customHeight="false" outlineLevel="0" collapsed="false">
      <c r="A991" s="7" t="n">
        <v>230740</v>
      </c>
      <c r="B991" s="9" t="s">
        <v>1099</v>
      </c>
    </row>
    <row r="992" customFormat="false" ht="15" hidden="false" customHeight="false" outlineLevel="0" collapsed="false">
      <c r="A992" s="7" t="n">
        <v>230750</v>
      </c>
      <c r="B992" s="9" t="s">
        <v>1100</v>
      </c>
    </row>
    <row r="993" customFormat="false" ht="15" hidden="false" customHeight="false" outlineLevel="0" collapsed="false">
      <c r="A993" s="7" t="n">
        <v>230760</v>
      </c>
      <c r="B993" s="9" t="s">
        <v>1101</v>
      </c>
    </row>
    <row r="994" customFormat="false" ht="15" hidden="false" customHeight="false" outlineLevel="0" collapsed="false">
      <c r="A994" s="7" t="n">
        <v>230763</v>
      </c>
      <c r="B994" s="9" t="s">
        <v>1102</v>
      </c>
    </row>
    <row r="995" customFormat="false" ht="15" hidden="false" customHeight="false" outlineLevel="0" collapsed="false">
      <c r="A995" s="7" t="n">
        <v>230765</v>
      </c>
      <c r="B995" s="9" t="s">
        <v>1103</v>
      </c>
    </row>
    <row r="996" customFormat="false" ht="15" hidden="false" customHeight="false" outlineLevel="0" collapsed="false">
      <c r="A996" s="7" t="n">
        <v>230770</v>
      </c>
      <c r="B996" s="9" t="s">
        <v>1104</v>
      </c>
    </row>
    <row r="997" customFormat="false" ht="15" hidden="false" customHeight="false" outlineLevel="0" collapsed="false">
      <c r="A997" s="7" t="n">
        <v>230780</v>
      </c>
      <c r="B997" s="9" t="s">
        <v>1105</v>
      </c>
    </row>
    <row r="998" customFormat="false" ht="15" hidden="false" customHeight="false" outlineLevel="0" collapsed="false">
      <c r="A998" s="7" t="n">
        <v>230790</v>
      </c>
      <c r="B998" s="9" t="s">
        <v>1106</v>
      </c>
    </row>
    <row r="999" customFormat="false" ht="15" hidden="false" customHeight="false" outlineLevel="0" collapsed="false">
      <c r="A999" s="7" t="n">
        <v>230800</v>
      </c>
      <c r="B999" s="9" t="s">
        <v>1107</v>
      </c>
    </row>
    <row r="1000" customFormat="false" ht="15" hidden="false" customHeight="false" outlineLevel="0" collapsed="false">
      <c r="A1000" s="7" t="n">
        <v>230810</v>
      </c>
      <c r="B1000" s="9" t="s">
        <v>1108</v>
      </c>
    </row>
    <row r="1001" customFormat="false" ht="15" hidden="false" customHeight="false" outlineLevel="0" collapsed="false">
      <c r="A1001" s="7" t="n">
        <v>230820</v>
      </c>
      <c r="B1001" s="9" t="s">
        <v>1109</v>
      </c>
    </row>
    <row r="1002" customFormat="false" ht="15" hidden="false" customHeight="false" outlineLevel="0" collapsed="false">
      <c r="A1002" s="7" t="n">
        <v>230830</v>
      </c>
      <c r="B1002" s="9" t="s">
        <v>1110</v>
      </c>
    </row>
    <row r="1003" customFormat="false" ht="15" hidden="false" customHeight="false" outlineLevel="0" collapsed="false">
      <c r="A1003" s="7" t="n">
        <v>230835</v>
      </c>
      <c r="B1003" s="9" t="s">
        <v>1111</v>
      </c>
    </row>
    <row r="1004" customFormat="false" ht="15" hidden="false" customHeight="false" outlineLevel="0" collapsed="false">
      <c r="A1004" s="7" t="n">
        <v>230837</v>
      </c>
      <c r="B1004" s="9" t="s">
        <v>1112</v>
      </c>
    </row>
    <row r="1005" customFormat="false" ht="15" hidden="false" customHeight="false" outlineLevel="0" collapsed="false">
      <c r="A1005" s="7" t="n">
        <v>230840</v>
      </c>
      <c r="B1005" s="9" t="s">
        <v>1113</v>
      </c>
    </row>
    <row r="1006" customFormat="false" ht="15" hidden="false" customHeight="false" outlineLevel="0" collapsed="false">
      <c r="A1006" s="7" t="n">
        <v>230850</v>
      </c>
      <c r="B1006" s="9" t="s">
        <v>1114</v>
      </c>
    </row>
    <row r="1007" customFormat="false" ht="15" hidden="false" customHeight="false" outlineLevel="0" collapsed="false">
      <c r="A1007" s="7" t="n">
        <v>230860</v>
      </c>
      <c r="B1007" s="9" t="s">
        <v>1115</v>
      </c>
    </row>
    <row r="1008" customFormat="false" ht="15" hidden="false" customHeight="false" outlineLevel="0" collapsed="false">
      <c r="A1008" s="7" t="n">
        <v>230870</v>
      </c>
      <c r="B1008" s="9" t="s">
        <v>1116</v>
      </c>
    </row>
    <row r="1009" customFormat="false" ht="15" hidden="false" customHeight="false" outlineLevel="0" collapsed="false">
      <c r="A1009" s="7" t="n">
        <v>230880</v>
      </c>
      <c r="B1009" s="9" t="s">
        <v>1117</v>
      </c>
    </row>
    <row r="1010" customFormat="false" ht="15" hidden="false" customHeight="false" outlineLevel="0" collapsed="false">
      <c r="A1010" s="7" t="n">
        <v>230890</v>
      </c>
      <c r="B1010" s="9" t="s">
        <v>1118</v>
      </c>
    </row>
    <row r="1011" customFormat="false" ht="15" hidden="false" customHeight="false" outlineLevel="0" collapsed="false">
      <c r="A1011" s="7" t="n">
        <v>230900</v>
      </c>
      <c r="B1011" s="9" t="s">
        <v>1119</v>
      </c>
    </row>
    <row r="1012" customFormat="false" ht="15" hidden="false" customHeight="false" outlineLevel="0" collapsed="false">
      <c r="A1012" s="7" t="n">
        <v>230910</v>
      </c>
      <c r="B1012" s="9" t="s">
        <v>1120</v>
      </c>
    </row>
    <row r="1013" customFormat="false" ht="15" hidden="false" customHeight="false" outlineLevel="0" collapsed="false">
      <c r="A1013" s="7" t="n">
        <v>230920</v>
      </c>
      <c r="B1013" s="9" t="s">
        <v>508</v>
      </c>
    </row>
    <row r="1014" customFormat="false" ht="15" hidden="false" customHeight="false" outlineLevel="0" collapsed="false">
      <c r="A1014" s="7" t="n">
        <v>230930</v>
      </c>
      <c r="B1014" s="9" t="s">
        <v>1121</v>
      </c>
    </row>
    <row r="1015" customFormat="false" ht="15" hidden="false" customHeight="false" outlineLevel="0" collapsed="false">
      <c r="A1015" s="7" t="n">
        <v>230940</v>
      </c>
      <c r="B1015" s="9" t="s">
        <v>1122</v>
      </c>
    </row>
    <row r="1016" customFormat="false" ht="15" hidden="false" customHeight="false" outlineLevel="0" collapsed="false">
      <c r="A1016" s="7" t="n">
        <v>230945</v>
      </c>
      <c r="B1016" s="9" t="s">
        <v>1123</v>
      </c>
    </row>
    <row r="1017" customFormat="false" ht="15" hidden="false" customHeight="false" outlineLevel="0" collapsed="false">
      <c r="A1017" s="7" t="n">
        <v>230950</v>
      </c>
      <c r="B1017" s="9" t="s">
        <v>1124</v>
      </c>
    </row>
    <row r="1018" customFormat="false" ht="15" hidden="false" customHeight="false" outlineLevel="0" collapsed="false">
      <c r="A1018" s="7" t="n">
        <v>230960</v>
      </c>
      <c r="B1018" s="9" t="s">
        <v>1125</v>
      </c>
    </row>
    <row r="1019" customFormat="false" ht="15" hidden="false" customHeight="false" outlineLevel="0" collapsed="false">
      <c r="A1019" s="7" t="n">
        <v>230970</v>
      </c>
      <c r="B1019" s="9" t="s">
        <v>1126</v>
      </c>
    </row>
    <row r="1020" customFormat="false" ht="15" hidden="false" customHeight="false" outlineLevel="0" collapsed="false">
      <c r="A1020" s="7" t="n">
        <v>230980</v>
      </c>
      <c r="B1020" s="9" t="s">
        <v>1127</v>
      </c>
    </row>
    <row r="1021" customFormat="false" ht="15" hidden="false" customHeight="false" outlineLevel="0" collapsed="false">
      <c r="A1021" s="7" t="n">
        <v>230990</v>
      </c>
      <c r="B1021" s="9" t="s">
        <v>1128</v>
      </c>
    </row>
    <row r="1022" customFormat="false" ht="15" hidden="false" customHeight="false" outlineLevel="0" collapsed="false">
      <c r="A1022" s="7" t="n">
        <v>231000</v>
      </c>
      <c r="B1022" s="9" t="s">
        <v>1129</v>
      </c>
    </row>
    <row r="1023" customFormat="false" ht="15" hidden="false" customHeight="false" outlineLevel="0" collapsed="false">
      <c r="A1023" s="7" t="n">
        <v>231010</v>
      </c>
      <c r="B1023" s="9" t="s">
        <v>1130</v>
      </c>
    </row>
    <row r="1024" customFormat="false" ht="15" hidden="false" customHeight="false" outlineLevel="0" collapsed="false">
      <c r="A1024" s="7" t="n">
        <v>231020</v>
      </c>
      <c r="B1024" s="9" t="s">
        <v>1131</v>
      </c>
    </row>
    <row r="1025" customFormat="false" ht="15" hidden="false" customHeight="false" outlineLevel="0" collapsed="false">
      <c r="A1025" s="7" t="n">
        <v>231025</v>
      </c>
      <c r="B1025" s="9" t="s">
        <v>1132</v>
      </c>
    </row>
    <row r="1026" customFormat="false" ht="15" hidden="false" customHeight="false" outlineLevel="0" collapsed="false">
      <c r="A1026" s="7" t="n">
        <v>231030</v>
      </c>
      <c r="B1026" s="9" t="s">
        <v>1133</v>
      </c>
    </row>
    <row r="1027" customFormat="false" ht="15" hidden="false" customHeight="false" outlineLevel="0" collapsed="false">
      <c r="A1027" s="7" t="n">
        <v>231040</v>
      </c>
      <c r="B1027" s="9" t="s">
        <v>1134</v>
      </c>
    </row>
    <row r="1028" customFormat="false" ht="15" hidden="false" customHeight="false" outlineLevel="0" collapsed="false">
      <c r="A1028" s="7" t="n">
        <v>231050</v>
      </c>
      <c r="B1028" s="9" t="s">
        <v>1135</v>
      </c>
    </row>
    <row r="1029" customFormat="false" ht="15" hidden="false" customHeight="false" outlineLevel="0" collapsed="false">
      <c r="A1029" s="7" t="n">
        <v>231060</v>
      </c>
      <c r="B1029" s="9" t="s">
        <v>1136</v>
      </c>
    </row>
    <row r="1030" customFormat="false" ht="15" hidden="false" customHeight="false" outlineLevel="0" collapsed="false">
      <c r="A1030" s="7" t="n">
        <v>231070</v>
      </c>
      <c r="B1030" s="9" t="s">
        <v>1137</v>
      </c>
    </row>
    <row r="1031" customFormat="false" ht="15" hidden="false" customHeight="false" outlineLevel="0" collapsed="false">
      <c r="A1031" s="7" t="n">
        <v>231080</v>
      </c>
      <c r="B1031" s="9" t="s">
        <v>1138</v>
      </c>
    </row>
    <row r="1032" customFormat="false" ht="15" hidden="false" customHeight="false" outlineLevel="0" collapsed="false">
      <c r="A1032" s="7" t="n">
        <v>231085</v>
      </c>
      <c r="B1032" s="9" t="s">
        <v>1139</v>
      </c>
    </row>
    <row r="1033" customFormat="false" ht="15" hidden="false" customHeight="false" outlineLevel="0" collapsed="false">
      <c r="A1033" s="7" t="n">
        <v>231090</v>
      </c>
      <c r="B1033" s="9" t="s">
        <v>1140</v>
      </c>
    </row>
    <row r="1034" customFormat="false" ht="15" hidden="false" customHeight="false" outlineLevel="0" collapsed="false">
      <c r="A1034" s="7" t="n">
        <v>231095</v>
      </c>
      <c r="B1034" s="9" t="s">
        <v>1141</v>
      </c>
    </row>
    <row r="1035" customFormat="false" ht="15" hidden="false" customHeight="false" outlineLevel="0" collapsed="false">
      <c r="A1035" s="7" t="n">
        <v>231100</v>
      </c>
      <c r="B1035" s="9" t="s">
        <v>1142</v>
      </c>
    </row>
    <row r="1036" customFormat="false" ht="15" hidden="false" customHeight="false" outlineLevel="0" collapsed="false">
      <c r="A1036" s="7" t="n">
        <v>231110</v>
      </c>
      <c r="B1036" s="9" t="s">
        <v>1143</v>
      </c>
    </row>
    <row r="1037" customFormat="false" ht="15" hidden="false" customHeight="false" outlineLevel="0" collapsed="false">
      <c r="A1037" s="7" t="n">
        <v>231120</v>
      </c>
      <c r="B1037" s="9" t="s">
        <v>1144</v>
      </c>
    </row>
    <row r="1038" customFormat="false" ht="15" hidden="false" customHeight="false" outlineLevel="0" collapsed="false">
      <c r="A1038" s="7" t="n">
        <v>231123</v>
      </c>
      <c r="B1038" s="9" t="s">
        <v>1145</v>
      </c>
    </row>
    <row r="1039" customFormat="false" ht="15" hidden="false" customHeight="false" outlineLevel="0" collapsed="false">
      <c r="A1039" s="7" t="n">
        <v>231126</v>
      </c>
      <c r="B1039" s="9" t="s">
        <v>1146</v>
      </c>
    </row>
    <row r="1040" customFormat="false" ht="15" hidden="false" customHeight="false" outlineLevel="0" collapsed="false">
      <c r="A1040" s="7" t="n">
        <v>231130</v>
      </c>
      <c r="B1040" s="9" t="s">
        <v>1147</v>
      </c>
    </row>
    <row r="1041" customFormat="false" ht="15" hidden="false" customHeight="false" outlineLevel="0" collapsed="false">
      <c r="A1041" s="7" t="n">
        <v>231135</v>
      </c>
      <c r="B1041" s="9" t="s">
        <v>1148</v>
      </c>
    </row>
    <row r="1042" customFormat="false" ht="15" hidden="false" customHeight="false" outlineLevel="0" collapsed="false">
      <c r="A1042" s="7" t="n">
        <v>231140</v>
      </c>
      <c r="B1042" s="9" t="s">
        <v>1149</v>
      </c>
    </row>
    <row r="1043" customFormat="false" ht="15" hidden="false" customHeight="false" outlineLevel="0" collapsed="false">
      <c r="A1043" s="7" t="n">
        <v>231150</v>
      </c>
      <c r="B1043" s="9" t="s">
        <v>1150</v>
      </c>
    </row>
    <row r="1044" customFormat="false" ht="15" hidden="false" customHeight="false" outlineLevel="0" collapsed="false">
      <c r="A1044" s="7" t="n">
        <v>231160</v>
      </c>
      <c r="B1044" s="9" t="s">
        <v>368</v>
      </c>
    </row>
    <row r="1045" customFormat="false" ht="15" hidden="false" customHeight="false" outlineLevel="0" collapsed="false">
      <c r="A1045" s="7" t="n">
        <v>231170</v>
      </c>
      <c r="B1045" s="9" t="s">
        <v>1151</v>
      </c>
    </row>
    <row r="1046" customFormat="false" ht="15" hidden="false" customHeight="false" outlineLevel="0" collapsed="false">
      <c r="A1046" s="7" t="n">
        <v>231180</v>
      </c>
      <c r="B1046" s="9" t="s">
        <v>1152</v>
      </c>
    </row>
    <row r="1047" customFormat="false" ht="15" hidden="false" customHeight="false" outlineLevel="0" collapsed="false">
      <c r="A1047" s="7" t="n">
        <v>231190</v>
      </c>
      <c r="B1047" s="9" t="s">
        <v>1153</v>
      </c>
    </row>
    <row r="1048" customFormat="false" ht="15" hidden="false" customHeight="false" outlineLevel="0" collapsed="false">
      <c r="A1048" s="7" t="n">
        <v>231195</v>
      </c>
      <c r="B1048" s="9" t="s">
        <v>1154</v>
      </c>
    </row>
    <row r="1049" customFormat="false" ht="15" hidden="false" customHeight="false" outlineLevel="0" collapsed="false">
      <c r="A1049" s="7" t="n">
        <v>231200</v>
      </c>
      <c r="B1049" s="9" t="s">
        <v>1155</v>
      </c>
    </row>
    <row r="1050" customFormat="false" ht="15" hidden="false" customHeight="false" outlineLevel="0" collapsed="false">
      <c r="A1050" s="7" t="n">
        <v>231210</v>
      </c>
      <c r="B1050" s="9" t="s">
        <v>1156</v>
      </c>
    </row>
    <row r="1051" customFormat="false" ht="15" hidden="false" customHeight="false" outlineLevel="0" collapsed="false">
      <c r="A1051" s="7" t="n">
        <v>231220</v>
      </c>
      <c r="B1051" s="9" t="s">
        <v>1157</v>
      </c>
    </row>
    <row r="1052" customFormat="false" ht="15" hidden="false" customHeight="false" outlineLevel="0" collapsed="false">
      <c r="A1052" s="7" t="n">
        <v>231230</v>
      </c>
      <c r="B1052" s="9" t="s">
        <v>1158</v>
      </c>
    </row>
    <row r="1053" customFormat="false" ht="15" hidden="false" customHeight="false" outlineLevel="0" collapsed="false">
      <c r="A1053" s="7" t="n">
        <v>231240</v>
      </c>
      <c r="B1053" s="9" t="s">
        <v>1159</v>
      </c>
    </row>
    <row r="1054" customFormat="false" ht="15" hidden="false" customHeight="false" outlineLevel="0" collapsed="false">
      <c r="A1054" s="7" t="n">
        <v>231250</v>
      </c>
      <c r="B1054" s="9" t="s">
        <v>1160</v>
      </c>
    </row>
    <row r="1055" customFormat="false" ht="15" hidden="false" customHeight="false" outlineLevel="0" collapsed="false">
      <c r="A1055" s="7" t="n">
        <v>231260</v>
      </c>
      <c r="B1055" s="9" t="s">
        <v>1161</v>
      </c>
    </row>
    <row r="1056" customFormat="false" ht="15" hidden="false" customHeight="false" outlineLevel="0" collapsed="false">
      <c r="A1056" s="7" t="n">
        <v>231270</v>
      </c>
      <c r="B1056" s="9" t="s">
        <v>1162</v>
      </c>
    </row>
    <row r="1057" customFormat="false" ht="15" hidden="false" customHeight="false" outlineLevel="0" collapsed="false">
      <c r="A1057" s="7" t="n">
        <v>231280</v>
      </c>
      <c r="B1057" s="9" t="s">
        <v>1163</v>
      </c>
    </row>
    <row r="1058" customFormat="false" ht="15" hidden="false" customHeight="false" outlineLevel="0" collapsed="false">
      <c r="A1058" s="7" t="n">
        <v>231290</v>
      </c>
      <c r="B1058" s="9" t="s">
        <v>1164</v>
      </c>
    </row>
    <row r="1059" customFormat="false" ht="15" hidden="false" customHeight="false" outlineLevel="0" collapsed="false">
      <c r="A1059" s="7" t="n">
        <v>231300</v>
      </c>
      <c r="B1059" s="9" t="s">
        <v>1165</v>
      </c>
    </row>
    <row r="1060" customFormat="false" ht="15" hidden="false" customHeight="false" outlineLevel="0" collapsed="false">
      <c r="A1060" s="7" t="n">
        <v>231310</v>
      </c>
      <c r="B1060" s="9" t="s">
        <v>1166</v>
      </c>
    </row>
    <row r="1061" customFormat="false" ht="15" hidden="false" customHeight="false" outlineLevel="0" collapsed="false">
      <c r="A1061" s="7" t="n">
        <v>231320</v>
      </c>
      <c r="B1061" s="9" t="s">
        <v>1167</v>
      </c>
    </row>
    <row r="1062" customFormat="false" ht="15" hidden="false" customHeight="false" outlineLevel="0" collapsed="false">
      <c r="A1062" s="7" t="n">
        <v>231325</v>
      </c>
      <c r="B1062" s="9" t="s">
        <v>1168</v>
      </c>
    </row>
    <row r="1063" customFormat="false" ht="15" hidden="false" customHeight="false" outlineLevel="0" collapsed="false">
      <c r="A1063" s="7" t="n">
        <v>231330</v>
      </c>
      <c r="B1063" s="9" t="s">
        <v>1169</v>
      </c>
    </row>
    <row r="1064" customFormat="false" ht="15" hidden="false" customHeight="false" outlineLevel="0" collapsed="false">
      <c r="A1064" s="7" t="n">
        <v>231335</v>
      </c>
      <c r="B1064" s="9" t="s">
        <v>1170</v>
      </c>
    </row>
    <row r="1065" customFormat="false" ht="15" hidden="false" customHeight="false" outlineLevel="0" collapsed="false">
      <c r="A1065" s="7" t="n">
        <v>231340</v>
      </c>
      <c r="B1065" s="9" t="s">
        <v>1171</v>
      </c>
    </row>
    <row r="1066" customFormat="false" ht="15" hidden="false" customHeight="false" outlineLevel="0" collapsed="false">
      <c r="A1066" s="7" t="n">
        <v>231350</v>
      </c>
      <c r="B1066" s="9" t="s">
        <v>1172</v>
      </c>
    </row>
    <row r="1067" customFormat="false" ht="15" hidden="false" customHeight="false" outlineLevel="0" collapsed="false">
      <c r="A1067" s="7" t="n">
        <v>231355</v>
      </c>
      <c r="B1067" s="9" t="s">
        <v>1173</v>
      </c>
    </row>
    <row r="1068" customFormat="false" ht="15" hidden="false" customHeight="false" outlineLevel="0" collapsed="false">
      <c r="A1068" s="7" t="n">
        <v>231360</v>
      </c>
      <c r="B1068" s="9" t="s">
        <v>1174</v>
      </c>
    </row>
    <row r="1069" customFormat="false" ht="15" hidden="false" customHeight="false" outlineLevel="0" collapsed="false">
      <c r="A1069" s="7" t="n">
        <v>231370</v>
      </c>
      <c r="B1069" s="9" t="s">
        <v>1175</v>
      </c>
    </row>
    <row r="1070" customFormat="false" ht="15" hidden="false" customHeight="false" outlineLevel="0" collapsed="false">
      <c r="A1070" s="7" t="n">
        <v>231375</v>
      </c>
      <c r="B1070" s="9" t="s">
        <v>1176</v>
      </c>
    </row>
    <row r="1071" customFormat="false" ht="15" hidden="false" customHeight="false" outlineLevel="0" collapsed="false">
      <c r="A1071" s="7" t="n">
        <v>231380</v>
      </c>
      <c r="B1071" s="9" t="s">
        <v>1177</v>
      </c>
    </row>
    <row r="1072" customFormat="false" ht="15" hidden="false" customHeight="false" outlineLevel="0" collapsed="false">
      <c r="A1072" s="7" t="n">
        <v>231390</v>
      </c>
      <c r="B1072" s="9" t="s">
        <v>1178</v>
      </c>
    </row>
    <row r="1073" customFormat="false" ht="15" hidden="false" customHeight="false" outlineLevel="0" collapsed="false">
      <c r="A1073" s="7" t="n">
        <v>231395</v>
      </c>
      <c r="B1073" s="9" t="s">
        <v>1179</v>
      </c>
    </row>
    <row r="1074" customFormat="false" ht="15" hidden="false" customHeight="false" outlineLevel="0" collapsed="false">
      <c r="A1074" s="7" t="n">
        <v>231400</v>
      </c>
      <c r="B1074" s="9" t="s">
        <v>1180</v>
      </c>
    </row>
    <row r="1075" customFormat="false" ht="15" hidden="false" customHeight="false" outlineLevel="0" collapsed="false">
      <c r="A1075" s="7" t="n">
        <v>231410</v>
      </c>
      <c r="B1075" s="9" t="s">
        <v>1181</v>
      </c>
    </row>
    <row r="1076" customFormat="false" ht="15" hidden="false" customHeight="false" outlineLevel="0" collapsed="false">
      <c r="A1076" s="7" t="n">
        <v>240010</v>
      </c>
      <c r="B1076" s="9" t="s">
        <v>1182</v>
      </c>
    </row>
    <row r="1077" customFormat="false" ht="15" hidden="false" customHeight="false" outlineLevel="0" collapsed="false">
      <c r="A1077" s="7" t="n">
        <v>240020</v>
      </c>
      <c r="B1077" s="9" t="s">
        <v>1183</v>
      </c>
    </row>
    <row r="1078" customFormat="false" ht="15" hidden="false" customHeight="false" outlineLevel="0" collapsed="false">
      <c r="A1078" s="7" t="n">
        <v>240030</v>
      </c>
      <c r="B1078" s="9" t="s">
        <v>1184</v>
      </c>
    </row>
    <row r="1079" customFormat="false" ht="15" hidden="false" customHeight="false" outlineLevel="0" collapsed="false">
      <c r="A1079" s="7" t="n">
        <v>240040</v>
      </c>
      <c r="B1079" s="9" t="s">
        <v>1185</v>
      </c>
    </row>
    <row r="1080" customFormat="false" ht="15" hidden="false" customHeight="false" outlineLevel="0" collapsed="false">
      <c r="A1080" s="7" t="n">
        <v>240050</v>
      </c>
      <c r="B1080" s="9" t="s">
        <v>1186</v>
      </c>
    </row>
    <row r="1081" customFormat="false" ht="15" hidden="false" customHeight="false" outlineLevel="0" collapsed="false">
      <c r="A1081" s="7" t="n">
        <v>240060</v>
      </c>
      <c r="B1081" s="9" t="s">
        <v>1187</v>
      </c>
    </row>
    <row r="1082" customFormat="false" ht="15" hidden="false" customHeight="false" outlineLevel="0" collapsed="false">
      <c r="A1082" s="7" t="n">
        <v>240070</v>
      </c>
      <c r="B1082" s="9" t="s">
        <v>1188</v>
      </c>
    </row>
    <row r="1083" customFormat="false" ht="15" hidden="false" customHeight="false" outlineLevel="0" collapsed="false">
      <c r="A1083" s="7" t="n">
        <v>240080</v>
      </c>
      <c r="B1083" s="9" t="s">
        <v>1189</v>
      </c>
    </row>
    <row r="1084" customFormat="false" ht="15" hidden="false" customHeight="false" outlineLevel="0" collapsed="false">
      <c r="A1084" s="7" t="n">
        <v>240090</v>
      </c>
      <c r="B1084" s="9" t="s">
        <v>1190</v>
      </c>
    </row>
    <row r="1085" customFormat="false" ht="15" hidden="false" customHeight="false" outlineLevel="0" collapsed="false">
      <c r="A1085" s="7" t="n">
        <v>240100</v>
      </c>
      <c r="B1085" s="9" t="s">
        <v>1191</v>
      </c>
    </row>
    <row r="1086" customFormat="false" ht="15" hidden="false" customHeight="false" outlineLevel="0" collapsed="false">
      <c r="A1086" s="7" t="n">
        <v>240110</v>
      </c>
      <c r="B1086" s="9" t="s">
        <v>1192</v>
      </c>
    </row>
    <row r="1087" customFormat="false" ht="15" hidden="false" customHeight="false" outlineLevel="0" collapsed="false">
      <c r="A1087" s="7" t="n">
        <v>240120</v>
      </c>
      <c r="B1087" s="9" t="s">
        <v>1193</v>
      </c>
    </row>
    <row r="1088" customFormat="false" ht="15" hidden="false" customHeight="false" outlineLevel="0" collapsed="false">
      <c r="A1088" s="7" t="n">
        <v>240130</v>
      </c>
      <c r="B1088" s="9" t="s">
        <v>1194</v>
      </c>
    </row>
    <row r="1089" customFormat="false" ht="15" hidden="false" customHeight="false" outlineLevel="0" collapsed="false">
      <c r="A1089" s="7" t="n">
        <v>240140</v>
      </c>
      <c r="B1089" s="9" t="s">
        <v>1195</v>
      </c>
    </row>
    <row r="1090" customFormat="false" ht="15" hidden="false" customHeight="false" outlineLevel="0" collapsed="false">
      <c r="A1090" s="7" t="n">
        <v>240145</v>
      </c>
      <c r="B1090" s="9" t="s">
        <v>1196</v>
      </c>
    </row>
    <row r="1091" customFormat="false" ht="15" hidden="false" customHeight="false" outlineLevel="0" collapsed="false">
      <c r="A1091" s="7" t="n">
        <v>240150</v>
      </c>
      <c r="B1091" s="9" t="s">
        <v>1197</v>
      </c>
    </row>
    <row r="1092" customFormat="false" ht="15" hidden="false" customHeight="false" outlineLevel="0" collapsed="false">
      <c r="A1092" s="7" t="n">
        <v>240160</v>
      </c>
      <c r="B1092" s="9" t="s">
        <v>1198</v>
      </c>
    </row>
    <row r="1093" customFormat="false" ht="15" hidden="false" customHeight="false" outlineLevel="0" collapsed="false">
      <c r="A1093" s="7" t="n">
        <v>240165</v>
      </c>
      <c r="B1093" s="9" t="s">
        <v>1199</v>
      </c>
    </row>
    <row r="1094" customFormat="false" ht="15" hidden="false" customHeight="false" outlineLevel="0" collapsed="false">
      <c r="A1094" s="7" t="n">
        <v>240170</v>
      </c>
      <c r="B1094" s="9" t="s">
        <v>809</v>
      </c>
    </row>
    <row r="1095" customFormat="false" ht="15" hidden="false" customHeight="false" outlineLevel="0" collapsed="false">
      <c r="A1095" s="7" t="n">
        <v>240180</v>
      </c>
      <c r="B1095" s="9" t="s">
        <v>1200</v>
      </c>
    </row>
    <row r="1096" customFormat="false" ht="15" hidden="false" customHeight="false" outlineLevel="0" collapsed="false">
      <c r="A1096" s="7" t="n">
        <v>240185</v>
      </c>
      <c r="B1096" s="9" t="s">
        <v>1201</v>
      </c>
    </row>
    <row r="1097" customFormat="false" ht="15" hidden="false" customHeight="false" outlineLevel="0" collapsed="false">
      <c r="A1097" s="7" t="n">
        <v>240190</v>
      </c>
      <c r="B1097" s="9" t="s">
        <v>1202</v>
      </c>
    </row>
    <row r="1098" customFormat="false" ht="15" hidden="false" customHeight="false" outlineLevel="0" collapsed="false">
      <c r="A1098" s="7" t="n">
        <v>240200</v>
      </c>
      <c r="B1098" s="9" t="s">
        <v>1203</v>
      </c>
    </row>
    <row r="1099" customFormat="false" ht="15" hidden="false" customHeight="false" outlineLevel="0" collapsed="false">
      <c r="A1099" s="7" t="n">
        <v>240210</v>
      </c>
      <c r="B1099" s="9" t="s">
        <v>1204</v>
      </c>
    </row>
    <row r="1100" customFormat="false" ht="15" hidden="false" customHeight="false" outlineLevel="0" collapsed="false">
      <c r="A1100" s="7" t="n">
        <v>240220</v>
      </c>
      <c r="B1100" s="9" t="s">
        <v>1205</v>
      </c>
    </row>
    <row r="1101" customFormat="false" ht="15" hidden="false" customHeight="false" outlineLevel="0" collapsed="false">
      <c r="A1101" s="7" t="n">
        <v>240230</v>
      </c>
      <c r="B1101" s="9" t="s">
        <v>1206</v>
      </c>
    </row>
    <row r="1102" customFormat="false" ht="15" hidden="false" customHeight="false" outlineLevel="0" collapsed="false">
      <c r="A1102" s="7" t="n">
        <v>240240</v>
      </c>
      <c r="B1102" s="9" t="s">
        <v>1207</v>
      </c>
    </row>
    <row r="1103" customFormat="false" ht="15" hidden="false" customHeight="false" outlineLevel="0" collapsed="false">
      <c r="A1103" s="7" t="n">
        <v>240250</v>
      </c>
      <c r="B1103" s="9" t="s">
        <v>1208</v>
      </c>
    </row>
    <row r="1104" customFormat="false" ht="15" hidden="false" customHeight="false" outlineLevel="0" collapsed="false">
      <c r="A1104" s="7" t="n">
        <v>240260</v>
      </c>
      <c r="B1104" s="9" t="s">
        <v>1209</v>
      </c>
    </row>
    <row r="1105" customFormat="false" ht="15" hidden="false" customHeight="false" outlineLevel="0" collapsed="false">
      <c r="A1105" s="7" t="n">
        <v>240270</v>
      </c>
      <c r="B1105" s="9" t="s">
        <v>1210</v>
      </c>
    </row>
    <row r="1106" customFormat="false" ht="15" hidden="false" customHeight="false" outlineLevel="0" collapsed="false">
      <c r="A1106" s="7" t="n">
        <v>240280</v>
      </c>
      <c r="B1106" s="9" t="s">
        <v>1211</v>
      </c>
    </row>
    <row r="1107" customFormat="false" ht="15" hidden="false" customHeight="false" outlineLevel="0" collapsed="false">
      <c r="A1107" s="7" t="n">
        <v>240290</v>
      </c>
      <c r="B1107" s="9" t="s">
        <v>1212</v>
      </c>
    </row>
    <row r="1108" customFormat="false" ht="15" hidden="false" customHeight="false" outlineLevel="0" collapsed="false">
      <c r="A1108" s="7" t="n">
        <v>240300</v>
      </c>
      <c r="B1108" s="9" t="s">
        <v>1213</v>
      </c>
    </row>
    <row r="1109" customFormat="false" ht="15" hidden="false" customHeight="false" outlineLevel="0" collapsed="false">
      <c r="A1109" s="7" t="n">
        <v>240310</v>
      </c>
      <c r="B1109" s="9" t="s">
        <v>1214</v>
      </c>
    </row>
    <row r="1110" customFormat="false" ht="15" hidden="false" customHeight="false" outlineLevel="0" collapsed="false">
      <c r="A1110" s="7" t="n">
        <v>240320</v>
      </c>
      <c r="B1110" s="9" t="s">
        <v>1215</v>
      </c>
    </row>
    <row r="1111" customFormat="false" ht="15" hidden="false" customHeight="false" outlineLevel="0" collapsed="false">
      <c r="A1111" s="7" t="n">
        <v>240325</v>
      </c>
      <c r="B1111" s="9" t="s">
        <v>1216</v>
      </c>
    </row>
    <row r="1112" customFormat="false" ht="15" hidden="false" customHeight="false" outlineLevel="0" collapsed="false">
      <c r="A1112" s="7" t="n">
        <v>240330</v>
      </c>
      <c r="B1112" s="9" t="s">
        <v>1217</v>
      </c>
    </row>
    <row r="1113" customFormat="false" ht="15" hidden="false" customHeight="false" outlineLevel="0" collapsed="false">
      <c r="A1113" s="7" t="n">
        <v>240340</v>
      </c>
      <c r="B1113" s="9" t="s">
        <v>1218</v>
      </c>
    </row>
    <row r="1114" customFormat="false" ht="15" hidden="false" customHeight="false" outlineLevel="0" collapsed="false">
      <c r="A1114" s="7" t="n">
        <v>240350</v>
      </c>
      <c r="B1114" s="9" t="s">
        <v>1219</v>
      </c>
    </row>
    <row r="1115" customFormat="false" ht="15" hidden="false" customHeight="false" outlineLevel="0" collapsed="false">
      <c r="A1115" s="7" t="n">
        <v>240360</v>
      </c>
      <c r="B1115" s="9" t="s">
        <v>1220</v>
      </c>
    </row>
    <row r="1116" customFormat="false" ht="15" hidden="false" customHeight="false" outlineLevel="0" collapsed="false">
      <c r="A1116" s="7" t="n">
        <v>240370</v>
      </c>
      <c r="B1116" s="9" t="s">
        <v>1221</v>
      </c>
    </row>
    <row r="1117" customFormat="false" ht="15" hidden="false" customHeight="false" outlineLevel="0" collapsed="false">
      <c r="A1117" s="7" t="n">
        <v>240375</v>
      </c>
      <c r="B1117" s="9" t="s">
        <v>1222</v>
      </c>
    </row>
    <row r="1118" customFormat="false" ht="15" hidden="false" customHeight="false" outlineLevel="0" collapsed="false">
      <c r="A1118" s="7" t="n">
        <v>240380</v>
      </c>
      <c r="B1118" s="9" t="s">
        <v>1223</v>
      </c>
    </row>
    <row r="1119" customFormat="false" ht="15" hidden="false" customHeight="false" outlineLevel="0" collapsed="false">
      <c r="A1119" s="7" t="n">
        <v>240390</v>
      </c>
      <c r="B1119" s="9" t="s">
        <v>1224</v>
      </c>
    </row>
    <row r="1120" customFormat="false" ht="15" hidden="false" customHeight="false" outlineLevel="0" collapsed="false">
      <c r="A1120" s="7" t="n">
        <v>240400</v>
      </c>
      <c r="B1120" s="9" t="s">
        <v>1225</v>
      </c>
    </row>
    <row r="1121" customFormat="false" ht="15" hidden="false" customHeight="false" outlineLevel="0" collapsed="false">
      <c r="A1121" s="7" t="n">
        <v>240410</v>
      </c>
      <c r="B1121" s="9" t="s">
        <v>1226</v>
      </c>
    </row>
    <row r="1122" customFormat="false" ht="15" hidden="false" customHeight="false" outlineLevel="0" collapsed="false">
      <c r="A1122" s="7" t="n">
        <v>240420</v>
      </c>
      <c r="B1122" s="9" t="s">
        <v>1227</v>
      </c>
    </row>
    <row r="1123" customFormat="false" ht="15" hidden="false" customHeight="false" outlineLevel="0" collapsed="false">
      <c r="A1123" s="7" t="n">
        <v>240430</v>
      </c>
      <c r="B1123" s="9" t="s">
        <v>1228</v>
      </c>
    </row>
    <row r="1124" customFormat="false" ht="15" hidden="false" customHeight="false" outlineLevel="0" collapsed="false">
      <c r="A1124" s="7" t="n">
        <v>240440</v>
      </c>
      <c r="B1124" s="9" t="s">
        <v>1229</v>
      </c>
    </row>
    <row r="1125" customFormat="false" ht="15" hidden="false" customHeight="false" outlineLevel="0" collapsed="false">
      <c r="A1125" s="7" t="n">
        <v>240450</v>
      </c>
      <c r="B1125" s="9" t="s">
        <v>1230</v>
      </c>
    </row>
    <row r="1126" customFormat="false" ht="15" hidden="false" customHeight="false" outlineLevel="0" collapsed="false">
      <c r="A1126" s="7" t="n">
        <v>240460</v>
      </c>
      <c r="B1126" s="9" t="s">
        <v>1231</v>
      </c>
    </row>
    <row r="1127" customFormat="false" ht="15" hidden="false" customHeight="false" outlineLevel="0" collapsed="false">
      <c r="A1127" s="7" t="n">
        <v>240470</v>
      </c>
      <c r="B1127" s="9" t="s">
        <v>1232</v>
      </c>
    </row>
    <row r="1128" customFormat="false" ht="15" hidden="false" customHeight="false" outlineLevel="0" collapsed="false">
      <c r="A1128" s="7" t="n">
        <v>240480</v>
      </c>
      <c r="B1128" s="9" t="s">
        <v>1233</v>
      </c>
    </row>
    <row r="1129" customFormat="false" ht="15" hidden="false" customHeight="false" outlineLevel="0" collapsed="false">
      <c r="A1129" s="7" t="n">
        <v>240485</v>
      </c>
      <c r="B1129" s="9" t="s">
        <v>1234</v>
      </c>
    </row>
    <row r="1130" customFormat="false" ht="15" hidden="false" customHeight="false" outlineLevel="0" collapsed="false">
      <c r="A1130" s="7" t="n">
        <v>240490</v>
      </c>
      <c r="B1130" s="9" t="s">
        <v>1235</v>
      </c>
    </row>
    <row r="1131" customFormat="false" ht="15" hidden="false" customHeight="false" outlineLevel="0" collapsed="false">
      <c r="A1131" s="7" t="n">
        <v>240500</v>
      </c>
      <c r="B1131" s="9" t="s">
        <v>1236</v>
      </c>
    </row>
    <row r="1132" customFormat="false" ht="15" hidden="false" customHeight="false" outlineLevel="0" collapsed="false">
      <c r="A1132" s="7" t="n">
        <v>240510</v>
      </c>
      <c r="B1132" s="9" t="s">
        <v>1237</v>
      </c>
    </row>
    <row r="1133" customFormat="false" ht="15" hidden="false" customHeight="false" outlineLevel="0" collapsed="false">
      <c r="A1133" s="7" t="n">
        <v>240520</v>
      </c>
      <c r="B1133" s="9" t="s">
        <v>1238</v>
      </c>
    </row>
    <row r="1134" customFormat="false" ht="15" hidden="false" customHeight="false" outlineLevel="0" collapsed="false">
      <c r="A1134" s="7" t="n">
        <v>240530</v>
      </c>
      <c r="B1134" s="9" t="s">
        <v>1239</v>
      </c>
    </row>
    <row r="1135" customFormat="false" ht="15" hidden="false" customHeight="false" outlineLevel="0" collapsed="false">
      <c r="A1135" s="7" t="n">
        <v>240540</v>
      </c>
      <c r="B1135" s="9" t="s">
        <v>1240</v>
      </c>
    </row>
    <row r="1136" customFormat="false" ht="15" hidden="false" customHeight="false" outlineLevel="0" collapsed="false">
      <c r="A1136" s="7" t="n">
        <v>240550</v>
      </c>
      <c r="B1136" s="9" t="s">
        <v>1241</v>
      </c>
    </row>
    <row r="1137" customFormat="false" ht="15" hidden="false" customHeight="false" outlineLevel="0" collapsed="false">
      <c r="A1137" s="7" t="n">
        <v>240560</v>
      </c>
      <c r="B1137" s="9" t="s">
        <v>1242</v>
      </c>
    </row>
    <row r="1138" customFormat="false" ht="15" hidden="false" customHeight="false" outlineLevel="0" collapsed="false">
      <c r="A1138" s="7" t="n">
        <v>240570</v>
      </c>
      <c r="B1138" s="9" t="s">
        <v>1243</v>
      </c>
    </row>
    <row r="1139" customFormat="false" ht="15" hidden="false" customHeight="false" outlineLevel="0" collapsed="false">
      <c r="A1139" s="7" t="n">
        <v>240580</v>
      </c>
      <c r="B1139" s="9" t="s">
        <v>1244</v>
      </c>
    </row>
    <row r="1140" customFormat="false" ht="15" hidden="false" customHeight="false" outlineLevel="0" collapsed="false">
      <c r="A1140" s="7" t="n">
        <v>240590</v>
      </c>
      <c r="B1140" s="9" t="s">
        <v>1245</v>
      </c>
    </row>
    <row r="1141" customFormat="false" ht="15" hidden="false" customHeight="false" outlineLevel="0" collapsed="false">
      <c r="A1141" s="7" t="n">
        <v>240600</v>
      </c>
      <c r="B1141" s="9" t="s">
        <v>1246</v>
      </c>
    </row>
    <row r="1142" customFormat="false" ht="15" hidden="false" customHeight="false" outlineLevel="0" collapsed="false">
      <c r="A1142" s="7" t="n">
        <v>240610</v>
      </c>
      <c r="B1142" s="9" t="s">
        <v>1247</v>
      </c>
    </row>
    <row r="1143" customFormat="false" ht="15" hidden="false" customHeight="false" outlineLevel="0" collapsed="false">
      <c r="A1143" s="7" t="n">
        <v>240615</v>
      </c>
      <c r="B1143" s="9" t="s">
        <v>1248</v>
      </c>
    </row>
    <row r="1144" customFormat="false" ht="15" hidden="false" customHeight="false" outlineLevel="0" collapsed="false">
      <c r="A1144" s="7" t="n">
        <v>240620</v>
      </c>
      <c r="B1144" s="9" t="s">
        <v>1249</v>
      </c>
    </row>
    <row r="1145" customFormat="false" ht="15" hidden="false" customHeight="false" outlineLevel="0" collapsed="false">
      <c r="A1145" s="7" t="n">
        <v>240630</v>
      </c>
      <c r="B1145" s="9" t="s">
        <v>1250</v>
      </c>
    </row>
    <row r="1146" customFormat="false" ht="15" hidden="false" customHeight="false" outlineLevel="0" collapsed="false">
      <c r="A1146" s="7" t="n">
        <v>240640</v>
      </c>
      <c r="B1146" s="9" t="s">
        <v>1251</v>
      </c>
    </row>
    <row r="1147" customFormat="false" ht="15" hidden="false" customHeight="false" outlineLevel="0" collapsed="false">
      <c r="A1147" s="7" t="n">
        <v>240650</v>
      </c>
      <c r="B1147" s="9" t="s">
        <v>1252</v>
      </c>
    </row>
    <row r="1148" customFormat="false" ht="15" hidden="false" customHeight="false" outlineLevel="0" collapsed="false">
      <c r="A1148" s="7" t="n">
        <v>240660</v>
      </c>
      <c r="B1148" s="9" t="s">
        <v>1253</v>
      </c>
    </row>
    <row r="1149" customFormat="false" ht="15" hidden="false" customHeight="false" outlineLevel="0" collapsed="false">
      <c r="A1149" s="7" t="n">
        <v>240670</v>
      </c>
      <c r="B1149" s="9" t="s">
        <v>1254</v>
      </c>
    </row>
    <row r="1150" customFormat="false" ht="15" hidden="false" customHeight="false" outlineLevel="0" collapsed="false">
      <c r="A1150" s="7" t="n">
        <v>240680</v>
      </c>
      <c r="B1150" s="9" t="s">
        <v>1255</v>
      </c>
    </row>
    <row r="1151" customFormat="false" ht="15" hidden="false" customHeight="false" outlineLevel="0" collapsed="false">
      <c r="A1151" s="7" t="n">
        <v>240690</v>
      </c>
      <c r="B1151" s="9" t="s">
        <v>1256</v>
      </c>
    </row>
    <row r="1152" customFormat="false" ht="15" hidden="false" customHeight="false" outlineLevel="0" collapsed="false">
      <c r="A1152" s="7" t="n">
        <v>240700</v>
      </c>
      <c r="B1152" s="9" t="s">
        <v>1257</v>
      </c>
    </row>
    <row r="1153" customFormat="false" ht="15" hidden="false" customHeight="false" outlineLevel="0" collapsed="false">
      <c r="A1153" s="7" t="n">
        <v>240710</v>
      </c>
      <c r="B1153" s="9" t="s">
        <v>1258</v>
      </c>
    </row>
    <row r="1154" customFormat="false" ht="15" hidden="false" customHeight="false" outlineLevel="0" collapsed="false">
      <c r="A1154" s="7" t="n">
        <v>240720</v>
      </c>
      <c r="B1154" s="9" t="s">
        <v>1259</v>
      </c>
    </row>
    <row r="1155" customFormat="false" ht="15" hidden="false" customHeight="false" outlineLevel="0" collapsed="false">
      <c r="A1155" s="7" t="n">
        <v>240725</v>
      </c>
      <c r="B1155" s="9" t="s">
        <v>1260</v>
      </c>
    </row>
    <row r="1156" customFormat="false" ht="15" hidden="false" customHeight="false" outlineLevel="0" collapsed="false">
      <c r="A1156" s="7" t="n">
        <v>240730</v>
      </c>
      <c r="B1156" s="9" t="s">
        <v>1261</v>
      </c>
    </row>
    <row r="1157" customFormat="false" ht="15" hidden="false" customHeight="false" outlineLevel="0" collapsed="false">
      <c r="A1157" s="7" t="n">
        <v>240740</v>
      </c>
      <c r="B1157" s="9" t="s">
        <v>1262</v>
      </c>
    </row>
    <row r="1158" customFormat="false" ht="15" hidden="false" customHeight="false" outlineLevel="0" collapsed="false">
      <c r="A1158" s="7" t="n">
        <v>240750</v>
      </c>
      <c r="B1158" s="9" t="s">
        <v>1263</v>
      </c>
    </row>
    <row r="1159" customFormat="false" ht="15" hidden="false" customHeight="false" outlineLevel="0" collapsed="false">
      <c r="A1159" s="7" t="n">
        <v>240760</v>
      </c>
      <c r="B1159" s="9" t="s">
        <v>1264</v>
      </c>
    </row>
    <row r="1160" customFormat="false" ht="15" hidden="false" customHeight="false" outlineLevel="0" collapsed="false">
      <c r="A1160" s="7" t="n">
        <v>240770</v>
      </c>
      <c r="B1160" s="9" t="s">
        <v>1265</v>
      </c>
    </row>
    <row r="1161" customFormat="false" ht="15" hidden="false" customHeight="false" outlineLevel="0" collapsed="false">
      <c r="A1161" s="7" t="n">
        <v>240780</v>
      </c>
      <c r="B1161" s="9" t="s">
        <v>342</v>
      </c>
    </row>
    <row r="1162" customFormat="false" ht="15" hidden="false" customHeight="false" outlineLevel="0" collapsed="false">
      <c r="A1162" s="7" t="n">
        <v>240790</v>
      </c>
      <c r="B1162" s="9" t="s">
        <v>1266</v>
      </c>
    </row>
    <row r="1163" customFormat="false" ht="15" hidden="false" customHeight="false" outlineLevel="0" collapsed="false">
      <c r="A1163" s="7" t="n">
        <v>240800</v>
      </c>
      <c r="B1163" s="9" t="s">
        <v>1267</v>
      </c>
    </row>
    <row r="1164" customFormat="false" ht="15" hidden="false" customHeight="false" outlineLevel="0" collapsed="false">
      <c r="A1164" s="7" t="n">
        <v>240810</v>
      </c>
      <c r="B1164" s="9" t="s">
        <v>1268</v>
      </c>
    </row>
    <row r="1165" customFormat="false" ht="15" hidden="false" customHeight="false" outlineLevel="0" collapsed="false">
      <c r="A1165" s="7" t="n">
        <v>240820</v>
      </c>
      <c r="B1165" s="9" t="s">
        <v>1269</v>
      </c>
    </row>
    <row r="1166" customFormat="false" ht="15" hidden="false" customHeight="false" outlineLevel="0" collapsed="false">
      <c r="A1166" s="7" t="n">
        <v>240830</v>
      </c>
      <c r="B1166" s="9" t="s">
        <v>1270</v>
      </c>
    </row>
    <row r="1167" customFormat="false" ht="15" hidden="false" customHeight="false" outlineLevel="0" collapsed="false">
      <c r="A1167" s="7" t="n">
        <v>240840</v>
      </c>
      <c r="B1167" s="9" t="s">
        <v>1271</v>
      </c>
    </row>
    <row r="1168" customFormat="false" ht="15" hidden="false" customHeight="false" outlineLevel="0" collapsed="false">
      <c r="A1168" s="7" t="n">
        <v>240850</v>
      </c>
      <c r="B1168" s="9" t="s">
        <v>1272</v>
      </c>
    </row>
    <row r="1169" customFormat="false" ht="15" hidden="false" customHeight="false" outlineLevel="0" collapsed="false">
      <c r="A1169" s="7" t="n">
        <v>240860</v>
      </c>
      <c r="B1169" s="9" t="s">
        <v>112</v>
      </c>
    </row>
    <row r="1170" customFormat="false" ht="15" hidden="false" customHeight="false" outlineLevel="0" collapsed="false">
      <c r="A1170" s="7" t="n">
        <v>240870</v>
      </c>
      <c r="B1170" s="9" t="s">
        <v>1273</v>
      </c>
    </row>
    <row r="1171" customFormat="false" ht="15" hidden="false" customHeight="false" outlineLevel="0" collapsed="false">
      <c r="A1171" s="7" t="n">
        <v>240880</v>
      </c>
      <c r="B1171" s="9" t="s">
        <v>1274</v>
      </c>
    </row>
    <row r="1172" customFormat="false" ht="15" hidden="false" customHeight="false" outlineLevel="0" collapsed="false">
      <c r="A1172" s="7" t="n">
        <v>240890</v>
      </c>
      <c r="B1172" s="9" t="s">
        <v>1275</v>
      </c>
    </row>
    <row r="1173" customFormat="false" ht="15" hidden="false" customHeight="false" outlineLevel="0" collapsed="false">
      <c r="A1173" s="7" t="n">
        <v>240895</v>
      </c>
      <c r="B1173" s="9" t="s">
        <v>1276</v>
      </c>
    </row>
    <row r="1174" customFormat="false" ht="15" hidden="false" customHeight="false" outlineLevel="0" collapsed="false">
      <c r="A1174" s="7" t="n">
        <v>240910</v>
      </c>
      <c r="B1174" s="9" t="s">
        <v>1277</v>
      </c>
    </row>
    <row r="1175" customFormat="false" ht="15" hidden="false" customHeight="false" outlineLevel="0" collapsed="false">
      <c r="A1175" s="7" t="n">
        <v>240920</v>
      </c>
      <c r="B1175" s="9" t="s">
        <v>1278</v>
      </c>
    </row>
    <row r="1176" customFormat="false" ht="15" hidden="false" customHeight="false" outlineLevel="0" collapsed="false">
      <c r="A1176" s="7" t="n">
        <v>240930</v>
      </c>
      <c r="B1176" s="9" t="s">
        <v>1279</v>
      </c>
    </row>
    <row r="1177" customFormat="false" ht="15" hidden="false" customHeight="false" outlineLevel="0" collapsed="false">
      <c r="A1177" s="7" t="n">
        <v>240933</v>
      </c>
      <c r="B1177" s="9" t="s">
        <v>1280</v>
      </c>
    </row>
    <row r="1178" customFormat="false" ht="15" hidden="false" customHeight="false" outlineLevel="0" collapsed="false">
      <c r="A1178" s="7" t="n">
        <v>240940</v>
      </c>
      <c r="B1178" s="9" t="s">
        <v>1281</v>
      </c>
    </row>
    <row r="1179" customFormat="false" ht="15" hidden="false" customHeight="false" outlineLevel="0" collapsed="false">
      <c r="A1179" s="7" t="n">
        <v>240950</v>
      </c>
      <c r="B1179" s="9" t="s">
        <v>1282</v>
      </c>
    </row>
    <row r="1180" customFormat="false" ht="15" hidden="false" customHeight="false" outlineLevel="0" collapsed="false">
      <c r="A1180" s="7" t="n">
        <v>240960</v>
      </c>
      <c r="B1180" s="9" t="s">
        <v>1283</v>
      </c>
    </row>
    <row r="1181" customFormat="false" ht="15" hidden="false" customHeight="false" outlineLevel="0" collapsed="false">
      <c r="A1181" s="7" t="n">
        <v>240970</v>
      </c>
      <c r="B1181" s="9" t="s">
        <v>1284</v>
      </c>
    </row>
    <row r="1182" customFormat="false" ht="15" hidden="false" customHeight="false" outlineLevel="0" collapsed="false">
      <c r="A1182" s="7" t="n">
        <v>240980</v>
      </c>
      <c r="B1182" s="9" t="s">
        <v>1285</v>
      </c>
    </row>
    <row r="1183" customFormat="false" ht="15" hidden="false" customHeight="false" outlineLevel="0" collapsed="false">
      <c r="A1183" s="7" t="n">
        <v>240990</v>
      </c>
      <c r="B1183" s="9" t="s">
        <v>1286</v>
      </c>
    </row>
    <row r="1184" customFormat="false" ht="15" hidden="false" customHeight="false" outlineLevel="0" collapsed="false">
      <c r="A1184" s="7" t="n">
        <v>241000</v>
      </c>
      <c r="B1184" s="9" t="s">
        <v>1287</v>
      </c>
    </row>
    <row r="1185" customFormat="false" ht="15" hidden="false" customHeight="false" outlineLevel="0" collapsed="false">
      <c r="A1185" s="7" t="n">
        <v>241010</v>
      </c>
      <c r="B1185" s="9" t="s">
        <v>1288</v>
      </c>
    </row>
    <row r="1186" customFormat="false" ht="15" hidden="false" customHeight="false" outlineLevel="0" collapsed="false">
      <c r="A1186" s="7" t="n">
        <v>241020</v>
      </c>
      <c r="B1186" s="9" t="s">
        <v>1289</v>
      </c>
    </row>
    <row r="1187" customFormat="false" ht="15" hidden="false" customHeight="false" outlineLevel="0" collapsed="false">
      <c r="A1187" s="7" t="n">
        <v>241025</v>
      </c>
      <c r="B1187" s="9" t="s">
        <v>1290</v>
      </c>
    </row>
    <row r="1188" customFormat="false" ht="15" hidden="false" customHeight="false" outlineLevel="0" collapsed="false">
      <c r="A1188" s="7" t="n">
        <v>241030</v>
      </c>
      <c r="B1188" s="9" t="s">
        <v>713</v>
      </c>
    </row>
    <row r="1189" customFormat="false" ht="15" hidden="false" customHeight="false" outlineLevel="0" collapsed="false">
      <c r="A1189" s="7" t="n">
        <v>241040</v>
      </c>
      <c r="B1189" s="9" t="s">
        <v>1291</v>
      </c>
    </row>
    <row r="1190" customFormat="false" ht="15" hidden="false" customHeight="false" outlineLevel="0" collapsed="false">
      <c r="A1190" s="7" t="n">
        <v>241050</v>
      </c>
      <c r="B1190" s="9" t="s">
        <v>1292</v>
      </c>
    </row>
    <row r="1191" customFormat="false" ht="15" hidden="false" customHeight="false" outlineLevel="0" collapsed="false">
      <c r="A1191" s="7" t="n">
        <v>241060</v>
      </c>
      <c r="B1191" s="9" t="s">
        <v>1293</v>
      </c>
    </row>
    <row r="1192" customFormat="false" ht="15" hidden="false" customHeight="false" outlineLevel="0" collapsed="false">
      <c r="A1192" s="7" t="n">
        <v>241070</v>
      </c>
      <c r="B1192" s="9" t="s">
        <v>1294</v>
      </c>
    </row>
    <row r="1193" customFormat="false" ht="15" hidden="false" customHeight="false" outlineLevel="0" collapsed="false">
      <c r="A1193" s="7" t="n">
        <v>241080</v>
      </c>
      <c r="B1193" s="9" t="s">
        <v>1295</v>
      </c>
    </row>
    <row r="1194" customFormat="false" ht="15" hidden="false" customHeight="false" outlineLevel="0" collapsed="false">
      <c r="A1194" s="7" t="n">
        <v>241090</v>
      </c>
      <c r="B1194" s="9" t="s">
        <v>1296</v>
      </c>
    </row>
    <row r="1195" customFormat="false" ht="15" hidden="false" customHeight="false" outlineLevel="0" collapsed="false">
      <c r="A1195" s="7" t="n">
        <v>241100</v>
      </c>
      <c r="B1195" s="9" t="s">
        <v>1297</v>
      </c>
    </row>
    <row r="1196" customFormat="false" ht="15" hidden="false" customHeight="false" outlineLevel="0" collapsed="false">
      <c r="A1196" s="7" t="n">
        <v>241105</v>
      </c>
      <c r="B1196" s="9" t="s">
        <v>1298</v>
      </c>
    </row>
    <row r="1197" customFormat="false" ht="15" hidden="false" customHeight="false" outlineLevel="0" collapsed="false">
      <c r="A1197" s="7" t="n">
        <v>241110</v>
      </c>
      <c r="B1197" s="9" t="s">
        <v>1299</v>
      </c>
    </row>
    <row r="1198" customFormat="false" ht="15" hidden="false" customHeight="false" outlineLevel="0" collapsed="false">
      <c r="A1198" s="7" t="n">
        <v>241120</v>
      </c>
      <c r="B1198" s="9" t="s">
        <v>1300</v>
      </c>
    </row>
    <row r="1199" customFormat="false" ht="15" hidden="false" customHeight="false" outlineLevel="0" collapsed="false">
      <c r="A1199" s="7" t="n">
        <v>241140</v>
      </c>
      <c r="B1199" s="9" t="s">
        <v>1301</v>
      </c>
    </row>
    <row r="1200" customFormat="false" ht="15" hidden="false" customHeight="false" outlineLevel="0" collapsed="false">
      <c r="A1200" s="7" t="n">
        <v>241142</v>
      </c>
      <c r="B1200" s="9" t="s">
        <v>1302</v>
      </c>
    </row>
    <row r="1201" customFormat="false" ht="15" hidden="false" customHeight="false" outlineLevel="0" collapsed="false">
      <c r="A1201" s="7" t="n">
        <v>241150</v>
      </c>
      <c r="B1201" s="9" t="s">
        <v>1303</v>
      </c>
    </row>
    <row r="1202" customFormat="false" ht="15" hidden="false" customHeight="false" outlineLevel="0" collapsed="false">
      <c r="A1202" s="7" t="n">
        <v>241160</v>
      </c>
      <c r="B1202" s="9" t="s">
        <v>1304</v>
      </c>
    </row>
    <row r="1203" customFormat="false" ht="15" hidden="false" customHeight="false" outlineLevel="0" collapsed="false">
      <c r="A1203" s="7" t="n">
        <v>241170</v>
      </c>
      <c r="B1203" s="9" t="s">
        <v>1305</v>
      </c>
    </row>
    <row r="1204" customFormat="false" ht="15" hidden="false" customHeight="false" outlineLevel="0" collapsed="false">
      <c r="A1204" s="7" t="n">
        <v>241180</v>
      </c>
      <c r="B1204" s="9" t="s">
        <v>1306</v>
      </c>
    </row>
    <row r="1205" customFormat="false" ht="15" hidden="false" customHeight="false" outlineLevel="0" collapsed="false">
      <c r="A1205" s="7" t="n">
        <v>241190</v>
      </c>
      <c r="B1205" s="9" t="s">
        <v>1307</v>
      </c>
    </row>
    <row r="1206" customFormat="false" ht="15" hidden="false" customHeight="false" outlineLevel="0" collapsed="false">
      <c r="A1206" s="7" t="n">
        <v>241200</v>
      </c>
      <c r="B1206" s="9" t="s">
        <v>1159</v>
      </c>
    </row>
    <row r="1207" customFormat="false" ht="15" hidden="false" customHeight="false" outlineLevel="0" collapsed="false">
      <c r="A1207" s="7" t="n">
        <v>241210</v>
      </c>
      <c r="B1207" s="9" t="s">
        <v>1308</v>
      </c>
    </row>
    <row r="1208" customFormat="false" ht="15" hidden="false" customHeight="false" outlineLevel="0" collapsed="false">
      <c r="A1208" s="7" t="n">
        <v>241220</v>
      </c>
      <c r="B1208" s="9" t="s">
        <v>1309</v>
      </c>
    </row>
    <row r="1209" customFormat="false" ht="15" hidden="false" customHeight="false" outlineLevel="0" collapsed="false">
      <c r="A1209" s="7" t="n">
        <v>241230</v>
      </c>
      <c r="B1209" s="9" t="s">
        <v>1310</v>
      </c>
    </row>
    <row r="1210" customFormat="false" ht="15" hidden="false" customHeight="false" outlineLevel="0" collapsed="false">
      <c r="A1210" s="7" t="n">
        <v>241240</v>
      </c>
      <c r="B1210" s="9" t="s">
        <v>1311</v>
      </c>
    </row>
    <row r="1211" customFormat="false" ht="15" hidden="false" customHeight="false" outlineLevel="0" collapsed="false">
      <c r="A1211" s="7" t="n">
        <v>241250</v>
      </c>
      <c r="B1211" s="9" t="s">
        <v>1312</v>
      </c>
    </row>
    <row r="1212" customFormat="false" ht="15" hidden="false" customHeight="false" outlineLevel="0" collapsed="false">
      <c r="A1212" s="7" t="n">
        <v>241255</v>
      </c>
      <c r="B1212" s="9" t="s">
        <v>1313</v>
      </c>
    </row>
    <row r="1213" customFormat="false" ht="15" hidden="false" customHeight="false" outlineLevel="0" collapsed="false">
      <c r="A1213" s="7" t="n">
        <v>241260</v>
      </c>
      <c r="B1213" s="9" t="s">
        <v>1314</v>
      </c>
    </row>
    <row r="1214" customFormat="false" ht="15" hidden="false" customHeight="false" outlineLevel="0" collapsed="false">
      <c r="A1214" s="7" t="n">
        <v>241270</v>
      </c>
      <c r="B1214" s="9" t="s">
        <v>1315</v>
      </c>
    </row>
    <row r="1215" customFormat="false" ht="15" hidden="false" customHeight="false" outlineLevel="0" collapsed="false">
      <c r="A1215" s="7" t="n">
        <v>241280</v>
      </c>
      <c r="B1215" s="9" t="s">
        <v>1316</v>
      </c>
    </row>
    <row r="1216" customFormat="false" ht="15" hidden="false" customHeight="false" outlineLevel="0" collapsed="false">
      <c r="A1216" s="7" t="n">
        <v>241290</v>
      </c>
      <c r="B1216" s="9" t="s">
        <v>1317</v>
      </c>
    </row>
    <row r="1217" customFormat="false" ht="15" hidden="false" customHeight="false" outlineLevel="0" collapsed="false">
      <c r="A1217" s="7" t="n">
        <v>241300</v>
      </c>
      <c r="B1217" s="9" t="s">
        <v>1318</v>
      </c>
    </row>
    <row r="1218" customFormat="false" ht="15" hidden="false" customHeight="false" outlineLevel="0" collapsed="false">
      <c r="A1218" s="7" t="n">
        <v>241310</v>
      </c>
      <c r="B1218" s="9" t="s">
        <v>1319</v>
      </c>
    </row>
    <row r="1219" customFormat="false" ht="15" hidden="false" customHeight="false" outlineLevel="0" collapsed="false">
      <c r="A1219" s="7" t="n">
        <v>241320</v>
      </c>
      <c r="B1219" s="9" t="s">
        <v>1320</v>
      </c>
    </row>
    <row r="1220" customFormat="false" ht="15" hidden="false" customHeight="false" outlineLevel="0" collapsed="false">
      <c r="A1220" s="7" t="n">
        <v>241330</v>
      </c>
      <c r="B1220" s="9" t="s">
        <v>1321</v>
      </c>
    </row>
    <row r="1221" customFormat="false" ht="15" hidden="false" customHeight="false" outlineLevel="0" collapsed="false">
      <c r="A1221" s="7" t="n">
        <v>241335</v>
      </c>
      <c r="B1221" s="9" t="s">
        <v>1322</v>
      </c>
    </row>
    <row r="1222" customFormat="false" ht="15" hidden="false" customHeight="false" outlineLevel="0" collapsed="false">
      <c r="A1222" s="7" t="n">
        <v>241340</v>
      </c>
      <c r="B1222" s="9" t="s">
        <v>1323</v>
      </c>
    </row>
    <row r="1223" customFormat="false" ht="15" hidden="false" customHeight="false" outlineLevel="0" collapsed="false">
      <c r="A1223" s="7" t="n">
        <v>241350</v>
      </c>
      <c r="B1223" s="9" t="s">
        <v>1324</v>
      </c>
    </row>
    <row r="1224" customFormat="false" ht="15" hidden="false" customHeight="false" outlineLevel="0" collapsed="false">
      <c r="A1224" s="7" t="n">
        <v>241355</v>
      </c>
      <c r="B1224" s="9" t="s">
        <v>1325</v>
      </c>
    </row>
    <row r="1225" customFormat="false" ht="15" hidden="false" customHeight="false" outlineLevel="0" collapsed="false">
      <c r="A1225" s="7" t="n">
        <v>241360</v>
      </c>
      <c r="B1225" s="9" t="s">
        <v>1326</v>
      </c>
    </row>
    <row r="1226" customFormat="false" ht="15" hidden="false" customHeight="false" outlineLevel="0" collapsed="false">
      <c r="A1226" s="7" t="n">
        <v>241370</v>
      </c>
      <c r="B1226" s="9" t="s">
        <v>760</v>
      </c>
    </row>
    <row r="1227" customFormat="false" ht="15" hidden="false" customHeight="false" outlineLevel="0" collapsed="false">
      <c r="A1227" s="7" t="n">
        <v>241380</v>
      </c>
      <c r="B1227" s="9" t="s">
        <v>1327</v>
      </c>
    </row>
    <row r="1228" customFormat="false" ht="15" hidden="false" customHeight="false" outlineLevel="0" collapsed="false">
      <c r="A1228" s="7" t="n">
        <v>241390</v>
      </c>
      <c r="B1228" s="9" t="s">
        <v>1328</v>
      </c>
    </row>
    <row r="1229" customFormat="false" ht="15" hidden="false" customHeight="false" outlineLevel="0" collapsed="false">
      <c r="A1229" s="7" t="n">
        <v>241400</v>
      </c>
      <c r="B1229" s="9" t="s">
        <v>1329</v>
      </c>
    </row>
    <row r="1230" customFormat="false" ht="15" hidden="false" customHeight="false" outlineLevel="0" collapsed="false">
      <c r="A1230" s="7" t="n">
        <v>241410</v>
      </c>
      <c r="B1230" s="9" t="s">
        <v>1330</v>
      </c>
    </row>
    <row r="1231" customFormat="false" ht="15" hidden="false" customHeight="false" outlineLevel="0" collapsed="false">
      <c r="A1231" s="7" t="n">
        <v>241415</v>
      </c>
      <c r="B1231" s="9" t="s">
        <v>1331</v>
      </c>
    </row>
    <row r="1232" customFormat="false" ht="15" hidden="false" customHeight="false" outlineLevel="0" collapsed="false">
      <c r="A1232" s="7" t="n">
        <v>241420</v>
      </c>
      <c r="B1232" s="9" t="s">
        <v>1332</v>
      </c>
    </row>
    <row r="1233" customFormat="false" ht="15" hidden="false" customHeight="false" outlineLevel="0" collapsed="false">
      <c r="A1233" s="7" t="n">
        <v>241430</v>
      </c>
      <c r="B1233" s="9" t="s">
        <v>1333</v>
      </c>
    </row>
    <row r="1234" customFormat="false" ht="15" hidden="false" customHeight="false" outlineLevel="0" collapsed="false">
      <c r="A1234" s="7" t="n">
        <v>241440</v>
      </c>
      <c r="B1234" s="9" t="s">
        <v>1334</v>
      </c>
    </row>
    <row r="1235" customFormat="false" ht="15" hidden="false" customHeight="false" outlineLevel="0" collapsed="false">
      <c r="A1235" s="7" t="n">
        <v>241445</v>
      </c>
      <c r="B1235" s="9" t="s">
        <v>1335</v>
      </c>
    </row>
    <row r="1236" customFormat="false" ht="15" hidden="false" customHeight="false" outlineLevel="0" collapsed="false">
      <c r="A1236" s="7" t="n">
        <v>241450</v>
      </c>
      <c r="B1236" s="9" t="s">
        <v>1336</v>
      </c>
    </row>
    <row r="1237" customFormat="false" ht="15" hidden="false" customHeight="false" outlineLevel="0" collapsed="false">
      <c r="A1237" s="7" t="n">
        <v>241460</v>
      </c>
      <c r="B1237" s="9" t="s">
        <v>1337</v>
      </c>
    </row>
    <row r="1238" customFormat="false" ht="15" hidden="false" customHeight="false" outlineLevel="0" collapsed="false">
      <c r="A1238" s="7" t="n">
        <v>241470</v>
      </c>
      <c r="B1238" s="9" t="s">
        <v>1338</v>
      </c>
    </row>
    <row r="1239" customFormat="false" ht="15" hidden="false" customHeight="false" outlineLevel="0" collapsed="false">
      <c r="A1239" s="7" t="n">
        <v>241475</v>
      </c>
      <c r="B1239" s="9" t="s">
        <v>1339</v>
      </c>
    </row>
    <row r="1240" customFormat="false" ht="15" hidden="false" customHeight="false" outlineLevel="0" collapsed="false">
      <c r="A1240" s="7" t="n">
        <v>241480</v>
      </c>
      <c r="B1240" s="9" t="s">
        <v>1340</v>
      </c>
    </row>
    <row r="1241" customFormat="false" ht="15" hidden="false" customHeight="false" outlineLevel="0" collapsed="false">
      <c r="A1241" s="7" t="n">
        <v>241490</v>
      </c>
      <c r="B1241" s="9" t="s">
        <v>1341</v>
      </c>
    </row>
    <row r="1242" customFormat="false" ht="15" hidden="false" customHeight="false" outlineLevel="0" collapsed="false">
      <c r="A1242" s="7" t="n">
        <v>241500</v>
      </c>
      <c r="B1242" s="9" t="s">
        <v>1342</v>
      </c>
    </row>
    <row r="1243" customFormat="false" ht="15" hidden="false" customHeight="false" outlineLevel="0" collapsed="false">
      <c r="A1243" s="7" t="n">
        <v>250010</v>
      </c>
      <c r="B1243" s="9" t="s">
        <v>781</v>
      </c>
    </row>
    <row r="1244" customFormat="false" ht="15" hidden="false" customHeight="false" outlineLevel="0" collapsed="false">
      <c r="A1244" s="7" t="n">
        <v>250020</v>
      </c>
      <c r="B1244" s="9" t="s">
        <v>1343</v>
      </c>
    </row>
    <row r="1245" customFormat="false" ht="15" hidden="false" customHeight="false" outlineLevel="0" collapsed="false">
      <c r="A1245" s="7" t="n">
        <v>250030</v>
      </c>
      <c r="B1245" s="9" t="s">
        <v>1344</v>
      </c>
    </row>
    <row r="1246" customFormat="false" ht="15" hidden="false" customHeight="false" outlineLevel="0" collapsed="false">
      <c r="A1246" s="7" t="n">
        <v>250040</v>
      </c>
      <c r="B1246" s="9" t="s">
        <v>1345</v>
      </c>
    </row>
    <row r="1247" customFormat="false" ht="15" hidden="false" customHeight="false" outlineLevel="0" collapsed="false">
      <c r="A1247" s="7" t="n">
        <v>250050</v>
      </c>
      <c r="B1247" s="9" t="s">
        <v>1346</v>
      </c>
    </row>
    <row r="1248" customFormat="false" ht="15" hidden="false" customHeight="false" outlineLevel="0" collapsed="false">
      <c r="A1248" s="7" t="n">
        <v>250053</v>
      </c>
      <c r="B1248" s="9" t="s">
        <v>1347</v>
      </c>
    </row>
    <row r="1249" customFormat="false" ht="15" hidden="false" customHeight="false" outlineLevel="0" collapsed="false">
      <c r="A1249" s="7" t="n">
        <v>250057</v>
      </c>
      <c r="B1249" s="9" t="s">
        <v>1348</v>
      </c>
    </row>
    <row r="1250" customFormat="false" ht="15" hidden="false" customHeight="false" outlineLevel="0" collapsed="false">
      <c r="A1250" s="7" t="n">
        <v>250060</v>
      </c>
      <c r="B1250" s="9" t="s">
        <v>1349</v>
      </c>
    </row>
    <row r="1251" customFormat="false" ht="15" hidden="false" customHeight="false" outlineLevel="0" collapsed="false">
      <c r="A1251" s="7" t="n">
        <v>250070</v>
      </c>
      <c r="B1251" s="9" t="s">
        <v>1350</v>
      </c>
    </row>
    <row r="1252" customFormat="false" ht="15" hidden="false" customHeight="false" outlineLevel="0" collapsed="false">
      <c r="A1252" s="7" t="n">
        <v>250073</v>
      </c>
      <c r="B1252" s="9" t="s">
        <v>1351</v>
      </c>
    </row>
    <row r="1253" customFormat="false" ht="15" hidden="false" customHeight="false" outlineLevel="0" collapsed="false">
      <c r="A1253" s="7" t="n">
        <v>250077</v>
      </c>
      <c r="B1253" s="9" t="s">
        <v>1352</v>
      </c>
    </row>
    <row r="1254" customFormat="false" ht="15" hidden="false" customHeight="false" outlineLevel="0" collapsed="false">
      <c r="A1254" s="7" t="n">
        <v>250080</v>
      </c>
      <c r="B1254" s="9" t="s">
        <v>1353</v>
      </c>
    </row>
    <row r="1255" customFormat="false" ht="15" hidden="false" customHeight="false" outlineLevel="0" collapsed="false">
      <c r="A1255" s="7" t="n">
        <v>250090</v>
      </c>
      <c r="B1255" s="9" t="s">
        <v>1354</v>
      </c>
    </row>
    <row r="1256" customFormat="false" ht="15" hidden="false" customHeight="false" outlineLevel="0" collapsed="false">
      <c r="A1256" s="7" t="n">
        <v>250100</v>
      </c>
      <c r="B1256" s="9" t="s">
        <v>1355</v>
      </c>
    </row>
    <row r="1257" customFormat="false" ht="15" hidden="false" customHeight="false" outlineLevel="0" collapsed="false">
      <c r="A1257" s="7" t="n">
        <v>250110</v>
      </c>
      <c r="B1257" s="9" t="s">
        <v>1356</v>
      </c>
    </row>
    <row r="1258" customFormat="false" ht="15" hidden="false" customHeight="false" outlineLevel="0" collapsed="false">
      <c r="A1258" s="7" t="n">
        <v>250115</v>
      </c>
      <c r="B1258" s="9" t="s">
        <v>1357</v>
      </c>
    </row>
    <row r="1259" customFormat="false" ht="15" hidden="false" customHeight="false" outlineLevel="0" collapsed="false">
      <c r="A1259" s="7" t="n">
        <v>250120</v>
      </c>
      <c r="B1259" s="9" t="s">
        <v>1358</v>
      </c>
    </row>
    <row r="1260" customFormat="false" ht="15" hidden="false" customHeight="false" outlineLevel="0" collapsed="false">
      <c r="A1260" s="7" t="n">
        <v>250130</v>
      </c>
      <c r="B1260" s="9" t="s">
        <v>1359</v>
      </c>
    </row>
    <row r="1261" customFormat="false" ht="15" hidden="false" customHeight="false" outlineLevel="0" collapsed="false">
      <c r="A1261" s="7" t="n">
        <v>250135</v>
      </c>
      <c r="B1261" s="9" t="s">
        <v>1360</v>
      </c>
    </row>
    <row r="1262" customFormat="false" ht="15" hidden="false" customHeight="false" outlineLevel="0" collapsed="false">
      <c r="A1262" s="7" t="n">
        <v>250140</v>
      </c>
      <c r="B1262" s="9" t="s">
        <v>1361</v>
      </c>
    </row>
    <row r="1263" customFormat="false" ht="15" hidden="false" customHeight="false" outlineLevel="0" collapsed="false">
      <c r="A1263" s="7" t="n">
        <v>250150</v>
      </c>
      <c r="B1263" s="9" t="s">
        <v>1362</v>
      </c>
    </row>
    <row r="1264" customFormat="false" ht="15" hidden="false" customHeight="false" outlineLevel="0" collapsed="false">
      <c r="A1264" s="7" t="n">
        <v>250153</v>
      </c>
      <c r="B1264" s="9" t="s">
        <v>1196</v>
      </c>
    </row>
    <row r="1265" customFormat="false" ht="15" hidden="false" customHeight="false" outlineLevel="0" collapsed="false">
      <c r="A1265" s="7" t="n">
        <v>250157</v>
      </c>
      <c r="B1265" s="9" t="s">
        <v>1363</v>
      </c>
    </row>
    <row r="1266" customFormat="false" ht="15" hidden="false" customHeight="false" outlineLevel="0" collapsed="false">
      <c r="A1266" s="7" t="n">
        <v>250160</v>
      </c>
      <c r="B1266" s="9" t="s">
        <v>1364</v>
      </c>
    </row>
    <row r="1267" customFormat="false" ht="15" hidden="false" customHeight="false" outlineLevel="0" collapsed="false">
      <c r="A1267" s="7" t="n">
        <v>250170</v>
      </c>
      <c r="B1267" s="9" t="s">
        <v>1365</v>
      </c>
    </row>
    <row r="1268" customFormat="false" ht="15" hidden="false" customHeight="false" outlineLevel="0" collapsed="false">
      <c r="A1268" s="7" t="n">
        <v>250180</v>
      </c>
      <c r="B1268" s="9" t="s">
        <v>1366</v>
      </c>
    </row>
    <row r="1269" customFormat="false" ht="15" hidden="false" customHeight="false" outlineLevel="0" collapsed="false">
      <c r="A1269" s="7" t="n">
        <v>250190</v>
      </c>
      <c r="B1269" s="9" t="s">
        <v>1367</v>
      </c>
    </row>
    <row r="1270" customFormat="false" ht="15" hidden="false" customHeight="false" outlineLevel="0" collapsed="false">
      <c r="A1270" s="7" t="n">
        <v>250200</v>
      </c>
      <c r="B1270" s="9" t="s">
        <v>1368</v>
      </c>
    </row>
    <row r="1271" customFormat="false" ht="15" hidden="false" customHeight="false" outlineLevel="0" collapsed="false">
      <c r="A1271" s="7" t="n">
        <v>250205</v>
      </c>
      <c r="B1271" s="9" t="s">
        <v>1369</v>
      </c>
    </row>
    <row r="1272" customFormat="false" ht="15" hidden="false" customHeight="false" outlineLevel="0" collapsed="false">
      <c r="A1272" s="7" t="n">
        <v>250210</v>
      </c>
      <c r="B1272" s="9" t="s">
        <v>1370</v>
      </c>
    </row>
    <row r="1273" customFormat="false" ht="15" hidden="false" customHeight="false" outlineLevel="0" collapsed="false">
      <c r="A1273" s="7" t="n">
        <v>250215</v>
      </c>
      <c r="B1273" s="9" t="s">
        <v>1371</v>
      </c>
    </row>
    <row r="1274" customFormat="false" ht="15" hidden="false" customHeight="false" outlineLevel="0" collapsed="false">
      <c r="A1274" s="7" t="n">
        <v>250220</v>
      </c>
      <c r="B1274" s="9" t="s">
        <v>1372</v>
      </c>
    </row>
    <row r="1275" customFormat="false" ht="15" hidden="false" customHeight="false" outlineLevel="0" collapsed="false">
      <c r="A1275" s="7" t="n">
        <v>250230</v>
      </c>
      <c r="B1275" s="9" t="s">
        <v>1373</v>
      </c>
    </row>
    <row r="1276" customFormat="false" ht="15" hidden="false" customHeight="false" outlineLevel="0" collapsed="false">
      <c r="A1276" s="7" t="n">
        <v>250240</v>
      </c>
      <c r="B1276" s="9" t="s">
        <v>1374</v>
      </c>
    </row>
    <row r="1277" customFormat="false" ht="15" hidden="false" customHeight="false" outlineLevel="0" collapsed="false">
      <c r="A1277" s="7" t="n">
        <v>250250</v>
      </c>
      <c r="B1277" s="9" t="s">
        <v>1375</v>
      </c>
    </row>
    <row r="1278" customFormat="false" ht="15" hidden="false" customHeight="false" outlineLevel="0" collapsed="false">
      <c r="A1278" s="7" t="n">
        <v>250260</v>
      </c>
      <c r="B1278" s="9" t="s">
        <v>1376</v>
      </c>
    </row>
    <row r="1279" customFormat="false" ht="15" hidden="false" customHeight="false" outlineLevel="0" collapsed="false">
      <c r="A1279" s="7" t="n">
        <v>250270</v>
      </c>
      <c r="B1279" s="9" t="s">
        <v>1377</v>
      </c>
    </row>
    <row r="1280" customFormat="false" ht="15" hidden="false" customHeight="false" outlineLevel="0" collapsed="false">
      <c r="A1280" s="7" t="n">
        <v>250280</v>
      </c>
      <c r="B1280" s="9" t="s">
        <v>1378</v>
      </c>
    </row>
    <row r="1281" customFormat="false" ht="15" hidden="false" customHeight="false" outlineLevel="0" collapsed="false">
      <c r="A1281" s="7" t="n">
        <v>250290</v>
      </c>
      <c r="B1281" s="9" t="s">
        <v>1379</v>
      </c>
    </row>
    <row r="1282" customFormat="false" ht="15" hidden="false" customHeight="false" outlineLevel="0" collapsed="false">
      <c r="A1282" s="7" t="n">
        <v>250300</v>
      </c>
      <c r="B1282" s="9" t="s">
        <v>1380</v>
      </c>
    </row>
    <row r="1283" customFormat="false" ht="15" hidden="false" customHeight="false" outlineLevel="0" collapsed="false">
      <c r="A1283" s="7" t="n">
        <v>250310</v>
      </c>
      <c r="B1283" s="9" t="s">
        <v>1381</v>
      </c>
    </row>
    <row r="1284" customFormat="false" ht="15" hidden="false" customHeight="false" outlineLevel="0" collapsed="false">
      <c r="A1284" s="7" t="n">
        <v>250320</v>
      </c>
      <c r="B1284" s="9" t="s">
        <v>1382</v>
      </c>
    </row>
    <row r="1285" customFormat="false" ht="15" hidden="false" customHeight="false" outlineLevel="0" collapsed="false">
      <c r="A1285" s="7" t="n">
        <v>250330</v>
      </c>
      <c r="B1285" s="9" t="s">
        <v>1383</v>
      </c>
    </row>
    <row r="1286" customFormat="false" ht="15" hidden="false" customHeight="false" outlineLevel="0" collapsed="false">
      <c r="A1286" s="7" t="n">
        <v>250340</v>
      </c>
      <c r="B1286" s="9" t="s">
        <v>1384</v>
      </c>
    </row>
    <row r="1287" customFormat="false" ht="15" hidden="false" customHeight="false" outlineLevel="0" collapsed="false">
      <c r="A1287" s="7" t="n">
        <v>250350</v>
      </c>
      <c r="B1287" s="9" t="s">
        <v>1385</v>
      </c>
    </row>
    <row r="1288" customFormat="false" ht="15" hidden="false" customHeight="false" outlineLevel="0" collapsed="false">
      <c r="A1288" s="7" t="n">
        <v>250355</v>
      </c>
      <c r="B1288" s="9" t="s">
        <v>1386</v>
      </c>
    </row>
    <row r="1289" customFormat="false" ht="15" hidden="false" customHeight="false" outlineLevel="0" collapsed="false">
      <c r="A1289" s="7" t="n">
        <v>250360</v>
      </c>
      <c r="B1289" s="9" t="s">
        <v>1387</v>
      </c>
    </row>
    <row r="1290" customFormat="false" ht="15" hidden="false" customHeight="false" outlineLevel="0" collapsed="false">
      <c r="A1290" s="7" t="n">
        <v>250370</v>
      </c>
      <c r="B1290" s="9" t="s">
        <v>1388</v>
      </c>
    </row>
    <row r="1291" customFormat="false" ht="15" hidden="false" customHeight="false" outlineLevel="0" collapsed="false">
      <c r="A1291" s="7" t="n">
        <v>250375</v>
      </c>
      <c r="B1291" s="9" t="s">
        <v>1389</v>
      </c>
    </row>
    <row r="1292" customFormat="false" ht="15" hidden="false" customHeight="false" outlineLevel="0" collapsed="false">
      <c r="A1292" s="7" t="n">
        <v>250380</v>
      </c>
      <c r="B1292" s="9" t="s">
        <v>1390</v>
      </c>
    </row>
    <row r="1293" customFormat="false" ht="15" hidden="false" customHeight="false" outlineLevel="0" collapsed="false">
      <c r="A1293" s="7" t="n">
        <v>250390</v>
      </c>
      <c r="B1293" s="9" t="s">
        <v>1391</v>
      </c>
    </row>
    <row r="1294" customFormat="false" ht="15" hidden="false" customHeight="false" outlineLevel="0" collapsed="false">
      <c r="A1294" s="7" t="n">
        <v>250400</v>
      </c>
      <c r="B1294" s="9" t="s">
        <v>1392</v>
      </c>
    </row>
    <row r="1295" customFormat="false" ht="15" hidden="false" customHeight="false" outlineLevel="0" collapsed="false">
      <c r="A1295" s="7" t="n">
        <v>250403</v>
      </c>
      <c r="B1295" s="9" t="s">
        <v>1393</v>
      </c>
    </row>
    <row r="1296" customFormat="false" ht="15" hidden="false" customHeight="false" outlineLevel="0" collapsed="false">
      <c r="A1296" s="7" t="n">
        <v>250407</v>
      </c>
      <c r="B1296" s="9" t="s">
        <v>1394</v>
      </c>
    </row>
    <row r="1297" customFormat="false" ht="15" hidden="false" customHeight="false" outlineLevel="0" collapsed="false">
      <c r="A1297" s="7" t="n">
        <v>250410</v>
      </c>
      <c r="B1297" s="9" t="s">
        <v>1395</v>
      </c>
    </row>
    <row r="1298" customFormat="false" ht="15" hidden="false" customHeight="false" outlineLevel="0" collapsed="false">
      <c r="A1298" s="7" t="n">
        <v>250415</v>
      </c>
      <c r="B1298" s="9" t="s">
        <v>1396</v>
      </c>
    </row>
    <row r="1299" customFormat="false" ht="15" hidden="false" customHeight="false" outlineLevel="0" collapsed="false">
      <c r="A1299" s="7" t="n">
        <v>250420</v>
      </c>
      <c r="B1299" s="9" t="s">
        <v>1397</v>
      </c>
    </row>
    <row r="1300" customFormat="false" ht="15" hidden="false" customHeight="false" outlineLevel="0" collapsed="false">
      <c r="A1300" s="7" t="n">
        <v>250430</v>
      </c>
      <c r="B1300" s="9" t="s">
        <v>1398</v>
      </c>
    </row>
    <row r="1301" customFormat="false" ht="15" hidden="false" customHeight="false" outlineLevel="0" collapsed="false">
      <c r="A1301" s="7" t="n">
        <v>250435</v>
      </c>
      <c r="B1301" s="9" t="s">
        <v>1399</v>
      </c>
    </row>
    <row r="1302" customFormat="false" ht="15" hidden="false" customHeight="false" outlineLevel="0" collapsed="false">
      <c r="A1302" s="7" t="n">
        <v>250440</v>
      </c>
      <c r="B1302" s="9" t="s">
        <v>1400</v>
      </c>
    </row>
    <row r="1303" customFormat="false" ht="15" hidden="false" customHeight="false" outlineLevel="0" collapsed="false">
      <c r="A1303" s="7" t="n">
        <v>250450</v>
      </c>
      <c r="B1303" s="9" t="s">
        <v>1401</v>
      </c>
    </row>
    <row r="1304" customFormat="false" ht="15" hidden="false" customHeight="false" outlineLevel="0" collapsed="false">
      <c r="A1304" s="7" t="n">
        <v>250460</v>
      </c>
      <c r="B1304" s="9" t="s">
        <v>1402</v>
      </c>
    </row>
    <row r="1305" customFormat="false" ht="15" hidden="false" customHeight="false" outlineLevel="0" collapsed="false">
      <c r="A1305" s="7" t="n">
        <v>250470</v>
      </c>
      <c r="B1305" s="9" t="s">
        <v>1403</v>
      </c>
    </row>
    <row r="1306" customFormat="false" ht="15" hidden="false" customHeight="false" outlineLevel="0" collapsed="false">
      <c r="A1306" s="7" t="n">
        <v>250480</v>
      </c>
      <c r="B1306" s="9" t="s">
        <v>1404</v>
      </c>
    </row>
    <row r="1307" customFormat="false" ht="15" hidden="false" customHeight="false" outlineLevel="0" collapsed="false">
      <c r="A1307" s="7" t="n">
        <v>250485</v>
      </c>
      <c r="B1307" s="9" t="s">
        <v>1405</v>
      </c>
    </row>
    <row r="1308" customFormat="false" ht="15" hidden="false" customHeight="false" outlineLevel="0" collapsed="false">
      <c r="A1308" s="7" t="n">
        <v>250490</v>
      </c>
      <c r="B1308" s="9" t="s">
        <v>1406</v>
      </c>
    </row>
    <row r="1309" customFormat="false" ht="15" hidden="false" customHeight="false" outlineLevel="0" collapsed="false">
      <c r="A1309" s="7" t="n">
        <v>250500</v>
      </c>
      <c r="B1309" s="9" t="s">
        <v>1407</v>
      </c>
    </row>
    <row r="1310" customFormat="false" ht="15" hidden="false" customHeight="false" outlineLevel="0" collapsed="false">
      <c r="A1310" s="7" t="n">
        <v>250510</v>
      </c>
      <c r="B1310" s="9" t="s">
        <v>1408</v>
      </c>
    </row>
    <row r="1311" customFormat="false" ht="15" hidden="false" customHeight="false" outlineLevel="0" collapsed="false">
      <c r="A1311" s="7" t="n">
        <v>250520</v>
      </c>
      <c r="B1311" s="9" t="s">
        <v>1409</v>
      </c>
    </row>
    <row r="1312" customFormat="false" ht="15" hidden="false" customHeight="false" outlineLevel="0" collapsed="false">
      <c r="A1312" s="7" t="n">
        <v>250523</v>
      </c>
      <c r="B1312" s="9" t="s">
        <v>1410</v>
      </c>
    </row>
    <row r="1313" customFormat="false" ht="15" hidden="false" customHeight="false" outlineLevel="0" collapsed="false">
      <c r="A1313" s="7" t="n">
        <v>250527</v>
      </c>
      <c r="B1313" s="9" t="s">
        <v>1411</v>
      </c>
    </row>
    <row r="1314" customFormat="false" ht="15" hidden="false" customHeight="false" outlineLevel="0" collapsed="false">
      <c r="A1314" s="7" t="n">
        <v>250530</v>
      </c>
      <c r="B1314" s="9" t="s">
        <v>1412</v>
      </c>
    </row>
    <row r="1315" customFormat="false" ht="15" hidden="false" customHeight="false" outlineLevel="0" collapsed="false">
      <c r="A1315" s="7" t="n">
        <v>250535</v>
      </c>
      <c r="B1315" s="9" t="s">
        <v>1413</v>
      </c>
    </row>
    <row r="1316" customFormat="false" ht="15" hidden="false" customHeight="false" outlineLevel="0" collapsed="false">
      <c r="A1316" s="7" t="n">
        <v>250540</v>
      </c>
      <c r="B1316" s="9" t="s">
        <v>1414</v>
      </c>
    </row>
    <row r="1317" customFormat="false" ht="15" hidden="false" customHeight="false" outlineLevel="0" collapsed="false">
      <c r="A1317" s="7" t="n">
        <v>250550</v>
      </c>
      <c r="B1317" s="9" t="s">
        <v>1415</v>
      </c>
    </row>
    <row r="1318" customFormat="false" ht="15" hidden="false" customHeight="false" outlineLevel="0" collapsed="false">
      <c r="A1318" s="7" t="n">
        <v>250560</v>
      </c>
      <c r="B1318" s="9" t="s">
        <v>1416</v>
      </c>
    </row>
    <row r="1319" customFormat="false" ht="15" hidden="false" customHeight="false" outlineLevel="0" collapsed="false">
      <c r="A1319" s="7" t="n">
        <v>250570</v>
      </c>
      <c r="B1319" s="9" t="s">
        <v>1417</v>
      </c>
    </row>
    <row r="1320" customFormat="false" ht="15" hidden="false" customHeight="false" outlineLevel="0" collapsed="false">
      <c r="A1320" s="7" t="n">
        <v>250580</v>
      </c>
      <c r="B1320" s="9" t="s">
        <v>1418</v>
      </c>
    </row>
    <row r="1321" customFormat="false" ht="15" hidden="false" customHeight="false" outlineLevel="0" collapsed="false">
      <c r="A1321" s="7" t="n">
        <v>250590</v>
      </c>
      <c r="B1321" s="9" t="s">
        <v>1419</v>
      </c>
    </row>
    <row r="1322" customFormat="false" ht="15" hidden="false" customHeight="false" outlineLevel="0" collapsed="false">
      <c r="A1322" s="7" t="n">
        <v>250600</v>
      </c>
      <c r="B1322" s="9" t="s">
        <v>1420</v>
      </c>
    </row>
    <row r="1323" customFormat="false" ht="15" hidden="false" customHeight="false" outlineLevel="0" collapsed="false">
      <c r="A1323" s="7" t="n">
        <v>250610</v>
      </c>
      <c r="B1323" s="9" t="s">
        <v>1421</v>
      </c>
    </row>
    <row r="1324" customFormat="false" ht="15" hidden="false" customHeight="false" outlineLevel="0" collapsed="false">
      <c r="A1324" s="7" t="n">
        <v>250620</v>
      </c>
      <c r="B1324" s="9" t="s">
        <v>1422</v>
      </c>
    </row>
    <row r="1325" customFormat="false" ht="15" hidden="false" customHeight="false" outlineLevel="0" collapsed="false">
      <c r="A1325" s="7" t="n">
        <v>250625</v>
      </c>
      <c r="B1325" s="9" t="s">
        <v>1423</v>
      </c>
    </row>
    <row r="1326" customFormat="false" ht="15" hidden="false" customHeight="false" outlineLevel="0" collapsed="false">
      <c r="A1326" s="7" t="n">
        <v>250630</v>
      </c>
      <c r="B1326" s="9" t="s">
        <v>1424</v>
      </c>
    </row>
    <row r="1327" customFormat="false" ht="15" hidden="false" customHeight="false" outlineLevel="0" collapsed="false">
      <c r="A1327" s="7" t="n">
        <v>250640</v>
      </c>
      <c r="B1327" s="9" t="s">
        <v>1425</v>
      </c>
    </row>
    <row r="1328" customFormat="false" ht="15" hidden="false" customHeight="false" outlineLevel="0" collapsed="false">
      <c r="A1328" s="7" t="n">
        <v>250650</v>
      </c>
      <c r="B1328" s="9" t="s">
        <v>1426</v>
      </c>
    </row>
    <row r="1329" customFormat="false" ht="15" hidden="false" customHeight="false" outlineLevel="0" collapsed="false">
      <c r="A1329" s="7" t="n">
        <v>250660</v>
      </c>
      <c r="B1329" s="9" t="s">
        <v>1427</v>
      </c>
    </row>
    <row r="1330" customFormat="false" ht="15" hidden="false" customHeight="false" outlineLevel="0" collapsed="false">
      <c r="A1330" s="7" t="n">
        <v>250670</v>
      </c>
      <c r="B1330" s="9" t="s">
        <v>1428</v>
      </c>
    </row>
    <row r="1331" customFormat="false" ht="15" hidden="false" customHeight="false" outlineLevel="0" collapsed="false">
      <c r="A1331" s="7" t="n">
        <v>250680</v>
      </c>
      <c r="B1331" s="9" t="s">
        <v>1429</v>
      </c>
    </row>
    <row r="1332" customFormat="false" ht="15" hidden="false" customHeight="false" outlineLevel="0" collapsed="false">
      <c r="A1332" s="7" t="n">
        <v>250690</v>
      </c>
      <c r="B1332" s="9" t="s">
        <v>1430</v>
      </c>
    </row>
    <row r="1333" customFormat="false" ht="15" hidden="false" customHeight="false" outlineLevel="0" collapsed="false">
      <c r="A1333" s="7" t="n">
        <v>250700</v>
      </c>
      <c r="B1333" s="9" t="s">
        <v>1431</v>
      </c>
    </row>
    <row r="1334" customFormat="false" ht="15" hidden="false" customHeight="false" outlineLevel="0" collapsed="false">
      <c r="A1334" s="7" t="n">
        <v>250710</v>
      </c>
      <c r="B1334" s="9" t="s">
        <v>1432</v>
      </c>
    </row>
    <row r="1335" customFormat="false" ht="15" hidden="false" customHeight="false" outlineLevel="0" collapsed="false">
      <c r="A1335" s="7" t="n">
        <v>250720</v>
      </c>
      <c r="B1335" s="9" t="s">
        <v>1433</v>
      </c>
    </row>
    <row r="1336" customFormat="false" ht="15" hidden="false" customHeight="false" outlineLevel="0" collapsed="false">
      <c r="A1336" s="7" t="n">
        <v>250730</v>
      </c>
      <c r="B1336" s="9" t="s">
        <v>1434</v>
      </c>
    </row>
    <row r="1337" customFormat="false" ht="15" hidden="false" customHeight="false" outlineLevel="0" collapsed="false">
      <c r="A1337" s="7" t="n">
        <v>250740</v>
      </c>
      <c r="B1337" s="9" t="s">
        <v>1435</v>
      </c>
    </row>
    <row r="1338" customFormat="false" ht="15" hidden="false" customHeight="false" outlineLevel="0" collapsed="false">
      <c r="A1338" s="7" t="n">
        <v>250750</v>
      </c>
      <c r="B1338" s="9" t="s">
        <v>1436</v>
      </c>
    </row>
    <row r="1339" customFormat="false" ht="15" hidden="false" customHeight="false" outlineLevel="0" collapsed="false">
      <c r="A1339" s="7" t="n">
        <v>250760</v>
      </c>
      <c r="B1339" s="9" t="s">
        <v>1437</v>
      </c>
    </row>
    <row r="1340" customFormat="false" ht="15" hidden="false" customHeight="false" outlineLevel="0" collapsed="false">
      <c r="A1340" s="7" t="n">
        <v>250770</v>
      </c>
      <c r="B1340" s="9" t="s">
        <v>1438</v>
      </c>
    </row>
    <row r="1341" customFormat="false" ht="15" hidden="false" customHeight="false" outlineLevel="0" collapsed="false">
      <c r="A1341" s="7" t="n">
        <v>250780</v>
      </c>
      <c r="B1341" s="9" t="s">
        <v>1439</v>
      </c>
    </row>
    <row r="1342" customFormat="false" ht="15" hidden="false" customHeight="false" outlineLevel="0" collapsed="false">
      <c r="A1342" s="7" t="n">
        <v>250790</v>
      </c>
      <c r="B1342" s="9" t="s">
        <v>1440</v>
      </c>
    </row>
    <row r="1343" customFormat="false" ht="15" hidden="false" customHeight="false" outlineLevel="0" collapsed="false">
      <c r="A1343" s="7" t="n">
        <v>250800</v>
      </c>
      <c r="B1343" s="9" t="s">
        <v>1441</v>
      </c>
    </row>
    <row r="1344" customFormat="false" ht="15" hidden="false" customHeight="false" outlineLevel="0" collapsed="false">
      <c r="A1344" s="7" t="n">
        <v>250810</v>
      </c>
      <c r="B1344" s="9" t="s">
        <v>1442</v>
      </c>
    </row>
    <row r="1345" customFormat="false" ht="15" hidden="false" customHeight="false" outlineLevel="0" collapsed="false">
      <c r="A1345" s="7" t="n">
        <v>250820</v>
      </c>
      <c r="B1345" s="9" t="s">
        <v>1443</v>
      </c>
    </row>
    <row r="1346" customFormat="false" ht="15" hidden="false" customHeight="false" outlineLevel="0" collapsed="false">
      <c r="A1346" s="7" t="n">
        <v>250830</v>
      </c>
      <c r="B1346" s="9" t="s">
        <v>1444</v>
      </c>
    </row>
    <row r="1347" customFormat="false" ht="15" hidden="false" customHeight="false" outlineLevel="0" collapsed="false">
      <c r="A1347" s="7" t="n">
        <v>250840</v>
      </c>
      <c r="B1347" s="9" t="s">
        <v>1445</v>
      </c>
    </row>
    <row r="1348" customFormat="false" ht="15" hidden="false" customHeight="false" outlineLevel="0" collapsed="false">
      <c r="A1348" s="7" t="n">
        <v>250850</v>
      </c>
      <c r="B1348" s="9" t="s">
        <v>1446</v>
      </c>
    </row>
    <row r="1349" customFormat="false" ht="15" hidden="false" customHeight="false" outlineLevel="0" collapsed="false">
      <c r="A1349" s="7" t="n">
        <v>250855</v>
      </c>
      <c r="B1349" s="9" t="s">
        <v>1447</v>
      </c>
    </row>
    <row r="1350" customFormat="false" ht="15" hidden="false" customHeight="false" outlineLevel="0" collapsed="false">
      <c r="A1350" s="7" t="n">
        <v>250860</v>
      </c>
      <c r="B1350" s="9" t="s">
        <v>1448</v>
      </c>
    </row>
    <row r="1351" customFormat="false" ht="15" hidden="false" customHeight="false" outlineLevel="0" collapsed="false">
      <c r="A1351" s="7" t="n">
        <v>250870</v>
      </c>
      <c r="B1351" s="9" t="s">
        <v>1449</v>
      </c>
    </row>
    <row r="1352" customFormat="false" ht="15" hidden="false" customHeight="false" outlineLevel="0" collapsed="false">
      <c r="A1352" s="7" t="n">
        <v>250880</v>
      </c>
      <c r="B1352" s="9" t="s">
        <v>1450</v>
      </c>
    </row>
    <row r="1353" customFormat="false" ht="15" hidden="false" customHeight="false" outlineLevel="0" collapsed="false">
      <c r="A1353" s="7" t="n">
        <v>250890</v>
      </c>
      <c r="B1353" s="9" t="s">
        <v>1451</v>
      </c>
    </row>
    <row r="1354" customFormat="false" ht="15" hidden="false" customHeight="false" outlineLevel="0" collapsed="false">
      <c r="A1354" s="7" t="n">
        <v>250900</v>
      </c>
      <c r="B1354" s="9" t="s">
        <v>1452</v>
      </c>
    </row>
    <row r="1355" customFormat="false" ht="15" hidden="false" customHeight="false" outlineLevel="0" collapsed="false">
      <c r="A1355" s="7" t="n">
        <v>250905</v>
      </c>
      <c r="B1355" s="9" t="s">
        <v>1453</v>
      </c>
    </row>
    <row r="1356" customFormat="false" ht="15" hidden="false" customHeight="false" outlineLevel="0" collapsed="false">
      <c r="A1356" s="7" t="n">
        <v>250910</v>
      </c>
      <c r="B1356" s="9" t="s">
        <v>1454</v>
      </c>
    </row>
    <row r="1357" customFormat="false" ht="15" hidden="false" customHeight="false" outlineLevel="0" collapsed="false">
      <c r="A1357" s="7" t="n">
        <v>250915</v>
      </c>
      <c r="B1357" s="9" t="s">
        <v>1455</v>
      </c>
    </row>
    <row r="1358" customFormat="false" ht="15" hidden="false" customHeight="false" outlineLevel="0" collapsed="false">
      <c r="A1358" s="7" t="n">
        <v>250920</v>
      </c>
      <c r="B1358" s="9" t="s">
        <v>1456</v>
      </c>
    </row>
    <row r="1359" customFormat="false" ht="15" hidden="false" customHeight="false" outlineLevel="0" collapsed="false">
      <c r="A1359" s="7" t="n">
        <v>250930</v>
      </c>
      <c r="B1359" s="9" t="s">
        <v>1457</v>
      </c>
    </row>
    <row r="1360" customFormat="false" ht="15" hidden="false" customHeight="false" outlineLevel="0" collapsed="false">
      <c r="A1360" s="7" t="n">
        <v>250933</v>
      </c>
      <c r="B1360" s="9" t="s">
        <v>1458</v>
      </c>
    </row>
    <row r="1361" customFormat="false" ht="15" hidden="false" customHeight="false" outlineLevel="0" collapsed="false">
      <c r="A1361" s="7" t="n">
        <v>250937</v>
      </c>
      <c r="B1361" s="9" t="s">
        <v>1459</v>
      </c>
    </row>
    <row r="1362" customFormat="false" ht="15" hidden="false" customHeight="false" outlineLevel="0" collapsed="false">
      <c r="A1362" s="7" t="n">
        <v>250939</v>
      </c>
      <c r="B1362" s="9" t="s">
        <v>1460</v>
      </c>
    </row>
    <row r="1363" customFormat="false" ht="15" hidden="false" customHeight="false" outlineLevel="0" collapsed="false">
      <c r="A1363" s="7" t="n">
        <v>250940</v>
      </c>
      <c r="B1363" s="9" t="s">
        <v>1461</v>
      </c>
    </row>
    <row r="1364" customFormat="false" ht="15" hidden="false" customHeight="false" outlineLevel="0" collapsed="false">
      <c r="A1364" s="7" t="n">
        <v>250950</v>
      </c>
      <c r="B1364" s="9" t="s">
        <v>1462</v>
      </c>
    </row>
    <row r="1365" customFormat="false" ht="15" hidden="false" customHeight="false" outlineLevel="0" collapsed="false">
      <c r="A1365" s="7" t="n">
        <v>250960</v>
      </c>
      <c r="B1365" s="9" t="s">
        <v>1463</v>
      </c>
    </row>
    <row r="1366" customFormat="false" ht="15" hidden="false" customHeight="false" outlineLevel="0" collapsed="false">
      <c r="A1366" s="7" t="n">
        <v>250970</v>
      </c>
      <c r="B1366" s="9" t="s">
        <v>1464</v>
      </c>
    </row>
    <row r="1367" customFormat="false" ht="15" hidden="false" customHeight="false" outlineLevel="0" collapsed="false">
      <c r="A1367" s="7" t="n">
        <v>250980</v>
      </c>
      <c r="B1367" s="9" t="s">
        <v>1465</v>
      </c>
    </row>
    <row r="1368" customFormat="false" ht="15" hidden="false" customHeight="false" outlineLevel="0" collapsed="false">
      <c r="A1368" s="7" t="n">
        <v>250990</v>
      </c>
      <c r="B1368" s="9" t="s">
        <v>1466</v>
      </c>
    </row>
    <row r="1369" customFormat="false" ht="15" hidden="false" customHeight="false" outlineLevel="0" collapsed="false">
      <c r="A1369" s="7" t="n">
        <v>251000</v>
      </c>
      <c r="B1369" s="9" t="s">
        <v>1467</v>
      </c>
    </row>
    <row r="1370" customFormat="false" ht="15" hidden="false" customHeight="false" outlineLevel="0" collapsed="false">
      <c r="A1370" s="7" t="n">
        <v>251010</v>
      </c>
      <c r="B1370" s="9" t="s">
        <v>1468</v>
      </c>
    </row>
    <row r="1371" customFormat="false" ht="15" hidden="false" customHeight="false" outlineLevel="0" collapsed="false">
      <c r="A1371" s="7" t="n">
        <v>251020</v>
      </c>
      <c r="B1371" s="9" t="s">
        <v>1469</v>
      </c>
    </row>
    <row r="1372" customFormat="false" ht="15" hidden="false" customHeight="false" outlineLevel="0" collapsed="false">
      <c r="A1372" s="7" t="n">
        <v>251030</v>
      </c>
      <c r="B1372" s="9" t="s">
        <v>1470</v>
      </c>
    </row>
    <row r="1373" customFormat="false" ht="15" hidden="false" customHeight="false" outlineLevel="0" collapsed="false">
      <c r="A1373" s="7" t="n">
        <v>251040</v>
      </c>
      <c r="B1373" s="9" t="s">
        <v>1471</v>
      </c>
    </row>
    <row r="1374" customFormat="false" ht="15" hidden="false" customHeight="false" outlineLevel="0" collapsed="false">
      <c r="A1374" s="7" t="n">
        <v>251050</v>
      </c>
      <c r="B1374" s="9" t="s">
        <v>1472</v>
      </c>
    </row>
    <row r="1375" customFormat="false" ht="15" hidden="false" customHeight="false" outlineLevel="0" collapsed="false">
      <c r="A1375" s="7" t="n">
        <v>251060</v>
      </c>
      <c r="B1375" s="9" t="s">
        <v>1473</v>
      </c>
    </row>
    <row r="1376" customFormat="false" ht="15" hidden="false" customHeight="false" outlineLevel="0" collapsed="false">
      <c r="A1376" s="7" t="n">
        <v>251065</v>
      </c>
      <c r="B1376" s="9" t="s">
        <v>1474</v>
      </c>
    </row>
    <row r="1377" customFormat="false" ht="15" hidden="false" customHeight="false" outlineLevel="0" collapsed="false">
      <c r="A1377" s="7" t="n">
        <v>251070</v>
      </c>
      <c r="B1377" s="9" t="s">
        <v>1475</v>
      </c>
    </row>
    <row r="1378" customFormat="false" ht="15" hidden="false" customHeight="false" outlineLevel="0" collapsed="false">
      <c r="A1378" s="7" t="n">
        <v>251080</v>
      </c>
      <c r="B1378" s="9" t="s">
        <v>1476</v>
      </c>
    </row>
    <row r="1379" customFormat="false" ht="15" hidden="false" customHeight="false" outlineLevel="0" collapsed="false">
      <c r="A1379" s="7" t="n">
        <v>251090</v>
      </c>
      <c r="B1379" s="9" t="s">
        <v>1477</v>
      </c>
    </row>
    <row r="1380" customFormat="false" ht="15" hidden="false" customHeight="false" outlineLevel="0" collapsed="false">
      <c r="A1380" s="7" t="n">
        <v>251100</v>
      </c>
      <c r="B1380" s="9" t="s">
        <v>1478</v>
      </c>
    </row>
    <row r="1381" customFormat="false" ht="15" hidden="false" customHeight="false" outlineLevel="0" collapsed="false">
      <c r="A1381" s="7" t="n">
        <v>251110</v>
      </c>
      <c r="B1381" s="9" t="s">
        <v>1479</v>
      </c>
    </row>
    <row r="1382" customFormat="false" ht="15" hidden="false" customHeight="false" outlineLevel="0" collapsed="false">
      <c r="A1382" s="7" t="n">
        <v>251120</v>
      </c>
      <c r="B1382" s="9" t="s">
        <v>1480</v>
      </c>
    </row>
    <row r="1383" customFormat="false" ht="15" hidden="false" customHeight="false" outlineLevel="0" collapsed="false">
      <c r="A1383" s="7" t="n">
        <v>251130</v>
      </c>
      <c r="B1383" s="9" t="s">
        <v>1481</v>
      </c>
    </row>
    <row r="1384" customFormat="false" ht="15" hidden="false" customHeight="false" outlineLevel="0" collapsed="false">
      <c r="A1384" s="7" t="n">
        <v>251140</v>
      </c>
      <c r="B1384" s="9" t="s">
        <v>1482</v>
      </c>
    </row>
    <row r="1385" customFormat="false" ht="15" hidden="false" customHeight="false" outlineLevel="0" collapsed="false">
      <c r="A1385" s="7" t="n">
        <v>251150</v>
      </c>
      <c r="B1385" s="9" t="s">
        <v>1483</v>
      </c>
    </row>
    <row r="1386" customFormat="false" ht="15" hidden="false" customHeight="false" outlineLevel="0" collapsed="false">
      <c r="A1386" s="7" t="n">
        <v>251160</v>
      </c>
      <c r="B1386" s="9" t="s">
        <v>1287</v>
      </c>
    </row>
    <row r="1387" customFormat="false" ht="15" hidden="false" customHeight="false" outlineLevel="0" collapsed="false">
      <c r="A1387" s="7" t="n">
        <v>251170</v>
      </c>
      <c r="B1387" s="9" t="s">
        <v>1484</v>
      </c>
    </row>
    <row r="1388" customFormat="false" ht="15" hidden="false" customHeight="false" outlineLevel="0" collapsed="false">
      <c r="A1388" s="7" t="n">
        <v>251180</v>
      </c>
      <c r="B1388" s="9" t="s">
        <v>1485</v>
      </c>
    </row>
    <row r="1389" customFormat="false" ht="15" hidden="false" customHeight="false" outlineLevel="0" collapsed="false">
      <c r="A1389" s="7" t="n">
        <v>251190</v>
      </c>
      <c r="B1389" s="9" t="s">
        <v>1486</v>
      </c>
    </row>
    <row r="1390" customFormat="false" ht="15" hidden="false" customHeight="false" outlineLevel="0" collapsed="false">
      <c r="A1390" s="7" t="n">
        <v>251200</v>
      </c>
      <c r="B1390" s="9" t="s">
        <v>1487</v>
      </c>
    </row>
    <row r="1391" customFormat="false" ht="15" hidden="false" customHeight="false" outlineLevel="0" collapsed="false">
      <c r="A1391" s="7" t="n">
        <v>251203</v>
      </c>
      <c r="B1391" s="9" t="s">
        <v>1488</v>
      </c>
    </row>
    <row r="1392" customFormat="false" ht="15" hidden="false" customHeight="false" outlineLevel="0" collapsed="false">
      <c r="A1392" s="7" t="n">
        <v>251207</v>
      </c>
      <c r="B1392" s="9" t="s">
        <v>1489</v>
      </c>
    </row>
    <row r="1393" customFormat="false" ht="15" hidden="false" customHeight="false" outlineLevel="0" collapsed="false">
      <c r="A1393" s="7" t="n">
        <v>251210</v>
      </c>
      <c r="B1393" s="9" t="s">
        <v>1490</v>
      </c>
    </row>
    <row r="1394" customFormat="false" ht="15" hidden="false" customHeight="false" outlineLevel="0" collapsed="false">
      <c r="A1394" s="7" t="n">
        <v>251220</v>
      </c>
      <c r="B1394" s="9" t="s">
        <v>1491</v>
      </c>
    </row>
    <row r="1395" customFormat="false" ht="15" hidden="false" customHeight="false" outlineLevel="0" collapsed="false">
      <c r="A1395" s="7" t="n">
        <v>251230</v>
      </c>
      <c r="B1395" s="9" t="s">
        <v>1492</v>
      </c>
    </row>
    <row r="1396" customFormat="false" ht="15" hidden="false" customHeight="false" outlineLevel="0" collapsed="false">
      <c r="A1396" s="7" t="n">
        <v>251240</v>
      </c>
      <c r="B1396" s="9" t="s">
        <v>1493</v>
      </c>
    </row>
    <row r="1397" customFormat="false" ht="15" hidden="false" customHeight="false" outlineLevel="0" collapsed="false">
      <c r="A1397" s="7" t="n">
        <v>251250</v>
      </c>
      <c r="B1397" s="9" t="s">
        <v>1494</v>
      </c>
    </row>
    <row r="1398" customFormat="false" ht="15" hidden="false" customHeight="false" outlineLevel="0" collapsed="false">
      <c r="A1398" s="7" t="n">
        <v>251260</v>
      </c>
      <c r="B1398" s="9" t="s">
        <v>1495</v>
      </c>
    </row>
    <row r="1399" customFormat="false" ht="15" hidden="false" customHeight="false" outlineLevel="0" collapsed="false">
      <c r="A1399" s="7" t="n">
        <v>251270</v>
      </c>
      <c r="B1399" s="9" t="s">
        <v>1496</v>
      </c>
    </row>
    <row r="1400" customFormat="false" ht="15" hidden="false" customHeight="false" outlineLevel="0" collapsed="false">
      <c r="A1400" s="7" t="n">
        <v>251272</v>
      </c>
      <c r="B1400" s="9" t="s">
        <v>1497</v>
      </c>
    </row>
    <row r="1401" customFormat="false" ht="15" hidden="false" customHeight="false" outlineLevel="0" collapsed="false">
      <c r="A1401" s="7" t="n">
        <v>251274</v>
      </c>
      <c r="B1401" s="9" t="s">
        <v>1498</v>
      </c>
    </row>
    <row r="1402" customFormat="false" ht="15" hidden="false" customHeight="false" outlineLevel="0" collapsed="false">
      <c r="A1402" s="7" t="n">
        <v>251275</v>
      </c>
      <c r="B1402" s="9" t="s">
        <v>1499</v>
      </c>
    </row>
    <row r="1403" customFormat="false" ht="15" hidden="false" customHeight="false" outlineLevel="0" collapsed="false">
      <c r="A1403" s="7" t="n">
        <v>251276</v>
      </c>
      <c r="B1403" s="9" t="s">
        <v>1500</v>
      </c>
    </row>
    <row r="1404" customFormat="false" ht="15" hidden="false" customHeight="false" outlineLevel="0" collapsed="false">
      <c r="A1404" s="7" t="n">
        <v>251278</v>
      </c>
      <c r="B1404" s="9" t="s">
        <v>1501</v>
      </c>
    </row>
    <row r="1405" customFormat="false" ht="15" hidden="false" customHeight="false" outlineLevel="0" collapsed="false">
      <c r="A1405" s="7" t="n">
        <v>251280</v>
      </c>
      <c r="B1405" s="9" t="s">
        <v>1502</v>
      </c>
    </row>
    <row r="1406" customFormat="false" ht="15" hidden="false" customHeight="false" outlineLevel="0" collapsed="false">
      <c r="A1406" s="7" t="n">
        <v>251290</v>
      </c>
      <c r="B1406" s="9" t="s">
        <v>1503</v>
      </c>
    </row>
    <row r="1407" customFormat="false" ht="15" hidden="false" customHeight="false" outlineLevel="0" collapsed="false">
      <c r="A1407" s="7" t="n">
        <v>251300</v>
      </c>
      <c r="B1407" s="9" t="s">
        <v>1504</v>
      </c>
    </row>
    <row r="1408" customFormat="false" ht="15" hidden="false" customHeight="false" outlineLevel="0" collapsed="false">
      <c r="A1408" s="7" t="n">
        <v>251310</v>
      </c>
      <c r="B1408" s="9" t="s">
        <v>1505</v>
      </c>
    </row>
    <row r="1409" customFormat="false" ht="15" hidden="false" customHeight="false" outlineLevel="0" collapsed="false">
      <c r="A1409" s="7" t="n">
        <v>251315</v>
      </c>
      <c r="B1409" s="9" t="s">
        <v>1506</v>
      </c>
    </row>
    <row r="1410" customFormat="false" ht="15" hidden="false" customHeight="false" outlineLevel="0" collapsed="false">
      <c r="A1410" s="7" t="n">
        <v>251320</v>
      </c>
      <c r="B1410" s="9" t="s">
        <v>1507</v>
      </c>
    </row>
    <row r="1411" customFormat="false" ht="15" hidden="false" customHeight="false" outlineLevel="0" collapsed="false">
      <c r="A1411" s="7" t="n">
        <v>251330</v>
      </c>
      <c r="B1411" s="9" t="s">
        <v>1508</v>
      </c>
    </row>
    <row r="1412" customFormat="false" ht="15" hidden="false" customHeight="false" outlineLevel="0" collapsed="false">
      <c r="A1412" s="7" t="n">
        <v>251335</v>
      </c>
      <c r="B1412" s="9" t="s">
        <v>1509</v>
      </c>
    </row>
    <row r="1413" customFormat="false" ht="15" hidden="false" customHeight="false" outlineLevel="0" collapsed="false">
      <c r="A1413" s="7" t="n">
        <v>251340</v>
      </c>
      <c r="B1413" s="9" t="s">
        <v>1510</v>
      </c>
    </row>
    <row r="1414" customFormat="false" ht="15" hidden="false" customHeight="false" outlineLevel="0" collapsed="false">
      <c r="A1414" s="7" t="n">
        <v>251350</v>
      </c>
      <c r="B1414" s="9" t="s">
        <v>1511</v>
      </c>
    </row>
    <row r="1415" customFormat="false" ht="15" hidden="false" customHeight="false" outlineLevel="0" collapsed="false">
      <c r="A1415" s="7" t="n">
        <v>251360</v>
      </c>
      <c r="B1415" s="9" t="s">
        <v>1512</v>
      </c>
    </row>
    <row r="1416" customFormat="false" ht="15" hidden="false" customHeight="false" outlineLevel="0" collapsed="false">
      <c r="A1416" s="7" t="n">
        <v>251365</v>
      </c>
      <c r="B1416" s="9" t="s">
        <v>1513</v>
      </c>
    </row>
    <row r="1417" customFormat="false" ht="15" hidden="false" customHeight="false" outlineLevel="0" collapsed="false">
      <c r="A1417" s="7" t="n">
        <v>251370</v>
      </c>
      <c r="B1417" s="9" t="s">
        <v>1514</v>
      </c>
    </row>
    <row r="1418" customFormat="false" ht="15" hidden="false" customHeight="false" outlineLevel="0" collapsed="false">
      <c r="A1418" s="7" t="n">
        <v>251380</v>
      </c>
      <c r="B1418" s="9" t="s">
        <v>1515</v>
      </c>
    </row>
    <row r="1419" customFormat="false" ht="15" hidden="false" customHeight="false" outlineLevel="0" collapsed="false">
      <c r="A1419" s="7" t="n">
        <v>251385</v>
      </c>
      <c r="B1419" s="9" t="s">
        <v>1516</v>
      </c>
    </row>
    <row r="1420" customFormat="false" ht="15" hidden="false" customHeight="false" outlineLevel="0" collapsed="false">
      <c r="A1420" s="7" t="n">
        <v>251390</v>
      </c>
      <c r="B1420" s="9" t="s">
        <v>1517</v>
      </c>
    </row>
    <row r="1421" customFormat="false" ht="15" hidden="false" customHeight="false" outlineLevel="0" collapsed="false">
      <c r="A1421" s="7" t="n">
        <v>251392</v>
      </c>
      <c r="B1421" s="9" t="s">
        <v>1518</v>
      </c>
    </row>
    <row r="1422" customFormat="false" ht="15" hidden="false" customHeight="false" outlineLevel="0" collapsed="false">
      <c r="A1422" s="7" t="n">
        <v>251394</v>
      </c>
      <c r="B1422" s="9" t="s">
        <v>1519</v>
      </c>
    </row>
    <row r="1423" customFormat="false" ht="15" hidden="false" customHeight="false" outlineLevel="0" collapsed="false">
      <c r="A1423" s="7" t="n">
        <v>251396</v>
      </c>
      <c r="B1423" s="9" t="s">
        <v>1520</v>
      </c>
    </row>
    <row r="1424" customFormat="false" ht="15" hidden="false" customHeight="false" outlineLevel="0" collapsed="false">
      <c r="A1424" s="7" t="n">
        <v>251398</v>
      </c>
      <c r="B1424" s="9" t="s">
        <v>1521</v>
      </c>
    </row>
    <row r="1425" customFormat="false" ht="15" hidden="false" customHeight="false" outlineLevel="0" collapsed="false">
      <c r="A1425" s="7" t="n">
        <v>251400</v>
      </c>
      <c r="B1425" s="9" t="s">
        <v>1522</v>
      </c>
    </row>
    <row r="1426" customFormat="false" ht="15" hidden="false" customHeight="false" outlineLevel="0" collapsed="false">
      <c r="A1426" s="7" t="n">
        <v>251410</v>
      </c>
      <c r="B1426" s="9" t="s">
        <v>1523</v>
      </c>
    </row>
    <row r="1427" customFormat="false" ht="15" hidden="false" customHeight="false" outlineLevel="0" collapsed="false">
      <c r="A1427" s="7" t="n">
        <v>251420</v>
      </c>
      <c r="B1427" s="9" t="s">
        <v>1524</v>
      </c>
    </row>
    <row r="1428" customFormat="false" ht="15" hidden="false" customHeight="false" outlineLevel="0" collapsed="false">
      <c r="A1428" s="7" t="n">
        <v>251430</v>
      </c>
      <c r="B1428" s="9" t="s">
        <v>1525</v>
      </c>
    </row>
    <row r="1429" customFormat="false" ht="15" hidden="false" customHeight="false" outlineLevel="0" collapsed="false">
      <c r="A1429" s="7" t="n">
        <v>251440</v>
      </c>
      <c r="B1429" s="9" t="s">
        <v>1526</v>
      </c>
    </row>
    <row r="1430" customFormat="false" ht="15" hidden="false" customHeight="false" outlineLevel="0" collapsed="false">
      <c r="A1430" s="7" t="n">
        <v>251445</v>
      </c>
      <c r="B1430" s="9" t="s">
        <v>1527</v>
      </c>
    </row>
    <row r="1431" customFormat="false" ht="15" hidden="false" customHeight="false" outlineLevel="0" collapsed="false">
      <c r="A1431" s="7" t="n">
        <v>251450</v>
      </c>
      <c r="B1431" s="9" t="s">
        <v>1528</v>
      </c>
    </row>
    <row r="1432" customFormat="false" ht="15" hidden="false" customHeight="false" outlineLevel="0" collapsed="false">
      <c r="A1432" s="7" t="n">
        <v>251455</v>
      </c>
      <c r="B1432" s="9" t="s">
        <v>1529</v>
      </c>
    </row>
    <row r="1433" customFormat="false" ht="15" hidden="false" customHeight="false" outlineLevel="0" collapsed="false">
      <c r="A1433" s="7" t="n">
        <v>251460</v>
      </c>
      <c r="B1433" s="9" t="s">
        <v>1530</v>
      </c>
    </row>
    <row r="1434" customFormat="false" ht="15" hidden="false" customHeight="false" outlineLevel="0" collapsed="false">
      <c r="A1434" s="7" t="n">
        <v>251465</v>
      </c>
      <c r="B1434" s="9" t="s">
        <v>1531</v>
      </c>
    </row>
    <row r="1435" customFormat="false" ht="15" hidden="false" customHeight="false" outlineLevel="0" collapsed="false">
      <c r="A1435" s="7" t="n">
        <v>251470</v>
      </c>
      <c r="B1435" s="9" t="s">
        <v>1532</v>
      </c>
    </row>
    <row r="1436" customFormat="false" ht="15" hidden="false" customHeight="false" outlineLevel="0" collapsed="false">
      <c r="A1436" s="7" t="n">
        <v>251480</v>
      </c>
      <c r="B1436" s="9" t="s">
        <v>1533</v>
      </c>
    </row>
    <row r="1437" customFormat="false" ht="15" hidden="false" customHeight="false" outlineLevel="0" collapsed="false">
      <c r="A1437" s="7" t="n">
        <v>251490</v>
      </c>
      <c r="B1437" s="9" t="s">
        <v>1534</v>
      </c>
    </row>
    <row r="1438" customFormat="false" ht="15" hidden="false" customHeight="false" outlineLevel="0" collapsed="false">
      <c r="A1438" s="7" t="n">
        <v>251500</v>
      </c>
      <c r="B1438" s="9" t="s">
        <v>1535</v>
      </c>
    </row>
    <row r="1439" customFormat="false" ht="15" hidden="false" customHeight="false" outlineLevel="0" collapsed="false">
      <c r="A1439" s="7" t="n">
        <v>251510</v>
      </c>
      <c r="B1439" s="9" t="s">
        <v>1536</v>
      </c>
    </row>
    <row r="1440" customFormat="false" ht="15" hidden="false" customHeight="false" outlineLevel="0" collapsed="false">
      <c r="A1440" s="7" t="n">
        <v>251520</v>
      </c>
      <c r="B1440" s="9" t="s">
        <v>1537</v>
      </c>
    </row>
    <row r="1441" customFormat="false" ht="15" hidden="false" customHeight="false" outlineLevel="0" collapsed="false">
      <c r="A1441" s="7" t="n">
        <v>251530</v>
      </c>
      <c r="B1441" s="9" t="s">
        <v>1538</v>
      </c>
    </row>
    <row r="1442" customFormat="false" ht="15" hidden="false" customHeight="false" outlineLevel="0" collapsed="false">
      <c r="A1442" s="7" t="n">
        <v>251540</v>
      </c>
      <c r="B1442" s="9" t="s">
        <v>1539</v>
      </c>
    </row>
    <row r="1443" customFormat="false" ht="15" hidden="false" customHeight="false" outlineLevel="0" collapsed="false">
      <c r="A1443" s="7" t="n">
        <v>251550</v>
      </c>
      <c r="B1443" s="9" t="s">
        <v>1540</v>
      </c>
    </row>
    <row r="1444" customFormat="false" ht="15" hidden="false" customHeight="false" outlineLevel="0" collapsed="false">
      <c r="A1444" s="7" t="n">
        <v>251560</v>
      </c>
      <c r="B1444" s="9" t="s">
        <v>1541</v>
      </c>
    </row>
    <row r="1445" customFormat="false" ht="15" hidden="false" customHeight="false" outlineLevel="0" collapsed="false">
      <c r="A1445" s="7" t="n">
        <v>251570</v>
      </c>
      <c r="B1445" s="9" t="s">
        <v>1542</v>
      </c>
    </row>
    <row r="1446" customFormat="false" ht="15" hidden="false" customHeight="false" outlineLevel="0" collapsed="false">
      <c r="A1446" s="7" t="n">
        <v>251580</v>
      </c>
      <c r="B1446" s="9" t="s">
        <v>1543</v>
      </c>
    </row>
    <row r="1447" customFormat="false" ht="15" hidden="false" customHeight="false" outlineLevel="0" collapsed="false">
      <c r="A1447" s="7" t="n">
        <v>251590</v>
      </c>
      <c r="B1447" s="9" t="s">
        <v>1544</v>
      </c>
    </row>
    <row r="1448" customFormat="false" ht="15" hidden="false" customHeight="false" outlineLevel="0" collapsed="false">
      <c r="A1448" s="7" t="n">
        <v>251593</v>
      </c>
      <c r="B1448" s="9" t="s">
        <v>1545</v>
      </c>
    </row>
    <row r="1449" customFormat="false" ht="15" hidden="false" customHeight="false" outlineLevel="0" collapsed="false">
      <c r="A1449" s="7" t="n">
        <v>251597</v>
      </c>
      <c r="B1449" s="9" t="s">
        <v>1546</v>
      </c>
    </row>
    <row r="1450" customFormat="false" ht="15" hidden="false" customHeight="false" outlineLevel="0" collapsed="false">
      <c r="A1450" s="7" t="n">
        <v>251600</v>
      </c>
      <c r="B1450" s="9" t="s">
        <v>1547</v>
      </c>
    </row>
    <row r="1451" customFormat="false" ht="15" hidden="false" customHeight="false" outlineLevel="0" collapsed="false">
      <c r="A1451" s="7" t="n">
        <v>251610</v>
      </c>
      <c r="B1451" s="9" t="s">
        <v>1548</v>
      </c>
    </row>
    <row r="1452" customFormat="false" ht="15" hidden="false" customHeight="false" outlineLevel="0" collapsed="false">
      <c r="A1452" s="7" t="n">
        <v>251615</v>
      </c>
      <c r="B1452" s="9" t="s">
        <v>1549</v>
      </c>
    </row>
    <row r="1453" customFormat="false" ht="15" hidden="false" customHeight="false" outlineLevel="0" collapsed="false">
      <c r="A1453" s="7" t="n">
        <v>251620</v>
      </c>
      <c r="B1453" s="9" t="s">
        <v>1550</v>
      </c>
    </row>
    <row r="1454" customFormat="false" ht="15" hidden="false" customHeight="false" outlineLevel="0" collapsed="false">
      <c r="A1454" s="7" t="n">
        <v>251630</v>
      </c>
      <c r="B1454" s="9" t="s">
        <v>1551</v>
      </c>
    </row>
    <row r="1455" customFormat="false" ht="15" hidden="false" customHeight="false" outlineLevel="0" collapsed="false">
      <c r="A1455" s="7" t="n">
        <v>251640</v>
      </c>
      <c r="B1455" s="9" t="s">
        <v>1552</v>
      </c>
    </row>
    <row r="1456" customFormat="false" ht="15" hidden="false" customHeight="false" outlineLevel="0" collapsed="false">
      <c r="A1456" s="7" t="n">
        <v>251650</v>
      </c>
      <c r="B1456" s="9" t="s">
        <v>1553</v>
      </c>
    </row>
    <row r="1457" customFormat="false" ht="15" hidden="false" customHeight="false" outlineLevel="0" collapsed="false">
      <c r="A1457" s="7" t="n">
        <v>251660</v>
      </c>
      <c r="B1457" s="9" t="s">
        <v>1554</v>
      </c>
    </row>
    <row r="1458" customFormat="false" ht="15" hidden="false" customHeight="false" outlineLevel="0" collapsed="false">
      <c r="A1458" s="7" t="n">
        <v>251670</v>
      </c>
      <c r="B1458" s="9" t="s">
        <v>1555</v>
      </c>
    </row>
    <row r="1459" customFormat="false" ht="15" hidden="false" customHeight="false" outlineLevel="0" collapsed="false">
      <c r="A1459" s="7" t="n">
        <v>251675</v>
      </c>
      <c r="B1459" s="9" t="s">
        <v>1556</v>
      </c>
    </row>
    <row r="1460" customFormat="false" ht="15" hidden="false" customHeight="false" outlineLevel="0" collapsed="false">
      <c r="A1460" s="7" t="n">
        <v>251680</v>
      </c>
      <c r="B1460" s="9" t="s">
        <v>1557</v>
      </c>
    </row>
    <row r="1461" customFormat="false" ht="15" hidden="false" customHeight="false" outlineLevel="0" collapsed="false">
      <c r="A1461" s="7" t="n">
        <v>251690</v>
      </c>
      <c r="B1461" s="9" t="s">
        <v>1558</v>
      </c>
    </row>
    <row r="1462" customFormat="false" ht="15" hidden="false" customHeight="false" outlineLevel="0" collapsed="false">
      <c r="A1462" s="7" t="n">
        <v>251700</v>
      </c>
      <c r="B1462" s="9" t="s">
        <v>1559</v>
      </c>
    </row>
    <row r="1463" customFormat="false" ht="15" hidden="false" customHeight="false" outlineLevel="0" collapsed="false">
      <c r="A1463" s="7" t="n">
        <v>251710</v>
      </c>
      <c r="B1463" s="9" t="s">
        <v>1338</v>
      </c>
    </row>
    <row r="1464" customFormat="false" ht="15" hidden="false" customHeight="false" outlineLevel="0" collapsed="false">
      <c r="A1464" s="7" t="n">
        <v>251720</v>
      </c>
      <c r="B1464" s="9" t="s">
        <v>1560</v>
      </c>
    </row>
    <row r="1465" customFormat="false" ht="15" hidden="false" customHeight="false" outlineLevel="0" collapsed="false">
      <c r="A1465" s="7" t="n">
        <v>251740</v>
      </c>
      <c r="B1465" s="9" t="s">
        <v>1561</v>
      </c>
    </row>
    <row r="1466" customFormat="false" ht="15" hidden="false" customHeight="false" outlineLevel="0" collapsed="false">
      <c r="A1466" s="7" t="n">
        <v>260005</v>
      </c>
      <c r="B1466" s="9" t="s">
        <v>1562</v>
      </c>
    </row>
    <row r="1467" customFormat="false" ht="15" hidden="false" customHeight="false" outlineLevel="0" collapsed="false">
      <c r="A1467" s="7" t="n">
        <v>260010</v>
      </c>
      <c r="B1467" s="9" t="s">
        <v>1563</v>
      </c>
    </row>
    <row r="1468" customFormat="false" ht="15" hidden="false" customHeight="false" outlineLevel="0" collapsed="false">
      <c r="A1468" s="7" t="n">
        <v>260020</v>
      </c>
      <c r="B1468" s="9" t="s">
        <v>1564</v>
      </c>
    </row>
    <row r="1469" customFormat="false" ht="15" hidden="false" customHeight="false" outlineLevel="0" collapsed="false">
      <c r="A1469" s="7" t="n">
        <v>260030</v>
      </c>
      <c r="B1469" s="9" t="s">
        <v>1565</v>
      </c>
    </row>
    <row r="1470" customFormat="false" ht="15" hidden="false" customHeight="false" outlineLevel="0" collapsed="false">
      <c r="A1470" s="7" t="n">
        <v>260040</v>
      </c>
      <c r="B1470" s="9" t="s">
        <v>1566</v>
      </c>
    </row>
    <row r="1471" customFormat="false" ht="15" hidden="false" customHeight="false" outlineLevel="0" collapsed="false">
      <c r="A1471" s="7" t="n">
        <v>260050</v>
      </c>
      <c r="B1471" s="9" t="s">
        <v>1567</v>
      </c>
    </row>
    <row r="1472" customFormat="false" ht="15" hidden="false" customHeight="false" outlineLevel="0" collapsed="false">
      <c r="A1472" s="7" t="n">
        <v>260060</v>
      </c>
      <c r="B1472" s="9" t="s">
        <v>1346</v>
      </c>
    </row>
    <row r="1473" customFormat="false" ht="15" hidden="false" customHeight="false" outlineLevel="0" collapsed="false">
      <c r="A1473" s="7" t="n">
        <v>260070</v>
      </c>
      <c r="B1473" s="9" t="s">
        <v>1568</v>
      </c>
    </row>
    <row r="1474" customFormat="false" ht="15" hidden="false" customHeight="false" outlineLevel="0" collapsed="false">
      <c r="A1474" s="7" t="n">
        <v>260080</v>
      </c>
      <c r="B1474" s="9" t="s">
        <v>1569</v>
      </c>
    </row>
    <row r="1475" customFormat="false" ht="15" hidden="false" customHeight="false" outlineLevel="0" collapsed="false">
      <c r="A1475" s="7" t="n">
        <v>260090</v>
      </c>
      <c r="B1475" s="9" t="s">
        <v>1570</v>
      </c>
    </row>
    <row r="1476" customFormat="false" ht="15" hidden="false" customHeight="false" outlineLevel="0" collapsed="false">
      <c r="A1476" s="7" t="n">
        <v>260100</v>
      </c>
      <c r="B1476" s="9" t="s">
        <v>1571</v>
      </c>
    </row>
    <row r="1477" customFormat="false" ht="15" hidden="false" customHeight="false" outlineLevel="0" collapsed="false">
      <c r="A1477" s="7" t="n">
        <v>260105</v>
      </c>
      <c r="B1477" s="9" t="s">
        <v>1572</v>
      </c>
    </row>
    <row r="1478" customFormat="false" ht="15" hidden="false" customHeight="false" outlineLevel="0" collapsed="false">
      <c r="A1478" s="7" t="n">
        <v>260110</v>
      </c>
      <c r="B1478" s="9" t="s">
        <v>1573</v>
      </c>
    </row>
    <row r="1479" customFormat="false" ht="15" hidden="false" customHeight="false" outlineLevel="0" collapsed="false">
      <c r="A1479" s="7" t="n">
        <v>260120</v>
      </c>
      <c r="B1479" s="9" t="s">
        <v>1574</v>
      </c>
    </row>
    <row r="1480" customFormat="false" ht="15" hidden="false" customHeight="false" outlineLevel="0" collapsed="false">
      <c r="A1480" s="7" t="n">
        <v>260130</v>
      </c>
      <c r="B1480" s="9" t="s">
        <v>1575</v>
      </c>
    </row>
    <row r="1481" customFormat="false" ht="15" hidden="false" customHeight="false" outlineLevel="0" collapsed="false">
      <c r="A1481" s="7" t="n">
        <v>260140</v>
      </c>
      <c r="B1481" s="9" t="s">
        <v>1576</v>
      </c>
    </row>
    <row r="1482" customFormat="false" ht="15" hidden="false" customHeight="false" outlineLevel="0" collapsed="false">
      <c r="A1482" s="7" t="n">
        <v>260150</v>
      </c>
      <c r="B1482" s="9" t="s">
        <v>1577</v>
      </c>
    </row>
    <row r="1483" customFormat="false" ht="15" hidden="false" customHeight="false" outlineLevel="0" collapsed="false">
      <c r="A1483" s="7" t="n">
        <v>260160</v>
      </c>
      <c r="B1483" s="9" t="s">
        <v>1578</v>
      </c>
    </row>
    <row r="1484" customFormat="false" ht="15" hidden="false" customHeight="false" outlineLevel="0" collapsed="false">
      <c r="A1484" s="7" t="n">
        <v>260170</v>
      </c>
      <c r="B1484" s="9" t="s">
        <v>1579</v>
      </c>
    </row>
    <row r="1485" customFormat="false" ht="15" hidden="false" customHeight="false" outlineLevel="0" collapsed="false">
      <c r="A1485" s="7" t="n">
        <v>260180</v>
      </c>
      <c r="B1485" s="9" t="s">
        <v>1580</v>
      </c>
    </row>
    <row r="1486" customFormat="false" ht="15" hidden="false" customHeight="false" outlineLevel="0" collapsed="false">
      <c r="A1486" s="7" t="n">
        <v>260190</v>
      </c>
      <c r="B1486" s="9" t="s">
        <v>1581</v>
      </c>
    </row>
    <row r="1487" customFormat="false" ht="15" hidden="false" customHeight="false" outlineLevel="0" collapsed="false">
      <c r="A1487" s="7" t="n">
        <v>260200</v>
      </c>
      <c r="B1487" s="9" t="s">
        <v>1582</v>
      </c>
    </row>
    <row r="1488" customFormat="false" ht="15" hidden="false" customHeight="false" outlineLevel="0" collapsed="false">
      <c r="A1488" s="7" t="n">
        <v>260210</v>
      </c>
      <c r="B1488" s="9" t="s">
        <v>1583</v>
      </c>
    </row>
    <row r="1489" customFormat="false" ht="15" hidden="false" customHeight="false" outlineLevel="0" collapsed="false">
      <c r="A1489" s="7" t="n">
        <v>260220</v>
      </c>
      <c r="B1489" s="9" t="s">
        <v>596</v>
      </c>
    </row>
    <row r="1490" customFormat="false" ht="15" hidden="false" customHeight="false" outlineLevel="0" collapsed="false">
      <c r="A1490" s="7" t="n">
        <v>260230</v>
      </c>
      <c r="B1490" s="9" t="s">
        <v>1584</v>
      </c>
    </row>
    <row r="1491" customFormat="false" ht="15" hidden="false" customHeight="false" outlineLevel="0" collapsed="false">
      <c r="A1491" s="7" t="n">
        <v>260240</v>
      </c>
      <c r="B1491" s="9" t="s">
        <v>1585</v>
      </c>
    </row>
    <row r="1492" customFormat="false" ht="15" hidden="false" customHeight="false" outlineLevel="0" collapsed="false">
      <c r="A1492" s="7" t="n">
        <v>260250</v>
      </c>
      <c r="B1492" s="9" t="s">
        <v>1586</v>
      </c>
    </row>
    <row r="1493" customFormat="false" ht="15" hidden="false" customHeight="false" outlineLevel="0" collapsed="false">
      <c r="A1493" s="7" t="n">
        <v>260260</v>
      </c>
      <c r="B1493" s="9" t="s">
        <v>1587</v>
      </c>
    </row>
    <row r="1494" customFormat="false" ht="15" hidden="false" customHeight="false" outlineLevel="0" collapsed="false">
      <c r="A1494" s="7" t="n">
        <v>260270</v>
      </c>
      <c r="B1494" s="9" t="s">
        <v>1588</v>
      </c>
    </row>
    <row r="1495" customFormat="false" ht="15" hidden="false" customHeight="false" outlineLevel="0" collapsed="false">
      <c r="A1495" s="7" t="n">
        <v>260280</v>
      </c>
      <c r="B1495" s="9" t="s">
        <v>1589</v>
      </c>
    </row>
    <row r="1496" customFormat="false" ht="15" hidden="false" customHeight="false" outlineLevel="0" collapsed="false">
      <c r="A1496" s="7" t="n">
        <v>260290</v>
      </c>
      <c r="B1496" s="9" t="s">
        <v>1590</v>
      </c>
    </row>
    <row r="1497" customFormat="false" ht="15" hidden="false" customHeight="false" outlineLevel="0" collapsed="false">
      <c r="A1497" s="7" t="n">
        <v>260300</v>
      </c>
      <c r="B1497" s="9" t="s">
        <v>1591</v>
      </c>
    </row>
    <row r="1498" customFormat="false" ht="15" hidden="false" customHeight="false" outlineLevel="0" collapsed="false">
      <c r="A1498" s="7" t="n">
        <v>260310</v>
      </c>
      <c r="B1498" s="9" t="s">
        <v>1592</v>
      </c>
    </row>
    <row r="1499" customFormat="false" ht="15" hidden="false" customHeight="false" outlineLevel="0" collapsed="false">
      <c r="A1499" s="7" t="n">
        <v>260320</v>
      </c>
      <c r="B1499" s="9" t="s">
        <v>1593</v>
      </c>
    </row>
    <row r="1500" customFormat="false" ht="15" hidden="false" customHeight="false" outlineLevel="0" collapsed="false">
      <c r="A1500" s="7" t="n">
        <v>260330</v>
      </c>
      <c r="B1500" s="9" t="s">
        <v>1594</v>
      </c>
    </row>
    <row r="1501" customFormat="false" ht="15" hidden="false" customHeight="false" outlineLevel="0" collapsed="false">
      <c r="A1501" s="7" t="n">
        <v>260340</v>
      </c>
      <c r="B1501" s="9" t="s">
        <v>1595</v>
      </c>
    </row>
    <row r="1502" customFormat="false" ht="15" hidden="false" customHeight="false" outlineLevel="0" collapsed="false">
      <c r="A1502" s="7" t="n">
        <v>260345</v>
      </c>
      <c r="B1502" s="9" t="s">
        <v>1596</v>
      </c>
    </row>
    <row r="1503" customFormat="false" ht="15" hidden="false" customHeight="false" outlineLevel="0" collapsed="false">
      <c r="A1503" s="7" t="n">
        <v>260350</v>
      </c>
      <c r="B1503" s="9" t="s">
        <v>1597</v>
      </c>
    </row>
    <row r="1504" customFormat="false" ht="15" hidden="false" customHeight="false" outlineLevel="0" collapsed="false">
      <c r="A1504" s="7" t="n">
        <v>260360</v>
      </c>
      <c r="B1504" s="9" t="s">
        <v>1598</v>
      </c>
    </row>
    <row r="1505" customFormat="false" ht="15" hidden="false" customHeight="false" outlineLevel="0" collapsed="false">
      <c r="A1505" s="7" t="n">
        <v>260370</v>
      </c>
      <c r="B1505" s="9" t="s">
        <v>1599</v>
      </c>
    </row>
    <row r="1506" customFormat="false" ht="15" hidden="false" customHeight="false" outlineLevel="0" collapsed="false">
      <c r="A1506" s="7" t="n">
        <v>260380</v>
      </c>
      <c r="B1506" s="9" t="s">
        <v>1600</v>
      </c>
    </row>
    <row r="1507" customFormat="false" ht="15" hidden="false" customHeight="false" outlineLevel="0" collapsed="false">
      <c r="A1507" s="7" t="n">
        <v>260390</v>
      </c>
      <c r="B1507" s="9" t="s">
        <v>1601</v>
      </c>
    </row>
    <row r="1508" customFormat="false" ht="15" hidden="false" customHeight="false" outlineLevel="0" collapsed="false">
      <c r="A1508" s="7" t="n">
        <v>260392</v>
      </c>
      <c r="B1508" s="9" t="s">
        <v>1602</v>
      </c>
    </row>
    <row r="1509" customFormat="false" ht="15" hidden="false" customHeight="false" outlineLevel="0" collapsed="false">
      <c r="A1509" s="7" t="n">
        <v>260400</v>
      </c>
      <c r="B1509" s="9" t="s">
        <v>1603</v>
      </c>
    </row>
    <row r="1510" customFormat="false" ht="15" hidden="false" customHeight="false" outlineLevel="0" collapsed="false">
      <c r="A1510" s="7" t="n">
        <v>260410</v>
      </c>
      <c r="B1510" s="9" t="s">
        <v>1604</v>
      </c>
    </row>
    <row r="1511" customFormat="false" ht="15" hidden="false" customHeight="false" outlineLevel="0" collapsed="false">
      <c r="A1511" s="7" t="n">
        <v>260415</v>
      </c>
      <c r="B1511" s="9" t="s">
        <v>1605</v>
      </c>
    </row>
    <row r="1512" customFormat="false" ht="15" hidden="false" customHeight="false" outlineLevel="0" collapsed="false">
      <c r="A1512" s="7" t="n">
        <v>260420</v>
      </c>
      <c r="B1512" s="9" t="s">
        <v>1606</v>
      </c>
    </row>
    <row r="1513" customFormat="false" ht="15" hidden="false" customHeight="false" outlineLevel="0" collapsed="false">
      <c r="A1513" s="7" t="n">
        <v>260430</v>
      </c>
      <c r="B1513" s="9" t="s">
        <v>1607</v>
      </c>
    </row>
    <row r="1514" customFormat="false" ht="15" hidden="false" customHeight="false" outlineLevel="0" collapsed="false">
      <c r="A1514" s="7" t="n">
        <v>260440</v>
      </c>
      <c r="B1514" s="9" t="s">
        <v>1608</v>
      </c>
    </row>
    <row r="1515" customFormat="false" ht="15" hidden="false" customHeight="false" outlineLevel="0" collapsed="false">
      <c r="A1515" s="7" t="n">
        <v>260450</v>
      </c>
      <c r="B1515" s="9" t="s">
        <v>1609</v>
      </c>
    </row>
    <row r="1516" customFormat="false" ht="15" hidden="false" customHeight="false" outlineLevel="0" collapsed="false">
      <c r="A1516" s="7" t="n">
        <v>260460</v>
      </c>
      <c r="B1516" s="9" t="s">
        <v>1401</v>
      </c>
    </row>
    <row r="1517" customFormat="false" ht="15" hidden="false" customHeight="false" outlineLevel="0" collapsed="false">
      <c r="A1517" s="7" t="n">
        <v>260470</v>
      </c>
      <c r="B1517" s="9" t="s">
        <v>1610</v>
      </c>
    </row>
    <row r="1518" customFormat="false" ht="15" hidden="false" customHeight="false" outlineLevel="0" collapsed="false">
      <c r="A1518" s="7" t="n">
        <v>260480</v>
      </c>
      <c r="B1518" s="9" t="s">
        <v>1611</v>
      </c>
    </row>
    <row r="1519" customFormat="false" ht="15" hidden="false" customHeight="false" outlineLevel="0" collapsed="false">
      <c r="A1519" s="7" t="n">
        <v>260490</v>
      </c>
      <c r="B1519" s="9" t="s">
        <v>1612</v>
      </c>
    </row>
    <row r="1520" customFormat="false" ht="15" hidden="false" customHeight="false" outlineLevel="0" collapsed="false">
      <c r="A1520" s="7" t="n">
        <v>260500</v>
      </c>
      <c r="B1520" s="9" t="s">
        <v>1613</v>
      </c>
    </row>
    <row r="1521" customFormat="false" ht="15" hidden="false" customHeight="false" outlineLevel="0" collapsed="false">
      <c r="A1521" s="7" t="n">
        <v>260510</v>
      </c>
      <c r="B1521" s="9" t="s">
        <v>1614</v>
      </c>
    </row>
    <row r="1522" customFormat="false" ht="15" hidden="false" customHeight="false" outlineLevel="0" collapsed="false">
      <c r="A1522" s="7" t="n">
        <v>260515</v>
      </c>
      <c r="B1522" s="9" t="s">
        <v>1615</v>
      </c>
    </row>
    <row r="1523" customFormat="false" ht="15" hidden="false" customHeight="false" outlineLevel="0" collapsed="false">
      <c r="A1523" s="7" t="n">
        <v>260520</v>
      </c>
      <c r="B1523" s="9" t="s">
        <v>1616</v>
      </c>
    </row>
    <row r="1524" customFormat="false" ht="15" hidden="false" customHeight="false" outlineLevel="0" collapsed="false">
      <c r="A1524" s="7" t="n">
        <v>260530</v>
      </c>
      <c r="B1524" s="9" t="s">
        <v>1617</v>
      </c>
    </row>
    <row r="1525" customFormat="false" ht="15" hidden="false" customHeight="false" outlineLevel="0" collapsed="false">
      <c r="A1525" s="7" t="n">
        <v>260540</v>
      </c>
      <c r="B1525" s="9" t="s">
        <v>1618</v>
      </c>
    </row>
    <row r="1526" customFormat="false" ht="15" hidden="false" customHeight="false" outlineLevel="0" collapsed="false">
      <c r="A1526" s="7" t="n">
        <v>260545</v>
      </c>
      <c r="B1526" s="9" t="s">
        <v>1619</v>
      </c>
    </row>
    <row r="1527" customFormat="false" ht="15" hidden="false" customHeight="false" outlineLevel="0" collapsed="false">
      <c r="A1527" s="7" t="n">
        <v>260550</v>
      </c>
      <c r="B1527" s="9" t="s">
        <v>1620</v>
      </c>
    </row>
    <row r="1528" customFormat="false" ht="15" hidden="false" customHeight="false" outlineLevel="0" collapsed="false">
      <c r="A1528" s="7" t="n">
        <v>260560</v>
      </c>
      <c r="B1528" s="9" t="s">
        <v>1621</v>
      </c>
    </row>
    <row r="1529" customFormat="false" ht="15" hidden="false" customHeight="false" outlineLevel="0" collapsed="false">
      <c r="A1529" s="7" t="n">
        <v>260570</v>
      </c>
      <c r="B1529" s="9" t="s">
        <v>1622</v>
      </c>
    </row>
    <row r="1530" customFormat="false" ht="15" hidden="false" customHeight="false" outlineLevel="0" collapsed="false">
      <c r="A1530" s="7" t="n">
        <v>260580</v>
      </c>
      <c r="B1530" s="9" t="s">
        <v>1623</v>
      </c>
    </row>
    <row r="1531" customFormat="false" ht="15" hidden="false" customHeight="false" outlineLevel="0" collapsed="false">
      <c r="A1531" s="7" t="n">
        <v>260590</v>
      </c>
      <c r="B1531" s="9" t="s">
        <v>1624</v>
      </c>
    </row>
    <row r="1532" customFormat="false" ht="15" hidden="false" customHeight="false" outlineLevel="0" collapsed="false">
      <c r="A1532" s="7" t="n">
        <v>260600</v>
      </c>
      <c r="B1532" s="9" t="s">
        <v>1625</v>
      </c>
    </row>
    <row r="1533" customFormat="false" ht="15" hidden="false" customHeight="false" outlineLevel="0" collapsed="false">
      <c r="A1533" s="7" t="n">
        <v>260610</v>
      </c>
      <c r="B1533" s="9" t="s">
        <v>1626</v>
      </c>
    </row>
    <row r="1534" customFormat="false" ht="15" hidden="false" customHeight="false" outlineLevel="0" collapsed="false">
      <c r="A1534" s="7" t="n">
        <v>260620</v>
      </c>
      <c r="B1534" s="9" t="s">
        <v>1627</v>
      </c>
    </row>
    <row r="1535" customFormat="false" ht="15" hidden="false" customHeight="false" outlineLevel="0" collapsed="false">
      <c r="A1535" s="7" t="n">
        <v>260630</v>
      </c>
      <c r="B1535" s="9" t="s">
        <v>1628</v>
      </c>
    </row>
    <row r="1536" customFormat="false" ht="15" hidden="false" customHeight="false" outlineLevel="0" collapsed="false">
      <c r="A1536" s="7" t="n">
        <v>260640</v>
      </c>
      <c r="B1536" s="9" t="s">
        <v>1629</v>
      </c>
    </row>
    <row r="1537" customFormat="false" ht="15" hidden="false" customHeight="false" outlineLevel="0" collapsed="false">
      <c r="A1537" s="7" t="n">
        <v>260650</v>
      </c>
      <c r="B1537" s="9" t="s">
        <v>1630</v>
      </c>
    </row>
    <row r="1538" customFormat="false" ht="15" hidden="false" customHeight="false" outlineLevel="0" collapsed="false">
      <c r="A1538" s="7" t="n">
        <v>260660</v>
      </c>
      <c r="B1538" s="9" t="s">
        <v>1631</v>
      </c>
    </row>
    <row r="1539" customFormat="false" ht="15" hidden="false" customHeight="false" outlineLevel="0" collapsed="false">
      <c r="A1539" s="7" t="n">
        <v>260670</v>
      </c>
      <c r="B1539" s="9" t="s">
        <v>1632</v>
      </c>
    </row>
    <row r="1540" customFormat="false" ht="15" hidden="false" customHeight="false" outlineLevel="0" collapsed="false">
      <c r="A1540" s="7" t="n">
        <v>260680</v>
      </c>
      <c r="B1540" s="9" t="s">
        <v>1633</v>
      </c>
    </row>
    <row r="1541" customFormat="false" ht="15" hidden="false" customHeight="false" outlineLevel="0" collapsed="false">
      <c r="A1541" s="7" t="n">
        <v>260690</v>
      </c>
      <c r="B1541" s="9" t="s">
        <v>1634</v>
      </c>
    </row>
    <row r="1542" customFormat="false" ht="15" hidden="false" customHeight="false" outlineLevel="0" collapsed="false">
      <c r="A1542" s="7" t="n">
        <v>260700</v>
      </c>
      <c r="B1542" s="9" t="s">
        <v>1635</v>
      </c>
    </row>
    <row r="1543" customFormat="false" ht="15" hidden="false" customHeight="false" outlineLevel="0" collapsed="false">
      <c r="A1543" s="7" t="n">
        <v>260710</v>
      </c>
      <c r="B1543" s="9" t="s">
        <v>1636</v>
      </c>
    </row>
    <row r="1544" customFormat="false" ht="15" hidden="false" customHeight="false" outlineLevel="0" collapsed="false">
      <c r="A1544" s="7" t="n">
        <v>260720</v>
      </c>
      <c r="B1544" s="9" t="s">
        <v>1637</v>
      </c>
    </row>
    <row r="1545" customFormat="false" ht="15" hidden="false" customHeight="false" outlineLevel="0" collapsed="false">
      <c r="A1545" s="7" t="n">
        <v>260730</v>
      </c>
      <c r="B1545" s="9" t="s">
        <v>1638</v>
      </c>
    </row>
    <row r="1546" customFormat="false" ht="15" hidden="false" customHeight="false" outlineLevel="0" collapsed="false">
      <c r="A1546" s="7" t="n">
        <v>260740</v>
      </c>
      <c r="B1546" s="9" t="s">
        <v>1639</v>
      </c>
    </row>
    <row r="1547" customFormat="false" ht="15" hidden="false" customHeight="false" outlineLevel="0" collapsed="false">
      <c r="A1547" s="7" t="n">
        <v>260750</v>
      </c>
      <c r="B1547" s="9" t="s">
        <v>1640</v>
      </c>
    </row>
    <row r="1548" customFormat="false" ht="15" hidden="false" customHeight="false" outlineLevel="0" collapsed="false">
      <c r="A1548" s="7" t="n">
        <v>260760</v>
      </c>
      <c r="B1548" s="9" t="s">
        <v>1641</v>
      </c>
    </row>
    <row r="1549" customFormat="false" ht="15" hidden="false" customHeight="false" outlineLevel="0" collapsed="false">
      <c r="A1549" s="7" t="n">
        <v>260765</v>
      </c>
      <c r="B1549" s="9" t="s">
        <v>1642</v>
      </c>
    </row>
    <row r="1550" customFormat="false" ht="15" hidden="false" customHeight="false" outlineLevel="0" collapsed="false">
      <c r="A1550" s="7" t="n">
        <v>260770</v>
      </c>
      <c r="B1550" s="9" t="s">
        <v>1643</v>
      </c>
    </row>
    <row r="1551" customFormat="false" ht="15" hidden="false" customHeight="false" outlineLevel="0" collapsed="false">
      <c r="A1551" s="7" t="n">
        <v>260775</v>
      </c>
      <c r="B1551" s="9" t="s">
        <v>1644</v>
      </c>
    </row>
    <row r="1552" customFormat="false" ht="15" hidden="false" customHeight="false" outlineLevel="0" collapsed="false">
      <c r="A1552" s="7" t="n">
        <v>260780</v>
      </c>
      <c r="B1552" s="9" t="s">
        <v>1645</v>
      </c>
    </row>
    <row r="1553" customFormat="false" ht="15" hidden="false" customHeight="false" outlineLevel="0" collapsed="false">
      <c r="A1553" s="7" t="n">
        <v>260790</v>
      </c>
      <c r="B1553" s="9" t="s">
        <v>1646</v>
      </c>
    </row>
    <row r="1554" customFormat="false" ht="15" hidden="false" customHeight="false" outlineLevel="0" collapsed="false">
      <c r="A1554" s="7" t="n">
        <v>260795</v>
      </c>
      <c r="B1554" s="9" t="s">
        <v>1647</v>
      </c>
    </row>
    <row r="1555" customFormat="false" ht="15" hidden="false" customHeight="false" outlineLevel="0" collapsed="false">
      <c r="A1555" s="7" t="n">
        <v>260800</v>
      </c>
      <c r="B1555" s="9" t="s">
        <v>1648</v>
      </c>
    </row>
    <row r="1556" customFormat="false" ht="15" hidden="false" customHeight="false" outlineLevel="0" collapsed="false">
      <c r="A1556" s="7" t="n">
        <v>260805</v>
      </c>
      <c r="B1556" s="9" t="s">
        <v>1649</v>
      </c>
    </row>
    <row r="1557" customFormat="false" ht="15" hidden="false" customHeight="false" outlineLevel="0" collapsed="false">
      <c r="A1557" s="7" t="n">
        <v>260810</v>
      </c>
      <c r="B1557" s="9" t="s">
        <v>1650</v>
      </c>
    </row>
    <row r="1558" customFormat="false" ht="15" hidden="false" customHeight="false" outlineLevel="0" collapsed="false">
      <c r="A1558" s="7" t="n">
        <v>260820</v>
      </c>
      <c r="B1558" s="9" t="s">
        <v>1651</v>
      </c>
    </row>
    <row r="1559" customFormat="false" ht="15" hidden="false" customHeight="false" outlineLevel="0" collapsed="false">
      <c r="A1559" s="7" t="n">
        <v>260825</v>
      </c>
      <c r="B1559" s="9" t="s">
        <v>1652</v>
      </c>
    </row>
    <row r="1560" customFormat="false" ht="15" hidden="false" customHeight="false" outlineLevel="0" collapsed="false">
      <c r="A1560" s="7" t="n">
        <v>260830</v>
      </c>
      <c r="B1560" s="9" t="s">
        <v>1653</v>
      </c>
    </row>
    <row r="1561" customFormat="false" ht="15" hidden="false" customHeight="false" outlineLevel="0" collapsed="false">
      <c r="A1561" s="7" t="n">
        <v>260840</v>
      </c>
      <c r="B1561" s="9" t="s">
        <v>1654</v>
      </c>
    </row>
    <row r="1562" customFormat="false" ht="15" hidden="false" customHeight="false" outlineLevel="0" collapsed="false">
      <c r="A1562" s="7" t="n">
        <v>260845</v>
      </c>
      <c r="B1562" s="9" t="s">
        <v>1655</v>
      </c>
    </row>
    <row r="1563" customFormat="false" ht="15" hidden="false" customHeight="false" outlineLevel="0" collapsed="false">
      <c r="A1563" s="7" t="n">
        <v>260850</v>
      </c>
      <c r="B1563" s="9" t="s">
        <v>1656</v>
      </c>
    </row>
    <row r="1564" customFormat="false" ht="15" hidden="false" customHeight="false" outlineLevel="0" collapsed="false">
      <c r="A1564" s="7" t="n">
        <v>260860</v>
      </c>
      <c r="B1564" s="9" t="s">
        <v>1657</v>
      </c>
    </row>
    <row r="1565" customFormat="false" ht="15" hidden="false" customHeight="false" outlineLevel="0" collapsed="false">
      <c r="A1565" s="7" t="n">
        <v>260870</v>
      </c>
      <c r="B1565" s="9" t="s">
        <v>1658</v>
      </c>
    </row>
    <row r="1566" customFormat="false" ht="15" hidden="false" customHeight="false" outlineLevel="0" collapsed="false">
      <c r="A1566" s="7" t="n">
        <v>260875</v>
      </c>
      <c r="B1566" s="9" t="s">
        <v>1659</v>
      </c>
    </row>
    <row r="1567" customFormat="false" ht="15" hidden="false" customHeight="false" outlineLevel="0" collapsed="false">
      <c r="A1567" s="7" t="n">
        <v>260880</v>
      </c>
      <c r="B1567" s="9" t="s">
        <v>1660</v>
      </c>
    </row>
    <row r="1568" customFormat="false" ht="15" hidden="false" customHeight="false" outlineLevel="0" collapsed="false">
      <c r="A1568" s="7" t="n">
        <v>260890</v>
      </c>
      <c r="B1568" s="9" t="s">
        <v>1661</v>
      </c>
    </row>
    <row r="1569" customFormat="false" ht="15" hidden="false" customHeight="false" outlineLevel="0" collapsed="false">
      <c r="A1569" s="7" t="n">
        <v>260900</v>
      </c>
      <c r="B1569" s="9" t="s">
        <v>1662</v>
      </c>
    </row>
    <row r="1570" customFormat="false" ht="15" hidden="false" customHeight="false" outlineLevel="0" collapsed="false">
      <c r="A1570" s="7" t="n">
        <v>260910</v>
      </c>
      <c r="B1570" s="9" t="s">
        <v>1663</v>
      </c>
    </row>
    <row r="1571" customFormat="false" ht="15" hidden="false" customHeight="false" outlineLevel="0" collapsed="false">
      <c r="A1571" s="7" t="n">
        <v>260915</v>
      </c>
      <c r="B1571" s="9" t="s">
        <v>1664</v>
      </c>
    </row>
    <row r="1572" customFormat="false" ht="15" hidden="false" customHeight="false" outlineLevel="0" collapsed="false">
      <c r="A1572" s="7" t="n">
        <v>260920</v>
      </c>
      <c r="B1572" s="9" t="s">
        <v>1665</v>
      </c>
    </row>
    <row r="1573" customFormat="false" ht="15" hidden="false" customHeight="false" outlineLevel="0" collapsed="false">
      <c r="A1573" s="7" t="n">
        <v>260930</v>
      </c>
      <c r="B1573" s="9" t="s">
        <v>1666</v>
      </c>
    </row>
    <row r="1574" customFormat="false" ht="15" hidden="false" customHeight="false" outlineLevel="0" collapsed="false">
      <c r="A1574" s="7" t="n">
        <v>260940</v>
      </c>
      <c r="B1574" s="9" t="s">
        <v>1667</v>
      </c>
    </row>
    <row r="1575" customFormat="false" ht="15" hidden="false" customHeight="false" outlineLevel="0" collapsed="false">
      <c r="A1575" s="7" t="n">
        <v>260950</v>
      </c>
      <c r="B1575" s="9" t="s">
        <v>1668</v>
      </c>
    </row>
    <row r="1576" customFormat="false" ht="15" hidden="false" customHeight="false" outlineLevel="0" collapsed="false">
      <c r="A1576" s="7" t="n">
        <v>260960</v>
      </c>
      <c r="B1576" s="9" t="s">
        <v>1669</v>
      </c>
    </row>
    <row r="1577" customFormat="false" ht="15" hidden="false" customHeight="false" outlineLevel="0" collapsed="false">
      <c r="A1577" s="7" t="n">
        <v>260970</v>
      </c>
      <c r="B1577" s="9" t="s">
        <v>1670</v>
      </c>
    </row>
    <row r="1578" customFormat="false" ht="15" hidden="false" customHeight="false" outlineLevel="0" collapsed="false">
      <c r="A1578" s="7" t="n">
        <v>260980</v>
      </c>
      <c r="B1578" s="9" t="s">
        <v>1671</v>
      </c>
    </row>
    <row r="1579" customFormat="false" ht="15" hidden="false" customHeight="false" outlineLevel="0" collapsed="false">
      <c r="A1579" s="7" t="n">
        <v>260990</v>
      </c>
      <c r="B1579" s="9" t="s">
        <v>1672</v>
      </c>
    </row>
    <row r="1580" customFormat="false" ht="15" hidden="false" customHeight="false" outlineLevel="0" collapsed="false">
      <c r="A1580" s="7" t="n">
        <v>261000</v>
      </c>
      <c r="B1580" s="9" t="s">
        <v>1673</v>
      </c>
    </row>
    <row r="1581" customFormat="false" ht="15" hidden="false" customHeight="false" outlineLevel="0" collapsed="false">
      <c r="A1581" s="7" t="n">
        <v>261010</v>
      </c>
      <c r="B1581" s="9" t="s">
        <v>1674</v>
      </c>
    </row>
    <row r="1582" customFormat="false" ht="15" hidden="false" customHeight="false" outlineLevel="0" collapsed="false">
      <c r="A1582" s="7" t="n">
        <v>261020</v>
      </c>
      <c r="B1582" s="9" t="s">
        <v>1675</v>
      </c>
    </row>
    <row r="1583" customFormat="false" ht="15" hidden="false" customHeight="false" outlineLevel="0" collapsed="false">
      <c r="A1583" s="7" t="n">
        <v>261030</v>
      </c>
      <c r="B1583" s="9" t="s">
        <v>1676</v>
      </c>
    </row>
    <row r="1584" customFormat="false" ht="15" hidden="false" customHeight="false" outlineLevel="0" collapsed="false">
      <c r="A1584" s="7" t="n">
        <v>261040</v>
      </c>
      <c r="B1584" s="9" t="s">
        <v>1677</v>
      </c>
    </row>
    <row r="1585" customFormat="false" ht="15" hidden="false" customHeight="false" outlineLevel="0" collapsed="false">
      <c r="A1585" s="7" t="n">
        <v>261050</v>
      </c>
      <c r="B1585" s="9" t="s">
        <v>1678</v>
      </c>
    </row>
    <row r="1586" customFormat="false" ht="15" hidden="false" customHeight="false" outlineLevel="0" collapsed="false">
      <c r="A1586" s="7" t="n">
        <v>261060</v>
      </c>
      <c r="B1586" s="9" t="s">
        <v>1679</v>
      </c>
    </row>
    <row r="1587" customFormat="false" ht="15" hidden="false" customHeight="false" outlineLevel="0" collapsed="false">
      <c r="A1587" s="7" t="n">
        <v>261070</v>
      </c>
      <c r="B1587" s="9" t="s">
        <v>1477</v>
      </c>
    </row>
    <row r="1588" customFormat="false" ht="15" hidden="false" customHeight="false" outlineLevel="0" collapsed="false">
      <c r="A1588" s="7" t="n">
        <v>261080</v>
      </c>
      <c r="B1588" s="9" t="s">
        <v>1680</v>
      </c>
    </row>
    <row r="1589" customFormat="false" ht="15" hidden="false" customHeight="false" outlineLevel="0" collapsed="false">
      <c r="A1589" s="7" t="n">
        <v>261090</v>
      </c>
      <c r="B1589" s="9" t="s">
        <v>1681</v>
      </c>
    </row>
    <row r="1590" customFormat="false" ht="15" hidden="false" customHeight="false" outlineLevel="0" collapsed="false">
      <c r="A1590" s="7" t="n">
        <v>261100</v>
      </c>
      <c r="B1590" s="9" t="s">
        <v>1682</v>
      </c>
    </row>
    <row r="1591" customFormat="false" ht="15" hidden="false" customHeight="false" outlineLevel="0" collapsed="false">
      <c r="A1591" s="7" t="n">
        <v>261110</v>
      </c>
      <c r="B1591" s="9" t="s">
        <v>1683</v>
      </c>
    </row>
    <row r="1592" customFormat="false" ht="15" hidden="false" customHeight="false" outlineLevel="0" collapsed="false">
      <c r="A1592" s="7" t="n">
        <v>261120</v>
      </c>
      <c r="B1592" s="9" t="s">
        <v>1684</v>
      </c>
    </row>
    <row r="1593" customFormat="false" ht="15" hidden="false" customHeight="false" outlineLevel="0" collapsed="false">
      <c r="A1593" s="7" t="n">
        <v>261130</v>
      </c>
      <c r="B1593" s="9" t="s">
        <v>1685</v>
      </c>
    </row>
    <row r="1594" customFormat="false" ht="15" hidden="false" customHeight="false" outlineLevel="0" collapsed="false">
      <c r="A1594" s="7" t="n">
        <v>261140</v>
      </c>
      <c r="B1594" s="9" t="s">
        <v>366</v>
      </c>
    </row>
    <row r="1595" customFormat="false" ht="15" hidden="false" customHeight="false" outlineLevel="0" collapsed="false">
      <c r="A1595" s="7" t="n">
        <v>261150</v>
      </c>
      <c r="B1595" s="9" t="s">
        <v>1686</v>
      </c>
    </row>
    <row r="1596" customFormat="false" ht="15" hidden="false" customHeight="false" outlineLevel="0" collapsed="false">
      <c r="A1596" s="7" t="n">
        <v>261153</v>
      </c>
      <c r="B1596" s="9" t="s">
        <v>1687</v>
      </c>
    </row>
    <row r="1597" customFormat="false" ht="15" hidden="false" customHeight="false" outlineLevel="0" collapsed="false">
      <c r="A1597" s="7" t="n">
        <v>261160</v>
      </c>
      <c r="B1597" s="9" t="s">
        <v>1688</v>
      </c>
    </row>
    <row r="1598" customFormat="false" ht="15" hidden="false" customHeight="false" outlineLevel="0" collapsed="false">
      <c r="A1598" s="7" t="n">
        <v>261170</v>
      </c>
      <c r="B1598" s="9" t="s">
        <v>1689</v>
      </c>
    </row>
    <row r="1599" customFormat="false" ht="15" hidden="false" customHeight="false" outlineLevel="0" collapsed="false">
      <c r="A1599" s="7" t="n">
        <v>261180</v>
      </c>
      <c r="B1599" s="9" t="s">
        <v>1690</v>
      </c>
    </row>
    <row r="1600" customFormat="false" ht="15" hidden="false" customHeight="false" outlineLevel="0" collapsed="false">
      <c r="A1600" s="7" t="n">
        <v>261190</v>
      </c>
      <c r="B1600" s="9" t="s">
        <v>1691</v>
      </c>
    </row>
    <row r="1601" customFormat="false" ht="15" hidden="false" customHeight="false" outlineLevel="0" collapsed="false">
      <c r="A1601" s="7" t="n">
        <v>261200</v>
      </c>
      <c r="B1601" s="9" t="s">
        <v>1692</v>
      </c>
    </row>
    <row r="1602" customFormat="false" ht="15" hidden="false" customHeight="false" outlineLevel="0" collapsed="false">
      <c r="A1602" s="7" t="n">
        <v>261210</v>
      </c>
      <c r="B1602" s="9" t="s">
        <v>1504</v>
      </c>
    </row>
    <row r="1603" customFormat="false" ht="15" hidden="false" customHeight="false" outlineLevel="0" collapsed="false">
      <c r="A1603" s="7" t="n">
        <v>261220</v>
      </c>
      <c r="B1603" s="9" t="s">
        <v>1693</v>
      </c>
    </row>
    <row r="1604" customFormat="false" ht="15" hidden="false" customHeight="false" outlineLevel="0" collapsed="false">
      <c r="A1604" s="7" t="n">
        <v>261230</v>
      </c>
      <c r="B1604" s="9" t="s">
        <v>1694</v>
      </c>
    </row>
    <row r="1605" customFormat="false" ht="15" hidden="false" customHeight="false" outlineLevel="0" collapsed="false">
      <c r="A1605" s="7" t="n">
        <v>261240</v>
      </c>
      <c r="B1605" s="9" t="s">
        <v>1695</v>
      </c>
    </row>
    <row r="1606" customFormat="false" ht="15" hidden="false" customHeight="false" outlineLevel="0" collapsed="false">
      <c r="A1606" s="7" t="n">
        <v>261245</v>
      </c>
      <c r="B1606" s="9" t="s">
        <v>1507</v>
      </c>
    </row>
    <row r="1607" customFormat="false" ht="15" hidden="false" customHeight="false" outlineLevel="0" collapsed="false">
      <c r="A1607" s="7" t="n">
        <v>261247</v>
      </c>
      <c r="B1607" s="9" t="s">
        <v>1696</v>
      </c>
    </row>
    <row r="1608" customFormat="false" ht="15" hidden="false" customHeight="false" outlineLevel="0" collapsed="false">
      <c r="A1608" s="7" t="n">
        <v>261250</v>
      </c>
      <c r="B1608" s="9" t="s">
        <v>1697</v>
      </c>
    </row>
    <row r="1609" customFormat="false" ht="15" hidden="false" customHeight="false" outlineLevel="0" collapsed="false">
      <c r="A1609" s="7" t="n">
        <v>261255</v>
      </c>
      <c r="B1609" s="9" t="s">
        <v>1698</v>
      </c>
    </row>
    <row r="1610" customFormat="false" ht="15" hidden="false" customHeight="false" outlineLevel="0" collapsed="false">
      <c r="A1610" s="7" t="n">
        <v>261260</v>
      </c>
      <c r="B1610" s="9" t="s">
        <v>1699</v>
      </c>
    </row>
    <row r="1611" customFormat="false" ht="15" hidden="false" customHeight="false" outlineLevel="0" collapsed="false">
      <c r="A1611" s="7" t="n">
        <v>261270</v>
      </c>
      <c r="B1611" s="9" t="s">
        <v>1700</v>
      </c>
    </row>
    <row r="1612" customFormat="false" ht="15" hidden="false" customHeight="false" outlineLevel="0" collapsed="false">
      <c r="A1612" s="7" t="n">
        <v>261280</v>
      </c>
      <c r="B1612" s="9" t="s">
        <v>1701</v>
      </c>
    </row>
    <row r="1613" customFormat="false" ht="15" hidden="false" customHeight="false" outlineLevel="0" collapsed="false">
      <c r="A1613" s="7" t="n">
        <v>261290</v>
      </c>
      <c r="B1613" s="9" t="s">
        <v>1702</v>
      </c>
    </row>
    <row r="1614" customFormat="false" ht="15" hidden="false" customHeight="false" outlineLevel="0" collapsed="false">
      <c r="A1614" s="7" t="n">
        <v>261300</v>
      </c>
      <c r="B1614" s="9" t="s">
        <v>1703</v>
      </c>
    </row>
    <row r="1615" customFormat="false" ht="15" hidden="false" customHeight="false" outlineLevel="0" collapsed="false">
      <c r="A1615" s="7" t="n">
        <v>261310</v>
      </c>
      <c r="B1615" s="9" t="s">
        <v>1704</v>
      </c>
    </row>
    <row r="1616" customFormat="false" ht="15" hidden="false" customHeight="false" outlineLevel="0" collapsed="false">
      <c r="A1616" s="7" t="n">
        <v>261320</v>
      </c>
      <c r="B1616" s="9" t="s">
        <v>1705</v>
      </c>
    </row>
    <row r="1617" customFormat="false" ht="15" hidden="false" customHeight="false" outlineLevel="0" collapsed="false">
      <c r="A1617" s="7" t="n">
        <v>261330</v>
      </c>
      <c r="B1617" s="9" t="s">
        <v>1706</v>
      </c>
    </row>
    <row r="1618" customFormat="false" ht="15" hidden="false" customHeight="false" outlineLevel="0" collapsed="false">
      <c r="A1618" s="7" t="n">
        <v>261340</v>
      </c>
      <c r="B1618" s="9" t="s">
        <v>1707</v>
      </c>
    </row>
    <row r="1619" customFormat="false" ht="15" hidden="false" customHeight="false" outlineLevel="0" collapsed="false">
      <c r="A1619" s="7" t="n">
        <v>261350</v>
      </c>
      <c r="B1619" s="9" t="s">
        <v>1708</v>
      </c>
    </row>
    <row r="1620" customFormat="false" ht="15" hidden="false" customHeight="false" outlineLevel="0" collapsed="false">
      <c r="A1620" s="7" t="n">
        <v>261360</v>
      </c>
      <c r="B1620" s="9" t="s">
        <v>1709</v>
      </c>
    </row>
    <row r="1621" customFormat="false" ht="15" hidden="false" customHeight="false" outlineLevel="0" collapsed="false">
      <c r="A1621" s="7" t="n">
        <v>261370</v>
      </c>
      <c r="B1621" s="9" t="s">
        <v>1710</v>
      </c>
    </row>
    <row r="1622" customFormat="false" ht="15" hidden="false" customHeight="false" outlineLevel="0" collapsed="false">
      <c r="A1622" s="7" t="n">
        <v>261380</v>
      </c>
      <c r="B1622" s="9" t="s">
        <v>755</v>
      </c>
    </row>
    <row r="1623" customFormat="false" ht="15" hidden="false" customHeight="false" outlineLevel="0" collapsed="false">
      <c r="A1623" s="7" t="n">
        <v>261390</v>
      </c>
      <c r="B1623" s="9" t="s">
        <v>1711</v>
      </c>
    </row>
    <row r="1624" customFormat="false" ht="15" hidden="false" customHeight="false" outlineLevel="0" collapsed="false">
      <c r="A1624" s="7" t="n">
        <v>261400</v>
      </c>
      <c r="B1624" s="9" t="s">
        <v>1712</v>
      </c>
    </row>
    <row r="1625" customFormat="false" ht="15" hidden="false" customHeight="false" outlineLevel="0" collapsed="false">
      <c r="A1625" s="7" t="n">
        <v>261410</v>
      </c>
      <c r="B1625" s="9" t="s">
        <v>1713</v>
      </c>
    </row>
    <row r="1626" customFormat="false" ht="15" hidden="false" customHeight="false" outlineLevel="0" collapsed="false">
      <c r="A1626" s="7" t="n">
        <v>261420</v>
      </c>
      <c r="B1626" s="9" t="s">
        <v>1714</v>
      </c>
    </row>
    <row r="1627" customFormat="false" ht="15" hidden="false" customHeight="false" outlineLevel="0" collapsed="false">
      <c r="A1627" s="7" t="n">
        <v>261430</v>
      </c>
      <c r="B1627" s="9" t="s">
        <v>1715</v>
      </c>
    </row>
    <row r="1628" customFormat="false" ht="15" hidden="false" customHeight="false" outlineLevel="0" collapsed="false">
      <c r="A1628" s="7" t="n">
        <v>261440</v>
      </c>
      <c r="B1628" s="9" t="s">
        <v>1716</v>
      </c>
    </row>
    <row r="1629" customFormat="false" ht="15" hidden="false" customHeight="false" outlineLevel="0" collapsed="false">
      <c r="A1629" s="7" t="n">
        <v>261450</v>
      </c>
      <c r="B1629" s="9" t="s">
        <v>1717</v>
      </c>
    </row>
    <row r="1630" customFormat="false" ht="15" hidden="false" customHeight="false" outlineLevel="0" collapsed="false">
      <c r="A1630" s="7" t="n">
        <v>261460</v>
      </c>
      <c r="B1630" s="9" t="s">
        <v>1718</v>
      </c>
    </row>
    <row r="1631" customFormat="false" ht="15" hidden="false" customHeight="false" outlineLevel="0" collapsed="false">
      <c r="A1631" s="7" t="n">
        <v>261470</v>
      </c>
      <c r="B1631" s="9" t="s">
        <v>1719</v>
      </c>
    </row>
    <row r="1632" customFormat="false" ht="15" hidden="false" customHeight="false" outlineLevel="0" collapsed="false">
      <c r="A1632" s="7" t="n">
        <v>261480</v>
      </c>
      <c r="B1632" s="9" t="s">
        <v>1720</v>
      </c>
    </row>
    <row r="1633" customFormat="false" ht="15" hidden="false" customHeight="false" outlineLevel="0" collapsed="false">
      <c r="A1633" s="7" t="n">
        <v>261485</v>
      </c>
      <c r="B1633" s="9" t="s">
        <v>1721</v>
      </c>
    </row>
    <row r="1634" customFormat="false" ht="15" hidden="false" customHeight="false" outlineLevel="0" collapsed="false">
      <c r="A1634" s="7" t="n">
        <v>261500</v>
      </c>
      <c r="B1634" s="9" t="s">
        <v>1722</v>
      </c>
    </row>
    <row r="1635" customFormat="false" ht="15" hidden="false" customHeight="false" outlineLevel="0" collapsed="false">
      <c r="A1635" s="7" t="n">
        <v>261510</v>
      </c>
      <c r="B1635" s="9" t="s">
        <v>1723</v>
      </c>
    </row>
    <row r="1636" customFormat="false" ht="15" hidden="false" customHeight="false" outlineLevel="0" collapsed="false">
      <c r="A1636" s="7" t="n">
        <v>261520</v>
      </c>
      <c r="B1636" s="9" t="s">
        <v>1724</v>
      </c>
    </row>
    <row r="1637" customFormat="false" ht="15" hidden="false" customHeight="false" outlineLevel="0" collapsed="false">
      <c r="A1637" s="7" t="n">
        <v>261530</v>
      </c>
      <c r="B1637" s="9" t="s">
        <v>1725</v>
      </c>
    </row>
    <row r="1638" customFormat="false" ht="15" hidden="false" customHeight="false" outlineLevel="0" collapsed="false">
      <c r="A1638" s="7" t="n">
        <v>261540</v>
      </c>
      <c r="B1638" s="9" t="s">
        <v>1726</v>
      </c>
    </row>
    <row r="1639" customFormat="false" ht="15" hidden="false" customHeight="false" outlineLevel="0" collapsed="false">
      <c r="A1639" s="7" t="n">
        <v>261550</v>
      </c>
      <c r="B1639" s="9" t="s">
        <v>1727</v>
      </c>
    </row>
    <row r="1640" customFormat="false" ht="15" hidden="false" customHeight="false" outlineLevel="0" collapsed="false">
      <c r="A1640" s="7" t="n">
        <v>261560</v>
      </c>
      <c r="B1640" s="9" t="s">
        <v>1728</v>
      </c>
    </row>
    <row r="1641" customFormat="false" ht="15" hidden="false" customHeight="false" outlineLevel="0" collapsed="false">
      <c r="A1641" s="7" t="n">
        <v>261570</v>
      </c>
      <c r="B1641" s="9" t="s">
        <v>1729</v>
      </c>
    </row>
    <row r="1642" customFormat="false" ht="15" hidden="false" customHeight="false" outlineLevel="0" collapsed="false">
      <c r="A1642" s="7" t="n">
        <v>261580</v>
      </c>
      <c r="B1642" s="9" t="s">
        <v>1730</v>
      </c>
    </row>
    <row r="1643" customFormat="false" ht="15" hidden="false" customHeight="false" outlineLevel="0" collapsed="false">
      <c r="A1643" s="7" t="n">
        <v>261590</v>
      </c>
      <c r="B1643" s="9" t="s">
        <v>1731</v>
      </c>
    </row>
    <row r="1644" customFormat="false" ht="15" hidden="false" customHeight="false" outlineLevel="0" collapsed="false">
      <c r="A1644" s="7" t="n">
        <v>261600</v>
      </c>
      <c r="B1644" s="9" t="s">
        <v>1732</v>
      </c>
    </row>
    <row r="1645" customFormat="false" ht="15" hidden="false" customHeight="false" outlineLevel="0" collapsed="false">
      <c r="A1645" s="7" t="n">
        <v>261610</v>
      </c>
      <c r="B1645" s="9" t="s">
        <v>1733</v>
      </c>
    </row>
    <row r="1646" customFormat="false" ht="15" hidden="false" customHeight="false" outlineLevel="0" collapsed="false">
      <c r="A1646" s="7" t="n">
        <v>261618</v>
      </c>
      <c r="B1646" s="9" t="s">
        <v>1734</v>
      </c>
    </row>
    <row r="1647" customFormat="false" ht="15" hidden="false" customHeight="false" outlineLevel="0" collapsed="false">
      <c r="A1647" s="7" t="n">
        <v>261620</v>
      </c>
      <c r="B1647" s="9" t="s">
        <v>1735</v>
      </c>
    </row>
    <row r="1648" customFormat="false" ht="15" hidden="false" customHeight="false" outlineLevel="0" collapsed="false">
      <c r="A1648" s="7" t="n">
        <v>261630</v>
      </c>
      <c r="B1648" s="9" t="s">
        <v>1736</v>
      </c>
    </row>
    <row r="1649" customFormat="false" ht="15" hidden="false" customHeight="false" outlineLevel="0" collapsed="false">
      <c r="A1649" s="7" t="n">
        <v>261640</v>
      </c>
      <c r="B1649" s="9" t="s">
        <v>1737</v>
      </c>
    </row>
    <row r="1650" customFormat="false" ht="15" hidden="false" customHeight="false" outlineLevel="0" collapsed="false">
      <c r="A1650" s="7" t="n">
        <v>261650</v>
      </c>
      <c r="B1650" s="9" t="s">
        <v>1738</v>
      </c>
    </row>
    <row r="1651" customFormat="false" ht="15" hidden="false" customHeight="false" outlineLevel="0" collapsed="false">
      <c r="A1651" s="7" t="n">
        <v>270010</v>
      </c>
      <c r="B1651" s="9" t="s">
        <v>781</v>
      </c>
    </row>
    <row r="1652" customFormat="false" ht="15" hidden="false" customHeight="false" outlineLevel="0" collapsed="false">
      <c r="A1652" s="7" t="n">
        <v>270020</v>
      </c>
      <c r="B1652" s="9" t="s">
        <v>1739</v>
      </c>
    </row>
    <row r="1653" customFormat="false" ht="15" hidden="false" customHeight="false" outlineLevel="0" collapsed="false">
      <c r="A1653" s="7" t="n">
        <v>270030</v>
      </c>
      <c r="B1653" s="9" t="s">
        <v>1740</v>
      </c>
    </row>
    <row r="1654" customFormat="false" ht="15" hidden="false" customHeight="false" outlineLevel="0" collapsed="false">
      <c r="A1654" s="7" t="n">
        <v>270040</v>
      </c>
      <c r="B1654" s="9" t="s">
        <v>1741</v>
      </c>
    </row>
    <row r="1655" customFormat="false" ht="15" hidden="false" customHeight="false" outlineLevel="0" collapsed="false">
      <c r="A1655" s="7" t="n">
        <v>270050</v>
      </c>
      <c r="B1655" s="9" t="s">
        <v>1742</v>
      </c>
    </row>
    <row r="1656" customFormat="false" ht="15" hidden="false" customHeight="false" outlineLevel="0" collapsed="false">
      <c r="A1656" s="7" t="n">
        <v>270060</v>
      </c>
      <c r="B1656" s="9" t="s">
        <v>1365</v>
      </c>
    </row>
    <row r="1657" customFormat="false" ht="15" hidden="false" customHeight="false" outlineLevel="0" collapsed="false">
      <c r="A1657" s="7" t="n">
        <v>270070</v>
      </c>
      <c r="B1657" s="9" t="s">
        <v>801</v>
      </c>
    </row>
    <row r="1658" customFormat="false" ht="15" hidden="false" customHeight="false" outlineLevel="0" collapsed="false">
      <c r="A1658" s="7" t="n">
        <v>270080</v>
      </c>
      <c r="B1658" s="9" t="s">
        <v>287</v>
      </c>
    </row>
    <row r="1659" customFormat="false" ht="15" hidden="false" customHeight="false" outlineLevel="0" collapsed="false">
      <c r="A1659" s="7" t="n">
        <v>270090</v>
      </c>
      <c r="B1659" s="9" t="s">
        <v>1743</v>
      </c>
    </row>
    <row r="1660" customFormat="false" ht="15" hidden="false" customHeight="false" outlineLevel="0" collapsed="false">
      <c r="A1660" s="7" t="n">
        <v>270100</v>
      </c>
      <c r="B1660" s="9" t="s">
        <v>1744</v>
      </c>
    </row>
    <row r="1661" customFormat="false" ht="15" hidden="false" customHeight="false" outlineLevel="0" collapsed="false">
      <c r="A1661" s="7" t="n">
        <v>270110</v>
      </c>
      <c r="B1661" s="9" t="s">
        <v>1745</v>
      </c>
    </row>
    <row r="1662" customFormat="false" ht="15" hidden="false" customHeight="false" outlineLevel="0" collapsed="false">
      <c r="A1662" s="7" t="n">
        <v>270120</v>
      </c>
      <c r="B1662" s="9" t="s">
        <v>1746</v>
      </c>
    </row>
    <row r="1663" customFormat="false" ht="15" hidden="false" customHeight="false" outlineLevel="0" collapsed="false">
      <c r="A1663" s="7" t="n">
        <v>270130</v>
      </c>
      <c r="B1663" s="9" t="s">
        <v>1747</v>
      </c>
    </row>
    <row r="1664" customFormat="false" ht="15" hidden="false" customHeight="false" outlineLevel="0" collapsed="false">
      <c r="A1664" s="7" t="n">
        <v>270135</v>
      </c>
      <c r="B1664" s="9" t="s">
        <v>1748</v>
      </c>
    </row>
    <row r="1665" customFormat="false" ht="15" hidden="false" customHeight="false" outlineLevel="0" collapsed="false">
      <c r="A1665" s="7" t="n">
        <v>270140</v>
      </c>
      <c r="B1665" s="9" t="s">
        <v>1749</v>
      </c>
    </row>
    <row r="1666" customFormat="false" ht="15" hidden="false" customHeight="false" outlineLevel="0" collapsed="false">
      <c r="A1666" s="7" t="n">
        <v>270150</v>
      </c>
      <c r="B1666" s="9" t="s">
        <v>1750</v>
      </c>
    </row>
    <row r="1667" customFormat="false" ht="15" hidden="false" customHeight="false" outlineLevel="0" collapsed="false">
      <c r="A1667" s="7" t="n">
        <v>270160</v>
      </c>
      <c r="B1667" s="9" t="s">
        <v>1751</v>
      </c>
    </row>
    <row r="1668" customFormat="false" ht="15" hidden="false" customHeight="false" outlineLevel="0" collapsed="false">
      <c r="A1668" s="7" t="n">
        <v>270170</v>
      </c>
      <c r="B1668" s="9" t="s">
        <v>1752</v>
      </c>
    </row>
    <row r="1669" customFormat="false" ht="15" hidden="false" customHeight="false" outlineLevel="0" collapsed="false">
      <c r="A1669" s="7" t="n">
        <v>270180</v>
      </c>
      <c r="B1669" s="9" t="s">
        <v>1753</v>
      </c>
    </row>
    <row r="1670" customFormat="false" ht="15" hidden="false" customHeight="false" outlineLevel="0" collapsed="false">
      <c r="A1670" s="7" t="n">
        <v>270190</v>
      </c>
      <c r="B1670" s="9" t="s">
        <v>1754</v>
      </c>
    </row>
    <row r="1671" customFormat="false" ht="15" hidden="false" customHeight="false" outlineLevel="0" collapsed="false">
      <c r="A1671" s="7" t="n">
        <v>270200</v>
      </c>
      <c r="B1671" s="9" t="s">
        <v>1755</v>
      </c>
    </row>
    <row r="1672" customFormat="false" ht="15" hidden="false" customHeight="false" outlineLevel="0" collapsed="false">
      <c r="A1672" s="7" t="n">
        <v>270210</v>
      </c>
      <c r="B1672" s="9" t="s">
        <v>1756</v>
      </c>
    </row>
    <row r="1673" customFormat="false" ht="15" hidden="false" customHeight="false" outlineLevel="0" collapsed="false">
      <c r="A1673" s="7" t="n">
        <v>270220</v>
      </c>
      <c r="B1673" s="9" t="s">
        <v>1757</v>
      </c>
    </row>
    <row r="1674" customFormat="false" ht="15" hidden="false" customHeight="false" outlineLevel="0" collapsed="false">
      <c r="A1674" s="7" t="n">
        <v>270230</v>
      </c>
      <c r="B1674" s="9" t="s">
        <v>1758</v>
      </c>
    </row>
    <row r="1675" customFormat="false" ht="15" hidden="false" customHeight="false" outlineLevel="0" collapsed="false">
      <c r="A1675" s="7" t="n">
        <v>270235</v>
      </c>
      <c r="B1675" s="9" t="s">
        <v>1759</v>
      </c>
    </row>
    <row r="1676" customFormat="false" ht="15" hidden="false" customHeight="false" outlineLevel="0" collapsed="false">
      <c r="A1676" s="7" t="n">
        <v>270240</v>
      </c>
      <c r="B1676" s="9" t="s">
        <v>1760</v>
      </c>
    </row>
    <row r="1677" customFormat="false" ht="15" hidden="false" customHeight="false" outlineLevel="0" collapsed="false">
      <c r="A1677" s="7" t="n">
        <v>270250</v>
      </c>
      <c r="B1677" s="9" t="s">
        <v>1761</v>
      </c>
    </row>
    <row r="1678" customFormat="false" ht="15" hidden="false" customHeight="false" outlineLevel="0" collapsed="false">
      <c r="A1678" s="7" t="n">
        <v>270255</v>
      </c>
      <c r="B1678" s="9" t="s">
        <v>1762</v>
      </c>
    </row>
    <row r="1679" customFormat="false" ht="15" hidden="false" customHeight="false" outlineLevel="0" collapsed="false">
      <c r="A1679" s="7" t="n">
        <v>270260</v>
      </c>
      <c r="B1679" s="9" t="s">
        <v>1763</v>
      </c>
    </row>
    <row r="1680" customFormat="false" ht="15" hidden="false" customHeight="false" outlineLevel="0" collapsed="false">
      <c r="A1680" s="7" t="n">
        <v>270270</v>
      </c>
      <c r="B1680" s="9" t="s">
        <v>1764</v>
      </c>
    </row>
    <row r="1681" customFormat="false" ht="15" hidden="false" customHeight="false" outlineLevel="0" collapsed="false">
      <c r="A1681" s="7" t="n">
        <v>270280</v>
      </c>
      <c r="B1681" s="9" t="s">
        <v>1765</v>
      </c>
    </row>
    <row r="1682" customFormat="false" ht="15" hidden="false" customHeight="false" outlineLevel="0" collapsed="false">
      <c r="A1682" s="7" t="n">
        <v>270290</v>
      </c>
      <c r="B1682" s="9" t="s">
        <v>1766</v>
      </c>
    </row>
    <row r="1683" customFormat="false" ht="15" hidden="false" customHeight="false" outlineLevel="0" collapsed="false">
      <c r="A1683" s="7" t="n">
        <v>270300</v>
      </c>
      <c r="B1683" s="9" t="s">
        <v>1767</v>
      </c>
    </row>
    <row r="1684" customFormat="false" ht="15" hidden="false" customHeight="false" outlineLevel="0" collapsed="false">
      <c r="A1684" s="7" t="n">
        <v>270310</v>
      </c>
      <c r="B1684" s="9" t="s">
        <v>1768</v>
      </c>
    </row>
    <row r="1685" customFormat="false" ht="15" hidden="false" customHeight="false" outlineLevel="0" collapsed="false">
      <c r="A1685" s="7" t="n">
        <v>270320</v>
      </c>
      <c r="B1685" s="9" t="s">
        <v>1769</v>
      </c>
    </row>
    <row r="1686" customFormat="false" ht="15" hidden="false" customHeight="false" outlineLevel="0" collapsed="false">
      <c r="A1686" s="7" t="n">
        <v>270330</v>
      </c>
      <c r="B1686" s="9" t="s">
        <v>1770</v>
      </c>
    </row>
    <row r="1687" customFormat="false" ht="15" hidden="false" customHeight="false" outlineLevel="0" collapsed="false">
      <c r="A1687" s="7" t="n">
        <v>270340</v>
      </c>
      <c r="B1687" s="9" t="s">
        <v>1771</v>
      </c>
    </row>
    <row r="1688" customFormat="false" ht="15" hidden="false" customHeight="false" outlineLevel="0" collapsed="false">
      <c r="A1688" s="7" t="n">
        <v>270350</v>
      </c>
      <c r="B1688" s="9" t="s">
        <v>1772</v>
      </c>
    </row>
    <row r="1689" customFormat="false" ht="15" hidden="false" customHeight="false" outlineLevel="0" collapsed="false">
      <c r="A1689" s="7" t="n">
        <v>270360</v>
      </c>
      <c r="B1689" s="9" t="s">
        <v>1773</v>
      </c>
    </row>
    <row r="1690" customFormat="false" ht="15" hidden="false" customHeight="false" outlineLevel="0" collapsed="false">
      <c r="A1690" s="7" t="n">
        <v>270370</v>
      </c>
      <c r="B1690" s="9" t="s">
        <v>1774</v>
      </c>
    </row>
    <row r="1691" customFormat="false" ht="15" hidden="false" customHeight="false" outlineLevel="0" collapsed="false">
      <c r="A1691" s="7" t="n">
        <v>270375</v>
      </c>
      <c r="B1691" s="9" t="s">
        <v>1775</v>
      </c>
    </row>
    <row r="1692" customFormat="false" ht="15" hidden="false" customHeight="false" outlineLevel="0" collapsed="false">
      <c r="A1692" s="7" t="n">
        <v>270380</v>
      </c>
      <c r="B1692" s="9" t="s">
        <v>1776</v>
      </c>
    </row>
    <row r="1693" customFormat="false" ht="15" hidden="false" customHeight="false" outlineLevel="0" collapsed="false">
      <c r="A1693" s="7" t="n">
        <v>270390</v>
      </c>
      <c r="B1693" s="9" t="s">
        <v>1248</v>
      </c>
    </row>
    <row r="1694" customFormat="false" ht="15" hidden="false" customHeight="false" outlineLevel="0" collapsed="false">
      <c r="A1694" s="7" t="n">
        <v>270400</v>
      </c>
      <c r="B1694" s="9" t="s">
        <v>1777</v>
      </c>
    </row>
    <row r="1695" customFormat="false" ht="15" hidden="false" customHeight="false" outlineLevel="0" collapsed="false">
      <c r="A1695" s="7" t="n">
        <v>270410</v>
      </c>
      <c r="B1695" s="9" t="s">
        <v>1778</v>
      </c>
    </row>
    <row r="1696" customFormat="false" ht="15" hidden="false" customHeight="false" outlineLevel="0" collapsed="false">
      <c r="A1696" s="7" t="n">
        <v>270420</v>
      </c>
      <c r="B1696" s="9" t="s">
        <v>1779</v>
      </c>
    </row>
    <row r="1697" customFormat="false" ht="15" hidden="false" customHeight="false" outlineLevel="0" collapsed="false">
      <c r="A1697" s="7" t="n">
        <v>270430</v>
      </c>
      <c r="B1697" s="9" t="s">
        <v>1780</v>
      </c>
    </row>
    <row r="1698" customFormat="false" ht="15" hidden="false" customHeight="false" outlineLevel="0" collapsed="false">
      <c r="A1698" s="7" t="n">
        <v>270440</v>
      </c>
      <c r="B1698" s="9" t="s">
        <v>1781</v>
      </c>
    </row>
    <row r="1699" customFormat="false" ht="15" hidden="false" customHeight="false" outlineLevel="0" collapsed="false">
      <c r="A1699" s="7" t="n">
        <v>270450</v>
      </c>
      <c r="B1699" s="9" t="s">
        <v>1782</v>
      </c>
    </row>
    <row r="1700" customFormat="false" ht="15" hidden="false" customHeight="false" outlineLevel="0" collapsed="false">
      <c r="A1700" s="7" t="n">
        <v>270460</v>
      </c>
      <c r="B1700" s="9" t="s">
        <v>1783</v>
      </c>
    </row>
    <row r="1701" customFormat="false" ht="15" hidden="false" customHeight="false" outlineLevel="0" collapsed="false">
      <c r="A1701" s="7" t="n">
        <v>270470</v>
      </c>
      <c r="B1701" s="9" t="s">
        <v>1784</v>
      </c>
    </row>
    <row r="1702" customFormat="false" ht="15" hidden="false" customHeight="false" outlineLevel="0" collapsed="false">
      <c r="A1702" s="7" t="n">
        <v>270480</v>
      </c>
      <c r="B1702" s="9" t="s">
        <v>1785</v>
      </c>
    </row>
    <row r="1703" customFormat="false" ht="15" hidden="false" customHeight="false" outlineLevel="0" collapsed="false">
      <c r="A1703" s="7" t="n">
        <v>270490</v>
      </c>
      <c r="B1703" s="9" t="s">
        <v>1786</v>
      </c>
    </row>
    <row r="1704" customFormat="false" ht="15" hidden="false" customHeight="false" outlineLevel="0" collapsed="false">
      <c r="A1704" s="7" t="n">
        <v>270500</v>
      </c>
      <c r="B1704" s="9" t="s">
        <v>1787</v>
      </c>
    </row>
    <row r="1705" customFormat="false" ht="15" hidden="false" customHeight="false" outlineLevel="0" collapsed="false">
      <c r="A1705" s="7" t="n">
        <v>270510</v>
      </c>
      <c r="B1705" s="9" t="s">
        <v>1788</v>
      </c>
    </row>
    <row r="1706" customFormat="false" ht="15" hidden="false" customHeight="false" outlineLevel="0" collapsed="false">
      <c r="A1706" s="7" t="n">
        <v>270520</v>
      </c>
      <c r="B1706" s="9" t="s">
        <v>1789</v>
      </c>
    </row>
    <row r="1707" customFormat="false" ht="15" hidden="false" customHeight="false" outlineLevel="0" collapsed="false">
      <c r="A1707" s="7" t="n">
        <v>270530</v>
      </c>
      <c r="B1707" s="9" t="s">
        <v>1790</v>
      </c>
    </row>
    <row r="1708" customFormat="false" ht="15" hidden="false" customHeight="false" outlineLevel="0" collapsed="false">
      <c r="A1708" s="7" t="n">
        <v>270540</v>
      </c>
      <c r="B1708" s="9" t="s">
        <v>1791</v>
      </c>
    </row>
    <row r="1709" customFormat="false" ht="15" hidden="false" customHeight="false" outlineLevel="0" collapsed="false">
      <c r="A1709" s="7" t="n">
        <v>270550</v>
      </c>
      <c r="B1709" s="9" t="s">
        <v>1792</v>
      </c>
    </row>
    <row r="1710" customFormat="false" ht="15" hidden="false" customHeight="false" outlineLevel="0" collapsed="false">
      <c r="A1710" s="7" t="n">
        <v>270560</v>
      </c>
      <c r="B1710" s="9" t="s">
        <v>1793</v>
      </c>
    </row>
    <row r="1711" customFormat="false" ht="15" hidden="false" customHeight="false" outlineLevel="0" collapsed="false">
      <c r="A1711" s="7" t="n">
        <v>270570</v>
      </c>
      <c r="B1711" s="9" t="s">
        <v>1794</v>
      </c>
    </row>
    <row r="1712" customFormat="false" ht="15" hidden="false" customHeight="false" outlineLevel="0" collapsed="false">
      <c r="A1712" s="7" t="n">
        <v>270580</v>
      </c>
      <c r="B1712" s="9" t="s">
        <v>1795</v>
      </c>
    </row>
    <row r="1713" customFormat="false" ht="15" hidden="false" customHeight="false" outlineLevel="0" collapsed="false">
      <c r="A1713" s="7" t="n">
        <v>270590</v>
      </c>
      <c r="B1713" s="9" t="s">
        <v>1796</v>
      </c>
    </row>
    <row r="1714" customFormat="false" ht="15" hidden="false" customHeight="false" outlineLevel="0" collapsed="false">
      <c r="A1714" s="7" t="n">
        <v>270600</v>
      </c>
      <c r="B1714" s="9" t="s">
        <v>1797</v>
      </c>
    </row>
    <row r="1715" customFormat="false" ht="15" hidden="false" customHeight="false" outlineLevel="0" collapsed="false">
      <c r="A1715" s="7" t="n">
        <v>270610</v>
      </c>
      <c r="B1715" s="9" t="s">
        <v>1272</v>
      </c>
    </row>
    <row r="1716" customFormat="false" ht="15" hidden="false" customHeight="false" outlineLevel="0" collapsed="false">
      <c r="A1716" s="7" t="n">
        <v>270620</v>
      </c>
      <c r="B1716" s="9" t="s">
        <v>1798</v>
      </c>
    </row>
    <row r="1717" customFormat="false" ht="15" hidden="false" customHeight="false" outlineLevel="0" collapsed="false">
      <c r="A1717" s="7" t="n">
        <v>270630</v>
      </c>
      <c r="B1717" s="9" t="s">
        <v>1799</v>
      </c>
    </row>
    <row r="1718" customFormat="false" ht="15" hidden="false" customHeight="false" outlineLevel="0" collapsed="false">
      <c r="A1718" s="7" t="n">
        <v>270640</v>
      </c>
      <c r="B1718" s="9" t="s">
        <v>1800</v>
      </c>
    </row>
    <row r="1719" customFormat="false" ht="15" hidden="false" customHeight="false" outlineLevel="0" collapsed="false">
      <c r="A1719" s="7" t="n">
        <v>270642</v>
      </c>
      <c r="B1719" s="9" t="s">
        <v>1801</v>
      </c>
    </row>
    <row r="1720" customFormat="false" ht="15" hidden="false" customHeight="false" outlineLevel="0" collapsed="false">
      <c r="A1720" s="7" t="n">
        <v>270644</v>
      </c>
      <c r="B1720" s="9" t="s">
        <v>1802</v>
      </c>
    </row>
    <row r="1721" customFormat="false" ht="15" hidden="false" customHeight="false" outlineLevel="0" collapsed="false">
      <c r="A1721" s="7" t="n">
        <v>270650</v>
      </c>
      <c r="B1721" s="9" t="s">
        <v>1803</v>
      </c>
    </row>
    <row r="1722" customFormat="false" ht="15" hidden="false" customHeight="false" outlineLevel="0" collapsed="false">
      <c r="A1722" s="7" t="n">
        <v>270660</v>
      </c>
      <c r="B1722" s="9" t="s">
        <v>1804</v>
      </c>
    </row>
    <row r="1723" customFormat="false" ht="15" hidden="false" customHeight="false" outlineLevel="0" collapsed="false">
      <c r="A1723" s="7" t="n">
        <v>270670</v>
      </c>
      <c r="B1723" s="9" t="s">
        <v>1805</v>
      </c>
    </row>
    <row r="1724" customFormat="false" ht="15" hidden="false" customHeight="false" outlineLevel="0" collapsed="false">
      <c r="A1724" s="7" t="n">
        <v>270680</v>
      </c>
      <c r="B1724" s="9" t="s">
        <v>1806</v>
      </c>
    </row>
    <row r="1725" customFormat="false" ht="15" hidden="false" customHeight="false" outlineLevel="0" collapsed="false">
      <c r="A1725" s="7" t="n">
        <v>270690</v>
      </c>
      <c r="B1725" s="9" t="s">
        <v>1807</v>
      </c>
    </row>
    <row r="1726" customFormat="false" ht="15" hidden="false" customHeight="false" outlineLevel="0" collapsed="false">
      <c r="A1726" s="7" t="n">
        <v>270700</v>
      </c>
      <c r="B1726" s="9" t="s">
        <v>1808</v>
      </c>
    </row>
    <row r="1727" customFormat="false" ht="15" hidden="false" customHeight="false" outlineLevel="0" collapsed="false">
      <c r="A1727" s="7" t="n">
        <v>270710</v>
      </c>
      <c r="B1727" s="9" t="s">
        <v>1809</v>
      </c>
    </row>
    <row r="1728" customFormat="false" ht="15" hidden="false" customHeight="false" outlineLevel="0" collapsed="false">
      <c r="A1728" s="7" t="n">
        <v>270720</v>
      </c>
      <c r="B1728" s="9" t="s">
        <v>1810</v>
      </c>
    </row>
    <row r="1729" customFormat="false" ht="15" hidden="false" customHeight="false" outlineLevel="0" collapsed="false">
      <c r="A1729" s="7" t="n">
        <v>270730</v>
      </c>
      <c r="B1729" s="9" t="s">
        <v>1811</v>
      </c>
    </row>
    <row r="1730" customFormat="false" ht="15" hidden="false" customHeight="false" outlineLevel="0" collapsed="false">
      <c r="A1730" s="7" t="n">
        <v>270740</v>
      </c>
      <c r="B1730" s="9" t="s">
        <v>1812</v>
      </c>
    </row>
    <row r="1731" customFormat="false" ht="15" hidden="false" customHeight="false" outlineLevel="0" collapsed="false">
      <c r="A1731" s="7" t="n">
        <v>270750</v>
      </c>
      <c r="B1731" s="9" t="s">
        <v>1813</v>
      </c>
    </row>
    <row r="1732" customFormat="false" ht="15" hidden="false" customHeight="false" outlineLevel="0" collapsed="false">
      <c r="A1732" s="7" t="n">
        <v>270760</v>
      </c>
      <c r="B1732" s="9" t="s">
        <v>1814</v>
      </c>
    </row>
    <row r="1733" customFormat="false" ht="15" hidden="false" customHeight="false" outlineLevel="0" collapsed="false">
      <c r="A1733" s="7" t="n">
        <v>270770</v>
      </c>
      <c r="B1733" s="9" t="s">
        <v>1815</v>
      </c>
    </row>
    <row r="1734" customFormat="false" ht="15" hidden="false" customHeight="false" outlineLevel="0" collapsed="false">
      <c r="A1734" s="7" t="n">
        <v>270780</v>
      </c>
      <c r="B1734" s="9" t="s">
        <v>1816</v>
      </c>
    </row>
    <row r="1735" customFormat="false" ht="15" hidden="false" customHeight="false" outlineLevel="0" collapsed="false">
      <c r="A1735" s="7" t="n">
        <v>270790</v>
      </c>
      <c r="B1735" s="9" t="s">
        <v>1817</v>
      </c>
    </row>
    <row r="1736" customFormat="false" ht="15" hidden="false" customHeight="false" outlineLevel="0" collapsed="false">
      <c r="A1736" s="7" t="n">
        <v>270800</v>
      </c>
      <c r="B1736" s="9" t="s">
        <v>1818</v>
      </c>
    </row>
    <row r="1737" customFormat="false" ht="15" hidden="false" customHeight="false" outlineLevel="0" collapsed="false">
      <c r="A1737" s="7" t="n">
        <v>270810</v>
      </c>
      <c r="B1737" s="9" t="s">
        <v>1819</v>
      </c>
    </row>
    <row r="1738" customFormat="false" ht="15" hidden="false" customHeight="false" outlineLevel="0" collapsed="false">
      <c r="A1738" s="7" t="n">
        <v>270820</v>
      </c>
      <c r="B1738" s="9" t="s">
        <v>1820</v>
      </c>
    </row>
    <row r="1739" customFormat="false" ht="15" hidden="false" customHeight="false" outlineLevel="0" collapsed="false">
      <c r="A1739" s="7" t="n">
        <v>270830</v>
      </c>
      <c r="B1739" s="9" t="s">
        <v>1821</v>
      </c>
    </row>
    <row r="1740" customFormat="false" ht="15" hidden="false" customHeight="false" outlineLevel="0" collapsed="false">
      <c r="A1740" s="7" t="n">
        <v>270840</v>
      </c>
      <c r="B1740" s="9" t="s">
        <v>1822</v>
      </c>
    </row>
    <row r="1741" customFormat="false" ht="15" hidden="false" customHeight="false" outlineLevel="0" collapsed="false">
      <c r="A1741" s="7" t="n">
        <v>270850</v>
      </c>
      <c r="B1741" s="9" t="s">
        <v>1823</v>
      </c>
    </row>
    <row r="1742" customFormat="false" ht="15" hidden="false" customHeight="false" outlineLevel="0" collapsed="false">
      <c r="A1742" s="7" t="n">
        <v>270860</v>
      </c>
      <c r="B1742" s="9" t="s">
        <v>1824</v>
      </c>
    </row>
    <row r="1743" customFormat="false" ht="15" hidden="false" customHeight="false" outlineLevel="0" collapsed="false">
      <c r="A1743" s="7" t="n">
        <v>270870</v>
      </c>
      <c r="B1743" s="9" t="s">
        <v>1825</v>
      </c>
    </row>
    <row r="1744" customFormat="false" ht="15" hidden="false" customHeight="false" outlineLevel="0" collapsed="false">
      <c r="A1744" s="7" t="n">
        <v>270880</v>
      </c>
      <c r="B1744" s="9" t="s">
        <v>1826</v>
      </c>
    </row>
    <row r="1745" customFormat="false" ht="15" hidden="false" customHeight="false" outlineLevel="0" collapsed="false">
      <c r="A1745" s="7" t="n">
        <v>270890</v>
      </c>
      <c r="B1745" s="9" t="s">
        <v>1827</v>
      </c>
    </row>
    <row r="1746" customFormat="false" ht="15" hidden="false" customHeight="false" outlineLevel="0" collapsed="false">
      <c r="A1746" s="7" t="n">
        <v>270895</v>
      </c>
      <c r="B1746" s="9" t="s">
        <v>1828</v>
      </c>
    </row>
    <row r="1747" customFormat="false" ht="15" hidden="false" customHeight="false" outlineLevel="0" collapsed="false">
      <c r="A1747" s="7" t="n">
        <v>270900</v>
      </c>
      <c r="B1747" s="9" t="s">
        <v>1829</v>
      </c>
    </row>
    <row r="1748" customFormat="false" ht="15" hidden="false" customHeight="false" outlineLevel="0" collapsed="false">
      <c r="A1748" s="7" t="n">
        <v>270910</v>
      </c>
      <c r="B1748" s="9" t="s">
        <v>1830</v>
      </c>
    </row>
    <row r="1749" customFormat="false" ht="15" hidden="false" customHeight="false" outlineLevel="0" collapsed="false">
      <c r="A1749" s="7" t="n">
        <v>270915</v>
      </c>
      <c r="B1749" s="9" t="s">
        <v>1831</v>
      </c>
    </row>
    <row r="1750" customFormat="false" ht="15" hidden="false" customHeight="false" outlineLevel="0" collapsed="false">
      <c r="A1750" s="7" t="n">
        <v>270920</v>
      </c>
      <c r="B1750" s="9" t="s">
        <v>1832</v>
      </c>
    </row>
    <row r="1751" customFormat="false" ht="15" hidden="false" customHeight="false" outlineLevel="0" collapsed="false">
      <c r="A1751" s="7" t="n">
        <v>270930</v>
      </c>
      <c r="B1751" s="9" t="s">
        <v>1833</v>
      </c>
    </row>
    <row r="1752" customFormat="false" ht="15" hidden="false" customHeight="false" outlineLevel="0" collapsed="false">
      <c r="A1752" s="7" t="n">
        <v>270940</v>
      </c>
      <c r="B1752" s="9" t="s">
        <v>1341</v>
      </c>
    </row>
    <row r="1753" customFormat="false" ht="15" hidden="false" customHeight="false" outlineLevel="0" collapsed="false">
      <c r="A1753" s="7" t="n">
        <v>280010</v>
      </c>
      <c r="B1753" s="9" t="s">
        <v>1834</v>
      </c>
    </row>
    <row r="1754" customFormat="false" ht="15" hidden="false" customHeight="false" outlineLevel="0" collapsed="false">
      <c r="A1754" s="7" t="n">
        <v>280020</v>
      </c>
      <c r="B1754" s="9" t="s">
        <v>1835</v>
      </c>
    </row>
    <row r="1755" customFormat="false" ht="15" hidden="false" customHeight="false" outlineLevel="0" collapsed="false">
      <c r="A1755" s="7" t="n">
        <v>280030</v>
      </c>
      <c r="B1755" s="9" t="s">
        <v>1836</v>
      </c>
    </row>
    <row r="1756" customFormat="false" ht="15" hidden="false" customHeight="false" outlineLevel="0" collapsed="false">
      <c r="A1756" s="7" t="n">
        <v>280040</v>
      </c>
      <c r="B1756" s="9" t="s">
        <v>1837</v>
      </c>
    </row>
    <row r="1757" customFormat="false" ht="15" hidden="false" customHeight="false" outlineLevel="0" collapsed="false">
      <c r="A1757" s="7" t="n">
        <v>280050</v>
      </c>
      <c r="B1757" s="9" t="s">
        <v>1838</v>
      </c>
    </row>
    <row r="1758" customFormat="false" ht="15" hidden="false" customHeight="false" outlineLevel="0" collapsed="false">
      <c r="A1758" s="7" t="n">
        <v>280060</v>
      </c>
      <c r="B1758" s="9" t="s">
        <v>1839</v>
      </c>
    </row>
    <row r="1759" customFormat="false" ht="15" hidden="false" customHeight="false" outlineLevel="0" collapsed="false">
      <c r="A1759" s="7" t="n">
        <v>280067</v>
      </c>
      <c r="B1759" s="9" t="s">
        <v>1840</v>
      </c>
    </row>
    <row r="1760" customFormat="false" ht="15" hidden="false" customHeight="false" outlineLevel="0" collapsed="false">
      <c r="A1760" s="7" t="n">
        <v>280070</v>
      </c>
      <c r="B1760" s="9" t="s">
        <v>1841</v>
      </c>
    </row>
    <row r="1761" customFormat="false" ht="15" hidden="false" customHeight="false" outlineLevel="0" collapsed="false">
      <c r="A1761" s="7" t="n">
        <v>280100</v>
      </c>
      <c r="B1761" s="9" t="s">
        <v>1842</v>
      </c>
    </row>
    <row r="1762" customFormat="false" ht="15" hidden="false" customHeight="false" outlineLevel="0" collapsed="false">
      <c r="A1762" s="7" t="n">
        <v>280110</v>
      </c>
      <c r="B1762" s="9" t="s">
        <v>1843</v>
      </c>
    </row>
    <row r="1763" customFormat="false" ht="15" hidden="false" customHeight="false" outlineLevel="0" collapsed="false">
      <c r="A1763" s="7" t="n">
        <v>280120</v>
      </c>
      <c r="B1763" s="9" t="s">
        <v>1844</v>
      </c>
    </row>
    <row r="1764" customFormat="false" ht="15" hidden="false" customHeight="false" outlineLevel="0" collapsed="false">
      <c r="A1764" s="7" t="n">
        <v>280130</v>
      </c>
      <c r="B1764" s="9" t="s">
        <v>1845</v>
      </c>
    </row>
    <row r="1765" customFormat="false" ht="15" hidden="false" customHeight="false" outlineLevel="0" collapsed="false">
      <c r="A1765" s="7" t="n">
        <v>280140</v>
      </c>
      <c r="B1765" s="9" t="s">
        <v>1846</v>
      </c>
    </row>
    <row r="1766" customFormat="false" ht="15" hidden="false" customHeight="false" outlineLevel="0" collapsed="false">
      <c r="A1766" s="7" t="n">
        <v>280150</v>
      </c>
      <c r="B1766" s="9" t="s">
        <v>1847</v>
      </c>
    </row>
    <row r="1767" customFormat="false" ht="15" hidden="false" customHeight="false" outlineLevel="0" collapsed="false">
      <c r="A1767" s="7" t="n">
        <v>280160</v>
      </c>
      <c r="B1767" s="9" t="s">
        <v>1848</v>
      </c>
    </row>
    <row r="1768" customFormat="false" ht="15" hidden="false" customHeight="false" outlineLevel="0" collapsed="false">
      <c r="A1768" s="7" t="n">
        <v>280170</v>
      </c>
      <c r="B1768" s="9" t="s">
        <v>1849</v>
      </c>
    </row>
    <row r="1769" customFormat="false" ht="15" hidden="false" customHeight="false" outlineLevel="0" collapsed="false">
      <c r="A1769" s="7" t="n">
        <v>280190</v>
      </c>
      <c r="B1769" s="9" t="s">
        <v>1850</v>
      </c>
    </row>
    <row r="1770" customFormat="false" ht="15" hidden="false" customHeight="false" outlineLevel="0" collapsed="false">
      <c r="A1770" s="7" t="n">
        <v>280200</v>
      </c>
      <c r="B1770" s="9" t="s">
        <v>1851</v>
      </c>
    </row>
    <row r="1771" customFormat="false" ht="15" hidden="false" customHeight="false" outlineLevel="0" collapsed="false">
      <c r="A1771" s="7" t="n">
        <v>280210</v>
      </c>
      <c r="B1771" s="9" t="s">
        <v>1852</v>
      </c>
    </row>
    <row r="1772" customFormat="false" ht="15" hidden="false" customHeight="false" outlineLevel="0" collapsed="false">
      <c r="A1772" s="7" t="n">
        <v>280220</v>
      </c>
      <c r="B1772" s="9" t="s">
        <v>1853</v>
      </c>
    </row>
    <row r="1773" customFormat="false" ht="15" hidden="false" customHeight="false" outlineLevel="0" collapsed="false">
      <c r="A1773" s="7" t="n">
        <v>280230</v>
      </c>
      <c r="B1773" s="9" t="s">
        <v>1854</v>
      </c>
    </row>
    <row r="1774" customFormat="false" ht="15" hidden="false" customHeight="false" outlineLevel="0" collapsed="false">
      <c r="A1774" s="7" t="n">
        <v>280240</v>
      </c>
      <c r="B1774" s="9" t="s">
        <v>1855</v>
      </c>
    </row>
    <row r="1775" customFormat="false" ht="15" hidden="false" customHeight="false" outlineLevel="0" collapsed="false">
      <c r="A1775" s="7" t="n">
        <v>280250</v>
      </c>
      <c r="B1775" s="9" t="s">
        <v>1856</v>
      </c>
    </row>
    <row r="1776" customFormat="false" ht="15" hidden="false" customHeight="false" outlineLevel="0" collapsed="false">
      <c r="A1776" s="7" t="n">
        <v>280260</v>
      </c>
      <c r="B1776" s="9" t="s">
        <v>1857</v>
      </c>
    </row>
    <row r="1777" customFormat="false" ht="15" hidden="false" customHeight="false" outlineLevel="0" collapsed="false">
      <c r="A1777" s="7" t="n">
        <v>280270</v>
      </c>
      <c r="B1777" s="9" t="s">
        <v>1858</v>
      </c>
    </row>
    <row r="1778" customFormat="false" ht="15" hidden="false" customHeight="false" outlineLevel="0" collapsed="false">
      <c r="A1778" s="7" t="n">
        <v>280280</v>
      </c>
      <c r="B1778" s="9" t="s">
        <v>1859</v>
      </c>
    </row>
    <row r="1779" customFormat="false" ht="15" hidden="false" customHeight="false" outlineLevel="0" collapsed="false">
      <c r="A1779" s="7" t="n">
        <v>280290</v>
      </c>
      <c r="B1779" s="9" t="s">
        <v>1430</v>
      </c>
    </row>
    <row r="1780" customFormat="false" ht="15" hidden="false" customHeight="false" outlineLevel="0" collapsed="false">
      <c r="A1780" s="7" t="n">
        <v>280300</v>
      </c>
      <c r="B1780" s="9" t="s">
        <v>1860</v>
      </c>
    </row>
    <row r="1781" customFormat="false" ht="15" hidden="false" customHeight="false" outlineLevel="0" collapsed="false">
      <c r="A1781" s="7" t="n">
        <v>280310</v>
      </c>
      <c r="B1781" s="9" t="s">
        <v>1861</v>
      </c>
    </row>
    <row r="1782" customFormat="false" ht="15" hidden="false" customHeight="false" outlineLevel="0" collapsed="false">
      <c r="A1782" s="7" t="n">
        <v>280320</v>
      </c>
      <c r="B1782" s="9" t="s">
        <v>1862</v>
      </c>
    </row>
    <row r="1783" customFormat="false" ht="15" hidden="false" customHeight="false" outlineLevel="0" collapsed="false">
      <c r="A1783" s="7" t="n">
        <v>280330</v>
      </c>
      <c r="B1783" s="9" t="s">
        <v>1863</v>
      </c>
    </row>
    <row r="1784" customFormat="false" ht="15" hidden="false" customHeight="false" outlineLevel="0" collapsed="false">
      <c r="A1784" s="7" t="n">
        <v>280340</v>
      </c>
      <c r="B1784" s="9" t="s">
        <v>1864</v>
      </c>
    </row>
    <row r="1785" customFormat="false" ht="15" hidden="false" customHeight="false" outlineLevel="0" collapsed="false">
      <c r="A1785" s="7" t="n">
        <v>280350</v>
      </c>
      <c r="B1785" s="9" t="s">
        <v>1865</v>
      </c>
    </row>
    <row r="1786" customFormat="false" ht="15" hidden="false" customHeight="false" outlineLevel="0" collapsed="false">
      <c r="A1786" s="7" t="n">
        <v>280360</v>
      </c>
      <c r="B1786" s="9" t="s">
        <v>1866</v>
      </c>
    </row>
    <row r="1787" customFormat="false" ht="15" hidden="false" customHeight="false" outlineLevel="0" collapsed="false">
      <c r="A1787" s="7" t="n">
        <v>280370</v>
      </c>
      <c r="B1787" s="9" t="s">
        <v>1867</v>
      </c>
    </row>
    <row r="1788" customFormat="false" ht="15" hidden="false" customHeight="false" outlineLevel="0" collapsed="false">
      <c r="A1788" s="7" t="n">
        <v>280380</v>
      </c>
      <c r="B1788" s="9" t="s">
        <v>1868</v>
      </c>
    </row>
    <row r="1789" customFormat="false" ht="15" hidden="false" customHeight="false" outlineLevel="0" collapsed="false">
      <c r="A1789" s="7" t="n">
        <v>280390</v>
      </c>
      <c r="B1789" s="9" t="s">
        <v>1869</v>
      </c>
    </row>
    <row r="1790" customFormat="false" ht="15" hidden="false" customHeight="false" outlineLevel="0" collapsed="false">
      <c r="A1790" s="7" t="n">
        <v>280400</v>
      </c>
      <c r="B1790" s="9" t="s">
        <v>1870</v>
      </c>
    </row>
    <row r="1791" customFormat="false" ht="15" hidden="false" customHeight="false" outlineLevel="0" collapsed="false">
      <c r="A1791" s="7" t="n">
        <v>280410</v>
      </c>
      <c r="B1791" s="9" t="s">
        <v>1871</v>
      </c>
    </row>
    <row r="1792" customFormat="false" ht="15" hidden="false" customHeight="false" outlineLevel="0" collapsed="false">
      <c r="A1792" s="7" t="n">
        <v>280420</v>
      </c>
      <c r="B1792" s="9" t="s">
        <v>1872</v>
      </c>
    </row>
    <row r="1793" customFormat="false" ht="15" hidden="false" customHeight="false" outlineLevel="0" collapsed="false">
      <c r="A1793" s="7" t="n">
        <v>280430</v>
      </c>
      <c r="B1793" s="9" t="s">
        <v>1873</v>
      </c>
    </row>
    <row r="1794" customFormat="false" ht="15" hidden="false" customHeight="false" outlineLevel="0" collapsed="false">
      <c r="A1794" s="7" t="n">
        <v>280440</v>
      </c>
      <c r="B1794" s="9" t="s">
        <v>1874</v>
      </c>
    </row>
    <row r="1795" customFormat="false" ht="15" hidden="false" customHeight="false" outlineLevel="0" collapsed="false">
      <c r="A1795" s="7" t="n">
        <v>280445</v>
      </c>
      <c r="B1795" s="9" t="s">
        <v>1875</v>
      </c>
    </row>
    <row r="1796" customFormat="false" ht="15" hidden="false" customHeight="false" outlineLevel="0" collapsed="false">
      <c r="A1796" s="7" t="n">
        <v>280450</v>
      </c>
      <c r="B1796" s="9" t="s">
        <v>1876</v>
      </c>
    </row>
    <row r="1797" customFormat="false" ht="15" hidden="false" customHeight="false" outlineLevel="0" collapsed="false">
      <c r="A1797" s="7" t="n">
        <v>280460</v>
      </c>
      <c r="B1797" s="9" t="s">
        <v>1877</v>
      </c>
    </row>
    <row r="1798" customFormat="false" ht="15" hidden="false" customHeight="false" outlineLevel="0" collapsed="false">
      <c r="A1798" s="7" t="n">
        <v>280470</v>
      </c>
      <c r="B1798" s="9" t="s">
        <v>1878</v>
      </c>
    </row>
    <row r="1799" customFormat="false" ht="15" hidden="false" customHeight="false" outlineLevel="0" collapsed="false">
      <c r="A1799" s="7" t="n">
        <v>280480</v>
      </c>
      <c r="B1799" s="9" t="s">
        <v>1879</v>
      </c>
    </row>
    <row r="1800" customFormat="false" ht="15" hidden="false" customHeight="false" outlineLevel="0" collapsed="false">
      <c r="A1800" s="7" t="n">
        <v>280490</v>
      </c>
      <c r="B1800" s="9" t="s">
        <v>1880</v>
      </c>
    </row>
    <row r="1801" customFormat="false" ht="15" hidden="false" customHeight="false" outlineLevel="0" collapsed="false">
      <c r="A1801" s="7" t="n">
        <v>280500</v>
      </c>
      <c r="B1801" s="9" t="s">
        <v>1881</v>
      </c>
    </row>
    <row r="1802" customFormat="false" ht="15" hidden="false" customHeight="false" outlineLevel="0" collapsed="false">
      <c r="A1802" s="7" t="n">
        <v>280510</v>
      </c>
      <c r="B1802" s="9" t="s">
        <v>1882</v>
      </c>
    </row>
    <row r="1803" customFormat="false" ht="15" hidden="false" customHeight="false" outlineLevel="0" collapsed="false">
      <c r="A1803" s="7" t="n">
        <v>280520</v>
      </c>
      <c r="B1803" s="9" t="s">
        <v>1883</v>
      </c>
    </row>
    <row r="1804" customFormat="false" ht="15" hidden="false" customHeight="false" outlineLevel="0" collapsed="false">
      <c r="A1804" s="7" t="n">
        <v>280530</v>
      </c>
      <c r="B1804" s="9" t="s">
        <v>1884</v>
      </c>
    </row>
    <row r="1805" customFormat="false" ht="15" hidden="false" customHeight="false" outlineLevel="0" collapsed="false">
      <c r="A1805" s="7" t="n">
        <v>280540</v>
      </c>
      <c r="B1805" s="9" t="s">
        <v>1885</v>
      </c>
    </row>
    <row r="1806" customFormat="false" ht="15" hidden="false" customHeight="false" outlineLevel="0" collapsed="false">
      <c r="A1806" s="7" t="n">
        <v>280550</v>
      </c>
      <c r="B1806" s="9" t="s">
        <v>1886</v>
      </c>
    </row>
    <row r="1807" customFormat="false" ht="15" hidden="false" customHeight="false" outlineLevel="0" collapsed="false">
      <c r="A1807" s="7" t="n">
        <v>280560</v>
      </c>
      <c r="B1807" s="9" t="s">
        <v>1887</v>
      </c>
    </row>
    <row r="1808" customFormat="false" ht="15" hidden="false" customHeight="false" outlineLevel="0" collapsed="false">
      <c r="A1808" s="7" t="n">
        <v>280570</v>
      </c>
      <c r="B1808" s="9" t="s">
        <v>1888</v>
      </c>
    </row>
    <row r="1809" customFormat="false" ht="15" hidden="false" customHeight="false" outlineLevel="0" collapsed="false">
      <c r="A1809" s="7" t="n">
        <v>280580</v>
      </c>
      <c r="B1809" s="9" t="s">
        <v>1889</v>
      </c>
    </row>
    <row r="1810" customFormat="false" ht="15" hidden="false" customHeight="false" outlineLevel="0" collapsed="false">
      <c r="A1810" s="7" t="n">
        <v>280590</v>
      </c>
      <c r="B1810" s="9" t="s">
        <v>1890</v>
      </c>
    </row>
    <row r="1811" customFormat="false" ht="15" hidden="false" customHeight="false" outlineLevel="0" collapsed="false">
      <c r="A1811" s="7" t="n">
        <v>280600</v>
      </c>
      <c r="B1811" s="9" t="s">
        <v>1891</v>
      </c>
    </row>
    <row r="1812" customFormat="false" ht="15" hidden="false" customHeight="false" outlineLevel="0" collapsed="false">
      <c r="A1812" s="7" t="n">
        <v>280610</v>
      </c>
      <c r="B1812" s="9" t="s">
        <v>1892</v>
      </c>
    </row>
    <row r="1813" customFormat="false" ht="15" hidden="false" customHeight="false" outlineLevel="0" collapsed="false">
      <c r="A1813" s="7" t="n">
        <v>280620</v>
      </c>
      <c r="B1813" s="9" t="s">
        <v>1893</v>
      </c>
    </row>
    <row r="1814" customFormat="false" ht="15" hidden="false" customHeight="false" outlineLevel="0" collapsed="false">
      <c r="A1814" s="7" t="n">
        <v>280630</v>
      </c>
      <c r="B1814" s="9" t="s">
        <v>1894</v>
      </c>
    </row>
    <row r="1815" customFormat="false" ht="15" hidden="false" customHeight="false" outlineLevel="0" collapsed="false">
      <c r="A1815" s="7" t="n">
        <v>280640</v>
      </c>
      <c r="B1815" s="9" t="s">
        <v>1895</v>
      </c>
    </row>
    <row r="1816" customFormat="false" ht="15" hidden="false" customHeight="false" outlineLevel="0" collapsed="false">
      <c r="A1816" s="7" t="n">
        <v>280650</v>
      </c>
      <c r="B1816" s="9" t="s">
        <v>1896</v>
      </c>
    </row>
    <row r="1817" customFormat="false" ht="15" hidden="false" customHeight="false" outlineLevel="0" collapsed="false">
      <c r="A1817" s="7" t="n">
        <v>280660</v>
      </c>
      <c r="B1817" s="9" t="s">
        <v>1897</v>
      </c>
    </row>
    <row r="1818" customFormat="false" ht="15" hidden="false" customHeight="false" outlineLevel="0" collapsed="false">
      <c r="A1818" s="7" t="n">
        <v>280670</v>
      </c>
      <c r="B1818" s="9" t="s">
        <v>1898</v>
      </c>
    </row>
    <row r="1819" customFormat="false" ht="15" hidden="false" customHeight="false" outlineLevel="0" collapsed="false">
      <c r="A1819" s="7" t="n">
        <v>280680</v>
      </c>
      <c r="B1819" s="9" t="s">
        <v>1899</v>
      </c>
    </row>
    <row r="1820" customFormat="false" ht="15" hidden="false" customHeight="false" outlineLevel="0" collapsed="false">
      <c r="A1820" s="7" t="n">
        <v>280690</v>
      </c>
      <c r="B1820" s="9" t="s">
        <v>1521</v>
      </c>
    </row>
    <row r="1821" customFormat="false" ht="15" hidden="false" customHeight="false" outlineLevel="0" collapsed="false">
      <c r="A1821" s="7" t="n">
        <v>280700</v>
      </c>
      <c r="B1821" s="9" t="s">
        <v>1900</v>
      </c>
    </row>
    <row r="1822" customFormat="false" ht="15" hidden="false" customHeight="false" outlineLevel="0" collapsed="false">
      <c r="A1822" s="7" t="n">
        <v>280710</v>
      </c>
      <c r="B1822" s="9" t="s">
        <v>1901</v>
      </c>
    </row>
    <row r="1823" customFormat="false" ht="15" hidden="false" customHeight="false" outlineLevel="0" collapsed="false">
      <c r="A1823" s="7" t="n">
        <v>280720</v>
      </c>
      <c r="B1823" s="9" t="s">
        <v>1902</v>
      </c>
    </row>
    <row r="1824" customFormat="false" ht="15" hidden="false" customHeight="false" outlineLevel="0" collapsed="false">
      <c r="A1824" s="7" t="n">
        <v>280730</v>
      </c>
      <c r="B1824" s="9" t="s">
        <v>1903</v>
      </c>
    </row>
    <row r="1825" customFormat="false" ht="15" hidden="false" customHeight="false" outlineLevel="0" collapsed="false">
      <c r="A1825" s="7" t="n">
        <v>280740</v>
      </c>
      <c r="B1825" s="9" t="s">
        <v>1904</v>
      </c>
    </row>
    <row r="1826" customFormat="false" ht="15" hidden="false" customHeight="false" outlineLevel="0" collapsed="false">
      <c r="A1826" s="7" t="n">
        <v>280750</v>
      </c>
      <c r="B1826" s="9" t="s">
        <v>1905</v>
      </c>
    </row>
    <row r="1827" customFormat="false" ht="15" hidden="false" customHeight="false" outlineLevel="0" collapsed="false">
      <c r="A1827" s="7" t="n">
        <v>280760</v>
      </c>
      <c r="B1827" s="9" t="s">
        <v>1906</v>
      </c>
    </row>
    <row r="1828" customFormat="false" ht="15" hidden="false" customHeight="false" outlineLevel="0" collapsed="false">
      <c r="A1828" s="7" t="n">
        <v>290010</v>
      </c>
      <c r="B1828" s="9" t="s">
        <v>1907</v>
      </c>
    </row>
    <row r="1829" customFormat="false" ht="15" hidden="false" customHeight="false" outlineLevel="0" collapsed="false">
      <c r="A1829" s="7" t="n">
        <v>290020</v>
      </c>
      <c r="B1829" s="9" t="s">
        <v>1908</v>
      </c>
    </row>
    <row r="1830" customFormat="false" ht="15" hidden="false" customHeight="false" outlineLevel="0" collapsed="false">
      <c r="A1830" s="7" t="n">
        <v>290030</v>
      </c>
      <c r="B1830" s="9" t="s">
        <v>1909</v>
      </c>
    </row>
    <row r="1831" customFormat="false" ht="15" hidden="false" customHeight="false" outlineLevel="0" collapsed="false">
      <c r="A1831" s="7" t="n">
        <v>290035</v>
      </c>
      <c r="B1831" s="9" t="s">
        <v>1910</v>
      </c>
    </row>
    <row r="1832" customFormat="false" ht="15" hidden="false" customHeight="false" outlineLevel="0" collapsed="false">
      <c r="A1832" s="7" t="n">
        <v>290040</v>
      </c>
      <c r="B1832" s="9" t="s">
        <v>1911</v>
      </c>
    </row>
    <row r="1833" customFormat="false" ht="15" hidden="false" customHeight="false" outlineLevel="0" collapsed="false">
      <c r="A1833" s="7" t="n">
        <v>290050</v>
      </c>
      <c r="B1833" s="9" t="s">
        <v>1912</v>
      </c>
    </row>
    <row r="1834" customFormat="false" ht="15" hidden="false" customHeight="false" outlineLevel="0" collapsed="false">
      <c r="A1834" s="7" t="n">
        <v>290060</v>
      </c>
      <c r="B1834" s="9" t="s">
        <v>1913</v>
      </c>
    </row>
    <row r="1835" customFormat="false" ht="15" hidden="false" customHeight="false" outlineLevel="0" collapsed="false">
      <c r="A1835" s="7" t="n">
        <v>290070</v>
      </c>
      <c r="B1835" s="9" t="s">
        <v>1914</v>
      </c>
    </row>
    <row r="1836" customFormat="false" ht="15" hidden="false" customHeight="false" outlineLevel="0" collapsed="false">
      <c r="A1836" s="7" t="n">
        <v>290080</v>
      </c>
      <c r="B1836" s="9" t="s">
        <v>1915</v>
      </c>
    </row>
    <row r="1837" customFormat="false" ht="15" hidden="false" customHeight="false" outlineLevel="0" collapsed="false">
      <c r="A1837" s="7" t="n">
        <v>290090</v>
      </c>
      <c r="B1837" s="9" t="s">
        <v>1916</v>
      </c>
    </row>
    <row r="1838" customFormat="false" ht="15" hidden="false" customHeight="false" outlineLevel="0" collapsed="false">
      <c r="A1838" s="7" t="n">
        <v>290100</v>
      </c>
      <c r="B1838" s="9" t="s">
        <v>1917</v>
      </c>
    </row>
    <row r="1839" customFormat="false" ht="15" hidden="false" customHeight="false" outlineLevel="0" collapsed="false">
      <c r="A1839" s="7" t="n">
        <v>290110</v>
      </c>
      <c r="B1839" s="9" t="s">
        <v>1918</v>
      </c>
    </row>
    <row r="1840" customFormat="false" ht="15" hidden="false" customHeight="false" outlineLevel="0" collapsed="false">
      <c r="A1840" s="7" t="n">
        <v>290115</v>
      </c>
      <c r="B1840" s="9" t="s">
        <v>1919</v>
      </c>
    </row>
    <row r="1841" customFormat="false" ht="15" hidden="false" customHeight="false" outlineLevel="0" collapsed="false">
      <c r="A1841" s="7" t="n">
        <v>290120</v>
      </c>
      <c r="B1841" s="9" t="s">
        <v>1920</v>
      </c>
    </row>
    <row r="1842" customFormat="false" ht="15" hidden="false" customHeight="false" outlineLevel="0" collapsed="false">
      <c r="A1842" s="7" t="n">
        <v>290130</v>
      </c>
      <c r="B1842" s="9" t="s">
        <v>1921</v>
      </c>
    </row>
    <row r="1843" customFormat="false" ht="15" hidden="false" customHeight="false" outlineLevel="0" collapsed="false">
      <c r="A1843" s="7" t="n">
        <v>290135</v>
      </c>
      <c r="B1843" s="9" t="s">
        <v>1922</v>
      </c>
    </row>
    <row r="1844" customFormat="false" ht="15" hidden="false" customHeight="false" outlineLevel="0" collapsed="false">
      <c r="A1844" s="7" t="n">
        <v>290140</v>
      </c>
      <c r="B1844" s="9" t="s">
        <v>1923</v>
      </c>
    </row>
    <row r="1845" customFormat="false" ht="15" hidden="false" customHeight="false" outlineLevel="0" collapsed="false">
      <c r="A1845" s="7" t="n">
        <v>290150</v>
      </c>
      <c r="B1845" s="9" t="s">
        <v>1924</v>
      </c>
    </row>
    <row r="1846" customFormat="false" ht="15" hidden="false" customHeight="false" outlineLevel="0" collapsed="false">
      <c r="A1846" s="7" t="n">
        <v>290160</v>
      </c>
      <c r="B1846" s="9" t="s">
        <v>1925</v>
      </c>
    </row>
    <row r="1847" customFormat="false" ht="15" hidden="false" customHeight="false" outlineLevel="0" collapsed="false">
      <c r="A1847" s="7" t="n">
        <v>290170</v>
      </c>
      <c r="B1847" s="9" t="s">
        <v>1926</v>
      </c>
    </row>
    <row r="1848" customFormat="false" ht="15" hidden="false" customHeight="false" outlineLevel="0" collapsed="false">
      <c r="A1848" s="7" t="n">
        <v>290180</v>
      </c>
      <c r="B1848" s="9" t="s">
        <v>1927</v>
      </c>
    </row>
    <row r="1849" customFormat="false" ht="15" hidden="false" customHeight="false" outlineLevel="0" collapsed="false">
      <c r="A1849" s="7" t="n">
        <v>290190</v>
      </c>
      <c r="B1849" s="9" t="s">
        <v>1928</v>
      </c>
    </row>
    <row r="1850" customFormat="false" ht="15" hidden="false" customHeight="false" outlineLevel="0" collapsed="false">
      <c r="A1850" s="7" t="n">
        <v>290195</v>
      </c>
      <c r="B1850" s="9" t="s">
        <v>1929</v>
      </c>
    </row>
    <row r="1851" customFormat="false" ht="15" hidden="false" customHeight="false" outlineLevel="0" collapsed="false">
      <c r="A1851" s="7" t="n">
        <v>290200</v>
      </c>
      <c r="B1851" s="9" t="s">
        <v>1930</v>
      </c>
    </row>
    <row r="1852" customFormat="false" ht="15" hidden="false" customHeight="false" outlineLevel="0" collapsed="false">
      <c r="A1852" s="7" t="n">
        <v>290205</v>
      </c>
      <c r="B1852" s="9" t="s">
        <v>1931</v>
      </c>
    </row>
    <row r="1853" customFormat="false" ht="15" hidden="false" customHeight="false" outlineLevel="0" collapsed="false">
      <c r="A1853" s="7" t="n">
        <v>290210</v>
      </c>
      <c r="B1853" s="9" t="s">
        <v>1932</v>
      </c>
    </row>
    <row r="1854" customFormat="false" ht="15" hidden="false" customHeight="false" outlineLevel="0" collapsed="false">
      <c r="A1854" s="7" t="n">
        <v>290220</v>
      </c>
      <c r="B1854" s="9" t="s">
        <v>1933</v>
      </c>
    </row>
    <row r="1855" customFormat="false" ht="15" hidden="false" customHeight="false" outlineLevel="0" collapsed="false">
      <c r="A1855" s="7" t="n">
        <v>290225</v>
      </c>
      <c r="B1855" s="9" t="s">
        <v>1934</v>
      </c>
    </row>
    <row r="1856" customFormat="false" ht="15" hidden="false" customHeight="false" outlineLevel="0" collapsed="false">
      <c r="A1856" s="7" t="n">
        <v>290230</v>
      </c>
      <c r="B1856" s="9" t="s">
        <v>1935</v>
      </c>
    </row>
    <row r="1857" customFormat="false" ht="15" hidden="false" customHeight="false" outlineLevel="0" collapsed="false">
      <c r="A1857" s="7" t="n">
        <v>290240</v>
      </c>
      <c r="B1857" s="9" t="s">
        <v>1936</v>
      </c>
    </row>
    <row r="1858" customFormat="false" ht="15" hidden="false" customHeight="false" outlineLevel="0" collapsed="false">
      <c r="A1858" s="7" t="n">
        <v>290250</v>
      </c>
      <c r="B1858" s="9" t="s">
        <v>1937</v>
      </c>
    </row>
    <row r="1859" customFormat="false" ht="15" hidden="false" customHeight="false" outlineLevel="0" collapsed="false">
      <c r="A1859" s="7" t="n">
        <v>290260</v>
      </c>
      <c r="B1859" s="9" t="s">
        <v>1938</v>
      </c>
    </row>
    <row r="1860" customFormat="false" ht="15" hidden="false" customHeight="false" outlineLevel="0" collapsed="false">
      <c r="A1860" s="7" t="n">
        <v>290265</v>
      </c>
      <c r="B1860" s="9" t="s">
        <v>1939</v>
      </c>
    </row>
    <row r="1861" customFormat="false" ht="15" hidden="false" customHeight="false" outlineLevel="0" collapsed="false">
      <c r="A1861" s="7" t="n">
        <v>290270</v>
      </c>
      <c r="B1861" s="9" t="s">
        <v>1940</v>
      </c>
    </row>
    <row r="1862" customFormat="false" ht="15" hidden="false" customHeight="false" outlineLevel="0" collapsed="false">
      <c r="A1862" s="7" t="n">
        <v>290280</v>
      </c>
      <c r="B1862" s="9" t="s">
        <v>1941</v>
      </c>
    </row>
    <row r="1863" customFormat="false" ht="15" hidden="false" customHeight="false" outlineLevel="0" collapsed="false">
      <c r="A1863" s="7" t="n">
        <v>290290</v>
      </c>
      <c r="B1863" s="9" t="s">
        <v>1942</v>
      </c>
    </row>
    <row r="1864" customFormat="false" ht="15" hidden="false" customHeight="false" outlineLevel="0" collapsed="false">
      <c r="A1864" s="7" t="n">
        <v>290300</v>
      </c>
      <c r="B1864" s="9" t="s">
        <v>1943</v>
      </c>
    </row>
    <row r="1865" customFormat="false" ht="15" hidden="false" customHeight="false" outlineLevel="0" collapsed="false">
      <c r="A1865" s="7" t="n">
        <v>290310</v>
      </c>
      <c r="B1865" s="9" t="s">
        <v>1944</v>
      </c>
    </row>
    <row r="1866" customFormat="false" ht="15" hidden="false" customHeight="false" outlineLevel="0" collapsed="false">
      <c r="A1866" s="7" t="n">
        <v>290320</v>
      </c>
      <c r="B1866" s="9" t="s">
        <v>1945</v>
      </c>
    </row>
    <row r="1867" customFormat="false" ht="15" hidden="false" customHeight="false" outlineLevel="0" collapsed="false">
      <c r="A1867" s="7" t="n">
        <v>290323</v>
      </c>
      <c r="B1867" s="9" t="s">
        <v>1946</v>
      </c>
    </row>
    <row r="1868" customFormat="false" ht="15" hidden="false" customHeight="false" outlineLevel="0" collapsed="false">
      <c r="A1868" s="7" t="n">
        <v>290327</v>
      </c>
      <c r="B1868" s="9" t="s">
        <v>1947</v>
      </c>
    </row>
    <row r="1869" customFormat="false" ht="15" hidden="false" customHeight="false" outlineLevel="0" collapsed="false">
      <c r="A1869" s="7" t="n">
        <v>290330</v>
      </c>
      <c r="B1869" s="9" t="s">
        <v>1948</v>
      </c>
    </row>
    <row r="1870" customFormat="false" ht="15" hidden="false" customHeight="false" outlineLevel="0" collapsed="false">
      <c r="A1870" s="7" t="n">
        <v>290340</v>
      </c>
      <c r="B1870" s="9" t="s">
        <v>1949</v>
      </c>
    </row>
    <row r="1871" customFormat="false" ht="15" hidden="false" customHeight="false" outlineLevel="0" collapsed="false">
      <c r="A1871" s="7" t="n">
        <v>290350</v>
      </c>
      <c r="B1871" s="9" t="s">
        <v>1950</v>
      </c>
    </row>
    <row r="1872" customFormat="false" ht="15" hidden="false" customHeight="false" outlineLevel="0" collapsed="false">
      <c r="A1872" s="7" t="n">
        <v>290360</v>
      </c>
      <c r="B1872" s="9" t="s">
        <v>1951</v>
      </c>
    </row>
    <row r="1873" customFormat="false" ht="15" hidden="false" customHeight="false" outlineLevel="0" collapsed="false">
      <c r="A1873" s="7" t="n">
        <v>290370</v>
      </c>
      <c r="B1873" s="9" t="s">
        <v>1952</v>
      </c>
    </row>
    <row r="1874" customFormat="false" ht="15" hidden="false" customHeight="false" outlineLevel="0" collapsed="false">
      <c r="A1874" s="7" t="n">
        <v>290380</v>
      </c>
      <c r="B1874" s="9" t="s">
        <v>1953</v>
      </c>
    </row>
    <row r="1875" customFormat="false" ht="15" hidden="false" customHeight="false" outlineLevel="0" collapsed="false">
      <c r="A1875" s="7" t="n">
        <v>290390</v>
      </c>
      <c r="B1875" s="9" t="s">
        <v>1954</v>
      </c>
    </row>
    <row r="1876" customFormat="false" ht="15" hidden="false" customHeight="false" outlineLevel="0" collapsed="false">
      <c r="A1876" s="7" t="n">
        <v>290395</v>
      </c>
      <c r="B1876" s="9" t="s">
        <v>1955</v>
      </c>
    </row>
    <row r="1877" customFormat="false" ht="15" hidden="false" customHeight="false" outlineLevel="0" collapsed="false">
      <c r="A1877" s="7" t="n">
        <v>290400</v>
      </c>
      <c r="B1877" s="9" t="s">
        <v>1956</v>
      </c>
    </row>
    <row r="1878" customFormat="false" ht="15" hidden="false" customHeight="false" outlineLevel="0" collapsed="false">
      <c r="A1878" s="7" t="n">
        <v>290405</v>
      </c>
      <c r="B1878" s="9" t="s">
        <v>291</v>
      </c>
    </row>
    <row r="1879" customFormat="false" ht="15" hidden="false" customHeight="false" outlineLevel="0" collapsed="false">
      <c r="A1879" s="7" t="n">
        <v>290410</v>
      </c>
      <c r="B1879" s="9" t="s">
        <v>1957</v>
      </c>
    </row>
    <row r="1880" customFormat="false" ht="15" hidden="false" customHeight="false" outlineLevel="0" collapsed="false">
      <c r="A1880" s="7" t="n">
        <v>290420</v>
      </c>
      <c r="B1880" s="9" t="s">
        <v>1958</v>
      </c>
    </row>
    <row r="1881" customFormat="false" ht="15" hidden="false" customHeight="false" outlineLevel="0" collapsed="false">
      <c r="A1881" s="7" t="n">
        <v>290430</v>
      </c>
      <c r="B1881" s="9" t="s">
        <v>1959</v>
      </c>
    </row>
    <row r="1882" customFormat="false" ht="15" hidden="false" customHeight="false" outlineLevel="0" collapsed="false">
      <c r="A1882" s="7" t="n">
        <v>290440</v>
      </c>
      <c r="B1882" s="9" t="s">
        <v>1960</v>
      </c>
    </row>
    <row r="1883" customFormat="false" ht="15" hidden="false" customHeight="false" outlineLevel="0" collapsed="false">
      <c r="A1883" s="7" t="n">
        <v>290450</v>
      </c>
      <c r="B1883" s="9" t="s">
        <v>1961</v>
      </c>
    </row>
    <row r="1884" customFormat="false" ht="15" hidden="false" customHeight="false" outlineLevel="0" collapsed="false">
      <c r="A1884" s="7" t="n">
        <v>290460</v>
      </c>
      <c r="B1884" s="9" t="s">
        <v>1962</v>
      </c>
    </row>
    <row r="1885" customFormat="false" ht="15" hidden="false" customHeight="false" outlineLevel="0" collapsed="false">
      <c r="A1885" s="7" t="n">
        <v>290470</v>
      </c>
      <c r="B1885" s="9" t="s">
        <v>1963</v>
      </c>
    </row>
    <row r="1886" customFormat="false" ht="15" hidden="false" customHeight="false" outlineLevel="0" collapsed="false">
      <c r="A1886" s="7" t="n">
        <v>290475</v>
      </c>
      <c r="B1886" s="9" t="s">
        <v>1964</v>
      </c>
    </row>
    <row r="1887" customFormat="false" ht="15" hidden="false" customHeight="false" outlineLevel="0" collapsed="false">
      <c r="A1887" s="7" t="n">
        <v>290480</v>
      </c>
      <c r="B1887" s="9" t="s">
        <v>1965</v>
      </c>
    </row>
    <row r="1888" customFormat="false" ht="15" hidden="false" customHeight="false" outlineLevel="0" collapsed="false">
      <c r="A1888" s="7" t="n">
        <v>290485</v>
      </c>
      <c r="B1888" s="9" t="s">
        <v>1966</v>
      </c>
    </row>
    <row r="1889" customFormat="false" ht="15" hidden="false" customHeight="false" outlineLevel="0" collapsed="false">
      <c r="A1889" s="7" t="n">
        <v>290490</v>
      </c>
      <c r="B1889" s="9" t="s">
        <v>1967</v>
      </c>
    </row>
    <row r="1890" customFormat="false" ht="15" hidden="false" customHeight="false" outlineLevel="0" collapsed="false">
      <c r="A1890" s="7" t="n">
        <v>290500</v>
      </c>
      <c r="B1890" s="9" t="s">
        <v>1968</v>
      </c>
    </row>
    <row r="1891" customFormat="false" ht="15" hidden="false" customHeight="false" outlineLevel="0" collapsed="false">
      <c r="A1891" s="7" t="n">
        <v>290510</v>
      </c>
      <c r="B1891" s="9" t="s">
        <v>1969</v>
      </c>
    </row>
    <row r="1892" customFormat="false" ht="15" hidden="false" customHeight="false" outlineLevel="0" collapsed="false">
      <c r="A1892" s="7" t="n">
        <v>290515</v>
      </c>
      <c r="B1892" s="9" t="s">
        <v>1970</v>
      </c>
    </row>
    <row r="1893" customFormat="false" ht="15" hidden="false" customHeight="false" outlineLevel="0" collapsed="false">
      <c r="A1893" s="7" t="n">
        <v>290520</v>
      </c>
      <c r="B1893" s="9" t="s">
        <v>1971</v>
      </c>
    </row>
    <row r="1894" customFormat="false" ht="15" hidden="false" customHeight="false" outlineLevel="0" collapsed="false">
      <c r="A1894" s="7" t="n">
        <v>290530</v>
      </c>
      <c r="B1894" s="9" t="s">
        <v>1972</v>
      </c>
    </row>
    <row r="1895" customFormat="false" ht="15" hidden="false" customHeight="false" outlineLevel="0" collapsed="false">
      <c r="A1895" s="7" t="n">
        <v>290540</v>
      </c>
      <c r="B1895" s="9" t="s">
        <v>1973</v>
      </c>
    </row>
    <row r="1896" customFormat="false" ht="15" hidden="false" customHeight="false" outlineLevel="0" collapsed="false">
      <c r="A1896" s="7" t="n">
        <v>290550</v>
      </c>
      <c r="B1896" s="9" t="s">
        <v>1974</v>
      </c>
    </row>
    <row r="1897" customFormat="false" ht="15" hidden="false" customHeight="false" outlineLevel="0" collapsed="false">
      <c r="A1897" s="7" t="n">
        <v>290560</v>
      </c>
      <c r="B1897" s="9" t="s">
        <v>1975</v>
      </c>
    </row>
    <row r="1898" customFormat="false" ht="15" hidden="false" customHeight="false" outlineLevel="0" collapsed="false">
      <c r="A1898" s="7" t="n">
        <v>290570</v>
      </c>
      <c r="B1898" s="9" t="s">
        <v>1976</v>
      </c>
    </row>
    <row r="1899" customFormat="false" ht="15" hidden="false" customHeight="false" outlineLevel="0" collapsed="false">
      <c r="A1899" s="7" t="n">
        <v>290580</v>
      </c>
      <c r="B1899" s="9" t="s">
        <v>1977</v>
      </c>
    </row>
    <row r="1900" customFormat="false" ht="15" hidden="false" customHeight="false" outlineLevel="0" collapsed="false">
      <c r="A1900" s="7" t="n">
        <v>290590</v>
      </c>
      <c r="B1900" s="9" t="s">
        <v>1978</v>
      </c>
    </row>
    <row r="1901" customFormat="false" ht="15" hidden="false" customHeight="false" outlineLevel="0" collapsed="false">
      <c r="A1901" s="7" t="n">
        <v>290600</v>
      </c>
      <c r="B1901" s="9" t="s">
        <v>1979</v>
      </c>
    </row>
    <row r="1902" customFormat="false" ht="15" hidden="false" customHeight="false" outlineLevel="0" collapsed="false">
      <c r="A1902" s="7" t="n">
        <v>290610</v>
      </c>
      <c r="B1902" s="9" t="s">
        <v>1980</v>
      </c>
    </row>
    <row r="1903" customFormat="false" ht="15" hidden="false" customHeight="false" outlineLevel="0" collapsed="false">
      <c r="A1903" s="7" t="n">
        <v>290620</v>
      </c>
      <c r="B1903" s="9" t="s">
        <v>1981</v>
      </c>
    </row>
    <row r="1904" customFormat="false" ht="15" hidden="false" customHeight="false" outlineLevel="0" collapsed="false">
      <c r="A1904" s="7" t="n">
        <v>290630</v>
      </c>
      <c r="B1904" s="9" t="s">
        <v>1982</v>
      </c>
    </row>
    <row r="1905" customFormat="false" ht="15" hidden="false" customHeight="false" outlineLevel="0" collapsed="false">
      <c r="A1905" s="7" t="n">
        <v>290640</v>
      </c>
      <c r="B1905" s="9" t="s">
        <v>1983</v>
      </c>
    </row>
    <row r="1906" customFormat="false" ht="15" hidden="false" customHeight="false" outlineLevel="0" collapsed="false">
      <c r="A1906" s="7" t="n">
        <v>290650</v>
      </c>
      <c r="B1906" s="9" t="s">
        <v>1984</v>
      </c>
    </row>
    <row r="1907" customFormat="false" ht="15" hidden="false" customHeight="false" outlineLevel="0" collapsed="false">
      <c r="A1907" s="7" t="n">
        <v>290660</v>
      </c>
      <c r="B1907" s="9" t="s">
        <v>1985</v>
      </c>
    </row>
    <row r="1908" customFormat="false" ht="15" hidden="false" customHeight="false" outlineLevel="0" collapsed="false">
      <c r="A1908" s="7" t="n">
        <v>290670</v>
      </c>
      <c r="B1908" s="9" t="s">
        <v>1986</v>
      </c>
    </row>
    <row r="1909" customFormat="false" ht="15" hidden="false" customHeight="false" outlineLevel="0" collapsed="false">
      <c r="A1909" s="7" t="n">
        <v>290680</v>
      </c>
      <c r="B1909" s="9" t="s">
        <v>1987</v>
      </c>
    </row>
    <row r="1910" customFormat="false" ht="15" hidden="false" customHeight="false" outlineLevel="0" collapsed="false">
      <c r="A1910" s="7" t="n">
        <v>290682</v>
      </c>
      <c r="B1910" s="9" t="s">
        <v>1988</v>
      </c>
    </row>
    <row r="1911" customFormat="false" ht="15" hidden="false" customHeight="false" outlineLevel="0" collapsed="false">
      <c r="A1911" s="7" t="n">
        <v>290685</v>
      </c>
      <c r="B1911" s="9" t="s">
        <v>1989</v>
      </c>
    </row>
    <row r="1912" customFormat="false" ht="15" hidden="false" customHeight="false" outlineLevel="0" collapsed="false">
      <c r="A1912" s="7" t="n">
        <v>290687</v>
      </c>
      <c r="B1912" s="9" t="s">
        <v>1990</v>
      </c>
    </row>
    <row r="1913" customFormat="false" ht="15" hidden="false" customHeight="false" outlineLevel="0" collapsed="false">
      <c r="A1913" s="7" t="n">
        <v>290689</v>
      </c>
      <c r="B1913" s="9" t="s">
        <v>1991</v>
      </c>
    </row>
    <row r="1914" customFormat="false" ht="15" hidden="false" customHeight="false" outlineLevel="0" collapsed="false">
      <c r="A1914" s="7" t="n">
        <v>290690</v>
      </c>
      <c r="B1914" s="9" t="s">
        <v>1992</v>
      </c>
    </row>
    <row r="1915" customFormat="false" ht="15" hidden="false" customHeight="false" outlineLevel="0" collapsed="false">
      <c r="A1915" s="7" t="n">
        <v>290700</v>
      </c>
      <c r="B1915" s="9" t="s">
        <v>1993</v>
      </c>
    </row>
    <row r="1916" customFormat="false" ht="15" hidden="false" customHeight="false" outlineLevel="0" collapsed="false">
      <c r="A1916" s="7" t="n">
        <v>290710</v>
      </c>
      <c r="B1916" s="9" t="s">
        <v>1994</v>
      </c>
    </row>
    <row r="1917" customFormat="false" ht="15" hidden="false" customHeight="false" outlineLevel="0" collapsed="false">
      <c r="A1917" s="7" t="n">
        <v>290720</v>
      </c>
      <c r="B1917" s="9" t="s">
        <v>1995</v>
      </c>
    </row>
    <row r="1918" customFormat="false" ht="15" hidden="false" customHeight="false" outlineLevel="0" collapsed="false">
      <c r="A1918" s="7" t="n">
        <v>290730</v>
      </c>
      <c r="B1918" s="9" t="s">
        <v>1996</v>
      </c>
    </row>
    <row r="1919" customFormat="false" ht="15" hidden="false" customHeight="false" outlineLevel="0" collapsed="false">
      <c r="A1919" s="7" t="n">
        <v>290740</v>
      </c>
      <c r="B1919" s="9" t="s">
        <v>1997</v>
      </c>
    </row>
    <row r="1920" customFormat="false" ht="15" hidden="false" customHeight="false" outlineLevel="0" collapsed="false">
      <c r="A1920" s="7" t="n">
        <v>290750</v>
      </c>
      <c r="B1920" s="9" t="s">
        <v>1998</v>
      </c>
    </row>
    <row r="1921" customFormat="false" ht="15" hidden="false" customHeight="false" outlineLevel="0" collapsed="false">
      <c r="A1921" s="7" t="n">
        <v>290755</v>
      </c>
      <c r="B1921" s="9" t="s">
        <v>1999</v>
      </c>
    </row>
    <row r="1922" customFormat="false" ht="15" hidden="false" customHeight="false" outlineLevel="0" collapsed="false">
      <c r="A1922" s="7" t="n">
        <v>290760</v>
      </c>
      <c r="B1922" s="9" t="s">
        <v>2000</v>
      </c>
    </row>
    <row r="1923" customFormat="false" ht="15" hidden="false" customHeight="false" outlineLevel="0" collapsed="false">
      <c r="A1923" s="7" t="n">
        <v>290770</v>
      </c>
      <c r="B1923" s="9" t="s">
        <v>2001</v>
      </c>
    </row>
    <row r="1924" customFormat="false" ht="15" hidden="false" customHeight="false" outlineLevel="0" collapsed="false">
      <c r="A1924" s="7" t="n">
        <v>290780</v>
      </c>
      <c r="B1924" s="9" t="s">
        <v>2002</v>
      </c>
    </row>
    <row r="1925" customFormat="false" ht="15" hidden="false" customHeight="false" outlineLevel="0" collapsed="false">
      <c r="A1925" s="7" t="n">
        <v>290790</v>
      </c>
      <c r="B1925" s="9" t="s">
        <v>2003</v>
      </c>
    </row>
    <row r="1926" customFormat="false" ht="15" hidden="false" customHeight="false" outlineLevel="0" collapsed="false">
      <c r="A1926" s="7" t="n">
        <v>290800</v>
      </c>
      <c r="B1926" s="9" t="s">
        <v>2004</v>
      </c>
    </row>
    <row r="1927" customFormat="false" ht="15" hidden="false" customHeight="false" outlineLevel="0" collapsed="false">
      <c r="A1927" s="7" t="n">
        <v>290810</v>
      </c>
      <c r="B1927" s="9" t="s">
        <v>2005</v>
      </c>
    </row>
    <row r="1928" customFormat="false" ht="15" hidden="false" customHeight="false" outlineLevel="0" collapsed="false">
      <c r="A1928" s="7" t="n">
        <v>290820</v>
      </c>
      <c r="B1928" s="9" t="s">
        <v>2006</v>
      </c>
    </row>
    <row r="1929" customFormat="false" ht="15" hidden="false" customHeight="false" outlineLevel="0" collapsed="false">
      <c r="A1929" s="7" t="n">
        <v>290830</v>
      </c>
      <c r="B1929" s="9" t="s">
        <v>2007</v>
      </c>
    </row>
    <row r="1930" customFormat="false" ht="15" hidden="false" customHeight="false" outlineLevel="0" collapsed="false">
      <c r="A1930" s="7" t="n">
        <v>290840</v>
      </c>
      <c r="B1930" s="9" t="s">
        <v>2008</v>
      </c>
    </row>
    <row r="1931" customFormat="false" ht="15" hidden="false" customHeight="false" outlineLevel="0" collapsed="false">
      <c r="A1931" s="7" t="n">
        <v>290850</v>
      </c>
      <c r="B1931" s="9" t="s">
        <v>2009</v>
      </c>
    </row>
    <row r="1932" customFormat="false" ht="15" hidden="false" customHeight="false" outlineLevel="0" collapsed="false">
      <c r="A1932" s="7" t="n">
        <v>290860</v>
      </c>
      <c r="B1932" s="9" t="s">
        <v>2010</v>
      </c>
    </row>
    <row r="1933" customFormat="false" ht="15" hidden="false" customHeight="false" outlineLevel="0" collapsed="false">
      <c r="A1933" s="7" t="n">
        <v>290870</v>
      </c>
      <c r="B1933" s="9" t="s">
        <v>2011</v>
      </c>
    </row>
    <row r="1934" customFormat="false" ht="15" hidden="false" customHeight="false" outlineLevel="0" collapsed="false">
      <c r="A1934" s="7" t="n">
        <v>290880</v>
      </c>
      <c r="B1934" s="9" t="s">
        <v>2012</v>
      </c>
    </row>
    <row r="1935" customFormat="false" ht="15" hidden="false" customHeight="false" outlineLevel="0" collapsed="false">
      <c r="A1935" s="7" t="n">
        <v>290890</v>
      </c>
      <c r="B1935" s="9" t="s">
        <v>2013</v>
      </c>
    </row>
    <row r="1936" customFormat="false" ht="15" hidden="false" customHeight="false" outlineLevel="0" collapsed="false">
      <c r="A1936" s="7" t="n">
        <v>290900</v>
      </c>
      <c r="B1936" s="9" t="s">
        <v>2014</v>
      </c>
    </row>
    <row r="1937" customFormat="false" ht="15" hidden="false" customHeight="false" outlineLevel="0" collapsed="false">
      <c r="A1937" s="7" t="n">
        <v>290910</v>
      </c>
      <c r="B1937" s="9" t="s">
        <v>2015</v>
      </c>
    </row>
    <row r="1938" customFormat="false" ht="15" hidden="false" customHeight="false" outlineLevel="0" collapsed="false">
      <c r="A1938" s="7" t="n">
        <v>290920</v>
      </c>
      <c r="B1938" s="9" t="s">
        <v>2016</v>
      </c>
    </row>
    <row r="1939" customFormat="false" ht="15" hidden="false" customHeight="false" outlineLevel="0" collapsed="false">
      <c r="A1939" s="7" t="n">
        <v>290930</v>
      </c>
      <c r="B1939" s="9" t="s">
        <v>2017</v>
      </c>
    </row>
    <row r="1940" customFormat="false" ht="15" hidden="false" customHeight="false" outlineLevel="0" collapsed="false">
      <c r="A1940" s="7" t="n">
        <v>290940</v>
      </c>
      <c r="B1940" s="9" t="s">
        <v>2018</v>
      </c>
    </row>
    <row r="1941" customFormat="false" ht="15" hidden="false" customHeight="false" outlineLevel="0" collapsed="false">
      <c r="A1941" s="7" t="n">
        <v>290950</v>
      </c>
      <c r="B1941" s="9" t="s">
        <v>2019</v>
      </c>
    </row>
    <row r="1942" customFormat="false" ht="15" hidden="false" customHeight="false" outlineLevel="0" collapsed="false">
      <c r="A1942" s="7" t="n">
        <v>290960</v>
      </c>
      <c r="B1942" s="9" t="s">
        <v>2020</v>
      </c>
    </row>
    <row r="1943" customFormat="false" ht="15" hidden="false" customHeight="false" outlineLevel="0" collapsed="false">
      <c r="A1943" s="7" t="n">
        <v>290970</v>
      </c>
      <c r="B1943" s="9" t="s">
        <v>2021</v>
      </c>
    </row>
    <row r="1944" customFormat="false" ht="15" hidden="false" customHeight="false" outlineLevel="0" collapsed="false">
      <c r="A1944" s="7" t="n">
        <v>290980</v>
      </c>
      <c r="B1944" s="9" t="s">
        <v>2022</v>
      </c>
    </row>
    <row r="1945" customFormat="false" ht="15" hidden="false" customHeight="false" outlineLevel="0" collapsed="false">
      <c r="A1945" s="7" t="n">
        <v>290990</v>
      </c>
      <c r="B1945" s="9" t="s">
        <v>2023</v>
      </c>
    </row>
    <row r="1946" customFormat="false" ht="15" hidden="false" customHeight="false" outlineLevel="0" collapsed="false">
      <c r="A1946" s="7" t="n">
        <v>291000</v>
      </c>
      <c r="B1946" s="9" t="s">
        <v>2024</v>
      </c>
    </row>
    <row r="1947" customFormat="false" ht="15" hidden="false" customHeight="false" outlineLevel="0" collapsed="false">
      <c r="A1947" s="7" t="n">
        <v>291005</v>
      </c>
      <c r="B1947" s="9" t="s">
        <v>2025</v>
      </c>
    </row>
    <row r="1948" customFormat="false" ht="15" hidden="false" customHeight="false" outlineLevel="0" collapsed="false">
      <c r="A1948" s="7" t="n">
        <v>291010</v>
      </c>
      <c r="B1948" s="9" t="s">
        <v>2026</v>
      </c>
    </row>
    <row r="1949" customFormat="false" ht="15" hidden="false" customHeight="false" outlineLevel="0" collapsed="false">
      <c r="A1949" s="7" t="n">
        <v>291020</v>
      </c>
      <c r="B1949" s="9" t="s">
        <v>2027</v>
      </c>
    </row>
    <row r="1950" customFormat="false" ht="15" hidden="false" customHeight="false" outlineLevel="0" collapsed="false">
      <c r="A1950" s="7" t="n">
        <v>291030</v>
      </c>
      <c r="B1950" s="9" t="s">
        <v>2028</v>
      </c>
    </row>
    <row r="1951" customFormat="false" ht="15" hidden="false" customHeight="false" outlineLevel="0" collapsed="false">
      <c r="A1951" s="7" t="n">
        <v>291040</v>
      </c>
      <c r="B1951" s="9" t="s">
        <v>2029</v>
      </c>
    </row>
    <row r="1952" customFormat="false" ht="15" hidden="false" customHeight="false" outlineLevel="0" collapsed="false">
      <c r="A1952" s="7" t="n">
        <v>291050</v>
      </c>
      <c r="B1952" s="9" t="s">
        <v>2030</v>
      </c>
    </row>
    <row r="1953" customFormat="false" ht="15" hidden="false" customHeight="false" outlineLevel="0" collapsed="false">
      <c r="A1953" s="7" t="n">
        <v>291060</v>
      </c>
      <c r="B1953" s="9" t="s">
        <v>2031</v>
      </c>
    </row>
    <row r="1954" customFormat="false" ht="15" hidden="false" customHeight="false" outlineLevel="0" collapsed="false">
      <c r="A1954" s="7" t="n">
        <v>291070</v>
      </c>
      <c r="B1954" s="9" t="s">
        <v>2032</v>
      </c>
    </row>
    <row r="1955" customFormat="false" ht="15" hidden="false" customHeight="false" outlineLevel="0" collapsed="false">
      <c r="A1955" s="7" t="n">
        <v>291072</v>
      </c>
      <c r="B1955" s="9" t="s">
        <v>2033</v>
      </c>
    </row>
    <row r="1956" customFormat="false" ht="15" hidden="false" customHeight="false" outlineLevel="0" collapsed="false">
      <c r="A1956" s="7" t="n">
        <v>291075</v>
      </c>
      <c r="B1956" s="9" t="s">
        <v>475</v>
      </c>
    </row>
    <row r="1957" customFormat="false" ht="15" hidden="false" customHeight="false" outlineLevel="0" collapsed="false">
      <c r="A1957" s="7" t="n">
        <v>291077</v>
      </c>
      <c r="B1957" s="9" t="s">
        <v>2034</v>
      </c>
    </row>
    <row r="1958" customFormat="false" ht="15" hidden="false" customHeight="false" outlineLevel="0" collapsed="false">
      <c r="A1958" s="7" t="n">
        <v>291080</v>
      </c>
      <c r="B1958" s="9" t="s">
        <v>2035</v>
      </c>
    </row>
    <row r="1959" customFormat="false" ht="15" hidden="false" customHeight="false" outlineLevel="0" collapsed="false">
      <c r="A1959" s="7" t="n">
        <v>291085</v>
      </c>
      <c r="B1959" s="9" t="s">
        <v>477</v>
      </c>
    </row>
    <row r="1960" customFormat="false" ht="15" hidden="false" customHeight="false" outlineLevel="0" collapsed="false">
      <c r="A1960" s="7" t="n">
        <v>291090</v>
      </c>
      <c r="B1960" s="9" t="s">
        <v>2036</v>
      </c>
    </row>
    <row r="1961" customFormat="false" ht="15" hidden="false" customHeight="false" outlineLevel="0" collapsed="false">
      <c r="A1961" s="7" t="n">
        <v>291100</v>
      </c>
      <c r="B1961" s="9" t="s">
        <v>2037</v>
      </c>
    </row>
    <row r="1962" customFormat="false" ht="15" hidden="false" customHeight="false" outlineLevel="0" collapsed="false">
      <c r="A1962" s="7" t="n">
        <v>291110</v>
      </c>
      <c r="B1962" s="9" t="s">
        <v>2038</v>
      </c>
    </row>
    <row r="1963" customFormat="false" ht="15" hidden="false" customHeight="false" outlineLevel="0" collapsed="false">
      <c r="A1963" s="7" t="n">
        <v>291120</v>
      </c>
      <c r="B1963" s="9" t="s">
        <v>2039</v>
      </c>
    </row>
    <row r="1964" customFormat="false" ht="15" hidden="false" customHeight="false" outlineLevel="0" collapsed="false">
      <c r="A1964" s="7" t="n">
        <v>291125</v>
      </c>
      <c r="B1964" s="9" t="s">
        <v>2040</v>
      </c>
    </row>
    <row r="1965" customFormat="false" ht="15" hidden="false" customHeight="false" outlineLevel="0" collapsed="false">
      <c r="A1965" s="7" t="n">
        <v>291130</v>
      </c>
      <c r="B1965" s="9" t="s">
        <v>2041</v>
      </c>
    </row>
    <row r="1966" customFormat="false" ht="15" hidden="false" customHeight="false" outlineLevel="0" collapsed="false">
      <c r="A1966" s="7" t="n">
        <v>291140</v>
      </c>
      <c r="B1966" s="9" t="s">
        <v>2042</v>
      </c>
    </row>
    <row r="1967" customFormat="false" ht="15" hidden="false" customHeight="false" outlineLevel="0" collapsed="false">
      <c r="A1967" s="7" t="n">
        <v>291150</v>
      </c>
      <c r="B1967" s="9" t="s">
        <v>2043</v>
      </c>
    </row>
    <row r="1968" customFormat="false" ht="15" hidden="false" customHeight="false" outlineLevel="0" collapsed="false">
      <c r="A1968" s="7" t="n">
        <v>291160</v>
      </c>
      <c r="B1968" s="9" t="s">
        <v>2044</v>
      </c>
    </row>
    <row r="1969" customFormat="false" ht="15" hidden="false" customHeight="false" outlineLevel="0" collapsed="false">
      <c r="A1969" s="7" t="n">
        <v>291165</v>
      </c>
      <c r="B1969" s="9" t="s">
        <v>2045</v>
      </c>
    </row>
    <row r="1970" customFormat="false" ht="15" hidden="false" customHeight="false" outlineLevel="0" collapsed="false">
      <c r="A1970" s="7" t="n">
        <v>291170</v>
      </c>
      <c r="B1970" s="9" t="s">
        <v>2046</v>
      </c>
    </row>
    <row r="1971" customFormat="false" ht="15" hidden="false" customHeight="false" outlineLevel="0" collapsed="false">
      <c r="A1971" s="7" t="n">
        <v>291180</v>
      </c>
      <c r="B1971" s="9" t="s">
        <v>2047</v>
      </c>
    </row>
    <row r="1972" customFormat="false" ht="15" hidden="false" customHeight="false" outlineLevel="0" collapsed="false">
      <c r="A1972" s="7" t="n">
        <v>291185</v>
      </c>
      <c r="B1972" s="9" t="s">
        <v>2048</v>
      </c>
    </row>
    <row r="1973" customFormat="false" ht="15" hidden="false" customHeight="false" outlineLevel="0" collapsed="false">
      <c r="A1973" s="7" t="n">
        <v>291190</v>
      </c>
      <c r="B1973" s="9" t="s">
        <v>2049</v>
      </c>
    </row>
    <row r="1974" customFormat="false" ht="15" hidden="false" customHeight="false" outlineLevel="0" collapsed="false">
      <c r="A1974" s="7" t="n">
        <v>291200</v>
      </c>
      <c r="B1974" s="9" t="s">
        <v>2050</v>
      </c>
    </row>
    <row r="1975" customFormat="false" ht="15" hidden="false" customHeight="false" outlineLevel="0" collapsed="false">
      <c r="A1975" s="7" t="n">
        <v>291210</v>
      </c>
      <c r="B1975" s="9" t="s">
        <v>2051</v>
      </c>
    </row>
    <row r="1976" customFormat="false" ht="15" hidden="false" customHeight="false" outlineLevel="0" collapsed="false">
      <c r="A1976" s="7" t="n">
        <v>291220</v>
      </c>
      <c r="B1976" s="9" t="s">
        <v>2052</v>
      </c>
    </row>
    <row r="1977" customFormat="false" ht="15" hidden="false" customHeight="false" outlineLevel="0" collapsed="false">
      <c r="A1977" s="7" t="n">
        <v>291230</v>
      </c>
      <c r="B1977" s="9" t="s">
        <v>2053</v>
      </c>
    </row>
    <row r="1978" customFormat="false" ht="15" hidden="false" customHeight="false" outlineLevel="0" collapsed="false">
      <c r="A1978" s="7" t="n">
        <v>291240</v>
      </c>
      <c r="B1978" s="9" t="s">
        <v>2054</v>
      </c>
    </row>
    <row r="1979" customFormat="false" ht="15" hidden="false" customHeight="false" outlineLevel="0" collapsed="false">
      <c r="A1979" s="7" t="n">
        <v>291250</v>
      </c>
      <c r="B1979" s="9" t="s">
        <v>2055</v>
      </c>
    </row>
    <row r="1980" customFormat="false" ht="15" hidden="false" customHeight="false" outlineLevel="0" collapsed="false">
      <c r="A1980" s="7" t="n">
        <v>291260</v>
      </c>
      <c r="B1980" s="9" t="s">
        <v>2056</v>
      </c>
    </row>
    <row r="1981" customFormat="false" ht="15" hidden="false" customHeight="false" outlineLevel="0" collapsed="false">
      <c r="A1981" s="7" t="n">
        <v>291270</v>
      </c>
      <c r="B1981" s="9" t="s">
        <v>2057</v>
      </c>
    </row>
    <row r="1982" customFormat="false" ht="15" hidden="false" customHeight="false" outlineLevel="0" collapsed="false">
      <c r="A1982" s="7" t="n">
        <v>291280</v>
      </c>
      <c r="B1982" s="9" t="s">
        <v>2058</v>
      </c>
    </row>
    <row r="1983" customFormat="false" ht="15" hidden="false" customHeight="false" outlineLevel="0" collapsed="false">
      <c r="A1983" s="7" t="n">
        <v>291290</v>
      </c>
      <c r="B1983" s="9" t="s">
        <v>2059</v>
      </c>
    </row>
    <row r="1984" customFormat="false" ht="15" hidden="false" customHeight="false" outlineLevel="0" collapsed="false">
      <c r="A1984" s="7" t="n">
        <v>291300</v>
      </c>
      <c r="B1984" s="9" t="s">
        <v>2060</v>
      </c>
    </row>
    <row r="1985" customFormat="false" ht="15" hidden="false" customHeight="false" outlineLevel="0" collapsed="false">
      <c r="A1985" s="7" t="n">
        <v>291310</v>
      </c>
      <c r="B1985" s="9" t="s">
        <v>2061</v>
      </c>
    </row>
    <row r="1986" customFormat="false" ht="15" hidden="false" customHeight="false" outlineLevel="0" collapsed="false">
      <c r="A1986" s="7" t="n">
        <v>291320</v>
      </c>
      <c r="B1986" s="9" t="s">
        <v>2062</v>
      </c>
    </row>
    <row r="1987" customFormat="false" ht="15" hidden="false" customHeight="false" outlineLevel="0" collapsed="false">
      <c r="A1987" s="7" t="n">
        <v>291330</v>
      </c>
      <c r="B1987" s="9" t="s">
        <v>2063</v>
      </c>
    </row>
    <row r="1988" customFormat="false" ht="15" hidden="false" customHeight="false" outlineLevel="0" collapsed="false">
      <c r="A1988" s="7" t="n">
        <v>291340</v>
      </c>
      <c r="B1988" s="9" t="s">
        <v>2064</v>
      </c>
    </row>
    <row r="1989" customFormat="false" ht="15" hidden="false" customHeight="false" outlineLevel="0" collapsed="false">
      <c r="A1989" s="7" t="n">
        <v>291345</v>
      </c>
      <c r="B1989" s="9" t="s">
        <v>2065</v>
      </c>
    </row>
    <row r="1990" customFormat="false" ht="15" hidden="false" customHeight="false" outlineLevel="0" collapsed="false">
      <c r="A1990" s="7" t="n">
        <v>291350</v>
      </c>
      <c r="B1990" s="9" t="s">
        <v>2066</v>
      </c>
    </row>
    <row r="1991" customFormat="false" ht="15" hidden="false" customHeight="false" outlineLevel="0" collapsed="false">
      <c r="A1991" s="7" t="n">
        <v>291360</v>
      </c>
      <c r="B1991" s="9" t="s">
        <v>2067</v>
      </c>
    </row>
    <row r="1992" customFormat="false" ht="15" hidden="false" customHeight="false" outlineLevel="0" collapsed="false">
      <c r="A1992" s="7" t="n">
        <v>291370</v>
      </c>
      <c r="B1992" s="9" t="s">
        <v>2068</v>
      </c>
    </row>
    <row r="1993" customFormat="false" ht="15" hidden="false" customHeight="false" outlineLevel="0" collapsed="false">
      <c r="A1993" s="7" t="n">
        <v>291380</v>
      </c>
      <c r="B1993" s="9" t="s">
        <v>2069</v>
      </c>
    </row>
    <row r="1994" customFormat="false" ht="15" hidden="false" customHeight="false" outlineLevel="0" collapsed="false">
      <c r="A1994" s="7" t="n">
        <v>291390</v>
      </c>
      <c r="B1994" s="9" t="s">
        <v>2070</v>
      </c>
    </row>
    <row r="1995" customFormat="false" ht="15" hidden="false" customHeight="false" outlineLevel="0" collapsed="false">
      <c r="A1995" s="7" t="n">
        <v>291400</v>
      </c>
      <c r="B1995" s="9" t="s">
        <v>2071</v>
      </c>
    </row>
    <row r="1996" customFormat="false" ht="15" hidden="false" customHeight="false" outlineLevel="0" collapsed="false">
      <c r="A1996" s="7" t="n">
        <v>291410</v>
      </c>
      <c r="B1996" s="9" t="s">
        <v>2072</v>
      </c>
    </row>
    <row r="1997" customFormat="false" ht="15" hidden="false" customHeight="false" outlineLevel="0" collapsed="false">
      <c r="A1997" s="7" t="n">
        <v>291420</v>
      </c>
      <c r="B1997" s="9" t="s">
        <v>2073</v>
      </c>
    </row>
    <row r="1998" customFormat="false" ht="15" hidden="false" customHeight="false" outlineLevel="0" collapsed="false">
      <c r="A1998" s="7" t="n">
        <v>291430</v>
      </c>
      <c r="B1998" s="9" t="s">
        <v>2074</v>
      </c>
    </row>
    <row r="1999" customFormat="false" ht="15" hidden="false" customHeight="false" outlineLevel="0" collapsed="false">
      <c r="A1999" s="7" t="n">
        <v>291440</v>
      </c>
      <c r="B1999" s="9" t="s">
        <v>2075</v>
      </c>
    </row>
    <row r="2000" customFormat="false" ht="15" hidden="false" customHeight="false" outlineLevel="0" collapsed="false">
      <c r="A2000" s="7" t="n">
        <v>291450</v>
      </c>
      <c r="B2000" s="9" t="s">
        <v>2076</v>
      </c>
    </row>
    <row r="2001" customFormat="false" ht="15" hidden="false" customHeight="false" outlineLevel="0" collapsed="false">
      <c r="A2001" s="7" t="n">
        <v>291460</v>
      </c>
      <c r="B2001" s="9" t="s">
        <v>2077</v>
      </c>
    </row>
    <row r="2002" customFormat="false" ht="15" hidden="false" customHeight="false" outlineLevel="0" collapsed="false">
      <c r="A2002" s="7" t="n">
        <v>291465</v>
      </c>
      <c r="B2002" s="9" t="s">
        <v>2078</v>
      </c>
    </row>
    <row r="2003" customFormat="false" ht="15" hidden="false" customHeight="false" outlineLevel="0" collapsed="false">
      <c r="A2003" s="7" t="n">
        <v>291470</v>
      </c>
      <c r="B2003" s="9" t="s">
        <v>2079</v>
      </c>
    </row>
    <row r="2004" customFormat="false" ht="15" hidden="false" customHeight="false" outlineLevel="0" collapsed="false">
      <c r="A2004" s="7" t="n">
        <v>291480</v>
      </c>
      <c r="B2004" s="9" t="s">
        <v>2080</v>
      </c>
    </row>
    <row r="2005" customFormat="false" ht="15" hidden="false" customHeight="false" outlineLevel="0" collapsed="false">
      <c r="A2005" s="7" t="n">
        <v>291490</v>
      </c>
      <c r="B2005" s="9" t="s">
        <v>2081</v>
      </c>
    </row>
    <row r="2006" customFormat="false" ht="15" hidden="false" customHeight="false" outlineLevel="0" collapsed="false">
      <c r="A2006" s="7" t="n">
        <v>291500</v>
      </c>
      <c r="B2006" s="9" t="s">
        <v>2082</v>
      </c>
    </row>
    <row r="2007" customFormat="false" ht="15" hidden="false" customHeight="false" outlineLevel="0" collapsed="false">
      <c r="A2007" s="7" t="n">
        <v>291510</v>
      </c>
      <c r="B2007" s="9" t="s">
        <v>2083</v>
      </c>
    </row>
    <row r="2008" customFormat="false" ht="15" hidden="false" customHeight="false" outlineLevel="0" collapsed="false">
      <c r="A2008" s="7" t="n">
        <v>291520</v>
      </c>
      <c r="B2008" s="9" t="s">
        <v>2084</v>
      </c>
    </row>
    <row r="2009" customFormat="false" ht="15" hidden="false" customHeight="false" outlineLevel="0" collapsed="false">
      <c r="A2009" s="7" t="n">
        <v>291530</v>
      </c>
      <c r="B2009" s="9" t="s">
        <v>2085</v>
      </c>
    </row>
    <row r="2010" customFormat="false" ht="15" hidden="false" customHeight="false" outlineLevel="0" collapsed="false">
      <c r="A2010" s="7" t="n">
        <v>291535</v>
      </c>
      <c r="B2010" s="9" t="s">
        <v>2086</v>
      </c>
    </row>
    <row r="2011" customFormat="false" ht="15" hidden="false" customHeight="false" outlineLevel="0" collapsed="false">
      <c r="A2011" s="7" t="n">
        <v>291540</v>
      </c>
      <c r="B2011" s="9" t="s">
        <v>2087</v>
      </c>
    </row>
    <row r="2012" customFormat="false" ht="15" hidden="false" customHeight="false" outlineLevel="0" collapsed="false">
      <c r="A2012" s="7" t="n">
        <v>291550</v>
      </c>
      <c r="B2012" s="9" t="s">
        <v>2088</v>
      </c>
    </row>
    <row r="2013" customFormat="false" ht="15" hidden="false" customHeight="false" outlineLevel="0" collapsed="false">
      <c r="A2013" s="7" t="n">
        <v>291560</v>
      </c>
      <c r="B2013" s="9" t="s">
        <v>2089</v>
      </c>
    </row>
    <row r="2014" customFormat="false" ht="15" hidden="false" customHeight="false" outlineLevel="0" collapsed="false">
      <c r="A2014" s="7" t="n">
        <v>291570</v>
      </c>
      <c r="B2014" s="9" t="s">
        <v>2090</v>
      </c>
    </row>
    <row r="2015" customFormat="false" ht="15" hidden="false" customHeight="false" outlineLevel="0" collapsed="false">
      <c r="A2015" s="7" t="n">
        <v>291580</v>
      </c>
      <c r="B2015" s="9" t="s">
        <v>2091</v>
      </c>
    </row>
    <row r="2016" customFormat="false" ht="15" hidden="false" customHeight="false" outlineLevel="0" collapsed="false">
      <c r="A2016" s="7" t="n">
        <v>291590</v>
      </c>
      <c r="B2016" s="9" t="s">
        <v>2092</v>
      </c>
    </row>
    <row r="2017" customFormat="false" ht="15" hidden="false" customHeight="false" outlineLevel="0" collapsed="false">
      <c r="A2017" s="7" t="n">
        <v>291600</v>
      </c>
      <c r="B2017" s="9" t="s">
        <v>2093</v>
      </c>
    </row>
    <row r="2018" customFormat="false" ht="15" hidden="false" customHeight="false" outlineLevel="0" collapsed="false">
      <c r="A2018" s="7" t="n">
        <v>291610</v>
      </c>
      <c r="B2018" s="9" t="s">
        <v>2094</v>
      </c>
    </row>
    <row r="2019" customFormat="false" ht="15" hidden="false" customHeight="false" outlineLevel="0" collapsed="false">
      <c r="A2019" s="7" t="n">
        <v>291620</v>
      </c>
      <c r="B2019" s="9" t="s">
        <v>2095</v>
      </c>
    </row>
    <row r="2020" customFormat="false" ht="15" hidden="false" customHeight="false" outlineLevel="0" collapsed="false">
      <c r="A2020" s="7" t="n">
        <v>291630</v>
      </c>
      <c r="B2020" s="9" t="s">
        <v>2096</v>
      </c>
    </row>
    <row r="2021" customFormat="false" ht="15" hidden="false" customHeight="false" outlineLevel="0" collapsed="false">
      <c r="A2021" s="7" t="n">
        <v>291640</v>
      </c>
      <c r="B2021" s="9" t="s">
        <v>2097</v>
      </c>
    </row>
    <row r="2022" customFormat="false" ht="15" hidden="false" customHeight="false" outlineLevel="0" collapsed="false">
      <c r="A2022" s="7" t="n">
        <v>291650</v>
      </c>
      <c r="B2022" s="9" t="s">
        <v>2098</v>
      </c>
    </row>
    <row r="2023" customFormat="false" ht="15" hidden="false" customHeight="false" outlineLevel="0" collapsed="false">
      <c r="A2023" s="7" t="n">
        <v>291660</v>
      </c>
      <c r="B2023" s="9" t="s">
        <v>2099</v>
      </c>
    </row>
    <row r="2024" customFormat="false" ht="15" hidden="false" customHeight="false" outlineLevel="0" collapsed="false">
      <c r="A2024" s="7" t="n">
        <v>291670</v>
      </c>
      <c r="B2024" s="9" t="s">
        <v>2100</v>
      </c>
    </row>
    <row r="2025" customFormat="false" ht="15" hidden="false" customHeight="false" outlineLevel="0" collapsed="false">
      <c r="A2025" s="7" t="n">
        <v>291680</v>
      </c>
      <c r="B2025" s="9" t="s">
        <v>2101</v>
      </c>
    </row>
    <row r="2026" customFormat="false" ht="15" hidden="false" customHeight="false" outlineLevel="0" collapsed="false">
      <c r="A2026" s="7" t="n">
        <v>291685</v>
      </c>
      <c r="B2026" s="9" t="s">
        <v>2102</v>
      </c>
    </row>
    <row r="2027" customFormat="false" ht="15" hidden="false" customHeight="false" outlineLevel="0" collapsed="false">
      <c r="A2027" s="7" t="n">
        <v>291690</v>
      </c>
      <c r="B2027" s="9" t="s">
        <v>2103</v>
      </c>
    </row>
    <row r="2028" customFormat="false" ht="15" hidden="false" customHeight="false" outlineLevel="0" collapsed="false">
      <c r="A2028" s="7" t="n">
        <v>291700</v>
      </c>
      <c r="B2028" s="9" t="s">
        <v>2104</v>
      </c>
    </row>
    <row r="2029" customFormat="false" ht="15" hidden="false" customHeight="false" outlineLevel="0" collapsed="false">
      <c r="A2029" s="7" t="n">
        <v>291710</v>
      </c>
      <c r="B2029" s="9" t="s">
        <v>2105</v>
      </c>
    </row>
    <row r="2030" customFormat="false" ht="15" hidden="false" customHeight="false" outlineLevel="0" collapsed="false">
      <c r="A2030" s="7" t="n">
        <v>291720</v>
      </c>
      <c r="B2030" s="9" t="s">
        <v>2106</v>
      </c>
    </row>
    <row r="2031" customFormat="false" ht="15" hidden="false" customHeight="false" outlineLevel="0" collapsed="false">
      <c r="A2031" s="7" t="n">
        <v>291730</v>
      </c>
      <c r="B2031" s="9" t="s">
        <v>2107</v>
      </c>
    </row>
    <row r="2032" customFormat="false" ht="15" hidden="false" customHeight="false" outlineLevel="0" collapsed="false">
      <c r="A2032" s="7" t="n">
        <v>291733</v>
      </c>
      <c r="B2032" s="9" t="s">
        <v>2108</v>
      </c>
    </row>
    <row r="2033" customFormat="false" ht="15" hidden="false" customHeight="false" outlineLevel="0" collapsed="false">
      <c r="A2033" s="7" t="n">
        <v>291735</v>
      </c>
      <c r="B2033" s="9" t="s">
        <v>2109</v>
      </c>
    </row>
    <row r="2034" customFormat="false" ht="15" hidden="false" customHeight="false" outlineLevel="0" collapsed="false">
      <c r="A2034" s="7" t="n">
        <v>291740</v>
      </c>
      <c r="B2034" s="9" t="s">
        <v>2110</v>
      </c>
    </row>
    <row r="2035" customFormat="false" ht="15" hidden="false" customHeight="false" outlineLevel="0" collapsed="false">
      <c r="A2035" s="7" t="n">
        <v>291750</v>
      </c>
      <c r="B2035" s="9" t="s">
        <v>2111</v>
      </c>
    </row>
    <row r="2036" customFormat="false" ht="15" hidden="false" customHeight="false" outlineLevel="0" collapsed="false">
      <c r="A2036" s="7" t="n">
        <v>291760</v>
      </c>
      <c r="B2036" s="9" t="s">
        <v>2112</v>
      </c>
    </row>
    <row r="2037" customFormat="false" ht="15" hidden="false" customHeight="false" outlineLevel="0" collapsed="false">
      <c r="A2037" s="7" t="n">
        <v>291770</v>
      </c>
      <c r="B2037" s="9" t="s">
        <v>2113</v>
      </c>
    </row>
    <row r="2038" customFormat="false" ht="15" hidden="false" customHeight="false" outlineLevel="0" collapsed="false">
      <c r="A2038" s="7" t="n">
        <v>291780</v>
      </c>
      <c r="B2038" s="9" t="s">
        <v>2114</v>
      </c>
    </row>
    <row r="2039" customFormat="false" ht="15" hidden="false" customHeight="false" outlineLevel="0" collapsed="false">
      <c r="A2039" s="7" t="n">
        <v>291790</v>
      </c>
      <c r="B2039" s="9" t="s">
        <v>2115</v>
      </c>
    </row>
    <row r="2040" customFormat="false" ht="15" hidden="false" customHeight="false" outlineLevel="0" collapsed="false">
      <c r="A2040" s="7" t="n">
        <v>291800</v>
      </c>
      <c r="B2040" s="9" t="s">
        <v>2116</v>
      </c>
    </row>
    <row r="2041" customFormat="false" ht="15" hidden="false" customHeight="false" outlineLevel="0" collapsed="false">
      <c r="A2041" s="7" t="n">
        <v>291810</v>
      </c>
      <c r="B2041" s="9" t="s">
        <v>2117</v>
      </c>
    </row>
    <row r="2042" customFormat="false" ht="15" hidden="false" customHeight="false" outlineLevel="0" collapsed="false">
      <c r="A2042" s="7" t="n">
        <v>291820</v>
      </c>
      <c r="B2042" s="9" t="s">
        <v>2118</v>
      </c>
    </row>
    <row r="2043" customFormat="false" ht="15" hidden="false" customHeight="false" outlineLevel="0" collapsed="false">
      <c r="A2043" s="7" t="n">
        <v>291830</v>
      </c>
      <c r="B2043" s="9" t="s">
        <v>2119</v>
      </c>
    </row>
    <row r="2044" customFormat="false" ht="15" hidden="false" customHeight="false" outlineLevel="0" collapsed="false">
      <c r="A2044" s="7" t="n">
        <v>291835</v>
      </c>
      <c r="B2044" s="9" t="s">
        <v>2120</v>
      </c>
    </row>
    <row r="2045" customFormat="false" ht="15" hidden="false" customHeight="false" outlineLevel="0" collapsed="false">
      <c r="A2045" s="7" t="n">
        <v>291840</v>
      </c>
      <c r="B2045" s="9" t="s">
        <v>2121</v>
      </c>
    </row>
    <row r="2046" customFormat="false" ht="15" hidden="false" customHeight="false" outlineLevel="0" collapsed="false">
      <c r="A2046" s="7" t="n">
        <v>291845</v>
      </c>
      <c r="B2046" s="9" t="s">
        <v>2122</v>
      </c>
    </row>
    <row r="2047" customFormat="false" ht="15" hidden="false" customHeight="false" outlineLevel="0" collapsed="false">
      <c r="A2047" s="7" t="n">
        <v>291850</v>
      </c>
      <c r="B2047" s="9" t="s">
        <v>2123</v>
      </c>
    </row>
    <row r="2048" customFormat="false" ht="15" hidden="false" customHeight="false" outlineLevel="0" collapsed="false">
      <c r="A2048" s="7" t="n">
        <v>291855</v>
      </c>
      <c r="B2048" s="9" t="s">
        <v>2124</v>
      </c>
    </row>
    <row r="2049" customFormat="false" ht="15" hidden="false" customHeight="false" outlineLevel="0" collapsed="false">
      <c r="A2049" s="7" t="n">
        <v>291860</v>
      </c>
      <c r="B2049" s="9" t="s">
        <v>2125</v>
      </c>
    </row>
    <row r="2050" customFormat="false" ht="15" hidden="false" customHeight="false" outlineLevel="0" collapsed="false">
      <c r="A2050" s="7" t="n">
        <v>291870</v>
      </c>
      <c r="B2050" s="9" t="s">
        <v>2126</v>
      </c>
    </row>
    <row r="2051" customFormat="false" ht="15" hidden="false" customHeight="false" outlineLevel="0" collapsed="false">
      <c r="A2051" s="7" t="n">
        <v>291875</v>
      </c>
      <c r="B2051" s="9" t="s">
        <v>2127</v>
      </c>
    </row>
    <row r="2052" customFormat="false" ht="15" hidden="false" customHeight="false" outlineLevel="0" collapsed="false">
      <c r="A2052" s="7" t="n">
        <v>291880</v>
      </c>
      <c r="B2052" s="9" t="s">
        <v>2128</v>
      </c>
    </row>
    <row r="2053" customFormat="false" ht="15" hidden="false" customHeight="false" outlineLevel="0" collapsed="false">
      <c r="A2053" s="7" t="n">
        <v>291890</v>
      </c>
      <c r="B2053" s="9" t="s">
        <v>2129</v>
      </c>
    </row>
    <row r="2054" customFormat="false" ht="15" hidden="false" customHeight="false" outlineLevel="0" collapsed="false">
      <c r="A2054" s="7" t="n">
        <v>291900</v>
      </c>
      <c r="B2054" s="9" t="s">
        <v>2130</v>
      </c>
    </row>
    <row r="2055" customFormat="false" ht="15" hidden="false" customHeight="false" outlineLevel="0" collapsed="false">
      <c r="A2055" s="7" t="n">
        <v>291905</v>
      </c>
      <c r="B2055" s="9" t="s">
        <v>2131</v>
      </c>
    </row>
    <row r="2056" customFormat="false" ht="15" hidden="false" customHeight="false" outlineLevel="0" collapsed="false">
      <c r="A2056" s="7" t="n">
        <v>291910</v>
      </c>
      <c r="B2056" s="9" t="s">
        <v>2132</v>
      </c>
    </row>
    <row r="2057" customFormat="false" ht="15" hidden="false" customHeight="false" outlineLevel="0" collapsed="false">
      <c r="A2057" s="7" t="n">
        <v>291915</v>
      </c>
      <c r="B2057" s="9" t="s">
        <v>2133</v>
      </c>
    </row>
    <row r="2058" customFormat="false" ht="15" hidden="false" customHeight="false" outlineLevel="0" collapsed="false">
      <c r="A2058" s="7" t="n">
        <v>291920</v>
      </c>
      <c r="B2058" s="9" t="s">
        <v>2134</v>
      </c>
    </row>
    <row r="2059" customFormat="false" ht="15" hidden="false" customHeight="false" outlineLevel="0" collapsed="false">
      <c r="A2059" s="7" t="n">
        <v>291930</v>
      </c>
      <c r="B2059" s="9" t="s">
        <v>2135</v>
      </c>
    </row>
    <row r="2060" customFormat="false" ht="15" hidden="false" customHeight="false" outlineLevel="0" collapsed="false">
      <c r="A2060" s="7" t="n">
        <v>291940</v>
      </c>
      <c r="B2060" s="9" t="s">
        <v>2136</v>
      </c>
    </row>
    <row r="2061" customFormat="false" ht="15" hidden="false" customHeight="false" outlineLevel="0" collapsed="false">
      <c r="A2061" s="7" t="n">
        <v>291950</v>
      </c>
      <c r="B2061" s="9" t="s">
        <v>2137</v>
      </c>
    </row>
    <row r="2062" customFormat="false" ht="15" hidden="false" customHeight="false" outlineLevel="0" collapsed="false">
      <c r="A2062" s="7" t="n">
        <v>291955</v>
      </c>
      <c r="B2062" s="9" t="s">
        <v>2138</v>
      </c>
    </row>
    <row r="2063" customFormat="false" ht="15" hidden="false" customHeight="false" outlineLevel="0" collapsed="false">
      <c r="A2063" s="7" t="n">
        <v>291960</v>
      </c>
      <c r="B2063" s="9" t="s">
        <v>2139</v>
      </c>
    </row>
    <row r="2064" customFormat="false" ht="15" hidden="false" customHeight="false" outlineLevel="0" collapsed="false">
      <c r="A2064" s="7" t="n">
        <v>291970</v>
      </c>
      <c r="B2064" s="9" t="s">
        <v>2140</v>
      </c>
    </row>
    <row r="2065" customFormat="false" ht="15" hidden="false" customHeight="false" outlineLevel="0" collapsed="false">
      <c r="A2065" s="7" t="n">
        <v>291980</v>
      </c>
      <c r="B2065" s="9" t="s">
        <v>2141</v>
      </c>
    </row>
    <row r="2066" customFormat="false" ht="15" hidden="false" customHeight="false" outlineLevel="0" collapsed="false">
      <c r="A2066" s="7" t="n">
        <v>291990</v>
      </c>
      <c r="B2066" s="9" t="s">
        <v>2142</v>
      </c>
    </row>
    <row r="2067" customFormat="false" ht="15" hidden="false" customHeight="false" outlineLevel="0" collapsed="false">
      <c r="A2067" s="7" t="n">
        <v>291992</v>
      </c>
      <c r="B2067" s="9" t="s">
        <v>2143</v>
      </c>
    </row>
    <row r="2068" customFormat="false" ht="15" hidden="false" customHeight="false" outlineLevel="0" collapsed="false">
      <c r="A2068" s="7" t="n">
        <v>291995</v>
      </c>
      <c r="B2068" s="9" t="s">
        <v>2144</v>
      </c>
    </row>
    <row r="2069" customFormat="false" ht="15" hidden="false" customHeight="false" outlineLevel="0" collapsed="false">
      <c r="A2069" s="7" t="n">
        <v>292000</v>
      </c>
      <c r="B2069" s="9" t="s">
        <v>2145</v>
      </c>
    </row>
    <row r="2070" customFormat="false" ht="15" hidden="false" customHeight="false" outlineLevel="0" collapsed="false">
      <c r="A2070" s="7" t="n">
        <v>292010</v>
      </c>
      <c r="B2070" s="9" t="s">
        <v>2146</v>
      </c>
    </row>
    <row r="2071" customFormat="false" ht="15" hidden="false" customHeight="false" outlineLevel="0" collapsed="false">
      <c r="A2071" s="7" t="n">
        <v>292020</v>
      </c>
      <c r="B2071" s="9" t="s">
        <v>2147</v>
      </c>
    </row>
    <row r="2072" customFormat="false" ht="15" hidden="false" customHeight="false" outlineLevel="0" collapsed="false">
      <c r="A2072" s="7" t="n">
        <v>292030</v>
      </c>
      <c r="B2072" s="9" t="s">
        <v>2148</v>
      </c>
    </row>
    <row r="2073" customFormat="false" ht="15" hidden="false" customHeight="false" outlineLevel="0" collapsed="false">
      <c r="A2073" s="7" t="n">
        <v>292040</v>
      </c>
      <c r="B2073" s="9" t="s">
        <v>2149</v>
      </c>
    </row>
    <row r="2074" customFormat="false" ht="15" hidden="false" customHeight="false" outlineLevel="0" collapsed="false">
      <c r="A2074" s="7" t="n">
        <v>292045</v>
      </c>
      <c r="B2074" s="9" t="s">
        <v>2150</v>
      </c>
    </row>
    <row r="2075" customFormat="false" ht="15" hidden="false" customHeight="false" outlineLevel="0" collapsed="false">
      <c r="A2075" s="7" t="n">
        <v>292050</v>
      </c>
      <c r="B2075" s="9" t="s">
        <v>2151</v>
      </c>
    </row>
    <row r="2076" customFormat="false" ht="15" hidden="false" customHeight="false" outlineLevel="0" collapsed="false">
      <c r="A2076" s="7" t="n">
        <v>292060</v>
      </c>
      <c r="B2076" s="9" t="s">
        <v>2152</v>
      </c>
    </row>
    <row r="2077" customFormat="false" ht="15" hidden="false" customHeight="false" outlineLevel="0" collapsed="false">
      <c r="A2077" s="7" t="n">
        <v>292070</v>
      </c>
      <c r="B2077" s="9" t="s">
        <v>2153</v>
      </c>
    </row>
    <row r="2078" customFormat="false" ht="15" hidden="false" customHeight="false" outlineLevel="0" collapsed="false">
      <c r="A2078" s="7" t="n">
        <v>292080</v>
      </c>
      <c r="B2078" s="9" t="s">
        <v>2154</v>
      </c>
    </row>
    <row r="2079" customFormat="false" ht="15" hidden="false" customHeight="false" outlineLevel="0" collapsed="false">
      <c r="A2079" s="7" t="n">
        <v>292090</v>
      </c>
      <c r="B2079" s="9" t="s">
        <v>2155</v>
      </c>
    </row>
    <row r="2080" customFormat="false" ht="15" hidden="false" customHeight="false" outlineLevel="0" collapsed="false">
      <c r="A2080" s="7" t="n">
        <v>292100</v>
      </c>
      <c r="B2080" s="9" t="s">
        <v>2156</v>
      </c>
    </row>
    <row r="2081" customFormat="false" ht="15" hidden="false" customHeight="false" outlineLevel="0" collapsed="false">
      <c r="A2081" s="7" t="n">
        <v>292105</v>
      </c>
      <c r="B2081" s="9" t="s">
        <v>2157</v>
      </c>
    </row>
    <row r="2082" customFormat="false" ht="15" hidden="false" customHeight="false" outlineLevel="0" collapsed="false">
      <c r="A2082" s="7" t="n">
        <v>292110</v>
      </c>
      <c r="B2082" s="9" t="s">
        <v>2158</v>
      </c>
    </row>
    <row r="2083" customFormat="false" ht="15" hidden="false" customHeight="false" outlineLevel="0" collapsed="false">
      <c r="A2083" s="7" t="n">
        <v>292120</v>
      </c>
      <c r="B2083" s="9" t="s">
        <v>2159</v>
      </c>
    </row>
    <row r="2084" customFormat="false" ht="15" hidden="false" customHeight="false" outlineLevel="0" collapsed="false">
      <c r="A2084" s="7" t="n">
        <v>292130</v>
      </c>
      <c r="B2084" s="9" t="s">
        <v>1110</v>
      </c>
    </row>
    <row r="2085" customFormat="false" ht="15" hidden="false" customHeight="false" outlineLevel="0" collapsed="false">
      <c r="A2085" s="7" t="n">
        <v>292140</v>
      </c>
      <c r="B2085" s="9" t="s">
        <v>2160</v>
      </c>
    </row>
    <row r="2086" customFormat="false" ht="15" hidden="false" customHeight="false" outlineLevel="0" collapsed="false">
      <c r="A2086" s="7" t="n">
        <v>292145</v>
      </c>
      <c r="B2086" s="9" t="s">
        <v>2161</v>
      </c>
    </row>
    <row r="2087" customFormat="false" ht="15" hidden="false" customHeight="false" outlineLevel="0" collapsed="false">
      <c r="A2087" s="7" t="n">
        <v>292150</v>
      </c>
      <c r="B2087" s="9" t="s">
        <v>2162</v>
      </c>
    </row>
    <row r="2088" customFormat="false" ht="15" hidden="false" customHeight="false" outlineLevel="0" collapsed="false">
      <c r="A2088" s="7" t="n">
        <v>292160</v>
      </c>
      <c r="B2088" s="9" t="s">
        <v>2163</v>
      </c>
    </row>
    <row r="2089" customFormat="false" ht="15" hidden="false" customHeight="false" outlineLevel="0" collapsed="false">
      <c r="A2089" s="7" t="n">
        <v>292170</v>
      </c>
      <c r="B2089" s="9" t="s">
        <v>2164</v>
      </c>
    </row>
    <row r="2090" customFormat="false" ht="15" hidden="false" customHeight="false" outlineLevel="0" collapsed="false">
      <c r="A2090" s="7" t="n">
        <v>292180</v>
      </c>
      <c r="B2090" s="9" t="s">
        <v>2165</v>
      </c>
    </row>
    <row r="2091" customFormat="false" ht="15" hidden="false" customHeight="false" outlineLevel="0" collapsed="false">
      <c r="A2091" s="7" t="n">
        <v>292190</v>
      </c>
      <c r="B2091" s="9" t="s">
        <v>2166</v>
      </c>
    </row>
    <row r="2092" customFormat="false" ht="15" hidden="false" customHeight="false" outlineLevel="0" collapsed="false">
      <c r="A2092" s="7" t="n">
        <v>292200</v>
      </c>
      <c r="B2092" s="9" t="s">
        <v>2167</v>
      </c>
    </row>
    <row r="2093" customFormat="false" ht="15" hidden="false" customHeight="false" outlineLevel="0" collapsed="false">
      <c r="A2093" s="7" t="n">
        <v>292205</v>
      </c>
      <c r="B2093" s="9" t="s">
        <v>2168</v>
      </c>
    </row>
    <row r="2094" customFormat="false" ht="15" hidden="false" customHeight="false" outlineLevel="0" collapsed="false">
      <c r="A2094" s="7" t="n">
        <v>292210</v>
      </c>
      <c r="B2094" s="9" t="s">
        <v>2169</v>
      </c>
    </row>
    <row r="2095" customFormat="false" ht="15" hidden="false" customHeight="false" outlineLevel="0" collapsed="false">
      <c r="A2095" s="7" t="n">
        <v>292220</v>
      </c>
      <c r="B2095" s="9" t="s">
        <v>2170</v>
      </c>
    </row>
    <row r="2096" customFormat="false" ht="15" hidden="false" customHeight="false" outlineLevel="0" collapsed="false">
      <c r="A2096" s="7" t="n">
        <v>292225</v>
      </c>
      <c r="B2096" s="9" t="s">
        <v>2171</v>
      </c>
    </row>
    <row r="2097" customFormat="false" ht="15" hidden="false" customHeight="false" outlineLevel="0" collapsed="false">
      <c r="A2097" s="7" t="n">
        <v>292230</v>
      </c>
      <c r="B2097" s="9" t="s">
        <v>2172</v>
      </c>
    </row>
    <row r="2098" customFormat="false" ht="15" hidden="false" customHeight="false" outlineLevel="0" collapsed="false">
      <c r="A2098" s="7" t="n">
        <v>292240</v>
      </c>
      <c r="B2098" s="9" t="s">
        <v>2173</v>
      </c>
    </row>
    <row r="2099" customFormat="false" ht="15" hidden="false" customHeight="false" outlineLevel="0" collapsed="false">
      <c r="A2099" s="7" t="n">
        <v>292250</v>
      </c>
      <c r="B2099" s="9" t="s">
        <v>507</v>
      </c>
    </row>
    <row r="2100" customFormat="false" ht="15" hidden="false" customHeight="false" outlineLevel="0" collapsed="false">
      <c r="A2100" s="7" t="n">
        <v>292260</v>
      </c>
      <c r="B2100" s="9" t="s">
        <v>2174</v>
      </c>
    </row>
    <row r="2101" customFormat="false" ht="15" hidden="false" customHeight="false" outlineLevel="0" collapsed="false">
      <c r="A2101" s="7" t="n">
        <v>292265</v>
      </c>
      <c r="B2101" s="9" t="s">
        <v>2175</v>
      </c>
    </row>
    <row r="2102" customFormat="false" ht="15" hidden="false" customHeight="false" outlineLevel="0" collapsed="false">
      <c r="A2102" s="7" t="n">
        <v>292270</v>
      </c>
      <c r="B2102" s="9" t="s">
        <v>2176</v>
      </c>
    </row>
    <row r="2103" customFormat="false" ht="15" hidden="false" customHeight="false" outlineLevel="0" collapsed="false">
      <c r="A2103" s="7" t="n">
        <v>292273</v>
      </c>
      <c r="B2103" s="9" t="s">
        <v>2177</v>
      </c>
    </row>
    <row r="2104" customFormat="false" ht="15" hidden="false" customHeight="false" outlineLevel="0" collapsed="false">
      <c r="A2104" s="7" t="n">
        <v>292275</v>
      </c>
      <c r="B2104" s="9" t="s">
        <v>2178</v>
      </c>
    </row>
    <row r="2105" customFormat="false" ht="15" hidden="false" customHeight="false" outlineLevel="0" collapsed="false">
      <c r="A2105" s="7" t="n">
        <v>292280</v>
      </c>
      <c r="B2105" s="9" t="s">
        <v>2179</v>
      </c>
    </row>
    <row r="2106" customFormat="false" ht="15" hidden="false" customHeight="false" outlineLevel="0" collapsed="false">
      <c r="A2106" s="7" t="n">
        <v>292285</v>
      </c>
      <c r="B2106" s="9" t="s">
        <v>2180</v>
      </c>
    </row>
    <row r="2107" customFormat="false" ht="15" hidden="false" customHeight="false" outlineLevel="0" collapsed="false">
      <c r="A2107" s="7" t="n">
        <v>292290</v>
      </c>
      <c r="B2107" s="9" t="s">
        <v>2181</v>
      </c>
    </row>
    <row r="2108" customFormat="false" ht="15" hidden="false" customHeight="false" outlineLevel="0" collapsed="false">
      <c r="A2108" s="7" t="n">
        <v>292300</v>
      </c>
      <c r="B2108" s="9" t="s">
        <v>2182</v>
      </c>
    </row>
    <row r="2109" customFormat="false" ht="15" hidden="false" customHeight="false" outlineLevel="0" collapsed="false">
      <c r="A2109" s="7" t="n">
        <v>292303</v>
      </c>
      <c r="B2109" s="9" t="s">
        <v>2183</v>
      </c>
    </row>
    <row r="2110" customFormat="false" ht="15" hidden="false" customHeight="false" outlineLevel="0" collapsed="false">
      <c r="A2110" s="7" t="n">
        <v>292305</v>
      </c>
      <c r="B2110" s="9" t="s">
        <v>2184</v>
      </c>
    </row>
    <row r="2111" customFormat="false" ht="15" hidden="false" customHeight="false" outlineLevel="0" collapsed="false">
      <c r="A2111" s="7" t="n">
        <v>292310</v>
      </c>
      <c r="B2111" s="9" t="s">
        <v>2185</v>
      </c>
    </row>
    <row r="2112" customFormat="false" ht="15" hidden="false" customHeight="false" outlineLevel="0" collapsed="false">
      <c r="A2112" s="7" t="n">
        <v>292320</v>
      </c>
      <c r="B2112" s="9" t="s">
        <v>2186</v>
      </c>
    </row>
    <row r="2113" customFormat="false" ht="15" hidden="false" customHeight="false" outlineLevel="0" collapsed="false">
      <c r="A2113" s="7" t="n">
        <v>292330</v>
      </c>
      <c r="B2113" s="9" t="s">
        <v>2187</v>
      </c>
    </row>
    <row r="2114" customFormat="false" ht="15" hidden="false" customHeight="false" outlineLevel="0" collapsed="false">
      <c r="A2114" s="7" t="n">
        <v>292335</v>
      </c>
      <c r="B2114" s="9" t="s">
        <v>2188</v>
      </c>
    </row>
    <row r="2115" customFormat="false" ht="15" hidden="false" customHeight="false" outlineLevel="0" collapsed="false">
      <c r="A2115" s="7" t="n">
        <v>292340</v>
      </c>
      <c r="B2115" s="9" t="s">
        <v>2189</v>
      </c>
    </row>
    <row r="2116" customFormat="false" ht="15" hidden="false" customHeight="false" outlineLevel="0" collapsed="false">
      <c r="A2116" s="7" t="n">
        <v>292350</v>
      </c>
      <c r="B2116" s="9" t="s">
        <v>2190</v>
      </c>
    </row>
    <row r="2117" customFormat="false" ht="15" hidden="false" customHeight="false" outlineLevel="0" collapsed="false">
      <c r="A2117" s="7" t="n">
        <v>292360</v>
      </c>
      <c r="B2117" s="9" t="s">
        <v>2191</v>
      </c>
    </row>
    <row r="2118" customFormat="false" ht="15" hidden="false" customHeight="false" outlineLevel="0" collapsed="false">
      <c r="A2118" s="7" t="n">
        <v>292370</v>
      </c>
      <c r="B2118" s="9" t="s">
        <v>2192</v>
      </c>
    </row>
    <row r="2119" customFormat="false" ht="15" hidden="false" customHeight="false" outlineLevel="0" collapsed="false">
      <c r="A2119" s="7" t="n">
        <v>292380</v>
      </c>
      <c r="B2119" s="9" t="s">
        <v>2193</v>
      </c>
    </row>
    <row r="2120" customFormat="false" ht="15" hidden="false" customHeight="false" outlineLevel="0" collapsed="false">
      <c r="A2120" s="7" t="n">
        <v>292390</v>
      </c>
      <c r="B2120" s="9" t="s">
        <v>2194</v>
      </c>
    </row>
    <row r="2121" customFormat="false" ht="15" hidden="false" customHeight="false" outlineLevel="0" collapsed="false">
      <c r="A2121" s="7" t="n">
        <v>292400</v>
      </c>
      <c r="B2121" s="9" t="s">
        <v>2195</v>
      </c>
    </row>
    <row r="2122" customFormat="false" ht="15" hidden="false" customHeight="false" outlineLevel="0" collapsed="false">
      <c r="A2122" s="7" t="n">
        <v>292405</v>
      </c>
      <c r="B2122" s="9" t="s">
        <v>2196</v>
      </c>
    </row>
    <row r="2123" customFormat="false" ht="15" hidden="false" customHeight="false" outlineLevel="0" collapsed="false">
      <c r="A2123" s="7" t="n">
        <v>292410</v>
      </c>
      <c r="B2123" s="9" t="s">
        <v>2197</v>
      </c>
    </row>
    <row r="2124" customFormat="false" ht="15" hidden="false" customHeight="false" outlineLevel="0" collapsed="false">
      <c r="A2124" s="7" t="n">
        <v>292420</v>
      </c>
      <c r="B2124" s="9" t="s">
        <v>2198</v>
      </c>
    </row>
    <row r="2125" customFormat="false" ht="15" hidden="false" customHeight="false" outlineLevel="0" collapsed="false">
      <c r="A2125" s="7" t="n">
        <v>292430</v>
      </c>
      <c r="B2125" s="9" t="s">
        <v>2199</v>
      </c>
    </row>
    <row r="2126" customFormat="false" ht="15" hidden="false" customHeight="false" outlineLevel="0" collapsed="false">
      <c r="A2126" s="7" t="n">
        <v>292440</v>
      </c>
      <c r="B2126" s="9" t="s">
        <v>2200</v>
      </c>
    </row>
    <row r="2127" customFormat="false" ht="15" hidden="false" customHeight="false" outlineLevel="0" collapsed="false">
      <c r="A2127" s="7" t="n">
        <v>292450</v>
      </c>
      <c r="B2127" s="9" t="s">
        <v>2201</v>
      </c>
    </row>
    <row r="2128" customFormat="false" ht="15" hidden="false" customHeight="false" outlineLevel="0" collapsed="false">
      <c r="A2128" s="7" t="n">
        <v>292460</v>
      </c>
      <c r="B2128" s="9" t="s">
        <v>2202</v>
      </c>
    </row>
    <row r="2129" customFormat="false" ht="15" hidden="false" customHeight="false" outlineLevel="0" collapsed="false">
      <c r="A2129" s="7" t="n">
        <v>292465</v>
      </c>
      <c r="B2129" s="9" t="s">
        <v>2203</v>
      </c>
    </row>
    <row r="2130" customFormat="false" ht="15" hidden="false" customHeight="false" outlineLevel="0" collapsed="false">
      <c r="A2130" s="7" t="n">
        <v>292467</v>
      </c>
      <c r="B2130" s="9" t="s">
        <v>2204</v>
      </c>
    </row>
    <row r="2131" customFormat="false" ht="15" hidden="false" customHeight="false" outlineLevel="0" collapsed="false">
      <c r="A2131" s="7" t="n">
        <v>292470</v>
      </c>
      <c r="B2131" s="9" t="s">
        <v>2205</v>
      </c>
    </row>
    <row r="2132" customFormat="false" ht="15" hidden="false" customHeight="false" outlineLevel="0" collapsed="false">
      <c r="A2132" s="7" t="n">
        <v>292480</v>
      </c>
      <c r="B2132" s="9" t="s">
        <v>2206</v>
      </c>
    </row>
    <row r="2133" customFormat="false" ht="15" hidden="false" customHeight="false" outlineLevel="0" collapsed="false">
      <c r="A2133" s="7" t="n">
        <v>292490</v>
      </c>
      <c r="B2133" s="9" t="s">
        <v>2207</v>
      </c>
    </row>
    <row r="2134" customFormat="false" ht="15" hidden="false" customHeight="false" outlineLevel="0" collapsed="false">
      <c r="A2134" s="7" t="n">
        <v>292500</v>
      </c>
      <c r="B2134" s="9" t="s">
        <v>2208</v>
      </c>
    </row>
    <row r="2135" customFormat="false" ht="15" hidden="false" customHeight="false" outlineLevel="0" collapsed="false">
      <c r="A2135" s="7" t="n">
        <v>292510</v>
      </c>
      <c r="B2135" s="9" t="s">
        <v>2209</v>
      </c>
    </row>
    <row r="2136" customFormat="false" ht="15" hidden="false" customHeight="false" outlineLevel="0" collapsed="false">
      <c r="A2136" s="7" t="n">
        <v>292520</v>
      </c>
      <c r="B2136" s="9" t="s">
        <v>2210</v>
      </c>
    </row>
    <row r="2137" customFormat="false" ht="15" hidden="false" customHeight="false" outlineLevel="0" collapsed="false">
      <c r="A2137" s="7" t="n">
        <v>292525</v>
      </c>
      <c r="B2137" s="9" t="s">
        <v>2211</v>
      </c>
    </row>
    <row r="2138" customFormat="false" ht="15" hidden="false" customHeight="false" outlineLevel="0" collapsed="false">
      <c r="A2138" s="7" t="n">
        <v>292530</v>
      </c>
      <c r="B2138" s="9" t="s">
        <v>2212</v>
      </c>
    </row>
    <row r="2139" customFormat="false" ht="15" hidden="false" customHeight="false" outlineLevel="0" collapsed="false">
      <c r="A2139" s="7" t="n">
        <v>292540</v>
      </c>
      <c r="B2139" s="9" t="s">
        <v>2213</v>
      </c>
    </row>
    <row r="2140" customFormat="false" ht="15" hidden="false" customHeight="false" outlineLevel="0" collapsed="false">
      <c r="A2140" s="7" t="n">
        <v>292550</v>
      </c>
      <c r="B2140" s="9" t="s">
        <v>2214</v>
      </c>
    </row>
    <row r="2141" customFormat="false" ht="15" hidden="false" customHeight="false" outlineLevel="0" collapsed="false">
      <c r="A2141" s="7" t="n">
        <v>292560</v>
      </c>
      <c r="B2141" s="9" t="s">
        <v>712</v>
      </c>
    </row>
    <row r="2142" customFormat="false" ht="15" hidden="false" customHeight="false" outlineLevel="0" collapsed="false">
      <c r="A2142" s="7" t="n">
        <v>292570</v>
      </c>
      <c r="B2142" s="9" t="s">
        <v>2215</v>
      </c>
    </row>
    <row r="2143" customFormat="false" ht="15" hidden="false" customHeight="false" outlineLevel="0" collapsed="false">
      <c r="A2143" s="7" t="n">
        <v>292575</v>
      </c>
      <c r="B2143" s="9" t="s">
        <v>2216</v>
      </c>
    </row>
    <row r="2144" customFormat="false" ht="15" hidden="false" customHeight="false" outlineLevel="0" collapsed="false">
      <c r="A2144" s="7" t="n">
        <v>292580</v>
      </c>
      <c r="B2144" s="9" t="s">
        <v>2217</v>
      </c>
    </row>
    <row r="2145" customFormat="false" ht="15" hidden="false" customHeight="false" outlineLevel="0" collapsed="false">
      <c r="A2145" s="7" t="n">
        <v>292590</v>
      </c>
      <c r="B2145" s="9" t="s">
        <v>2218</v>
      </c>
    </row>
    <row r="2146" customFormat="false" ht="15" hidden="false" customHeight="false" outlineLevel="0" collapsed="false">
      <c r="A2146" s="7" t="n">
        <v>292593</v>
      </c>
      <c r="B2146" s="9" t="s">
        <v>2219</v>
      </c>
    </row>
    <row r="2147" customFormat="false" ht="15" hidden="false" customHeight="false" outlineLevel="0" collapsed="false">
      <c r="A2147" s="7" t="n">
        <v>292595</v>
      </c>
      <c r="B2147" s="9" t="s">
        <v>2220</v>
      </c>
    </row>
    <row r="2148" customFormat="false" ht="15" hidden="false" customHeight="false" outlineLevel="0" collapsed="false">
      <c r="A2148" s="7" t="n">
        <v>292600</v>
      </c>
      <c r="B2148" s="9" t="s">
        <v>2221</v>
      </c>
    </row>
    <row r="2149" customFormat="false" ht="15" hidden="false" customHeight="false" outlineLevel="0" collapsed="false">
      <c r="A2149" s="7" t="n">
        <v>292610</v>
      </c>
      <c r="B2149" s="9" t="s">
        <v>2222</v>
      </c>
    </row>
    <row r="2150" customFormat="false" ht="15" hidden="false" customHeight="false" outlineLevel="0" collapsed="false">
      <c r="A2150" s="7" t="n">
        <v>292620</v>
      </c>
      <c r="B2150" s="9" t="s">
        <v>2223</v>
      </c>
    </row>
    <row r="2151" customFormat="false" ht="15" hidden="false" customHeight="false" outlineLevel="0" collapsed="false">
      <c r="A2151" s="7" t="n">
        <v>292630</v>
      </c>
      <c r="B2151" s="9" t="s">
        <v>2224</v>
      </c>
    </row>
    <row r="2152" customFormat="false" ht="15" hidden="false" customHeight="false" outlineLevel="0" collapsed="false">
      <c r="A2152" s="7" t="n">
        <v>292640</v>
      </c>
      <c r="B2152" s="9" t="s">
        <v>2225</v>
      </c>
    </row>
    <row r="2153" customFormat="false" ht="15" hidden="false" customHeight="false" outlineLevel="0" collapsed="false">
      <c r="A2153" s="7" t="n">
        <v>292650</v>
      </c>
      <c r="B2153" s="9" t="s">
        <v>2226</v>
      </c>
    </row>
    <row r="2154" customFormat="false" ht="15" hidden="false" customHeight="false" outlineLevel="0" collapsed="false">
      <c r="A2154" s="7" t="n">
        <v>292660</v>
      </c>
      <c r="B2154" s="9" t="s">
        <v>2227</v>
      </c>
    </row>
    <row r="2155" customFormat="false" ht="15" hidden="false" customHeight="false" outlineLevel="0" collapsed="false">
      <c r="A2155" s="7" t="n">
        <v>292665</v>
      </c>
      <c r="B2155" s="9" t="s">
        <v>2228</v>
      </c>
    </row>
    <row r="2156" customFormat="false" ht="15" hidden="false" customHeight="false" outlineLevel="0" collapsed="false">
      <c r="A2156" s="7" t="n">
        <v>292670</v>
      </c>
      <c r="B2156" s="9" t="s">
        <v>2229</v>
      </c>
    </row>
    <row r="2157" customFormat="false" ht="15" hidden="false" customHeight="false" outlineLevel="0" collapsed="false">
      <c r="A2157" s="7" t="n">
        <v>292680</v>
      </c>
      <c r="B2157" s="9" t="s">
        <v>2230</v>
      </c>
    </row>
    <row r="2158" customFormat="false" ht="15" hidden="false" customHeight="false" outlineLevel="0" collapsed="false">
      <c r="A2158" s="7" t="n">
        <v>292690</v>
      </c>
      <c r="B2158" s="9" t="s">
        <v>2231</v>
      </c>
    </row>
    <row r="2159" customFormat="false" ht="15" hidden="false" customHeight="false" outlineLevel="0" collapsed="false">
      <c r="A2159" s="7" t="n">
        <v>292700</v>
      </c>
      <c r="B2159" s="9" t="s">
        <v>2232</v>
      </c>
    </row>
    <row r="2160" customFormat="false" ht="15" hidden="false" customHeight="false" outlineLevel="0" collapsed="false">
      <c r="A2160" s="7" t="n">
        <v>292710</v>
      </c>
      <c r="B2160" s="9" t="s">
        <v>2233</v>
      </c>
    </row>
    <row r="2161" customFormat="false" ht="15" hidden="false" customHeight="false" outlineLevel="0" collapsed="false">
      <c r="A2161" s="7" t="n">
        <v>292720</v>
      </c>
      <c r="B2161" s="9" t="s">
        <v>1299</v>
      </c>
    </row>
    <row r="2162" customFormat="false" ht="15" hidden="false" customHeight="false" outlineLevel="0" collapsed="false">
      <c r="A2162" s="7" t="n">
        <v>292730</v>
      </c>
      <c r="B2162" s="9" t="s">
        <v>2234</v>
      </c>
    </row>
    <row r="2163" customFormat="false" ht="15" hidden="false" customHeight="false" outlineLevel="0" collapsed="false">
      <c r="A2163" s="7" t="n">
        <v>292740</v>
      </c>
      <c r="B2163" s="9" t="s">
        <v>2235</v>
      </c>
    </row>
    <row r="2164" customFormat="false" ht="15" hidden="false" customHeight="false" outlineLevel="0" collapsed="false">
      <c r="A2164" s="7" t="n">
        <v>292750</v>
      </c>
      <c r="B2164" s="9" t="s">
        <v>2236</v>
      </c>
    </row>
    <row r="2165" customFormat="false" ht="15" hidden="false" customHeight="false" outlineLevel="0" collapsed="false">
      <c r="A2165" s="7" t="n">
        <v>292760</v>
      </c>
      <c r="B2165" s="9" t="s">
        <v>2237</v>
      </c>
    </row>
    <row r="2166" customFormat="false" ht="15" hidden="false" customHeight="false" outlineLevel="0" collapsed="false">
      <c r="A2166" s="7" t="n">
        <v>292770</v>
      </c>
      <c r="B2166" s="9" t="s">
        <v>2238</v>
      </c>
    </row>
    <row r="2167" customFormat="false" ht="15" hidden="false" customHeight="false" outlineLevel="0" collapsed="false">
      <c r="A2167" s="7" t="n">
        <v>292780</v>
      </c>
      <c r="B2167" s="9" t="s">
        <v>2239</v>
      </c>
    </row>
    <row r="2168" customFormat="false" ht="15" hidden="false" customHeight="false" outlineLevel="0" collapsed="false">
      <c r="A2168" s="7" t="n">
        <v>292790</v>
      </c>
      <c r="B2168" s="9" t="s">
        <v>724</v>
      </c>
    </row>
    <row r="2169" customFormat="false" ht="15" hidden="false" customHeight="false" outlineLevel="0" collapsed="false">
      <c r="A2169" s="7" t="n">
        <v>292800</v>
      </c>
      <c r="B2169" s="9" t="s">
        <v>2240</v>
      </c>
    </row>
    <row r="2170" customFormat="false" ht="15" hidden="false" customHeight="false" outlineLevel="0" collapsed="false">
      <c r="A2170" s="7" t="n">
        <v>292805</v>
      </c>
      <c r="B2170" s="9" t="s">
        <v>725</v>
      </c>
    </row>
    <row r="2171" customFormat="false" ht="15" hidden="false" customHeight="false" outlineLevel="0" collapsed="false">
      <c r="A2171" s="7" t="n">
        <v>292810</v>
      </c>
      <c r="B2171" s="9" t="s">
        <v>2241</v>
      </c>
    </row>
    <row r="2172" customFormat="false" ht="15" hidden="false" customHeight="false" outlineLevel="0" collapsed="false">
      <c r="A2172" s="7" t="n">
        <v>292820</v>
      </c>
      <c r="B2172" s="9" t="s">
        <v>424</v>
      </c>
    </row>
    <row r="2173" customFormat="false" ht="15" hidden="false" customHeight="false" outlineLevel="0" collapsed="false">
      <c r="A2173" s="7" t="n">
        <v>292830</v>
      </c>
      <c r="B2173" s="9" t="s">
        <v>2242</v>
      </c>
    </row>
    <row r="2174" customFormat="false" ht="15" hidden="false" customHeight="false" outlineLevel="0" collapsed="false">
      <c r="A2174" s="7" t="n">
        <v>292840</v>
      </c>
      <c r="B2174" s="9" t="s">
        <v>2243</v>
      </c>
    </row>
    <row r="2175" customFormat="false" ht="15" hidden="false" customHeight="false" outlineLevel="0" collapsed="false">
      <c r="A2175" s="7" t="n">
        <v>292850</v>
      </c>
      <c r="B2175" s="9" t="s">
        <v>1515</v>
      </c>
    </row>
    <row r="2176" customFormat="false" ht="15" hidden="false" customHeight="false" outlineLevel="0" collapsed="false">
      <c r="A2176" s="7" t="n">
        <v>292860</v>
      </c>
      <c r="B2176" s="9" t="s">
        <v>2244</v>
      </c>
    </row>
    <row r="2177" customFormat="false" ht="15" hidden="false" customHeight="false" outlineLevel="0" collapsed="false">
      <c r="A2177" s="7" t="n">
        <v>292870</v>
      </c>
      <c r="B2177" s="9" t="s">
        <v>2245</v>
      </c>
    </row>
    <row r="2178" customFormat="false" ht="15" hidden="false" customHeight="false" outlineLevel="0" collapsed="false">
      <c r="A2178" s="7" t="n">
        <v>292880</v>
      </c>
      <c r="B2178" s="9" t="s">
        <v>2246</v>
      </c>
    </row>
    <row r="2179" customFormat="false" ht="15" hidden="false" customHeight="false" outlineLevel="0" collapsed="false">
      <c r="A2179" s="7" t="n">
        <v>292890</v>
      </c>
      <c r="B2179" s="9" t="s">
        <v>2247</v>
      </c>
    </row>
    <row r="2180" customFormat="false" ht="15" hidden="false" customHeight="false" outlineLevel="0" collapsed="false">
      <c r="A2180" s="7" t="n">
        <v>292895</v>
      </c>
      <c r="B2180" s="9" t="s">
        <v>2248</v>
      </c>
    </row>
    <row r="2181" customFormat="false" ht="15" hidden="false" customHeight="false" outlineLevel="0" collapsed="false">
      <c r="A2181" s="7" t="n">
        <v>292900</v>
      </c>
      <c r="B2181" s="9" t="s">
        <v>2249</v>
      </c>
    </row>
    <row r="2182" customFormat="false" ht="15" hidden="false" customHeight="false" outlineLevel="0" collapsed="false">
      <c r="A2182" s="7" t="n">
        <v>292905</v>
      </c>
      <c r="B2182" s="9" t="s">
        <v>2250</v>
      </c>
    </row>
    <row r="2183" customFormat="false" ht="15" hidden="false" customHeight="false" outlineLevel="0" collapsed="false">
      <c r="A2183" s="7" t="n">
        <v>292910</v>
      </c>
      <c r="B2183" s="9" t="s">
        <v>2251</v>
      </c>
    </row>
    <row r="2184" customFormat="false" ht="15" hidden="false" customHeight="false" outlineLevel="0" collapsed="false">
      <c r="A2184" s="7" t="n">
        <v>292920</v>
      </c>
      <c r="B2184" s="9" t="s">
        <v>2252</v>
      </c>
    </row>
    <row r="2185" customFormat="false" ht="15" hidden="false" customHeight="false" outlineLevel="0" collapsed="false">
      <c r="A2185" s="7" t="n">
        <v>292925</v>
      </c>
      <c r="B2185" s="9" t="s">
        <v>2253</v>
      </c>
    </row>
    <row r="2186" customFormat="false" ht="15" hidden="false" customHeight="false" outlineLevel="0" collapsed="false">
      <c r="A2186" s="7" t="n">
        <v>292930</v>
      </c>
      <c r="B2186" s="9" t="s">
        <v>2254</v>
      </c>
    </row>
    <row r="2187" customFormat="false" ht="15" hidden="false" customHeight="false" outlineLevel="0" collapsed="false">
      <c r="A2187" s="7" t="n">
        <v>292935</v>
      </c>
      <c r="B2187" s="9" t="s">
        <v>2255</v>
      </c>
    </row>
    <row r="2188" customFormat="false" ht="15" hidden="false" customHeight="false" outlineLevel="0" collapsed="false">
      <c r="A2188" s="7" t="n">
        <v>292937</v>
      </c>
      <c r="B2188" s="9" t="s">
        <v>2256</v>
      </c>
    </row>
    <row r="2189" customFormat="false" ht="15" hidden="false" customHeight="false" outlineLevel="0" collapsed="false">
      <c r="A2189" s="7" t="n">
        <v>292940</v>
      </c>
      <c r="B2189" s="9" t="s">
        <v>2257</v>
      </c>
    </row>
    <row r="2190" customFormat="false" ht="15" hidden="false" customHeight="false" outlineLevel="0" collapsed="false">
      <c r="A2190" s="7" t="n">
        <v>292950</v>
      </c>
      <c r="B2190" s="9" t="s">
        <v>2258</v>
      </c>
    </row>
    <row r="2191" customFormat="false" ht="15" hidden="false" customHeight="false" outlineLevel="0" collapsed="false">
      <c r="A2191" s="7" t="n">
        <v>292960</v>
      </c>
      <c r="B2191" s="9" t="s">
        <v>2259</v>
      </c>
    </row>
    <row r="2192" customFormat="false" ht="15" hidden="false" customHeight="false" outlineLevel="0" collapsed="false">
      <c r="A2192" s="7" t="n">
        <v>292970</v>
      </c>
      <c r="B2192" s="9" t="s">
        <v>2260</v>
      </c>
    </row>
    <row r="2193" customFormat="false" ht="15" hidden="false" customHeight="false" outlineLevel="0" collapsed="false">
      <c r="A2193" s="7" t="n">
        <v>292975</v>
      </c>
      <c r="B2193" s="9" t="s">
        <v>2261</v>
      </c>
    </row>
    <row r="2194" customFormat="false" ht="15" hidden="false" customHeight="false" outlineLevel="0" collapsed="false">
      <c r="A2194" s="7" t="n">
        <v>292980</v>
      </c>
      <c r="B2194" s="9" t="s">
        <v>2262</v>
      </c>
    </row>
    <row r="2195" customFormat="false" ht="15" hidden="false" customHeight="false" outlineLevel="0" collapsed="false">
      <c r="A2195" s="7" t="n">
        <v>292990</v>
      </c>
      <c r="B2195" s="9" t="s">
        <v>2263</v>
      </c>
    </row>
    <row r="2196" customFormat="false" ht="15" hidden="false" customHeight="false" outlineLevel="0" collapsed="false">
      <c r="A2196" s="7" t="n">
        <v>293000</v>
      </c>
      <c r="B2196" s="9" t="s">
        <v>2264</v>
      </c>
    </row>
    <row r="2197" customFormat="false" ht="15" hidden="false" customHeight="false" outlineLevel="0" collapsed="false">
      <c r="A2197" s="7" t="n">
        <v>293010</v>
      </c>
      <c r="B2197" s="9" t="s">
        <v>2265</v>
      </c>
    </row>
    <row r="2198" customFormat="false" ht="15" hidden="false" customHeight="false" outlineLevel="0" collapsed="false">
      <c r="A2198" s="7" t="n">
        <v>293015</v>
      </c>
      <c r="B2198" s="9" t="s">
        <v>2266</v>
      </c>
    </row>
    <row r="2199" customFormat="false" ht="15" hidden="false" customHeight="false" outlineLevel="0" collapsed="false">
      <c r="A2199" s="7" t="n">
        <v>293020</v>
      </c>
      <c r="B2199" s="9" t="s">
        <v>2267</v>
      </c>
    </row>
    <row r="2200" customFormat="false" ht="15" hidden="false" customHeight="false" outlineLevel="0" collapsed="false">
      <c r="A2200" s="7" t="n">
        <v>293030</v>
      </c>
      <c r="B2200" s="9" t="s">
        <v>2268</v>
      </c>
    </row>
    <row r="2201" customFormat="false" ht="15" hidden="false" customHeight="false" outlineLevel="0" collapsed="false">
      <c r="A2201" s="7" t="n">
        <v>293040</v>
      </c>
      <c r="B2201" s="9" t="s">
        <v>2269</v>
      </c>
    </row>
    <row r="2202" customFormat="false" ht="15" hidden="false" customHeight="false" outlineLevel="0" collapsed="false">
      <c r="A2202" s="7" t="n">
        <v>293050</v>
      </c>
      <c r="B2202" s="9" t="s">
        <v>1324</v>
      </c>
    </row>
    <row r="2203" customFormat="false" ht="15" hidden="false" customHeight="false" outlineLevel="0" collapsed="false">
      <c r="A2203" s="7" t="n">
        <v>293060</v>
      </c>
      <c r="B2203" s="9" t="s">
        <v>2270</v>
      </c>
    </row>
    <row r="2204" customFormat="false" ht="15" hidden="false" customHeight="false" outlineLevel="0" collapsed="false">
      <c r="A2204" s="7" t="n">
        <v>293070</v>
      </c>
      <c r="B2204" s="9" t="s">
        <v>2271</v>
      </c>
    </row>
    <row r="2205" customFormat="false" ht="15" hidden="false" customHeight="false" outlineLevel="0" collapsed="false">
      <c r="A2205" s="7" t="n">
        <v>293075</v>
      </c>
      <c r="B2205" s="9" t="s">
        <v>2272</v>
      </c>
    </row>
    <row r="2206" customFormat="false" ht="15" hidden="false" customHeight="false" outlineLevel="0" collapsed="false">
      <c r="A2206" s="7" t="n">
        <v>293076</v>
      </c>
      <c r="B2206" s="9" t="s">
        <v>2273</v>
      </c>
    </row>
    <row r="2207" customFormat="false" ht="15" hidden="false" customHeight="false" outlineLevel="0" collapsed="false">
      <c r="A2207" s="7" t="n">
        <v>293077</v>
      </c>
      <c r="B2207" s="9" t="s">
        <v>2274</v>
      </c>
    </row>
    <row r="2208" customFormat="false" ht="15" hidden="false" customHeight="false" outlineLevel="0" collapsed="false">
      <c r="A2208" s="7" t="n">
        <v>293080</v>
      </c>
      <c r="B2208" s="9" t="s">
        <v>2275</v>
      </c>
    </row>
    <row r="2209" customFormat="false" ht="15" hidden="false" customHeight="false" outlineLevel="0" collapsed="false">
      <c r="A2209" s="7" t="n">
        <v>293090</v>
      </c>
      <c r="B2209" s="9" t="s">
        <v>2276</v>
      </c>
    </row>
    <row r="2210" customFormat="false" ht="15" hidden="false" customHeight="false" outlineLevel="0" collapsed="false">
      <c r="A2210" s="7" t="n">
        <v>293100</v>
      </c>
      <c r="B2210" s="9" t="s">
        <v>2277</v>
      </c>
    </row>
    <row r="2211" customFormat="false" ht="15" hidden="false" customHeight="false" outlineLevel="0" collapsed="false">
      <c r="A2211" s="7" t="n">
        <v>293105</v>
      </c>
      <c r="B2211" s="9" t="s">
        <v>2278</v>
      </c>
    </row>
    <row r="2212" customFormat="false" ht="15" hidden="false" customHeight="false" outlineLevel="0" collapsed="false">
      <c r="A2212" s="7" t="n">
        <v>293110</v>
      </c>
      <c r="B2212" s="9" t="s">
        <v>2279</v>
      </c>
    </row>
    <row r="2213" customFormat="false" ht="15" hidden="false" customHeight="false" outlineLevel="0" collapsed="false">
      <c r="A2213" s="7" t="n">
        <v>293120</v>
      </c>
      <c r="B2213" s="9" t="s">
        <v>1553</v>
      </c>
    </row>
    <row r="2214" customFormat="false" ht="15" hidden="false" customHeight="false" outlineLevel="0" collapsed="false">
      <c r="A2214" s="7" t="n">
        <v>293130</v>
      </c>
      <c r="B2214" s="9" t="s">
        <v>2280</v>
      </c>
    </row>
    <row r="2215" customFormat="false" ht="15" hidden="false" customHeight="false" outlineLevel="0" collapsed="false">
      <c r="A2215" s="7" t="n">
        <v>293135</v>
      </c>
      <c r="B2215" s="9" t="s">
        <v>2281</v>
      </c>
    </row>
    <row r="2216" customFormat="false" ht="15" hidden="false" customHeight="false" outlineLevel="0" collapsed="false">
      <c r="A2216" s="7" t="n">
        <v>293140</v>
      </c>
      <c r="B2216" s="9" t="s">
        <v>2282</v>
      </c>
    </row>
    <row r="2217" customFormat="false" ht="15" hidden="false" customHeight="false" outlineLevel="0" collapsed="false">
      <c r="A2217" s="7" t="n">
        <v>293150</v>
      </c>
      <c r="B2217" s="9" t="s">
        <v>2283</v>
      </c>
    </row>
    <row r="2218" customFormat="false" ht="15" hidden="false" customHeight="false" outlineLevel="0" collapsed="false">
      <c r="A2218" s="7" t="n">
        <v>293160</v>
      </c>
      <c r="B2218" s="9" t="s">
        <v>2284</v>
      </c>
    </row>
    <row r="2219" customFormat="false" ht="15" hidden="false" customHeight="false" outlineLevel="0" collapsed="false">
      <c r="A2219" s="7" t="n">
        <v>293170</v>
      </c>
      <c r="B2219" s="9" t="s">
        <v>2285</v>
      </c>
    </row>
    <row r="2220" customFormat="false" ht="15" hidden="false" customHeight="false" outlineLevel="0" collapsed="false">
      <c r="A2220" s="7" t="n">
        <v>293180</v>
      </c>
      <c r="B2220" s="9" t="s">
        <v>2286</v>
      </c>
    </row>
    <row r="2221" customFormat="false" ht="15" hidden="false" customHeight="false" outlineLevel="0" collapsed="false">
      <c r="A2221" s="7" t="n">
        <v>293190</v>
      </c>
      <c r="B2221" s="9" t="s">
        <v>2287</v>
      </c>
    </row>
    <row r="2222" customFormat="false" ht="15" hidden="false" customHeight="false" outlineLevel="0" collapsed="false">
      <c r="A2222" s="7" t="n">
        <v>293200</v>
      </c>
      <c r="B2222" s="9" t="s">
        <v>2288</v>
      </c>
    </row>
    <row r="2223" customFormat="false" ht="15" hidden="false" customHeight="false" outlineLevel="0" collapsed="false">
      <c r="A2223" s="7" t="n">
        <v>293210</v>
      </c>
      <c r="B2223" s="9" t="s">
        <v>2289</v>
      </c>
    </row>
    <row r="2224" customFormat="false" ht="15" hidden="false" customHeight="false" outlineLevel="0" collapsed="false">
      <c r="A2224" s="7" t="n">
        <v>293220</v>
      </c>
      <c r="B2224" s="9" t="s">
        <v>2290</v>
      </c>
    </row>
    <row r="2225" customFormat="false" ht="15" hidden="false" customHeight="false" outlineLevel="0" collapsed="false">
      <c r="A2225" s="7" t="n">
        <v>293230</v>
      </c>
      <c r="B2225" s="9" t="s">
        <v>2291</v>
      </c>
    </row>
    <row r="2226" customFormat="false" ht="15" hidden="false" customHeight="false" outlineLevel="0" collapsed="false">
      <c r="A2226" s="7" t="n">
        <v>293240</v>
      </c>
      <c r="B2226" s="9" t="s">
        <v>2292</v>
      </c>
    </row>
    <row r="2227" customFormat="false" ht="15" hidden="false" customHeight="false" outlineLevel="0" collapsed="false">
      <c r="A2227" s="7" t="n">
        <v>293245</v>
      </c>
      <c r="B2227" s="9" t="s">
        <v>2293</v>
      </c>
    </row>
    <row r="2228" customFormat="false" ht="15" hidden="false" customHeight="false" outlineLevel="0" collapsed="false">
      <c r="A2228" s="7" t="n">
        <v>293250</v>
      </c>
      <c r="B2228" s="9" t="s">
        <v>2294</v>
      </c>
    </row>
    <row r="2229" customFormat="false" ht="15" hidden="false" customHeight="false" outlineLevel="0" collapsed="false">
      <c r="A2229" s="7" t="n">
        <v>293260</v>
      </c>
      <c r="B2229" s="9" t="s">
        <v>2295</v>
      </c>
    </row>
    <row r="2230" customFormat="false" ht="15" hidden="false" customHeight="false" outlineLevel="0" collapsed="false">
      <c r="A2230" s="7" t="n">
        <v>293270</v>
      </c>
      <c r="B2230" s="9" t="s">
        <v>2296</v>
      </c>
    </row>
    <row r="2231" customFormat="false" ht="15" hidden="false" customHeight="false" outlineLevel="0" collapsed="false">
      <c r="A2231" s="7" t="n">
        <v>293280</v>
      </c>
      <c r="B2231" s="9" t="s">
        <v>2297</v>
      </c>
    </row>
    <row r="2232" customFormat="false" ht="15" hidden="false" customHeight="false" outlineLevel="0" collapsed="false">
      <c r="A2232" s="7" t="n">
        <v>293290</v>
      </c>
      <c r="B2232" s="9" t="s">
        <v>2298</v>
      </c>
    </row>
    <row r="2233" customFormat="false" ht="15" hidden="false" customHeight="false" outlineLevel="0" collapsed="false">
      <c r="A2233" s="7" t="n">
        <v>293300</v>
      </c>
      <c r="B2233" s="9" t="s">
        <v>2299</v>
      </c>
    </row>
    <row r="2234" customFormat="false" ht="15" hidden="false" customHeight="false" outlineLevel="0" collapsed="false">
      <c r="A2234" s="7" t="n">
        <v>293305</v>
      </c>
      <c r="B2234" s="9" t="s">
        <v>2300</v>
      </c>
    </row>
    <row r="2235" customFormat="false" ht="15" hidden="false" customHeight="false" outlineLevel="0" collapsed="false">
      <c r="A2235" s="7" t="n">
        <v>293310</v>
      </c>
      <c r="B2235" s="9" t="s">
        <v>2301</v>
      </c>
    </row>
    <row r="2236" customFormat="false" ht="15" hidden="false" customHeight="false" outlineLevel="0" collapsed="false">
      <c r="A2236" s="7" t="n">
        <v>293315</v>
      </c>
      <c r="B2236" s="9" t="s">
        <v>2302</v>
      </c>
    </row>
    <row r="2237" customFormat="false" ht="15" hidden="false" customHeight="false" outlineLevel="0" collapsed="false">
      <c r="A2237" s="7" t="n">
        <v>293317</v>
      </c>
      <c r="B2237" s="9" t="s">
        <v>2303</v>
      </c>
    </row>
    <row r="2238" customFormat="false" ht="15" hidden="false" customHeight="false" outlineLevel="0" collapsed="false">
      <c r="A2238" s="7" t="n">
        <v>293320</v>
      </c>
      <c r="B2238" s="9" t="s">
        <v>1340</v>
      </c>
    </row>
    <row r="2239" customFormat="false" ht="15" hidden="false" customHeight="false" outlineLevel="0" collapsed="false">
      <c r="A2239" s="7" t="n">
        <v>293325</v>
      </c>
      <c r="B2239" s="9" t="s">
        <v>2304</v>
      </c>
    </row>
    <row r="2240" customFormat="false" ht="15" hidden="false" customHeight="false" outlineLevel="0" collapsed="false">
      <c r="A2240" s="7" t="n">
        <v>293330</v>
      </c>
      <c r="B2240" s="9" t="s">
        <v>2305</v>
      </c>
    </row>
    <row r="2241" customFormat="false" ht="15" hidden="false" customHeight="false" outlineLevel="0" collapsed="false">
      <c r="A2241" s="7" t="n">
        <v>293340</v>
      </c>
      <c r="B2241" s="9" t="s">
        <v>2306</v>
      </c>
    </row>
    <row r="2242" customFormat="false" ht="15" hidden="false" customHeight="false" outlineLevel="0" collapsed="false">
      <c r="A2242" s="7" t="n">
        <v>293345</v>
      </c>
      <c r="B2242" s="9" t="s">
        <v>2307</v>
      </c>
    </row>
    <row r="2243" customFormat="false" ht="15" hidden="false" customHeight="false" outlineLevel="0" collapsed="false">
      <c r="A2243" s="7" t="n">
        <v>293350</v>
      </c>
      <c r="B2243" s="9" t="s">
        <v>2308</v>
      </c>
    </row>
    <row r="2244" customFormat="false" ht="15" hidden="false" customHeight="false" outlineLevel="0" collapsed="false">
      <c r="A2244" s="7" t="n">
        <v>293360</v>
      </c>
      <c r="B2244" s="9" t="s">
        <v>2309</v>
      </c>
    </row>
    <row r="2245" customFormat="false" ht="15" hidden="false" customHeight="false" outlineLevel="0" collapsed="false">
      <c r="A2245" s="7" t="n">
        <v>310010</v>
      </c>
      <c r="B2245" s="9" t="s">
        <v>2310</v>
      </c>
    </row>
    <row r="2246" customFormat="false" ht="15" hidden="false" customHeight="false" outlineLevel="0" collapsed="false">
      <c r="A2246" s="7" t="n">
        <v>310020</v>
      </c>
      <c r="B2246" s="9" t="s">
        <v>2311</v>
      </c>
    </row>
    <row r="2247" customFormat="false" ht="15" hidden="false" customHeight="false" outlineLevel="0" collapsed="false">
      <c r="A2247" s="7" t="n">
        <v>310030</v>
      </c>
      <c r="B2247" s="9" t="s">
        <v>2312</v>
      </c>
    </row>
    <row r="2248" customFormat="false" ht="15" hidden="false" customHeight="false" outlineLevel="0" collapsed="false">
      <c r="A2248" s="7" t="n">
        <v>310040</v>
      </c>
      <c r="B2248" s="9" t="s">
        <v>2313</v>
      </c>
    </row>
    <row r="2249" customFormat="false" ht="15" hidden="false" customHeight="false" outlineLevel="0" collapsed="false">
      <c r="A2249" s="7" t="n">
        <v>310050</v>
      </c>
      <c r="B2249" s="9" t="s">
        <v>2314</v>
      </c>
    </row>
    <row r="2250" customFormat="false" ht="15" hidden="false" customHeight="false" outlineLevel="0" collapsed="false">
      <c r="A2250" s="7" t="n">
        <v>310060</v>
      </c>
      <c r="B2250" s="9" t="s">
        <v>2315</v>
      </c>
    </row>
    <row r="2251" customFormat="false" ht="15" hidden="false" customHeight="false" outlineLevel="0" collapsed="false">
      <c r="A2251" s="7" t="n">
        <v>310070</v>
      </c>
      <c r="B2251" s="9" t="s">
        <v>2316</v>
      </c>
    </row>
    <row r="2252" customFormat="false" ht="15" hidden="false" customHeight="false" outlineLevel="0" collapsed="false">
      <c r="A2252" s="7" t="n">
        <v>310080</v>
      </c>
      <c r="B2252" s="9" t="s">
        <v>2317</v>
      </c>
    </row>
    <row r="2253" customFormat="false" ht="15" hidden="false" customHeight="false" outlineLevel="0" collapsed="false">
      <c r="A2253" s="7" t="n">
        <v>310090</v>
      </c>
      <c r="B2253" s="9" t="s">
        <v>2318</v>
      </c>
    </row>
    <row r="2254" customFormat="false" ht="15" hidden="false" customHeight="false" outlineLevel="0" collapsed="false">
      <c r="A2254" s="7" t="n">
        <v>310100</v>
      </c>
      <c r="B2254" s="9" t="s">
        <v>2319</v>
      </c>
    </row>
    <row r="2255" customFormat="false" ht="15" hidden="false" customHeight="false" outlineLevel="0" collapsed="false">
      <c r="A2255" s="7" t="n">
        <v>310110</v>
      </c>
      <c r="B2255" s="9" t="s">
        <v>2320</v>
      </c>
    </row>
    <row r="2256" customFormat="false" ht="15" hidden="false" customHeight="false" outlineLevel="0" collapsed="false">
      <c r="A2256" s="7" t="n">
        <v>310120</v>
      </c>
      <c r="B2256" s="9" t="s">
        <v>2321</v>
      </c>
    </row>
    <row r="2257" customFormat="false" ht="15" hidden="false" customHeight="false" outlineLevel="0" collapsed="false">
      <c r="A2257" s="7" t="n">
        <v>310130</v>
      </c>
      <c r="B2257" s="9" t="s">
        <v>2322</v>
      </c>
    </row>
    <row r="2258" customFormat="false" ht="15" hidden="false" customHeight="false" outlineLevel="0" collapsed="false">
      <c r="A2258" s="7" t="n">
        <v>310140</v>
      </c>
      <c r="B2258" s="9" t="s">
        <v>2323</v>
      </c>
    </row>
    <row r="2259" customFormat="false" ht="15" hidden="false" customHeight="false" outlineLevel="0" collapsed="false">
      <c r="A2259" s="7" t="n">
        <v>310150</v>
      </c>
      <c r="B2259" s="9" t="s">
        <v>2324</v>
      </c>
    </row>
    <row r="2260" customFormat="false" ht="15" hidden="false" customHeight="false" outlineLevel="0" collapsed="false">
      <c r="A2260" s="7" t="n">
        <v>310160</v>
      </c>
      <c r="B2260" s="9" t="s">
        <v>2325</v>
      </c>
    </row>
    <row r="2261" customFormat="false" ht="15" hidden="false" customHeight="false" outlineLevel="0" collapsed="false">
      <c r="A2261" s="7" t="n">
        <v>310163</v>
      </c>
      <c r="B2261" s="9" t="s">
        <v>2326</v>
      </c>
    </row>
    <row r="2262" customFormat="false" ht="15" hidden="false" customHeight="false" outlineLevel="0" collapsed="false">
      <c r="A2262" s="7" t="n">
        <v>310170</v>
      </c>
      <c r="B2262" s="9" t="s">
        <v>2327</v>
      </c>
    </row>
    <row r="2263" customFormat="false" ht="15" hidden="false" customHeight="false" outlineLevel="0" collapsed="false">
      <c r="A2263" s="7" t="n">
        <v>310180</v>
      </c>
      <c r="B2263" s="9" t="s">
        <v>2328</v>
      </c>
    </row>
    <row r="2264" customFormat="false" ht="15" hidden="false" customHeight="false" outlineLevel="0" collapsed="false">
      <c r="A2264" s="7" t="n">
        <v>310190</v>
      </c>
      <c r="B2264" s="9" t="s">
        <v>2329</v>
      </c>
    </row>
    <row r="2265" customFormat="false" ht="15" hidden="false" customHeight="false" outlineLevel="0" collapsed="false">
      <c r="A2265" s="7" t="n">
        <v>310200</v>
      </c>
      <c r="B2265" s="9" t="s">
        <v>2330</v>
      </c>
    </row>
    <row r="2266" customFormat="false" ht="15" hidden="false" customHeight="false" outlineLevel="0" collapsed="false">
      <c r="A2266" s="7" t="n">
        <v>310205</v>
      </c>
      <c r="B2266" s="9" t="s">
        <v>2331</v>
      </c>
    </row>
    <row r="2267" customFormat="false" ht="15" hidden="false" customHeight="false" outlineLevel="0" collapsed="false">
      <c r="A2267" s="7" t="n">
        <v>310210</v>
      </c>
      <c r="B2267" s="9" t="s">
        <v>2332</v>
      </c>
    </row>
    <row r="2268" customFormat="false" ht="15" hidden="false" customHeight="false" outlineLevel="0" collapsed="false">
      <c r="A2268" s="7" t="n">
        <v>310220</v>
      </c>
      <c r="B2268" s="9" t="s">
        <v>2333</v>
      </c>
    </row>
    <row r="2269" customFormat="false" ht="15" hidden="false" customHeight="false" outlineLevel="0" collapsed="false">
      <c r="A2269" s="7" t="n">
        <v>310230</v>
      </c>
      <c r="B2269" s="9" t="s">
        <v>2334</v>
      </c>
    </row>
    <row r="2270" customFormat="false" ht="15" hidden="false" customHeight="false" outlineLevel="0" collapsed="false">
      <c r="A2270" s="7" t="n">
        <v>310240</v>
      </c>
      <c r="B2270" s="9" t="s">
        <v>2335</v>
      </c>
    </row>
    <row r="2271" customFormat="false" ht="15" hidden="false" customHeight="false" outlineLevel="0" collapsed="false">
      <c r="A2271" s="7" t="n">
        <v>310250</v>
      </c>
      <c r="B2271" s="9" t="s">
        <v>2336</v>
      </c>
    </row>
    <row r="2272" customFormat="false" ht="15" hidden="false" customHeight="false" outlineLevel="0" collapsed="false">
      <c r="A2272" s="7" t="n">
        <v>310260</v>
      </c>
      <c r="B2272" s="9" t="s">
        <v>2337</v>
      </c>
    </row>
    <row r="2273" customFormat="false" ht="15" hidden="false" customHeight="false" outlineLevel="0" collapsed="false">
      <c r="A2273" s="7" t="n">
        <v>310270</v>
      </c>
      <c r="B2273" s="9" t="s">
        <v>2338</v>
      </c>
    </row>
    <row r="2274" customFormat="false" ht="15" hidden="false" customHeight="false" outlineLevel="0" collapsed="false">
      <c r="A2274" s="7" t="n">
        <v>310280</v>
      </c>
      <c r="B2274" s="9" t="s">
        <v>2339</v>
      </c>
    </row>
    <row r="2275" customFormat="false" ht="15" hidden="false" customHeight="false" outlineLevel="0" collapsed="false">
      <c r="A2275" s="7" t="n">
        <v>310285</v>
      </c>
      <c r="B2275" s="9" t="s">
        <v>2340</v>
      </c>
    </row>
    <row r="2276" customFormat="false" ht="15" hidden="false" customHeight="false" outlineLevel="0" collapsed="false">
      <c r="A2276" s="7" t="n">
        <v>310290</v>
      </c>
      <c r="B2276" s="9" t="s">
        <v>2341</v>
      </c>
    </row>
    <row r="2277" customFormat="false" ht="15" hidden="false" customHeight="false" outlineLevel="0" collapsed="false">
      <c r="A2277" s="7" t="n">
        <v>310300</v>
      </c>
      <c r="B2277" s="9" t="s">
        <v>2342</v>
      </c>
    </row>
    <row r="2278" customFormat="false" ht="15" hidden="false" customHeight="false" outlineLevel="0" collapsed="false">
      <c r="A2278" s="7" t="n">
        <v>310310</v>
      </c>
      <c r="B2278" s="9" t="s">
        <v>2343</v>
      </c>
    </row>
    <row r="2279" customFormat="false" ht="15" hidden="false" customHeight="false" outlineLevel="0" collapsed="false">
      <c r="A2279" s="7" t="n">
        <v>310320</v>
      </c>
      <c r="B2279" s="9" t="s">
        <v>2344</v>
      </c>
    </row>
    <row r="2280" customFormat="false" ht="15" hidden="false" customHeight="false" outlineLevel="0" collapsed="false">
      <c r="A2280" s="7" t="n">
        <v>310330</v>
      </c>
      <c r="B2280" s="9" t="s">
        <v>2345</v>
      </c>
    </row>
    <row r="2281" customFormat="false" ht="15" hidden="false" customHeight="false" outlineLevel="0" collapsed="false">
      <c r="A2281" s="7" t="n">
        <v>310340</v>
      </c>
      <c r="B2281" s="9" t="s">
        <v>2346</v>
      </c>
    </row>
    <row r="2282" customFormat="false" ht="15" hidden="false" customHeight="false" outlineLevel="0" collapsed="false">
      <c r="A2282" s="7" t="n">
        <v>310350</v>
      </c>
      <c r="B2282" s="9" t="s">
        <v>2347</v>
      </c>
    </row>
    <row r="2283" customFormat="false" ht="15" hidden="false" customHeight="false" outlineLevel="0" collapsed="false">
      <c r="A2283" s="7" t="n">
        <v>310360</v>
      </c>
      <c r="B2283" s="9" t="s">
        <v>2348</v>
      </c>
    </row>
    <row r="2284" customFormat="false" ht="15" hidden="false" customHeight="false" outlineLevel="0" collapsed="false">
      <c r="A2284" s="7" t="n">
        <v>310370</v>
      </c>
      <c r="B2284" s="9" t="s">
        <v>2349</v>
      </c>
    </row>
    <row r="2285" customFormat="false" ht="15" hidden="false" customHeight="false" outlineLevel="0" collapsed="false">
      <c r="A2285" s="7" t="n">
        <v>310375</v>
      </c>
      <c r="B2285" s="9" t="s">
        <v>2350</v>
      </c>
    </row>
    <row r="2286" customFormat="false" ht="15" hidden="false" customHeight="false" outlineLevel="0" collapsed="false">
      <c r="A2286" s="7" t="n">
        <v>310380</v>
      </c>
      <c r="B2286" s="9" t="s">
        <v>2351</v>
      </c>
    </row>
    <row r="2287" customFormat="false" ht="15" hidden="false" customHeight="false" outlineLevel="0" collapsed="false">
      <c r="A2287" s="7" t="n">
        <v>310390</v>
      </c>
      <c r="B2287" s="9" t="s">
        <v>2352</v>
      </c>
    </row>
    <row r="2288" customFormat="false" ht="15" hidden="false" customHeight="false" outlineLevel="0" collapsed="false">
      <c r="A2288" s="7" t="n">
        <v>310400</v>
      </c>
      <c r="B2288" s="9" t="s">
        <v>2353</v>
      </c>
    </row>
    <row r="2289" customFormat="false" ht="15" hidden="false" customHeight="false" outlineLevel="0" collapsed="false">
      <c r="A2289" s="7" t="n">
        <v>310410</v>
      </c>
      <c r="B2289" s="9" t="s">
        <v>2354</v>
      </c>
    </row>
    <row r="2290" customFormat="false" ht="15" hidden="false" customHeight="false" outlineLevel="0" collapsed="false">
      <c r="A2290" s="7" t="n">
        <v>310420</v>
      </c>
      <c r="B2290" s="9" t="s">
        <v>2355</v>
      </c>
    </row>
    <row r="2291" customFormat="false" ht="15" hidden="false" customHeight="false" outlineLevel="0" collapsed="false">
      <c r="A2291" s="7" t="n">
        <v>310430</v>
      </c>
      <c r="B2291" s="9" t="s">
        <v>2356</v>
      </c>
    </row>
    <row r="2292" customFormat="false" ht="15" hidden="false" customHeight="false" outlineLevel="0" collapsed="false">
      <c r="A2292" s="7" t="n">
        <v>310440</v>
      </c>
      <c r="B2292" s="9" t="s">
        <v>2357</v>
      </c>
    </row>
    <row r="2293" customFormat="false" ht="15" hidden="false" customHeight="false" outlineLevel="0" collapsed="false">
      <c r="A2293" s="7" t="n">
        <v>310445</v>
      </c>
      <c r="B2293" s="9" t="s">
        <v>2358</v>
      </c>
    </row>
    <row r="2294" customFormat="false" ht="15" hidden="false" customHeight="false" outlineLevel="0" collapsed="false">
      <c r="A2294" s="7" t="n">
        <v>310450</v>
      </c>
      <c r="B2294" s="9" t="s">
        <v>2359</v>
      </c>
    </row>
    <row r="2295" customFormat="false" ht="15" hidden="false" customHeight="false" outlineLevel="0" collapsed="false">
      <c r="A2295" s="7" t="n">
        <v>310460</v>
      </c>
      <c r="B2295" s="9" t="s">
        <v>2360</v>
      </c>
    </row>
    <row r="2296" customFormat="false" ht="15" hidden="false" customHeight="false" outlineLevel="0" collapsed="false">
      <c r="A2296" s="7" t="n">
        <v>310470</v>
      </c>
      <c r="B2296" s="9" t="s">
        <v>2361</v>
      </c>
    </row>
    <row r="2297" customFormat="false" ht="15" hidden="false" customHeight="false" outlineLevel="0" collapsed="false">
      <c r="A2297" s="7" t="n">
        <v>310480</v>
      </c>
      <c r="B2297" s="9" t="s">
        <v>2362</v>
      </c>
    </row>
    <row r="2298" customFormat="false" ht="15" hidden="false" customHeight="false" outlineLevel="0" collapsed="false">
      <c r="A2298" s="7" t="n">
        <v>310490</v>
      </c>
      <c r="B2298" s="9" t="s">
        <v>2363</v>
      </c>
    </row>
    <row r="2299" customFormat="false" ht="15" hidden="false" customHeight="false" outlineLevel="0" collapsed="false">
      <c r="A2299" s="7" t="n">
        <v>310500</v>
      </c>
      <c r="B2299" s="9" t="s">
        <v>2364</v>
      </c>
    </row>
    <row r="2300" customFormat="false" ht="15" hidden="false" customHeight="false" outlineLevel="0" collapsed="false">
      <c r="A2300" s="7" t="n">
        <v>310510</v>
      </c>
      <c r="B2300" s="9" t="s">
        <v>2365</v>
      </c>
    </row>
    <row r="2301" customFormat="false" ht="15" hidden="false" customHeight="false" outlineLevel="0" collapsed="false">
      <c r="A2301" s="7" t="n">
        <v>310520</v>
      </c>
      <c r="B2301" s="9" t="s">
        <v>2366</v>
      </c>
    </row>
    <row r="2302" customFormat="false" ht="15" hidden="false" customHeight="false" outlineLevel="0" collapsed="false">
      <c r="A2302" s="7" t="n">
        <v>310530</v>
      </c>
      <c r="B2302" s="9" t="s">
        <v>2367</v>
      </c>
    </row>
    <row r="2303" customFormat="false" ht="15" hidden="false" customHeight="false" outlineLevel="0" collapsed="false">
      <c r="A2303" s="7" t="n">
        <v>310540</v>
      </c>
      <c r="B2303" s="9" t="s">
        <v>2368</v>
      </c>
    </row>
    <row r="2304" customFormat="false" ht="15" hidden="false" customHeight="false" outlineLevel="0" collapsed="false">
      <c r="A2304" s="7" t="n">
        <v>310550</v>
      </c>
      <c r="B2304" s="9" t="s">
        <v>2369</v>
      </c>
    </row>
    <row r="2305" customFormat="false" ht="15" hidden="false" customHeight="false" outlineLevel="0" collapsed="false">
      <c r="A2305" s="7" t="n">
        <v>310560</v>
      </c>
      <c r="B2305" s="9" t="s">
        <v>2370</v>
      </c>
    </row>
    <row r="2306" customFormat="false" ht="15" hidden="false" customHeight="false" outlineLevel="0" collapsed="false">
      <c r="A2306" s="7" t="n">
        <v>310570</v>
      </c>
      <c r="B2306" s="9" t="s">
        <v>2371</v>
      </c>
    </row>
    <row r="2307" customFormat="false" ht="15" hidden="false" customHeight="false" outlineLevel="0" collapsed="false">
      <c r="A2307" s="7" t="n">
        <v>310590</v>
      </c>
      <c r="B2307" s="9" t="s">
        <v>2372</v>
      </c>
    </row>
    <row r="2308" customFormat="false" ht="15" hidden="false" customHeight="false" outlineLevel="0" collapsed="false">
      <c r="A2308" s="7" t="n">
        <v>310600</v>
      </c>
      <c r="B2308" s="9" t="s">
        <v>2373</v>
      </c>
    </row>
    <row r="2309" customFormat="false" ht="15" hidden="false" customHeight="false" outlineLevel="0" collapsed="false">
      <c r="A2309" s="7" t="n">
        <v>310610</v>
      </c>
      <c r="B2309" s="9" t="s">
        <v>2374</v>
      </c>
    </row>
    <row r="2310" customFormat="false" ht="15" hidden="false" customHeight="false" outlineLevel="0" collapsed="false">
      <c r="A2310" s="7" t="n">
        <v>310620</v>
      </c>
      <c r="B2310" s="9" t="s">
        <v>2375</v>
      </c>
    </row>
    <row r="2311" customFormat="false" ht="15" hidden="false" customHeight="false" outlineLevel="0" collapsed="false">
      <c r="A2311" s="7" t="n">
        <v>310630</v>
      </c>
      <c r="B2311" s="9" t="s">
        <v>2376</v>
      </c>
    </row>
    <row r="2312" customFormat="false" ht="15" hidden="false" customHeight="false" outlineLevel="0" collapsed="false">
      <c r="A2312" s="7" t="n">
        <v>310640</v>
      </c>
      <c r="B2312" s="9" t="s">
        <v>2377</v>
      </c>
    </row>
    <row r="2313" customFormat="false" ht="15" hidden="false" customHeight="false" outlineLevel="0" collapsed="false">
      <c r="A2313" s="7" t="n">
        <v>310650</v>
      </c>
      <c r="B2313" s="9" t="s">
        <v>2378</v>
      </c>
    </row>
    <row r="2314" customFormat="false" ht="15" hidden="false" customHeight="false" outlineLevel="0" collapsed="false">
      <c r="A2314" s="7" t="n">
        <v>310660</v>
      </c>
      <c r="B2314" s="9" t="s">
        <v>2379</v>
      </c>
    </row>
    <row r="2315" customFormat="false" ht="15" hidden="false" customHeight="false" outlineLevel="0" collapsed="false">
      <c r="A2315" s="7" t="n">
        <v>310665</v>
      </c>
      <c r="B2315" s="9" t="s">
        <v>2380</v>
      </c>
    </row>
    <row r="2316" customFormat="false" ht="15" hidden="false" customHeight="false" outlineLevel="0" collapsed="false">
      <c r="A2316" s="7" t="n">
        <v>310670</v>
      </c>
      <c r="B2316" s="9" t="s">
        <v>2381</v>
      </c>
    </row>
    <row r="2317" customFormat="false" ht="15" hidden="false" customHeight="false" outlineLevel="0" collapsed="false">
      <c r="A2317" s="7" t="n">
        <v>310680</v>
      </c>
      <c r="B2317" s="9" t="s">
        <v>2382</v>
      </c>
    </row>
    <row r="2318" customFormat="false" ht="15" hidden="false" customHeight="false" outlineLevel="0" collapsed="false">
      <c r="A2318" s="7" t="n">
        <v>310690</v>
      </c>
      <c r="B2318" s="9" t="s">
        <v>2383</v>
      </c>
    </row>
    <row r="2319" customFormat="false" ht="15" hidden="false" customHeight="false" outlineLevel="0" collapsed="false">
      <c r="A2319" s="7" t="n">
        <v>310700</v>
      </c>
      <c r="B2319" s="9" t="s">
        <v>2384</v>
      </c>
    </row>
    <row r="2320" customFormat="false" ht="15" hidden="false" customHeight="false" outlineLevel="0" collapsed="false">
      <c r="A2320" s="7" t="n">
        <v>310710</v>
      </c>
      <c r="B2320" s="9" t="s">
        <v>2385</v>
      </c>
    </row>
    <row r="2321" customFormat="false" ht="15" hidden="false" customHeight="false" outlineLevel="0" collapsed="false">
      <c r="A2321" s="7" t="n">
        <v>310720</v>
      </c>
      <c r="B2321" s="9" t="s">
        <v>2386</v>
      </c>
    </row>
    <row r="2322" customFormat="false" ht="15" hidden="false" customHeight="false" outlineLevel="0" collapsed="false">
      <c r="A2322" s="7" t="n">
        <v>310730</v>
      </c>
      <c r="B2322" s="9" t="s">
        <v>2387</v>
      </c>
    </row>
    <row r="2323" customFormat="false" ht="15" hidden="false" customHeight="false" outlineLevel="0" collapsed="false">
      <c r="A2323" s="7" t="n">
        <v>310740</v>
      </c>
      <c r="B2323" s="9" t="s">
        <v>2388</v>
      </c>
    </row>
    <row r="2324" customFormat="false" ht="15" hidden="false" customHeight="false" outlineLevel="0" collapsed="false">
      <c r="A2324" s="7" t="n">
        <v>310750</v>
      </c>
      <c r="B2324" s="9" t="s">
        <v>2389</v>
      </c>
    </row>
    <row r="2325" customFormat="false" ht="15" hidden="false" customHeight="false" outlineLevel="0" collapsed="false">
      <c r="A2325" s="7" t="n">
        <v>310760</v>
      </c>
      <c r="B2325" s="9" t="s">
        <v>2390</v>
      </c>
    </row>
    <row r="2326" customFormat="false" ht="15" hidden="false" customHeight="false" outlineLevel="0" collapsed="false">
      <c r="A2326" s="7" t="n">
        <v>310770</v>
      </c>
      <c r="B2326" s="9" t="s">
        <v>2391</v>
      </c>
    </row>
    <row r="2327" customFormat="false" ht="15" hidden="false" customHeight="false" outlineLevel="0" collapsed="false">
      <c r="A2327" s="7" t="n">
        <v>310780</v>
      </c>
      <c r="B2327" s="9" t="s">
        <v>2392</v>
      </c>
    </row>
    <row r="2328" customFormat="false" ht="15" hidden="false" customHeight="false" outlineLevel="0" collapsed="false">
      <c r="A2328" s="7" t="n">
        <v>310790</v>
      </c>
      <c r="B2328" s="9" t="s">
        <v>2393</v>
      </c>
    </row>
    <row r="2329" customFormat="false" ht="15" hidden="false" customHeight="false" outlineLevel="0" collapsed="false">
      <c r="A2329" s="7" t="n">
        <v>310800</v>
      </c>
      <c r="B2329" s="9" t="s">
        <v>1373</v>
      </c>
    </row>
    <row r="2330" customFormat="false" ht="15" hidden="false" customHeight="false" outlineLevel="0" collapsed="false">
      <c r="A2330" s="7" t="n">
        <v>310810</v>
      </c>
      <c r="B2330" s="9" t="s">
        <v>257</v>
      </c>
    </row>
    <row r="2331" customFormat="false" ht="15" hidden="false" customHeight="false" outlineLevel="0" collapsed="false">
      <c r="A2331" s="7" t="n">
        <v>310820</v>
      </c>
      <c r="B2331" s="9" t="s">
        <v>2394</v>
      </c>
    </row>
    <row r="2332" customFormat="false" ht="15" hidden="false" customHeight="false" outlineLevel="0" collapsed="false">
      <c r="A2332" s="7" t="n">
        <v>310825</v>
      </c>
      <c r="B2332" s="9" t="s">
        <v>2395</v>
      </c>
    </row>
    <row r="2333" customFormat="false" ht="15" hidden="false" customHeight="false" outlineLevel="0" collapsed="false">
      <c r="A2333" s="7" t="n">
        <v>310830</v>
      </c>
      <c r="B2333" s="9" t="s">
        <v>2396</v>
      </c>
    </row>
    <row r="2334" customFormat="false" ht="15" hidden="false" customHeight="false" outlineLevel="0" collapsed="false">
      <c r="A2334" s="7" t="n">
        <v>310840</v>
      </c>
      <c r="B2334" s="9" t="s">
        <v>2397</v>
      </c>
    </row>
    <row r="2335" customFormat="false" ht="15" hidden="false" customHeight="false" outlineLevel="0" collapsed="false">
      <c r="A2335" s="7" t="n">
        <v>310850</v>
      </c>
      <c r="B2335" s="9" t="s">
        <v>2398</v>
      </c>
    </row>
    <row r="2336" customFormat="false" ht="15" hidden="false" customHeight="false" outlineLevel="0" collapsed="false">
      <c r="A2336" s="7" t="n">
        <v>310855</v>
      </c>
      <c r="B2336" s="9" t="s">
        <v>2399</v>
      </c>
    </row>
    <row r="2337" customFormat="false" ht="15" hidden="false" customHeight="false" outlineLevel="0" collapsed="false">
      <c r="A2337" s="7" t="n">
        <v>310860</v>
      </c>
      <c r="B2337" s="9" t="s">
        <v>2400</v>
      </c>
    </row>
    <row r="2338" customFormat="false" ht="15" hidden="false" customHeight="false" outlineLevel="0" collapsed="false">
      <c r="A2338" s="7" t="n">
        <v>310870</v>
      </c>
      <c r="B2338" s="9" t="s">
        <v>2401</v>
      </c>
    </row>
    <row r="2339" customFormat="false" ht="15" hidden="false" customHeight="false" outlineLevel="0" collapsed="false">
      <c r="A2339" s="7" t="n">
        <v>310880</v>
      </c>
      <c r="B2339" s="9" t="s">
        <v>2402</v>
      </c>
    </row>
    <row r="2340" customFormat="false" ht="15" hidden="false" customHeight="false" outlineLevel="0" collapsed="false">
      <c r="A2340" s="7" t="n">
        <v>310890</v>
      </c>
      <c r="B2340" s="9" t="s">
        <v>2403</v>
      </c>
    </row>
    <row r="2341" customFormat="false" ht="15" hidden="false" customHeight="false" outlineLevel="0" collapsed="false">
      <c r="A2341" s="7" t="n">
        <v>310900</v>
      </c>
      <c r="B2341" s="9" t="s">
        <v>2404</v>
      </c>
    </row>
    <row r="2342" customFormat="false" ht="15" hidden="false" customHeight="false" outlineLevel="0" collapsed="false">
      <c r="A2342" s="7" t="n">
        <v>310910</v>
      </c>
      <c r="B2342" s="9" t="s">
        <v>2405</v>
      </c>
    </row>
    <row r="2343" customFormat="false" ht="15" hidden="false" customHeight="false" outlineLevel="0" collapsed="false">
      <c r="A2343" s="7" t="n">
        <v>310920</v>
      </c>
      <c r="B2343" s="9" t="s">
        <v>2406</v>
      </c>
    </row>
    <row r="2344" customFormat="false" ht="15" hidden="false" customHeight="false" outlineLevel="0" collapsed="false">
      <c r="A2344" s="7" t="n">
        <v>310925</v>
      </c>
      <c r="B2344" s="9" t="s">
        <v>2407</v>
      </c>
    </row>
    <row r="2345" customFormat="false" ht="15" hidden="false" customHeight="false" outlineLevel="0" collapsed="false">
      <c r="A2345" s="7" t="n">
        <v>310930</v>
      </c>
      <c r="B2345" s="9" t="s">
        <v>145</v>
      </c>
    </row>
    <row r="2346" customFormat="false" ht="15" hidden="false" customHeight="false" outlineLevel="0" collapsed="false">
      <c r="A2346" s="7" t="n">
        <v>310940</v>
      </c>
      <c r="B2346" s="9" t="s">
        <v>2408</v>
      </c>
    </row>
    <row r="2347" customFormat="false" ht="15" hidden="false" customHeight="false" outlineLevel="0" collapsed="false">
      <c r="A2347" s="7" t="n">
        <v>310945</v>
      </c>
      <c r="B2347" s="9" t="s">
        <v>2409</v>
      </c>
    </row>
    <row r="2348" customFormat="false" ht="15" hidden="false" customHeight="false" outlineLevel="0" collapsed="false">
      <c r="A2348" s="7" t="n">
        <v>310950</v>
      </c>
      <c r="B2348" s="9" t="s">
        <v>2410</v>
      </c>
    </row>
    <row r="2349" customFormat="false" ht="15" hidden="false" customHeight="false" outlineLevel="0" collapsed="false">
      <c r="A2349" s="7" t="n">
        <v>310960</v>
      </c>
      <c r="B2349" s="9" t="s">
        <v>2411</v>
      </c>
    </row>
    <row r="2350" customFormat="false" ht="15" hidden="false" customHeight="false" outlineLevel="0" collapsed="false">
      <c r="A2350" s="7" t="n">
        <v>310970</v>
      </c>
      <c r="B2350" s="9" t="s">
        <v>2412</v>
      </c>
    </row>
    <row r="2351" customFormat="false" ht="15" hidden="false" customHeight="false" outlineLevel="0" collapsed="false">
      <c r="A2351" s="7" t="n">
        <v>310980</v>
      </c>
      <c r="B2351" s="9" t="s">
        <v>2413</v>
      </c>
    </row>
    <row r="2352" customFormat="false" ht="15" hidden="false" customHeight="false" outlineLevel="0" collapsed="false">
      <c r="A2352" s="7" t="n">
        <v>310990</v>
      </c>
      <c r="B2352" s="9" t="s">
        <v>2414</v>
      </c>
    </row>
    <row r="2353" customFormat="false" ht="15" hidden="false" customHeight="false" outlineLevel="0" collapsed="false">
      <c r="A2353" s="7" t="n">
        <v>311000</v>
      </c>
      <c r="B2353" s="9" t="s">
        <v>2415</v>
      </c>
    </row>
    <row r="2354" customFormat="false" ht="15" hidden="false" customHeight="false" outlineLevel="0" collapsed="false">
      <c r="A2354" s="7" t="n">
        <v>311010</v>
      </c>
      <c r="B2354" s="9" t="s">
        <v>2416</v>
      </c>
    </row>
    <row r="2355" customFormat="false" ht="15" hidden="false" customHeight="false" outlineLevel="0" collapsed="false">
      <c r="A2355" s="7" t="n">
        <v>311020</v>
      </c>
      <c r="B2355" s="9" t="s">
        <v>2417</v>
      </c>
    </row>
    <row r="2356" customFormat="false" ht="15" hidden="false" customHeight="false" outlineLevel="0" collapsed="false">
      <c r="A2356" s="7" t="n">
        <v>311030</v>
      </c>
      <c r="B2356" s="9" t="s">
        <v>2418</v>
      </c>
    </row>
    <row r="2357" customFormat="false" ht="15" hidden="false" customHeight="false" outlineLevel="0" collapsed="false">
      <c r="A2357" s="7" t="n">
        <v>311040</v>
      </c>
      <c r="B2357" s="9" t="s">
        <v>2419</v>
      </c>
    </row>
    <row r="2358" customFormat="false" ht="15" hidden="false" customHeight="false" outlineLevel="0" collapsed="false">
      <c r="A2358" s="7" t="n">
        <v>311050</v>
      </c>
      <c r="B2358" s="9" t="s">
        <v>2420</v>
      </c>
    </row>
    <row r="2359" customFormat="false" ht="15" hidden="false" customHeight="false" outlineLevel="0" collapsed="false">
      <c r="A2359" s="7" t="n">
        <v>311060</v>
      </c>
      <c r="B2359" s="9" t="s">
        <v>2421</v>
      </c>
    </row>
    <row r="2360" customFormat="false" ht="15" hidden="false" customHeight="false" outlineLevel="0" collapsed="false">
      <c r="A2360" s="7" t="n">
        <v>311070</v>
      </c>
      <c r="B2360" s="9" t="s">
        <v>2422</v>
      </c>
    </row>
    <row r="2361" customFormat="false" ht="15" hidden="false" customHeight="false" outlineLevel="0" collapsed="false">
      <c r="A2361" s="7" t="n">
        <v>311080</v>
      </c>
      <c r="B2361" s="9" t="s">
        <v>2423</v>
      </c>
    </row>
    <row r="2362" customFormat="false" ht="15" hidden="false" customHeight="false" outlineLevel="0" collapsed="false">
      <c r="A2362" s="7" t="n">
        <v>311090</v>
      </c>
      <c r="B2362" s="9" t="s">
        <v>2424</v>
      </c>
    </row>
    <row r="2363" customFormat="false" ht="15" hidden="false" customHeight="false" outlineLevel="0" collapsed="false">
      <c r="A2363" s="7" t="n">
        <v>311100</v>
      </c>
      <c r="B2363" s="9" t="s">
        <v>1748</v>
      </c>
    </row>
    <row r="2364" customFormat="false" ht="15" hidden="false" customHeight="false" outlineLevel="0" collapsed="false">
      <c r="A2364" s="7" t="n">
        <v>311110</v>
      </c>
      <c r="B2364" s="9" t="s">
        <v>2425</v>
      </c>
    </row>
    <row r="2365" customFormat="false" ht="15" hidden="false" customHeight="false" outlineLevel="0" collapsed="false">
      <c r="A2365" s="7" t="n">
        <v>311115</v>
      </c>
      <c r="B2365" s="9" t="s">
        <v>2426</v>
      </c>
    </row>
    <row r="2366" customFormat="false" ht="15" hidden="false" customHeight="false" outlineLevel="0" collapsed="false">
      <c r="A2366" s="7" t="n">
        <v>311120</v>
      </c>
      <c r="B2366" s="9" t="s">
        <v>2427</v>
      </c>
    </row>
    <row r="2367" customFormat="false" ht="15" hidden="false" customHeight="false" outlineLevel="0" collapsed="false">
      <c r="A2367" s="7" t="n">
        <v>311130</v>
      </c>
      <c r="B2367" s="9" t="s">
        <v>2428</v>
      </c>
    </row>
    <row r="2368" customFormat="false" ht="15" hidden="false" customHeight="false" outlineLevel="0" collapsed="false">
      <c r="A2368" s="7" t="n">
        <v>311140</v>
      </c>
      <c r="B2368" s="9" t="s">
        <v>2429</v>
      </c>
    </row>
    <row r="2369" customFormat="false" ht="15" hidden="false" customHeight="false" outlineLevel="0" collapsed="false">
      <c r="A2369" s="7" t="n">
        <v>311150</v>
      </c>
      <c r="B2369" s="9" t="s">
        <v>2430</v>
      </c>
    </row>
    <row r="2370" customFormat="false" ht="15" hidden="false" customHeight="false" outlineLevel="0" collapsed="false">
      <c r="A2370" s="7" t="n">
        <v>311160</v>
      </c>
      <c r="B2370" s="9" t="s">
        <v>2431</v>
      </c>
    </row>
    <row r="2371" customFormat="false" ht="15" hidden="false" customHeight="false" outlineLevel="0" collapsed="false">
      <c r="A2371" s="7" t="n">
        <v>311170</v>
      </c>
      <c r="B2371" s="9" t="s">
        <v>2432</v>
      </c>
    </row>
    <row r="2372" customFormat="false" ht="15" hidden="false" customHeight="false" outlineLevel="0" collapsed="false">
      <c r="A2372" s="7" t="n">
        <v>311180</v>
      </c>
      <c r="B2372" s="9" t="s">
        <v>1980</v>
      </c>
    </row>
    <row r="2373" customFormat="false" ht="15" hidden="false" customHeight="false" outlineLevel="0" collapsed="false">
      <c r="A2373" s="7" t="n">
        <v>311190</v>
      </c>
      <c r="B2373" s="9" t="s">
        <v>2433</v>
      </c>
    </row>
    <row r="2374" customFormat="false" ht="15" hidden="false" customHeight="false" outlineLevel="0" collapsed="false">
      <c r="A2374" s="7" t="n">
        <v>311200</v>
      </c>
      <c r="B2374" s="9" t="s">
        <v>1984</v>
      </c>
    </row>
    <row r="2375" customFormat="false" ht="15" hidden="false" customHeight="false" outlineLevel="0" collapsed="false">
      <c r="A2375" s="7" t="n">
        <v>311205</v>
      </c>
      <c r="B2375" s="9" t="s">
        <v>2434</v>
      </c>
    </row>
    <row r="2376" customFormat="false" ht="15" hidden="false" customHeight="false" outlineLevel="0" collapsed="false">
      <c r="A2376" s="7" t="n">
        <v>311210</v>
      </c>
      <c r="B2376" s="9" t="s">
        <v>2435</v>
      </c>
    </row>
    <row r="2377" customFormat="false" ht="15" hidden="false" customHeight="false" outlineLevel="0" collapsed="false">
      <c r="A2377" s="7" t="n">
        <v>311220</v>
      </c>
      <c r="B2377" s="9" t="s">
        <v>2436</v>
      </c>
    </row>
    <row r="2378" customFormat="false" ht="15" hidden="false" customHeight="false" outlineLevel="0" collapsed="false">
      <c r="A2378" s="7" t="n">
        <v>311230</v>
      </c>
      <c r="B2378" s="9" t="s">
        <v>2437</v>
      </c>
    </row>
    <row r="2379" customFormat="false" ht="15" hidden="false" customHeight="false" outlineLevel="0" collapsed="false">
      <c r="A2379" s="7" t="n">
        <v>311240</v>
      </c>
      <c r="B2379" s="9" t="s">
        <v>2438</v>
      </c>
    </row>
    <row r="2380" customFormat="false" ht="15" hidden="false" customHeight="false" outlineLevel="0" collapsed="false">
      <c r="A2380" s="7" t="n">
        <v>311250</v>
      </c>
      <c r="B2380" s="9" t="s">
        <v>2439</v>
      </c>
    </row>
    <row r="2381" customFormat="false" ht="15" hidden="false" customHeight="false" outlineLevel="0" collapsed="false">
      <c r="A2381" s="7" t="n">
        <v>311260</v>
      </c>
      <c r="B2381" s="9" t="s">
        <v>2440</v>
      </c>
    </row>
    <row r="2382" customFormat="false" ht="15" hidden="false" customHeight="false" outlineLevel="0" collapsed="false">
      <c r="A2382" s="7" t="n">
        <v>311265</v>
      </c>
      <c r="B2382" s="9" t="s">
        <v>2441</v>
      </c>
    </row>
    <row r="2383" customFormat="false" ht="15" hidden="false" customHeight="false" outlineLevel="0" collapsed="false">
      <c r="A2383" s="7" t="n">
        <v>311270</v>
      </c>
      <c r="B2383" s="9" t="s">
        <v>2442</v>
      </c>
    </row>
    <row r="2384" customFormat="false" ht="15" hidden="false" customHeight="false" outlineLevel="0" collapsed="false">
      <c r="A2384" s="7" t="n">
        <v>311280</v>
      </c>
      <c r="B2384" s="9" t="s">
        <v>2443</v>
      </c>
    </row>
    <row r="2385" customFormat="false" ht="15" hidden="false" customHeight="false" outlineLevel="0" collapsed="false">
      <c r="A2385" s="7" t="n">
        <v>311290</v>
      </c>
      <c r="B2385" s="9" t="s">
        <v>2444</v>
      </c>
    </row>
    <row r="2386" customFormat="false" ht="15" hidden="false" customHeight="false" outlineLevel="0" collapsed="false">
      <c r="A2386" s="7" t="n">
        <v>311300</v>
      </c>
      <c r="B2386" s="9" t="s">
        <v>2445</v>
      </c>
    </row>
    <row r="2387" customFormat="false" ht="15" hidden="false" customHeight="false" outlineLevel="0" collapsed="false">
      <c r="A2387" s="7" t="n">
        <v>311310</v>
      </c>
      <c r="B2387" s="9" t="s">
        <v>2446</v>
      </c>
    </row>
    <row r="2388" customFormat="false" ht="15" hidden="false" customHeight="false" outlineLevel="0" collapsed="false">
      <c r="A2388" s="7" t="n">
        <v>311320</v>
      </c>
      <c r="B2388" s="9" t="s">
        <v>2447</v>
      </c>
    </row>
    <row r="2389" customFormat="false" ht="15" hidden="false" customHeight="false" outlineLevel="0" collapsed="false">
      <c r="A2389" s="7" t="n">
        <v>311330</v>
      </c>
      <c r="B2389" s="9" t="s">
        <v>2448</v>
      </c>
    </row>
    <row r="2390" customFormat="false" ht="15" hidden="false" customHeight="false" outlineLevel="0" collapsed="false">
      <c r="A2390" s="7" t="n">
        <v>311340</v>
      </c>
      <c r="B2390" s="9" t="s">
        <v>2449</v>
      </c>
    </row>
    <row r="2391" customFormat="false" ht="15" hidden="false" customHeight="false" outlineLevel="0" collapsed="false">
      <c r="A2391" s="7" t="n">
        <v>311350</v>
      </c>
      <c r="B2391" s="9" t="s">
        <v>2450</v>
      </c>
    </row>
    <row r="2392" customFormat="false" ht="15" hidden="false" customHeight="false" outlineLevel="0" collapsed="false">
      <c r="A2392" s="7" t="n">
        <v>311360</v>
      </c>
      <c r="B2392" s="9" t="s">
        <v>2451</v>
      </c>
    </row>
    <row r="2393" customFormat="false" ht="15" hidden="false" customHeight="false" outlineLevel="0" collapsed="false">
      <c r="A2393" s="7" t="n">
        <v>311370</v>
      </c>
      <c r="B2393" s="9" t="s">
        <v>2452</v>
      </c>
    </row>
    <row r="2394" customFormat="false" ht="15" hidden="false" customHeight="false" outlineLevel="0" collapsed="false">
      <c r="A2394" s="7" t="n">
        <v>311380</v>
      </c>
      <c r="B2394" s="9" t="s">
        <v>2453</v>
      </c>
    </row>
    <row r="2395" customFormat="false" ht="15" hidden="false" customHeight="false" outlineLevel="0" collapsed="false">
      <c r="A2395" s="7" t="n">
        <v>311390</v>
      </c>
      <c r="B2395" s="9" t="s">
        <v>2454</v>
      </c>
    </row>
    <row r="2396" customFormat="false" ht="15" hidden="false" customHeight="false" outlineLevel="0" collapsed="false">
      <c r="A2396" s="7" t="n">
        <v>311400</v>
      </c>
      <c r="B2396" s="9" t="s">
        <v>2455</v>
      </c>
    </row>
    <row r="2397" customFormat="false" ht="15" hidden="false" customHeight="false" outlineLevel="0" collapsed="false">
      <c r="A2397" s="7" t="n">
        <v>311410</v>
      </c>
      <c r="B2397" s="9" t="s">
        <v>2456</v>
      </c>
    </row>
    <row r="2398" customFormat="false" ht="15" hidden="false" customHeight="false" outlineLevel="0" collapsed="false">
      <c r="A2398" s="7" t="n">
        <v>311420</v>
      </c>
      <c r="B2398" s="9" t="s">
        <v>2457</v>
      </c>
    </row>
    <row r="2399" customFormat="false" ht="15" hidden="false" customHeight="false" outlineLevel="0" collapsed="false">
      <c r="A2399" s="7" t="n">
        <v>311430</v>
      </c>
      <c r="B2399" s="9" t="s">
        <v>2458</v>
      </c>
    </row>
    <row r="2400" customFormat="false" ht="15" hidden="false" customHeight="false" outlineLevel="0" collapsed="false">
      <c r="A2400" s="7" t="n">
        <v>311440</v>
      </c>
      <c r="B2400" s="9" t="s">
        <v>2459</v>
      </c>
    </row>
    <row r="2401" customFormat="false" ht="15" hidden="false" customHeight="false" outlineLevel="0" collapsed="false">
      <c r="A2401" s="7" t="n">
        <v>311450</v>
      </c>
      <c r="B2401" s="9" t="s">
        <v>2460</v>
      </c>
    </row>
    <row r="2402" customFormat="false" ht="15" hidden="false" customHeight="false" outlineLevel="0" collapsed="false">
      <c r="A2402" s="7" t="n">
        <v>311455</v>
      </c>
      <c r="B2402" s="9" t="s">
        <v>2461</v>
      </c>
    </row>
    <row r="2403" customFormat="false" ht="15" hidden="false" customHeight="false" outlineLevel="0" collapsed="false">
      <c r="A2403" s="7" t="n">
        <v>311460</v>
      </c>
      <c r="B2403" s="9" t="s">
        <v>2462</v>
      </c>
    </row>
    <row r="2404" customFormat="false" ht="15" hidden="false" customHeight="false" outlineLevel="0" collapsed="false">
      <c r="A2404" s="7" t="n">
        <v>311470</v>
      </c>
      <c r="B2404" s="9" t="s">
        <v>2463</v>
      </c>
    </row>
    <row r="2405" customFormat="false" ht="15" hidden="false" customHeight="false" outlineLevel="0" collapsed="false">
      <c r="A2405" s="7" t="n">
        <v>311480</v>
      </c>
      <c r="B2405" s="9" t="s">
        <v>2464</v>
      </c>
    </row>
    <row r="2406" customFormat="false" ht="15" hidden="false" customHeight="false" outlineLevel="0" collapsed="false">
      <c r="A2406" s="7" t="n">
        <v>311490</v>
      </c>
      <c r="B2406" s="9" t="s">
        <v>2465</v>
      </c>
    </row>
    <row r="2407" customFormat="false" ht="15" hidden="false" customHeight="false" outlineLevel="0" collapsed="false">
      <c r="A2407" s="7" t="n">
        <v>311500</v>
      </c>
      <c r="B2407" s="9" t="s">
        <v>2466</v>
      </c>
    </row>
    <row r="2408" customFormat="false" ht="15" hidden="false" customHeight="false" outlineLevel="0" collapsed="false">
      <c r="A2408" s="7" t="n">
        <v>311510</v>
      </c>
      <c r="B2408" s="9" t="s">
        <v>2467</v>
      </c>
    </row>
    <row r="2409" customFormat="false" ht="15" hidden="false" customHeight="false" outlineLevel="0" collapsed="false">
      <c r="A2409" s="7" t="n">
        <v>311520</v>
      </c>
      <c r="B2409" s="9" t="s">
        <v>2468</v>
      </c>
    </row>
    <row r="2410" customFormat="false" ht="15" hidden="false" customHeight="false" outlineLevel="0" collapsed="false">
      <c r="A2410" s="7" t="n">
        <v>311530</v>
      </c>
      <c r="B2410" s="9" t="s">
        <v>2469</v>
      </c>
    </row>
    <row r="2411" customFormat="false" ht="15" hidden="false" customHeight="false" outlineLevel="0" collapsed="false">
      <c r="A2411" s="7" t="n">
        <v>311535</v>
      </c>
      <c r="B2411" s="9" t="s">
        <v>2470</v>
      </c>
    </row>
    <row r="2412" customFormat="false" ht="15" hidden="false" customHeight="false" outlineLevel="0" collapsed="false">
      <c r="A2412" s="7" t="n">
        <v>311540</v>
      </c>
      <c r="B2412" s="9" t="s">
        <v>2471</v>
      </c>
    </row>
    <row r="2413" customFormat="false" ht="15" hidden="false" customHeight="false" outlineLevel="0" collapsed="false">
      <c r="A2413" s="7" t="n">
        <v>311545</v>
      </c>
      <c r="B2413" s="9" t="s">
        <v>2472</v>
      </c>
    </row>
    <row r="2414" customFormat="false" ht="15" hidden="false" customHeight="false" outlineLevel="0" collapsed="false">
      <c r="A2414" s="7" t="n">
        <v>311547</v>
      </c>
      <c r="B2414" s="9" t="s">
        <v>2473</v>
      </c>
    </row>
    <row r="2415" customFormat="false" ht="15" hidden="false" customHeight="false" outlineLevel="0" collapsed="false">
      <c r="A2415" s="7" t="n">
        <v>311550</v>
      </c>
      <c r="B2415" s="9" t="s">
        <v>2474</v>
      </c>
    </row>
    <row r="2416" customFormat="false" ht="15" hidden="false" customHeight="false" outlineLevel="0" collapsed="false">
      <c r="A2416" s="7" t="n">
        <v>311560</v>
      </c>
      <c r="B2416" s="9" t="s">
        <v>2475</v>
      </c>
    </row>
    <row r="2417" customFormat="false" ht="15" hidden="false" customHeight="false" outlineLevel="0" collapsed="false">
      <c r="A2417" s="7" t="n">
        <v>311570</v>
      </c>
      <c r="B2417" s="9" t="s">
        <v>2476</v>
      </c>
    </row>
    <row r="2418" customFormat="false" ht="15" hidden="false" customHeight="false" outlineLevel="0" collapsed="false">
      <c r="A2418" s="7" t="n">
        <v>311580</v>
      </c>
      <c r="B2418" s="9" t="s">
        <v>2477</v>
      </c>
    </row>
    <row r="2419" customFormat="false" ht="15" hidden="false" customHeight="false" outlineLevel="0" collapsed="false">
      <c r="A2419" s="7" t="n">
        <v>311590</v>
      </c>
      <c r="B2419" s="9" t="s">
        <v>2478</v>
      </c>
    </row>
    <row r="2420" customFormat="false" ht="15" hidden="false" customHeight="false" outlineLevel="0" collapsed="false">
      <c r="A2420" s="7" t="n">
        <v>311600</v>
      </c>
      <c r="B2420" s="9" t="s">
        <v>2479</v>
      </c>
    </row>
    <row r="2421" customFormat="false" ht="15" hidden="false" customHeight="false" outlineLevel="0" collapsed="false">
      <c r="A2421" s="7" t="n">
        <v>311610</v>
      </c>
      <c r="B2421" s="9" t="s">
        <v>2480</v>
      </c>
    </row>
    <row r="2422" customFormat="false" ht="15" hidden="false" customHeight="false" outlineLevel="0" collapsed="false">
      <c r="A2422" s="7" t="n">
        <v>311615</v>
      </c>
      <c r="B2422" s="9" t="s">
        <v>2481</v>
      </c>
    </row>
    <row r="2423" customFormat="false" ht="15" hidden="false" customHeight="false" outlineLevel="0" collapsed="false">
      <c r="A2423" s="7" t="n">
        <v>311620</v>
      </c>
      <c r="B2423" s="9" t="s">
        <v>2482</v>
      </c>
    </row>
    <row r="2424" customFormat="false" ht="15" hidden="false" customHeight="false" outlineLevel="0" collapsed="false">
      <c r="A2424" s="7" t="n">
        <v>311630</v>
      </c>
      <c r="B2424" s="9" t="s">
        <v>2483</v>
      </c>
    </row>
    <row r="2425" customFormat="false" ht="15" hidden="false" customHeight="false" outlineLevel="0" collapsed="false">
      <c r="A2425" s="7" t="n">
        <v>311640</v>
      </c>
      <c r="B2425" s="9" t="s">
        <v>2484</v>
      </c>
    </row>
    <row r="2426" customFormat="false" ht="15" hidden="false" customHeight="false" outlineLevel="0" collapsed="false">
      <c r="A2426" s="7" t="n">
        <v>311650</v>
      </c>
      <c r="B2426" s="9" t="s">
        <v>2485</v>
      </c>
    </row>
    <row r="2427" customFormat="false" ht="15" hidden="false" customHeight="false" outlineLevel="0" collapsed="false">
      <c r="A2427" s="7" t="n">
        <v>311660</v>
      </c>
      <c r="B2427" s="9" t="s">
        <v>2486</v>
      </c>
    </row>
    <row r="2428" customFormat="false" ht="15" hidden="false" customHeight="false" outlineLevel="0" collapsed="false">
      <c r="A2428" s="7" t="n">
        <v>311670</v>
      </c>
      <c r="B2428" s="9" t="s">
        <v>2487</v>
      </c>
    </row>
    <row r="2429" customFormat="false" ht="15" hidden="false" customHeight="false" outlineLevel="0" collapsed="false">
      <c r="A2429" s="7" t="n">
        <v>311680</v>
      </c>
      <c r="B2429" s="9" t="s">
        <v>2488</v>
      </c>
    </row>
    <row r="2430" customFormat="false" ht="15" hidden="false" customHeight="false" outlineLevel="0" collapsed="false">
      <c r="A2430" s="7" t="n">
        <v>311690</v>
      </c>
      <c r="B2430" s="9" t="s">
        <v>2489</v>
      </c>
    </row>
    <row r="2431" customFormat="false" ht="15" hidden="false" customHeight="false" outlineLevel="0" collapsed="false">
      <c r="A2431" s="7" t="n">
        <v>311700</v>
      </c>
      <c r="B2431" s="9" t="s">
        <v>2490</v>
      </c>
    </row>
    <row r="2432" customFormat="false" ht="15" hidden="false" customHeight="false" outlineLevel="0" collapsed="false">
      <c r="A2432" s="7" t="n">
        <v>311710</v>
      </c>
      <c r="B2432" s="9" t="s">
        <v>2491</v>
      </c>
    </row>
    <row r="2433" customFormat="false" ht="15" hidden="false" customHeight="false" outlineLevel="0" collapsed="false">
      <c r="A2433" s="7" t="n">
        <v>311720</v>
      </c>
      <c r="B2433" s="9" t="s">
        <v>2492</v>
      </c>
    </row>
    <row r="2434" customFormat="false" ht="15" hidden="false" customHeight="false" outlineLevel="0" collapsed="false">
      <c r="A2434" s="7" t="n">
        <v>311730</v>
      </c>
      <c r="B2434" s="9" t="s">
        <v>2493</v>
      </c>
    </row>
    <row r="2435" customFormat="false" ht="15" hidden="false" customHeight="false" outlineLevel="0" collapsed="false">
      <c r="A2435" s="7" t="n">
        <v>311740</v>
      </c>
      <c r="B2435" s="9" t="s">
        <v>2494</v>
      </c>
    </row>
    <row r="2436" customFormat="false" ht="15" hidden="false" customHeight="false" outlineLevel="0" collapsed="false">
      <c r="A2436" s="7" t="n">
        <v>311750</v>
      </c>
      <c r="B2436" s="9" t="s">
        <v>2495</v>
      </c>
    </row>
    <row r="2437" customFormat="false" ht="15" hidden="false" customHeight="false" outlineLevel="0" collapsed="false">
      <c r="A2437" s="7" t="n">
        <v>311760</v>
      </c>
      <c r="B2437" s="9" t="s">
        <v>2496</v>
      </c>
    </row>
    <row r="2438" customFormat="false" ht="15" hidden="false" customHeight="false" outlineLevel="0" collapsed="false">
      <c r="A2438" s="7" t="n">
        <v>311770</v>
      </c>
      <c r="B2438" s="9" t="s">
        <v>2497</v>
      </c>
    </row>
    <row r="2439" customFormat="false" ht="15" hidden="false" customHeight="false" outlineLevel="0" collapsed="false">
      <c r="A2439" s="7" t="n">
        <v>311780</v>
      </c>
      <c r="B2439" s="9" t="s">
        <v>2498</v>
      </c>
    </row>
    <row r="2440" customFormat="false" ht="15" hidden="false" customHeight="false" outlineLevel="0" collapsed="false">
      <c r="A2440" s="7" t="n">
        <v>311783</v>
      </c>
      <c r="B2440" s="9" t="s">
        <v>2499</v>
      </c>
    </row>
    <row r="2441" customFormat="false" ht="15" hidden="false" customHeight="false" outlineLevel="0" collapsed="false">
      <c r="A2441" s="7" t="n">
        <v>311787</v>
      </c>
      <c r="B2441" s="9" t="s">
        <v>2500</v>
      </c>
    </row>
    <row r="2442" customFormat="false" ht="15" hidden="false" customHeight="false" outlineLevel="0" collapsed="false">
      <c r="A2442" s="7" t="n">
        <v>311790</v>
      </c>
      <c r="B2442" s="9" t="s">
        <v>2501</v>
      </c>
    </row>
    <row r="2443" customFormat="false" ht="15" hidden="false" customHeight="false" outlineLevel="0" collapsed="false">
      <c r="A2443" s="7" t="n">
        <v>311800</v>
      </c>
      <c r="B2443" s="9" t="s">
        <v>2502</v>
      </c>
    </row>
    <row r="2444" customFormat="false" ht="15" hidden="false" customHeight="false" outlineLevel="0" collapsed="false">
      <c r="A2444" s="7" t="n">
        <v>311810</v>
      </c>
      <c r="B2444" s="9" t="s">
        <v>2503</v>
      </c>
    </row>
    <row r="2445" customFormat="false" ht="15" hidden="false" customHeight="false" outlineLevel="0" collapsed="false">
      <c r="A2445" s="7" t="n">
        <v>311820</v>
      </c>
      <c r="B2445" s="9" t="s">
        <v>2504</v>
      </c>
    </row>
    <row r="2446" customFormat="false" ht="15" hidden="false" customHeight="false" outlineLevel="0" collapsed="false">
      <c r="A2446" s="7" t="n">
        <v>311830</v>
      </c>
      <c r="B2446" s="9" t="s">
        <v>2505</v>
      </c>
    </row>
    <row r="2447" customFormat="false" ht="15" hidden="false" customHeight="false" outlineLevel="0" collapsed="false">
      <c r="A2447" s="7" t="n">
        <v>311840</v>
      </c>
      <c r="B2447" s="9" t="s">
        <v>2506</v>
      </c>
    </row>
    <row r="2448" customFormat="false" ht="15" hidden="false" customHeight="false" outlineLevel="0" collapsed="false">
      <c r="A2448" s="7" t="n">
        <v>311850</v>
      </c>
      <c r="B2448" s="9" t="s">
        <v>2507</v>
      </c>
    </row>
    <row r="2449" customFormat="false" ht="15" hidden="false" customHeight="false" outlineLevel="0" collapsed="false">
      <c r="A2449" s="7" t="n">
        <v>311860</v>
      </c>
      <c r="B2449" s="9" t="s">
        <v>2508</v>
      </c>
    </row>
    <row r="2450" customFormat="false" ht="15" hidden="false" customHeight="false" outlineLevel="0" collapsed="false">
      <c r="A2450" s="7" t="n">
        <v>311870</v>
      </c>
      <c r="B2450" s="9" t="s">
        <v>2509</v>
      </c>
    </row>
    <row r="2451" customFormat="false" ht="15" hidden="false" customHeight="false" outlineLevel="0" collapsed="false">
      <c r="A2451" s="7" t="n">
        <v>311880</v>
      </c>
      <c r="B2451" s="9" t="s">
        <v>2510</v>
      </c>
    </row>
    <row r="2452" customFormat="false" ht="15" hidden="false" customHeight="false" outlineLevel="0" collapsed="false">
      <c r="A2452" s="7" t="n">
        <v>311890</v>
      </c>
      <c r="B2452" s="9" t="s">
        <v>2511</v>
      </c>
    </row>
    <row r="2453" customFormat="false" ht="15" hidden="false" customHeight="false" outlineLevel="0" collapsed="false">
      <c r="A2453" s="7" t="n">
        <v>311900</v>
      </c>
      <c r="B2453" s="9" t="s">
        <v>2512</v>
      </c>
    </row>
    <row r="2454" customFormat="false" ht="15" hidden="false" customHeight="false" outlineLevel="0" collapsed="false">
      <c r="A2454" s="7" t="n">
        <v>311910</v>
      </c>
      <c r="B2454" s="9" t="s">
        <v>2513</v>
      </c>
    </row>
    <row r="2455" customFormat="false" ht="15" hidden="false" customHeight="false" outlineLevel="0" collapsed="false">
      <c r="A2455" s="7" t="n">
        <v>311920</v>
      </c>
      <c r="B2455" s="9" t="s">
        <v>2514</v>
      </c>
    </row>
    <row r="2456" customFormat="false" ht="15" hidden="false" customHeight="false" outlineLevel="0" collapsed="false">
      <c r="A2456" s="7" t="n">
        <v>311930</v>
      </c>
      <c r="B2456" s="9" t="s">
        <v>2515</v>
      </c>
    </row>
    <row r="2457" customFormat="false" ht="15" hidden="false" customHeight="false" outlineLevel="0" collapsed="false">
      <c r="A2457" s="7" t="n">
        <v>311940</v>
      </c>
      <c r="B2457" s="9" t="s">
        <v>2516</v>
      </c>
    </row>
    <row r="2458" customFormat="false" ht="15" hidden="false" customHeight="false" outlineLevel="0" collapsed="false">
      <c r="A2458" s="7" t="n">
        <v>311950</v>
      </c>
      <c r="B2458" s="9" t="s">
        <v>2517</v>
      </c>
    </row>
    <row r="2459" customFormat="false" ht="15" hidden="false" customHeight="false" outlineLevel="0" collapsed="false">
      <c r="A2459" s="7" t="n">
        <v>311960</v>
      </c>
      <c r="B2459" s="9" t="s">
        <v>2518</v>
      </c>
    </row>
    <row r="2460" customFormat="false" ht="15" hidden="false" customHeight="false" outlineLevel="0" collapsed="false">
      <c r="A2460" s="7" t="n">
        <v>311970</v>
      </c>
      <c r="B2460" s="9" t="s">
        <v>2519</v>
      </c>
    </row>
    <row r="2461" customFormat="false" ht="15" hidden="false" customHeight="false" outlineLevel="0" collapsed="false">
      <c r="A2461" s="7" t="n">
        <v>311980</v>
      </c>
      <c r="B2461" s="9" t="s">
        <v>2520</v>
      </c>
    </row>
    <row r="2462" customFormat="false" ht="15" hidden="false" customHeight="false" outlineLevel="0" collapsed="false">
      <c r="A2462" s="7" t="n">
        <v>311990</v>
      </c>
      <c r="B2462" s="9" t="s">
        <v>2521</v>
      </c>
    </row>
    <row r="2463" customFormat="false" ht="15" hidden="false" customHeight="false" outlineLevel="0" collapsed="false">
      <c r="A2463" s="7" t="n">
        <v>311995</v>
      </c>
      <c r="B2463" s="9" t="s">
        <v>2522</v>
      </c>
    </row>
    <row r="2464" customFormat="false" ht="15" hidden="false" customHeight="false" outlineLevel="0" collapsed="false">
      <c r="A2464" s="7" t="n">
        <v>312000</v>
      </c>
      <c r="B2464" s="9" t="s">
        <v>2523</v>
      </c>
    </row>
    <row r="2465" customFormat="false" ht="15" hidden="false" customHeight="false" outlineLevel="0" collapsed="false">
      <c r="A2465" s="7" t="n">
        <v>312010</v>
      </c>
      <c r="B2465" s="9" t="s">
        <v>2524</v>
      </c>
    </row>
    <row r="2466" customFormat="false" ht="15" hidden="false" customHeight="false" outlineLevel="0" collapsed="false">
      <c r="A2466" s="7" t="n">
        <v>312015</v>
      </c>
      <c r="B2466" s="9" t="s">
        <v>2525</v>
      </c>
    </row>
    <row r="2467" customFormat="false" ht="15" hidden="false" customHeight="false" outlineLevel="0" collapsed="false">
      <c r="A2467" s="7" t="n">
        <v>312020</v>
      </c>
      <c r="B2467" s="9" t="s">
        <v>2526</v>
      </c>
    </row>
    <row r="2468" customFormat="false" ht="15" hidden="false" customHeight="false" outlineLevel="0" collapsed="false">
      <c r="A2468" s="7" t="n">
        <v>312030</v>
      </c>
      <c r="B2468" s="9" t="s">
        <v>2527</v>
      </c>
    </row>
    <row r="2469" customFormat="false" ht="15" hidden="false" customHeight="false" outlineLevel="0" collapsed="false">
      <c r="A2469" s="7" t="n">
        <v>312040</v>
      </c>
      <c r="B2469" s="9" t="s">
        <v>2528</v>
      </c>
    </row>
    <row r="2470" customFormat="false" ht="15" hidden="false" customHeight="false" outlineLevel="0" collapsed="false">
      <c r="A2470" s="7" t="n">
        <v>312050</v>
      </c>
      <c r="B2470" s="9" t="s">
        <v>2529</v>
      </c>
    </row>
    <row r="2471" customFormat="false" ht="15" hidden="false" customHeight="false" outlineLevel="0" collapsed="false">
      <c r="A2471" s="7" t="n">
        <v>312060</v>
      </c>
      <c r="B2471" s="9" t="s">
        <v>2530</v>
      </c>
    </row>
    <row r="2472" customFormat="false" ht="15" hidden="false" customHeight="false" outlineLevel="0" collapsed="false">
      <c r="A2472" s="7" t="n">
        <v>312070</v>
      </c>
      <c r="B2472" s="9" t="s">
        <v>2531</v>
      </c>
    </row>
    <row r="2473" customFormat="false" ht="15" hidden="false" customHeight="false" outlineLevel="0" collapsed="false">
      <c r="A2473" s="7" t="n">
        <v>312080</v>
      </c>
      <c r="B2473" s="9" t="s">
        <v>2532</v>
      </c>
    </row>
    <row r="2474" customFormat="false" ht="15" hidden="false" customHeight="false" outlineLevel="0" collapsed="false">
      <c r="A2474" s="7" t="n">
        <v>312083</v>
      </c>
      <c r="B2474" s="9" t="s">
        <v>2533</v>
      </c>
    </row>
    <row r="2475" customFormat="false" ht="15" hidden="false" customHeight="false" outlineLevel="0" collapsed="false">
      <c r="A2475" s="7" t="n">
        <v>312087</v>
      </c>
      <c r="B2475" s="9" t="s">
        <v>2534</v>
      </c>
    </row>
    <row r="2476" customFormat="false" ht="15" hidden="false" customHeight="false" outlineLevel="0" collapsed="false">
      <c r="A2476" s="7" t="n">
        <v>312090</v>
      </c>
      <c r="B2476" s="9" t="s">
        <v>2535</v>
      </c>
    </row>
    <row r="2477" customFormat="false" ht="15" hidden="false" customHeight="false" outlineLevel="0" collapsed="false">
      <c r="A2477" s="7" t="n">
        <v>312100</v>
      </c>
      <c r="B2477" s="9" t="s">
        <v>2536</v>
      </c>
    </row>
    <row r="2478" customFormat="false" ht="15" hidden="false" customHeight="false" outlineLevel="0" collapsed="false">
      <c r="A2478" s="7" t="n">
        <v>312110</v>
      </c>
      <c r="B2478" s="9" t="s">
        <v>2537</v>
      </c>
    </row>
    <row r="2479" customFormat="false" ht="15" hidden="false" customHeight="false" outlineLevel="0" collapsed="false">
      <c r="A2479" s="7" t="n">
        <v>312120</v>
      </c>
      <c r="B2479" s="9" t="s">
        <v>2538</v>
      </c>
    </row>
    <row r="2480" customFormat="false" ht="15" hidden="false" customHeight="false" outlineLevel="0" collapsed="false">
      <c r="A2480" s="7" t="n">
        <v>312125</v>
      </c>
      <c r="B2480" s="9" t="s">
        <v>2539</v>
      </c>
    </row>
    <row r="2481" customFormat="false" ht="15" hidden="false" customHeight="false" outlineLevel="0" collapsed="false">
      <c r="A2481" s="7" t="n">
        <v>312130</v>
      </c>
      <c r="B2481" s="9" t="s">
        <v>2540</v>
      </c>
    </row>
    <row r="2482" customFormat="false" ht="15" hidden="false" customHeight="false" outlineLevel="0" collapsed="false">
      <c r="A2482" s="7" t="n">
        <v>312140</v>
      </c>
      <c r="B2482" s="9" t="s">
        <v>2541</v>
      </c>
    </row>
    <row r="2483" customFormat="false" ht="15" hidden="false" customHeight="false" outlineLevel="0" collapsed="false">
      <c r="A2483" s="7" t="n">
        <v>312150</v>
      </c>
      <c r="B2483" s="9" t="s">
        <v>2542</v>
      </c>
    </row>
    <row r="2484" customFormat="false" ht="15" hidden="false" customHeight="false" outlineLevel="0" collapsed="false">
      <c r="A2484" s="7" t="n">
        <v>312160</v>
      </c>
      <c r="B2484" s="9" t="s">
        <v>2543</v>
      </c>
    </row>
    <row r="2485" customFormat="false" ht="15" hidden="false" customHeight="false" outlineLevel="0" collapsed="false">
      <c r="A2485" s="7" t="n">
        <v>312170</v>
      </c>
      <c r="B2485" s="9" t="s">
        <v>2544</v>
      </c>
    </row>
    <row r="2486" customFormat="false" ht="15" hidden="false" customHeight="false" outlineLevel="0" collapsed="false">
      <c r="A2486" s="7" t="n">
        <v>312180</v>
      </c>
      <c r="B2486" s="9" t="s">
        <v>2545</v>
      </c>
    </row>
    <row r="2487" customFormat="false" ht="15" hidden="false" customHeight="false" outlineLevel="0" collapsed="false">
      <c r="A2487" s="7" t="n">
        <v>312190</v>
      </c>
      <c r="B2487" s="9" t="s">
        <v>2546</v>
      </c>
    </row>
    <row r="2488" customFormat="false" ht="15" hidden="false" customHeight="false" outlineLevel="0" collapsed="false">
      <c r="A2488" s="7" t="n">
        <v>312200</v>
      </c>
      <c r="B2488" s="9" t="s">
        <v>2547</v>
      </c>
    </row>
    <row r="2489" customFormat="false" ht="15" hidden="false" customHeight="false" outlineLevel="0" collapsed="false">
      <c r="A2489" s="7" t="n">
        <v>312210</v>
      </c>
      <c r="B2489" s="9" t="s">
        <v>2548</v>
      </c>
    </row>
    <row r="2490" customFormat="false" ht="15" hidden="false" customHeight="false" outlineLevel="0" collapsed="false">
      <c r="A2490" s="7" t="n">
        <v>312220</v>
      </c>
      <c r="B2490" s="9" t="s">
        <v>2549</v>
      </c>
    </row>
    <row r="2491" customFormat="false" ht="15" hidden="false" customHeight="false" outlineLevel="0" collapsed="false">
      <c r="A2491" s="7" t="n">
        <v>312230</v>
      </c>
      <c r="B2491" s="9" t="s">
        <v>2550</v>
      </c>
    </row>
    <row r="2492" customFormat="false" ht="15" hidden="false" customHeight="false" outlineLevel="0" collapsed="false">
      <c r="A2492" s="7" t="n">
        <v>312235</v>
      </c>
      <c r="B2492" s="9" t="s">
        <v>2551</v>
      </c>
    </row>
    <row r="2493" customFormat="false" ht="15" hidden="false" customHeight="false" outlineLevel="0" collapsed="false">
      <c r="A2493" s="7" t="n">
        <v>312240</v>
      </c>
      <c r="B2493" s="9" t="s">
        <v>2552</v>
      </c>
    </row>
    <row r="2494" customFormat="false" ht="15" hidden="false" customHeight="false" outlineLevel="0" collapsed="false">
      <c r="A2494" s="7" t="n">
        <v>312245</v>
      </c>
      <c r="B2494" s="9" t="s">
        <v>2553</v>
      </c>
    </row>
    <row r="2495" customFormat="false" ht="15" hidden="false" customHeight="false" outlineLevel="0" collapsed="false">
      <c r="A2495" s="7" t="n">
        <v>312247</v>
      </c>
      <c r="B2495" s="9" t="s">
        <v>2554</v>
      </c>
    </row>
    <row r="2496" customFormat="false" ht="15" hidden="false" customHeight="false" outlineLevel="0" collapsed="false">
      <c r="A2496" s="7" t="n">
        <v>312250</v>
      </c>
      <c r="B2496" s="9" t="s">
        <v>2555</v>
      </c>
    </row>
    <row r="2497" customFormat="false" ht="15" hidden="false" customHeight="false" outlineLevel="0" collapsed="false">
      <c r="A2497" s="7" t="n">
        <v>312260</v>
      </c>
      <c r="B2497" s="9" t="s">
        <v>2556</v>
      </c>
    </row>
    <row r="2498" customFormat="false" ht="15" hidden="false" customHeight="false" outlineLevel="0" collapsed="false">
      <c r="A2498" s="7" t="n">
        <v>312270</v>
      </c>
      <c r="B2498" s="9" t="s">
        <v>2557</v>
      </c>
    </row>
    <row r="2499" customFormat="false" ht="15" hidden="false" customHeight="false" outlineLevel="0" collapsed="false">
      <c r="A2499" s="7" t="n">
        <v>312280</v>
      </c>
      <c r="B2499" s="9" t="s">
        <v>2558</v>
      </c>
    </row>
    <row r="2500" customFormat="false" ht="15" hidden="false" customHeight="false" outlineLevel="0" collapsed="false">
      <c r="A2500" s="7" t="n">
        <v>312290</v>
      </c>
      <c r="B2500" s="9" t="s">
        <v>2559</v>
      </c>
    </row>
    <row r="2501" customFormat="false" ht="15" hidden="false" customHeight="false" outlineLevel="0" collapsed="false">
      <c r="A2501" s="7" t="n">
        <v>312300</v>
      </c>
      <c r="B2501" s="9" t="s">
        <v>2560</v>
      </c>
    </row>
    <row r="2502" customFormat="false" ht="15" hidden="false" customHeight="false" outlineLevel="0" collapsed="false">
      <c r="A2502" s="7" t="n">
        <v>312310</v>
      </c>
      <c r="B2502" s="9" t="s">
        <v>2561</v>
      </c>
    </row>
    <row r="2503" customFormat="false" ht="15" hidden="false" customHeight="false" outlineLevel="0" collapsed="false">
      <c r="A2503" s="7" t="n">
        <v>312320</v>
      </c>
      <c r="B2503" s="9" t="s">
        <v>2562</v>
      </c>
    </row>
    <row r="2504" customFormat="false" ht="15" hidden="false" customHeight="false" outlineLevel="0" collapsed="false">
      <c r="A2504" s="7" t="n">
        <v>312330</v>
      </c>
      <c r="B2504" s="9" t="s">
        <v>2563</v>
      </c>
    </row>
    <row r="2505" customFormat="false" ht="15" hidden="false" customHeight="false" outlineLevel="0" collapsed="false">
      <c r="A2505" s="7" t="n">
        <v>312340</v>
      </c>
      <c r="B2505" s="9" t="s">
        <v>2564</v>
      </c>
    </row>
    <row r="2506" customFormat="false" ht="15" hidden="false" customHeight="false" outlineLevel="0" collapsed="false">
      <c r="A2506" s="7" t="n">
        <v>312350</v>
      </c>
      <c r="B2506" s="9" t="s">
        <v>2565</v>
      </c>
    </row>
    <row r="2507" customFormat="false" ht="15" hidden="false" customHeight="false" outlineLevel="0" collapsed="false">
      <c r="A2507" s="7" t="n">
        <v>312352</v>
      </c>
      <c r="B2507" s="9" t="s">
        <v>2566</v>
      </c>
    </row>
    <row r="2508" customFormat="false" ht="15" hidden="false" customHeight="false" outlineLevel="0" collapsed="false">
      <c r="A2508" s="7" t="n">
        <v>312360</v>
      </c>
      <c r="B2508" s="9" t="s">
        <v>2567</v>
      </c>
    </row>
    <row r="2509" customFormat="false" ht="15" hidden="false" customHeight="false" outlineLevel="0" collapsed="false">
      <c r="A2509" s="7" t="n">
        <v>312370</v>
      </c>
      <c r="B2509" s="9" t="s">
        <v>2568</v>
      </c>
    </row>
    <row r="2510" customFormat="false" ht="15" hidden="false" customHeight="false" outlineLevel="0" collapsed="false">
      <c r="A2510" s="7" t="n">
        <v>312380</v>
      </c>
      <c r="B2510" s="9" t="s">
        <v>2569</v>
      </c>
    </row>
    <row r="2511" customFormat="false" ht="15" hidden="false" customHeight="false" outlineLevel="0" collapsed="false">
      <c r="A2511" s="7" t="n">
        <v>312385</v>
      </c>
      <c r="B2511" s="9" t="s">
        <v>2570</v>
      </c>
    </row>
    <row r="2512" customFormat="false" ht="15" hidden="false" customHeight="false" outlineLevel="0" collapsed="false">
      <c r="A2512" s="7" t="n">
        <v>312390</v>
      </c>
      <c r="B2512" s="9" t="s">
        <v>2571</v>
      </c>
    </row>
    <row r="2513" customFormat="false" ht="15" hidden="false" customHeight="false" outlineLevel="0" collapsed="false">
      <c r="A2513" s="7" t="n">
        <v>312400</v>
      </c>
      <c r="B2513" s="9" t="s">
        <v>2572</v>
      </c>
    </row>
    <row r="2514" customFormat="false" ht="15" hidden="false" customHeight="false" outlineLevel="0" collapsed="false">
      <c r="A2514" s="7" t="n">
        <v>312410</v>
      </c>
      <c r="B2514" s="9" t="s">
        <v>2573</v>
      </c>
    </row>
    <row r="2515" customFormat="false" ht="15" hidden="false" customHeight="false" outlineLevel="0" collapsed="false">
      <c r="A2515" s="7" t="n">
        <v>312420</v>
      </c>
      <c r="B2515" s="9" t="s">
        <v>2574</v>
      </c>
    </row>
    <row r="2516" customFormat="false" ht="15" hidden="false" customHeight="false" outlineLevel="0" collapsed="false">
      <c r="A2516" s="7" t="n">
        <v>312430</v>
      </c>
      <c r="B2516" s="9" t="s">
        <v>2575</v>
      </c>
    </row>
    <row r="2517" customFormat="false" ht="15" hidden="false" customHeight="false" outlineLevel="0" collapsed="false">
      <c r="A2517" s="7" t="n">
        <v>312440</v>
      </c>
      <c r="B2517" s="9" t="s">
        <v>2576</v>
      </c>
    </row>
    <row r="2518" customFormat="false" ht="15" hidden="false" customHeight="false" outlineLevel="0" collapsed="false">
      <c r="A2518" s="7" t="n">
        <v>312450</v>
      </c>
      <c r="B2518" s="9" t="s">
        <v>2577</v>
      </c>
    </row>
    <row r="2519" customFormat="false" ht="15" hidden="false" customHeight="false" outlineLevel="0" collapsed="false">
      <c r="A2519" s="7" t="n">
        <v>312460</v>
      </c>
      <c r="B2519" s="9" t="s">
        <v>2578</v>
      </c>
    </row>
    <row r="2520" customFormat="false" ht="15" hidden="false" customHeight="false" outlineLevel="0" collapsed="false">
      <c r="A2520" s="7" t="n">
        <v>312470</v>
      </c>
      <c r="B2520" s="9" t="s">
        <v>2579</v>
      </c>
    </row>
    <row r="2521" customFormat="false" ht="15" hidden="false" customHeight="false" outlineLevel="0" collapsed="false">
      <c r="A2521" s="7" t="n">
        <v>312480</v>
      </c>
      <c r="B2521" s="9" t="s">
        <v>2580</v>
      </c>
    </row>
    <row r="2522" customFormat="false" ht="15" hidden="false" customHeight="false" outlineLevel="0" collapsed="false">
      <c r="A2522" s="7" t="n">
        <v>312490</v>
      </c>
      <c r="B2522" s="9" t="s">
        <v>2581</v>
      </c>
    </row>
    <row r="2523" customFormat="false" ht="15" hidden="false" customHeight="false" outlineLevel="0" collapsed="false">
      <c r="A2523" s="7" t="n">
        <v>312500</v>
      </c>
      <c r="B2523" s="9" t="s">
        <v>2582</v>
      </c>
    </row>
    <row r="2524" customFormat="false" ht="15" hidden="false" customHeight="false" outlineLevel="0" collapsed="false">
      <c r="A2524" s="7" t="n">
        <v>312510</v>
      </c>
      <c r="B2524" s="9" t="s">
        <v>2583</v>
      </c>
    </row>
    <row r="2525" customFormat="false" ht="15" hidden="false" customHeight="false" outlineLevel="0" collapsed="false">
      <c r="A2525" s="7" t="n">
        <v>312520</v>
      </c>
      <c r="B2525" s="9" t="s">
        <v>2584</v>
      </c>
    </row>
    <row r="2526" customFormat="false" ht="15" hidden="false" customHeight="false" outlineLevel="0" collapsed="false">
      <c r="A2526" s="7" t="n">
        <v>312530</v>
      </c>
      <c r="B2526" s="9" t="s">
        <v>2585</v>
      </c>
    </row>
    <row r="2527" customFormat="false" ht="15" hidden="false" customHeight="false" outlineLevel="0" collapsed="false">
      <c r="A2527" s="7" t="n">
        <v>312540</v>
      </c>
      <c r="B2527" s="9" t="s">
        <v>2586</v>
      </c>
    </row>
    <row r="2528" customFormat="false" ht="15" hidden="false" customHeight="false" outlineLevel="0" collapsed="false">
      <c r="A2528" s="7" t="n">
        <v>312550</v>
      </c>
      <c r="B2528" s="9" t="s">
        <v>2587</v>
      </c>
    </row>
    <row r="2529" customFormat="false" ht="15" hidden="false" customHeight="false" outlineLevel="0" collapsed="false">
      <c r="A2529" s="7" t="n">
        <v>312560</v>
      </c>
      <c r="B2529" s="9" t="s">
        <v>2588</v>
      </c>
    </row>
    <row r="2530" customFormat="false" ht="15" hidden="false" customHeight="false" outlineLevel="0" collapsed="false">
      <c r="A2530" s="7" t="n">
        <v>312570</v>
      </c>
      <c r="B2530" s="9" t="s">
        <v>2589</v>
      </c>
    </row>
    <row r="2531" customFormat="false" ht="15" hidden="false" customHeight="false" outlineLevel="0" collapsed="false">
      <c r="A2531" s="7" t="n">
        <v>312580</v>
      </c>
      <c r="B2531" s="9" t="s">
        <v>2590</v>
      </c>
    </row>
    <row r="2532" customFormat="false" ht="15" hidden="false" customHeight="false" outlineLevel="0" collapsed="false">
      <c r="A2532" s="7" t="n">
        <v>312590</v>
      </c>
      <c r="B2532" s="9" t="s">
        <v>2591</v>
      </c>
    </row>
    <row r="2533" customFormat="false" ht="15" hidden="false" customHeight="false" outlineLevel="0" collapsed="false">
      <c r="A2533" s="7" t="n">
        <v>312595</v>
      </c>
      <c r="B2533" s="9" t="s">
        <v>2592</v>
      </c>
    </row>
    <row r="2534" customFormat="false" ht="15" hidden="false" customHeight="false" outlineLevel="0" collapsed="false">
      <c r="A2534" s="7" t="n">
        <v>312600</v>
      </c>
      <c r="B2534" s="9" t="s">
        <v>2593</v>
      </c>
    </row>
    <row r="2535" customFormat="false" ht="15" hidden="false" customHeight="false" outlineLevel="0" collapsed="false">
      <c r="A2535" s="7" t="n">
        <v>312610</v>
      </c>
      <c r="B2535" s="9" t="s">
        <v>2594</v>
      </c>
    </row>
    <row r="2536" customFormat="false" ht="15" hidden="false" customHeight="false" outlineLevel="0" collapsed="false">
      <c r="A2536" s="7" t="n">
        <v>312620</v>
      </c>
      <c r="B2536" s="9" t="s">
        <v>2595</v>
      </c>
    </row>
    <row r="2537" customFormat="false" ht="15" hidden="false" customHeight="false" outlineLevel="0" collapsed="false">
      <c r="A2537" s="7" t="n">
        <v>312630</v>
      </c>
      <c r="B2537" s="9" t="s">
        <v>2596</v>
      </c>
    </row>
    <row r="2538" customFormat="false" ht="15" hidden="false" customHeight="false" outlineLevel="0" collapsed="false">
      <c r="A2538" s="7" t="n">
        <v>312640</v>
      </c>
      <c r="B2538" s="9" t="s">
        <v>2597</v>
      </c>
    </row>
    <row r="2539" customFormat="false" ht="15" hidden="false" customHeight="false" outlineLevel="0" collapsed="false">
      <c r="A2539" s="7" t="n">
        <v>312650</v>
      </c>
      <c r="B2539" s="9" t="s">
        <v>2598</v>
      </c>
    </row>
    <row r="2540" customFormat="false" ht="15" hidden="false" customHeight="false" outlineLevel="0" collapsed="false">
      <c r="A2540" s="7" t="n">
        <v>312660</v>
      </c>
      <c r="B2540" s="9" t="s">
        <v>2599</v>
      </c>
    </row>
    <row r="2541" customFormat="false" ht="15" hidden="false" customHeight="false" outlineLevel="0" collapsed="false">
      <c r="A2541" s="7" t="n">
        <v>312670</v>
      </c>
      <c r="B2541" s="9" t="s">
        <v>2600</v>
      </c>
    </row>
    <row r="2542" customFormat="false" ht="15" hidden="false" customHeight="false" outlineLevel="0" collapsed="false">
      <c r="A2542" s="7" t="n">
        <v>312675</v>
      </c>
      <c r="B2542" s="9" t="s">
        <v>2601</v>
      </c>
    </row>
    <row r="2543" customFormat="false" ht="15" hidden="false" customHeight="false" outlineLevel="0" collapsed="false">
      <c r="A2543" s="7" t="n">
        <v>312680</v>
      </c>
      <c r="B2543" s="9" t="s">
        <v>2602</v>
      </c>
    </row>
    <row r="2544" customFormat="false" ht="15" hidden="false" customHeight="false" outlineLevel="0" collapsed="false">
      <c r="A2544" s="7" t="n">
        <v>312690</v>
      </c>
      <c r="B2544" s="9" t="s">
        <v>2603</v>
      </c>
    </row>
    <row r="2545" customFormat="false" ht="15" hidden="false" customHeight="false" outlineLevel="0" collapsed="false">
      <c r="A2545" s="7" t="n">
        <v>312695</v>
      </c>
      <c r="B2545" s="9" t="s">
        <v>2604</v>
      </c>
    </row>
    <row r="2546" customFormat="false" ht="15" hidden="false" customHeight="false" outlineLevel="0" collapsed="false">
      <c r="A2546" s="7" t="n">
        <v>312700</v>
      </c>
      <c r="B2546" s="9" t="s">
        <v>2605</v>
      </c>
    </row>
    <row r="2547" customFormat="false" ht="15" hidden="false" customHeight="false" outlineLevel="0" collapsed="false">
      <c r="A2547" s="7" t="n">
        <v>312705</v>
      </c>
      <c r="B2547" s="9" t="s">
        <v>2606</v>
      </c>
    </row>
    <row r="2548" customFormat="false" ht="15" hidden="false" customHeight="false" outlineLevel="0" collapsed="false">
      <c r="A2548" s="7" t="n">
        <v>312707</v>
      </c>
      <c r="B2548" s="9" t="s">
        <v>2607</v>
      </c>
    </row>
    <row r="2549" customFormat="false" ht="15" hidden="false" customHeight="false" outlineLevel="0" collapsed="false">
      <c r="A2549" s="7" t="n">
        <v>312710</v>
      </c>
      <c r="B2549" s="9" t="s">
        <v>2608</v>
      </c>
    </row>
    <row r="2550" customFormat="false" ht="15" hidden="false" customHeight="false" outlineLevel="0" collapsed="false">
      <c r="A2550" s="7" t="n">
        <v>312720</v>
      </c>
      <c r="B2550" s="9" t="s">
        <v>2609</v>
      </c>
    </row>
    <row r="2551" customFormat="false" ht="15" hidden="false" customHeight="false" outlineLevel="0" collapsed="false">
      <c r="A2551" s="7" t="n">
        <v>312730</v>
      </c>
      <c r="B2551" s="9" t="s">
        <v>2610</v>
      </c>
    </row>
    <row r="2552" customFormat="false" ht="15" hidden="false" customHeight="false" outlineLevel="0" collapsed="false">
      <c r="A2552" s="7" t="n">
        <v>312733</v>
      </c>
      <c r="B2552" s="9" t="s">
        <v>2611</v>
      </c>
    </row>
    <row r="2553" customFormat="false" ht="15" hidden="false" customHeight="false" outlineLevel="0" collapsed="false">
      <c r="A2553" s="7" t="n">
        <v>312735</v>
      </c>
      <c r="B2553" s="9" t="s">
        <v>2612</v>
      </c>
    </row>
    <row r="2554" customFormat="false" ht="15" hidden="false" customHeight="false" outlineLevel="0" collapsed="false">
      <c r="A2554" s="7" t="n">
        <v>312737</v>
      </c>
      <c r="B2554" s="9" t="s">
        <v>2613</v>
      </c>
    </row>
    <row r="2555" customFormat="false" ht="15" hidden="false" customHeight="false" outlineLevel="0" collapsed="false">
      <c r="A2555" s="7" t="n">
        <v>312738</v>
      </c>
      <c r="B2555" s="9" t="s">
        <v>2614</v>
      </c>
    </row>
    <row r="2556" customFormat="false" ht="15" hidden="false" customHeight="false" outlineLevel="0" collapsed="false">
      <c r="A2556" s="7" t="n">
        <v>312740</v>
      </c>
      <c r="B2556" s="9" t="s">
        <v>2615</v>
      </c>
    </row>
    <row r="2557" customFormat="false" ht="15" hidden="false" customHeight="false" outlineLevel="0" collapsed="false">
      <c r="A2557" s="7" t="n">
        <v>312750</v>
      </c>
      <c r="B2557" s="9" t="s">
        <v>2616</v>
      </c>
    </row>
    <row r="2558" customFormat="false" ht="15" hidden="false" customHeight="false" outlineLevel="0" collapsed="false">
      <c r="A2558" s="7" t="n">
        <v>312760</v>
      </c>
      <c r="B2558" s="9" t="s">
        <v>2617</v>
      </c>
    </row>
    <row r="2559" customFormat="false" ht="15" hidden="false" customHeight="false" outlineLevel="0" collapsed="false">
      <c r="A2559" s="7" t="n">
        <v>312770</v>
      </c>
      <c r="B2559" s="9" t="s">
        <v>2618</v>
      </c>
    </row>
    <row r="2560" customFormat="false" ht="15" hidden="false" customHeight="false" outlineLevel="0" collapsed="false">
      <c r="A2560" s="7" t="n">
        <v>312780</v>
      </c>
      <c r="B2560" s="9" t="s">
        <v>2619</v>
      </c>
    </row>
    <row r="2561" customFormat="false" ht="15" hidden="false" customHeight="false" outlineLevel="0" collapsed="false">
      <c r="A2561" s="7" t="n">
        <v>312790</v>
      </c>
      <c r="B2561" s="9" t="s">
        <v>2620</v>
      </c>
    </row>
    <row r="2562" customFormat="false" ht="15" hidden="false" customHeight="false" outlineLevel="0" collapsed="false">
      <c r="A2562" s="7" t="n">
        <v>312800</v>
      </c>
      <c r="B2562" s="9" t="s">
        <v>2621</v>
      </c>
    </row>
    <row r="2563" customFormat="false" ht="15" hidden="false" customHeight="false" outlineLevel="0" collapsed="false">
      <c r="A2563" s="7" t="n">
        <v>312810</v>
      </c>
      <c r="B2563" s="9" t="s">
        <v>2622</v>
      </c>
    </row>
    <row r="2564" customFormat="false" ht="15" hidden="false" customHeight="false" outlineLevel="0" collapsed="false">
      <c r="A2564" s="7" t="n">
        <v>312820</v>
      </c>
      <c r="B2564" s="9" t="s">
        <v>2623</v>
      </c>
    </row>
    <row r="2565" customFormat="false" ht="15" hidden="false" customHeight="false" outlineLevel="0" collapsed="false">
      <c r="A2565" s="7" t="n">
        <v>312825</v>
      </c>
      <c r="B2565" s="9" t="s">
        <v>2624</v>
      </c>
    </row>
    <row r="2566" customFormat="false" ht="15" hidden="false" customHeight="false" outlineLevel="0" collapsed="false">
      <c r="A2566" s="7" t="n">
        <v>312830</v>
      </c>
      <c r="B2566" s="9" t="s">
        <v>2625</v>
      </c>
    </row>
    <row r="2567" customFormat="false" ht="15" hidden="false" customHeight="false" outlineLevel="0" collapsed="false">
      <c r="A2567" s="7" t="n">
        <v>312840</v>
      </c>
      <c r="B2567" s="9" t="s">
        <v>2626</v>
      </c>
    </row>
    <row r="2568" customFormat="false" ht="15" hidden="false" customHeight="false" outlineLevel="0" collapsed="false">
      <c r="A2568" s="7" t="n">
        <v>312850</v>
      </c>
      <c r="B2568" s="9" t="s">
        <v>2627</v>
      </c>
    </row>
    <row r="2569" customFormat="false" ht="15" hidden="false" customHeight="false" outlineLevel="0" collapsed="false">
      <c r="A2569" s="7" t="n">
        <v>312860</v>
      </c>
      <c r="B2569" s="9" t="s">
        <v>2628</v>
      </c>
    </row>
    <row r="2570" customFormat="false" ht="15" hidden="false" customHeight="false" outlineLevel="0" collapsed="false">
      <c r="A2570" s="7" t="n">
        <v>312870</v>
      </c>
      <c r="B2570" s="9" t="s">
        <v>2629</v>
      </c>
    </row>
    <row r="2571" customFormat="false" ht="15" hidden="false" customHeight="false" outlineLevel="0" collapsed="false">
      <c r="A2571" s="7" t="n">
        <v>312880</v>
      </c>
      <c r="B2571" s="9" t="s">
        <v>2630</v>
      </c>
    </row>
    <row r="2572" customFormat="false" ht="15" hidden="false" customHeight="false" outlineLevel="0" collapsed="false">
      <c r="A2572" s="7" t="n">
        <v>312890</v>
      </c>
      <c r="B2572" s="9" t="s">
        <v>2631</v>
      </c>
    </row>
    <row r="2573" customFormat="false" ht="15" hidden="false" customHeight="false" outlineLevel="0" collapsed="false">
      <c r="A2573" s="7" t="n">
        <v>312900</v>
      </c>
      <c r="B2573" s="9" t="s">
        <v>2632</v>
      </c>
    </row>
    <row r="2574" customFormat="false" ht="15" hidden="false" customHeight="false" outlineLevel="0" collapsed="false">
      <c r="A2574" s="7" t="n">
        <v>312910</v>
      </c>
      <c r="B2574" s="9" t="s">
        <v>2633</v>
      </c>
    </row>
    <row r="2575" customFormat="false" ht="15" hidden="false" customHeight="false" outlineLevel="0" collapsed="false">
      <c r="A2575" s="7" t="n">
        <v>312920</v>
      </c>
      <c r="B2575" s="9" t="s">
        <v>2634</v>
      </c>
    </row>
    <row r="2576" customFormat="false" ht="15" hidden="false" customHeight="false" outlineLevel="0" collapsed="false">
      <c r="A2576" s="7" t="n">
        <v>312930</v>
      </c>
      <c r="B2576" s="9" t="s">
        <v>2635</v>
      </c>
    </row>
    <row r="2577" customFormat="false" ht="15" hidden="false" customHeight="false" outlineLevel="0" collapsed="false">
      <c r="A2577" s="7" t="n">
        <v>312940</v>
      </c>
      <c r="B2577" s="9" t="s">
        <v>2636</v>
      </c>
    </row>
    <row r="2578" customFormat="false" ht="15" hidden="false" customHeight="false" outlineLevel="0" collapsed="false">
      <c r="A2578" s="7" t="n">
        <v>312950</v>
      </c>
      <c r="B2578" s="9" t="s">
        <v>2637</v>
      </c>
    </row>
    <row r="2579" customFormat="false" ht="15" hidden="false" customHeight="false" outlineLevel="0" collapsed="false">
      <c r="A2579" s="7" t="n">
        <v>312960</v>
      </c>
      <c r="B2579" s="9" t="s">
        <v>2638</v>
      </c>
    </row>
    <row r="2580" customFormat="false" ht="15" hidden="false" customHeight="false" outlineLevel="0" collapsed="false">
      <c r="A2580" s="7" t="n">
        <v>312965</v>
      </c>
      <c r="B2580" s="9" t="s">
        <v>2639</v>
      </c>
    </row>
    <row r="2581" customFormat="false" ht="15" hidden="false" customHeight="false" outlineLevel="0" collapsed="false">
      <c r="A2581" s="7" t="n">
        <v>312970</v>
      </c>
      <c r="B2581" s="9" t="s">
        <v>2640</v>
      </c>
    </row>
    <row r="2582" customFormat="false" ht="15" hidden="false" customHeight="false" outlineLevel="0" collapsed="false">
      <c r="A2582" s="7" t="n">
        <v>312980</v>
      </c>
      <c r="B2582" s="9" t="s">
        <v>2641</v>
      </c>
    </row>
    <row r="2583" customFormat="false" ht="15" hidden="false" customHeight="false" outlineLevel="0" collapsed="false">
      <c r="A2583" s="7" t="n">
        <v>312990</v>
      </c>
      <c r="B2583" s="9" t="s">
        <v>2642</v>
      </c>
    </row>
    <row r="2584" customFormat="false" ht="15" hidden="false" customHeight="false" outlineLevel="0" collapsed="false">
      <c r="A2584" s="7" t="n">
        <v>313000</v>
      </c>
      <c r="B2584" s="9" t="s">
        <v>2643</v>
      </c>
    </row>
    <row r="2585" customFormat="false" ht="15" hidden="false" customHeight="false" outlineLevel="0" collapsed="false">
      <c r="A2585" s="7" t="n">
        <v>313005</v>
      </c>
      <c r="B2585" s="9" t="s">
        <v>2644</v>
      </c>
    </row>
    <row r="2586" customFormat="false" ht="15" hidden="false" customHeight="false" outlineLevel="0" collapsed="false">
      <c r="A2586" s="7" t="n">
        <v>313010</v>
      </c>
      <c r="B2586" s="9" t="s">
        <v>2645</v>
      </c>
    </row>
    <row r="2587" customFormat="false" ht="15" hidden="false" customHeight="false" outlineLevel="0" collapsed="false">
      <c r="A2587" s="7" t="n">
        <v>313020</v>
      </c>
      <c r="B2587" s="9" t="s">
        <v>2646</v>
      </c>
    </row>
    <row r="2588" customFormat="false" ht="15" hidden="false" customHeight="false" outlineLevel="0" collapsed="false">
      <c r="A2588" s="7" t="n">
        <v>313030</v>
      </c>
      <c r="B2588" s="9" t="s">
        <v>2647</v>
      </c>
    </row>
    <row r="2589" customFormat="false" ht="15" hidden="false" customHeight="false" outlineLevel="0" collapsed="false">
      <c r="A2589" s="7" t="n">
        <v>313040</v>
      </c>
      <c r="B2589" s="9" t="s">
        <v>2648</v>
      </c>
    </row>
    <row r="2590" customFormat="false" ht="15" hidden="false" customHeight="false" outlineLevel="0" collapsed="false">
      <c r="A2590" s="7" t="n">
        <v>313050</v>
      </c>
      <c r="B2590" s="9" t="s">
        <v>2649</v>
      </c>
    </row>
    <row r="2591" customFormat="false" ht="15" hidden="false" customHeight="false" outlineLevel="0" collapsed="false">
      <c r="A2591" s="7" t="n">
        <v>313055</v>
      </c>
      <c r="B2591" s="9" t="s">
        <v>2650</v>
      </c>
    </row>
    <row r="2592" customFormat="false" ht="15" hidden="false" customHeight="false" outlineLevel="0" collapsed="false">
      <c r="A2592" s="7" t="n">
        <v>313060</v>
      </c>
      <c r="B2592" s="9" t="s">
        <v>2651</v>
      </c>
    </row>
    <row r="2593" customFormat="false" ht="15" hidden="false" customHeight="false" outlineLevel="0" collapsed="false">
      <c r="A2593" s="7" t="n">
        <v>313065</v>
      </c>
      <c r="B2593" s="9" t="s">
        <v>2652</v>
      </c>
    </row>
    <row r="2594" customFormat="false" ht="15" hidden="false" customHeight="false" outlineLevel="0" collapsed="false">
      <c r="A2594" s="7" t="n">
        <v>313070</v>
      </c>
      <c r="B2594" s="9" t="s">
        <v>2653</v>
      </c>
    </row>
    <row r="2595" customFormat="false" ht="15" hidden="false" customHeight="false" outlineLevel="0" collapsed="false">
      <c r="A2595" s="7" t="n">
        <v>313080</v>
      </c>
      <c r="B2595" s="9" t="s">
        <v>2654</v>
      </c>
    </row>
    <row r="2596" customFormat="false" ht="15" hidden="false" customHeight="false" outlineLevel="0" collapsed="false">
      <c r="A2596" s="7" t="n">
        <v>313090</v>
      </c>
      <c r="B2596" s="9" t="s">
        <v>2655</v>
      </c>
    </row>
    <row r="2597" customFormat="false" ht="15" hidden="false" customHeight="false" outlineLevel="0" collapsed="false">
      <c r="A2597" s="7" t="n">
        <v>313100</v>
      </c>
      <c r="B2597" s="9" t="s">
        <v>2656</v>
      </c>
    </row>
    <row r="2598" customFormat="false" ht="15" hidden="false" customHeight="false" outlineLevel="0" collapsed="false">
      <c r="A2598" s="7" t="n">
        <v>313110</v>
      </c>
      <c r="B2598" s="9" t="s">
        <v>2657</v>
      </c>
    </row>
    <row r="2599" customFormat="false" ht="15" hidden="false" customHeight="false" outlineLevel="0" collapsed="false">
      <c r="A2599" s="7" t="n">
        <v>313115</v>
      </c>
      <c r="B2599" s="9" t="s">
        <v>2658</v>
      </c>
    </row>
    <row r="2600" customFormat="false" ht="15" hidden="false" customHeight="false" outlineLevel="0" collapsed="false">
      <c r="A2600" s="7" t="n">
        <v>313120</v>
      </c>
      <c r="B2600" s="9" t="s">
        <v>2659</v>
      </c>
    </row>
    <row r="2601" customFormat="false" ht="15" hidden="false" customHeight="false" outlineLevel="0" collapsed="false">
      <c r="A2601" s="7" t="n">
        <v>313130</v>
      </c>
      <c r="B2601" s="9" t="s">
        <v>2660</v>
      </c>
    </row>
    <row r="2602" customFormat="false" ht="15" hidden="false" customHeight="false" outlineLevel="0" collapsed="false">
      <c r="A2602" s="7" t="n">
        <v>313140</v>
      </c>
      <c r="B2602" s="9" t="s">
        <v>2661</v>
      </c>
    </row>
    <row r="2603" customFormat="false" ht="15" hidden="false" customHeight="false" outlineLevel="0" collapsed="false">
      <c r="A2603" s="7" t="n">
        <v>313150</v>
      </c>
      <c r="B2603" s="9" t="s">
        <v>2662</v>
      </c>
    </row>
    <row r="2604" customFormat="false" ht="15" hidden="false" customHeight="false" outlineLevel="0" collapsed="false">
      <c r="A2604" s="7" t="n">
        <v>313160</v>
      </c>
      <c r="B2604" s="9" t="s">
        <v>2663</v>
      </c>
    </row>
    <row r="2605" customFormat="false" ht="15" hidden="false" customHeight="false" outlineLevel="0" collapsed="false">
      <c r="A2605" s="7" t="n">
        <v>313170</v>
      </c>
      <c r="B2605" s="9" t="s">
        <v>2664</v>
      </c>
    </row>
    <row r="2606" customFormat="false" ht="15" hidden="false" customHeight="false" outlineLevel="0" collapsed="false">
      <c r="A2606" s="7" t="n">
        <v>313180</v>
      </c>
      <c r="B2606" s="9" t="s">
        <v>2665</v>
      </c>
    </row>
    <row r="2607" customFormat="false" ht="15" hidden="false" customHeight="false" outlineLevel="0" collapsed="false">
      <c r="A2607" s="7" t="n">
        <v>313190</v>
      </c>
      <c r="B2607" s="9" t="s">
        <v>2666</v>
      </c>
    </row>
    <row r="2608" customFormat="false" ht="15" hidden="false" customHeight="false" outlineLevel="0" collapsed="false">
      <c r="A2608" s="7" t="n">
        <v>313200</v>
      </c>
      <c r="B2608" s="9" t="s">
        <v>2667</v>
      </c>
    </row>
    <row r="2609" customFormat="false" ht="15" hidden="false" customHeight="false" outlineLevel="0" collapsed="false">
      <c r="A2609" s="7" t="n">
        <v>313210</v>
      </c>
      <c r="B2609" s="9" t="s">
        <v>2668</v>
      </c>
    </row>
    <row r="2610" customFormat="false" ht="15" hidden="false" customHeight="false" outlineLevel="0" collapsed="false">
      <c r="A2610" s="7" t="n">
        <v>313220</v>
      </c>
      <c r="B2610" s="9" t="s">
        <v>2669</v>
      </c>
    </row>
    <row r="2611" customFormat="false" ht="15" hidden="false" customHeight="false" outlineLevel="0" collapsed="false">
      <c r="A2611" s="7" t="n">
        <v>313230</v>
      </c>
      <c r="B2611" s="9" t="s">
        <v>2670</v>
      </c>
    </row>
    <row r="2612" customFormat="false" ht="15" hidden="false" customHeight="false" outlineLevel="0" collapsed="false">
      <c r="A2612" s="7" t="n">
        <v>313240</v>
      </c>
      <c r="B2612" s="9" t="s">
        <v>2671</v>
      </c>
    </row>
    <row r="2613" customFormat="false" ht="15" hidden="false" customHeight="false" outlineLevel="0" collapsed="false">
      <c r="A2613" s="7" t="n">
        <v>313250</v>
      </c>
      <c r="B2613" s="9" t="s">
        <v>2672</v>
      </c>
    </row>
    <row r="2614" customFormat="false" ht="15" hidden="false" customHeight="false" outlineLevel="0" collapsed="false">
      <c r="A2614" s="7" t="n">
        <v>313260</v>
      </c>
      <c r="B2614" s="9" t="s">
        <v>2673</v>
      </c>
    </row>
    <row r="2615" customFormat="false" ht="15" hidden="false" customHeight="false" outlineLevel="0" collapsed="false">
      <c r="A2615" s="7" t="n">
        <v>313270</v>
      </c>
      <c r="B2615" s="9" t="s">
        <v>2674</v>
      </c>
    </row>
    <row r="2616" customFormat="false" ht="15" hidden="false" customHeight="false" outlineLevel="0" collapsed="false">
      <c r="A2616" s="7" t="n">
        <v>313280</v>
      </c>
      <c r="B2616" s="9" t="s">
        <v>2675</v>
      </c>
    </row>
    <row r="2617" customFormat="false" ht="15" hidden="false" customHeight="false" outlineLevel="0" collapsed="false">
      <c r="A2617" s="7" t="n">
        <v>313290</v>
      </c>
      <c r="B2617" s="9" t="s">
        <v>2676</v>
      </c>
    </row>
    <row r="2618" customFormat="false" ht="15" hidden="false" customHeight="false" outlineLevel="0" collapsed="false">
      <c r="A2618" s="7" t="n">
        <v>313300</v>
      </c>
      <c r="B2618" s="9" t="s">
        <v>2677</v>
      </c>
    </row>
    <row r="2619" customFormat="false" ht="15" hidden="false" customHeight="false" outlineLevel="0" collapsed="false">
      <c r="A2619" s="7" t="n">
        <v>313310</v>
      </c>
      <c r="B2619" s="9" t="s">
        <v>2678</v>
      </c>
    </row>
    <row r="2620" customFormat="false" ht="15" hidden="false" customHeight="false" outlineLevel="0" collapsed="false">
      <c r="A2620" s="7" t="n">
        <v>313320</v>
      </c>
      <c r="B2620" s="9" t="s">
        <v>2679</v>
      </c>
    </row>
    <row r="2621" customFormat="false" ht="15" hidden="false" customHeight="false" outlineLevel="0" collapsed="false">
      <c r="A2621" s="7" t="n">
        <v>313330</v>
      </c>
      <c r="B2621" s="9" t="s">
        <v>2680</v>
      </c>
    </row>
    <row r="2622" customFormat="false" ht="15" hidden="false" customHeight="false" outlineLevel="0" collapsed="false">
      <c r="A2622" s="7" t="n">
        <v>313340</v>
      </c>
      <c r="B2622" s="9" t="s">
        <v>2681</v>
      </c>
    </row>
    <row r="2623" customFormat="false" ht="15" hidden="false" customHeight="false" outlineLevel="0" collapsed="false">
      <c r="A2623" s="7" t="n">
        <v>313350</v>
      </c>
      <c r="B2623" s="9" t="s">
        <v>2682</v>
      </c>
    </row>
    <row r="2624" customFormat="false" ht="15" hidden="false" customHeight="false" outlineLevel="0" collapsed="false">
      <c r="A2624" s="7" t="n">
        <v>313360</v>
      </c>
      <c r="B2624" s="9" t="s">
        <v>2683</v>
      </c>
    </row>
    <row r="2625" customFormat="false" ht="15" hidden="false" customHeight="false" outlineLevel="0" collapsed="false">
      <c r="A2625" s="7" t="n">
        <v>313370</v>
      </c>
      <c r="B2625" s="9" t="s">
        <v>2684</v>
      </c>
    </row>
    <row r="2626" customFormat="false" ht="15" hidden="false" customHeight="false" outlineLevel="0" collapsed="false">
      <c r="A2626" s="7" t="n">
        <v>313375</v>
      </c>
      <c r="B2626" s="9" t="s">
        <v>2685</v>
      </c>
    </row>
    <row r="2627" customFormat="false" ht="15" hidden="false" customHeight="false" outlineLevel="0" collapsed="false">
      <c r="A2627" s="7" t="n">
        <v>313380</v>
      </c>
      <c r="B2627" s="9" t="s">
        <v>2686</v>
      </c>
    </row>
    <row r="2628" customFormat="false" ht="15" hidden="false" customHeight="false" outlineLevel="0" collapsed="false">
      <c r="A2628" s="7" t="n">
        <v>313390</v>
      </c>
      <c r="B2628" s="9" t="s">
        <v>2687</v>
      </c>
    </row>
    <row r="2629" customFormat="false" ht="15" hidden="false" customHeight="false" outlineLevel="0" collapsed="false">
      <c r="A2629" s="7" t="n">
        <v>313400</v>
      </c>
      <c r="B2629" s="9" t="s">
        <v>2688</v>
      </c>
    </row>
    <row r="2630" customFormat="false" ht="15" hidden="false" customHeight="false" outlineLevel="0" collapsed="false">
      <c r="A2630" s="7" t="n">
        <v>313410</v>
      </c>
      <c r="B2630" s="9" t="s">
        <v>2689</v>
      </c>
    </row>
    <row r="2631" customFormat="false" ht="15" hidden="false" customHeight="false" outlineLevel="0" collapsed="false">
      <c r="A2631" s="7" t="n">
        <v>313420</v>
      </c>
      <c r="B2631" s="9" t="s">
        <v>2690</v>
      </c>
    </row>
    <row r="2632" customFormat="false" ht="15" hidden="false" customHeight="false" outlineLevel="0" collapsed="false">
      <c r="A2632" s="7" t="n">
        <v>313430</v>
      </c>
      <c r="B2632" s="9" t="s">
        <v>2691</v>
      </c>
    </row>
    <row r="2633" customFormat="false" ht="15" hidden="false" customHeight="false" outlineLevel="0" collapsed="false">
      <c r="A2633" s="7" t="n">
        <v>313440</v>
      </c>
      <c r="B2633" s="9" t="s">
        <v>2692</v>
      </c>
    </row>
    <row r="2634" customFormat="false" ht="15" hidden="false" customHeight="false" outlineLevel="0" collapsed="false">
      <c r="A2634" s="7" t="n">
        <v>313450</v>
      </c>
      <c r="B2634" s="9" t="s">
        <v>2693</v>
      </c>
    </row>
    <row r="2635" customFormat="false" ht="15" hidden="false" customHeight="false" outlineLevel="0" collapsed="false">
      <c r="A2635" s="7" t="n">
        <v>313460</v>
      </c>
      <c r="B2635" s="9" t="s">
        <v>2694</v>
      </c>
    </row>
    <row r="2636" customFormat="false" ht="15" hidden="false" customHeight="false" outlineLevel="0" collapsed="false">
      <c r="A2636" s="7" t="n">
        <v>313470</v>
      </c>
      <c r="B2636" s="9" t="s">
        <v>2695</v>
      </c>
    </row>
    <row r="2637" customFormat="false" ht="15" hidden="false" customHeight="false" outlineLevel="0" collapsed="false">
      <c r="A2637" s="7" t="n">
        <v>313480</v>
      </c>
      <c r="B2637" s="9" t="s">
        <v>2696</v>
      </c>
    </row>
    <row r="2638" customFormat="false" ht="15" hidden="false" customHeight="false" outlineLevel="0" collapsed="false">
      <c r="A2638" s="7" t="n">
        <v>313490</v>
      </c>
      <c r="B2638" s="9" t="s">
        <v>2697</v>
      </c>
    </row>
    <row r="2639" customFormat="false" ht="15" hidden="false" customHeight="false" outlineLevel="0" collapsed="false">
      <c r="A2639" s="7" t="n">
        <v>313500</v>
      </c>
      <c r="B2639" s="9" t="s">
        <v>2698</v>
      </c>
    </row>
    <row r="2640" customFormat="false" ht="15" hidden="false" customHeight="false" outlineLevel="0" collapsed="false">
      <c r="A2640" s="7" t="n">
        <v>313505</v>
      </c>
      <c r="B2640" s="9" t="s">
        <v>2699</v>
      </c>
    </row>
    <row r="2641" customFormat="false" ht="15" hidden="false" customHeight="false" outlineLevel="0" collapsed="false">
      <c r="A2641" s="7" t="n">
        <v>313507</v>
      </c>
      <c r="B2641" s="9" t="s">
        <v>2700</v>
      </c>
    </row>
    <row r="2642" customFormat="false" ht="15" hidden="false" customHeight="false" outlineLevel="0" collapsed="false">
      <c r="A2642" s="7" t="n">
        <v>313510</v>
      </c>
      <c r="B2642" s="9" t="s">
        <v>2701</v>
      </c>
    </row>
    <row r="2643" customFormat="false" ht="15" hidden="false" customHeight="false" outlineLevel="0" collapsed="false">
      <c r="A2643" s="7" t="n">
        <v>313520</v>
      </c>
      <c r="B2643" s="9" t="s">
        <v>2702</v>
      </c>
    </row>
    <row r="2644" customFormat="false" ht="15" hidden="false" customHeight="false" outlineLevel="0" collapsed="false">
      <c r="A2644" s="7" t="n">
        <v>313530</v>
      </c>
      <c r="B2644" s="9" t="s">
        <v>2703</v>
      </c>
    </row>
    <row r="2645" customFormat="false" ht="15" hidden="false" customHeight="false" outlineLevel="0" collapsed="false">
      <c r="A2645" s="7" t="n">
        <v>313535</v>
      </c>
      <c r="B2645" s="9" t="s">
        <v>2704</v>
      </c>
    </row>
    <row r="2646" customFormat="false" ht="15" hidden="false" customHeight="false" outlineLevel="0" collapsed="false">
      <c r="A2646" s="7" t="n">
        <v>313540</v>
      </c>
      <c r="B2646" s="9" t="s">
        <v>2705</v>
      </c>
    </row>
    <row r="2647" customFormat="false" ht="15" hidden="false" customHeight="false" outlineLevel="0" collapsed="false">
      <c r="A2647" s="7" t="n">
        <v>313545</v>
      </c>
      <c r="B2647" s="9" t="s">
        <v>2706</v>
      </c>
    </row>
    <row r="2648" customFormat="false" ht="15" hidden="false" customHeight="false" outlineLevel="0" collapsed="false">
      <c r="A2648" s="7" t="n">
        <v>313550</v>
      </c>
      <c r="B2648" s="9" t="s">
        <v>2707</v>
      </c>
    </row>
    <row r="2649" customFormat="false" ht="15" hidden="false" customHeight="false" outlineLevel="0" collapsed="false">
      <c r="A2649" s="7" t="n">
        <v>313560</v>
      </c>
      <c r="B2649" s="9" t="s">
        <v>2708</v>
      </c>
    </row>
    <row r="2650" customFormat="false" ht="15" hidden="false" customHeight="false" outlineLevel="0" collapsed="false">
      <c r="A2650" s="7" t="n">
        <v>313570</v>
      </c>
      <c r="B2650" s="9" t="s">
        <v>2709</v>
      </c>
    </row>
    <row r="2651" customFormat="false" ht="15" hidden="false" customHeight="false" outlineLevel="0" collapsed="false">
      <c r="A2651" s="7" t="n">
        <v>313580</v>
      </c>
      <c r="B2651" s="9" t="s">
        <v>2710</v>
      </c>
    </row>
    <row r="2652" customFormat="false" ht="15" hidden="false" customHeight="false" outlineLevel="0" collapsed="false">
      <c r="A2652" s="7" t="n">
        <v>313590</v>
      </c>
      <c r="B2652" s="9" t="s">
        <v>2711</v>
      </c>
    </row>
    <row r="2653" customFormat="false" ht="15" hidden="false" customHeight="false" outlineLevel="0" collapsed="false">
      <c r="A2653" s="7" t="n">
        <v>313600</v>
      </c>
      <c r="B2653" s="9" t="s">
        <v>2712</v>
      </c>
    </row>
    <row r="2654" customFormat="false" ht="15" hidden="false" customHeight="false" outlineLevel="0" collapsed="false">
      <c r="A2654" s="7" t="n">
        <v>313610</v>
      </c>
      <c r="B2654" s="9" t="s">
        <v>2713</v>
      </c>
    </row>
    <row r="2655" customFormat="false" ht="15" hidden="false" customHeight="false" outlineLevel="0" collapsed="false">
      <c r="A2655" s="7" t="n">
        <v>313620</v>
      </c>
      <c r="B2655" s="9" t="s">
        <v>2714</v>
      </c>
    </row>
    <row r="2656" customFormat="false" ht="15" hidden="false" customHeight="false" outlineLevel="0" collapsed="false">
      <c r="A2656" s="7" t="n">
        <v>313630</v>
      </c>
      <c r="B2656" s="9" t="s">
        <v>2715</v>
      </c>
    </row>
    <row r="2657" customFormat="false" ht="15" hidden="false" customHeight="false" outlineLevel="0" collapsed="false">
      <c r="A2657" s="7" t="n">
        <v>313640</v>
      </c>
      <c r="B2657" s="9" t="s">
        <v>2716</v>
      </c>
    </row>
    <row r="2658" customFormat="false" ht="15" hidden="false" customHeight="false" outlineLevel="0" collapsed="false">
      <c r="A2658" s="7" t="n">
        <v>313650</v>
      </c>
      <c r="B2658" s="9" t="s">
        <v>2717</v>
      </c>
    </row>
    <row r="2659" customFormat="false" ht="15" hidden="false" customHeight="false" outlineLevel="0" collapsed="false">
      <c r="A2659" s="7" t="n">
        <v>313652</v>
      </c>
      <c r="B2659" s="9" t="s">
        <v>2718</v>
      </c>
    </row>
    <row r="2660" customFormat="false" ht="15" hidden="false" customHeight="false" outlineLevel="0" collapsed="false">
      <c r="A2660" s="7" t="n">
        <v>313655</v>
      </c>
      <c r="B2660" s="9" t="s">
        <v>2719</v>
      </c>
    </row>
    <row r="2661" customFormat="false" ht="15" hidden="false" customHeight="false" outlineLevel="0" collapsed="false">
      <c r="A2661" s="7" t="n">
        <v>313657</v>
      </c>
      <c r="B2661" s="9" t="s">
        <v>2720</v>
      </c>
    </row>
    <row r="2662" customFormat="false" ht="15" hidden="false" customHeight="false" outlineLevel="0" collapsed="false">
      <c r="A2662" s="7" t="n">
        <v>313660</v>
      </c>
      <c r="B2662" s="9" t="s">
        <v>158</v>
      </c>
    </row>
    <row r="2663" customFormat="false" ht="15" hidden="false" customHeight="false" outlineLevel="0" collapsed="false">
      <c r="A2663" s="7" t="n">
        <v>313665</v>
      </c>
      <c r="B2663" s="9" t="s">
        <v>2721</v>
      </c>
    </row>
    <row r="2664" customFormat="false" ht="15" hidden="false" customHeight="false" outlineLevel="0" collapsed="false">
      <c r="A2664" s="7" t="n">
        <v>313670</v>
      </c>
      <c r="B2664" s="9" t="s">
        <v>2722</v>
      </c>
    </row>
    <row r="2665" customFormat="false" ht="15" hidden="false" customHeight="false" outlineLevel="0" collapsed="false">
      <c r="A2665" s="7" t="n">
        <v>313680</v>
      </c>
      <c r="B2665" s="9" t="s">
        <v>2723</v>
      </c>
    </row>
    <row r="2666" customFormat="false" ht="15" hidden="false" customHeight="false" outlineLevel="0" collapsed="false">
      <c r="A2666" s="7" t="n">
        <v>313690</v>
      </c>
      <c r="B2666" s="9" t="s">
        <v>2724</v>
      </c>
    </row>
    <row r="2667" customFormat="false" ht="15" hidden="false" customHeight="false" outlineLevel="0" collapsed="false">
      <c r="A2667" s="7" t="n">
        <v>313695</v>
      </c>
      <c r="B2667" s="9" t="s">
        <v>2725</v>
      </c>
    </row>
    <row r="2668" customFormat="false" ht="15" hidden="false" customHeight="false" outlineLevel="0" collapsed="false">
      <c r="A2668" s="7" t="n">
        <v>313700</v>
      </c>
      <c r="B2668" s="9" t="s">
        <v>2726</v>
      </c>
    </row>
    <row r="2669" customFormat="false" ht="15" hidden="false" customHeight="false" outlineLevel="0" collapsed="false">
      <c r="A2669" s="7" t="n">
        <v>313710</v>
      </c>
      <c r="B2669" s="9" t="s">
        <v>2727</v>
      </c>
    </row>
    <row r="2670" customFormat="false" ht="15" hidden="false" customHeight="false" outlineLevel="0" collapsed="false">
      <c r="A2670" s="7" t="n">
        <v>313720</v>
      </c>
      <c r="B2670" s="9" t="s">
        <v>2728</v>
      </c>
    </row>
    <row r="2671" customFormat="false" ht="15" hidden="false" customHeight="false" outlineLevel="0" collapsed="false">
      <c r="A2671" s="7" t="n">
        <v>313730</v>
      </c>
      <c r="B2671" s="9" t="s">
        <v>2729</v>
      </c>
    </row>
    <row r="2672" customFormat="false" ht="15" hidden="false" customHeight="false" outlineLevel="0" collapsed="false">
      <c r="A2672" s="7" t="n">
        <v>313740</v>
      </c>
      <c r="B2672" s="9" t="s">
        <v>2730</v>
      </c>
    </row>
    <row r="2673" customFormat="false" ht="15" hidden="false" customHeight="false" outlineLevel="0" collapsed="false">
      <c r="A2673" s="7" t="n">
        <v>313750</v>
      </c>
      <c r="B2673" s="9" t="s">
        <v>2731</v>
      </c>
    </row>
    <row r="2674" customFormat="false" ht="15" hidden="false" customHeight="false" outlineLevel="0" collapsed="false">
      <c r="A2674" s="7" t="n">
        <v>313753</v>
      </c>
      <c r="B2674" s="9" t="s">
        <v>2732</v>
      </c>
    </row>
    <row r="2675" customFormat="false" ht="15" hidden="false" customHeight="false" outlineLevel="0" collapsed="false">
      <c r="A2675" s="7" t="n">
        <v>313760</v>
      </c>
      <c r="B2675" s="9" t="s">
        <v>2733</v>
      </c>
    </row>
    <row r="2676" customFormat="false" ht="15" hidden="false" customHeight="false" outlineLevel="0" collapsed="false">
      <c r="A2676" s="7" t="n">
        <v>313770</v>
      </c>
      <c r="B2676" s="9" t="s">
        <v>2734</v>
      </c>
    </row>
    <row r="2677" customFormat="false" ht="15" hidden="false" customHeight="false" outlineLevel="0" collapsed="false">
      <c r="A2677" s="7" t="n">
        <v>313780</v>
      </c>
      <c r="B2677" s="9" t="s">
        <v>2735</v>
      </c>
    </row>
    <row r="2678" customFormat="false" ht="15" hidden="false" customHeight="false" outlineLevel="0" collapsed="false">
      <c r="A2678" s="7" t="n">
        <v>313790</v>
      </c>
      <c r="B2678" s="9" t="s">
        <v>2736</v>
      </c>
    </row>
    <row r="2679" customFormat="false" ht="15" hidden="false" customHeight="false" outlineLevel="0" collapsed="false">
      <c r="A2679" s="7" t="n">
        <v>313800</v>
      </c>
      <c r="B2679" s="9" t="s">
        <v>2737</v>
      </c>
    </row>
    <row r="2680" customFormat="false" ht="15" hidden="false" customHeight="false" outlineLevel="0" collapsed="false">
      <c r="A2680" s="7" t="n">
        <v>313810</v>
      </c>
      <c r="B2680" s="9" t="s">
        <v>2738</v>
      </c>
    </row>
    <row r="2681" customFormat="false" ht="15" hidden="false" customHeight="false" outlineLevel="0" collapsed="false">
      <c r="A2681" s="7" t="n">
        <v>313820</v>
      </c>
      <c r="B2681" s="9" t="s">
        <v>2739</v>
      </c>
    </row>
    <row r="2682" customFormat="false" ht="15" hidden="false" customHeight="false" outlineLevel="0" collapsed="false">
      <c r="A2682" s="7" t="n">
        <v>313830</v>
      </c>
      <c r="B2682" s="9" t="s">
        <v>2740</v>
      </c>
    </row>
    <row r="2683" customFormat="false" ht="15" hidden="false" customHeight="false" outlineLevel="0" collapsed="false">
      <c r="A2683" s="7" t="n">
        <v>313835</v>
      </c>
      <c r="B2683" s="9" t="s">
        <v>2741</v>
      </c>
    </row>
    <row r="2684" customFormat="false" ht="15" hidden="false" customHeight="false" outlineLevel="0" collapsed="false">
      <c r="A2684" s="7" t="n">
        <v>313840</v>
      </c>
      <c r="B2684" s="9" t="s">
        <v>2742</v>
      </c>
    </row>
    <row r="2685" customFormat="false" ht="15" hidden="false" customHeight="false" outlineLevel="0" collapsed="false">
      <c r="A2685" s="7" t="n">
        <v>313850</v>
      </c>
      <c r="B2685" s="9" t="s">
        <v>2743</v>
      </c>
    </row>
    <row r="2686" customFormat="false" ht="15" hidden="false" customHeight="false" outlineLevel="0" collapsed="false">
      <c r="A2686" s="7" t="n">
        <v>313860</v>
      </c>
      <c r="B2686" s="9" t="s">
        <v>2744</v>
      </c>
    </row>
    <row r="2687" customFormat="false" ht="15" hidden="false" customHeight="false" outlineLevel="0" collapsed="false">
      <c r="A2687" s="7" t="n">
        <v>313862</v>
      </c>
      <c r="B2687" s="9" t="s">
        <v>2745</v>
      </c>
    </row>
    <row r="2688" customFormat="false" ht="15" hidden="false" customHeight="false" outlineLevel="0" collapsed="false">
      <c r="A2688" s="7" t="n">
        <v>313865</v>
      </c>
      <c r="B2688" s="9" t="s">
        <v>2746</v>
      </c>
    </row>
    <row r="2689" customFormat="false" ht="15" hidden="false" customHeight="false" outlineLevel="0" collapsed="false">
      <c r="A2689" s="7" t="n">
        <v>313867</v>
      </c>
      <c r="B2689" s="9" t="s">
        <v>2747</v>
      </c>
    </row>
    <row r="2690" customFormat="false" ht="15" hidden="false" customHeight="false" outlineLevel="0" collapsed="false">
      <c r="A2690" s="7" t="n">
        <v>313868</v>
      </c>
      <c r="B2690" s="9" t="s">
        <v>2748</v>
      </c>
    </row>
    <row r="2691" customFormat="false" ht="15" hidden="false" customHeight="false" outlineLevel="0" collapsed="false">
      <c r="A2691" s="7" t="n">
        <v>313870</v>
      </c>
      <c r="B2691" s="9" t="s">
        <v>2749</v>
      </c>
    </row>
    <row r="2692" customFormat="false" ht="15" hidden="false" customHeight="false" outlineLevel="0" collapsed="false">
      <c r="A2692" s="7" t="n">
        <v>313880</v>
      </c>
      <c r="B2692" s="9" t="s">
        <v>2750</v>
      </c>
    </row>
    <row r="2693" customFormat="false" ht="15" hidden="false" customHeight="false" outlineLevel="0" collapsed="false">
      <c r="A2693" s="7" t="n">
        <v>313890</v>
      </c>
      <c r="B2693" s="9" t="s">
        <v>2751</v>
      </c>
    </row>
    <row r="2694" customFormat="false" ht="15" hidden="false" customHeight="false" outlineLevel="0" collapsed="false">
      <c r="A2694" s="7" t="n">
        <v>313900</v>
      </c>
      <c r="B2694" s="9" t="s">
        <v>2752</v>
      </c>
    </row>
    <row r="2695" customFormat="false" ht="15" hidden="false" customHeight="false" outlineLevel="0" collapsed="false">
      <c r="A2695" s="7" t="n">
        <v>313910</v>
      </c>
      <c r="B2695" s="9" t="s">
        <v>2753</v>
      </c>
    </row>
    <row r="2696" customFormat="false" ht="15" hidden="false" customHeight="false" outlineLevel="0" collapsed="false">
      <c r="A2696" s="7" t="n">
        <v>313920</v>
      </c>
      <c r="B2696" s="9" t="s">
        <v>2754</v>
      </c>
    </row>
    <row r="2697" customFormat="false" ht="15" hidden="false" customHeight="false" outlineLevel="0" collapsed="false">
      <c r="A2697" s="7" t="n">
        <v>313925</v>
      </c>
      <c r="B2697" s="9" t="s">
        <v>2755</v>
      </c>
    </row>
    <row r="2698" customFormat="false" ht="15" hidden="false" customHeight="false" outlineLevel="0" collapsed="false">
      <c r="A2698" s="7" t="n">
        <v>313930</v>
      </c>
      <c r="B2698" s="9" t="s">
        <v>2756</v>
      </c>
    </row>
    <row r="2699" customFormat="false" ht="15" hidden="false" customHeight="false" outlineLevel="0" collapsed="false">
      <c r="A2699" s="7" t="n">
        <v>313940</v>
      </c>
      <c r="B2699" s="9" t="s">
        <v>2757</v>
      </c>
    </row>
    <row r="2700" customFormat="false" ht="15" hidden="false" customHeight="false" outlineLevel="0" collapsed="false">
      <c r="A2700" s="7" t="n">
        <v>313950</v>
      </c>
      <c r="B2700" s="9" t="s">
        <v>2758</v>
      </c>
    </row>
    <row r="2701" customFormat="false" ht="15" hidden="false" customHeight="false" outlineLevel="0" collapsed="false">
      <c r="A2701" s="7" t="n">
        <v>313960</v>
      </c>
      <c r="B2701" s="9" t="s">
        <v>2759</v>
      </c>
    </row>
    <row r="2702" customFormat="false" ht="15" hidden="false" customHeight="false" outlineLevel="0" collapsed="false">
      <c r="A2702" s="7" t="n">
        <v>313970</v>
      </c>
      <c r="B2702" s="9" t="s">
        <v>2760</v>
      </c>
    </row>
    <row r="2703" customFormat="false" ht="15" hidden="false" customHeight="false" outlineLevel="0" collapsed="false">
      <c r="A2703" s="7" t="n">
        <v>313980</v>
      </c>
      <c r="B2703" s="9" t="s">
        <v>2761</v>
      </c>
    </row>
    <row r="2704" customFormat="false" ht="15" hidden="false" customHeight="false" outlineLevel="0" collapsed="false">
      <c r="A2704" s="7" t="n">
        <v>313990</v>
      </c>
      <c r="B2704" s="9" t="s">
        <v>2762</v>
      </c>
    </row>
    <row r="2705" customFormat="false" ht="15" hidden="false" customHeight="false" outlineLevel="0" collapsed="false">
      <c r="A2705" s="7" t="n">
        <v>314000</v>
      </c>
      <c r="B2705" s="9" t="s">
        <v>2763</v>
      </c>
    </row>
    <row r="2706" customFormat="false" ht="15" hidden="false" customHeight="false" outlineLevel="0" collapsed="false">
      <c r="A2706" s="7" t="n">
        <v>314010</v>
      </c>
      <c r="B2706" s="9" t="s">
        <v>2764</v>
      </c>
    </row>
    <row r="2707" customFormat="false" ht="15" hidden="false" customHeight="false" outlineLevel="0" collapsed="false">
      <c r="A2707" s="7" t="n">
        <v>314015</v>
      </c>
      <c r="B2707" s="9" t="s">
        <v>2765</v>
      </c>
    </row>
    <row r="2708" customFormat="false" ht="15" hidden="false" customHeight="false" outlineLevel="0" collapsed="false">
      <c r="A2708" s="7" t="n">
        <v>314020</v>
      </c>
      <c r="B2708" s="9" t="s">
        <v>2766</v>
      </c>
    </row>
    <row r="2709" customFormat="false" ht="15" hidden="false" customHeight="false" outlineLevel="0" collapsed="false">
      <c r="A2709" s="7" t="n">
        <v>314030</v>
      </c>
      <c r="B2709" s="9" t="s">
        <v>2767</v>
      </c>
    </row>
    <row r="2710" customFormat="false" ht="15" hidden="false" customHeight="false" outlineLevel="0" collapsed="false">
      <c r="A2710" s="7" t="n">
        <v>314040</v>
      </c>
      <c r="B2710" s="9" t="s">
        <v>2768</v>
      </c>
    </row>
    <row r="2711" customFormat="false" ht="15" hidden="false" customHeight="false" outlineLevel="0" collapsed="false">
      <c r="A2711" s="7" t="n">
        <v>314050</v>
      </c>
      <c r="B2711" s="9" t="s">
        <v>2769</v>
      </c>
    </row>
    <row r="2712" customFormat="false" ht="15" hidden="false" customHeight="false" outlineLevel="0" collapsed="false">
      <c r="A2712" s="7" t="n">
        <v>314053</v>
      </c>
      <c r="B2712" s="9" t="s">
        <v>2770</v>
      </c>
    </row>
    <row r="2713" customFormat="false" ht="15" hidden="false" customHeight="false" outlineLevel="0" collapsed="false">
      <c r="A2713" s="7" t="n">
        <v>314055</v>
      </c>
      <c r="B2713" s="9" t="s">
        <v>2771</v>
      </c>
    </row>
    <row r="2714" customFormat="false" ht="15" hidden="false" customHeight="false" outlineLevel="0" collapsed="false">
      <c r="A2714" s="7" t="n">
        <v>314060</v>
      </c>
      <c r="B2714" s="9" t="s">
        <v>2772</v>
      </c>
    </row>
    <row r="2715" customFormat="false" ht="15" hidden="false" customHeight="false" outlineLevel="0" collapsed="false">
      <c r="A2715" s="7" t="n">
        <v>314070</v>
      </c>
      <c r="B2715" s="9" t="s">
        <v>2773</v>
      </c>
    </row>
    <row r="2716" customFormat="false" ht="15" hidden="false" customHeight="false" outlineLevel="0" collapsed="false">
      <c r="A2716" s="7" t="n">
        <v>314080</v>
      </c>
      <c r="B2716" s="9" t="s">
        <v>2774</v>
      </c>
    </row>
    <row r="2717" customFormat="false" ht="15" hidden="false" customHeight="false" outlineLevel="0" collapsed="false">
      <c r="A2717" s="7" t="n">
        <v>314085</v>
      </c>
      <c r="B2717" s="9" t="s">
        <v>2775</v>
      </c>
    </row>
    <row r="2718" customFormat="false" ht="15" hidden="false" customHeight="false" outlineLevel="0" collapsed="false">
      <c r="A2718" s="7" t="n">
        <v>314090</v>
      </c>
      <c r="B2718" s="9" t="s">
        <v>2776</v>
      </c>
    </row>
    <row r="2719" customFormat="false" ht="15" hidden="false" customHeight="false" outlineLevel="0" collapsed="false">
      <c r="A2719" s="7" t="n">
        <v>314100</v>
      </c>
      <c r="B2719" s="9" t="s">
        <v>2777</v>
      </c>
    </row>
    <row r="2720" customFormat="false" ht="15" hidden="false" customHeight="false" outlineLevel="0" collapsed="false">
      <c r="A2720" s="7" t="n">
        <v>314110</v>
      </c>
      <c r="B2720" s="9" t="s">
        <v>2778</v>
      </c>
    </row>
    <row r="2721" customFormat="false" ht="15" hidden="false" customHeight="false" outlineLevel="0" collapsed="false">
      <c r="A2721" s="7" t="n">
        <v>314120</v>
      </c>
      <c r="B2721" s="9" t="s">
        <v>2779</v>
      </c>
    </row>
    <row r="2722" customFormat="false" ht="15" hidden="false" customHeight="false" outlineLevel="0" collapsed="false">
      <c r="A2722" s="7" t="n">
        <v>314130</v>
      </c>
      <c r="B2722" s="9" t="s">
        <v>2780</v>
      </c>
    </row>
    <row r="2723" customFormat="false" ht="15" hidden="false" customHeight="false" outlineLevel="0" collapsed="false">
      <c r="A2723" s="7" t="n">
        <v>314140</v>
      </c>
      <c r="B2723" s="9" t="s">
        <v>2781</v>
      </c>
    </row>
    <row r="2724" customFormat="false" ht="15" hidden="false" customHeight="false" outlineLevel="0" collapsed="false">
      <c r="A2724" s="7" t="n">
        <v>314150</v>
      </c>
      <c r="B2724" s="9" t="s">
        <v>2782</v>
      </c>
    </row>
    <row r="2725" customFormat="false" ht="15" hidden="false" customHeight="false" outlineLevel="0" collapsed="false">
      <c r="A2725" s="7" t="n">
        <v>314160</v>
      </c>
      <c r="B2725" s="9" t="s">
        <v>2783</v>
      </c>
    </row>
    <row r="2726" customFormat="false" ht="15" hidden="false" customHeight="false" outlineLevel="0" collapsed="false">
      <c r="A2726" s="7" t="n">
        <v>314170</v>
      </c>
      <c r="B2726" s="9" t="s">
        <v>2784</v>
      </c>
    </row>
    <row r="2727" customFormat="false" ht="15" hidden="false" customHeight="false" outlineLevel="0" collapsed="false">
      <c r="A2727" s="7" t="n">
        <v>314180</v>
      </c>
      <c r="B2727" s="9" t="s">
        <v>2785</v>
      </c>
    </row>
    <row r="2728" customFormat="false" ht="15" hidden="false" customHeight="false" outlineLevel="0" collapsed="false">
      <c r="A2728" s="7" t="n">
        <v>314190</v>
      </c>
      <c r="B2728" s="9" t="s">
        <v>2786</v>
      </c>
    </row>
    <row r="2729" customFormat="false" ht="15" hidden="false" customHeight="false" outlineLevel="0" collapsed="false">
      <c r="A2729" s="7" t="n">
        <v>314200</v>
      </c>
      <c r="B2729" s="9" t="s">
        <v>2787</v>
      </c>
    </row>
    <row r="2730" customFormat="false" ht="15" hidden="false" customHeight="false" outlineLevel="0" collapsed="false">
      <c r="A2730" s="7" t="n">
        <v>314210</v>
      </c>
      <c r="B2730" s="9" t="s">
        <v>2788</v>
      </c>
    </row>
    <row r="2731" customFormat="false" ht="15" hidden="false" customHeight="false" outlineLevel="0" collapsed="false">
      <c r="A2731" s="7" t="n">
        <v>314220</v>
      </c>
      <c r="B2731" s="9" t="s">
        <v>2789</v>
      </c>
    </row>
    <row r="2732" customFormat="false" ht="15" hidden="false" customHeight="false" outlineLevel="0" collapsed="false">
      <c r="A2732" s="7" t="n">
        <v>314225</v>
      </c>
      <c r="B2732" s="9" t="s">
        <v>2790</v>
      </c>
    </row>
    <row r="2733" customFormat="false" ht="15" hidden="false" customHeight="false" outlineLevel="0" collapsed="false">
      <c r="A2733" s="7" t="n">
        <v>314230</v>
      </c>
      <c r="B2733" s="9" t="s">
        <v>2791</v>
      </c>
    </row>
    <row r="2734" customFormat="false" ht="15" hidden="false" customHeight="false" outlineLevel="0" collapsed="false">
      <c r="A2734" s="7" t="n">
        <v>314240</v>
      </c>
      <c r="B2734" s="9" t="s">
        <v>2792</v>
      </c>
    </row>
    <row r="2735" customFormat="false" ht="15" hidden="false" customHeight="false" outlineLevel="0" collapsed="false">
      <c r="A2735" s="7" t="n">
        <v>314250</v>
      </c>
      <c r="B2735" s="9" t="s">
        <v>2793</v>
      </c>
    </row>
    <row r="2736" customFormat="false" ht="15" hidden="false" customHeight="false" outlineLevel="0" collapsed="false">
      <c r="A2736" s="7" t="n">
        <v>314260</v>
      </c>
      <c r="B2736" s="9" t="s">
        <v>2794</v>
      </c>
    </row>
    <row r="2737" customFormat="false" ht="15" hidden="false" customHeight="false" outlineLevel="0" collapsed="false">
      <c r="A2737" s="7" t="n">
        <v>314270</v>
      </c>
      <c r="B2737" s="9" t="s">
        <v>2795</v>
      </c>
    </row>
    <row r="2738" customFormat="false" ht="15" hidden="false" customHeight="false" outlineLevel="0" collapsed="false">
      <c r="A2738" s="7" t="n">
        <v>314280</v>
      </c>
      <c r="B2738" s="9" t="s">
        <v>2796</v>
      </c>
    </row>
    <row r="2739" customFormat="false" ht="15" hidden="false" customHeight="false" outlineLevel="0" collapsed="false">
      <c r="A2739" s="7" t="n">
        <v>314290</v>
      </c>
      <c r="B2739" s="9" t="s">
        <v>2797</v>
      </c>
    </row>
    <row r="2740" customFormat="false" ht="15" hidden="false" customHeight="false" outlineLevel="0" collapsed="false">
      <c r="A2740" s="7" t="n">
        <v>314300</v>
      </c>
      <c r="B2740" s="9" t="s">
        <v>2798</v>
      </c>
    </row>
    <row r="2741" customFormat="false" ht="15" hidden="false" customHeight="false" outlineLevel="0" collapsed="false">
      <c r="A2741" s="7" t="n">
        <v>314310</v>
      </c>
      <c r="B2741" s="9" t="s">
        <v>2799</v>
      </c>
    </row>
    <row r="2742" customFormat="false" ht="15" hidden="false" customHeight="false" outlineLevel="0" collapsed="false">
      <c r="A2742" s="7" t="n">
        <v>314315</v>
      </c>
      <c r="B2742" s="9" t="s">
        <v>2800</v>
      </c>
    </row>
    <row r="2743" customFormat="false" ht="15" hidden="false" customHeight="false" outlineLevel="0" collapsed="false">
      <c r="A2743" s="7" t="n">
        <v>314320</v>
      </c>
      <c r="B2743" s="9" t="s">
        <v>2801</v>
      </c>
    </row>
    <row r="2744" customFormat="false" ht="15" hidden="false" customHeight="false" outlineLevel="0" collapsed="false">
      <c r="A2744" s="7" t="n">
        <v>314330</v>
      </c>
      <c r="B2744" s="9" t="s">
        <v>2802</v>
      </c>
    </row>
    <row r="2745" customFormat="false" ht="15" hidden="false" customHeight="false" outlineLevel="0" collapsed="false">
      <c r="A2745" s="7" t="n">
        <v>314340</v>
      </c>
      <c r="B2745" s="9" t="s">
        <v>2803</v>
      </c>
    </row>
    <row r="2746" customFormat="false" ht="15" hidden="false" customHeight="false" outlineLevel="0" collapsed="false">
      <c r="A2746" s="7" t="n">
        <v>314345</v>
      </c>
      <c r="B2746" s="9" t="s">
        <v>2804</v>
      </c>
    </row>
    <row r="2747" customFormat="false" ht="15" hidden="false" customHeight="false" outlineLevel="0" collapsed="false">
      <c r="A2747" s="7" t="n">
        <v>314350</v>
      </c>
      <c r="B2747" s="9" t="s">
        <v>2805</v>
      </c>
    </row>
    <row r="2748" customFormat="false" ht="15" hidden="false" customHeight="false" outlineLevel="0" collapsed="false">
      <c r="A2748" s="7" t="n">
        <v>314360</v>
      </c>
      <c r="B2748" s="9" t="s">
        <v>2806</v>
      </c>
    </row>
    <row r="2749" customFormat="false" ht="15" hidden="false" customHeight="false" outlineLevel="0" collapsed="false">
      <c r="A2749" s="7" t="n">
        <v>314370</v>
      </c>
      <c r="B2749" s="9" t="s">
        <v>2807</v>
      </c>
    </row>
    <row r="2750" customFormat="false" ht="15" hidden="false" customHeight="false" outlineLevel="0" collapsed="false">
      <c r="A2750" s="7" t="n">
        <v>314380</v>
      </c>
      <c r="B2750" s="9" t="s">
        <v>2808</v>
      </c>
    </row>
    <row r="2751" customFormat="false" ht="15" hidden="false" customHeight="false" outlineLevel="0" collapsed="false">
      <c r="A2751" s="7" t="n">
        <v>314390</v>
      </c>
      <c r="B2751" s="9" t="s">
        <v>2809</v>
      </c>
    </row>
    <row r="2752" customFormat="false" ht="15" hidden="false" customHeight="false" outlineLevel="0" collapsed="false">
      <c r="A2752" s="7" t="n">
        <v>314400</v>
      </c>
      <c r="B2752" s="9" t="s">
        <v>2810</v>
      </c>
    </row>
    <row r="2753" customFormat="false" ht="15" hidden="false" customHeight="false" outlineLevel="0" collapsed="false">
      <c r="A2753" s="7" t="n">
        <v>314410</v>
      </c>
      <c r="B2753" s="9" t="s">
        <v>2811</v>
      </c>
    </row>
    <row r="2754" customFormat="false" ht="15" hidden="false" customHeight="false" outlineLevel="0" collapsed="false">
      <c r="A2754" s="7" t="n">
        <v>314420</v>
      </c>
      <c r="B2754" s="9" t="s">
        <v>2812</v>
      </c>
    </row>
    <row r="2755" customFormat="false" ht="15" hidden="false" customHeight="false" outlineLevel="0" collapsed="false">
      <c r="A2755" s="7" t="n">
        <v>314430</v>
      </c>
      <c r="B2755" s="9" t="s">
        <v>2813</v>
      </c>
    </row>
    <row r="2756" customFormat="false" ht="15" hidden="false" customHeight="false" outlineLevel="0" collapsed="false">
      <c r="A2756" s="7" t="n">
        <v>314435</v>
      </c>
      <c r="B2756" s="9" t="s">
        <v>2814</v>
      </c>
    </row>
    <row r="2757" customFormat="false" ht="15" hidden="false" customHeight="false" outlineLevel="0" collapsed="false">
      <c r="A2757" s="7" t="n">
        <v>314437</v>
      </c>
      <c r="B2757" s="9" t="s">
        <v>2815</v>
      </c>
    </row>
    <row r="2758" customFormat="false" ht="15" hidden="false" customHeight="false" outlineLevel="0" collapsed="false">
      <c r="A2758" s="7" t="n">
        <v>314440</v>
      </c>
      <c r="B2758" s="9" t="s">
        <v>2816</v>
      </c>
    </row>
    <row r="2759" customFormat="false" ht="15" hidden="false" customHeight="false" outlineLevel="0" collapsed="false">
      <c r="A2759" s="7" t="n">
        <v>314450</v>
      </c>
      <c r="B2759" s="9" t="s">
        <v>2817</v>
      </c>
    </row>
    <row r="2760" customFormat="false" ht="15" hidden="false" customHeight="false" outlineLevel="0" collapsed="false">
      <c r="A2760" s="7" t="n">
        <v>314460</v>
      </c>
      <c r="B2760" s="9" t="s">
        <v>2818</v>
      </c>
    </row>
    <row r="2761" customFormat="false" ht="15" hidden="false" customHeight="false" outlineLevel="0" collapsed="false">
      <c r="A2761" s="7" t="n">
        <v>314465</v>
      </c>
      <c r="B2761" s="9" t="s">
        <v>2819</v>
      </c>
    </row>
    <row r="2762" customFormat="false" ht="15" hidden="false" customHeight="false" outlineLevel="0" collapsed="false">
      <c r="A2762" s="7" t="n">
        <v>314467</v>
      </c>
      <c r="B2762" s="9" t="s">
        <v>2820</v>
      </c>
    </row>
    <row r="2763" customFormat="false" ht="15" hidden="false" customHeight="false" outlineLevel="0" collapsed="false">
      <c r="A2763" s="7" t="n">
        <v>314470</v>
      </c>
      <c r="B2763" s="9" t="s">
        <v>2821</v>
      </c>
    </row>
    <row r="2764" customFormat="false" ht="15" hidden="false" customHeight="false" outlineLevel="0" collapsed="false">
      <c r="A2764" s="7" t="n">
        <v>314480</v>
      </c>
      <c r="B2764" s="9" t="s">
        <v>2822</v>
      </c>
    </row>
    <row r="2765" customFormat="false" ht="15" hidden="false" customHeight="false" outlineLevel="0" collapsed="false">
      <c r="A2765" s="7" t="n">
        <v>314490</v>
      </c>
      <c r="B2765" s="9" t="s">
        <v>2823</v>
      </c>
    </row>
    <row r="2766" customFormat="false" ht="15" hidden="false" customHeight="false" outlineLevel="0" collapsed="false">
      <c r="A2766" s="7" t="n">
        <v>314500</v>
      </c>
      <c r="B2766" s="9" t="s">
        <v>2824</v>
      </c>
    </row>
    <row r="2767" customFormat="false" ht="15" hidden="false" customHeight="false" outlineLevel="0" collapsed="false">
      <c r="A2767" s="7" t="n">
        <v>314505</v>
      </c>
      <c r="B2767" s="9" t="s">
        <v>2825</v>
      </c>
    </row>
    <row r="2768" customFormat="false" ht="15" hidden="false" customHeight="false" outlineLevel="0" collapsed="false">
      <c r="A2768" s="7" t="n">
        <v>314510</v>
      </c>
      <c r="B2768" s="9" t="s">
        <v>2826</v>
      </c>
    </row>
    <row r="2769" customFormat="false" ht="15" hidden="false" customHeight="false" outlineLevel="0" collapsed="false">
      <c r="A2769" s="7" t="n">
        <v>314520</v>
      </c>
      <c r="B2769" s="9" t="s">
        <v>2827</v>
      </c>
    </row>
    <row r="2770" customFormat="false" ht="15" hidden="false" customHeight="false" outlineLevel="0" collapsed="false">
      <c r="A2770" s="7" t="n">
        <v>314530</v>
      </c>
      <c r="B2770" s="9" t="s">
        <v>2828</v>
      </c>
    </row>
    <row r="2771" customFormat="false" ht="15" hidden="false" customHeight="false" outlineLevel="0" collapsed="false">
      <c r="A2771" s="7" t="n">
        <v>314535</v>
      </c>
      <c r="B2771" s="9" t="s">
        <v>2829</v>
      </c>
    </row>
    <row r="2772" customFormat="false" ht="15" hidden="false" customHeight="false" outlineLevel="0" collapsed="false">
      <c r="A2772" s="7" t="n">
        <v>314537</v>
      </c>
      <c r="B2772" s="9" t="s">
        <v>2830</v>
      </c>
    </row>
    <row r="2773" customFormat="false" ht="15" hidden="false" customHeight="false" outlineLevel="0" collapsed="false">
      <c r="A2773" s="7" t="n">
        <v>314540</v>
      </c>
      <c r="B2773" s="9" t="s">
        <v>2831</v>
      </c>
    </row>
    <row r="2774" customFormat="false" ht="15" hidden="false" customHeight="false" outlineLevel="0" collapsed="false">
      <c r="A2774" s="7" t="n">
        <v>314545</v>
      </c>
      <c r="B2774" s="9" t="s">
        <v>2832</v>
      </c>
    </row>
    <row r="2775" customFormat="false" ht="15" hidden="false" customHeight="false" outlineLevel="0" collapsed="false">
      <c r="A2775" s="7" t="n">
        <v>314550</v>
      </c>
      <c r="B2775" s="9" t="s">
        <v>2833</v>
      </c>
    </row>
    <row r="2776" customFormat="false" ht="15" hidden="false" customHeight="false" outlineLevel="0" collapsed="false">
      <c r="A2776" s="7" t="n">
        <v>314560</v>
      </c>
      <c r="B2776" s="9" t="s">
        <v>2834</v>
      </c>
    </row>
    <row r="2777" customFormat="false" ht="15" hidden="false" customHeight="false" outlineLevel="0" collapsed="false">
      <c r="A2777" s="7" t="n">
        <v>314570</v>
      </c>
      <c r="B2777" s="9" t="s">
        <v>2835</v>
      </c>
    </row>
    <row r="2778" customFormat="false" ht="15" hidden="false" customHeight="false" outlineLevel="0" collapsed="false">
      <c r="A2778" s="7" t="n">
        <v>314580</v>
      </c>
      <c r="B2778" s="9" t="s">
        <v>2836</v>
      </c>
    </row>
    <row r="2779" customFormat="false" ht="15" hidden="false" customHeight="false" outlineLevel="0" collapsed="false">
      <c r="A2779" s="7" t="n">
        <v>314585</v>
      </c>
      <c r="B2779" s="9" t="s">
        <v>2837</v>
      </c>
    </row>
    <row r="2780" customFormat="false" ht="15" hidden="false" customHeight="false" outlineLevel="0" collapsed="false">
      <c r="A2780" s="7" t="n">
        <v>314587</v>
      </c>
      <c r="B2780" s="9" t="s">
        <v>2838</v>
      </c>
    </row>
    <row r="2781" customFormat="false" ht="15" hidden="false" customHeight="false" outlineLevel="0" collapsed="false">
      <c r="A2781" s="7" t="n">
        <v>314590</v>
      </c>
      <c r="B2781" s="9" t="s">
        <v>1272</v>
      </c>
    </row>
    <row r="2782" customFormat="false" ht="15" hidden="false" customHeight="false" outlineLevel="0" collapsed="false">
      <c r="A2782" s="7" t="n">
        <v>314600</v>
      </c>
      <c r="B2782" s="9" t="s">
        <v>2839</v>
      </c>
    </row>
    <row r="2783" customFormat="false" ht="15" hidden="false" customHeight="false" outlineLevel="0" collapsed="false">
      <c r="A2783" s="7" t="n">
        <v>314610</v>
      </c>
      <c r="B2783" s="9" t="s">
        <v>2840</v>
      </c>
    </row>
    <row r="2784" customFormat="false" ht="15" hidden="false" customHeight="false" outlineLevel="0" collapsed="false">
      <c r="A2784" s="7" t="n">
        <v>314620</v>
      </c>
      <c r="B2784" s="9" t="s">
        <v>2841</v>
      </c>
    </row>
    <row r="2785" customFormat="false" ht="15" hidden="false" customHeight="false" outlineLevel="0" collapsed="false">
      <c r="A2785" s="7" t="n">
        <v>314625</v>
      </c>
      <c r="B2785" s="9" t="s">
        <v>2842</v>
      </c>
    </row>
    <row r="2786" customFormat="false" ht="15" hidden="false" customHeight="false" outlineLevel="0" collapsed="false">
      <c r="A2786" s="7" t="n">
        <v>314630</v>
      </c>
      <c r="B2786" s="9" t="s">
        <v>2843</v>
      </c>
    </row>
    <row r="2787" customFormat="false" ht="15" hidden="false" customHeight="false" outlineLevel="0" collapsed="false">
      <c r="A2787" s="7" t="n">
        <v>314640</v>
      </c>
      <c r="B2787" s="9" t="s">
        <v>2844</v>
      </c>
    </row>
    <row r="2788" customFormat="false" ht="15" hidden="false" customHeight="false" outlineLevel="0" collapsed="false">
      <c r="A2788" s="7" t="n">
        <v>314650</v>
      </c>
      <c r="B2788" s="9" t="s">
        <v>2845</v>
      </c>
    </row>
    <row r="2789" customFormat="false" ht="15" hidden="false" customHeight="false" outlineLevel="0" collapsed="false">
      <c r="A2789" s="7" t="n">
        <v>314655</v>
      </c>
      <c r="B2789" s="9" t="s">
        <v>2846</v>
      </c>
    </row>
    <row r="2790" customFormat="false" ht="15" hidden="false" customHeight="false" outlineLevel="0" collapsed="false">
      <c r="A2790" s="7" t="n">
        <v>314660</v>
      </c>
      <c r="B2790" s="9" t="s">
        <v>2847</v>
      </c>
    </row>
    <row r="2791" customFormat="false" ht="15" hidden="false" customHeight="false" outlineLevel="0" collapsed="false">
      <c r="A2791" s="7" t="n">
        <v>314670</v>
      </c>
      <c r="B2791" s="9" t="s">
        <v>2848</v>
      </c>
    </row>
    <row r="2792" customFormat="false" ht="15" hidden="false" customHeight="false" outlineLevel="0" collapsed="false">
      <c r="A2792" s="7" t="n">
        <v>314675</v>
      </c>
      <c r="B2792" s="9" t="s">
        <v>2849</v>
      </c>
    </row>
    <row r="2793" customFormat="false" ht="15" hidden="false" customHeight="false" outlineLevel="0" collapsed="false">
      <c r="A2793" s="7" t="n">
        <v>314690</v>
      </c>
      <c r="B2793" s="9" t="s">
        <v>2850</v>
      </c>
    </row>
    <row r="2794" customFormat="false" ht="15" hidden="false" customHeight="false" outlineLevel="0" collapsed="false">
      <c r="A2794" s="7" t="n">
        <v>314700</v>
      </c>
      <c r="B2794" s="9" t="s">
        <v>2851</v>
      </c>
    </row>
    <row r="2795" customFormat="false" ht="15" hidden="false" customHeight="false" outlineLevel="0" collapsed="false">
      <c r="A2795" s="7" t="n">
        <v>314710</v>
      </c>
      <c r="B2795" s="9" t="s">
        <v>2852</v>
      </c>
    </row>
    <row r="2796" customFormat="false" ht="15" hidden="false" customHeight="false" outlineLevel="0" collapsed="false">
      <c r="A2796" s="7" t="n">
        <v>314720</v>
      </c>
      <c r="B2796" s="9" t="s">
        <v>2853</v>
      </c>
    </row>
    <row r="2797" customFormat="false" ht="15" hidden="false" customHeight="false" outlineLevel="0" collapsed="false">
      <c r="A2797" s="7" t="n">
        <v>314730</v>
      </c>
      <c r="B2797" s="9" t="s">
        <v>2854</v>
      </c>
    </row>
    <row r="2798" customFormat="false" ht="15" hidden="false" customHeight="false" outlineLevel="0" collapsed="false">
      <c r="A2798" s="7" t="n">
        <v>314740</v>
      </c>
      <c r="B2798" s="9" t="s">
        <v>2855</v>
      </c>
    </row>
    <row r="2799" customFormat="false" ht="15" hidden="false" customHeight="false" outlineLevel="0" collapsed="false">
      <c r="A2799" s="7" t="n">
        <v>314750</v>
      </c>
      <c r="B2799" s="9" t="s">
        <v>2856</v>
      </c>
    </row>
    <row r="2800" customFormat="false" ht="15" hidden="false" customHeight="false" outlineLevel="0" collapsed="false">
      <c r="A2800" s="7" t="n">
        <v>314760</v>
      </c>
      <c r="B2800" s="9" t="s">
        <v>2857</v>
      </c>
    </row>
    <row r="2801" customFormat="false" ht="15" hidden="false" customHeight="false" outlineLevel="0" collapsed="false">
      <c r="A2801" s="7" t="n">
        <v>314770</v>
      </c>
      <c r="B2801" s="9" t="s">
        <v>2858</v>
      </c>
    </row>
    <row r="2802" customFormat="false" ht="15" hidden="false" customHeight="false" outlineLevel="0" collapsed="false">
      <c r="A2802" s="7" t="n">
        <v>314780</v>
      </c>
      <c r="B2802" s="9" t="s">
        <v>2859</v>
      </c>
    </row>
    <row r="2803" customFormat="false" ht="15" hidden="false" customHeight="false" outlineLevel="0" collapsed="false">
      <c r="A2803" s="7" t="n">
        <v>314790</v>
      </c>
      <c r="B2803" s="9" t="s">
        <v>2860</v>
      </c>
    </row>
    <row r="2804" customFormat="false" ht="15" hidden="false" customHeight="false" outlineLevel="0" collapsed="false">
      <c r="A2804" s="7" t="n">
        <v>314795</v>
      </c>
      <c r="B2804" s="9" t="s">
        <v>2861</v>
      </c>
    </row>
    <row r="2805" customFormat="false" ht="15" hidden="false" customHeight="false" outlineLevel="0" collapsed="false">
      <c r="A2805" s="7" t="n">
        <v>314800</v>
      </c>
      <c r="B2805" s="9" t="s">
        <v>2862</v>
      </c>
    </row>
    <row r="2806" customFormat="false" ht="15" hidden="false" customHeight="false" outlineLevel="0" collapsed="false">
      <c r="A2806" s="7" t="n">
        <v>314810</v>
      </c>
      <c r="B2806" s="9" t="s">
        <v>2863</v>
      </c>
    </row>
    <row r="2807" customFormat="false" ht="15" hidden="false" customHeight="false" outlineLevel="0" collapsed="false">
      <c r="A2807" s="7" t="n">
        <v>314820</v>
      </c>
      <c r="B2807" s="9" t="s">
        <v>2864</v>
      </c>
    </row>
    <row r="2808" customFormat="false" ht="15" hidden="false" customHeight="false" outlineLevel="0" collapsed="false">
      <c r="A2808" s="7" t="n">
        <v>314830</v>
      </c>
      <c r="B2808" s="9" t="s">
        <v>2865</v>
      </c>
    </row>
    <row r="2809" customFormat="false" ht="15" hidden="false" customHeight="false" outlineLevel="0" collapsed="false">
      <c r="A2809" s="7" t="n">
        <v>314840</v>
      </c>
      <c r="B2809" s="9" t="s">
        <v>2866</v>
      </c>
    </row>
    <row r="2810" customFormat="false" ht="15" hidden="false" customHeight="false" outlineLevel="0" collapsed="false">
      <c r="A2810" s="7" t="n">
        <v>314850</v>
      </c>
      <c r="B2810" s="9" t="s">
        <v>2867</v>
      </c>
    </row>
    <row r="2811" customFormat="false" ht="15" hidden="false" customHeight="false" outlineLevel="0" collapsed="false">
      <c r="A2811" s="7" t="n">
        <v>314860</v>
      </c>
      <c r="B2811" s="9" t="s">
        <v>2868</v>
      </c>
    </row>
    <row r="2812" customFormat="false" ht="15" hidden="false" customHeight="false" outlineLevel="0" collapsed="false">
      <c r="A2812" s="7" t="n">
        <v>314870</v>
      </c>
      <c r="B2812" s="9" t="s">
        <v>2869</v>
      </c>
    </row>
    <row r="2813" customFormat="false" ht="15" hidden="false" customHeight="false" outlineLevel="0" collapsed="false">
      <c r="A2813" s="7" t="n">
        <v>314875</v>
      </c>
      <c r="B2813" s="9" t="s">
        <v>2870</v>
      </c>
    </row>
    <row r="2814" customFormat="false" ht="15" hidden="false" customHeight="false" outlineLevel="0" collapsed="false">
      <c r="A2814" s="7" t="n">
        <v>314880</v>
      </c>
      <c r="B2814" s="9" t="s">
        <v>2871</v>
      </c>
    </row>
    <row r="2815" customFormat="false" ht="15" hidden="false" customHeight="false" outlineLevel="0" collapsed="false">
      <c r="A2815" s="7" t="n">
        <v>314890</v>
      </c>
      <c r="B2815" s="9" t="s">
        <v>2872</v>
      </c>
    </row>
    <row r="2816" customFormat="false" ht="15" hidden="false" customHeight="false" outlineLevel="0" collapsed="false">
      <c r="A2816" s="7" t="n">
        <v>314900</v>
      </c>
      <c r="B2816" s="9" t="s">
        <v>2873</v>
      </c>
    </row>
    <row r="2817" customFormat="false" ht="15" hidden="false" customHeight="false" outlineLevel="0" collapsed="false">
      <c r="A2817" s="7" t="n">
        <v>314910</v>
      </c>
      <c r="B2817" s="9" t="s">
        <v>2874</v>
      </c>
    </row>
    <row r="2818" customFormat="false" ht="15" hidden="false" customHeight="false" outlineLevel="0" collapsed="false">
      <c r="A2818" s="7" t="n">
        <v>314915</v>
      </c>
      <c r="B2818" s="9" t="s">
        <v>2875</v>
      </c>
    </row>
    <row r="2819" customFormat="false" ht="15" hidden="false" customHeight="false" outlineLevel="0" collapsed="false">
      <c r="A2819" s="7" t="n">
        <v>314920</v>
      </c>
      <c r="B2819" s="9" t="s">
        <v>2876</v>
      </c>
    </row>
    <row r="2820" customFormat="false" ht="15" hidden="false" customHeight="false" outlineLevel="0" collapsed="false">
      <c r="A2820" s="7" t="n">
        <v>314930</v>
      </c>
      <c r="B2820" s="9" t="s">
        <v>2877</v>
      </c>
    </row>
    <row r="2821" customFormat="false" ht="15" hidden="false" customHeight="false" outlineLevel="0" collapsed="false">
      <c r="A2821" s="7" t="n">
        <v>314940</v>
      </c>
      <c r="B2821" s="9" t="s">
        <v>2878</v>
      </c>
    </row>
    <row r="2822" customFormat="false" ht="15" hidden="false" customHeight="false" outlineLevel="0" collapsed="false">
      <c r="A2822" s="7" t="n">
        <v>314950</v>
      </c>
      <c r="B2822" s="9" t="s">
        <v>2879</v>
      </c>
    </row>
    <row r="2823" customFormat="false" ht="15" hidden="false" customHeight="false" outlineLevel="0" collapsed="false">
      <c r="A2823" s="7" t="n">
        <v>314960</v>
      </c>
      <c r="B2823" s="9" t="s">
        <v>2880</v>
      </c>
    </row>
    <row r="2824" customFormat="false" ht="15" hidden="false" customHeight="false" outlineLevel="0" collapsed="false">
      <c r="A2824" s="7" t="n">
        <v>314970</v>
      </c>
      <c r="B2824" s="9" t="s">
        <v>2881</v>
      </c>
    </row>
    <row r="2825" customFormat="false" ht="15" hidden="false" customHeight="false" outlineLevel="0" collapsed="false">
      <c r="A2825" s="7" t="n">
        <v>314980</v>
      </c>
      <c r="B2825" s="9" t="s">
        <v>2882</v>
      </c>
    </row>
    <row r="2826" customFormat="false" ht="15" hidden="false" customHeight="false" outlineLevel="0" collapsed="false">
      <c r="A2826" s="7" t="n">
        <v>314990</v>
      </c>
      <c r="B2826" s="9" t="s">
        <v>2883</v>
      </c>
    </row>
    <row r="2827" customFormat="false" ht="15" hidden="false" customHeight="false" outlineLevel="0" collapsed="false">
      <c r="A2827" s="7" t="n">
        <v>314995</v>
      </c>
      <c r="B2827" s="9" t="s">
        <v>2884</v>
      </c>
    </row>
    <row r="2828" customFormat="false" ht="15" hidden="false" customHeight="false" outlineLevel="0" collapsed="false">
      <c r="A2828" s="7" t="n">
        <v>315000</v>
      </c>
      <c r="B2828" s="9" t="s">
        <v>2885</v>
      </c>
    </row>
    <row r="2829" customFormat="false" ht="15" hidden="false" customHeight="false" outlineLevel="0" collapsed="false">
      <c r="A2829" s="7" t="n">
        <v>315010</v>
      </c>
      <c r="B2829" s="9" t="s">
        <v>2886</v>
      </c>
    </row>
    <row r="2830" customFormat="false" ht="15" hidden="false" customHeight="false" outlineLevel="0" collapsed="false">
      <c r="A2830" s="7" t="n">
        <v>315015</v>
      </c>
      <c r="B2830" s="9" t="s">
        <v>2887</v>
      </c>
    </row>
    <row r="2831" customFormat="false" ht="15" hidden="false" customHeight="false" outlineLevel="0" collapsed="false">
      <c r="A2831" s="7" t="n">
        <v>315020</v>
      </c>
      <c r="B2831" s="9" t="s">
        <v>2888</v>
      </c>
    </row>
    <row r="2832" customFormat="false" ht="15" hidden="false" customHeight="false" outlineLevel="0" collapsed="false">
      <c r="A2832" s="7" t="n">
        <v>315030</v>
      </c>
      <c r="B2832" s="9" t="s">
        <v>2889</v>
      </c>
    </row>
    <row r="2833" customFormat="false" ht="15" hidden="false" customHeight="false" outlineLevel="0" collapsed="false">
      <c r="A2833" s="7" t="n">
        <v>315040</v>
      </c>
      <c r="B2833" s="9" t="s">
        <v>2890</v>
      </c>
    </row>
    <row r="2834" customFormat="false" ht="15" hidden="false" customHeight="false" outlineLevel="0" collapsed="false">
      <c r="A2834" s="7" t="n">
        <v>315050</v>
      </c>
      <c r="B2834" s="9" t="s">
        <v>2891</v>
      </c>
    </row>
    <row r="2835" customFormat="false" ht="15" hidden="false" customHeight="false" outlineLevel="0" collapsed="false">
      <c r="A2835" s="7" t="n">
        <v>315053</v>
      </c>
      <c r="B2835" s="9" t="s">
        <v>2892</v>
      </c>
    </row>
    <row r="2836" customFormat="false" ht="15" hidden="false" customHeight="false" outlineLevel="0" collapsed="false">
      <c r="A2836" s="7" t="n">
        <v>315057</v>
      </c>
      <c r="B2836" s="9" t="s">
        <v>2893</v>
      </c>
    </row>
    <row r="2837" customFormat="false" ht="15" hidden="false" customHeight="false" outlineLevel="0" collapsed="false">
      <c r="A2837" s="7" t="n">
        <v>315060</v>
      </c>
      <c r="B2837" s="9" t="s">
        <v>2894</v>
      </c>
    </row>
    <row r="2838" customFormat="false" ht="15" hidden="false" customHeight="false" outlineLevel="0" collapsed="false">
      <c r="A2838" s="7" t="n">
        <v>315070</v>
      </c>
      <c r="B2838" s="9" t="s">
        <v>2895</v>
      </c>
    </row>
    <row r="2839" customFormat="false" ht="15" hidden="false" customHeight="false" outlineLevel="0" collapsed="false">
      <c r="A2839" s="7" t="n">
        <v>315080</v>
      </c>
      <c r="B2839" s="9" t="s">
        <v>2896</v>
      </c>
    </row>
    <row r="2840" customFormat="false" ht="15" hidden="false" customHeight="false" outlineLevel="0" collapsed="false">
      <c r="A2840" s="7" t="n">
        <v>315090</v>
      </c>
      <c r="B2840" s="9" t="s">
        <v>2897</v>
      </c>
    </row>
    <row r="2841" customFormat="false" ht="15" hidden="false" customHeight="false" outlineLevel="0" collapsed="false">
      <c r="A2841" s="7" t="n">
        <v>315100</v>
      </c>
      <c r="B2841" s="9" t="s">
        <v>2898</v>
      </c>
    </row>
    <row r="2842" customFormat="false" ht="15" hidden="false" customHeight="false" outlineLevel="0" collapsed="false">
      <c r="A2842" s="7" t="n">
        <v>315110</v>
      </c>
      <c r="B2842" s="9" t="s">
        <v>2899</v>
      </c>
    </row>
    <row r="2843" customFormat="false" ht="15" hidden="false" customHeight="false" outlineLevel="0" collapsed="false">
      <c r="A2843" s="7" t="n">
        <v>315120</v>
      </c>
      <c r="B2843" s="9" t="s">
        <v>2900</v>
      </c>
    </row>
    <row r="2844" customFormat="false" ht="15" hidden="false" customHeight="false" outlineLevel="0" collapsed="false">
      <c r="A2844" s="7" t="n">
        <v>315130</v>
      </c>
      <c r="B2844" s="9" t="s">
        <v>2901</v>
      </c>
    </row>
    <row r="2845" customFormat="false" ht="15" hidden="false" customHeight="false" outlineLevel="0" collapsed="false">
      <c r="A2845" s="7" t="n">
        <v>315140</v>
      </c>
      <c r="B2845" s="9" t="s">
        <v>2902</v>
      </c>
    </row>
    <row r="2846" customFormat="false" ht="15" hidden="false" customHeight="false" outlineLevel="0" collapsed="false">
      <c r="A2846" s="7" t="n">
        <v>315150</v>
      </c>
      <c r="B2846" s="9" t="s">
        <v>2903</v>
      </c>
    </row>
    <row r="2847" customFormat="false" ht="15" hidden="false" customHeight="false" outlineLevel="0" collapsed="false">
      <c r="A2847" s="7" t="n">
        <v>315160</v>
      </c>
      <c r="B2847" s="9" t="s">
        <v>2904</v>
      </c>
    </row>
    <row r="2848" customFormat="false" ht="15" hidden="false" customHeight="false" outlineLevel="0" collapsed="false">
      <c r="A2848" s="7" t="n">
        <v>315170</v>
      </c>
      <c r="B2848" s="9" t="s">
        <v>2905</v>
      </c>
    </row>
    <row r="2849" customFormat="false" ht="15" hidden="false" customHeight="false" outlineLevel="0" collapsed="false">
      <c r="A2849" s="7" t="n">
        <v>315180</v>
      </c>
      <c r="B2849" s="9" t="s">
        <v>2906</v>
      </c>
    </row>
    <row r="2850" customFormat="false" ht="15" hidden="false" customHeight="false" outlineLevel="0" collapsed="false">
      <c r="A2850" s="7" t="n">
        <v>315190</v>
      </c>
      <c r="B2850" s="9" t="s">
        <v>2907</v>
      </c>
    </row>
    <row r="2851" customFormat="false" ht="15" hidden="false" customHeight="false" outlineLevel="0" collapsed="false">
      <c r="A2851" s="7" t="n">
        <v>315200</v>
      </c>
      <c r="B2851" s="9" t="s">
        <v>2908</v>
      </c>
    </row>
    <row r="2852" customFormat="false" ht="15" hidden="false" customHeight="false" outlineLevel="0" collapsed="false">
      <c r="A2852" s="7" t="n">
        <v>315210</v>
      </c>
      <c r="B2852" s="9" t="s">
        <v>2909</v>
      </c>
    </row>
    <row r="2853" customFormat="false" ht="15" hidden="false" customHeight="false" outlineLevel="0" collapsed="false">
      <c r="A2853" s="7" t="n">
        <v>315213</v>
      </c>
      <c r="B2853" s="9" t="s">
        <v>2910</v>
      </c>
    </row>
    <row r="2854" customFormat="false" ht="15" hidden="false" customHeight="false" outlineLevel="0" collapsed="false">
      <c r="A2854" s="7" t="n">
        <v>315217</v>
      </c>
      <c r="B2854" s="9" t="s">
        <v>2911</v>
      </c>
    </row>
    <row r="2855" customFormat="false" ht="15" hidden="false" customHeight="false" outlineLevel="0" collapsed="false">
      <c r="A2855" s="7" t="n">
        <v>315220</v>
      </c>
      <c r="B2855" s="9" t="s">
        <v>2912</v>
      </c>
    </row>
    <row r="2856" customFormat="false" ht="15" hidden="false" customHeight="false" outlineLevel="0" collapsed="false">
      <c r="A2856" s="7" t="n">
        <v>315230</v>
      </c>
      <c r="B2856" s="9" t="s">
        <v>2913</v>
      </c>
    </row>
    <row r="2857" customFormat="false" ht="15" hidden="false" customHeight="false" outlineLevel="0" collapsed="false">
      <c r="A2857" s="7" t="n">
        <v>315240</v>
      </c>
      <c r="B2857" s="9" t="s">
        <v>2914</v>
      </c>
    </row>
    <row r="2858" customFormat="false" ht="15" hidden="false" customHeight="false" outlineLevel="0" collapsed="false">
      <c r="A2858" s="7" t="n">
        <v>315250</v>
      </c>
      <c r="B2858" s="9" t="s">
        <v>2915</v>
      </c>
    </row>
    <row r="2859" customFormat="false" ht="15" hidden="false" customHeight="false" outlineLevel="0" collapsed="false">
      <c r="A2859" s="7" t="n">
        <v>315260</v>
      </c>
      <c r="B2859" s="9" t="s">
        <v>2916</v>
      </c>
    </row>
    <row r="2860" customFormat="false" ht="15" hidden="false" customHeight="false" outlineLevel="0" collapsed="false">
      <c r="A2860" s="7" t="n">
        <v>315270</v>
      </c>
      <c r="B2860" s="9" t="s">
        <v>2917</v>
      </c>
    </row>
    <row r="2861" customFormat="false" ht="15" hidden="false" customHeight="false" outlineLevel="0" collapsed="false">
      <c r="A2861" s="7" t="n">
        <v>315280</v>
      </c>
      <c r="B2861" s="9" t="s">
        <v>2918</v>
      </c>
    </row>
    <row r="2862" customFormat="false" ht="15" hidden="false" customHeight="false" outlineLevel="0" collapsed="false">
      <c r="A2862" s="7" t="n">
        <v>315290</v>
      </c>
      <c r="B2862" s="9" t="s">
        <v>2919</v>
      </c>
    </row>
    <row r="2863" customFormat="false" ht="15" hidden="false" customHeight="false" outlineLevel="0" collapsed="false">
      <c r="A2863" s="7" t="n">
        <v>315300</v>
      </c>
      <c r="B2863" s="9" t="s">
        <v>2920</v>
      </c>
    </row>
    <row r="2864" customFormat="false" ht="15" hidden="false" customHeight="false" outlineLevel="0" collapsed="false">
      <c r="A2864" s="7" t="n">
        <v>315310</v>
      </c>
      <c r="B2864" s="9" t="s">
        <v>2921</v>
      </c>
    </row>
    <row r="2865" customFormat="false" ht="15" hidden="false" customHeight="false" outlineLevel="0" collapsed="false">
      <c r="A2865" s="7" t="n">
        <v>315320</v>
      </c>
      <c r="B2865" s="9" t="s">
        <v>713</v>
      </c>
    </row>
    <row r="2866" customFormat="false" ht="15" hidden="false" customHeight="false" outlineLevel="0" collapsed="false">
      <c r="A2866" s="7" t="n">
        <v>315330</v>
      </c>
      <c r="B2866" s="9" t="s">
        <v>2922</v>
      </c>
    </row>
    <row r="2867" customFormat="false" ht="15" hidden="false" customHeight="false" outlineLevel="0" collapsed="false">
      <c r="A2867" s="7" t="n">
        <v>315340</v>
      </c>
      <c r="B2867" s="9" t="s">
        <v>2923</v>
      </c>
    </row>
    <row r="2868" customFormat="false" ht="15" hidden="false" customHeight="false" outlineLevel="0" collapsed="false">
      <c r="A2868" s="7" t="n">
        <v>315350</v>
      </c>
      <c r="B2868" s="9" t="s">
        <v>2924</v>
      </c>
    </row>
    <row r="2869" customFormat="false" ht="15" hidden="false" customHeight="false" outlineLevel="0" collapsed="false">
      <c r="A2869" s="7" t="n">
        <v>315360</v>
      </c>
      <c r="B2869" s="9" t="s">
        <v>2925</v>
      </c>
    </row>
    <row r="2870" customFormat="false" ht="15" hidden="false" customHeight="false" outlineLevel="0" collapsed="false">
      <c r="A2870" s="7" t="n">
        <v>315370</v>
      </c>
      <c r="B2870" s="9" t="s">
        <v>2926</v>
      </c>
    </row>
    <row r="2871" customFormat="false" ht="15" hidden="false" customHeight="false" outlineLevel="0" collapsed="false">
      <c r="A2871" s="7" t="n">
        <v>315380</v>
      </c>
      <c r="B2871" s="9" t="s">
        <v>2927</v>
      </c>
    </row>
    <row r="2872" customFormat="false" ht="15" hidden="false" customHeight="false" outlineLevel="0" collapsed="false">
      <c r="A2872" s="7" t="n">
        <v>315390</v>
      </c>
      <c r="B2872" s="9" t="s">
        <v>2928</v>
      </c>
    </row>
    <row r="2873" customFormat="false" ht="15" hidden="false" customHeight="false" outlineLevel="0" collapsed="false">
      <c r="A2873" s="7" t="n">
        <v>315400</v>
      </c>
      <c r="B2873" s="9" t="s">
        <v>2929</v>
      </c>
    </row>
    <row r="2874" customFormat="false" ht="15" hidden="false" customHeight="false" outlineLevel="0" collapsed="false">
      <c r="A2874" s="7" t="n">
        <v>315410</v>
      </c>
      <c r="B2874" s="9" t="s">
        <v>2930</v>
      </c>
    </row>
    <row r="2875" customFormat="false" ht="15" hidden="false" customHeight="false" outlineLevel="0" collapsed="false">
      <c r="A2875" s="7" t="n">
        <v>315415</v>
      </c>
      <c r="B2875" s="9" t="s">
        <v>2931</v>
      </c>
    </row>
    <row r="2876" customFormat="false" ht="15" hidden="false" customHeight="false" outlineLevel="0" collapsed="false">
      <c r="A2876" s="7" t="n">
        <v>315420</v>
      </c>
      <c r="B2876" s="9" t="s">
        <v>2932</v>
      </c>
    </row>
    <row r="2877" customFormat="false" ht="15" hidden="false" customHeight="false" outlineLevel="0" collapsed="false">
      <c r="A2877" s="7" t="n">
        <v>315430</v>
      </c>
      <c r="B2877" s="9" t="s">
        <v>2933</v>
      </c>
    </row>
    <row r="2878" customFormat="false" ht="15" hidden="false" customHeight="false" outlineLevel="0" collapsed="false">
      <c r="A2878" s="7" t="n">
        <v>315440</v>
      </c>
      <c r="B2878" s="9" t="s">
        <v>2934</v>
      </c>
    </row>
    <row r="2879" customFormat="false" ht="15" hidden="false" customHeight="false" outlineLevel="0" collapsed="false">
      <c r="A2879" s="7" t="n">
        <v>315445</v>
      </c>
      <c r="B2879" s="9" t="s">
        <v>533</v>
      </c>
    </row>
    <row r="2880" customFormat="false" ht="15" hidden="false" customHeight="false" outlineLevel="0" collapsed="false">
      <c r="A2880" s="7" t="n">
        <v>315450</v>
      </c>
      <c r="B2880" s="9" t="s">
        <v>2935</v>
      </c>
    </row>
    <row r="2881" customFormat="false" ht="15" hidden="false" customHeight="false" outlineLevel="0" collapsed="false">
      <c r="A2881" s="7" t="n">
        <v>315460</v>
      </c>
      <c r="B2881" s="9" t="s">
        <v>2936</v>
      </c>
    </row>
    <row r="2882" customFormat="false" ht="15" hidden="false" customHeight="false" outlineLevel="0" collapsed="false">
      <c r="A2882" s="7" t="n">
        <v>315470</v>
      </c>
      <c r="B2882" s="9" t="s">
        <v>2937</v>
      </c>
    </row>
    <row r="2883" customFormat="false" ht="15" hidden="false" customHeight="false" outlineLevel="0" collapsed="false">
      <c r="A2883" s="7" t="n">
        <v>315480</v>
      </c>
      <c r="B2883" s="9" t="s">
        <v>2938</v>
      </c>
    </row>
    <row r="2884" customFormat="false" ht="15" hidden="false" customHeight="false" outlineLevel="0" collapsed="false">
      <c r="A2884" s="7" t="n">
        <v>315490</v>
      </c>
      <c r="B2884" s="9" t="s">
        <v>2939</v>
      </c>
    </row>
    <row r="2885" customFormat="false" ht="15" hidden="false" customHeight="false" outlineLevel="0" collapsed="false">
      <c r="A2885" s="7" t="n">
        <v>315500</v>
      </c>
      <c r="B2885" s="9" t="s">
        <v>2940</v>
      </c>
    </row>
    <row r="2886" customFormat="false" ht="15" hidden="false" customHeight="false" outlineLevel="0" collapsed="false">
      <c r="A2886" s="7" t="n">
        <v>315510</v>
      </c>
      <c r="B2886" s="9" t="s">
        <v>2941</v>
      </c>
    </row>
    <row r="2887" customFormat="false" ht="15" hidden="false" customHeight="false" outlineLevel="0" collapsed="false">
      <c r="A2887" s="7" t="n">
        <v>315520</v>
      </c>
      <c r="B2887" s="9" t="s">
        <v>2942</v>
      </c>
    </row>
    <row r="2888" customFormat="false" ht="15" hidden="false" customHeight="false" outlineLevel="0" collapsed="false">
      <c r="A2888" s="7" t="n">
        <v>315530</v>
      </c>
      <c r="B2888" s="9" t="s">
        <v>2943</v>
      </c>
    </row>
    <row r="2889" customFormat="false" ht="15" hidden="false" customHeight="false" outlineLevel="0" collapsed="false">
      <c r="A2889" s="7" t="n">
        <v>315540</v>
      </c>
      <c r="B2889" s="9" t="s">
        <v>2944</v>
      </c>
    </row>
    <row r="2890" customFormat="false" ht="15" hidden="false" customHeight="false" outlineLevel="0" collapsed="false">
      <c r="A2890" s="7" t="n">
        <v>315550</v>
      </c>
      <c r="B2890" s="9" t="s">
        <v>2945</v>
      </c>
    </row>
    <row r="2891" customFormat="false" ht="15" hidden="false" customHeight="false" outlineLevel="0" collapsed="false">
      <c r="A2891" s="7" t="n">
        <v>315560</v>
      </c>
      <c r="B2891" s="9" t="s">
        <v>2946</v>
      </c>
    </row>
    <row r="2892" customFormat="false" ht="15" hidden="false" customHeight="false" outlineLevel="0" collapsed="false">
      <c r="A2892" s="7" t="n">
        <v>315570</v>
      </c>
      <c r="B2892" s="9" t="s">
        <v>2947</v>
      </c>
    </row>
    <row r="2893" customFormat="false" ht="15" hidden="false" customHeight="false" outlineLevel="0" collapsed="false">
      <c r="A2893" s="7" t="n">
        <v>315580</v>
      </c>
      <c r="B2893" s="9" t="s">
        <v>2948</v>
      </c>
    </row>
    <row r="2894" customFormat="false" ht="15" hidden="false" customHeight="false" outlineLevel="0" collapsed="false">
      <c r="A2894" s="7" t="n">
        <v>315590</v>
      </c>
      <c r="B2894" s="9" t="s">
        <v>2949</v>
      </c>
    </row>
    <row r="2895" customFormat="false" ht="15" hidden="false" customHeight="false" outlineLevel="0" collapsed="false">
      <c r="A2895" s="7" t="n">
        <v>315600</v>
      </c>
      <c r="B2895" s="9" t="s">
        <v>2950</v>
      </c>
    </row>
    <row r="2896" customFormat="false" ht="15" hidden="false" customHeight="false" outlineLevel="0" collapsed="false">
      <c r="A2896" s="7" t="n">
        <v>315610</v>
      </c>
      <c r="B2896" s="9" t="s">
        <v>2951</v>
      </c>
    </row>
    <row r="2897" customFormat="false" ht="15" hidden="false" customHeight="false" outlineLevel="0" collapsed="false">
      <c r="A2897" s="7" t="n">
        <v>315620</v>
      </c>
      <c r="B2897" s="9" t="s">
        <v>2952</v>
      </c>
    </row>
    <row r="2898" customFormat="false" ht="15" hidden="false" customHeight="false" outlineLevel="0" collapsed="false">
      <c r="A2898" s="7" t="n">
        <v>315630</v>
      </c>
      <c r="B2898" s="9" t="s">
        <v>2953</v>
      </c>
    </row>
    <row r="2899" customFormat="false" ht="15" hidden="false" customHeight="false" outlineLevel="0" collapsed="false">
      <c r="A2899" s="7" t="n">
        <v>315640</v>
      </c>
      <c r="B2899" s="9" t="s">
        <v>2954</v>
      </c>
    </row>
    <row r="2900" customFormat="false" ht="15" hidden="false" customHeight="false" outlineLevel="0" collapsed="false">
      <c r="A2900" s="7" t="n">
        <v>315645</v>
      </c>
      <c r="B2900" s="9" t="s">
        <v>2955</v>
      </c>
    </row>
    <row r="2901" customFormat="false" ht="15" hidden="false" customHeight="false" outlineLevel="0" collapsed="false">
      <c r="A2901" s="7" t="n">
        <v>315650</v>
      </c>
      <c r="B2901" s="9" t="s">
        <v>2956</v>
      </c>
    </row>
    <row r="2902" customFormat="false" ht="15" hidden="false" customHeight="false" outlineLevel="0" collapsed="false">
      <c r="A2902" s="7" t="n">
        <v>315660</v>
      </c>
      <c r="B2902" s="9" t="s">
        <v>2957</v>
      </c>
    </row>
    <row r="2903" customFormat="false" ht="15" hidden="false" customHeight="false" outlineLevel="0" collapsed="false">
      <c r="A2903" s="7" t="n">
        <v>315670</v>
      </c>
      <c r="B2903" s="9" t="s">
        <v>2958</v>
      </c>
    </row>
    <row r="2904" customFormat="false" ht="15" hidden="false" customHeight="false" outlineLevel="0" collapsed="false">
      <c r="A2904" s="7" t="n">
        <v>315680</v>
      </c>
      <c r="B2904" s="9" t="s">
        <v>2959</v>
      </c>
    </row>
    <row r="2905" customFormat="false" ht="15" hidden="false" customHeight="false" outlineLevel="0" collapsed="false">
      <c r="A2905" s="7" t="n">
        <v>315690</v>
      </c>
      <c r="B2905" s="9" t="s">
        <v>2960</v>
      </c>
    </row>
    <row r="2906" customFormat="false" ht="15" hidden="false" customHeight="false" outlineLevel="0" collapsed="false">
      <c r="A2906" s="7" t="n">
        <v>315700</v>
      </c>
      <c r="B2906" s="9" t="s">
        <v>2961</v>
      </c>
    </row>
    <row r="2907" customFormat="false" ht="15" hidden="false" customHeight="false" outlineLevel="0" collapsed="false">
      <c r="A2907" s="7" t="n">
        <v>315710</v>
      </c>
      <c r="B2907" s="9" t="s">
        <v>2962</v>
      </c>
    </row>
    <row r="2908" customFormat="false" ht="15" hidden="false" customHeight="false" outlineLevel="0" collapsed="false">
      <c r="A2908" s="7" t="n">
        <v>315720</v>
      </c>
      <c r="B2908" s="9" t="s">
        <v>2236</v>
      </c>
    </row>
    <row r="2909" customFormat="false" ht="15" hidden="false" customHeight="false" outlineLevel="0" collapsed="false">
      <c r="A2909" s="7" t="n">
        <v>315725</v>
      </c>
      <c r="B2909" s="9" t="s">
        <v>2963</v>
      </c>
    </row>
    <row r="2910" customFormat="false" ht="15" hidden="false" customHeight="false" outlineLevel="0" collapsed="false">
      <c r="A2910" s="7" t="n">
        <v>315727</v>
      </c>
      <c r="B2910" s="9" t="s">
        <v>2964</v>
      </c>
    </row>
    <row r="2911" customFormat="false" ht="15" hidden="false" customHeight="false" outlineLevel="0" collapsed="false">
      <c r="A2911" s="7" t="n">
        <v>315730</v>
      </c>
      <c r="B2911" s="9" t="s">
        <v>2965</v>
      </c>
    </row>
    <row r="2912" customFormat="false" ht="15" hidden="false" customHeight="false" outlineLevel="0" collapsed="false">
      <c r="A2912" s="7" t="n">
        <v>315733</v>
      </c>
      <c r="B2912" s="9" t="s">
        <v>2966</v>
      </c>
    </row>
    <row r="2913" customFormat="false" ht="15" hidden="false" customHeight="false" outlineLevel="0" collapsed="false">
      <c r="A2913" s="7" t="n">
        <v>315737</v>
      </c>
      <c r="B2913" s="9" t="s">
        <v>2967</v>
      </c>
    </row>
    <row r="2914" customFormat="false" ht="15" hidden="false" customHeight="false" outlineLevel="0" collapsed="false">
      <c r="A2914" s="7" t="n">
        <v>315740</v>
      </c>
      <c r="B2914" s="9" t="s">
        <v>2968</v>
      </c>
    </row>
    <row r="2915" customFormat="false" ht="15" hidden="false" customHeight="false" outlineLevel="0" collapsed="false">
      <c r="A2915" s="7" t="n">
        <v>315750</v>
      </c>
      <c r="B2915" s="9" t="s">
        <v>2969</v>
      </c>
    </row>
    <row r="2916" customFormat="false" ht="15" hidden="false" customHeight="false" outlineLevel="0" collapsed="false">
      <c r="A2916" s="7" t="n">
        <v>315760</v>
      </c>
      <c r="B2916" s="9" t="s">
        <v>2970</v>
      </c>
    </row>
    <row r="2917" customFormat="false" ht="15" hidden="false" customHeight="false" outlineLevel="0" collapsed="false">
      <c r="A2917" s="7" t="n">
        <v>315765</v>
      </c>
      <c r="B2917" s="9" t="s">
        <v>2971</v>
      </c>
    </row>
    <row r="2918" customFormat="false" ht="15" hidden="false" customHeight="false" outlineLevel="0" collapsed="false">
      <c r="A2918" s="7" t="n">
        <v>315770</v>
      </c>
      <c r="B2918" s="9" t="s">
        <v>2972</v>
      </c>
    </row>
    <row r="2919" customFormat="false" ht="15" hidden="false" customHeight="false" outlineLevel="0" collapsed="false">
      <c r="A2919" s="7" t="n">
        <v>315780</v>
      </c>
      <c r="B2919" s="9" t="s">
        <v>725</v>
      </c>
    </row>
    <row r="2920" customFormat="false" ht="15" hidden="false" customHeight="false" outlineLevel="0" collapsed="false">
      <c r="A2920" s="7" t="n">
        <v>315790</v>
      </c>
      <c r="B2920" s="9" t="s">
        <v>2973</v>
      </c>
    </row>
    <row r="2921" customFormat="false" ht="15" hidden="false" customHeight="false" outlineLevel="0" collapsed="false">
      <c r="A2921" s="7" t="n">
        <v>315800</v>
      </c>
      <c r="B2921" s="9" t="s">
        <v>2974</v>
      </c>
    </row>
    <row r="2922" customFormat="false" ht="15" hidden="false" customHeight="false" outlineLevel="0" collapsed="false">
      <c r="A2922" s="7" t="n">
        <v>315810</v>
      </c>
      <c r="B2922" s="9" t="s">
        <v>2975</v>
      </c>
    </row>
    <row r="2923" customFormat="false" ht="15" hidden="false" customHeight="false" outlineLevel="0" collapsed="false">
      <c r="A2923" s="7" t="n">
        <v>315820</v>
      </c>
      <c r="B2923" s="9" t="s">
        <v>2976</v>
      </c>
    </row>
    <row r="2924" customFormat="false" ht="15" hidden="false" customHeight="false" outlineLevel="0" collapsed="false">
      <c r="A2924" s="7" t="n">
        <v>315830</v>
      </c>
      <c r="B2924" s="9" t="s">
        <v>2977</v>
      </c>
    </row>
    <row r="2925" customFormat="false" ht="15" hidden="false" customHeight="false" outlineLevel="0" collapsed="false">
      <c r="A2925" s="7" t="n">
        <v>315840</v>
      </c>
      <c r="B2925" s="9" t="s">
        <v>2978</v>
      </c>
    </row>
    <row r="2926" customFormat="false" ht="15" hidden="false" customHeight="false" outlineLevel="0" collapsed="false">
      <c r="A2926" s="7" t="n">
        <v>315850</v>
      </c>
      <c r="B2926" s="9" t="s">
        <v>2979</v>
      </c>
    </row>
    <row r="2927" customFormat="false" ht="15" hidden="false" customHeight="false" outlineLevel="0" collapsed="false">
      <c r="A2927" s="7" t="n">
        <v>315860</v>
      </c>
      <c r="B2927" s="9" t="s">
        <v>2980</v>
      </c>
    </row>
    <row r="2928" customFormat="false" ht="15" hidden="false" customHeight="false" outlineLevel="0" collapsed="false">
      <c r="A2928" s="7" t="n">
        <v>315870</v>
      </c>
      <c r="B2928" s="9" t="s">
        <v>2981</v>
      </c>
    </row>
    <row r="2929" customFormat="false" ht="15" hidden="false" customHeight="false" outlineLevel="0" collapsed="false">
      <c r="A2929" s="7" t="n">
        <v>315880</v>
      </c>
      <c r="B2929" s="9" t="s">
        <v>2982</v>
      </c>
    </row>
    <row r="2930" customFormat="false" ht="15" hidden="false" customHeight="false" outlineLevel="0" collapsed="false">
      <c r="A2930" s="7" t="n">
        <v>315890</v>
      </c>
      <c r="B2930" s="9" t="s">
        <v>2983</v>
      </c>
    </row>
    <row r="2931" customFormat="false" ht="15" hidden="false" customHeight="false" outlineLevel="0" collapsed="false">
      <c r="A2931" s="7" t="n">
        <v>315895</v>
      </c>
      <c r="B2931" s="9" t="s">
        <v>2984</v>
      </c>
    </row>
    <row r="2932" customFormat="false" ht="15" hidden="false" customHeight="false" outlineLevel="0" collapsed="false">
      <c r="A2932" s="7" t="n">
        <v>315900</v>
      </c>
      <c r="B2932" s="9" t="s">
        <v>2985</v>
      </c>
    </row>
    <row r="2933" customFormat="false" ht="15" hidden="false" customHeight="false" outlineLevel="0" collapsed="false">
      <c r="A2933" s="7" t="n">
        <v>315910</v>
      </c>
      <c r="B2933" s="9" t="s">
        <v>2986</v>
      </c>
    </row>
    <row r="2934" customFormat="false" ht="15" hidden="false" customHeight="false" outlineLevel="0" collapsed="false">
      <c r="A2934" s="7" t="n">
        <v>315920</v>
      </c>
      <c r="B2934" s="9" t="s">
        <v>2987</v>
      </c>
    </row>
    <row r="2935" customFormat="false" ht="15" hidden="false" customHeight="false" outlineLevel="0" collapsed="false">
      <c r="A2935" s="7" t="n">
        <v>315930</v>
      </c>
      <c r="B2935" s="9" t="s">
        <v>2988</v>
      </c>
    </row>
    <row r="2936" customFormat="false" ht="15" hidden="false" customHeight="false" outlineLevel="0" collapsed="false">
      <c r="A2936" s="7" t="n">
        <v>315935</v>
      </c>
      <c r="B2936" s="9" t="s">
        <v>2989</v>
      </c>
    </row>
    <row r="2937" customFormat="false" ht="15" hidden="false" customHeight="false" outlineLevel="0" collapsed="false">
      <c r="A2937" s="7" t="n">
        <v>315940</v>
      </c>
      <c r="B2937" s="9" t="s">
        <v>2990</v>
      </c>
    </row>
    <row r="2938" customFormat="false" ht="15" hidden="false" customHeight="false" outlineLevel="0" collapsed="false">
      <c r="A2938" s="7" t="n">
        <v>315950</v>
      </c>
      <c r="B2938" s="9" t="s">
        <v>2991</v>
      </c>
    </row>
    <row r="2939" customFormat="false" ht="15" hidden="false" customHeight="false" outlineLevel="0" collapsed="false">
      <c r="A2939" s="7" t="n">
        <v>315960</v>
      </c>
      <c r="B2939" s="9" t="s">
        <v>2992</v>
      </c>
    </row>
    <row r="2940" customFormat="false" ht="15" hidden="false" customHeight="false" outlineLevel="0" collapsed="false">
      <c r="A2940" s="7" t="n">
        <v>315970</v>
      </c>
      <c r="B2940" s="9" t="s">
        <v>2993</v>
      </c>
    </row>
    <row r="2941" customFormat="false" ht="15" hidden="false" customHeight="false" outlineLevel="0" collapsed="false">
      <c r="A2941" s="7" t="n">
        <v>315980</v>
      </c>
      <c r="B2941" s="9" t="s">
        <v>2994</v>
      </c>
    </row>
    <row r="2942" customFormat="false" ht="15" hidden="false" customHeight="false" outlineLevel="0" collapsed="false">
      <c r="A2942" s="7" t="n">
        <v>315990</v>
      </c>
      <c r="B2942" s="9" t="s">
        <v>2995</v>
      </c>
    </row>
    <row r="2943" customFormat="false" ht="15" hidden="false" customHeight="false" outlineLevel="0" collapsed="false">
      <c r="A2943" s="7" t="n">
        <v>316000</v>
      </c>
      <c r="B2943" s="9" t="s">
        <v>2996</v>
      </c>
    </row>
    <row r="2944" customFormat="false" ht="15" hidden="false" customHeight="false" outlineLevel="0" collapsed="false">
      <c r="A2944" s="7" t="n">
        <v>316010</v>
      </c>
      <c r="B2944" s="9" t="s">
        <v>2997</v>
      </c>
    </row>
    <row r="2945" customFormat="false" ht="15" hidden="false" customHeight="false" outlineLevel="0" collapsed="false">
      <c r="A2945" s="7" t="n">
        <v>316020</v>
      </c>
      <c r="B2945" s="9" t="s">
        <v>2998</v>
      </c>
    </row>
    <row r="2946" customFormat="false" ht="15" hidden="false" customHeight="false" outlineLevel="0" collapsed="false">
      <c r="A2946" s="7" t="n">
        <v>316030</v>
      </c>
      <c r="B2946" s="9" t="s">
        <v>2999</v>
      </c>
    </row>
    <row r="2947" customFormat="false" ht="15" hidden="false" customHeight="false" outlineLevel="0" collapsed="false">
      <c r="A2947" s="7" t="n">
        <v>316040</v>
      </c>
      <c r="B2947" s="9" t="s">
        <v>3000</v>
      </c>
    </row>
    <row r="2948" customFormat="false" ht="15" hidden="false" customHeight="false" outlineLevel="0" collapsed="false">
      <c r="A2948" s="7" t="n">
        <v>316045</v>
      </c>
      <c r="B2948" s="9" t="s">
        <v>3001</v>
      </c>
    </row>
    <row r="2949" customFormat="false" ht="15" hidden="false" customHeight="false" outlineLevel="0" collapsed="false">
      <c r="A2949" s="7" t="n">
        <v>316050</v>
      </c>
      <c r="B2949" s="9" t="s">
        <v>3002</v>
      </c>
    </row>
    <row r="2950" customFormat="false" ht="15" hidden="false" customHeight="false" outlineLevel="0" collapsed="false">
      <c r="A2950" s="7" t="n">
        <v>316060</v>
      </c>
      <c r="B2950" s="9" t="s">
        <v>3003</v>
      </c>
    </row>
    <row r="2951" customFormat="false" ht="15" hidden="false" customHeight="false" outlineLevel="0" collapsed="false">
      <c r="A2951" s="7" t="n">
        <v>316070</v>
      </c>
      <c r="B2951" s="9" t="s">
        <v>3004</v>
      </c>
    </row>
    <row r="2952" customFormat="false" ht="15" hidden="false" customHeight="false" outlineLevel="0" collapsed="false">
      <c r="A2952" s="7" t="n">
        <v>316080</v>
      </c>
      <c r="B2952" s="9" t="s">
        <v>3005</v>
      </c>
    </row>
    <row r="2953" customFormat="false" ht="15" hidden="false" customHeight="false" outlineLevel="0" collapsed="false">
      <c r="A2953" s="7" t="n">
        <v>316090</v>
      </c>
      <c r="B2953" s="9" t="s">
        <v>3006</v>
      </c>
    </row>
    <row r="2954" customFormat="false" ht="15" hidden="false" customHeight="false" outlineLevel="0" collapsed="false">
      <c r="A2954" s="7" t="n">
        <v>316095</v>
      </c>
      <c r="B2954" s="9" t="s">
        <v>3007</v>
      </c>
    </row>
    <row r="2955" customFormat="false" ht="15" hidden="false" customHeight="false" outlineLevel="0" collapsed="false">
      <c r="A2955" s="7" t="n">
        <v>316100</v>
      </c>
      <c r="B2955" s="9" t="s">
        <v>3008</v>
      </c>
    </row>
    <row r="2956" customFormat="false" ht="15" hidden="false" customHeight="false" outlineLevel="0" collapsed="false">
      <c r="A2956" s="7" t="n">
        <v>316105</v>
      </c>
      <c r="B2956" s="9" t="s">
        <v>3009</v>
      </c>
    </row>
    <row r="2957" customFormat="false" ht="15" hidden="false" customHeight="false" outlineLevel="0" collapsed="false">
      <c r="A2957" s="7" t="n">
        <v>316110</v>
      </c>
      <c r="B2957" s="9" t="s">
        <v>3010</v>
      </c>
    </row>
    <row r="2958" customFormat="false" ht="15" hidden="false" customHeight="false" outlineLevel="0" collapsed="false">
      <c r="A2958" s="7" t="n">
        <v>316120</v>
      </c>
      <c r="B2958" s="9" t="s">
        <v>3011</v>
      </c>
    </row>
    <row r="2959" customFormat="false" ht="15" hidden="false" customHeight="false" outlineLevel="0" collapsed="false">
      <c r="A2959" s="7" t="n">
        <v>316130</v>
      </c>
      <c r="B2959" s="9" t="s">
        <v>3012</v>
      </c>
    </row>
    <row r="2960" customFormat="false" ht="15" hidden="false" customHeight="false" outlineLevel="0" collapsed="false">
      <c r="A2960" s="7" t="n">
        <v>316140</v>
      </c>
      <c r="B2960" s="9" t="s">
        <v>3013</v>
      </c>
    </row>
    <row r="2961" customFormat="false" ht="15" hidden="false" customHeight="false" outlineLevel="0" collapsed="false">
      <c r="A2961" s="7" t="n">
        <v>316150</v>
      </c>
      <c r="B2961" s="9" t="s">
        <v>3014</v>
      </c>
    </row>
    <row r="2962" customFormat="false" ht="15" hidden="false" customHeight="false" outlineLevel="0" collapsed="false">
      <c r="A2962" s="7" t="n">
        <v>316160</v>
      </c>
      <c r="B2962" s="9" t="s">
        <v>3015</v>
      </c>
    </row>
    <row r="2963" customFormat="false" ht="15" hidden="false" customHeight="false" outlineLevel="0" collapsed="false">
      <c r="A2963" s="7" t="n">
        <v>316165</v>
      </c>
      <c r="B2963" s="9" t="s">
        <v>3016</v>
      </c>
    </row>
    <row r="2964" customFormat="false" ht="15" hidden="false" customHeight="false" outlineLevel="0" collapsed="false">
      <c r="A2964" s="7" t="n">
        <v>316170</v>
      </c>
      <c r="B2964" s="9" t="s">
        <v>3017</v>
      </c>
    </row>
    <row r="2965" customFormat="false" ht="15" hidden="false" customHeight="false" outlineLevel="0" collapsed="false">
      <c r="A2965" s="7" t="n">
        <v>316180</v>
      </c>
      <c r="B2965" s="9" t="s">
        <v>3018</v>
      </c>
    </row>
    <row r="2966" customFormat="false" ht="15" hidden="false" customHeight="false" outlineLevel="0" collapsed="false">
      <c r="A2966" s="7" t="n">
        <v>316190</v>
      </c>
      <c r="B2966" s="9" t="s">
        <v>3019</v>
      </c>
    </row>
    <row r="2967" customFormat="false" ht="15" hidden="false" customHeight="false" outlineLevel="0" collapsed="false">
      <c r="A2967" s="7" t="n">
        <v>316200</v>
      </c>
      <c r="B2967" s="9" t="s">
        <v>3020</v>
      </c>
    </row>
    <row r="2968" customFormat="false" ht="15" hidden="false" customHeight="false" outlineLevel="0" collapsed="false">
      <c r="A2968" s="7" t="n">
        <v>316210</v>
      </c>
      <c r="B2968" s="9" t="s">
        <v>3021</v>
      </c>
    </row>
    <row r="2969" customFormat="false" ht="15" hidden="false" customHeight="false" outlineLevel="0" collapsed="false">
      <c r="A2969" s="7" t="n">
        <v>316220</v>
      </c>
      <c r="B2969" s="9" t="s">
        <v>3022</v>
      </c>
    </row>
    <row r="2970" customFormat="false" ht="15" hidden="false" customHeight="false" outlineLevel="0" collapsed="false">
      <c r="A2970" s="7" t="n">
        <v>316225</v>
      </c>
      <c r="B2970" s="9" t="s">
        <v>3023</v>
      </c>
    </row>
    <row r="2971" customFormat="false" ht="15" hidden="false" customHeight="false" outlineLevel="0" collapsed="false">
      <c r="A2971" s="7" t="n">
        <v>316230</v>
      </c>
      <c r="B2971" s="9" t="s">
        <v>3024</v>
      </c>
    </row>
    <row r="2972" customFormat="false" ht="15" hidden="false" customHeight="false" outlineLevel="0" collapsed="false">
      <c r="A2972" s="7" t="n">
        <v>316240</v>
      </c>
      <c r="B2972" s="9" t="s">
        <v>3025</v>
      </c>
    </row>
    <row r="2973" customFormat="false" ht="15" hidden="false" customHeight="false" outlineLevel="0" collapsed="false">
      <c r="A2973" s="7" t="n">
        <v>316245</v>
      </c>
      <c r="B2973" s="9" t="s">
        <v>3026</v>
      </c>
    </row>
    <row r="2974" customFormat="false" ht="15" hidden="false" customHeight="false" outlineLevel="0" collapsed="false">
      <c r="A2974" s="7" t="n">
        <v>316250</v>
      </c>
      <c r="B2974" s="9" t="s">
        <v>3027</v>
      </c>
    </row>
    <row r="2975" customFormat="false" ht="15" hidden="false" customHeight="false" outlineLevel="0" collapsed="false">
      <c r="A2975" s="7" t="n">
        <v>316255</v>
      </c>
      <c r="B2975" s="9" t="s">
        <v>3028</v>
      </c>
    </row>
    <row r="2976" customFormat="false" ht="15" hidden="false" customHeight="false" outlineLevel="0" collapsed="false">
      <c r="A2976" s="7" t="n">
        <v>316257</v>
      </c>
      <c r="B2976" s="9" t="s">
        <v>3029</v>
      </c>
    </row>
    <row r="2977" customFormat="false" ht="15" hidden="false" customHeight="false" outlineLevel="0" collapsed="false">
      <c r="A2977" s="7" t="n">
        <v>316260</v>
      </c>
      <c r="B2977" s="9" t="s">
        <v>3030</v>
      </c>
    </row>
    <row r="2978" customFormat="false" ht="15" hidden="false" customHeight="false" outlineLevel="0" collapsed="false">
      <c r="A2978" s="7" t="n">
        <v>316265</v>
      </c>
      <c r="B2978" s="9" t="s">
        <v>3031</v>
      </c>
    </row>
    <row r="2979" customFormat="false" ht="15" hidden="false" customHeight="false" outlineLevel="0" collapsed="false">
      <c r="A2979" s="7" t="n">
        <v>316270</v>
      </c>
      <c r="B2979" s="9" t="s">
        <v>742</v>
      </c>
    </row>
    <row r="2980" customFormat="false" ht="15" hidden="false" customHeight="false" outlineLevel="0" collapsed="false">
      <c r="A2980" s="7" t="n">
        <v>316280</v>
      </c>
      <c r="B2980" s="9" t="s">
        <v>3032</v>
      </c>
    </row>
    <row r="2981" customFormat="false" ht="15" hidden="false" customHeight="false" outlineLevel="0" collapsed="false">
      <c r="A2981" s="7" t="n">
        <v>316290</v>
      </c>
      <c r="B2981" s="9" t="s">
        <v>3033</v>
      </c>
    </row>
    <row r="2982" customFormat="false" ht="15" hidden="false" customHeight="false" outlineLevel="0" collapsed="false">
      <c r="A2982" s="7" t="n">
        <v>316292</v>
      </c>
      <c r="B2982" s="9" t="s">
        <v>3034</v>
      </c>
    </row>
    <row r="2983" customFormat="false" ht="15" hidden="false" customHeight="false" outlineLevel="0" collapsed="false">
      <c r="A2983" s="7" t="n">
        <v>316294</v>
      </c>
      <c r="B2983" s="9" t="s">
        <v>3035</v>
      </c>
    </row>
    <row r="2984" customFormat="false" ht="15" hidden="false" customHeight="false" outlineLevel="0" collapsed="false">
      <c r="A2984" s="7" t="n">
        <v>316295</v>
      </c>
      <c r="B2984" s="9" t="s">
        <v>3036</v>
      </c>
    </row>
    <row r="2985" customFormat="false" ht="15" hidden="false" customHeight="false" outlineLevel="0" collapsed="false">
      <c r="A2985" s="7" t="n">
        <v>316300</v>
      </c>
      <c r="B2985" s="9" t="s">
        <v>3037</v>
      </c>
    </row>
    <row r="2986" customFormat="false" ht="15" hidden="false" customHeight="false" outlineLevel="0" collapsed="false">
      <c r="A2986" s="7" t="n">
        <v>316310</v>
      </c>
      <c r="B2986" s="9" t="s">
        <v>3038</v>
      </c>
    </row>
    <row r="2987" customFormat="false" ht="15" hidden="false" customHeight="false" outlineLevel="0" collapsed="false">
      <c r="A2987" s="7" t="n">
        <v>316320</v>
      </c>
      <c r="B2987" s="9" t="s">
        <v>3039</v>
      </c>
    </row>
    <row r="2988" customFormat="false" ht="15" hidden="false" customHeight="false" outlineLevel="0" collapsed="false">
      <c r="A2988" s="7" t="n">
        <v>316330</v>
      </c>
      <c r="B2988" s="9" t="s">
        <v>973</v>
      </c>
    </row>
    <row r="2989" customFormat="false" ht="15" hidden="false" customHeight="false" outlineLevel="0" collapsed="false">
      <c r="A2989" s="7" t="n">
        <v>316340</v>
      </c>
      <c r="B2989" s="9" t="s">
        <v>3040</v>
      </c>
    </row>
    <row r="2990" customFormat="false" ht="15" hidden="false" customHeight="false" outlineLevel="0" collapsed="false">
      <c r="A2990" s="7" t="n">
        <v>316350</v>
      </c>
      <c r="B2990" s="9" t="s">
        <v>3041</v>
      </c>
    </row>
    <row r="2991" customFormat="false" ht="15" hidden="false" customHeight="false" outlineLevel="0" collapsed="false">
      <c r="A2991" s="7" t="n">
        <v>316360</v>
      </c>
      <c r="B2991" s="9" t="s">
        <v>3042</v>
      </c>
    </row>
    <row r="2992" customFormat="false" ht="15" hidden="false" customHeight="false" outlineLevel="0" collapsed="false">
      <c r="A2992" s="7" t="n">
        <v>316370</v>
      </c>
      <c r="B2992" s="9" t="s">
        <v>3043</v>
      </c>
    </row>
    <row r="2993" customFormat="false" ht="15" hidden="false" customHeight="false" outlineLevel="0" collapsed="false">
      <c r="A2993" s="7" t="n">
        <v>316380</v>
      </c>
      <c r="B2993" s="9" t="s">
        <v>3044</v>
      </c>
    </row>
    <row r="2994" customFormat="false" ht="15" hidden="false" customHeight="false" outlineLevel="0" collapsed="false">
      <c r="A2994" s="7" t="n">
        <v>316390</v>
      </c>
      <c r="B2994" s="9" t="s">
        <v>3045</v>
      </c>
    </row>
    <row r="2995" customFormat="false" ht="15" hidden="false" customHeight="false" outlineLevel="0" collapsed="false">
      <c r="A2995" s="7" t="n">
        <v>316400</v>
      </c>
      <c r="B2995" s="9" t="s">
        <v>3046</v>
      </c>
    </row>
    <row r="2996" customFormat="false" ht="15" hidden="false" customHeight="false" outlineLevel="0" collapsed="false">
      <c r="A2996" s="7" t="n">
        <v>316410</v>
      </c>
      <c r="B2996" s="9" t="s">
        <v>3047</v>
      </c>
    </row>
    <row r="2997" customFormat="false" ht="15" hidden="false" customHeight="false" outlineLevel="0" collapsed="false">
      <c r="A2997" s="7" t="n">
        <v>316420</v>
      </c>
      <c r="B2997" s="9" t="s">
        <v>3048</v>
      </c>
    </row>
    <row r="2998" customFormat="false" ht="15" hidden="false" customHeight="false" outlineLevel="0" collapsed="false">
      <c r="A2998" s="7" t="n">
        <v>316430</v>
      </c>
      <c r="B2998" s="9" t="s">
        <v>3049</v>
      </c>
    </row>
    <row r="2999" customFormat="false" ht="15" hidden="false" customHeight="false" outlineLevel="0" collapsed="false">
      <c r="A2999" s="7" t="n">
        <v>316440</v>
      </c>
      <c r="B2999" s="9" t="s">
        <v>3050</v>
      </c>
    </row>
    <row r="3000" customFormat="false" ht="15" hidden="false" customHeight="false" outlineLevel="0" collapsed="false">
      <c r="A3000" s="7" t="n">
        <v>316443</v>
      </c>
      <c r="B3000" s="9" t="s">
        <v>3051</v>
      </c>
    </row>
    <row r="3001" customFormat="false" ht="15" hidden="false" customHeight="false" outlineLevel="0" collapsed="false">
      <c r="A3001" s="7" t="n">
        <v>316447</v>
      </c>
      <c r="B3001" s="9" t="s">
        <v>3052</v>
      </c>
    </row>
    <row r="3002" customFormat="false" ht="15" hidden="false" customHeight="false" outlineLevel="0" collapsed="false">
      <c r="A3002" s="7" t="n">
        <v>316450</v>
      </c>
      <c r="B3002" s="9" t="s">
        <v>3053</v>
      </c>
    </row>
    <row r="3003" customFormat="false" ht="15" hidden="false" customHeight="false" outlineLevel="0" collapsed="false">
      <c r="A3003" s="7" t="n">
        <v>316460</v>
      </c>
      <c r="B3003" s="9" t="s">
        <v>3054</v>
      </c>
    </row>
    <row r="3004" customFormat="false" ht="15" hidden="false" customHeight="false" outlineLevel="0" collapsed="false">
      <c r="A3004" s="7" t="n">
        <v>316470</v>
      </c>
      <c r="B3004" s="9" t="s">
        <v>3055</v>
      </c>
    </row>
    <row r="3005" customFormat="false" ht="15" hidden="false" customHeight="false" outlineLevel="0" collapsed="false">
      <c r="A3005" s="7" t="n">
        <v>316480</v>
      </c>
      <c r="B3005" s="9" t="s">
        <v>3056</v>
      </c>
    </row>
    <row r="3006" customFormat="false" ht="15" hidden="false" customHeight="false" outlineLevel="0" collapsed="false">
      <c r="A3006" s="7" t="n">
        <v>316490</v>
      </c>
      <c r="B3006" s="9" t="s">
        <v>3057</v>
      </c>
    </row>
    <row r="3007" customFormat="false" ht="15" hidden="false" customHeight="false" outlineLevel="0" collapsed="false">
      <c r="A3007" s="7" t="n">
        <v>316500</v>
      </c>
      <c r="B3007" s="9" t="s">
        <v>3058</v>
      </c>
    </row>
    <row r="3008" customFormat="false" ht="15" hidden="false" customHeight="false" outlineLevel="0" collapsed="false">
      <c r="A3008" s="7" t="n">
        <v>316510</v>
      </c>
      <c r="B3008" s="9" t="s">
        <v>3059</v>
      </c>
    </row>
    <row r="3009" customFormat="false" ht="15" hidden="false" customHeight="false" outlineLevel="0" collapsed="false">
      <c r="A3009" s="7" t="n">
        <v>316520</v>
      </c>
      <c r="B3009" s="9" t="s">
        <v>3060</v>
      </c>
    </row>
    <row r="3010" customFormat="false" ht="15" hidden="false" customHeight="false" outlineLevel="0" collapsed="false">
      <c r="A3010" s="7" t="n">
        <v>316530</v>
      </c>
      <c r="B3010" s="9" t="s">
        <v>3061</v>
      </c>
    </row>
    <row r="3011" customFormat="false" ht="15" hidden="false" customHeight="false" outlineLevel="0" collapsed="false">
      <c r="A3011" s="7" t="n">
        <v>316540</v>
      </c>
      <c r="B3011" s="9" t="s">
        <v>3062</v>
      </c>
    </row>
    <row r="3012" customFormat="false" ht="15" hidden="false" customHeight="false" outlineLevel="0" collapsed="false">
      <c r="A3012" s="7" t="n">
        <v>316550</v>
      </c>
      <c r="B3012" s="9" t="s">
        <v>3063</v>
      </c>
    </row>
    <row r="3013" customFormat="false" ht="15" hidden="false" customHeight="false" outlineLevel="0" collapsed="false">
      <c r="A3013" s="7" t="n">
        <v>316553</v>
      </c>
      <c r="B3013" s="9" t="s">
        <v>3064</v>
      </c>
    </row>
    <row r="3014" customFormat="false" ht="15" hidden="false" customHeight="false" outlineLevel="0" collapsed="false">
      <c r="A3014" s="7" t="n">
        <v>316555</v>
      </c>
      <c r="B3014" s="9" t="s">
        <v>3065</v>
      </c>
    </row>
    <row r="3015" customFormat="false" ht="15" hidden="false" customHeight="false" outlineLevel="0" collapsed="false">
      <c r="A3015" s="7" t="n">
        <v>316556</v>
      </c>
      <c r="B3015" s="9" t="s">
        <v>3066</v>
      </c>
    </row>
    <row r="3016" customFormat="false" ht="15" hidden="false" customHeight="false" outlineLevel="0" collapsed="false">
      <c r="A3016" s="7" t="n">
        <v>316557</v>
      </c>
      <c r="B3016" s="9" t="s">
        <v>3067</v>
      </c>
    </row>
    <row r="3017" customFormat="false" ht="15" hidden="false" customHeight="false" outlineLevel="0" collapsed="false">
      <c r="A3017" s="7" t="n">
        <v>316560</v>
      </c>
      <c r="B3017" s="9" t="s">
        <v>3068</v>
      </c>
    </row>
    <row r="3018" customFormat="false" ht="15" hidden="false" customHeight="false" outlineLevel="0" collapsed="false">
      <c r="A3018" s="7" t="n">
        <v>316570</v>
      </c>
      <c r="B3018" s="9" t="s">
        <v>3069</v>
      </c>
    </row>
    <row r="3019" customFormat="false" ht="15" hidden="false" customHeight="false" outlineLevel="0" collapsed="false">
      <c r="A3019" s="7" t="n">
        <v>316580</v>
      </c>
      <c r="B3019" s="9" t="s">
        <v>3070</v>
      </c>
    </row>
    <row r="3020" customFormat="false" ht="15" hidden="false" customHeight="false" outlineLevel="0" collapsed="false">
      <c r="A3020" s="7" t="n">
        <v>316590</v>
      </c>
      <c r="B3020" s="9" t="s">
        <v>3071</v>
      </c>
    </row>
    <row r="3021" customFormat="false" ht="15" hidden="false" customHeight="false" outlineLevel="0" collapsed="false">
      <c r="A3021" s="7" t="n">
        <v>316600</v>
      </c>
      <c r="B3021" s="9" t="s">
        <v>3072</v>
      </c>
    </row>
    <row r="3022" customFormat="false" ht="15" hidden="false" customHeight="false" outlineLevel="0" collapsed="false">
      <c r="A3022" s="7" t="n">
        <v>316610</v>
      </c>
      <c r="B3022" s="9" t="s">
        <v>3073</v>
      </c>
    </row>
    <row r="3023" customFormat="false" ht="15" hidden="false" customHeight="false" outlineLevel="0" collapsed="false">
      <c r="A3023" s="7" t="n">
        <v>316620</v>
      </c>
      <c r="B3023" s="9" t="s">
        <v>3074</v>
      </c>
    </row>
    <row r="3024" customFormat="false" ht="15" hidden="false" customHeight="false" outlineLevel="0" collapsed="false">
      <c r="A3024" s="7" t="n">
        <v>316630</v>
      </c>
      <c r="B3024" s="9" t="s">
        <v>3075</v>
      </c>
    </row>
    <row r="3025" customFormat="false" ht="15" hidden="false" customHeight="false" outlineLevel="0" collapsed="false">
      <c r="A3025" s="7" t="n">
        <v>316640</v>
      </c>
      <c r="B3025" s="9" t="s">
        <v>3076</v>
      </c>
    </row>
    <row r="3026" customFormat="false" ht="15" hidden="false" customHeight="false" outlineLevel="0" collapsed="false">
      <c r="A3026" s="7" t="n">
        <v>316650</v>
      </c>
      <c r="B3026" s="9" t="s">
        <v>3077</v>
      </c>
    </row>
    <row r="3027" customFormat="false" ht="15" hidden="false" customHeight="false" outlineLevel="0" collapsed="false">
      <c r="A3027" s="7" t="n">
        <v>316660</v>
      </c>
      <c r="B3027" s="9" t="s">
        <v>3078</v>
      </c>
    </row>
    <row r="3028" customFormat="false" ht="15" hidden="false" customHeight="false" outlineLevel="0" collapsed="false">
      <c r="A3028" s="7" t="n">
        <v>316670</v>
      </c>
      <c r="B3028" s="9" t="s">
        <v>3079</v>
      </c>
    </row>
    <row r="3029" customFormat="false" ht="15" hidden="false" customHeight="false" outlineLevel="0" collapsed="false">
      <c r="A3029" s="7" t="n">
        <v>316680</v>
      </c>
      <c r="B3029" s="9" t="s">
        <v>3080</v>
      </c>
    </row>
    <row r="3030" customFormat="false" ht="15" hidden="false" customHeight="false" outlineLevel="0" collapsed="false">
      <c r="A3030" s="7" t="n">
        <v>316690</v>
      </c>
      <c r="B3030" s="9" t="s">
        <v>3081</v>
      </c>
    </row>
    <row r="3031" customFormat="false" ht="15" hidden="false" customHeight="false" outlineLevel="0" collapsed="false">
      <c r="A3031" s="7" t="n">
        <v>316695</v>
      </c>
      <c r="B3031" s="9" t="s">
        <v>3082</v>
      </c>
    </row>
    <row r="3032" customFormat="false" ht="15" hidden="false" customHeight="false" outlineLevel="0" collapsed="false">
      <c r="A3032" s="7" t="n">
        <v>316700</v>
      </c>
      <c r="B3032" s="9" t="s">
        <v>3083</v>
      </c>
    </row>
    <row r="3033" customFormat="false" ht="15" hidden="false" customHeight="false" outlineLevel="0" collapsed="false">
      <c r="A3033" s="7" t="n">
        <v>316710</v>
      </c>
      <c r="B3033" s="9" t="s">
        <v>3084</v>
      </c>
    </row>
    <row r="3034" customFormat="false" ht="15" hidden="false" customHeight="false" outlineLevel="0" collapsed="false">
      <c r="A3034" s="7" t="n">
        <v>316720</v>
      </c>
      <c r="B3034" s="9" t="s">
        <v>3085</v>
      </c>
    </row>
    <row r="3035" customFormat="false" ht="15" hidden="false" customHeight="false" outlineLevel="0" collapsed="false">
      <c r="A3035" s="7" t="n">
        <v>316730</v>
      </c>
      <c r="B3035" s="9" t="s">
        <v>3086</v>
      </c>
    </row>
    <row r="3036" customFormat="false" ht="15" hidden="false" customHeight="false" outlineLevel="0" collapsed="false">
      <c r="A3036" s="7" t="n">
        <v>316740</v>
      </c>
      <c r="B3036" s="9" t="s">
        <v>3087</v>
      </c>
    </row>
    <row r="3037" customFormat="false" ht="15" hidden="false" customHeight="false" outlineLevel="0" collapsed="false">
      <c r="A3037" s="7" t="n">
        <v>316750</v>
      </c>
      <c r="B3037" s="9" t="s">
        <v>3088</v>
      </c>
    </row>
    <row r="3038" customFormat="false" ht="15" hidden="false" customHeight="false" outlineLevel="0" collapsed="false">
      <c r="A3038" s="7" t="n">
        <v>316760</v>
      </c>
      <c r="B3038" s="9" t="s">
        <v>3089</v>
      </c>
    </row>
    <row r="3039" customFormat="false" ht="15" hidden="false" customHeight="false" outlineLevel="0" collapsed="false">
      <c r="A3039" s="7" t="n">
        <v>316770</v>
      </c>
      <c r="B3039" s="9" t="s">
        <v>3090</v>
      </c>
    </row>
    <row r="3040" customFormat="false" ht="15" hidden="false" customHeight="false" outlineLevel="0" collapsed="false">
      <c r="A3040" s="7" t="n">
        <v>316780</v>
      </c>
      <c r="B3040" s="9" t="s">
        <v>3091</v>
      </c>
    </row>
    <row r="3041" customFormat="false" ht="15" hidden="false" customHeight="false" outlineLevel="0" collapsed="false">
      <c r="A3041" s="7" t="n">
        <v>316790</v>
      </c>
      <c r="B3041" s="9" t="s">
        <v>3092</v>
      </c>
    </row>
    <row r="3042" customFormat="false" ht="15" hidden="false" customHeight="false" outlineLevel="0" collapsed="false">
      <c r="A3042" s="7" t="n">
        <v>316800</v>
      </c>
      <c r="B3042" s="9" t="s">
        <v>3093</v>
      </c>
    </row>
    <row r="3043" customFormat="false" ht="15" hidden="false" customHeight="false" outlineLevel="0" collapsed="false">
      <c r="A3043" s="7" t="n">
        <v>316805</v>
      </c>
      <c r="B3043" s="9" t="s">
        <v>3094</v>
      </c>
    </row>
    <row r="3044" customFormat="false" ht="15" hidden="false" customHeight="false" outlineLevel="0" collapsed="false">
      <c r="A3044" s="7" t="n">
        <v>316810</v>
      </c>
      <c r="B3044" s="9" t="s">
        <v>3095</v>
      </c>
    </row>
    <row r="3045" customFormat="false" ht="15" hidden="false" customHeight="false" outlineLevel="0" collapsed="false">
      <c r="A3045" s="7" t="n">
        <v>316820</v>
      </c>
      <c r="B3045" s="9" t="s">
        <v>3096</v>
      </c>
    </row>
    <row r="3046" customFormat="false" ht="15" hidden="false" customHeight="false" outlineLevel="0" collapsed="false">
      <c r="A3046" s="7" t="n">
        <v>316830</v>
      </c>
      <c r="B3046" s="9" t="s">
        <v>3097</v>
      </c>
    </row>
    <row r="3047" customFormat="false" ht="15" hidden="false" customHeight="false" outlineLevel="0" collapsed="false">
      <c r="A3047" s="7" t="n">
        <v>316840</v>
      </c>
      <c r="B3047" s="9" t="s">
        <v>3098</v>
      </c>
    </row>
    <row r="3048" customFormat="false" ht="15" hidden="false" customHeight="false" outlineLevel="0" collapsed="false">
      <c r="A3048" s="7" t="n">
        <v>316850</v>
      </c>
      <c r="B3048" s="9" t="s">
        <v>3099</v>
      </c>
    </row>
    <row r="3049" customFormat="false" ht="15" hidden="false" customHeight="false" outlineLevel="0" collapsed="false">
      <c r="A3049" s="7" t="n">
        <v>316860</v>
      </c>
      <c r="B3049" s="9" t="s">
        <v>3100</v>
      </c>
    </row>
    <row r="3050" customFormat="false" ht="15" hidden="false" customHeight="false" outlineLevel="0" collapsed="false">
      <c r="A3050" s="7" t="n">
        <v>316870</v>
      </c>
      <c r="B3050" s="9" t="s">
        <v>3101</v>
      </c>
    </row>
    <row r="3051" customFormat="false" ht="15" hidden="false" customHeight="false" outlineLevel="0" collapsed="false">
      <c r="A3051" s="7" t="n">
        <v>316880</v>
      </c>
      <c r="B3051" s="9" t="s">
        <v>3102</v>
      </c>
    </row>
    <row r="3052" customFormat="false" ht="15" hidden="false" customHeight="false" outlineLevel="0" collapsed="false">
      <c r="A3052" s="7" t="n">
        <v>316890</v>
      </c>
      <c r="B3052" s="9" t="s">
        <v>3103</v>
      </c>
    </row>
    <row r="3053" customFormat="false" ht="15" hidden="false" customHeight="false" outlineLevel="0" collapsed="false">
      <c r="A3053" s="7" t="n">
        <v>316900</v>
      </c>
      <c r="B3053" s="9" t="s">
        <v>100</v>
      </c>
    </row>
    <row r="3054" customFormat="false" ht="15" hidden="false" customHeight="false" outlineLevel="0" collapsed="false">
      <c r="A3054" s="7" t="n">
        <v>316905</v>
      </c>
      <c r="B3054" s="9" t="s">
        <v>3104</v>
      </c>
    </row>
    <row r="3055" customFormat="false" ht="15" hidden="false" customHeight="false" outlineLevel="0" collapsed="false">
      <c r="A3055" s="7" t="n">
        <v>316910</v>
      </c>
      <c r="B3055" s="9" t="s">
        <v>3105</v>
      </c>
    </row>
    <row r="3056" customFormat="false" ht="15" hidden="false" customHeight="false" outlineLevel="0" collapsed="false">
      <c r="A3056" s="7" t="n">
        <v>316920</v>
      </c>
      <c r="B3056" s="9" t="s">
        <v>3106</v>
      </c>
    </row>
    <row r="3057" customFormat="false" ht="15" hidden="false" customHeight="false" outlineLevel="0" collapsed="false">
      <c r="A3057" s="7" t="n">
        <v>316930</v>
      </c>
      <c r="B3057" s="9" t="s">
        <v>3107</v>
      </c>
    </row>
    <row r="3058" customFormat="false" ht="15" hidden="false" customHeight="false" outlineLevel="0" collapsed="false">
      <c r="A3058" s="7" t="n">
        <v>316935</v>
      </c>
      <c r="B3058" s="9" t="s">
        <v>3108</v>
      </c>
    </row>
    <row r="3059" customFormat="false" ht="15" hidden="false" customHeight="false" outlineLevel="0" collapsed="false">
      <c r="A3059" s="7" t="n">
        <v>316940</v>
      </c>
      <c r="B3059" s="9" t="s">
        <v>3109</v>
      </c>
    </row>
    <row r="3060" customFormat="false" ht="15" hidden="false" customHeight="false" outlineLevel="0" collapsed="false">
      <c r="A3060" s="7" t="n">
        <v>316950</v>
      </c>
      <c r="B3060" s="9" t="s">
        <v>3110</v>
      </c>
    </row>
    <row r="3061" customFormat="false" ht="15" hidden="false" customHeight="false" outlineLevel="0" collapsed="false">
      <c r="A3061" s="7" t="n">
        <v>316960</v>
      </c>
      <c r="B3061" s="9" t="s">
        <v>3111</v>
      </c>
    </row>
    <row r="3062" customFormat="false" ht="15" hidden="false" customHeight="false" outlineLevel="0" collapsed="false">
      <c r="A3062" s="7" t="n">
        <v>316970</v>
      </c>
      <c r="B3062" s="9" t="s">
        <v>3112</v>
      </c>
    </row>
    <row r="3063" customFormat="false" ht="15" hidden="false" customHeight="false" outlineLevel="0" collapsed="false">
      <c r="A3063" s="7" t="n">
        <v>316980</v>
      </c>
      <c r="B3063" s="9" t="s">
        <v>3113</v>
      </c>
    </row>
    <row r="3064" customFormat="false" ht="15" hidden="false" customHeight="false" outlineLevel="0" collapsed="false">
      <c r="A3064" s="7" t="n">
        <v>316990</v>
      </c>
      <c r="B3064" s="9" t="s">
        <v>3114</v>
      </c>
    </row>
    <row r="3065" customFormat="false" ht="15" hidden="false" customHeight="false" outlineLevel="0" collapsed="false">
      <c r="A3065" s="7" t="n">
        <v>317000</v>
      </c>
      <c r="B3065" s="9" t="s">
        <v>3115</v>
      </c>
    </row>
    <row r="3066" customFormat="false" ht="15" hidden="false" customHeight="false" outlineLevel="0" collapsed="false">
      <c r="A3066" s="7" t="n">
        <v>317005</v>
      </c>
      <c r="B3066" s="9" t="s">
        <v>3116</v>
      </c>
    </row>
    <row r="3067" customFormat="false" ht="15" hidden="false" customHeight="false" outlineLevel="0" collapsed="false">
      <c r="A3067" s="7" t="n">
        <v>317010</v>
      </c>
      <c r="B3067" s="9" t="s">
        <v>3117</v>
      </c>
    </row>
    <row r="3068" customFormat="false" ht="15" hidden="false" customHeight="false" outlineLevel="0" collapsed="false">
      <c r="A3068" s="7" t="n">
        <v>317020</v>
      </c>
      <c r="B3068" s="9" t="s">
        <v>3118</v>
      </c>
    </row>
    <row r="3069" customFormat="false" ht="15" hidden="false" customHeight="false" outlineLevel="0" collapsed="false">
      <c r="A3069" s="7" t="n">
        <v>317030</v>
      </c>
      <c r="B3069" s="9" t="s">
        <v>3119</v>
      </c>
    </row>
    <row r="3070" customFormat="false" ht="15" hidden="false" customHeight="false" outlineLevel="0" collapsed="false">
      <c r="A3070" s="7" t="n">
        <v>317040</v>
      </c>
      <c r="B3070" s="9" t="s">
        <v>3120</v>
      </c>
    </row>
    <row r="3071" customFormat="false" ht="15" hidden="false" customHeight="false" outlineLevel="0" collapsed="false">
      <c r="A3071" s="7" t="n">
        <v>317043</v>
      </c>
      <c r="B3071" s="9" t="s">
        <v>3121</v>
      </c>
    </row>
    <row r="3072" customFormat="false" ht="15" hidden="false" customHeight="false" outlineLevel="0" collapsed="false">
      <c r="A3072" s="7" t="n">
        <v>317047</v>
      </c>
      <c r="B3072" s="9" t="s">
        <v>3122</v>
      </c>
    </row>
    <row r="3073" customFormat="false" ht="15" hidden="false" customHeight="false" outlineLevel="0" collapsed="false">
      <c r="A3073" s="7" t="n">
        <v>317050</v>
      </c>
      <c r="B3073" s="9" t="s">
        <v>3123</v>
      </c>
    </row>
    <row r="3074" customFormat="false" ht="15" hidden="false" customHeight="false" outlineLevel="0" collapsed="false">
      <c r="A3074" s="7" t="n">
        <v>317052</v>
      </c>
      <c r="B3074" s="9" t="s">
        <v>3124</v>
      </c>
    </row>
    <row r="3075" customFormat="false" ht="15" hidden="false" customHeight="false" outlineLevel="0" collapsed="false">
      <c r="A3075" s="7" t="n">
        <v>317057</v>
      </c>
      <c r="B3075" s="9" t="s">
        <v>3125</v>
      </c>
    </row>
    <row r="3076" customFormat="false" ht="15" hidden="false" customHeight="false" outlineLevel="0" collapsed="false">
      <c r="A3076" s="7" t="n">
        <v>317060</v>
      </c>
      <c r="B3076" s="9" t="s">
        <v>3126</v>
      </c>
    </row>
    <row r="3077" customFormat="false" ht="15" hidden="false" customHeight="false" outlineLevel="0" collapsed="false">
      <c r="A3077" s="7" t="n">
        <v>317065</v>
      </c>
      <c r="B3077" s="9" t="s">
        <v>3127</v>
      </c>
    </row>
    <row r="3078" customFormat="false" ht="15" hidden="false" customHeight="false" outlineLevel="0" collapsed="false">
      <c r="A3078" s="7" t="n">
        <v>317070</v>
      </c>
      <c r="B3078" s="9" t="s">
        <v>3128</v>
      </c>
    </row>
    <row r="3079" customFormat="false" ht="15" hidden="false" customHeight="false" outlineLevel="0" collapsed="false">
      <c r="A3079" s="7" t="n">
        <v>317075</v>
      </c>
      <c r="B3079" s="9" t="s">
        <v>3129</v>
      </c>
    </row>
    <row r="3080" customFormat="false" ht="15" hidden="false" customHeight="false" outlineLevel="0" collapsed="false">
      <c r="A3080" s="7" t="n">
        <v>317080</v>
      </c>
      <c r="B3080" s="9" t="s">
        <v>3130</v>
      </c>
    </row>
    <row r="3081" customFormat="false" ht="15" hidden="false" customHeight="false" outlineLevel="0" collapsed="false">
      <c r="A3081" s="7" t="n">
        <v>317090</v>
      </c>
      <c r="B3081" s="9" t="s">
        <v>3131</v>
      </c>
    </row>
    <row r="3082" customFormat="false" ht="15" hidden="false" customHeight="false" outlineLevel="0" collapsed="false">
      <c r="A3082" s="7" t="n">
        <v>317100</v>
      </c>
      <c r="B3082" s="9" t="s">
        <v>3132</v>
      </c>
    </row>
    <row r="3083" customFormat="false" ht="15" hidden="false" customHeight="false" outlineLevel="0" collapsed="false">
      <c r="A3083" s="7" t="n">
        <v>317103</v>
      </c>
      <c r="B3083" s="9" t="s">
        <v>3133</v>
      </c>
    </row>
    <row r="3084" customFormat="false" ht="15" hidden="false" customHeight="false" outlineLevel="0" collapsed="false">
      <c r="A3084" s="7" t="n">
        <v>317107</v>
      </c>
      <c r="B3084" s="9" t="s">
        <v>3134</v>
      </c>
    </row>
    <row r="3085" customFormat="false" ht="15" hidden="false" customHeight="false" outlineLevel="0" collapsed="false">
      <c r="A3085" s="7" t="n">
        <v>317110</v>
      </c>
      <c r="B3085" s="9" t="s">
        <v>3135</v>
      </c>
    </row>
    <row r="3086" customFormat="false" ht="15" hidden="false" customHeight="false" outlineLevel="0" collapsed="false">
      <c r="A3086" s="7" t="n">
        <v>317115</v>
      </c>
      <c r="B3086" s="9" t="s">
        <v>3136</v>
      </c>
    </row>
    <row r="3087" customFormat="false" ht="15" hidden="false" customHeight="false" outlineLevel="0" collapsed="false">
      <c r="A3087" s="7" t="n">
        <v>317120</v>
      </c>
      <c r="B3087" s="9" t="s">
        <v>3137</v>
      </c>
    </row>
    <row r="3088" customFormat="false" ht="15" hidden="false" customHeight="false" outlineLevel="0" collapsed="false">
      <c r="A3088" s="7" t="n">
        <v>317130</v>
      </c>
      <c r="B3088" s="9" t="s">
        <v>1341</v>
      </c>
    </row>
    <row r="3089" customFormat="false" ht="15" hidden="false" customHeight="false" outlineLevel="0" collapsed="false">
      <c r="A3089" s="7" t="n">
        <v>317140</v>
      </c>
      <c r="B3089" s="9" t="s">
        <v>3138</v>
      </c>
    </row>
    <row r="3090" customFormat="false" ht="15" hidden="false" customHeight="false" outlineLevel="0" collapsed="false">
      <c r="A3090" s="7" t="n">
        <v>317150</v>
      </c>
      <c r="B3090" s="9" t="s">
        <v>3139</v>
      </c>
    </row>
    <row r="3091" customFormat="false" ht="15" hidden="false" customHeight="false" outlineLevel="0" collapsed="false">
      <c r="A3091" s="7" t="n">
        <v>317160</v>
      </c>
      <c r="B3091" s="9" t="s">
        <v>3140</v>
      </c>
    </row>
    <row r="3092" customFormat="false" ht="15" hidden="false" customHeight="false" outlineLevel="0" collapsed="false">
      <c r="A3092" s="7" t="n">
        <v>317170</v>
      </c>
      <c r="B3092" s="9" t="s">
        <v>3141</v>
      </c>
    </row>
    <row r="3093" customFormat="false" ht="15" hidden="false" customHeight="false" outlineLevel="0" collapsed="false">
      <c r="A3093" s="7" t="n">
        <v>317180</v>
      </c>
      <c r="B3093" s="9" t="s">
        <v>3142</v>
      </c>
    </row>
    <row r="3094" customFormat="false" ht="15" hidden="false" customHeight="false" outlineLevel="0" collapsed="false">
      <c r="A3094" s="7" t="n">
        <v>317190</v>
      </c>
      <c r="B3094" s="9" t="s">
        <v>3143</v>
      </c>
    </row>
    <row r="3095" customFormat="false" ht="15" hidden="false" customHeight="false" outlineLevel="0" collapsed="false">
      <c r="A3095" s="7" t="n">
        <v>317200</v>
      </c>
      <c r="B3095" s="9" t="s">
        <v>3144</v>
      </c>
    </row>
    <row r="3096" customFormat="false" ht="15" hidden="false" customHeight="false" outlineLevel="0" collapsed="false">
      <c r="A3096" s="7" t="n">
        <v>317210</v>
      </c>
      <c r="B3096" s="9" t="s">
        <v>3145</v>
      </c>
    </row>
    <row r="3097" customFormat="false" ht="15" hidden="false" customHeight="false" outlineLevel="0" collapsed="false">
      <c r="A3097" s="7" t="n">
        <v>317220</v>
      </c>
      <c r="B3097" s="9" t="s">
        <v>3146</v>
      </c>
    </row>
    <row r="3098" customFormat="false" ht="15" hidden="false" customHeight="false" outlineLevel="0" collapsed="false">
      <c r="A3098" s="7" t="n">
        <v>320010</v>
      </c>
      <c r="B3098" s="9" t="s">
        <v>3147</v>
      </c>
    </row>
    <row r="3099" customFormat="false" ht="15" hidden="false" customHeight="false" outlineLevel="0" collapsed="false">
      <c r="A3099" s="7" t="n">
        <v>320013</v>
      </c>
      <c r="B3099" s="9" t="s">
        <v>3148</v>
      </c>
    </row>
    <row r="3100" customFormat="false" ht="15" hidden="false" customHeight="false" outlineLevel="0" collapsed="false">
      <c r="A3100" s="7" t="n">
        <v>320016</v>
      </c>
      <c r="B3100" s="9" t="s">
        <v>3149</v>
      </c>
    </row>
    <row r="3101" customFormat="false" ht="15" hidden="false" customHeight="false" outlineLevel="0" collapsed="false">
      <c r="A3101" s="7" t="n">
        <v>320020</v>
      </c>
      <c r="B3101" s="9" t="s">
        <v>3150</v>
      </c>
    </row>
    <row r="3102" customFormat="false" ht="15" hidden="false" customHeight="false" outlineLevel="0" collapsed="false">
      <c r="A3102" s="7" t="n">
        <v>320030</v>
      </c>
      <c r="B3102" s="9" t="s">
        <v>3151</v>
      </c>
    </row>
    <row r="3103" customFormat="false" ht="15" hidden="false" customHeight="false" outlineLevel="0" collapsed="false">
      <c r="A3103" s="7" t="n">
        <v>320035</v>
      </c>
      <c r="B3103" s="9" t="s">
        <v>3152</v>
      </c>
    </row>
    <row r="3104" customFormat="false" ht="15" hidden="false" customHeight="false" outlineLevel="0" collapsed="false">
      <c r="A3104" s="7" t="n">
        <v>320040</v>
      </c>
      <c r="B3104" s="9" t="s">
        <v>3153</v>
      </c>
    </row>
    <row r="3105" customFormat="false" ht="15" hidden="false" customHeight="false" outlineLevel="0" collapsed="false">
      <c r="A3105" s="7" t="n">
        <v>320050</v>
      </c>
      <c r="B3105" s="9" t="s">
        <v>3154</v>
      </c>
    </row>
    <row r="3106" customFormat="false" ht="15" hidden="false" customHeight="false" outlineLevel="0" collapsed="false">
      <c r="A3106" s="7" t="n">
        <v>320060</v>
      </c>
      <c r="B3106" s="9" t="s">
        <v>3155</v>
      </c>
    </row>
    <row r="3107" customFormat="false" ht="15" hidden="false" customHeight="false" outlineLevel="0" collapsed="false">
      <c r="A3107" s="7" t="n">
        <v>320070</v>
      </c>
      <c r="B3107" s="9" t="s">
        <v>3156</v>
      </c>
    </row>
    <row r="3108" customFormat="false" ht="15" hidden="false" customHeight="false" outlineLevel="0" collapsed="false">
      <c r="A3108" s="7" t="n">
        <v>320080</v>
      </c>
      <c r="B3108" s="9" t="s">
        <v>3157</v>
      </c>
    </row>
    <row r="3109" customFormat="false" ht="15" hidden="false" customHeight="false" outlineLevel="0" collapsed="false">
      <c r="A3109" s="7" t="n">
        <v>320090</v>
      </c>
      <c r="B3109" s="9" t="s">
        <v>3158</v>
      </c>
    </row>
    <row r="3110" customFormat="false" ht="15" hidden="false" customHeight="false" outlineLevel="0" collapsed="false">
      <c r="A3110" s="7" t="n">
        <v>320100</v>
      </c>
      <c r="B3110" s="9" t="s">
        <v>2385</v>
      </c>
    </row>
    <row r="3111" customFormat="false" ht="15" hidden="false" customHeight="false" outlineLevel="0" collapsed="false">
      <c r="A3111" s="7" t="n">
        <v>320110</v>
      </c>
      <c r="B3111" s="9" t="s">
        <v>3159</v>
      </c>
    </row>
    <row r="3112" customFormat="false" ht="15" hidden="false" customHeight="false" outlineLevel="0" collapsed="false">
      <c r="A3112" s="7" t="n">
        <v>320115</v>
      </c>
      <c r="B3112" s="9" t="s">
        <v>3160</v>
      </c>
    </row>
    <row r="3113" customFormat="false" ht="15" hidden="false" customHeight="false" outlineLevel="0" collapsed="false">
      <c r="A3113" s="7" t="n">
        <v>320120</v>
      </c>
      <c r="B3113" s="9" t="s">
        <v>3161</v>
      </c>
    </row>
    <row r="3114" customFormat="false" ht="15" hidden="false" customHeight="false" outlineLevel="0" collapsed="false">
      <c r="A3114" s="7" t="n">
        <v>320130</v>
      </c>
      <c r="B3114" s="9" t="s">
        <v>3162</v>
      </c>
    </row>
    <row r="3115" customFormat="false" ht="15" hidden="false" customHeight="false" outlineLevel="0" collapsed="false">
      <c r="A3115" s="7" t="n">
        <v>320140</v>
      </c>
      <c r="B3115" s="9" t="s">
        <v>3163</v>
      </c>
    </row>
    <row r="3116" customFormat="false" ht="15" hidden="false" customHeight="false" outlineLevel="0" collapsed="false">
      <c r="A3116" s="7" t="n">
        <v>320150</v>
      </c>
      <c r="B3116" s="9" t="s">
        <v>3164</v>
      </c>
    </row>
    <row r="3117" customFormat="false" ht="15" hidden="false" customHeight="false" outlineLevel="0" collapsed="false">
      <c r="A3117" s="7" t="n">
        <v>320160</v>
      </c>
      <c r="B3117" s="9" t="s">
        <v>3165</v>
      </c>
    </row>
    <row r="3118" customFormat="false" ht="15" hidden="false" customHeight="false" outlineLevel="0" collapsed="false">
      <c r="A3118" s="7" t="n">
        <v>320170</v>
      </c>
      <c r="B3118" s="9" t="s">
        <v>3166</v>
      </c>
    </row>
    <row r="3119" customFormat="false" ht="15" hidden="false" customHeight="false" outlineLevel="0" collapsed="false">
      <c r="A3119" s="7" t="n">
        <v>320180</v>
      </c>
      <c r="B3119" s="9" t="s">
        <v>3167</v>
      </c>
    </row>
    <row r="3120" customFormat="false" ht="15" hidden="false" customHeight="false" outlineLevel="0" collapsed="false">
      <c r="A3120" s="7" t="n">
        <v>320190</v>
      </c>
      <c r="B3120" s="9" t="s">
        <v>3168</v>
      </c>
    </row>
    <row r="3121" customFormat="false" ht="15" hidden="false" customHeight="false" outlineLevel="0" collapsed="false">
      <c r="A3121" s="7" t="n">
        <v>320200</v>
      </c>
      <c r="B3121" s="9" t="s">
        <v>3169</v>
      </c>
    </row>
    <row r="3122" customFormat="false" ht="15" hidden="false" customHeight="false" outlineLevel="0" collapsed="false">
      <c r="A3122" s="7" t="n">
        <v>320210</v>
      </c>
      <c r="B3122" s="9" t="s">
        <v>3170</v>
      </c>
    </row>
    <row r="3123" customFormat="false" ht="15" hidden="false" customHeight="false" outlineLevel="0" collapsed="false">
      <c r="A3123" s="7" t="n">
        <v>320220</v>
      </c>
      <c r="B3123" s="9" t="s">
        <v>3171</v>
      </c>
    </row>
    <row r="3124" customFormat="false" ht="15" hidden="false" customHeight="false" outlineLevel="0" collapsed="false">
      <c r="A3124" s="7" t="n">
        <v>320225</v>
      </c>
      <c r="B3124" s="9" t="s">
        <v>3172</v>
      </c>
    </row>
    <row r="3125" customFormat="false" ht="15" hidden="false" customHeight="false" outlineLevel="0" collapsed="false">
      <c r="A3125" s="7" t="n">
        <v>320230</v>
      </c>
      <c r="B3125" s="9" t="s">
        <v>3173</v>
      </c>
    </row>
    <row r="3126" customFormat="false" ht="15" hidden="false" customHeight="false" outlineLevel="0" collapsed="false">
      <c r="A3126" s="7" t="n">
        <v>320240</v>
      </c>
      <c r="B3126" s="9" t="s">
        <v>3174</v>
      </c>
    </row>
    <row r="3127" customFormat="false" ht="15" hidden="false" customHeight="false" outlineLevel="0" collapsed="false">
      <c r="A3127" s="7" t="n">
        <v>320245</v>
      </c>
      <c r="B3127" s="9" t="s">
        <v>3175</v>
      </c>
    </row>
    <row r="3128" customFormat="false" ht="15" hidden="false" customHeight="false" outlineLevel="0" collapsed="false">
      <c r="A3128" s="7" t="n">
        <v>320250</v>
      </c>
      <c r="B3128" s="9" t="s">
        <v>3176</v>
      </c>
    </row>
    <row r="3129" customFormat="false" ht="15" hidden="false" customHeight="false" outlineLevel="0" collapsed="false">
      <c r="A3129" s="7" t="n">
        <v>320255</v>
      </c>
      <c r="B3129" s="9" t="s">
        <v>3177</v>
      </c>
    </row>
    <row r="3130" customFormat="false" ht="15" hidden="false" customHeight="false" outlineLevel="0" collapsed="false">
      <c r="A3130" s="7" t="n">
        <v>320260</v>
      </c>
      <c r="B3130" s="9" t="s">
        <v>3178</v>
      </c>
    </row>
    <row r="3131" customFormat="false" ht="15" hidden="false" customHeight="false" outlineLevel="0" collapsed="false">
      <c r="A3131" s="7" t="n">
        <v>320265</v>
      </c>
      <c r="B3131" s="9" t="s">
        <v>3179</v>
      </c>
    </row>
    <row r="3132" customFormat="false" ht="15" hidden="false" customHeight="false" outlineLevel="0" collapsed="false">
      <c r="A3132" s="7" t="n">
        <v>320270</v>
      </c>
      <c r="B3132" s="9" t="s">
        <v>3180</v>
      </c>
    </row>
    <row r="3133" customFormat="false" ht="15" hidden="false" customHeight="false" outlineLevel="0" collapsed="false">
      <c r="A3133" s="7" t="n">
        <v>320280</v>
      </c>
      <c r="B3133" s="9" t="s">
        <v>3181</v>
      </c>
    </row>
    <row r="3134" customFormat="false" ht="15" hidden="false" customHeight="false" outlineLevel="0" collapsed="false">
      <c r="A3134" s="7" t="n">
        <v>320290</v>
      </c>
      <c r="B3134" s="9" t="s">
        <v>3182</v>
      </c>
    </row>
    <row r="3135" customFormat="false" ht="15" hidden="false" customHeight="false" outlineLevel="0" collapsed="false">
      <c r="A3135" s="7" t="n">
        <v>320300</v>
      </c>
      <c r="B3135" s="9" t="s">
        <v>3183</v>
      </c>
    </row>
    <row r="3136" customFormat="false" ht="15" hidden="false" customHeight="false" outlineLevel="0" collapsed="false">
      <c r="A3136" s="7" t="n">
        <v>320305</v>
      </c>
      <c r="B3136" s="9" t="s">
        <v>3184</v>
      </c>
    </row>
    <row r="3137" customFormat="false" ht="15" hidden="false" customHeight="false" outlineLevel="0" collapsed="false">
      <c r="A3137" s="7" t="n">
        <v>320310</v>
      </c>
      <c r="B3137" s="9" t="s">
        <v>3185</v>
      </c>
    </row>
    <row r="3138" customFormat="false" ht="15" hidden="false" customHeight="false" outlineLevel="0" collapsed="false">
      <c r="A3138" s="7" t="n">
        <v>320313</v>
      </c>
      <c r="B3138" s="9" t="s">
        <v>3186</v>
      </c>
    </row>
    <row r="3139" customFormat="false" ht="15" hidden="false" customHeight="false" outlineLevel="0" collapsed="false">
      <c r="A3139" s="7" t="n">
        <v>320316</v>
      </c>
      <c r="B3139" s="9" t="s">
        <v>3187</v>
      </c>
    </row>
    <row r="3140" customFormat="false" ht="15" hidden="false" customHeight="false" outlineLevel="0" collapsed="false">
      <c r="A3140" s="7" t="n">
        <v>320320</v>
      </c>
      <c r="B3140" s="9" t="s">
        <v>3188</v>
      </c>
    </row>
    <row r="3141" customFormat="false" ht="15" hidden="false" customHeight="false" outlineLevel="0" collapsed="false">
      <c r="A3141" s="7" t="n">
        <v>320330</v>
      </c>
      <c r="B3141" s="9" t="s">
        <v>3189</v>
      </c>
    </row>
    <row r="3142" customFormat="false" ht="15" hidden="false" customHeight="false" outlineLevel="0" collapsed="false">
      <c r="A3142" s="7" t="n">
        <v>320332</v>
      </c>
      <c r="B3142" s="9" t="s">
        <v>3190</v>
      </c>
    </row>
    <row r="3143" customFormat="false" ht="15" hidden="false" customHeight="false" outlineLevel="0" collapsed="false">
      <c r="A3143" s="7" t="n">
        <v>320334</v>
      </c>
      <c r="B3143" s="9" t="s">
        <v>3191</v>
      </c>
    </row>
    <row r="3144" customFormat="false" ht="15" hidden="false" customHeight="false" outlineLevel="0" collapsed="false">
      <c r="A3144" s="7" t="n">
        <v>320335</v>
      </c>
      <c r="B3144" s="9" t="s">
        <v>3192</v>
      </c>
    </row>
    <row r="3145" customFormat="false" ht="15" hidden="false" customHeight="false" outlineLevel="0" collapsed="false">
      <c r="A3145" s="7" t="n">
        <v>320340</v>
      </c>
      <c r="B3145" s="9" t="s">
        <v>3193</v>
      </c>
    </row>
    <row r="3146" customFormat="false" ht="15" hidden="false" customHeight="false" outlineLevel="0" collapsed="false">
      <c r="A3146" s="7" t="n">
        <v>320350</v>
      </c>
      <c r="B3146" s="9" t="s">
        <v>3194</v>
      </c>
    </row>
    <row r="3147" customFormat="false" ht="15" hidden="false" customHeight="false" outlineLevel="0" collapsed="false">
      <c r="A3147" s="7" t="n">
        <v>320360</v>
      </c>
      <c r="B3147" s="9" t="s">
        <v>3195</v>
      </c>
    </row>
    <row r="3148" customFormat="false" ht="15" hidden="false" customHeight="false" outlineLevel="0" collapsed="false">
      <c r="A3148" s="7" t="n">
        <v>320370</v>
      </c>
      <c r="B3148" s="9" t="s">
        <v>3196</v>
      </c>
    </row>
    <row r="3149" customFormat="false" ht="15" hidden="false" customHeight="false" outlineLevel="0" collapsed="false">
      <c r="A3149" s="7" t="n">
        <v>320380</v>
      </c>
      <c r="B3149" s="9" t="s">
        <v>3197</v>
      </c>
    </row>
    <row r="3150" customFormat="false" ht="15" hidden="false" customHeight="false" outlineLevel="0" collapsed="false">
      <c r="A3150" s="7" t="n">
        <v>320390</v>
      </c>
      <c r="B3150" s="9" t="s">
        <v>3198</v>
      </c>
    </row>
    <row r="3151" customFormat="false" ht="15" hidden="false" customHeight="false" outlineLevel="0" collapsed="false">
      <c r="A3151" s="7" t="n">
        <v>320400</v>
      </c>
      <c r="B3151" s="9" t="s">
        <v>3199</v>
      </c>
    </row>
    <row r="3152" customFormat="false" ht="15" hidden="false" customHeight="false" outlineLevel="0" collapsed="false">
      <c r="A3152" s="7" t="n">
        <v>320405</v>
      </c>
      <c r="B3152" s="9" t="s">
        <v>3200</v>
      </c>
    </row>
    <row r="3153" customFormat="false" ht="15" hidden="false" customHeight="false" outlineLevel="0" collapsed="false">
      <c r="A3153" s="7" t="n">
        <v>320410</v>
      </c>
      <c r="B3153" s="9" t="s">
        <v>3201</v>
      </c>
    </row>
    <row r="3154" customFormat="false" ht="15" hidden="false" customHeight="false" outlineLevel="0" collapsed="false">
      <c r="A3154" s="7" t="n">
        <v>320420</v>
      </c>
      <c r="B3154" s="9" t="s">
        <v>3202</v>
      </c>
    </row>
    <row r="3155" customFormat="false" ht="15" hidden="false" customHeight="false" outlineLevel="0" collapsed="false">
      <c r="A3155" s="7" t="n">
        <v>320425</v>
      </c>
      <c r="B3155" s="9" t="s">
        <v>3203</v>
      </c>
    </row>
    <row r="3156" customFormat="false" ht="15" hidden="false" customHeight="false" outlineLevel="0" collapsed="false">
      <c r="A3156" s="7" t="n">
        <v>320430</v>
      </c>
      <c r="B3156" s="9" t="s">
        <v>530</v>
      </c>
    </row>
    <row r="3157" customFormat="false" ht="15" hidden="false" customHeight="false" outlineLevel="0" collapsed="false">
      <c r="A3157" s="7" t="n">
        <v>320435</v>
      </c>
      <c r="B3157" s="9" t="s">
        <v>3204</v>
      </c>
    </row>
    <row r="3158" customFormat="false" ht="15" hidden="false" customHeight="false" outlineLevel="0" collapsed="false">
      <c r="A3158" s="7" t="n">
        <v>320440</v>
      </c>
      <c r="B3158" s="9" t="s">
        <v>3205</v>
      </c>
    </row>
    <row r="3159" customFormat="false" ht="15" hidden="false" customHeight="false" outlineLevel="0" collapsed="false">
      <c r="A3159" s="7" t="n">
        <v>320450</v>
      </c>
      <c r="B3159" s="9" t="s">
        <v>3206</v>
      </c>
    </row>
    <row r="3160" customFormat="false" ht="15" hidden="false" customHeight="false" outlineLevel="0" collapsed="false">
      <c r="A3160" s="7" t="n">
        <v>320455</v>
      </c>
      <c r="B3160" s="9" t="s">
        <v>3207</v>
      </c>
    </row>
    <row r="3161" customFormat="false" ht="15" hidden="false" customHeight="false" outlineLevel="0" collapsed="false">
      <c r="A3161" s="7" t="n">
        <v>320460</v>
      </c>
      <c r="B3161" s="9" t="s">
        <v>3208</v>
      </c>
    </row>
    <row r="3162" customFormat="false" ht="15" hidden="false" customHeight="false" outlineLevel="0" collapsed="false">
      <c r="A3162" s="7" t="n">
        <v>320465</v>
      </c>
      <c r="B3162" s="9" t="s">
        <v>3209</v>
      </c>
    </row>
    <row r="3163" customFormat="false" ht="15" hidden="false" customHeight="false" outlineLevel="0" collapsed="false">
      <c r="A3163" s="7" t="n">
        <v>320470</v>
      </c>
      <c r="B3163" s="9" t="s">
        <v>3210</v>
      </c>
    </row>
    <row r="3164" customFormat="false" ht="15" hidden="false" customHeight="false" outlineLevel="0" collapsed="false">
      <c r="A3164" s="7" t="n">
        <v>320480</v>
      </c>
      <c r="B3164" s="9" t="s">
        <v>3211</v>
      </c>
    </row>
    <row r="3165" customFormat="false" ht="15" hidden="false" customHeight="false" outlineLevel="0" collapsed="false">
      <c r="A3165" s="7" t="n">
        <v>320490</v>
      </c>
      <c r="B3165" s="9" t="s">
        <v>3212</v>
      </c>
    </row>
    <row r="3166" customFormat="false" ht="15" hidden="false" customHeight="false" outlineLevel="0" collapsed="false">
      <c r="A3166" s="7" t="n">
        <v>320495</v>
      </c>
      <c r="B3166" s="9" t="s">
        <v>3213</v>
      </c>
    </row>
    <row r="3167" customFormat="false" ht="15" hidden="false" customHeight="false" outlineLevel="0" collapsed="false">
      <c r="A3167" s="7" t="n">
        <v>320500</v>
      </c>
      <c r="B3167" s="9" t="s">
        <v>3214</v>
      </c>
    </row>
    <row r="3168" customFormat="false" ht="15" hidden="false" customHeight="false" outlineLevel="0" collapsed="false">
      <c r="A3168" s="7" t="n">
        <v>320501</v>
      </c>
      <c r="B3168" s="9" t="s">
        <v>3215</v>
      </c>
    </row>
    <row r="3169" customFormat="false" ht="15" hidden="false" customHeight="false" outlineLevel="0" collapsed="false">
      <c r="A3169" s="7" t="n">
        <v>320503</v>
      </c>
      <c r="B3169" s="9" t="s">
        <v>3216</v>
      </c>
    </row>
    <row r="3170" customFormat="false" ht="15" hidden="false" customHeight="false" outlineLevel="0" collapsed="false">
      <c r="A3170" s="7" t="n">
        <v>320506</v>
      </c>
      <c r="B3170" s="9" t="s">
        <v>3217</v>
      </c>
    </row>
    <row r="3171" customFormat="false" ht="15" hidden="false" customHeight="false" outlineLevel="0" collapsed="false">
      <c r="A3171" s="7" t="n">
        <v>320510</v>
      </c>
      <c r="B3171" s="9" t="s">
        <v>774</v>
      </c>
    </row>
    <row r="3172" customFormat="false" ht="15" hidden="false" customHeight="false" outlineLevel="0" collapsed="false">
      <c r="A3172" s="7" t="n">
        <v>320515</v>
      </c>
      <c r="B3172" s="9" t="s">
        <v>3218</v>
      </c>
    </row>
    <row r="3173" customFormat="false" ht="15" hidden="false" customHeight="false" outlineLevel="0" collapsed="false">
      <c r="A3173" s="7" t="n">
        <v>320517</v>
      </c>
      <c r="B3173" s="9" t="s">
        <v>3219</v>
      </c>
    </row>
    <row r="3174" customFormat="false" ht="15" hidden="false" customHeight="false" outlineLevel="0" collapsed="false">
      <c r="A3174" s="7" t="n">
        <v>320520</v>
      </c>
      <c r="B3174" s="9" t="s">
        <v>3220</v>
      </c>
    </row>
    <row r="3175" customFormat="false" ht="15" hidden="false" customHeight="false" outlineLevel="0" collapsed="false">
      <c r="A3175" s="7" t="n">
        <v>320530</v>
      </c>
      <c r="B3175" s="9" t="s">
        <v>3221</v>
      </c>
    </row>
    <row r="3176" customFormat="false" ht="15" hidden="false" customHeight="false" outlineLevel="0" collapsed="false">
      <c r="A3176" s="7" t="n">
        <v>330010</v>
      </c>
      <c r="B3176" s="9" t="s">
        <v>3222</v>
      </c>
    </row>
    <row r="3177" customFormat="false" ht="15" hidden="false" customHeight="false" outlineLevel="0" collapsed="false">
      <c r="A3177" s="7" t="n">
        <v>330015</v>
      </c>
      <c r="B3177" s="9" t="s">
        <v>3223</v>
      </c>
    </row>
    <row r="3178" customFormat="false" ht="15" hidden="false" customHeight="false" outlineLevel="0" collapsed="false">
      <c r="A3178" s="7" t="n">
        <v>330020</v>
      </c>
      <c r="B3178" s="9" t="s">
        <v>3224</v>
      </c>
    </row>
    <row r="3179" customFormat="false" ht="15" hidden="false" customHeight="false" outlineLevel="0" collapsed="false">
      <c r="A3179" s="7" t="n">
        <v>330022</v>
      </c>
      <c r="B3179" s="9" t="s">
        <v>3225</v>
      </c>
    </row>
    <row r="3180" customFormat="false" ht="15" hidden="false" customHeight="false" outlineLevel="0" collapsed="false">
      <c r="A3180" s="7" t="n">
        <v>330023</v>
      </c>
      <c r="B3180" s="9" t="s">
        <v>3226</v>
      </c>
    </row>
    <row r="3181" customFormat="false" ht="15" hidden="false" customHeight="false" outlineLevel="0" collapsed="false">
      <c r="A3181" s="7" t="n">
        <v>330025</v>
      </c>
      <c r="B3181" s="9" t="s">
        <v>3227</v>
      </c>
    </row>
    <row r="3182" customFormat="false" ht="15" hidden="false" customHeight="false" outlineLevel="0" collapsed="false">
      <c r="A3182" s="7" t="n">
        <v>330030</v>
      </c>
      <c r="B3182" s="9" t="s">
        <v>3228</v>
      </c>
    </row>
    <row r="3183" customFormat="false" ht="15" hidden="false" customHeight="false" outlineLevel="0" collapsed="false">
      <c r="A3183" s="7" t="n">
        <v>330040</v>
      </c>
      <c r="B3183" s="9" t="s">
        <v>3229</v>
      </c>
    </row>
    <row r="3184" customFormat="false" ht="15" hidden="false" customHeight="false" outlineLevel="0" collapsed="false">
      <c r="A3184" s="7" t="n">
        <v>330045</v>
      </c>
      <c r="B3184" s="9" t="s">
        <v>3230</v>
      </c>
    </row>
    <row r="3185" customFormat="false" ht="15" hidden="false" customHeight="false" outlineLevel="0" collapsed="false">
      <c r="A3185" s="7" t="n">
        <v>330050</v>
      </c>
      <c r="B3185" s="9" t="s">
        <v>596</v>
      </c>
    </row>
    <row r="3186" customFormat="false" ht="15" hidden="false" customHeight="false" outlineLevel="0" collapsed="false">
      <c r="A3186" s="7" t="n">
        <v>330060</v>
      </c>
      <c r="B3186" s="9" t="s">
        <v>3231</v>
      </c>
    </row>
    <row r="3187" customFormat="false" ht="15" hidden="false" customHeight="false" outlineLevel="0" collapsed="false">
      <c r="A3187" s="7" t="n">
        <v>330070</v>
      </c>
      <c r="B3187" s="9" t="s">
        <v>3232</v>
      </c>
    </row>
    <row r="3188" customFormat="false" ht="15" hidden="false" customHeight="false" outlineLevel="0" collapsed="false">
      <c r="A3188" s="7" t="n">
        <v>330080</v>
      </c>
      <c r="B3188" s="9" t="s">
        <v>3233</v>
      </c>
    </row>
    <row r="3189" customFormat="false" ht="15" hidden="false" customHeight="false" outlineLevel="0" collapsed="false">
      <c r="A3189" s="7" t="n">
        <v>330090</v>
      </c>
      <c r="B3189" s="9" t="s">
        <v>3234</v>
      </c>
    </row>
    <row r="3190" customFormat="false" ht="15" hidden="false" customHeight="false" outlineLevel="0" collapsed="false">
      <c r="A3190" s="7" t="n">
        <v>330093</v>
      </c>
      <c r="B3190" s="9" t="s">
        <v>3235</v>
      </c>
    </row>
    <row r="3191" customFormat="false" ht="15" hidden="false" customHeight="false" outlineLevel="0" collapsed="false">
      <c r="A3191" s="7" t="n">
        <v>330095</v>
      </c>
      <c r="B3191" s="9" t="s">
        <v>3236</v>
      </c>
    </row>
    <row r="3192" customFormat="false" ht="15" hidden="false" customHeight="false" outlineLevel="0" collapsed="false">
      <c r="A3192" s="7" t="n">
        <v>330100</v>
      </c>
      <c r="B3192" s="9" t="s">
        <v>3237</v>
      </c>
    </row>
    <row r="3193" customFormat="false" ht="15" hidden="false" customHeight="false" outlineLevel="0" collapsed="false">
      <c r="A3193" s="7" t="n">
        <v>330110</v>
      </c>
      <c r="B3193" s="9" t="s">
        <v>3238</v>
      </c>
    </row>
    <row r="3194" customFormat="false" ht="15" hidden="false" customHeight="false" outlineLevel="0" collapsed="false">
      <c r="A3194" s="7" t="n">
        <v>330115</v>
      </c>
      <c r="B3194" s="9" t="s">
        <v>3239</v>
      </c>
    </row>
    <row r="3195" customFormat="false" ht="15" hidden="false" customHeight="false" outlineLevel="0" collapsed="false">
      <c r="A3195" s="7" t="n">
        <v>330120</v>
      </c>
      <c r="B3195" s="9" t="s">
        <v>3240</v>
      </c>
    </row>
    <row r="3196" customFormat="false" ht="15" hidden="false" customHeight="false" outlineLevel="0" collapsed="false">
      <c r="A3196" s="7" t="n">
        <v>330130</v>
      </c>
      <c r="B3196" s="9" t="s">
        <v>3241</v>
      </c>
    </row>
    <row r="3197" customFormat="false" ht="15" hidden="false" customHeight="false" outlineLevel="0" collapsed="false">
      <c r="A3197" s="7" t="n">
        <v>330140</v>
      </c>
      <c r="B3197" s="9" t="s">
        <v>3242</v>
      </c>
    </row>
    <row r="3198" customFormat="false" ht="15" hidden="false" customHeight="false" outlineLevel="0" collapsed="false">
      <c r="A3198" s="7" t="n">
        <v>330150</v>
      </c>
      <c r="B3198" s="9" t="s">
        <v>3243</v>
      </c>
    </row>
    <row r="3199" customFormat="false" ht="15" hidden="false" customHeight="false" outlineLevel="0" collapsed="false">
      <c r="A3199" s="7" t="n">
        <v>330160</v>
      </c>
      <c r="B3199" s="9" t="s">
        <v>3244</v>
      </c>
    </row>
    <row r="3200" customFormat="false" ht="15" hidden="false" customHeight="false" outlineLevel="0" collapsed="false">
      <c r="A3200" s="7" t="n">
        <v>330170</v>
      </c>
      <c r="B3200" s="9" t="s">
        <v>3245</v>
      </c>
    </row>
    <row r="3201" customFormat="false" ht="15" hidden="false" customHeight="false" outlineLevel="0" collapsed="false">
      <c r="A3201" s="7" t="n">
        <v>330180</v>
      </c>
      <c r="B3201" s="9" t="s">
        <v>3246</v>
      </c>
    </row>
    <row r="3202" customFormat="false" ht="15" hidden="false" customHeight="false" outlineLevel="0" collapsed="false">
      <c r="A3202" s="7" t="n">
        <v>330185</v>
      </c>
      <c r="B3202" s="9" t="s">
        <v>3247</v>
      </c>
    </row>
    <row r="3203" customFormat="false" ht="15" hidden="false" customHeight="false" outlineLevel="0" collapsed="false">
      <c r="A3203" s="7" t="n">
        <v>330187</v>
      </c>
      <c r="B3203" s="9" t="s">
        <v>3248</v>
      </c>
    </row>
    <row r="3204" customFormat="false" ht="15" hidden="false" customHeight="false" outlineLevel="0" collapsed="false">
      <c r="A3204" s="7" t="n">
        <v>330190</v>
      </c>
      <c r="B3204" s="9" t="s">
        <v>3249</v>
      </c>
    </row>
    <row r="3205" customFormat="false" ht="15" hidden="false" customHeight="false" outlineLevel="0" collapsed="false">
      <c r="A3205" s="7" t="n">
        <v>330200</v>
      </c>
      <c r="B3205" s="9" t="s">
        <v>3250</v>
      </c>
    </row>
    <row r="3206" customFormat="false" ht="15" hidden="false" customHeight="false" outlineLevel="0" collapsed="false">
      <c r="A3206" s="7" t="n">
        <v>330205</v>
      </c>
      <c r="B3206" s="9" t="s">
        <v>3251</v>
      </c>
    </row>
    <row r="3207" customFormat="false" ht="15" hidden="false" customHeight="false" outlineLevel="0" collapsed="false">
      <c r="A3207" s="7" t="n">
        <v>330210</v>
      </c>
      <c r="B3207" s="9" t="s">
        <v>3252</v>
      </c>
    </row>
    <row r="3208" customFormat="false" ht="15" hidden="false" customHeight="false" outlineLevel="0" collapsed="false">
      <c r="A3208" s="7" t="n">
        <v>330220</v>
      </c>
      <c r="B3208" s="9" t="s">
        <v>3253</v>
      </c>
    </row>
    <row r="3209" customFormat="false" ht="15" hidden="false" customHeight="false" outlineLevel="0" collapsed="false">
      <c r="A3209" s="7" t="n">
        <v>330225</v>
      </c>
      <c r="B3209" s="9" t="s">
        <v>3254</v>
      </c>
    </row>
    <row r="3210" customFormat="false" ht="15" hidden="false" customHeight="false" outlineLevel="0" collapsed="false">
      <c r="A3210" s="7" t="n">
        <v>330227</v>
      </c>
      <c r="B3210" s="9" t="s">
        <v>3255</v>
      </c>
    </row>
    <row r="3211" customFormat="false" ht="15" hidden="false" customHeight="false" outlineLevel="0" collapsed="false">
      <c r="A3211" s="7" t="n">
        <v>330230</v>
      </c>
      <c r="B3211" s="9" t="s">
        <v>3256</v>
      </c>
    </row>
    <row r="3212" customFormat="false" ht="15" hidden="false" customHeight="false" outlineLevel="0" collapsed="false">
      <c r="A3212" s="7" t="n">
        <v>330240</v>
      </c>
      <c r="B3212" s="9" t="s">
        <v>3257</v>
      </c>
    </row>
    <row r="3213" customFormat="false" ht="15" hidden="false" customHeight="false" outlineLevel="0" collapsed="false">
      <c r="A3213" s="7" t="n">
        <v>330245</v>
      </c>
      <c r="B3213" s="9" t="s">
        <v>3258</v>
      </c>
    </row>
    <row r="3214" customFormat="false" ht="15" hidden="false" customHeight="false" outlineLevel="0" collapsed="false">
      <c r="A3214" s="7" t="n">
        <v>330250</v>
      </c>
      <c r="B3214" s="9" t="s">
        <v>3259</v>
      </c>
    </row>
    <row r="3215" customFormat="false" ht="15" hidden="false" customHeight="false" outlineLevel="0" collapsed="false">
      <c r="A3215" s="7" t="n">
        <v>330260</v>
      </c>
      <c r="B3215" s="9" t="s">
        <v>3260</v>
      </c>
    </row>
    <row r="3216" customFormat="false" ht="15" hidden="false" customHeight="false" outlineLevel="0" collapsed="false">
      <c r="A3216" s="7" t="n">
        <v>330270</v>
      </c>
      <c r="B3216" s="9" t="s">
        <v>3261</v>
      </c>
    </row>
    <row r="3217" customFormat="false" ht="15" hidden="false" customHeight="false" outlineLevel="0" collapsed="false">
      <c r="A3217" s="7" t="n">
        <v>330280</v>
      </c>
      <c r="B3217" s="9" t="s">
        <v>3262</v>
      </c>
    </row>
    <row r="3218" customFormat="false" ht="15" hidden="false" customHeight="false" outlineLevel="0" collapsed="false">
      <c r="A3218" s="7" t="n">
        <v>330285</v>
      </c>
      <c r="B3218" s="9" t="s">
        <v>2784</v>
      </c>
    </row>
    <row r="3219" customFormat="false" ht="15" hidden="false" customHeight="false" outlineLevel="0" collapsed="false">
      <c r="A3219" s="7" t="n">
        <v>330290</v>
      </c>
      <c r="B3219" s="9" t="s">
        <v>3263</v>
      </c>
    </row>
    <row r="3220" customFormat="false" ht="15" hidden="false" customHeight="false" outlineLevel="0" collapsed="false">
      <c r="A3220" s="7" t="n">
        <v>330300</v>
      </c>
      <c r="B3220" s="9" t="s">
        <v>3264</v>
      </c>
    </row>
    <row r="3221" customFormat="false" ht="15" hidden="false" customHeight="false" outlineLevel="0" collapsed="false">
      <c r="A3221" s="7" t="n">
        <v>330310</v>
      </c>
      <c r="B3221" s="9" t="s">
        <v>506</v>
      </c>
    </row>
    <row r="3222" customFormat="false" ht="15" hidden="false" customHeight="false" outlineLevel="0" collapsed="false">
      <c r="A3222" s="7" t="n">
        <v>330320</v>
      </c>
      <c r="B3222" s="9" t="s">
        <v>3265</v>
      </c>
    </row>
    <row r="3223" customFormat="false" ht="15" hidden="false" customHeight="false" outlineLevel="0" collapsed="false">
      <c r="A3223" s="7" t="n">
        <v>330330</v>
      </c>
      <c r="B3223" s="9" t="s">
        <v>3266</v>
      </c>
    </row>
    <row r="3224" customFormat="false" ht="15" hidden="false" customHeight="false" outlineLevel="0" collapsed="false">
      <c r="A3224" s="7" t="n">
        <v>330340</v>
      </c>
      <c r="B3224" s="9" t="s">
        <v>3267</v>
      </c>
    </row>
    <row r="3225" customFormat="false" ht="15" hidden="false" customHeight="false" outlineLevel="0" collapsed="false">
      <c r="A3225" s="7" t="n">
        <v>330350</v>
      </c>
      <c r="B3225" s="9" t="s">
        <v>3268</v>
      </c>
    </row>
    <row r="3226" customFormat="false" ht="15" hidden="false" customHeight="false" outlineLevel="0" collapsed="false">
      <c r="A3226" s="7" t="n">
        <v>330360</v>
      </c>
      <c r="B3226" s="9" t="s">
        <v>3269</v>
      </c>
    </row>
    <row r="3227" customFormat="false" ht="15" hidden="false" customHeight="false" outlineLevel="0" collapsed="false">
      <c r="A3227" s="7" t="n">
        <v>330370</v>
      </c>
      <c r="B3227" s="9" t="s">
        <v>3270</v>
      </c>
    </row>
    <row r="3228" customFormat="false" ht="15" hidden="false" customHeight="false" outlineLevel="0" collapsed="false">
      <c r="A3228" s="7" t="n">
        <v>330380</v>
      </c>
      <c r="B3228" s="9" t="s">
        <v>3271</v>
      </c>
    </row>
    <row r="3229" customFormat="false" ht="15" hidden="false" customHeight="false" outlineLevel="0" collapsed="false">
      <c r="A3229" s="7" t="n">
        <v>330385</v>
      </c>
      <c r="B3229" s="9" t="s">
        <v>3272</v>
      </c>
    </row>
    <row r="3230" customFormat="false" ht="15" hidden="false" customHeight="false" outlineLevel="0" collapsed="false">
      <c r="A3230" s="7" t="n">
        <v>330390</v>
      </c>
      <c r="B3230" s="9" t="s">
        <v>3273</v>
      </c>
    </row>
    <row r="3231" customFormat="false" ht="15" hidden="false" customHeight="false" outlineLevel="0" collapsed="false">
      <c r="A3231" s="7" t="n">
        <v>330395</v>
      </c>
      <c r="B3231" s="9" t="s">
        <v>3274</v>
      </c>
    </row>
    <row r="3232" customFormat="false" ht="15" hidden="false" customHeight="false" outlineLevel="0" collapsed="false">
      <c r="A3232" s="7" t="n">
        <v>330400</v>
      </c>
      <c r="B3232" s="9" t="s">
        <v>3275</v>
      </c>
    </row>
    <row r="3233" customFormat="false" ht="15" hidden="false" customHeight="false" outlineLevel="0" collapsed="false">
      <c r="A3233" s="7" t="n">
        <v>330410</v>
      </c>
      <c r="B3233" s="9" t="s">
        <v>3276</v>
      </c>
    </row>
    <row r="3234" customFormat="false" ht="15" hidden="false" customHeight="false" outlineLevel="0" collapsed="false">
      <c r="A3234" s="7" t="n">
        <v>330411</v>
      </c>
      <c r="B3234" s="9" t="s">
        <v>3277</v>
      </c>
    </row>
    <row r="3235" customFormat="false" ht="15" hidden="false" customHeight="false" outlineLevel="0" collapsed="false">
      <c r="A3235" s="7" t="n">
        <v>330412</v>
      </c>
      <c r="B3235" s="9" t="s">
        <v>3278</v>
      </c>
    </row>
    <row r="3236" customFormat="false" ht="15" hidden="false" customHeight="false" outlineLevel="0" collapsed="false">
      <c r="A3236" s="7" t="n">
        <v>330414</v>
      </c>
      <c r="B3236" s="9" t="s">
        <v>3279</v>
      </c>
    </row>
    <row r="3237" customFormat="false" ht="15" hidden="false" customHeight="false" outlineLevel="0" collapsed="false">
      <c r="A3237" s="7" t="n">
        <v>330415</v>
      </c>
      <c r="B3237" s="9" t="s">
        <v>3280</v>
      </c>
    </row>
    <row r="3238" customFormat="false" ht="15" hidden="false" customHeight="false" outlineLevel="0" collapsed="false">
      <c r="A3238" s="7" t="n">
        <v>330420</v>
      </c>
      <c r="B3238" s="9" t="s">
        <v>3281</v>
      </c>
    </row>
    <row r="3239" customFormat="false" ht="15" hidden="false" customHeight="false" outlineLevel="0" collapsed="false">
      <c r="A3239" s="7" t="n">
        <v>330430</v>
      </c>
      <c r="B3239" s="9" t="s">
        <v>3282</v>
      </c>
    </row>
    <row r="3240" customFormat="false" ht="15" hidden="false" customHeight="false" outlineLevel="0" collapsed="false">
      <c r="A3240" s="7" t="n">
        <v>330440</v>
      </c>
      <c r="B3240" s="9" t="s">
        <v>3283</v>
      </c>
    </row>
    <row r="3241" customFormat="false" ht="15" hidden="false" customHeight="false" outlineLevel="0" collapsed="false">
      <c r="A3241" s="7" t="n">
        <v>330450</v>
      </c>
      <c r="B3241" s="9" t="s">
        <v>3284</v>
      </c>
    </row>
    <row r="3242" customFormat="false" ht="15" hidden="false" customHeight="false" outlineLevel="0" collapsed="false">
      <c r="A3242" s="7" t="n">
        <v>330452</v>
      </c>
      <c r="B3242" s="9" t="s">
        <v>3285</v>
      </c>
    </row>
    <row r="3243" customFormat="false" ht="15" hidden="false" customHeight="false" outlineLevel="0" collapsed="false">
      <c r="A3243" s="7" t="n">
        <v>330455</v>
      </c>
      <c r="B3243" s="9" t="s">
        <v>107</v>
      </c>
    </row>
    <row r="3244" customFormat="false" ht="15" hidden="false" customHeight="false" outlineLevel="0" collapsed="false">
      <c r="A3244" s="7" t="n">
        <v>330460</v>
      </c>
      <c r="B3244" s="9" t="s">
        <v>3286</v>
      </c>
    </row>
    <row r="3245" customFormat="false" ht="15" hidden="false" customHeight="false" outlineLevel="0" collapsed="false">
      <c r="A3245" s="7" t="n">
        <v>330470</v>
      </c>
      <c r="B3245" s="9" t="s">
        <v>3287</v>
      </c>
    </row>
    <row r="3246" customFormat="false" ht="15" hidden="false" customHeight="false" outlineLevel="0" collapsed="false">
      <c r="A3246" s="7" t="n">
        <v>330475</v>
      </c>
      <c r="B3246" s="9" t="s">
        <v>3288</v>
      </c>
    </row>
    <row r="3247" customFormat="false" ht="15" hidden="false" customHeight="false" outlineLevel="0" collapsed="false">
      <c r="A3247" s="7" t="n">
        <v>330480</v>
      </c>
      <c r="B3247" s="9" t="s">
        <v>3289</v>
      </c>
    </row>
    <row r="3248" customFormat="false" ht="15" hidden="false" customHeight="false" outlineLevel="0" collapsed="false">
      <c r="A3248" s="7" t="n">
        <v>330490</v>
      </c>
      <c r="B3248" s="9" t="s">
        <v>3290</v>
      </c>
    </row>
    <row r="3249" customFormat="false" ht="15" hidden="false" customHeight="false" outlineLevel="0" collapsed="false">
      <c r="A3249" s="7" t="n">
        <v>330500</v>
      </c>
      <c r="B3249" s="9" t="s">
        <v>3291</v>
      </c>
    </row>
    <row r="3250" customFormat="false" ht="15" hidden="false" customHeight="false" outlineLevel="0" collapsed="false">
      <c r="A3250" s="7" t="n">
        <v>330510</v>
      </c>
      <c r="B3250" s="9" t="s">
        <v>3292</v>
      </c>
    </row>
    <row r="3251" customFormat="false" ht="15" hidden="false" customHeight="false" outlineLevel="0" collapsed="false">
      <c r="A3251" s="7" t="n">
        <v>330513</v>
      </c>
      <c r="B3251" s="9" t="s">
        <v>3293</v>
      </c>
    </row>
    <row r="3252" customFormat="false" ht="15" hidden="false" customHeight="false" outlineLevel="0" collapsed="false">
      <c r="A3252" s="7" t="n">
        <v>330515</v>
      </c>
      <c r="B3252" s="9" t="s">
        <v>3294</v>
      </c>
    </row>
    <row r="3253" customFormat="false" ht="15" hidden="false" customHeight="false" outlineLevel="0" collapsed="false">
      <c r="A3253" s="7" t="n">
        <v>330520</v>
      </c>
      <c r="B3253" s="9" t="s">
        <v>3295</v>
      </c>
    </row>
    <row r="3254" customFormat="false" ht="15" hidden="false" customHeight="false" outlineLevel="0" collapsed="false">
      <c r="A3254" s="7" t="n">
        <v>330530</v>
      </c>
      <c r="B3254" s="9" t="s">
        <v>3296</v>
      </c>
    </row>
    <row r="3255" customFormat="false" ht="15" hidden="false" customHeight="false" outlineLevel="0" collapsed="false">
      <c r="A3255" s="7" t="n">
        <v>330540</v>
      </c>
      <c r="B3255" s="9" t="s">
        <v>395</v>
      </c>
    </row>
    <row r="3256" customFormat="false" ht="15" hidden="false" customHeight="false" outlineLevel="0" collapsed="false">
      <c r="A3256" s="7" t="n">
        <v>330550</v>
      </c>
      <c r="B3256" s="9" t="s">
        <v>3297</v>
      </c>
    </row>
    <row r="3257" customFormat="false" ht="15" hidden="false" customHeight="false" outlineLevel="0" collapsed="false">
      <c r="A3257" s="7" t="n">
        <v>330555</v>
      </c>
      <c r="B3257" s="9" t="s">
        <v>3298</v>
      </c>
    </row>
    <row r="3258" customFormat="false" ht="15" hidden="false" customHeight="false" outlineLevel="0" collapsed="false">
      <c r="A3258" s="7" t="n">
        <v>330560</v>
      </c>
      <c r="B3258" s="9" t="s">
        <v>3299</v>
      </c>
    </row>
    <row r="3259" customFormat="false" ht="15" hidden="false" customHeight="false" outlineLevel="0" collapsed="false">
      <c r="A3259" s="7" t="n">
        <v>330570</v>
      </c>
      <c r="B3259" s="9" t="s">
        <v>3300</v>
      </c>
    </row>
    <row r="3260" customFormat="false" ht="15" hidden="false" customHeight="false" outlineLevel="0" collapsed="false">
      <c r="A3260" s="7" t="n">
        <v>330575</v>
      </c>
      <c r="B3260" s="9" t="s">
        <v>3301</v>
      </c>
    </row>
    <row r="3261" customFormat="false" ht="15" hidden="false" customHeight="false" outlineLevel="0" collapsed="false">
      <c r="A3261" s="7" t="n">
        <v>330580</v>
      </c>
      <c r="B3261" s="9" t="s">
        <v>3302</v>
      </c>
    </row>
    <row r="3262" customFormat="false" ht="15" hidden="false" customHeight="false" outlineLevel="0" collapsed="false">
      <c r="A3262" s="7" t="n">
        <v>330590</v>
      </c>
      <c r="B3262" s="9" t="s">
        <v>3303</v>
      </c>
    </row>
    <row r="3263" customFormat="false" ht="15" hidden="false" customHeight="false" outlineLevel="0" collapsed="false">
      <c r="A3263" s="7" t="n">
        <v>330600</v>
      </c>
      <c r="B3263" s="9" t="s">
        <v>3304</v>
      </c>
    </row>
    <row r="3264" customFormat="false" ht="15" hidden="false" customHeight="false" outlineLevel="0" collapsed="false">
      <c r="A3264" s="7" t="n">
        <v>330610</v>
      </c>
      <c r="B3264" s="9" t="s">
        <v>2298</v>
      </c>
    </row>
    <row r="3265" customFormat="false" ht="15" hidden="false" customHeight="false" outlineLevel="0" collapsed="false">
      <c r="A3265" s="7" t="n">
        <v>330615</v>
      </c>
      <c r="B3265" s="9" t="s">
        <v>3305</v>
      </c>
    </row>
    <row r="3266" customFormat="false" ht="15" hidden="false" customHeight="false" outlineLevel="0" collapsed="false">
      <c r="A3266" s="7" t="n">
        <v>330620</v>
      </c>
      <c r="B3266" s="9" t="s">
        <v>3306</v>
      </c>
    </row>
    <row r="3267" customFormat="false" ht="15" hidden="false" customHeight="false" outlineLevel="0" collapsed="false">
      <c r="A3267" s="7" t="n">
        <v>330630</v>
      </c>
      <c r="B3267" s="9" t="s">
        <v>3307</v>
      </c>
    </row>
    <row r="3268" customFormat="false" ht="15" hidden="false" customHeight="false" outlineLevel="0" collapsed="false">
      <c r="A3268" s="7" t="n">
        <v>350010</v>
      </c>
      <c r="B3268" s="9" t="s">
        <v>3308</v>
      </c>
    </row>
    <row r="3269" customFormat="false" ht="15" hidden="false" customHeight="false" outlineLevel="0" collapsed="false">
      <c r="A3269" s="7" t="n">
        <v>350020</v>
      </c>
      <c r="B3269" s="9" t="s">
        <v>3309</v>
      </c>
    </row>
    <row r="3270" customFormat="false" ht="15" hidden="false" customHeight="false" outlineLevel="0" collapsed="false">
      <c r="A3270" s="7" t="n">
        <v>350030</v>
      </c>
      <c r="B3270" s="9" t="s">
        <v>3310</v>
      </c>
    </row>
    <row r="3271" customFormat="false" ht="15" hidden="false" customHeight="false" outlineLevel="0" collapsed="false">
      <c r="A3271" s="7" t="n">
        <v>350040</v>
      </c>
      <c r="B3271" s="9" t="s">
        <v>3311</v>
      </c>
    </row>
    <row r="3272" customFormat="false" ht="15" hidden="false" customHeight="false" outlineLevel="0" collapsed="false">
      <c r="A3272" s="7" t="n">
        <v>350050</v>
      </c>
      <c r="B3272" s="9" t="s">
        <v>3312</v>
      </c>
    </row>
    <row r="3273" customFormat="false" ht="15" hidden="false" customHeight="false" outlineLevel="0" collapsed="false">
      <c r="A3273" s="7" t="n">
        <v>350055</v>
      </c>
      <c r="B3273" s="9" t="s">
        <v>3313</v>
      </c>
    </row>
    <row r="3274" customFormat="false" ht="15" hidden="false" customHeight="false" outlineLevel="0" collapsed="false">
      <c r="A3274" s="7" t="n">
        <v>350060</v>
      </c>
      <c r="B3274" s="9" t="s">
        <v>3314</v>
      </c>
    </row>
    <row r="3275" customFormat="false" ht="15" hidden="false" customHeight="false" outlineLevel="0" collapsed="false">
      <c r="A3275" s="7" t="n">
        <v>350070</v>
      </c>
      <c r="B3275" s="9" t="s">
        <v>3315</v>
      </c>
    </row>
    <row r="3276" customFormat="false" ht="15" hidden="false" customHeight="false" outlineLevel="0" collapsed="false">
      <c r="A3276" s="7" t="n">
        <v>350075</v>
      </c>
      <c r="B3276" s="9" t="s">
        <v>3316</v>
      </c>
    </row>
    <row r="3277" customFormat="false" ht="15" hidden="false" customHeight="false" outlineLevel="0" collapsed="false">
      <c r="A3277" s="7" t="n">
        <v>350080</v>
      </c>
      <c r="B3277" s="9" t="s">
        <v>3317</v>
      </c>
    </row>
    <row r="3278" customFormat="false" ht="15" hidden="false" customHeight="false" outlineLevel="0" collapsed="false">
      <c r="A3278" s="7" t="n">
        <v>350090</v>
      </c>
      <c r="B3278" s="9" t="s">
        <v>3318</v>
      </c>
    </row>
    <row r="3279" customFormat="false" ht="15" hidden="false" customHeight="false" outlineLevel="0" collapsed="false">
      <c r="A3279" s="7" t="n">
        <v>350100</v>
      </c>
      <c r="B3279" s="9" t="s">
        <v>3319</v>
      </c>
    </row>
    <row r="3280" customFormat="false" ht="15" hidden="false" customHeight="false" outlineLevel="0" collapsed="false">
      <c r="A3280" s="7" t="n">
        <v>350110</v>
      </c>
      <c r="B3280" s="9" t="s">
        <v>255</v>
      </c>
    </row>
    <row r="3281" customFormat="false" ht="15" hidden="false" customHeight="false" outlineLevel="0" collapsed="false">
      <c r="A3281" s="7" t="n">
        <v>350115</v>
      </c>
      <c r="B3281" s="9" t="s">
        <v>3320</v>
      </c>
    </row>
    <row r="3282" customFormat="false" ht="15" hidden="false" customHeight="false" outlineLevel="0" collapsed="false">
      <c r="A3282" s="7" t="n">
        <v>350120</v>
      </c>
      <c r="B3282" s="9" t="s">
        <v>3321</v>
      </c>
    </row>
    <row r="3283" customFormat="false" ht="15" hidden="false" customHeight="false" outlineLevel="0" collapsed="false">
      <c r="A3283" s="7" t="n">
        <v>350130</v>
      </c>
      <c r="B3283" s="9" t="s">
        <v>3322</v>
      </c>
    </row>
    <row r="3284" customFormat="false" ht="15" hidden="false" customHeight="false" outlineLevel="0" collapsed="false">
      <c r="A3284" s="7" t="n">
        <v>350140</v>
      </c>
      <c r="B3284" s="9" t="s">
        <v>3323</v>
      </c>
    </row>
    <row r="3285" customFormat="false" ht="15" hidden="false" customHeight="false" outlineLevel="0" collapsed="false">
      <c r="A3285" s="7" t="n">
        <v>350150</v>
      </c>
      <c r="B3285" s="9" t="s">
        <v>3324</v>
      </c>
    </row>
    <row r="3286" customFormat="false" ht="15" hidden="false" customHeight="false" outlineLevel="0" collapsed="false">
      <c r="A3286" s="7" t="n">
        <v>350160</v>
      </c>
      <c r="B3286" s="9" t="s">
        <v>3325</v>
      </c>
    </row>
    <row r="3287" customFormat="false" ht="15" hidden="false" customHeight="false" outlineLevel="0" collapsed="false">
      <c r="A3287" s="7" t="n">
        <v>350170</v>
      </c>
      <c r="B3287" s="9" t="s">
        <v>3326</v>
      </c>
    </row>
    <row r="3288" customFormat="false" ht="15" hidden="false" customHeight="false" outlineLevel="0" collapsed="false">
      <c r="A3288" s="7" t="n">
        <v>350180</v>
      </c>
      <c r="B3288" s="9" t="s">
        <v>3327</v>
      </c>
    </row>
    <row r="3289" customFormat="false" ht="15" hidden="false" customHeight="false" outlineLevel="0" collapsed="false">
      <c r="A3289" s="7" t="n">
        <v>350190</v>
      </c>
      <c r="B3289" s="9" t="s">
        <v>3328</v>
      </c>
    </row>
    <row r="3290" customFormat="false" ht="15" hidden="false" customHeight="false" outlineLevel="0" collapsed="false">
      <c r="A3290" s="7" t="n">
        <v>350200</v>
      </c>
      <c r="B3290" s="9" t="s">
        <v>3329</v>
      </c>
    </row>
    <row r="3291" customFormat="false" ht="15" hidden="false" customHeight="false" outlineLevel="0" collapsed="false">
      <c r="A3291" s="7" t="n">
        <v>350210</v>
      </c>
      <c r="B3291" s="9" t="s">
        <v>3330</v>
      </c>
    </row>
    <row r="3292" customFormat="false" ht="15" hidden="false" customHeight="false" outlineLevel="0" collapsed="false">
      <c r="A3292" s="7" t="n">
        <v>350220</v>
      </c>
      <c r="B3292" s="9" t="s">
        <v>3331</v>
      </c>
    </row>
    <row r="3293" customFormat="false" ht="15" hidden="false" customHeight="false" outlineLevel="0" collapsed="false">
      <c r="A3293" s="7" t="n">
        <v>350230</v>
      </c>
      <c r="B3293" s="9" t="s">
        <v>3332</v>
      </c>
    </row>
    <row r="3294" customFormat="false" ht="15" hidden="false" customHeight="false" outlineLevel="0" collapsed="false">
      <c r="A3294" s="7" t="n">
        <v>350240</v>
      </c>
      <c r="B3294" s="9" t="s">
        <v>3333</v>
      </c>
    </row>
    <row r="3295" customFormat="false" ht="15" hidden="false" customHeight="false" outlineLevel="0" collapsed="false">
      <c r="A3295" s="7" t="n">
        <v>350250</v>
      </c>
      <c r="B3295" s="9" t="s">
        <v>3334</v>
      </c>
    </row>
    <row r="3296" customFormat="false" ht="15" hidden="false" customHeight="false" outlineLevel="0" collapsed="false">
      <c r="A3296" s="7" t="n">
        <v>350260</v>
      </c>
      <c r="B3296" s="9" t="s">
        <v>3335</v>
      </c>
    </row>
    <row r="3297" customFormat="false" ht="15" hidden="false" customHeight="false" outlineLevel="0" collapsed="false">
      <c r="A3297" s="7" t="n">
        <v>350270</v>
      </c>
      <c r="B3297" s="9" t="s">
        <v>3336</v>
      </c>
    </row>
    <row r="3298" customFormat="false" ht="15" hidden="false" customHeight="false" outlineLevel="0" collapsed="false">
      <c r="A3298" s="7" t="n">
        <v>350275</v>
      </c>
      <c r="B3298" s="9" t="s">
        <v>3337</v>
      </c>
    </row>
    <row r="3299" customFormat="false" ht="15" hidden="false" customHeight="false" outlineLevel="0" collapsed="false">
      <c r="A3299" s="7" t="n">
        <v>350280</v>
      </c>
      <c r="B3299" s="9" t="s">
        <v>3338</v>
      </c>
    </row>
    <row r="3300" customFormat="false" ht="15" hidden="false" customHeight="false" outlineLevel="0" collapsed="false">
      <c r="A3300" s="7" t="n">
        <v>350290</v>
      </c>
      <c r="B3300" s="9" t="s">
        <v>3339</v>
      </c>
    </row>
    <row r="3301" customFormat="false" ht="15" hidden="false" customHeight="false" outlineLevel="0" collapsed="false">
      <c r="A3301" s="7" t="n">
        <v>350300</v>
      </c>
      <c r="B3301" s="9" t="s">
        <v>3340</v>
      </c>
    </row>
    <row r="3302" customFormat="false" ht="15" hidden="false" customHeight="false" outlineLevel="0" collapsed="false">
      <c r="A3302" s="7" t="n">
        <v>350310</v>
      </c>
      <c r="B3302" s="9" t="s">
        <v>3341</v>
      </c>
    </row>
    <row r="3303" customFormat="false" ht="15" hidden="false" customHeight="false" outlineLevel="0" collapsed="false">
      <c r="A3303" s="7" t="n">
        <v>350315</v>
      </c>
      <c r="B3303" s="9" t="s">
        <v>3342</v>
      </c>
    </row>
    <row r="3304" customFormat="false" ht="15" hidden="false" customHeight="false" outlineLevel="0" collapsed="false">
      <c r="A3304" s="7" t="n">
        <v>350320</v>
      </c>
      <c r="B3304" s="9" t="s">
        <v>3343</v>
      </c>
    </row>
    <row r="3305" customFormat="false" ht="15" hidden="false" customHeight="false" outlineLevel="0" collapsed="false">
      <c r="A3305" s="7" t="n">
        <v>350330</v>
      </c>
      <c r="B3305" s="9" t="s">
        <v>3344</v>
      </c>
    </row>
    <row r="3306" customFormat="false" ht="15" hidden="false" customHeight="false" outlineLevel="0" collapsed="false">
      <c r="A3306" s="7" t="n">
        <v>350335</v>
      </c>
      <c r="B3306" s="9" t="s">
        <v>3345</v>
      </c>
    </row>
    <row r="3307" customFormat="false" ht="15" hidden="false" customHeight="false" outlineLevel="0" collapsed="false">
      <c r="A3307" s="7" t="n">
        <v>350340</v>
      </c>
      <c r="B3307" s="9" t="s">
        <v>3346</v>
      </c>
    </row>
    <row r="3308" customFormat="false" ht="15" hidden="false" customHeight="false" outlineLevel="0" collapsed="false">
      <c r="A3308" s="7" t="n">
        <v>350350</v>
      </c>
      <c r="B3308" s="9" t="s">
        <v>3347</v>
      </c>
    </row>
    <row r="3309" customFormat="false" ht="15" hidden="false" customHeight="false" outlineLevel="0" collapsed="false">
      <c r="A3309" s="7" t="n">
        <v>350360</v>
      </c>
      <c r="B3309" s="9" t="s">
        <v>3348</v>
      </c>
    </row>
    <row r="3310" customFormat="false" ht="15" hidden="false" customHeight="false" outlineLevel="0" collapsed="false">
      <c r="A3310" s="7" t="n">
        <v>350370</v>
      </c>
      <c r="B3310" s="9" t="s">
        <v>3349</v>
      </c>
    </row>
    <row r="3311" customFormat="false" ht="15" hidden="false" customHeight="false" outlineLevel="0" collapsed="false">
      <c r="A3311" s="7" t="n">
        <v>350380</v>
      </c>
      <c r="B3311" s="9" t="s">
        <v>3350</v>
      </c>
    </row>
    <row r="3312" customFormat="false" ht="15" hidden="false" customHeight="false" outlineLevel="0" collapsed="false">
      <c r="A3312" s="7" t="n">
        <v>350390</v>
      </c>
      <c r="B3312" s="9" t="s">
        <v>3351</v>
      </c>
    </row>
    <row r="3313" customFormat="false" ht="15" hidden="false" customHeight="false" outlineLevel="0" collapsed="false">
      <c r="A3313" s="7" t="n">
        <v>350395</v>
      </c>
      <c r="B3313" s="9" t="s">
        <v>3352</v>
      </c>
    </row>
    <row r="3314" customFormat="false" ht="15" hidden="false" customHeight="false" outlineLevel="0" collapsed="false">
      <c r="A3314" s="7" t="n">
        <v>350400</v>
      </c>
      <c r="B3314" s="9" t="s">
        <v>3353</v>
      </c>
    </row>
    <row r="3315" customFormat="false" ht="15" hidden="false" customHeight="false" outlineLevel="0" collapsed="false">
      <c r="A3315" s="7" t="n">
        <v>350410</v>
      </c>
      <c r="B3315" s="9" t="s">
        <v>3354</v>
      </c>
    </row>
    <row r="3316" customFormat="false" ht="15" hidden="false" customHeight="false" outlineLevel="0" collapsed="false">
      <c r="A3316" s="7" t="n">
        <v>350420</v>
      </c>
      <c r="B3316" s="9" t="s">
        <v>3355</v>
      </c>
    </row>
    <row r="3317" customFormat="false" ht="15" hidden="false" customHeight="false" outlineLevel="0" collapsed="false">
      <c r="A3317" s="7" t="n">
        <v>350430</v>
      </c>
      <c r="B3317" s="9" t="s">
        <v>3356</v>
      </c>
    </row>
    <row r="3318" customFormat="false" ht="15" hidden="false" customHeight="false" outlineLevel="0" collapsed="false">
      <c r="A3318" s="7" t="n">
        <v>350440</v>
      </c>
      <c r="B3318" s="9" t="s">
        <v>3357</v>
      </c>
    </row>
    <row r="3319" customFormat="false" ht="15" hidden="false" customHeight="false" outlineLevel="0" collapsed="false">
      <c r="A3319" s="7" t="n">
        <v>350450</v>
      </c>
      <c r="B3319" s="9" t="s">
        <v>3358</v>
      </c>
    </row>
    <row r="3320" customFormat="false" ht="15" hidden="false" customHeight="false" outlineLevel="0" collapsed="false">
      <c r="A3320" s="7" t="n">
        <v>350460</v>
      </c>
      <c r="B3320" s="9" t="s">
        <v>3359</v>
      </c>
    </row>
    <row r="3321" customFormat="false" ht="15" hidden="false" customHeight="false" outlineLevel="0" collapsed="false">
      <c r="A3321" s="7" t="n">
        <v>350470</v>
      </c>
      <c r="B3321" s="9" t="s">
        <v>3360</v>
      </c>
    </row>
    <row r="3322" customFormat="false" ht="15" hidden="false" customHeight="false" outlineLevel="0" collapsed="false">
      <c r="A3322" s="7" t="n">
        <v>350480</v>
      </c>
      <c r="B3322" s="9" t="s">
        <v>3361</v>
      </c>
    </row>
    <row r="3323" customFormat="false" ht="15" hidden="false" customHeight="false" outlineLevel="0" collapsed="false">
      <c r="A3323" s="7" t="n">
        <v>350490</v>
      </c>
      <c r="B3323" s="9" t="s">
        <v>3362</v>
      </c>
    </row>
    <row r="3324" customFormat="false" ht="15" hidden="false" customHeight="false" outlineLevel="0" collapsed="false">
      <c r="A3324" s="7" t="n">
        <v>350500</v>
      </c>
      <c r="B3324" s="9" t="s">
        <v>3363</v>
      </c>
    </row>
    <row r="3325" customFormat="false" ht="15" hidden="false" customHeight="false" outlineLevel="0" collapsed="false">
      <c r="A3325" s="7" t="n">
        <v>350510</v>
      </c>
      <c r="B3325" s="9" t="s">
        <v>3364</v>
      </c>
    </row>
    <row r="3326" customFormat="false" ht="15" hidden="false" customHeight="false" outlineLevel="0" collapsed="false">
      <c r="A3326" s="7" t="n">
        <v>350520</v>
      </c>
      <c r="B3326" s="9" t="s">
        <v>3365</v>
      </c>
    </row>
    <row r="3327" customFormat="false" ht="15" hidden="false" customHeight="false" outlineLevel="0" collapsed="false">
      <c r="A3327" s="7" t="n">
        <v>350530</v>
      </c>
      <c r="B3327" s="9" t="s">
        <v>3366</v>
      </c>
    </row>
    <row r="3328" customFormat="false" ht="15" hidden="false" customHeight="false" outlineLevel="0" collapsed="false">
      <c r="A3328" s="7" t="n">
        <v>350535</v>
      </c>
      <c r="B3328" s="9" t="s">
        <v>3367</v>
      </c>
    </row>
    <row r="3329" customFormat="false" ht="15" hidden="false" customHeight="false" outlineLevel="0" collapsed="false">
      <c r="A3329" s="7" t="n">
        <v>350540</v>
      </c>
      <c r="B3329" s="9" t="s">
        <v>3368</v>
      </c>
    </row>
    <row r="3330" customFormat="false" ht="15" hidden="false" customHeight="false" outlineLevel="0" collapsed="false">
      <c r="A3330" s="7" t="n">
        <v>350550</v>
      </c>
      <c r="B3330" s="9" t="s">
        <v>3369</v>
      </c>
    </row>
    <row r="3331" customFormat="false" ht="15" hidden="false" customHeight="false" outlineLevel="0" collapsed="false">
      <c r="A3331" s="7" t="n">
        <v>350560</v>
      </c>
      <c r="B3331" s="9" t="s">
        <v>3370</v>
      </c>
    </row>
    <row r="3332" customFormat="false" ht="15" hidden="false" customHeight="false" outlineLevel="0" collapsed="false">
      <c r="A3332" s="7" t="n">
        <v>350570</v>
      </c>
      <c r="B3332" s="9" t="s">
        <v>3371</v>
      </c>
    </row>
    <row r="3333" customFormat="false" ht="15" hidden="false" customHeight="false" outlineLevel="0" collapsed="false">
      <c r="A3333" s="7" t="n">
        <v>350580</v>
      </c>
      <c r="B3333" s="9" t="s">
        <v>3372</v>
      </c>
    </row>
    <row r="3334" customFormat="false" ht="15" hidden="false" customHeight="false" outlineLevel="0" collapsed="false">
      <c r="A3334" s="7" t="n">
        <v>350590</v>
      </c>
      <c r="B3334" s="9" t="s">
        <v>3373</v>
      </c>
    </row>
    <row r="3335" customFormat="false" ht="15" hidden="false" customHeight="false" outlineLevel="0" collapsed="false">
      <c r="A3335" s="7" t="n">
        <v>350600</v>
      </c>
      <c r="B3335" s="9" t="s">
        <v>3374</v>
      </c>
    </row>
    <row r="3336" customFormat="false" ht="15" hidden="false" customHeight="false" outlineLevel="0" collapsed="false">
      <c r="A3336" s="7" t="n">
        <v>350610</v>
      </c>
      <c r="B3336" s="9" t="s">
        <v>3375</v>
      </c>
    </row>
    <row r="3337" customFormat="false" ht="15" hidden="false" customHeight="false" outlineLevel="0" collapsed="false">
      <c r="A3337" s="7" t="n">
        <v>350620</v>
      </c>
      <c r="B3337" s="9" t="s">
        <v>3376</v>
      </c>
    </row>
    <row r="3338" customFormat="false" ht="15" hidden="false" customHeight="false" outlineLevel="0" collapsed="false">
      <c r="A3338" s="7" t="n">
        <v>350630</v>
      </c>
      <c r="B3338" s="9" t="s">
        <v>3377</v>
      </c>
    </row>
    <row r="3339" customFormat="false" ht="15" hidden="false" customHeight="false" outlineLevel="0" collapsed="false">
      <c r="A3339" s="7" t="n">
        <v>350635</v>
      </c>
      <c r="B3339" s="9" t="s">
        <v>3378</v>
      </c>
    </row>
    <row r="3340" customFormat="false" ht="15" hidden="false" customHeight="false" outlineLevel="0" collapsed="false">
      <c r="A3340" s="7" t="n">
        <v>350640</v>
      </c>
      <c r="B3340" s="9" t="s">
        <v>3379</v>
      </c>
    </row>
    <row r="3341" customFormat="false" ht="15" hidden="false" customHeight="false" outlineLevel="0" collapsed="false">
      <c r="A3341" s="7" t="n">
        <v>350650</v>
      </c>
      <c r="B3341" s="9" t="s">
        <v>3380</v>
      </c>
    </row>
    <row r="3342" customFormat="false" ht="15" hidden="false" customHeight="false" outlineLevel="0" collapsed="false">
      <c r="A3342" s="7" t="n">
        <v>350660</v>
      </c>
      <c r="B3342" s="9" t="s">
        <v>3381</v>
      </c>
    </row>
    <row r="3343" customFormat="false" ht="15" hidden="false" customHeight="false" outlineLevel="0" collapsed="false">
      <c r="A3343" s="7" t="n">
        <v>350670</v>
      </c>
      <c r="B3343" s="9" t="s">
        <v>3382</v>
      </c>
    </row>
    <row r="3344" customFormat="false" ht="15" hidden="false" customHeight="false" outlineLevel="0" collapsed="false">
      <c r="A3344" s="7" t="n">
        <v>350680</v>
      </c>
      <c r="B3344" s="9" t="s">
        <v>808</v>
      </c>
    </row>
    <row r="3345" customFormat="false" ht="15" hidden="false" customHeight="false" outlineLevel="0" collapsed="false">
      <c r="A3345" s="7" t="n">
        <v>350690</v>
      </c>
      <c r="B3345" s="9" t="s">
        <v>3383</v>
      </c>
    </row>
    <row r="3346" customFormat="false" ht="15" hidden="false" customHeight="false" outlineLevel="0" collapsed="false">
      <c r="A3346" s="7" t="n">
        <v>350700</v>
      </c>
      <c r="B3346" s="9" t="s">
        <v>3384</v>
      </c>
    </row>
    <row r="3347" customFormat="false" ht="15" hidden="false" customHeight="false" outlineLevel="0" collapsed="false">
      <c r="A3347" s="7" t="n">
        <v>350710</v>
      </c>
      <c r="B3347" s="9" t="s">
        <v>3385</v>
      </c>
    </row>
    <row r="3348" customFormat="false" ht="15" hidden="false" customHeight="false" outlineLevel="0" collapsed="false">
      <c r="A3348" s="7" t="n">
        <v>350715</v>
      </c>
      <c r="B3348" s="9" t="s">
        <v>3386</v>
      </c>
    </row>
    <row r="3349" customFormat="false" ht="15" hidden="false" customHeight="false" outlineLevel="0" collapsed="false">
      <c r="A3349" s="7" t="n">
        <v>350720</v>
      </c>
      <c r="B3349" s="9" t="s">
        <v>3387</v>
      </c>
    </row>
    <row r="3350" customFormat="false" ht="15" hidden="false" customHeight="false" outlineLevel="0" collapsed="false">
      <c r="A3350" s="7" t="n">
        <v>350730</v>
      </c>
      <c r="B3350" s="9" t="s">
        <v>3388</v>
      </c>
    </row>
    <row r="3351" customFormat="false" ht="15" hidden="false" customHeight="false" outlineLevel="0" collapsed="false">
      <c r="A3351" s="7" t="n">
        <v>350740</v>
      </c>
      <c r="B3351" s="9" t="s">
        <v>3389</v>
      </c>
    </row>
    <row r="3352" customFormat="false" ht="15" hidden="false" customHeight="false" outlineLevel="0" collapsed="false">
      <c r="A3352" s="7" t="n">
        <v>350745</v>
      </c>
      <c r="B3352" s="9" t="s">
        <v>3390</v>
      </c>
    </row>
    <row r="3353" customFormat="false" ht="15" hidden="false" customHeight="false" outlineLevel="0" collapsed="false">
      <c r="A3353" s="7" t="n">
        <v>350750</v>
      </c>
      <c r="B3353" s="9" t="s">
        <v>3391</v>
      </c>
    </row>
    <row r="3354" customFormat="false" ht="15" hidden="false" customHeight="false" outlineLevel="0" collapsed="false">
      <c r="A3354" s="7" t="n">
        <v>350760</v>
      </c>
      <c r="B3354" s="9" t="s">
        <v>3392</v>
      </c>
    </row>
    <row r="3355" customFormat="false" ht="15" hidden="false" customHeight="false" outlineLevel="0" collapsed="false">
      <c r="A3355" s="7" t="n">
        <v>350770</v>
      </c>
      <c r="B3355" s="9" t="s">
        <v>3393</v>
      </c>
    </row>
    <row r="3356" customFormat="false" ht="15" hidden="false" customHeight="false" outlineLevel="0" collapsed="false">
      <c r="A3356" s="7" t="n">
        <v>350775</v>
      </c>
      <c r="B3356" s="9" t="s">
        <v>3394</v>
      </c>
    </row>
    <row r="3357" customFormat="false" ht="15" hidden="false" customHeight="false" outlineLevel="0" collapsed="false">
      <c r="A3357" s="7" t="n">
        <v>350780</v>
      </c>
      <c r="B3357" s="9" t="s">
        <v>3395</v>
      </c>
    </row>
    <row r="3358" customFormat="false" ht="15" hidden="false" customHeight="false" outlineLevel="0" collapsed="false">
      <c r="A3358" s="7" t="n">
        <v>350790</v>
      </c>
      <c r="B3358" s="9" t="s">
        <v>3396</v>
      </c>
    </row>
    <row r="3359" customFormat="false" ht="15" hidden="false" customHeight="false" outlineLevel="0" collapsed="false">
      <c r="A3359" s="7" t="n">
        <v>350800</v>
      </c>
      <c r="B3359" s="9" t="s">
        <v>3397</v>
      </c>
    </row>
    <row r="3360" customFormat="false" ht="15" hidden="false" customHeight="false" outlineLevel="0" collapsed="false">
      <c r="A3360" s="7" t="n">
        <v>350810</v>
      </c>
      <c r="B3360" s="9" t="s">
        <v>3398</v>
      </c>
    </row>
    <row r="3361" customFormat="false" ht="15" hidden="false" customHeight="false" outlineLevel="0" collapsed="false">
      <c r="A3361" s="7" t="n">
        <v>350820</v>
      </c>
      <c r="B3361" s="9" t="s">
        <v>3399</v>
      </c>
    </row>
    <row r="3362" customFormat="false" ht="15" hidden="false" customHeight="false" outlineLevel="0" collapsed="false">
      <c r="A3362" s="7" t="n">
        <v>350830</v>
      </c>
      <c r="B3362" s="9" t="s">
        <v>3400</v>
      </c>
    </row>
    <row r="3363" customFormat="false" ht="15" hidden="false" customHeight="false" outlineLevel="0" collapsed="false">
      <c r="A3363" s="7" t="n">
        <v>350840</v>
      </c>
      <c r="B3363" s="9" t="s">
        <v>3401</v>
      </c>
    </row>
    <row r="3364" customFormat="false" ht="15" hidden="false" customHeight="false" outlineLevel="0" collapsed="false">
      <c r="A3364" s="7" t="n">
        <v>350850</v>
      </c>
      <c r="B3364" s="9" t="s">
        <v>3402</v>
      </c>
    </row>
    <row r="3365" customFormat="false" ht="15" hidden="false" customHeight="false" outlineLevel="0" collapsed="false">
      <c r="A3365" s="7" t="n">
        <v>350860</v>
      </c>
      <c r="B3365" s="9" t="s">
        <v>3403</v>
      </c>
    </row>
    <row r="3366" customFormat="false" ht="15" hidden="false" customHeight="false" outlineLevel="0" collapsed="false">
      <c r="A3366" s="7" t="n">
        <v>350870</v>
      </c>
      <c r="B3366" s="9" t="s">
        <v>3404</v>
      </c>
    </row>
    <row r="3367" customFormat="false" ht="15" hidden="false" customHeight="false" outlineLevel="0" collapsed="false">
      <c r="A3367" s="7" t="n">
        <v>350880</v>
      </c>
      <c r="B3367" s="9" t="s">
        <v>3405</v>
      </c>
    </row>
    <row r="3368" customFormat="false" ht="15" hidden="false" customHeight="false" outlineLevel="0" collapsed="false">
      <c r="A3368" s="7" t="n">
        <v>350890</v>
      </c>
      <c r="B3368" s="9" t="s">
        <v>3406</v>
      </c>
    </row>
    <row r="3369" customFormat="false" ht="15" hidden="false" customHeight="false" outlineLevel="0" collapsed="false">
      <c r="A3369" s="7" t="n">
        <v>350900</v>
      </c>
      <c r="B3369" s="9" t="s">
        <v>3407</v>
      </c>
    </row>
    <row r="3370" customFormat="false" ht="15" hidden="false" customHeight="false" outlineLevel="0" collapsed="false">
      <c r="A3370" s="7" t="n">
        <v>350910</v>
      </c>
      <c r="B3370" s="9" t="s">
        <v>3408</v>
      </c>
    </row>
    <row r="3371" customFormat="false" ht="15" hidden="false" customHeight="false" outlineLevel="0" collapsed="false">
      <c r="A3371" s="7" t="n">
        <v>350920</v>
      </c>
      <c r="B3371" s="9" t="s">
        <v>3409</v>
      </c>
    </row>
    <row r="3372" customFormat="false" ht="15" hidden="false" customHeight="false" outlineLevel="0" collapsed="false">
      <c r="A3372" s="7" t="n">
        <v>350925</v>
      </c>
      <c r="B3372" s="9" t="s">
        <v>3410</v>
      </c>
    </row>
    <row r="3373" customFormat="false" ht="15" hidden="false" customHeight="false" outlineLevel="0" collapsed="false">
      <c r="A3373" s="7" t="n">
        <v>350930</v>
      </c>
      <c r="B3373" s="9" t="s">
        <v>3411</v>
      </c>
    </row>
    <row r="3374" customFormat="false" ht="15" hidden="false" customHeight="false" outlineLevel="0" collapsed="false">
      <c r="A3374" s="7" t="n">
        <v>350940</v>
      </c>
      <c r="B3374" s="9" t="s">
        <v>3412</v>
      </c>
    </row>
    <row r="3375" customFormat="false" ht="15" hidden="false" customHeight="false" outlineLevel="0" collapsed="false">
      <c r="A3375" s="7" t="n">
        <v>350945</v>
      </c>
      <c r="B3375" s="9" t="s">
        <v>3413</v>
      </c>
    </row>
    <row r="3376" customFormat="false" ht="15" hidden="false" customHeight="false" outlineLevel="0" collapsed="false">
      <c r="A3376" s="7" t="n">
        <v>350950</v>
      </c>
      <c r="B3376" s="9" t="s">
        <v>3414</v>
      </c>
    </row>
    <row r="3377" customFormat="false" ht="15" hidden="false" customHeight="false" outlineLevel="0" collapsed="false">
      <c r="A3377" s="7" t="n">
        <v>350960</v>
      </c>
      <c r="B3377" s="9" t="s">
        <v>3415</v>
      </c>
    </row>
    <row r="3378" customFormat="false" ht="15" hidden="false" customHeight="false" outlineLevel="0" collapsed="false">
      <c r="A3378" s="7" t="n">
        <v>350970</v>
      </c>
      <c r="B3378" s="9" t="s">
        <v>3416</v>
      </c>
    </row>
    <row r="3379" customFormat="false" ht="15" hidden="false" customHeight="false" outlineLevel="0" collapsed="false">
      <c r="A3379" s="7" t="n">
        <v>350980</v>
      </c>
      <c r="B3379" s="9" t="s">
        <v>3417</v>
      </c>
    </row>
    <row r="3380" customFormat="false" ht="15" hidden="false" customHeight="false" outlineLevel="0" collapsed="false">
      <c r="A3380" s="7" t="n">
        <v>350990</v>
      </c>
      <c r="B3380" s="9" t="s">
        <v>3418</v>
      </c>
    </row>
    <row r="3381" customFormat="false" ht="15" hidden="false" customHeight="false" outlineLevel="0" collapsed="false">
      <c r="A3381" s="7" t="n">
        <v>350995</v>
      </c>
      <c r="B3381" s="9" t="s">
        <v>3419</v>
      </c>
    </row>
    <row r="3382" customFormat="false" ht="15" hidden="false" customHeight="false" outlineLevel="0" collapsed="false">
      <c r="A3382" s="7" t="n">
        <v>351000</v>
      </c>
      <c r="B3382" s="9" t="s">
        <v>3420</v>
      </c>
    </row>
    <row r="3383" customFormat="false" ht="15" hidden="false" customHeight="false" outlineLevel="0" collapsed="false">
      <c r="A3383" s="7" t="n">
        <v>351010</v>
      </c>
      <c r="B3383" s="9" t="s">
        <v>3421</v>
      </c>
    </row>
    <row r="3384" customFormat="false" ht="15" hidden="false" customHeight="false" outlineLevel="0" collapsed="false">
      <c r="A3384" s="7" t="n">
        <v>351015</v>
      </c>
      <c r="B3384" s="9" t="s">
        <v>3422</v>
      </c>
    </row>
    <row r="3385" customFormat="false" ht="15" hidden="false" customHeight="false" outlineLevel="0" collapsed="false">
      <c r="A3385" s="7" t="n">
        <v>351020</v>
      </c>
      <c r="B3385" s="9" t="s">
        <v>3423</v>
      </c>
    </row>
    <row r="3386" customFormat="false" ht="15" hidden="false" customHeight="false" outlineLevel="0" collapsed="false">
      <c r="A3386" s="7" t="n">
        <v>351030</v>
      </c>
      <c r="B3386" s="9" t="s">
        <v>3424</v>
      </c>
    </row>
    <row r="3387" customFormat="false" ht="15" hidden="false" customHeight="false" outlineLevel="0" collapsed="false">
      <c r="A3387" s="7" t="n">
        <v>351040</v>
      </c>
      <c r="B3387" s="9" t="s">
        <v>3425</v>
      </c>
    </row>
    <row r="3388" customFormat="false" ht="15" hidden="false" customHeight="false" outlineLevel="0" collapsed="false">
      <c r="A3388" s="7" t="n">
        <v>351050</v>
      </c>
      <c r="B3388" s="9" t="s">
        <v>3426</v>
      </c>
    </row>
    <row r="3389" customFormat="false" ht="15" hidden="false" customHeight="false" outlineLevel="0" collapsed="false">
      <c r="A3389" s="7" t="n">
        <v>351060</v>
      </c>
      <c r="B3389" s="9" t="s">
        <v>3427</v>
      </c>
    </row>
    <row r="3390" customFormat="false" ht="15" hidden="false" customHeight="false" outlineLevel="0" collapsed="false">
      <c r="A3390" s="7" t="n">
        <v>351070</v>
      </c>
      <c r="B3390" s="9" t="s">
        <v>3428</v>
      </c>
    </row>
    <row r="3391" customFormat="false" ht="15" hidden="false" customHeight="false" outlineLevel="0" collapsed="false">
      <c r="A3391" s="7" t="n">
        <v>351080</v>
      </c>
      <c r="B3391" s="9" t="s">
        <v>3429</v>
      </c>
    </row>
    <row r="3392" customFormat="false" ht="15" hidden="false" customHeight="false" outlineLevel="0" collapsed="false">
      <c r="A3392" s="7" t="n">
        <v>351090</v>
      </c>
      <c r="B3392" s="9" t="s">
        <v>3430</v>
      </c>
    </row>
    <row r="3393" customFormat="false" ht="15" hidden="false" customHeight="false" outlineLevel="0" collapsed="false">
      <c r="A3393" s="7" t="n">
        <v>351100</v>
      </c>
      <c r="B3393" s="9" t="s">
        <v>3431</v>
      </c>
    </row>
    <row r="3394" customFormat="false" ht="15" hidden="false" customHeight="false" outlineLevel="0" collapsed="false">
      <c r="A3394" s="7" t="n">
        <v>351110</v>
      </c>
      <c r="B3394" s="9" t="s">
        <v>3432</v>
      </c>
    </row>
    <row r="3395" customFormat="false" ht="15" hidden="false" customHeight="false" outlineLevel="0" collapsed="false">
      <c r="A3395" s="7" t="n">
        <v>351120</v>
      </c>
      <c r="B3395" s="9" t="s">
        <v>3433</v>
      </c>
    </row>
    <row r="3396" customFormat="false" ht="15" hidden="false" customHeight="false" outlineLevel="0" collapsed="false">
      <c r="A3396" s="7" t="n">
        <v>351130</v>
      </c>
      <c r="B3396" s="9" t="s">
        <v>615</v>
      </c>
    </row>
    <row r="3397" customFormat="false" ht="15" hidden="false" customHeight="false" outlineLevel="0" collapsed="false">
      <c r="A3397" s="7" t="n">
        <v>351140</v>
      </c>
      <c r="B3397" s="9" t="s">
        <v>3434</v>
      </c>
    </row>
    <row r="3398" customFormat="false" ht="15" hidden="false" customHeight="false" outlineLevel="0" collapsed="false">
      <c r="A3398" s="7" t="n">
        <v>351150</v>
      </c>
      <c r="B3398" s="9" t="s">
        <v>3435</v>
      </c>
    </row>
    <row r="3399" customFormat="false" ht="15" hidden="false" customHeight="false" outlineLevel="0" collapsed="false">
      <c r="A3399" s="7" t="n">
        <v>351160</v>
      </c>
      <c r="B3399" s="9" t="s">
        <v>3436</v>
      </c>
    </row>
    <row r="3400" customFormat="false" ht="15" hidden="false" customHeight="false" outlineLevel="0" collapsed="false">
      <c r="A3400" s="7" t="n">
        <v>351170</v>
      </c>
      <c r="B3400" s="9" t="s">
        <v>3437</v>
      </c>
    </row>
    <row r="3401" customFormat="false" ht="15" hidden="false" customHeight="false" outlineLevel="0" collapsed="false">
      <c r="A3401" s="7" t="n">
        <v>351190</v>
      </c>
      <c r="B3401" s="9" t="s">
        <v>3438</v>
      </c>
    </row>
    <row r="3402" customFormat="false" ht="15" hidden="false" customHeight="false" outlineLevel="0" collapsed="false">
      <c r="A3402" s="7" t="n">
        <v>351200</v>
      </c>
      <c r="B3402" s="9" t="s">
        <v>3439</v>
      </c>
    </row>
    <row r="3403" customFormat="false" ht="15" hidden="false" customHeight="false" outlineLevel="0" collapsed="false">
      <c r="A3403" s="7" t="n">
        <v>351210</v>
      </c>
      <c r="B3403" s="9" t="s">
        <v>3440</v>
      </c>
    </row>
    <row r="3404" customFormat="false" ht="15" hidden="false" customHeight="false" outlineLevel="0" collapsed="false">
      <c r="A3404" s="7" t="n">
        <v>351220</v>
      </c>
      <c r="B3404" s="9" t="s">
        <v>3441</v>
      </c>
    </row>
    <row r="3405" customFormat="false" ht="15" hidden="false" customHeight="false" outlineLevel="0" collapsed="false">
      <c r="A3405" s="7" t="n">
        <v>351230</v>
      </c>
      <c r="B3405" s="9" t="s">
        <v>3442</v>
      </c>
    </row>
    <row r="3406" customFormat="false" ht="15" hidden="false" customHeight="false" outlineLevel="0" collapsed="false">
      <c r="A3406" s="7" t="n">
        <v>351240</v>
      </c>
      <c r="B3406" s="9" t="s">
        <v>3443</v>
      </c>
    </row>
    <row r="3407" customFormat="false" ht="15" hidden="false" customHeight="false" outlineLevel="0" collapsed="false">
      <c r="A3407" s="7" t="n">
        <v>351250</v>
      </c>
      <c r="B3407" s="9" t="s">
        <v>3444</v>
      </c>
    </row>
    <row r="3408" customFormat="false" ht="15" hidden="false" customHeight="false" outlineLevel="0" collapsed="false">
      <c r="A3408" s="7" t="n">
        <v>351260</v>
      </c>
      <c r="B3408" s="9" t="s">
        <v>3445</v>
      </c>
    </row>
    <row r="3409" customFormat="false" ht="15" hidden="false" customHeight="false" outlineLevel="0" collapsed="false">
      <c r="A3409" s="7" t="n">
        <v>351270</v>
      </c>
      <c r="B3409" s="9" t="s">
        <v>3446</v>
      </c>
    </row>
    <row r="3410" customFormat="false" ht="15" hidden="false" customHeight="false" outlineLevel="0" collapsed="false">
      <c r="A3410" s="7" t="n">
        <v>351280</v>
      </c>
      <c r="B3410" s="9" t="s">
        <v>3447</v>
      </c>
    </row>
    <row r="3411" customFormat="false" ht="15" hidden="false" customHeight="false" outlineLevel="0" collapsed="false">
      <c r="A3411" s="7" t="n">
        <v>351290</v>
      </c>
      <c r="B3411" s="9" t="s">
        <v>3448</v>
      </c>
    </row>
    <row r="3412" customFormat="false" ht="15" hidden="false" customHeight="false" outlineLevel="0" collapsed="false">
      <c r="A3412" s="7" t="n">
        <v>351300</v>
      </c>
      <c r="B3412" s="9" t="s">
        <v>3449</v>
      </c>
    </row>
    <row r="3413" customFormat="false" ht="15" hidden="false" customHeight="false" outlineLevel="0" collapsed="false">
      <c r="A3413" s="7" t="n">
        <v>351310</v>
      </c>
      <c r="B3413" s="9" t="s">
        <v>3450</v>
      </c>
    </row>
    <row r="3414" customFormat="false" ht="15" hidden="false" customHeight="false" outlineLevel="0" collapsed="false">
      <c r="A3414" s="7" t="n">
        <v>351320</v>
      </c>
      <c r="B3414" s="9" t="s">
        <v>3451</v>
      </c>
    </row>
    <row r="3415" customFormat="false" ht="15" hidden="false" customHeight="false" outlineLevel="0" collapsed="false">
      <c r="A3415" s="7" t="n">
        <v>351330</v>
      </c>
      <c r="B3415" s="9" t="s">
        <v>3452</v>
      </c>
    </row>
    <row r="3416" customFormat="false" ht="15" hidden="false" customHeight="false" outlineLevel="0" collapsed="false">
      <c r="A3416" s="7" t="n">
        <v>351340</v>
      </c>
      <c r="B3416" s="9" t="s">
        <v>3453</v>
      </c>
    </row>
    <row r="3417" customFormat="false" ht="15" hidden="false" customHeight="false" outlineLevel="0" collapsed="false">
      <c r="A3417" s="7" t="n">
        <v>351350</v>
      </c>
      <c r="B3417" s="9" t="s">
        <v>3454</v>
      </c>
    </row>
    <row r="3418" customFormat="false" ht="15" hidden="false" customHeight="false" outlineLevel="0" collapsed="false">
      <c r="A3418" s="7" t="n">
        <v>351360</v>
      </c>
      <c r="B3418" s="9" t="s">
        <v>3455</v>
      </c>
    </row>
    <row r="3419" customFormat="false" ht="15" hidden="false" customHeight="false" outlineLevel="0" collapsed="false">
      <c r="A3419" s="7" t="n">
        <v>351370</v>
      </c>
      <c r="B3419" s="9" t="s">
        <v>3456</v>
      </c>
    </row>
    <row r="3420" customFormat="false" ht="15" hidden="false" customHeight="false" outlineLevel="0" collapsed="false">
      <c r="A3420" s="7" t="n">
        <v>351380</v>
      </c>
      <c r="B3420" s="9" t="s">
        <v>3457</v>
      </c>
    </row>
    <row r="3421" customFormat="false" ht="15" hidden="false" customHeight="false" outlineLevel="0" collapsed="false">
      <c r="A3421" s="7" t="n">
        <v>351385</v>
      </c>
      <c r="B3421" s="9" t="s">
        <v>3458</v>
      </c>
    </row>
    <row r="3422" customFormat="false" ht="15" hidden="false" customHeight="false" outlineLevel="0" collapsed="false">
      <c r="A3422" s="7" t="n">
        <v>351390</v>
      </c>
      <c r="B3422" s="9" t="s">
        <v>3459</v>
      </c>
    </row>
    <row r="3423" customFormat="false" ht="15" hidden="false" customHeight="false" outlineLevel="0" collapsed="false">
      <c r="A3423" s="7" t="n">
        <v>351400</v>
      </c>
      <c r="B3423" s="9" t="s">
        <v>3460</v>
      </c>
    </row>
    <row r="3424" customFormat="false" ht="15" hidden="false" customHeight="false" outlineLevel="0" collapsed="false">
      <c r="A3424" s="7" t="n">
        <v>351410</v>
      </c>
      <c r="B3424" s="9" t="s">
        <v>3461</v>
      </c>
    </row>
    <row r="3425" customFormat="false" ht="15" hidden="false" customHeight="false" outlineLevel="0" collapsed="false">
      <c r="A3425" s="7" t="n">
        <v>351420</v>
      </c>
      <c r="B3425" s="9" t="s">
        <v>3462</v>
      </c>
    </row>
    <row r="3426" customFormat="false" ht="15" hidden="false" customHeight="false" outlineLevel="0" collapsed="false">
      <c r="A3426" s="7" t="n">
        <v>351430</v>
      </c>
      <c r="B3426" s="9" t="s">
        <v>3463</v>
      </c>
    </row>
    <row r="3427" customFormat="false" ht="15" hidden="false" customHeight="false" outlineLevel="0" collapsed="false">
      <c r="A3427" s="7" t="n">
        <v>351440</v>
      </c>
      <c r="B3427" s="9" t="s">
        <v>3464</v>
      </c>
    </row>
    <row r="3428" customFormat="false" ht="15" hidden="false" customHeight="false" outlineLevel="0" collapsed="false">
      <c r="A3428" s="7" t="n">
        <v>351450</v>
      </c>
      <c r="B3428" s="9" t="s">
        <v>3465</v>
      </c>
    </row>
    <row r="3429" customFormat="false" ht="15" hidden="false" customHeight="false" outlineLevel="0" collapsed="false">
      <c r="A3429" s="7" t="n">
        <v>351460</v>
      </c>
      <c r="B3429" s="9" t="s">
        <v>3466</v>
      </c>
    </row>
    <row r="3430" customFormat="false" ht="15" hidden="false" customHeight="false" outlineLevel="0" collapsed="false">
      <c r="A3430" s="7" t="n">
        <v>351470</v>
      </c>
      <c r="B3430" s="9" t="s">
        <v>3467</v>
      </c>
    </row>
    <row r="3431" customFormat="false" ht="15" hidden="false" customHeight="false" outlineLevel="0" collapsed="false">
      <c r="A3431" s="7" t="n">
        <v>351480</v>
      </c>
      <c r="B3431" s="9" t="s">
        <v>3468</v>
      </c>
    </row>
    <row r="3432" customFormat="false" ht="15" hidden="false" customHeight="false" outlineLevel="0" collapsed="false">
      <c r="A3432" s="7" t="n">
        <v>351490</v>
      </c>
      <c r="B3432" s="9" t="s">
        <v>3469</v>
      </c>
    </row>
    <row r="3433" customFormat="false" ht="15" hidden="false" customHeight="false" outlineLevel="0" collapsed="false">
      <c r="A3433" s="7" t="n">
        <v>351492</v>
      </c>
      <c r="B3433" s="9" t="s">
        <v>3470</v>
      </c>
    </row>
    <row r="3434" customFormat="false" ht="15" hidden="false" customHeight="false" outlineLevel="0" collapsed="false">
      <c r="A3434" s="7" t="n">
        <v>351495</v>
      </c>
      <c r="B3434" s="9" t="s">
        <v>3471</v>
      </c>
    </row>
    <row r="3435" customFormat="false" ht="15" hidden="false" customHeight="false" outlineLevel="0" collapsed="false">
      <c r="A3435" s="7" t="n">
        <v>351500</v>
      </c>
      <c r="B3435" s="9" t="s">
        <v>3472</v>
      </c>
    </row>
    <row r="3436" customFormat="false" ht="15" hidden="false" customHeight="false" outlineLevel="0" collapsed="false">
      <c r="A3436" s="7" t="n">
        <v>351510</v>
      </c>
      <c r="B3436" s="9" t="s">
        <v>3473</v>
      </c>
    </row>
    <row r="3437" customFormat="false" ht="15" hidden="false" customHeight="false" outlineLevel="0" collapsed="false">
      <c r="A3437" s="7" t="n">
        <v>351512</v>
      </c>
      <c r="B3437" s="9" t="s">
        <v>3474</v>
      </c>
    </row>
    <row r="3438" customFormat="false" ht="15" hidden="false" customHeight="false" outlineLevel="0" collapsed="false">
      <c r="A3438" s="7" t="n">
        <v>351515</v>
      </c>
      <c r="B3438" s="9" t="s">
        <v>3475</v>
      </c>
    </row>
    <row r="3439" customFormat="false" ht="15" hidden="false" customHeight="false" outlineLevel="0" collapsed="false">
      <c r="A3439" s="7" t="n">
        <v>351518</v>
      </c>
      <c r="B3439" s="9" t="s">
        <v>3476</v>
      </c>
    </row>
    <row r="3440" customFormat="false" ht="15" hidden="false" customHeight="false" outlineLevel="0" collapsed="false">
      <c r="A3440" s="7" t="n">
        <v>351519</v>
      </c>
      <c r="B3440" s="9" t="s">
        <v>3477</v>
      </c>
    </row>
    <row r="3441" customFormat="false" ht="15" hidden="false" customHeight="false" outlineLevel="0" collapsed="false">
      <c r="A3441" s="7" t="n">
        <v>351520</v>
      </c>
      <c r="B3441" s="9" t="s">
        <v>3478</v>
      </c>
    </row>
    <row r="3442" customFormat="false" ht="15" hidden="false" customHeight="false" outlineLevel="0" collapsed="false">
      <c r="A3442" s="7" t="n">
        <v>351530</v>
      </c>
      <c r="B3442" s="9" t="s">
        <v>3479</v>
      </c>
    </row>
    <row r="3443" customFormat="false" ht="15" hidden="false" customHeight="false" outlineLevel="0" collapsed="false">
      <c r="A3443" s="7" t="n">
        <v>351535</v>
      </c>
      <c r="B3443" s="9" t="s">
        <v>3480</v>
      </c>
    </row>
    <row r="3444" customFormat="false" ht="15" hidden="false" customHeight="false" outlineLevel="0" collapsed="false">
      <c r="A3444" s="7" t="n">
        <v>351540</v>
      </c>
      <c r="B3444" s="9" t="s">
        <v>3481</v>
      </c>
    </row>
    <row r="3445" customFormat="false" ht="15" hidden="false" customHeight="false" outlineLevel="0" collapsed="false">
      <c r="A3445" s="7" t="n">
        <v>351550</v>
      </c>
      <c r="B3445" s="9" t="s">
        <v>3482</v>
      </c>
    </row>
    <row r="3446" customFormat="false" ht="15" hidden="false" customHeight="false" outlineLevel="0" collapsed="false">
      <c r="A3446" s="7" t="n">
        <v>351560</v>
      </c>
      <c r="B3446" s="9" t="s">
        <v>3483</v>
      </c>
    </row>
    <row r="3447" customFormat="false" ht="15" hidden="false" customHeight="false" outlineLevel="0" collapsed="false">
      <c r="A3447" s="7" t="n">
        <v>351565</v>
      </c>
      <c r="B3447" s="9" t="s">
        <v>3484</v>
      </c>
    </row>
    <row r="3448" customFormat="false" ht="15" hidden="false" customHeight="false" outlineLevel="0" collapsed="false">
      <c r="A3448" s="7" t="n">
        <v>351570</v>
      </c>
      <c r="B3448" s="9" t="s">
        <v>3485</v>
      </c>
    </row>
    <row r="3449" customFormat="false" ht="15" hidden="false" customHeight="false" outlineLevel="0" collapsed="false">
      <c r="A3449" s="7" t="n">
        <v>351580</v>
      </c>
      <c r="B3449" s="9" t="s">
        <v>3486</v>
      </c>
    </row>
    <row r="3450" customFormat="false" ht="15" hidden="false" customHeight="false" outlineLevel="0" collapsed="false">
      <c r="A3450" s="7" t="n">
        <v>351590</v>
      </c>
      <c r="B3450" s="9" t="s">
        <v>3487</v>
      </c>
    </row>
    <row r="3451" customFormat="false" ht="15" hidden="false" customHeight="false" outlineLevel="0" collapsed="false">
      <c r="A3451" s="7" t="n">
        <v>351600</v>
      </c>
      <c r="B3451" s="9" t="s">
        <v>3488</v>
      </c>
    </row>
    <row r="3452" customFormat="false" ht="15" hidden="false" customHeight="false" outlineLevel="0" collapsed="false">
      <c r="A3452" s="7" t="n">
        <v>351610</v>
      </c>
      <c r="B3452" s="9" t="s">
        <v>3489</v>
      </c>
    </row>
    <row r="3453" customFormat="false" ht="15" hidden="false" customHeight="false" outlineLevel="0" collapsed="false">
      <c r="A3453" s="7" t="n">
        <v>351620</v>
      </c>
      <c r="B3453" s="9" t="s">
        <v>3490</v>
      </c>
    </row>
    <row r="3454" customFormat="false" ht="15" hidden="false" customHeight="false" outlineLevel="0" collapsed="false">
      <c r="A3454" s="7" t="n">
        <v>351630</v>
      </c>
      <c r="B3454" s="9" t="s">
        <v>3491</v>
      </c>
    </row>
    <row r="3455" customFormat="false" ht="15" hidden="false" customHeight="false" outlineLevel="0" collapsed="false">
      <c r="A3455" s="7" t="n">
        <v>351640</v>
      </c>
      <c r="B3455" s="9" t="s">
        <v>3492</v>
      </c>
    </row>
    <row r="3456" customFormat="false" ht="15" hidden="false" customHeight="false" outlineLevel="0" collapsed="false">
      <c r="A3456" s="7" t="n">
        <v>351650</v>
      </c>
      <c r="B3456" s="9" t="s">
        <v>3493</v>
      </c>
    </row>
    <row r="3457" customFormat="false" ht="15" hidden="false" customHeight="false" outlineLevel="0" collapsed="false">
      <c r="A3457" s="7" t="n">
        <v>351660</v>
      </c>
      <c r="B3457" s="9" t="s">
        <v>3494</v>
      </c>
    </row>
    <row r="3458" customFormat="false" ht="15" hidden="false" customHeight="false" outlineLevel="0" collapsed="false">
      <c r="A3458" s="7" t="n">
        <v>351670</v>
      </c>
      <c r="B3458" s="9" t="s">
        <v>3495</v>
      </c>
    </row>
    <row r="3459" customFormat="false" ht="15" hidden="false" customHeight="false" outlineLevel="0" collapsed="false">
      <c r="A3459" s="7" t="n">
        <v>351680</v>
      </c>
      <c r="B3459" s="9" t="s">
        <v>3496</v>
      </c>
    </row>
    <row r="3460" customFormat="false" ht="15" hidden="false" customHeight="false" outlineLevel="0" collapsed="false">
      <c r="A3460" s="7" t="n">
        <v>351685</v>
      </c>
      <c r="B3460" s="9" t="s">
        <v>3497</v>
      </c>
    </row>
    <row r="3461" customFormat="false" ht="15" hidden="false" customHeight="false" outlineLevel="0" collapsed="false">
      <c r="A3461" s="7" t="n">
        <v>351690</v>
      </c>
      <c r="B3461" s="9" t="s">
        <v>3498</v>
      </c>
    </row>
    <row r="3462" customFormat="false" ht="15" hidden="false" customHeight="false" outlineLevel="0" collapsed="false">
      <c r="A3462" s="7" t="n">
        <v>351700</v>
      </c>
      <c r="B3462" s="9" t="s">
        <v>3499</v>
      </c>
    </row>
    <row r="3463" customFormat="false" ht="15" hidden="false" customHeight="false" outlineLevel="0" collapsed="false">
      <c r="A3463" s="7" t="n">
        <v>351710</v>
      </c>
      <c r="B3463" s="9" t="s">
        <v>3500</v>
      </c>
    </row>
    <row r="3464" customFormat="false" ht="15" hidden="false" customHeight="false" outlineLevel="0" collapsed="false">
      <c r="A3464" s="7" t="n">
        <v>351720</v>
      </c>
      <c r="B3464" s="9" t="s">
        <v>3501</v>
      </c>
    </row>
    <row r="3465" customFormat="false" ht="15" hidden="false" customHeight="false" outlineLevel="0" collapsed="false">
      <c r="A3465" s="7" t="n">
        <v>351730</v>
      </c>
      <c r="B3465" s="9" t="s">
        <v>3502</v>
      </c>
    </row>
    <row r="3466" customFormat="false" ht="15" hidden="false" customHeight="false" outlineLevel="0" collapsed="false">
      <c r="A3466" s="7" t="n">
        <v>351740</v>
      </c>
      <c r="B3466" s="9" t="s">
        <v>3503</v>
      </c>
    </row>
    <row r="3467" customFormat="false" ht="15" hidden="false" customHeight="false" outlineLevel="0" collapsed="false">
      <c r="A3467" s="7" t="n">
        <v>351750</v>
      </c>
      <c r="B3467" s="9" t="s">
        <v>3504</v>
      </c>
    </row>
    <row r="3468" customFormat="false" ht="15" hidden="false" customHeight="false" outlineLevel="0" collapsed="false">
      <c r="A3468" s="7" t="n">
        <v>351760</v>
      </c>
      <c r="B3468" s="9" t="s">
        <v>3505</v>
      </c>
    </row>
    <row r="3469" customFormat="false" ht="15" hidden="false" customHeight="false" outlineLevel="0" collapsed="false">
      <c r="A3469" s="7" t="n">
        <v>351770</v>
      </c>
      <c r="B3469" s="9" t="s">
        <v>3506</v>
      </c>
    </row>
    <row r="3470" customFormat="false" ht="15" hidden="false" customHeight="false" outlineLevel="0" collapsed="false">
      <c r="A3470" s="7" t="n">
        <v>351780</v>
      </c>
      <c r="B3470" s="9" t="s">
        <v>3507</v>
      </c>
    </row>
    <row r="3471" customFormat="false" ht="15" hidden="false" customHeight="false" outlineLevel="0" collapsed="false">
      <c r="A3471" s="7" t="n">
        <v>351790</v>
      </c>
      <c r="B3471" s="9" t="s">
        <v>3508</v>
      </c>
    </row>
    <row r="3472" customFormat="false" ht="15" hidden="false" customHeight="false" outlineLevel="0" collapsed="false">
      <c r="A3472" s="7" t="n">
        <v>351800</v>
      </c>
      <c r="B3472" s="9" t="s">
        <v>3509</v>
      </c>
    </row>
    <row r="3473" customFormat="false" ht="15" hidden="false" customHeight="false" outlineLevel="0" collapsed="false">
      <c r="A3473" s="7" t="n">
        <v>351810</v>
      </c>
      <c r="B3473" s="9" t="s">
        <v>3510</v>
      </c>
    </row>
    <row r="3474" customFormat="false" ht="15" hidden="false" customHeight="false" outlineLevel="0" collapsed="false">
      <c r="A3474" s="7" t="n">
        <v>351820</v>
      </c>
      <c r="B3474" s="9" t="s">
        <v>3511</v>
      </c>
    </row>
    <row r="3475" customFormat="false" ht="15" hidden="false" customHeight="false" outlineLevel="0" collapsed="false">
      <c r="A3475" s="7" t="n">
        <v>351830</v>
      </c>
      <c r="B3475" s="9" t="s">
        <v>3512</v>
      </c>
    </row>
    <row r="3476" customFormat="false" ht="15" hidden="false" customHeight="false" outlineLevel="0" collapsed="false">
      <c r="A3476" s="7" t="n">
        <v>351840</v>
      </c>
      <c r="B3476" s="9" t="s">
        <v>3513</v>
      </c>
    </row>
    <row r="3477" customFormat="false" ht="15" hidden="false" customHeight="false" outlineLevel="0" collapsed="false">
      <c r="A3477" s="7" t="n">
        <v>351850</v>
      </c>
      <c r="B3477" s="9" t="s">
        <v>3514</v>
      </c>
    </row>
    <row r="3478" customFormat="false" ht="15" hidden="false" customHeight="false" outlineLevel="0" collapsed="false">
      <c r="A3478" s="7" t="n">
        <v>351860</v>
      </c>
      <c r="B3478" s="9" t="s">
        <v>3515</v>
      </c>
    </row>
    <row r="3479" customFormat="false" ht="15" hidden="false" customHeight="false" outlineLevel="0" collapsed="false">
      <c r="A3479" s="7" t="n">
        <v>351870</v>
      </c>
      <c r="B3479" s="9" t="s">
        <v>3516</v>
      </c>
    </row>
    <row r="3480" customFormat="false" ht="15" hidden="false" customHeight="false" outlineLevel="0" collapsed="false">
      <c r="A3480" s="7" t="n">
        <v>351880</v>
      </c>
      <c r="B3480" s="9" t="s">
        <v>3517</v>
      </c>
    </row>
    <row r="3481" customFormat="false" ht="15" hidden="false" customHeight="false" outlineLevel="0" collapsed="false">
      <c r="A3481" s="7" t="n">
        <v>351885</v>
      </c>
      <c r="B3481" s="9" t="s">
        <v>3518</v>
      </c>
    </row>
    <row r="3482" customFormat="false" ht="15" hidden="false" customHeight="false" outlineLevel="0" collapsed="false">
      <c r="A3482" s="7" t="n">
        <v>351890</v>
      </c>
      <c r="B3482" s="9" t="s">
        <v>3519</v>
      </c>
    </row>
    <row r="3483" customFormat="false" ht="15" hidden="false" customHeight="false" outlineLevel="0" collapsed="false">
      <c r="A3483" s="7" t="n">
        <v>351900</v>
      </c>
      <c r="B3483" s="9" t="s">
        <v>3520</v>
      </c>
    </row>
    <row r="3484" customFormat="false" ht="15" hidden="false" customHeight="false" outlineLevel="0" collapsed="false">
      <c r="A3484" s="7" t="n">
        <v>351905</v>
      </c>
      <c r="B3484" s="9" t="s">
        <v>3521</v>
      </c>
    </row>
    <row r="3485" customFormat="false" ht="15" hidden="false" customHeight="false" outlineLevel="0" collapsed="false">
      <c r="A3485" s="7" t="n">
        <v>351907</v>
      </c>
      <c r="B3485" s="9" t="s">
        <v>3522</v>
      </c>
    </row>
    <row r="3486" customFormat="false" ht="15" hidden="false" customHeight="false" outlineLevel="0" collapsed="false">
      <c r="A3486" s="7" t="n">
        <v>351910</v>
      </c>
      <c r="B3486" s="9" t="s">
        <v>3523</v>
      </c>
    </row>
    <row r="3487" customFormat="false" ht="15" hidden="false" customHeight="false" outlineLevel="0" collapsed="false">
      <c r="A3487" s="7" t="n">
        <v>351920</v>
      </c>
      <c r="B3487" s="9" t="s">
        <v>3524</v>
      </c>
    </row>
    <row r="3488" customFormat="false" ht="15" hidden="false" customHeight="false" outlineLevel="0" collapsed="false">
      <c r="A3488" s="7" t="n">
        <v>351925</v>
      </c>
      <c r="B3488" s="9" t="s">
        <v>3525</v>
      </c>
    </row>
    <row r="3489" customFormat="false" ht="15" hidden="false" customHeight="false" outlineLevel="0" collapsed="false">
      <c r="A3489" s="7" t="n">
        <v>351930</v>
      </c>
      <c r="B3489" s="9" t="s">
        <v>3526</v>
      </c>
    </row>
    <row r="3490" customFormat="false" ht="15" hidden="false" customHeight="false" outlineLevel="0" collapsed="false">
      <c r="A3490" s="7" t="n">
        <v>351940</v>
      </c>
      <c r="B3490" s="9" t="s">
        <v>3527</v>
      </c>
    </row>
    <row r="3491" customFormat="false" ht="15" hidden="false" customHeight="false" outlineLevel="0" collapsed="false">
      <c r="A3491" s="7" t="n">
        <v>351950</v>
      </c>
      <c r="B3491" s="9" t="s">
        <v>3528</v>
      </c>
    </row>
    <row r="3492" customFormat="false" ht="15" hidden="false" customHeight="false" outlineLevel="0" collapsed="false">
      <c r="A3492" s="7" t="n">
        <v>351960</v>
      </c>
      <c r="B3492" s="9" t="s">
        <v>3529</v>
      </c>
    </row>
    <row r="3493" customFormat="false" ht="15" hidden="false" customHeight="false" outlineLevel="0" collapsed="false">
      <c r="A3493" s="7" t="n">
        <v>351970</v>
      </c>
      <c r="B3493" s="9" t="s">
        <v>3530</v>
      </c>
    </row>
    <row r="3494" customFormat="false" ht="15" hidden="false" customHeight="false" outlineLevel="0" collapsed="false">
      <c r="A3494" s="7" t="n">
        <v>351980</v>
      </c>
      <c r="B3494" s="9" t="s">
        <v>3531</v>
      </c>
    </row>
    <row r="3495" customFormat="false" ht="15" hidden="false" customHeight="false" outlineLevel="0" collapsed="false">
      <c r="A3495" s="7" t="n">
        <v>351990</v>
      </c>
      <c r="B3495" s="9" t="s">
        <v>3532</v>
      </c>
    </row>
    <row r="3496" customFormat="false" ht="15" hidden="false" customHeight="false" outlineLevel="0" collapsed="false">
      <c r="A3496" s="7" t="n">
        <v>352000</v>
      </c>
      <c r="B3496" s="9" t="s">
        <v>3533</v>
      </c>
    </row>
    <row r="3497" customFormat="false" ht="15" hidden="false" customHeight="false" outlineLevel="0" collapsed="false">
      <c r="A3497" s="7" t="n">
        <v>352010</v>
      </c>
      <c r="B3497" s="9" t="s">
        <v>3534</v>
      </c>
    </row>
    <row r="3498" customFormat="false" ht="15" hidden="false" customHeight="false" outlineLevel="0" collapsed="false">
      <c r="A3498" s="7" t="n">
        <v>352020</v>
      </c>
      <c r="B3498" s="9" t="s">
        <v>3535</v>
      </c>
    </row>
    <row r="3499" customFormat="false" ht="15" hidden="false" customHeight="false" outlineLevel="0" collapsed="false">
      <c r="A3499" s="7" t="n">
        <v>352030</v>
      </c>
      <c r="B3499" s="9" t="s">
        <v>3536</v>
      </c>
    </row>
    <row r="3500" customFormat="false" ht="15" hidden="false" customHeight="false" outlineLevel="0" collapsed="false">
      <c r="A3500" s="7" t="n">
        <v>352040</v>
      </c>
      <c r="B3500" s="9" t="s">
        <v>3537</v>
      </c>
    </row>
    <row r="3501" customFormat="false" ht="15" hidden="false" customHeight="false" outlineLevel="0" collapsed="false">
      <c r="A3501" s="7" t="n">
        <v>352042</v>
      </c>
      <c r="B3501" s="9" t="s">
        <v>3538</v>
      </c>
    </row>
    <row r="3502" customFormat="false" ht="15" hidden="false" customHeight="false" outlineLevel="0" collapsed="false">
      <c r="A3502" s="7" t="n">
        <v>352044</v>
      </c>
      <c r="B3502" s="9" t="s">
        <v>3539</v>
      </c>
    </row>
    <row r="3503" customFormat="false" ht="15" hidden="false" customHeight="false" outlineLevel="0" collapsed="false">
      <c r="A3503" s="7" t="n">
        <v>352050</v>
      </c>
      <c r="B3503" s="9" t="s">
        <v>3540</v>
      </c>
    </row>
    <row r="3504" customFormat="false" ht="15" hidden="false" customHeight="false" outlineLevel="0" collapsed="false">
      <c r="A3504" s="7" t="n">
        <v>352060</v>
      </c>
      <c r="B3504" s="9" t="s">
        <v>3541</v>
      </c>
    </row>
    <row r="3505" customFormat="false" ht="15" hidden="false" customHeight="false" outlineLevel="0" collapsed="false">
      <c r="A3505" s="7" t="n">
        <v>352070</v>
      </c>
      <c r="B3505" s="9" t="s">
        <v>3542</v>
      </c>
    </row>
    <row r="3506" customFormat="false" ht="15" hidden="false" customHeight="false" outlineLevel="0" collapsed="false">
      <c r="A3506" s="7" t="n">
        <v>352080</v>
      </c>
      <c r="B3506" s="9" t="s">
        <v>3543</v>
      </c>
    </row>
    <row r="3507" customFormat="false" ht="15" hidden="false" customHeight="false" outlineLevel="0" collapsed="false">
      <c r="A3507" s="7" t="n">
        <v>352090</v>
      </c>
      <c r="B3507" s="9" t="s">
        <v>3544</v>
      </c>
    </row>
    <row r="3508" customFormat="false" ht="15" hidden="false" customHeight="false" outlineLevel="0" collapsed="false">
      <c r="A3508" s="7" t="n">
        <v>352100</v>
      </c>
      <c r="B3508" s="9" t="s">
        <v>3545</v>
      </c>
    </row>
    <row r="3509" customFormat="false" ht="15" hidden="false" customHeight="false" outlineLevel="0" collapsed="false">
      <c r="A3509" s="7" t="n">
        <v>352110</v>
      </c>
      <c r="B3509" s="9" t="s">
        <v>3546</v>
      </c>
    </row>
    <row r="3510" customFormat="false" ht="15" hidden="false" customHeight="false" outlineLevel="0" collapsed="false">
      <c r="A3510" s="7" t="n">
        <v>352115</v>
      </c>
      <c r="B3510" s="9" t="s">
        <v>3547</v>
      </c>
    </row>
    <row r="3511" customFormat="false" ht="15" hidden="false" customHeight="false" outlineLevel="0" collapsed="false">
      <c r="A3511" s="7" t="n">
        <v>352120</v>
      </c>
      <c r="B3511" s="9" t="s">
        <v>3548</v>
      </c>
    </row>
    <row r="3512" customFormat="false" ht="15" hidden="false" customHeight="false" outlineLevel="0" collapsed="false">
      <c r="A3512" s="7" t="n">
        <v>352130</v>
      </c>
      <c r="B3512" s="9" t="s">
        <v>3549</v>
      </c>
    </row>
    <row r="3513" customFormat="false" ht="15" hidden="false" customHeight="false" outlineLevel="0" collapsed="false">
      <c r="A3513" s="7" t="n">
        <v>352140</v>
      </c>
      <c r="B3513" s="9" t="s">
        <v>3550</v>
      </c>
    </row>
    <row r="3514" customFormat="false" ht="15" hidden="false" customHeight="false" outlineLevel="0" collapsed="false">
      <c r="A3514" s="7" t="n">
        <v>352150</v>
      </c>
      <c r="B3514" s="9" t="s">
        <v>3551</v>
      </c>
    </row>
    <row r="3515" customFormat="false" ht="15" hidden="false" customHeight="false" outlineLevel="0" collapsed="false">
      <c r="A3515" s="7" t="n">
        <v>352160</v>
      </c>
      <c r="B3515" s="9" t="s">
        <v>3552</v>
      </c>
    </row>
    <row r="3516" customFormat="false" ht="15" hidden="false" customHeight="false" outlineLevel="0" collapsed="false">
      <c r="A3516" s="7" t="n">
        <v>352170</v>
      </c>
      <c r="B3516" s="9" t="s">
        <v>3553</v>
      </c>
    </row>
    <row r="3517" customFormat="false" ht="15" hidden="false" customHeight="false" outlineLevel="0" collapsed="false">
      <c r="A3517" s="7" t="n">
        <v>352180</v>
      </c>
      <c r="B3517" s="9" t="s">
        <v>3554</v>
      </c>
    </row>
    <row r="3518" customFormat="false" ht="15" hidden="false" customHeight="false" outlineLevel="0" collapsed="false">
      <c r="A3518" s="7" t="n">
        <v>352190</v>
      </c>
      <c r="B3518" s="9" t="s">
        <v>3555</v>
      </c>
    </row>
    <row r="3519" customFormat="false" ht="15" hidden="false" customHeight="false" outlineLevel="0" collapsed="false">
      <c r="A3519" s="7" t="n">
        <v>352200</v>
      </c>
      <c r="B3519" s="9" t="s">
        <v>3556</v>
      </c>
    </row>
    <row r="3520" customFormat="false" ht="15" hidden="false" customHeight="false" outlineLevel="0" collapsed="false">
      <c r="A3520" s="7" t="n">
        <v>352210</v>
      </c>
      <c r="B3520" s="9" t="s">
        <v>3557</v>
      </c>
    </row>
    <row r="3521" customFormat="false" ht="15" hidden="false" customHeight="false" outlineLevel="0" collapsed="false">
      <c r="A3521" s="7" t="n">
        <v>352215</v>
      </c>
      <c r="B3521" s="9" t="s">
        <v>3558</v>
      </c>
    </row>
    <row r="3522" customFormat="false" ht="15" hidden="false" customHeight="false" outlineLevel="0" collapsed="false">
      <c r="A3522" s="7" t="n">
        <v>352220</v>
      </c>
      <c r="B3522" s="9" t="s">
        <v>3559</v>
      </c>
    </row>
    <row r="3523" customFormat="false" ht="15" hidden="false" customHeight="false" outlineLevel="0" collapsed="false">
      <c r="A3523" s="7" t="n">
        <v>352230</v>
      </c>
      <c r="B3523" s="9" t="s">
        <v>3560</v>
      </c>
    </row>
    <row r="3524" customFormat="false" ht="15" hidden="false" customHeight="false" outlineLevel="0" collapsed="false">
      <c r="A3524" s="7" t="n">
        <v>352240</v>
      </c>
      <c r="B3524" s="9" t="s">
        <v>2683</v>
      </c>
    </row>
    <row r="3525" customFormat="false" ht="15" hidden="false" customHeight="false" outlineLevel="0" collapsed="false">
      <c r="A3525" s="7" t="n">
        <v>352250</v>
      </c>
      <c r="B3525" s="9" t="s">
        <v>3561</v>
      </c>
    </row>
    <row r="3526" customFormat="false" ht="15" hidden="false" customHeight="false" outlineLevel="0" collapsed="false">
      <c r="A3526" s="7" t="n">
        <v>352260</v>
      </c>
      <c r="B3526" s="9" t="s">
        <v>3562</v>
      </c>
    </row>
    <row r="3527" customFormat="false" ht="15" hidden="false" customHeight="false" outlineLevel="0" collapsed="false">
      <c r="A3527" s="7" t="n">
        <v>352265</v>
      </c>
      <c r="B3527" s="9" t="s">
        <v>3563</v>
      </c>
    </row>
    <row r="3528" customFormat="false" ht="15" hidden="false" customHeight="false" outlineLevel="0" collapsed="false">
      <c r="A3528" s="7" t="n">
        <v>352270</v>
      </c>
      <c r="B3528" s="9" t="s">
        <v>3564</v>
      </c>
    </row>
    <row r="3529" customFormat="false" ht="15" hidden="false" customHeight="false" outlineLevel="0" collapsed="false">
      <c r="A3529" s="7" t="n">
        <v>352280</v>
      </c>
      <c r="B3529" s="9" t="s">
        <v>3565</v>
      </c>
    </row>
    <row r="3530" customFormat="false" ht="15" hidden="false" customHeight="false" outlineLevel="0" collapsed="false">
      <c r="A3530" s="7" t="n">
        <v>352290</v>
      </c>
      <c r="B3530" s="9" t="s">
        <v>3566</v>
      </c>
    </row>
    <row r="3531" customFormat="false" ht="15" hidden="false" customHeight="false" outlineLevel="0" collapsed="false">
      <c r="A3531" s="7" t="n">
        <v>352300</v>
      </c>
      <c r="B3531" s="9" t="s">
        <v>3567</v>
      </c>
    </row>
    <row r="3532" customFormat="false" ht="15" hidden="false" customHeight="false" outlineLevel="0" collapsed="false">
      <c r="A3532" s="7" t="n">
        <v>352310</v>
      </c>
      <c r="B3532" s="9" t="s">
        <v>3568</v>
      </c>
    </row>
    <row r="3533" customFormat="false" ht="15" hidden="false" customHeight="false" outlineLevel="0" collapsed="false">
      <c r="A3533" s="7" t="n">
        <v>352320</v>
      </c>
      <c r="B3533" s="9" t="s">
        <v>3569</v>
      </c>
    </row>
    <row r="3534" customFormat="false" ht="15" hidden="false" customHeight="false" outlineLevel="0" collapsed="false">
      <c r="A3534" s="7" t="n">
        <v>352330</v>
      </c>
      <c r="B3534" s="9" t="s">
        <v>3570</v>
      </c>
    </row>
    <row r="3535" customFormat="false" ht="15" hidden="false" customHeight="false" outlineLevel="0" collapsed="false">
      <c r="A3535" s="7" t="n">
        <v>352340</v>
      </c>
      <c r="B3535" s="9" t="s">
        <v>3571</v>
      </c>
    </row>
    <row r="3536" customFormat="false" ht="15" hidden="false" customHeight="false" outlineLevel="0" collapsed="false">
      <c r="A3536" s="7" t="n">
        <v>352350</v>
      </c>
      <c r="B3536" s="9" t="s">
        <v>3572</v>
      </c>
    </row>
    <row r="3537" customFormat="false" ht="15" hidden="false" customHeight="false" outlineLevel="0" collapsed="false">
      <c r="A3537" s="7" t="n">
        <v>352360</v>
      </c>
      <c r="B3537" s="9" t="s">
        <v>3573</v>
      </c>
    </row>
    <row r="3538" customFormat="false" ht="15" hidden="false" customHeight="false" outlineLevel="0" collapsed="false">
      <c r="A3538" s="7" t="n">
        <v>352370</v>
      </c>
      <c r="B3538" s="9" t="s">
        <v>3574</v>
      </c>
    </row>
    <row r="3539" customFormat="false" ht="15" hidden="false" customHeight="false" outlineLevel="0" collapsed="false">
      <c r="A3539" s="7" t="n">
        <v>352380</v>
      </c>
      <c r="B3539" s="9" t="s">
        <v>3575</v>
      </c>
    </row>
    <row r="3540" customFormat="false" ht="15" hidden="false" customHeight="false" outlineLevel="0" collapsed="false">
      <c r="A3540" s="7" t="n">
        <v>352390</v>
      </c>
      <c r="B3540" s="9" t="s">
        <v>3576</v>
      </c>
    </row>
    <row r="3541" customFormat="false" ht="15" hidden="false" customHeight="false" outlineLevel="0" collapsed="false">
      <c r="A3541" s="7" t="n">
        <v>352400</v>
      </c>
      <c r="B3541" s="9" t="s">
        <v>3577</v>
      </c>
    </row>
    <row r="3542" customFormat="false" ht="15" hidden="false" customHeight="false" outlineLevel="0" collapsed="false">
      <c r="A3542" s="7" t="n">
        <v>352410</v>
      </c>
      <c r="B3542" s="9" t="s">
        <v>3578</v>
      </c>
    </row>
    <row r="3543" customFormat="false" ht="15" hidden="false" customHeight="false" outlineLevel="0" collapsed="false">
      <c r="A3543" s="7" t="n">
        <v>352420</v>
      </c>
      <c r="B3543" s="9" t="s">
        <v>2109</v>
      </c>
    </row>
    <row r="3544" customFormat="false" ht="15" hidden="false" customHeight="false" outlineLevel="0" collapsed="false">
      <c r="A3544" s="7" t="n">
        <v>352430</v>
      </c>
      <c r="B3544" s="9" t="s">
        <v>3579</v>
      </c>
    </row>
    <row r="3545" customFormat="false" ht="15" hidden="false" customHeight="false" outlineLevel="0" collapsed="false">
      <c r="A3545" s="7" t="n">
        <v>352440</v>
      </c>
      <c r="B3545" s="9" t="s">
        <v>3580</v>
      </c>
    </row>
    <row r="3546" customFormat="false" ht="15" hidden="false" customHeight="false" outlineLevel="0" collapsed="false">
      <c r="A3546" s="7" t="n">
        <v>352450</v>
      </c>
      <c r="B3546" s="9" t="s">
        <v>3581</v>
      </c>
    </row>
    <row r="3547" customFormat="false" ht="15" hidden="false" customHeight="false" outlineLevel="0" collapsed="false">
      <c r="A3547" s="7" t="n">
        <v>352460</v>
      </c>
      <c r="B3547" s="9" t="s">
        <v>3582</v>
      </c>
    </row>
    <row r="3548" customFormat="false" ht="15" hidden="false" customHeight="false" outlineLevel="0" collapsed="false">
      <c r="A3548" s="7" t="n">
        <v>352470</v>
      </c>
      <c r="B3548" s="9" t="s">
        <v>3583</v>
      </c>
    </row>
    <row r="3549" customFormat="false" ht="15" hidden="false" customHeight="false" outlineLevel="0" collapsed="false">
      <c r="A3549" s="7" t="n">
        <v>352480</v>
      </c>
      <c r="B3549" s="9" t="s">
        <v>3584</v>
      </c>
    </row>
    <row r="3550" customFormat="false" ht="15" hidden="false" customHeight="false" outlineLevel="0" collapsed="false">
      <c r="A3550" s="7" t="n">
        <v>352490</v>
      </c>
      <c r="B3550" s="9" t="s">
        <v>3585</v>
      </c>
    </row>
    <row r="3551" customFormat="false" ht="15" hidden="false" customHeight="false" outlineLevel="0" collapsed="false">
      <c r="A3551" s="7" t="n">
        <v>352500</v>
      </c>
      <c r="B3551" s="9" t="s">
        <v>3586</v>
      </c>
    </row>
    <row r="3552" customFormat="false" ht="15" hidden="false" customHeight="false" outlineLevel="0" collapsed="false">
      <c r="A3552" s="7" t="n">
        <v>352510</v>
      </c>
      <c r="B3552" s="9" t="s">
        <v>3587</v>
      </c>
    </row>
    <row r="3553" customFormat="false" ht="15" hidden="false" customHeight="false" outlineLevel="0" collapsed="false">
      <c r="A3553" s="7" t="n">
        <v>352520</v>
      </c>
      <c r="B3553" s="9" t="s">
        <v>3588</v>
      </c>
    </row>
    <row r="3554" customFormat="false" ht="15" hidden="false" customHeight="false" outlineLevel="0" collapsed="false">
      <c r="A3554" s="7" t="n">
        <v>352530</v>
      </c>
      <c r="B3554" s="9" t="s">
        <v>3589</v>
      </c>
    </row>
    <row r="3555" customFormat="false" ht="15" hidden="false" customHeight="false" outlineLevel="0" collapsed="false">
      <c r="A3555" s="7" t="n">
        <v>352540</v>
      </c>
      <c r="B3555" s="9" t="s">
        <v>3590</v>
      </c>
    </row>
    <row r="3556" customFormat="false" ht="15" hidden="false" customHeight="false" outlineLevel="0" collapsed="false">
      <c r="A3556" s="7" t="n">
        <v>352550</v>
      </c>
      <c r="B3556" s="9" t="s">
        <v>3591</v>
      </c>
    </row>
    <row r="3557" customFormat="false" ht="15" hidden="false" customHeight="false" outlineLevel="0" collapsed="false">
      <c r="A3557" s="7" t="n">
        <v>352560</v>
      </c>
      <c r="B3557" s="9" t="s">
        <v>3592</v>
      </c>
    </row>
    <row r="3558" customFormat="false" ht="15" hidden="false" customHeight="false" outlineLevel="0" collapsed="false">
      <c r="A3558" s="7" t="n">
        <v>352570</v>
      </c>
      <c r="B3558" s="9" t="s">
        <v>3593</v>
      </c>
    </row>
    <row r="3559" customFormat="false" ht="15" hidden="false" customHeight="false" outlineLevel="0" collapsed="false">
      <c r="A3559" s="7" t="n">
        <v>352580</v>
      </c>
      <c r="B3559" s="9" t="s">
        <v>3594</v>
      </c>
    </row>
    <row r="3560" customFormat="false" ht="15" hidden="false" customHeight="false" outlineLevel="0" collapsed="false">
      <c r="A3560" s="7" t="n">
        <v>352585</v>
      </c>
      <c r="B3560" s="9" t="s">
        <v>3595</v>
      </c>
    </row>
    <row r="3561" customFormat="false" ht="15" hidden="false" customHeight="false" outlineLevel="0" collapsed="false">
      <c r="A3561" s="7" t="n">
        <v>352590</v>
      </c>
      <c r="B3561" s="9" t="s">
        <v>3596</v>
      </c>
    </row>
    <row r="3562" customFormat="false" ht="15" hidden="false" customHeight="false" outlineLevel="0" collapsed="false">
      <c r="A3562" s="7" t="n">
        <v>352600</v>
      </c>
      <c r="B3562" s="9" t="s">
        <v>3597</v>
      </c>
    </row>
    <row r="3563" customFormat="false" ht="15" hidden="false" customHeight="false" outlineLevel="0" collapsed="false">
      <c r="A3563" s="7" t="n">
        <v>352610</v>
      </c>
      <c r="B3563" s="9" t="s">
        <v>3598</v>
      </c>
    </row>
    <row r="3564" customFormat="false" ht="15" hidden="false" customHeight="false" outlineLevel="0" collapsed="false">
      <c r="A3564" s="7" t="n">
        <v>352620</v>
      </c>
      <c r="B3564" s="9" t="s">
        <v>3599</v>
      </c>
    </row>
    <row r="3565" customFormat="false" ht="15" hidden="false" customHeight="false" outlineLevel="0" collapsed="false">
      <c r="A3565" s="7" t="n">
        <v>352630</v>
      </c>
      <c r="B3565" s="9" t="s">
        <v>3600</v>
      </c>
    </row>
    <row r="3566" customFormat="false" ht="15" hidden="false" customHeight="false" outlineLevel="0" collapsed="false">
      <c r="A3566" s="7" t="n">
        <v>352640</v>
      </c>
      <c r="B3566" s="9" t="s">
        <v>3601</v>
      </c>
    </row>
    <row r="3567" customFormat="false" ht="15" hidden="false" customHeight="false" outlineLevel="0" collapsed="false">
      <c r="A3567" s="7" t="n">
        <v>352650</v>
      </c>
      <c r="B3567" s="9" t="s">
        <v>3602</v>
      </c>
    </row>
    <row r="3568" customFormat="false" ht="15" hidden="false" customHeight="false" outlineLevel="0" collapsed="false">
      <c r="A3568" s="7" t="n">
        <v>352660</v>
      </c>
      <c r="B3568" s="9" t="s">
        <v>3603</v>
      </c>
    </row>
    <row r="3569" customFormat="false" ht="15" hidden="false" customHeight="false" outlineLevel="0" collapsed="false">
      <c r="A3569" s="7" t="n">
        <v>352670</v>
      </c>
      <c r="B3569" s="9" t="s">
        <v>3604</v>
      </c>
    </row>
    <row r="3570" customFormat="false" ht="15" hidden="false" customHeight="false" outlineLevel="0" collapsed="false">
      <c r="A3570" s="7" t="n">
        <v>352680</v>
      </c>
      <c r="B3570" s="9" t="s">
        <v>3605</v>
      </c>
    </row>
    <row r="3571" customFormat="false" ht="15" hidden="false" customHeight="false" outlineLevel="0" collapsed="false">
      <c r="A3571" s="7" t="n">
        <v>352690</v>
      </c>
      <c r="B3571" s="9" t="s">
        <v>3606</v>
      </c>
    </row>
    <row r="3572" customFormat="false" ht="15" hidden="false" customHeight="false" outlineLevel="0" collapsed="false">
      <c r="A3572" s="7" t="n">
        <v>352700</v>
      </c>
      <c r="B3572" s="9" t="s">
        <v>3607</v>
      </c>
    </row>
    <row r="3573" customFormat="false" ht="15" hidden="false" customHeight="false" outlineLevel="0" collapsed="false">
      <c r="A3573" s="7" t="n">
        <v>352710</v>
      </c>
      <c r="B3573" s="9" t="s">
        <v>3608</v>
      </c>
    </row>
    <row r="3574" customFormat="false" ht="15" hidden="false" customHeight="false" outlineLevel="0" collapsed="false">
      <c r="A3574" s="7" t="n">
        <v>352720</v>
      </c>
      <c r="B3574" s="9" t="s">
        <v>3609</v>
      </c>
    </row>
    <row r="3575" customFormat="false" ht="15" hidden="false" customHeight="false" outlineLevel="0" collapsed="false">
      <c r="A3575" s="7" t="n">
        <v>352725</v>
      </c>
      <c r="B3575" s="9" t="s">
        <v>3610</v>
      </c>
    </row>
    <row r="3576" customFormat="false" ht="15" hidden="false" customHeight="false" outlineLevel="0" collapsed="false">
      <c r="A3576" s="7" t="n">
        <v>352730</v>
      </c>
      <c r="B3576" s="9" t="s">
        <v>3611</v>
      </c>
    </row>
    <row r="3577" customFormat="false" ht="15" hidden="false" customHeight="false" outlineLevel="0" collapsed="false">
      <c r="A3577" s="7" t="n">
        <v>352740</v>
      </c>
      <c r="B3577" s="9" t="s">
        <v>3612</v>
      </c>
    </row>
    <row r="3578" customFormat="false" ht="15" hidden="false" customHeight="false" outlineLevel="0" collapsed="false">
      <c r="A3578" s="7" t="n">
        <v>352750</v>
      </c>
      <c r="B3578" s="9" t="s">
        <v>3613</v>
      </c>
    </row>
    <row r="3579" customFormat="false" ht="15" hidden="false" customHeight="false" outlineLevel="0" collapsed="false">
      <c r="A3579" s="7" t="n">
        <v>352760</v>
      </c>
      <c r="B3579" s="9" t="s">
        <v>3614</v>
      </c>
    </row>
    <row r="3580" customFormat="false" ht="15" hidden="false" customHeight="false" outlineLevel="0" collapsed="false">
      <c r="A3580" s="7" t="n">
        <v>352770</v>
      </c>
      <c r="B3580" s="9" t="s">
        <v>3615</v>
      </c>
    </row>
    <row r="3581" customFormat="false" ht="15" hidden="false" customHeight="false" outlineLevel="0" collapsed="false">
      <c r="A3581" s="7" t="n">
        <v>352780</v>
      </c>
      <c r="B3581" s="9" t="s">
        <v>3616</v>
      </c>
    </row>
    <row r="3582" customFormat="false" ht="15" hidden="false" customHeight="false" outlineLevel="0" collapsed="false">
      <c r="A3582" s="7" t="n">
        <v>352790</v>
      </c>
      <c r="B3582" s="9" t="s">
        <v>3617</v>
      </c>
    </row>
    <row r="3583" customFormat="false" ht="15" hidden="false" customHeight="false" outlineLevel="0" collapsed="false">
      <c r="A3583" s="7" t="n">
        <v>352800</v>
      </c>
      <c r="B3583" s="9" t="s">
        <v>3618</v>
      </c>
    </row>
    <row r="3584" customFormat="false" ht="15" hidden="false" customHeight="false" outlineLevel="0" collapsed="false">
      <c r="A3584" s="7" t="n">
        <v>352810</v>
      </c>
      <c r="B3584" s="9" t="s">
        <v>3619</v>
      </c>
    </row>
    <row r="3585" customFormat="false" ht="15" hidden="false" customHeight="false" outlineLevel="0" collapsed="false">
      <c r="A3585" s="7" t="n">
        <v>352820</v>
      </c>
      <c r="B3585" s="9" t="s">
        <v>3620</v>
      </c>
    </row>
    <row r="3586" customFormat="false" ht="15" hidden="false" customHeight="false" outlineLevel="0" collapsed="false">
      <c r="A3586" s="7" t="n">
        <v>352830</v>
      </c>
      <c r="B3586" s="9" t="s">
        <v>3621</v>
      </c>
    </row>
    <row r="3587" customFormat="false" ht="15" hidden="false" customHeight="false" outlineLevel="0" collapsed="false">
      <c r="A3587" s="7" t="n">
        <v>352840</v>
      </c>
      <c r="B3587" s="9" t="s">
        <v>3622</v>
      </c>
    </row>
    <row r="3588" customFormat="false" ht="15" hidden="false" customHeight="false" outlineLevel="0" collapsed="false">
      <c r="A3588" s="7" t="n">
        <v>352850</v>
      </c>
      <c r="B3588" s="9" t="s">
        <v>3623</v>
      </c>
    </row>
    <row r="3589" customFormat="false" ht="15" hidden="false" customHeight="false" outlineLevel="0" collapsed="false">
      <c r="A3589" s="7" t="n">
        <v>352860</v>
      </c>
      <c r="B3589" s="9" t="s">
        <v>3624</v>
      </c>
    </row>
    <row r="3590" customFormat="false" ht="15" hidden="false" customHeight="false" outlineLevel="0" collapsed="false">
      <c r="A3590" s="7" t="n">
        <v>352870</v>
      </c>
      <c r="B3590" s="9" t="s">
        <v>3625</v>
      </c>
    </row>
    <row r="3591" customFormat="false" ht="15" hidden="false" customHeight="false" outlineLevel="0" collapsed="false">
      <c r="A3591" s="7" t="n">
        <v>352880</v>
      </c>
      <c r="B3591" s="9" t="s">
        <v>3626</v>
      </c>
    </row>
    <row r="3592" customFormat="false" ht="15" hidden="false" customHeight="false" outlineLevel="0" collapsed="false">
      <c r="A3592" s="7" t="n">
        <v>352885</v>
      </c>
      <c r="B3592" s="9" t="s">
        <v>3627</v>
      </c>
    </row>
    <row r="3593" customFormat="false" ht="15" hidden="false" customHeight="false" outlineLevel="0" collapsed="false">
      <c r="A3593" s="7" t="n">
        <v>352890</v>
      </c>
      <c r="B3593" s="9" t="s">
        <v>3628</v>
      </c>
    </row>
    <row r="3594" customFormat="false" ht="15" hidden="false" customHeight="false" outlineLevel="0" collapsed="false">
      <c r="A3594" s="7" t="n">
        <v>352900</v>
      </c>
      <c r="B3594" s="9" t="s">
        <v>3629</v>
      </c>
    </row>
    <row r="3595" customFormat="false" ht="15" hidden="false" customHeight="false" outlineLevel="0" collapsed="false">
      <c r="A3595" s="7" t="n">
        <v>352910</v>
      </c>
      <c r="B3595" s="9" t="s">
        <v>3630</v>
      </c>
    </row>
    <row r="3596" customFormat="false" ht="15" hidden="false" customHeight="false" outlineLevel="0" collapsed="false">
      <c r="A3596" s="7" t="n">
        <v>352920</v>
      </c>
      <c r="B3596" s="9" t="s">
        <v>3631</v>
      </c>
    </row>
    <row r="3597" customFormat="false" ht="15" hidden="false" customHeight="false" outlineLevel="0" collapsed="false">
      <c r="A3597" s="7" t="n">
        <v>352930</v>
      </c>
      <c r="B3597" s="9" t="s">
        <v>3632</v>
      </c>
    </row>
    <row r="3598" customFormat="false" ht="15" hidden="false" customHeight="false" outlineLevel="0" collapsed="false">
      <c r="A3598" s="7" t="n">
        <v>352940</v>
      </c>
      <c r="B3598" s="9" t="s">
        <v>3633</v>
      </c>
    </row>
    <row r="3599" customFormat="false" ht="15" hidden="false" customHeight="false" outlineLevel="0" collapsed="false">
      <c r="A3599" s="7" t="n">
        <v>352950</v>
      </c>
      <c r="B3599" s="9" t="s">
        <v>3634</v>
      </c>
    </row>
    <row r="3600" customFormat="false" ht="15" hidden="false" customHeight="false" outlineLevel="0" collapsed="false">
      <c r="A3600" s="7" t="n">
        <v>352960</v>
      </c>
      <c r="B3600" s="9" t="s">
        <v>3635</v>
      </c>
    </row>
    <row r="3601" customFormat="false" ht="15" hidden="false" customHeight="false" outlineLevel="0" collapsed="false">
      <c r="A3601" s="7" t="n">
        <v>352965</v>
      </c>
      <c r="B3601" s="9" t="s">
        <v>3636</v>
      </c>
    </row>
    <row r="3602" customFormat="false" ht="15" hidden="false" customHeight="false" outlineLevel="0" collapsed="false">
      <c r="A3602" s="7" t="n">
        <v>352970</v>
      </c>
      <c r="B3602" s="9" t="s">
        <v>3637</v>
      </c>
    </row>
    <row r="3603" customFormat="false" ht="15" hidden="false" customHeight="false" outlineLevel="0" collapsed="false">
      <c r="A3603" s="7" t="n">
        <v>352980</v>
      </c>
      <c r="B3603" s="9" t="s">
        <v>3638</v>
      </c>
    </row>
    <row r="3604" customFormat="false" ht="15" hidden="false" customHeight="false" outlineLevel="0" collapsed="false">
      <c r="A3604" s="7" t="n">
        <v>352990</v>
      </c>
      <c r="B3604" s="9" t="s">
        <v>3639</v>
      </c>
    </row>
    <row r="3605" customFormat="false" ht="15" hidden="false" customHeight="false" outlineLevel="0" collapsed="false">
      <c r="A3605" s="7" t="n">
        <v>353000</v>
      </c>
      <c r="B3605" s="9" t="s">
        <v>3640</v>
      </c>
    </row>
    <row r="3606" customFormat="false" ht="15" hidden="false" customHeight="false" outlineLevel="0" collapsed="false">
      <c r="A3606" s="7" t="n">
        <v>353010</v>
      </c>
      <c r="B3606" s="9" t="s">
        <v>3641</v>
      </c>
    </row>
    <row r="3607" customFormat="false" ht="15" hidden="false" customHeight="false" outlineLevel="0" collapsed="false">
      <c r="A3607" s="7" t="n">
        <v>353020</v>
      </c>
      <c r="B3607" s="9" t="s">
        <v>3642</v>
      </c>
    </row>
    <row r="3608" customFormat="false" ht="15" hidden="false" customHeight="false" outlineLevel="0" collapsed="false">
      <c r="A3608" s="7" t="n">
        <v>353030</v>
      </c>
      <c r="B3608" s="9" t="s">
        <v>3643</v>
      </c>
    </row>
    <row r="3609" customFormat="false" ht="15" hidden="false" customHeight="false" outlineLevel="0" collapsed="false">
      <c r="A3609" s="7" t="n">
        <v>353040</v>
      </c>
      <c r="B3609" s="9" t="s">
        <v>3644</v>
      </c>
    </row>
    <row r="3610" customFormat="false" ht="15" hidden="false" customHeight="false" outlineLevel="0" collapsed="false">
      <c r="A3610" s="7" t="n">
        <v>353050</v>
      </c>
      <c r="B3610" s="9" t="s">
        <v>3645</v>
      </c>
    </row>
    <row r="3611" customFormat="false" ht="15" hidden="false" customHeight="false" outlineLevel="0" collapsed="false">
      <c r="A3611" s="7" t="n">
        <v>353060</v>
      </c>
      <c r="B3611" s="9" t="s">
        <v>3646</v>
      </c>
    </row>
    <row r="3612" customFormat="false" ht="15" hidden="false" customHeight="false" outlineLevel="0" collapsed="false">
      <c r="A3612" s="7" t="n">
        <v>353070</v>
      </c>
      <c r="B3612" s="9" t="s">
        <v>3647</v>
      </c>
    </row>
    <row r="3613" customFormat="false" ht="15" hidden="false" customHeight="false" outlineLevel="0" collapsed="false">
      <c r="A3613" s="7" t="n">
        <v>353080</v>
      </c>
      <c r="B3613" s="9" t="s">
        <v>3648</v>
      </c>
    </row>
    <row r="3614" customFormat="false" ht="15" hidden="false" customHeight="false" outlineLevel="0" collapsed="false">
      <c r="A3614" s="7" t="n">
        <v>353090</v>
      </c>
      <c r="B3614" s="9" t="s">
        <v>3649</v>
      </c>
    </row>
    <row r="3615" customFormat="false" ht="15" hidden="false" customHeight="false" outlineLevel="0" collapsed="false">
      <c r="A3615" s="7" t="n">
        <v>353100</v>
      </c>
      <c r="B3615" s="9" t="s">
        <v>3650</v>
      </c>
    </row>
    <row r="3616" customFormat="false" ht="15" hidden="false" customHeight="false" outlineLevel="0" collapsed="false">
      <c r="A3616" s="7" t="n">
        <v>353110</v>
      </c>
      <c r="B3616" s="9" t="s">
        <v>3651</v>
      </c>
    </row>
    <row r="3617" customFormat="false" ht="15" hidden="false" customHeight="false" outlineLevel="0" collapsed="false">
      <c r="A3617" s="7" t="n">
        <v>353120</v>
      </c>
      <c r="B3617" s="9" t="s">
        <v>3652</v>
      </c>
    </row>
    <row r="3618" customFormat="false" ht="15" hidden="false" customHeight="false" outlineLevel="0" collapsed="false">
      <c r="A3618" s="7" t="n">
        <v>353130</v>
      </c>
      <c r="B3618" s="9" t="s">
        <v>3653</v>
      </c>
    </row>
    <row r="3619" customFormat="false" ht="15" hidden="false" customHeight="false" outlineLevel="0" collapsed="false">
      <c r="A3619" s="7" t="n">
        <v>353140</v>
      </c>
      <c r="B3619" s="9" t="s">
        <v>3654</v>
      </c>
    </row>
    <row r="3620" customFormat="false" ht="15" hidden="false" customHeight="false" outlineLevel="0" collapsed="false">
      <c r="A3620" s="7" t="n">
        <v>353150</v>
      </c>
      <c r="B3620" s="9" t="s">
        <v>3655</v>
      </c>
    </row>
    <row r="3621" customFormat="false" ht="15" hidden="false" customHeight="false" outlineLevel="0" collapsed="false">
      <c r="A3621" s="7" t="n">
        <v>353160</v>
      </c>
      <c r="B3621" s="9" t="s">
        <v>3656</v>
      </c>
    </row>
    <row r="3622" customFormat="false" ht="15" hidden="false" customHeight="false" outlineLevel="0" collapsed="false">
      <c r="A3622" s="7" t="n">
        <v>353170</v>
      </c>
      <c r="B3622" s="9" t="s">
        <v>3657</v>
      </c>
    </row>
    <row r="3623" customFormat="false" ht="15" hidden="false" customHeight="false" outlineLevel="0" collapsed="false">
      <c r="A3623" s="7" t="n">
        <v>353180</v>
      </c>
      <c r="B3623" s="9" t="s">
        <v>3658</v>
      </c>
    </row>
    <row r="3624" customFormat="false" ht="15" hidden="false" customHeight="false" outlineLevel="0" collapsed="false">
      <c r="A3624" s="7" t="n">
        <v>353190</v>
      </c>
      <c r="B3624" s="9" t="s">
        <v>3659</v>
      </c>
    </row>
    <row r="3625" customFormat="false" ht="15" hidden="false" customHeight="false" outlineLevel="0" collapsed="false">
      <c r="A3625" s="7" t="n">
        <v>353200</v>
      </c>
      <c r="B3625" s="9" t="s">
        <v>3660</v>
      </c>
    </row>
    <row r="3626" customFormat="false" ht="15" hidden="false" customHeight="false" outlineLevel="0" collapsed="false">
      <c r="A3626" s="7" t="n">
        <v>353205</v>
      </c>
      <c r="B3626" s="9" t="s">
        <v>3661</v>
      </c>
    </row>
    <row r="3627" customFormat="false" ht="15" hidden="false" customHeight="false" outlineLevel="0" collapsed="false">
      <c r="A3627" s="7" t="n">
        <v>353210</v>
      </c>
      <c r="B3627" s="9" t="s">
        <v>3662</v>
      </c>
    </row>
    <row r="3628" customFormat="false" ht="15" hidden="false" customHeight="false" outlineLevel="0" collapsed="false">
      <c r="A3628" s="7" t="n">
        <v>353215</v>
      </c>
      <c r="B3628" s="9" t="s">
        <v>3663</v>
      </c>
    </row>
    <row r="3629" customFormat="false" ht="15" hidden="false" customHeight="false" outlineLevel="0" collapsed="false">
      <c r="A3629" s="7" t="n">
        <v>353220</v>
      </c>
      <c r="B3629" s="9" t="s">
        <v>3664</v>
      </c>
    </row>
    <row r="3630" customFormat="false" ht="15" hidden="false" customHeight="false" outlineLevel="0" collapsed="false">
      <c r="A3630" s="7" t="n">
        <v>353230</v>
      </c>
      <c r="B3630" s="9" t="s">
        <v>3665</v>
      </c>
    </row>
    <row r="3631" customFormat="false" ht="15" hidden="false" customHeight="false" outlineLevel="0" collapsed="false">
      <c r="A3631" s="7" t="n">
        <v>353240</v>
      </c>
      <c r="B3631" s="9" t="s">
        <v>3666</v>
      </c>
    </row>
    <row r="3632" customFormat="false" ht="15" hidden="false" customHeight="false" outlineLevel="0" collapsed="false">
      <c r="A3632" s="7" t="n">
        <v>353250</v>
      </c>
      <c r="B3632" s="9" t="s">
        <v>3667</v>
      </c>
    </row>
    <row r="3633" customFormat="false" ht="15" hidden="false" customHeight="false" outlineLevel="0" collapsed="false">
      <c r="A3633" s="7" t="n">
        <v>353260</v>
      </c>
      <c r="B3633" s="9" t="s">
        <v>3668</v>
      </c>
    </row>
    <row r="3634" customFormat="false" ht="15" hidden="false" customHeight="false" outlineLevel="0" collapsed="false">
      <c r="A3634" s="7" t="n">
        <v>353270</v>
      </c>
      <c r="B3634" s="9" t="s">
        <v>3669</v>
      </c>
    </row>
    <row r="3635" customFormat="false" ht="15" hidden="false" customHeight="false" outlineLevel="0" collapsed="false">
      <c r="A3635" s="7" t="n">
        <v>353280</v>
      </c>
      <c r="B3635" s="9" t="s">
        <v>3670</v>
      </c>
    </row>
    <row r="3636" customFormat="false" ht="15" hidden="false" customHeight="false" outlineLevel="0" collapsed="false">
      <c r="A3636" s="7" t="n">
        <v>353282</v>
      </c>
      <c r="B3636" s="9" t="s">
        <v>3671</v>
      </c>
    </row>
    <row r="3637" customFormat="false" ht="15" hidden="false" customHeight="false" outlineLevel="0" collapsed="false">
      <c r="A3637" s="7" t="n">
        <v>353284</v>
      </c>
      <c r="B3637" s="9" t="s">
        <v>3672</v>
      </c>
    </row>
    <row r="3638" customFormat="false" ht="15" hidden="false" customHeight="false" outlineLevel="0" collapsed="false">
      <c r="A3638" s="7" t="n">
        <v>353286</v>
      </c>
      <c r="B3638" s="9" t="s">
        <v>3673</v>
      </c>
    </row>
    <row r="3639" customFormat="false" ht="15" hidden="false" customHeight="false" outlineLevel="0" collapsed="false">
      <c r="A3639" s="7" t="n">
        <v>353290</v>
      </c>
      <c r="B3639" s="9" t="s">
        <v>3674</v>
      </c>
    </row>
    <row r="3640" customFormat="false" ht="15" hidden="false" customHeight="false" outlineLevel="0" collapsed="false">
      <c r="A3640" s="7" t="n">
        <v>353300</v>
      </c>
      <c r="B3640" s="9" t="s">
        <v>3675</v>
      </c>
    </row>
    <row r="3641" customFormat="false" ht="15" hidden="false" customHeight="false" outlineLevel="0" collapsed="false">
      <c r="A3641" s="7" t="n">
        <v>353310</v>
      </c>
      <c r="B3641" s="9" t="s">
        <v>3676</v>
      </c>
    </row>
    <row r="3642" customFormat="false" ht="15" hidden="false" customHeight="false" outlineLevel="0" collapsed="false">
      <c r="A3642" s="7" t="n">
        <v>353320</v>
      </c>
      <c r="B3642" s="9" t="s">
        <v>3677</v>
      </c>
    </row>
    <row r="3643" customFormat="false" ht="15" hidden="false" customHeight="false" outlineLevel="0" collapsed="false">
      <c r="A3643" s="7" t="n">
        <v>353325</v>
      </c>
      <c r="B3643" s="9" t="s">
        <v>3678</v>
      </c>
    </row>
    <row r="3644" customFormat="false" ht="15" hidden="false" customHeight="false" outlineLevel="0" collapsed="false">
      <c r="A3644" s="7" t="n">
        <v>353330</v>
      </c>
      <c r="B3644" s="9" t="s">
        <v>3679</v>
      </c>
    </row>
    <row r="3645" customFormat="false" ht="15" hidden="false" customHeight="false" outlineLevel="0" collapsed="false">
      <c r="A3645" s="7" t="n">
        <v>353340</v>
      </c>
      <c r="B3645" s="9" t="s">
        <v>3680</v>
      </c>
    </row>
    <row r="3646" customFormat="false" ht="15" hidden="false" customHeight="false" outlineLevel="0" collapsed="false">
      <c r="A3646" s="7" t="n">
        <v>353350</v>
      </c>
      <c r="B3646" s="9" t="s">
        <v>2183</v>
      </c>
    </row>
    <row r="3647" customFormat="false" ht="15" hidden="false" customHeight="false" outlineLevel="0" collapsed="false">
      <c r="A3647" s="7" t="n">
        <v>353360</v>
      </c>
      <c r="B3647" s="9" t="s">
        <v>3681</v>
      </c>
    </row>
    <row r="3648" customFormat="false" ht="15" hidden="false" customHeight="false" outlineLevel="0" collapsed="false">
      <c r="A3648" s="7" t="n">
        <v>353370</v>
      </c>
      <c r="B3648" s="9" t="s">
        <v>3682</v>
      </c>
    </row>
    <row r="3649" customFormat="false" ht="15" hidden="false" customHeight="false" outlineLevel="0" collapsed="false">
      <c r="A3649" s="7" t="n">
        <v>353380</v>
      </c>
      <c r="B3649" s="9" t="s">
        <v>3683</v>
      </c>
    </row>
    <row r="3650" customFormat="false" ht="15" hidden="false" customHeight="false" outlineLevel="0" collapsed="false">
      <c r="A3650" s="7" t="n">
        <v>353390</v>
      </c>
      <c r="B3650" s="9" t="s">
        <v>3684</v>
      </c>
    </row>
    <row r="3651" customFormat="false" ht="15" hidden="false" customHeight="false" outlineLevel="0" collapsed="false">
      <c r="A3651" s="7" t="n">
        <v>353400</v>
      </c>
      <c r="B3651" s="9" t="s">
        <v>3685</v>
      </c>
    </row>
    <row r="3652" customFormat="false" ht="15" hidden="false" customHeight="false" outlineLevel="0" collapsed="false">
      <c r="A3652" s="7" t="n">
        <v>353410</v>
      </c>
      <c r="B3652" s="9" t="s">
        <v>3686</v>
      </c>
    </row>
    <row r="3653" customFormat="false" ht="15" hidden="false" customHeight="false" outlineLevel="0" collapsed="false">
      <c r="A3653" s="7" t="n">
        <v>353420</v>
      </c>
      <c r="B3653" s="9" t="s">
        <v>3687</v>
      </c>
    </row>
    <row r="3654" customFormat="false" ht="15" hidden="false" customHeight="false" outlineLevel="0" collapsed="false">
      <c r="A3654" s="7" t="n">
        <v>353430</v>
      </c>
      <c r="B3654" s="9" t="s">
        <v>3688</v>
      </c>
    </row>
    <row r="3655" customFormat="false" ht="15" hidden="false" customHeight="false" outlineLevel="0" collapsed="false">
      <c r="A3655" s="7" t="n">
        <v>353440</v>
      </c>
      <c r="B3655" s="9" t="s">
        <v>3689</v>
      </c>
    </row>
    <row r="3656" customFormat="false" ht="15" hidden="false" customHeight="false" outlineLevel="0" collapsed="false">
      <c r="A3656" s="7" t="n">
        <v>353450</v>
      </c>
      <c r="B3656" s="9" t="s">
        <v>3690</v>
      </c>
    </row>
    <row r="3657" customFormat="false" ht="15" hidden="false" customHeight="false" outlineLevel="0" collapsed="false">
      <c r="A3657" s="7" t="n">
        <v>353460</v>
      </c>
      <c r="B3657" s="9" t="s">
        <v>3691</v>
      </c>
    </row>
    <row r="3658" customFormat="false" ht="15" hidden="false" customHeight="false" outlineLevel="0" collapsed="false">
      <c r="A3658" s="7" t="n">
        <v>353470</v>
      </c>
      <c r="B3658" s="9" t="s">
        <v>3692</v>
      </c>
    </row>
    <row r="3659" customFormat="false" ht="15" hidden="false" customHeight="false" outlineLevel="0" collapsed="false">
      <c r="A3659" s="7" t="n">
        <v>353475</v>
      </c>
      <c r="B3659" s="9" t="s">
        <v>3693</v>
      </c>
    </row>
    <row r="3660" customFormat="false" ht="15" hidden="false" customHeight="false" outlineLevel="0" collapsed="false">
      <c r="A3660" s="7" t="n">
        <v>353480</v>
      </c>
      <c r="B3660" s="9" t="s">
        <v>3694</v>
      </c>
    </row>
    <row r="3661" customFormat="false" ht="15" hidden="false" customHeight="false" outlineLevel="0" collapsed="false">
      <c r="A3661" s="7" t="n">
        <v>353490</v>
      </c>
      <c r="B3661" s="9" t="s">
        <v>3695</v>
      </c>
    </row>
    <row r="3662" customFormat="false" ht="15" hidden="false" customHeight="false" outlineLevel="0" collapsed="false">
      <c r="A3662" s="7" t="n">
        <v>353500</v>
      </c>
      <c r="B3662" s="9" t="s">
        <v>1798</v>
      </c>
    </row>
    <row r="3663" customFormat="false" ht="15" hidden="false" customHeight="false" outlineLevel="0" collapsed="false">
      <c r="A3663" s="7" t="n">
        <v>353510</v>
      </c>
      <c r="B3663" s="9" t="s">
        <v>3696</v>
      </c>
    </row>
    <row r="3664" customFormat="false" ht="15" hidden="false" customHeight="false" outlineLevel="0" collapsed="false">
      <c r="A3664" s="7" t="n">
        <v>353520</v>
      </c>
      <c r="B3664" s="9" t="s">
        <v>3697</v>
      </c>
    </row>
    <row r="3665" customFormat="false" ht="15" hidden="false" customHeight="false" outlineLevel="0" collapsed="false">
      <c r="A3665" s="7" t="n">
        <v>353530</v>
      </c>
      <c r="B3665" s="9" t="s">
        <v>3698</v>
      </c>
    </row>
    <row r="3666" customFormat="false" ht="15" hidden="false" customHeight="false" outlineLevel="0" collapsed="false">
      <c r="A3666" s="7" t="n">
        <v>353540</v>
      </c>
      <c r="B3666" s="9" t="s">
        <v>3699</v>
      </c>
    </row>
    <row r="3667" customFormat="false" ht="15" hidden="false" customHeight="false" outlineLevel="0" collapsed="false">
      <c r="A3667" s="7" t="n">
        <v>353550</v>
      </c>
      <c r="B3667" s="9" t="s">
        <v>3700</v>
      </c>
    </row>
    <row r="3668" customFormat="false" ht="15" hidden="false" customHeight="false" outlineLevel="0" collapsed="false">
      <c r="A3668" s="7" t="n">
        <v>353560</v>
      </c>
      <c r="B3668" s="9" t="s">
        <v>3701</v>
      </c>
    </row>
    <row r="3669" customFormat="false" ht="15" hidden="false" customHeight="false" outlineLevel="0" collapsed="false">
      <c r="A3669" s="7" t="n">
        <v>353570</v>
      </c>
      <c r="B3669" s="9" t="s">
        <v>3702</v>
      </c>
    </row>
    <row r="3670" customFormat="false" ht="15" hidden="false" customHeight="false" outlineLevel="0" collapsed="false">
      <c r="A3670" s="7" t="n">
        <v>353580</v>
      </c>
      <c r="B3670" s="9" t="s">
        <v>3703</v>
      </c>
    </row>
    <row r="3671" customFormat="false" ht="15" hidden="false" customHeight="false" outlineLevel="0" collapsed="false">
      <c r="A3671" s="7" t="n">
        <v>353590</v>
      </c>
      <c r="B3671" s="9" t="s">
        <v>3704</v>
      </c>
    </row>
    <row r="3672" customFormat="false" ht="15" hidden="false" customHeight="false" outlineLevel="0" collapsed="false">
      <c r="A3672" s="7" t="n">
        <v>353600</v>
      </c>
      <c r="B3672" s="9" t="s">
        <v>3705</v>
      </c>
    </row>
    <row r="3673" customFormat="false" ht="15" hidden="false" customHeight="false" outlineLevel="0" collapsed="false">
      <c r="A3673" s="7" t="n">
        <v>353610</v>
      </c>
      <c r="B3673" s="9" t="s">
        <v>3706</v>
      </c>
    </row>
    <row r="3674" customFormat="false" ht="15" hidden="false" customHeight="false" outlineLevel="0" collapsed="false">
      <c r="A3674" s="7" t="n">
        <v>353620</v>
      </c>
      <c r="B3674" s="9" t="s">
        <v>3707</v>
      </c>
    </row>
    <row r="3675" customFormat="false" ht="15" hidden="false" customHeight="false" outlineLevel="0" collapsed="false">
      <c r="A3675" s="7" t="n">
        <v>353625</v>
      </c>
      <c r="B3675" s="9" t="s">
        <v>3708</v>
      </c>
    </row>
    <row r="3676" customFormat="false" ht="15" hidden="false" customHeight="false" outlineLevel="0" collapsed="false">
      <c r="A3676" s="7" t="n">
        <v>353630</v>
      </c>
      <c r="B3676" s="9" t="s">
        <v>3709</v>
      </c>
    </row>
    <row r="3677" customFormat="false" ht="15" hidden="false" customHeight="false" outlineLevel="0" collapsed="false">
      <c r="A3677" s="7" t="n">
        <v>353640</v>
      </c>
      <c r="B3677" s="9" t="s">
        <v>3710</v>
      </c>
    </row>
    <row r="3678" customFormat="false" ht="15" hidden="false" customHeight="false" outlineLevel="0" collapsed="false">
      <c r="A3678" s="7" t="n">
        <v>353650</v>
      </c>
      <c r="B3678" s="9" t="s">
        <v>3711</v>
      </c>
    </row>
    <row r="3679" customFormat="false" ht="15" hidden="false" customHeight="false" outlineLevel="0" collapsed="false">
      <c r="A3679" s="7" t="n">
        <v>353657</v>
      </c>
      <c r="B3679" s="9" t="s">
        <v>3712</v>
      </c>
    </row>
    <row r="3680" customFormat="false" ht="15" hidden="false" customHeight="false" outlineLevel="0" collapsed="false">
      <c r="A3680" s="7" t="n">
        <v>353660</v>
      </c>
      <c r="B3680" s="9" t="s">
        <v>3713</v>
      </c>
    </row>
    <row r="3681" customFormat="false" ht="15" hidden="false" customHeight="false" outlineLevel="0" collapsed="false">
      <c r="A3681" s="7" t="n">
        <v>353670</v>
      </c>
      <c r="B3681" s="9" t="s">
        <v>3714</v>
      </c>
    </row>
    <row r="3682" customFormat="false" ht="15" hidden="false" customHeight="false" outlineLevel="0" collapsed="false">
      <c r="A3682" s="7" t="n">
        <v>353680</v>
      </c>
      <c r="B3682" s="9" t="s">
        <v>3715</v>
      </c>
    </row>
    <row r="3683" customFormat="false" ht="15" hidden="false" customHeight="false" outlineLevel="0" collapsed="false">
      <c r="A3683" s="7" t="n">
        <v>353690</v>
      </c>
      <c r="B3683" s="9" t="s">
        <v>3716</v>
      </c>
    </row>
    <row r="3684" customFormat="false" ht="15" hidden="false" customHeight="false" outlineLevel="0" collapsed="false">
      <c r="A3684" s="7" t="n">
        <v>353700</v>
      </c>
      <c r="B3684" s="9" t="s">
        <v>3717</v>
      </c>
    </row>
    <row r="3685" customFormat="false" ht="15" hidden="false" customHeight="false" outlineLevel="0" collapsed="false">
      <c r="A3685" s="7" t="n">
        <v>353710</v>
      </c>
      <c r="B3685" s="9" t="s">
        <v>3718</v>
      </c>
    </row>
    <row r="3686" customFormat="false" ht="15" hidden="false" customHeight="false" outlineLevel="0" collapsed="false">
      <c r="A3686" s="7" t="n">
        <v>353715</v>
      </c>
      <c r="B3686" s="9" t="s">
        <v>3719</v>
      </c>
    </row>
    <row r="3687" customFormat="false" ht="15" hidden="false" customHeight="false" outlineLevel="0" collapsed="false">
      <c r="A3687" s="7" t="n">
        <v>353720</v>
      </c>
      <c r="B3687" s="9" t="s">
        <v>3720</v>
      </c>
    </row>
    <row r="3688" customFormat="false" ht="15" hidden="false" customHeight="false" outlineLevel="0" collapsed="false">
      <c r="A3688" s="7" t="n">
        <v>353730</v>
      </c>
      <c r="B3688" s="9" t="s">
        <v>3721</v>
      </c>
    </row>
    <row r="3689" customFormat="false" ht="15" hidden="false" customHeight="false" outlineLevel="0" collapsed="false">
      <c r="A3689" s="7" t="n">
        <v>353740</v>
      </c>
      <c r="B3689" s="9" t="s">
        <v>3722</v>
      </c>
    </row>
    <row r="3690" customFormat="false" ht="15" hidden="false" customHeight="false" outlineLevel="0" collapsed="false">
      <c r="A3690" s="7" t="n">
        <v>353750</v>
      </c>
      <c r="B3690" s="9" t="s">
        <v>3723</v>
      </c>
    </row>
    <row r="3691" customFormat="false" ht="15" hidden="false" customHeight="false" outlineLevel="0" collapsed="false">
      <c r="A3691" s="7" t="n">
        <v>353760</v>
      </c>
      <c r="B3691" s="9" t="s">
        <v>3724</v>
      </c>
    </row>
    <row r="3692" customFormat="false" ht="15" hidden="false" customHeight="false" outlineLevel="0" collapsed="false">
      <c r="A3692" s="7" t="n">
        <v>353770</v>
      </c>
      <c r="B3692" s="9" t="s">
        <v>3725</v>
      </c>
    </row>
    <row r="3693" customFormat="false" ht="15" hidden="false" customHeight="false" outlineLevel="0" collapsed="false">
      <c r="A3693" s="7" t="n">
        <v>353780</v>
      </c>
      <c r="B3693" s="9" t="s">
        <v>3726</v>
      </c>
    </row>
    <row r="3694" customFormat="false" ht="15" hidden="false" customHeight="false" outlineLevel="0" collapsed="false">
      <c r="A3694" s="7" t="n">
        <v>353790</v>
      </c>
      <c r="B3694" s="9" t="s">
        <v>3727</v>
      </c>
    </row>
    <row r="3695" customFormat="false" ht="15" hidden="false" customHeight="false" outlineLevel="0" collapsed="false">
      <c r="A3695" s="7" t="n">
        <v>353800</v>
      </c>
      <c r="B3695" s="9" t="s">
        <v>3728</v>
      </c>
    </row>
    <row r="3696" customFormat="false" ht="15" hidden="false" customHeight="false" outlineLevel="0" collapsed="false">
      <c r="A3696" s="7" t="n">
        <v>353810</v>
      </c>
      <c r="B3696" s="9" t="s">
        <v>3729</v>
      </c>
    </row>
    <row r="3697" customFormat="false" ht="15" hidden="false" customHeight="false" outlineLevel="0" collapsed="false">
      <c r="A3697" s="7" t="n">
        <v>353820</v>
      </c>
      <c r="B3697" s="9" t="s">
        <v>3730</v>
      </c>
    </row>
    <row r="3698" customFormat="false" ht="15" hidden="false" customHeight="false" outlineLevel="0" collapsed="false">
      <c r="A3698" s="7" t="n">
        <v>353830</v>
      </c>
      <c r="B3698" s="9" t="s">
        <v>3731</v>
      </c>
    </row>
    <row r="3699" customFormat="false" ht="15" hidden="false" customHeight="false" outlineLevel="0" collapsed="false">
      <c r="A3699" s="7" t="n">
        <v>353850</v>
      </c>
      <c r="B3699" s="9" t="s">
        <v>3732</v>
      </c>
    </row>
    <row r="3700" customFormat="false" ht="15" hidden="false" customHeight="false" outlineLevel="0" collapsed="false">
      <c r="A3700" s="7" t="n">
        <v>353860</v>
      </c>
      <c r="B3700" s="9" t="s">
        <v>3733</v>
      </c>
    </row>
    <row r="3701" customFormat="false" ht="15" hidden="false" customHeight="false" outlineLevel="0" collapsed="false">
      <c r="A3701" s="7" t="n">
        <v>353870</v>
      </c>
      <c r="B3701" s="9" t="s">
        <v>3734</v>
      </c>
    </row>
    <row r="3702" customFormat="false" ht="15" hidden="false" customHeight="false" outlineLevel="0" collapsed="false">
      <c r="A3702" s="7" t="n">
        <v>353880</v>
      </c>
      <c r="B3702" s="9" t="s">
        <v>3735</v>
      </c>
    </row>
    <row r="3703" customFormat="false" ht="15" hidden="false" customHeight="false" outlineLevel="0" collapsed="false">
      <c r="A3703" s="7" t="n">
        <v>353890</v>
      </c>
      <c r="B3703" s="9" t="s">
        <v>3736</v>
      </c>
    </row>
    <row r="3704" customFormat="false" ht="15" hidden="false" customHeight="false" outlineLevel="0" collapsed="false">
      <c r="A3704" s="7" t="n">
        <v>353900</v>
      </c>
      <c r="B3704" s="9" t="s">
        <v>3737</v>
      </c>
    </row>
    <row r="3705" customFormat="false" ht="15" hidden="false" customHeight="false" outlineLevel="0" collapsed="false">
      <c r="A3705" s="7" t="n">
        <v>353910</v>
      </c>
      <c r="B3705" s="9" t="s">
        <v>3738</v>
      </c>
    </row>
    <row r="3706" customFormat="false" ht="15" hidden="false" customHeight="false" outlineLevel="0" collapsed="false">
      <c r="A3706" s="7" t="n">
        <v>353920</v>
      </c>
      <c r="B3706" s="9" t="s">
        <v>3739</v>
      </c>
    </row>
    <row r="3707" customFormat="false" ht="15" hidden="false" customHeight="false" outlineLevel="0" collapsed="false">
      <c r="A3707" s="7" t="n">
        <v>353930</v>
      </c>
      <c r="B3707" s="9" t="s">
        <v>3740</v>
      </c>
    </row>
    <row r="3708" customFormat="false" ht="15" hidden="false" customHeight="false" outlineLevel="0" collapsed="false">
      <c r="A3708" s="7" t="n">
        <v>353940</v>
      </c>
      <c r="B3708" s="9" t="s">
        <v>3741</v>
      </c>
    </row>
    <row r="3709" customFormat="false" ht="15" hidden="false" customHeight="false" outlineLevel="0" collapsed="false">
      <c r="A3709" s="7" t="n">
        <v>353950</v>
      </c>
      <c r="B3709" s="9" t="s">
        <v>3742</v>
      </c>
    </row>
    <row r="3710" customFormat="false" ht="15" hidden="false" customHeight="false" outlineLevel="0" collapsed="false">
      <c r="A3710" s="7" t="n">
        <v>353960</v>
      </c>
      <c r="B3710" s="9" t="s">
        <v>2208</v>
      </c>
    </row>
    <row r="3711" customFormat="false" ht="15" hidden="false" customHeight="false" outlineLevel="0" collapsed="false">
      <c r="A3711" s="7" t="n">
        <v>353970</v>
      </c>
      <c r="B3711" s="9" t="s">
        <v>3743</v>
      </c>
    </row>
    <row r="3712" customFormat="false" ht="15" hidden="false" customHeight="false" outlineLevel="0" collapsed="false">
      <c r="A3712" s="7" t="n">
        <v>353980</v>
      </c>
      <c r="B3712" s="9" t="s">
        <v>3744</v>
      </c>
    </row>
    <row r="3713" customFormat="false" ht="15" hidden="false" customHeight="false" outlineLevel="0" collapsed="false">
      <c r="A3713" s="7" t="n">
        <v>353990</v>
      </c>
      <c r="B3713" s="9" t="s">
        <v>3745</v>
      </c>
    </row>
    <row r="3714" customFormat="false" ht="15" hidden="false" customHeight="false" outlineLevel="0" collapsed="false">
      <c r="A3714" s="7" t="n">
        <v>354000</v>
      </c>
      <c r="B3714" s="9" t="s">
        <v>3746</v>
      </c>
    </row>
    <row r="3715" customFormat="false" ht="15" hidden="false" customHeight="false" outlineLevel="0" collapsed="false">
      <c r="A3715" s="7" t="n">
        <v>354010</v>
      </c>
      <c r="B3715" s="9" t="s">
        <v>3747</v>
      </c>
    </row>
    <row r="3716" customFormat="false" ht="15" hidden="false" customHeight="false" outlineLevel="0" collapsed="false">
      <c r="A3716" s="7" t="n">
        <v>354020</v>
      </c>
      <c r="B3716" s="9" t="s">
        <v>3748</v>
      </c>
    </row>
    <row r="3717" customFormat="false" ht="15" hidden="false" customHeight="false" outlineLevel="0" collapsed="false">
      <c r="A3717" s="7" t="n">
        <v>354025</v>
      </c>
      <c r="B3717" s="9" t="s">
        <v>3749</v>
      </c>
    </row>
    <row r="3718" customFormat="false" ht="15" hidden="false" customHeight="false" outlineLevel="0" collapsed="false">
      <c r="A3718" s="7" t="n">
        <v>354030</v>
      </c>
      <c r="B3718" s="9" t="s">
        <v>3750</v>
      </c>
    </row>
    <row r="3719" customFormat="false" ht="15" hidden="false" customHeight="false" outlineLevel="0" collapsed="false">
      <c r="A3719" s="7" t="n">
        <v>354040</v>
      </c>
      <c r="B3719" s="9" t="s">
        <v>3751</v>
      </c>
    </row>
    <row r="3720" customFormat="false" ht="15" hidden="false" customHeight="false" outlineLevel="0" collapsed="false">
      <c r="A3720" s="7" t="n">
        <v>354050</v>
      </c>
      <c r="B3720" s="9" t="s">
        <v>3752</v>
      </c>
    </row>
    <row r="3721" customFormat="false" ht="15" hidden="false" customHeight="false" outlineLevel="0" collapsed="false">
      <c r="A3721" s="7" t="n">
        <v>354060</v>
      </c>
      <c r="B3721" s="9" t="s">
        <v>3753</v>
      </c>
    </row>
    <row r="3722" customFormat="false" ht="15" hidden="false" customHeight="false" outlineLevel="0" collapsed="false">
      <c r="A3722" s="7" t="n">
        <v>354070</v>
      </c>
      <c r="B3722" s="9" t="s">
        <v>3754</v>
      </c>
    </row>
    <row r="3723" customFormat="false" ht="15" hidden="false" customHeight="false" outlineLevel="0" collapsed="false">
      <c r="A3723" s="7" t="n">
        <v>354075</v>
      </c>
      <c r="B3723" s="9" t="s">
        <v>3755</v>
      </c>
    </row>
    <row r="3724" customFormat="false" ht="15" hidden="false" customHeight="false" outlineLevel="0" collapsed="false">
      <c r="A3724" s="7" t="n">
        <v>354080</v>
      </c>
      <c r="B3724" s="9" t="s">
        <v>3756</v>
      </c>
    </row>
    <row r="3725" customFormat="false" ht="15" hidden="false" customHeight="false" outlineLevel="0" collapsed="false">
      <c r="A3725" s="7" t="n">
        <v>354085</v>
      </c>
      <c r="B3725" s="9" t="s">
        <v>3757</v>
      </c>
    </row>
    <row r="3726" customFormat="false" ht="15" hidden="false" customHeight="false" outlineLevel="0" collapsed="false">
      <c r="A3726" s="7" t="n">
        <v>354090</v>
      </c>
      <c r="B3726" s="9" t="s">
        <v>3758</v>
      </c>
    </row>
    <row r="3727" customFormat="false" ht="15" hidden="false" customHeight="false" outlineLevel="0" collapsed="false">
      <c r="A3727" s="7" t="n">
        <v>354100</v>
      </c>
      <c r="B3727" s="9" t="s">
        <v>3759</v>
      </c>
    </row>
    <row r="3728" customFormat="false" ht="15" hidden="false" customHeight="false" outlineLevel="0" collapsed="false">
      <c r="A3728" s="7" t="n">
        <v>354105</v>
      </c>
      <c r="B3728" s="9" t="s">
        <v>3760</v>
      </c>
    </row>
    <row r="3729" customFormat="false" ht="15" hidden="false" customHeight="false" outlineLevel="0" collapsed="false">
      <c r="A3729" s="7" t="n">
        <v>354110</v>
      </c>
      <c r="B3729" s="9" t="s">
        <v>3761</v>
      </c>
    </row>
    <row r="3730" customFormat="false" ht="15" hidden="false" customHeight="false" outlineLevel="0" collapsed="false">
      <c r="A3730" s="7" t="n">
        <v>354120</v>
      </c>
      <c r="B3730" s="9" t="s">
        <v>2921</v>
      </c>
    </row>
    <row r="3731" customFormat="false" ht="15" hidden="false" customHeight="false" outlineLevel="0" collapsed="false">
      <c r="A3731" s="7" t="n">
        <v>354130</v>
      </c>
      <c r="B3731" s="9" t="s">
        <v>3762</v>
      </c>
    </row>
    <row r="3732" customFormat="false" ht="15" hidden="false" customHeight="false" outlineLevel="0" collapsed="false">
      <c r="A3732" s="7" t="n">
        <v>354140</v>
      </c>
      <c r="B3732" s="9" t="s">
        <v>3763</v>
      </c>
    </row>
    <row r="3733" customFormat="false" ht="15" hidden="false" customHeight="false" outlineLevel="0" collapsed="false">
      <c r="A3733" s="7" t="n">
        <v>354150</v>
      </c>
      <c r="B3733" s="9" t="s">
        <v>3764</v>
      </c>
    </row>
    <row r="3734" customFormat="false" ht="15" hidden="false" customHeight="false" outlineLevel="0" collapsed="false">
      <c r="A3734" s="7" t="n">
        <v>354160</v>
      </c>
      <c r="B3734" s="9" t="s">
        <v>3765</v>
      </c>
    </row>
    <row r="3735" customFormat="false" ht="15" hidden="false" customHeight="false" outlineLevel="0" collapsed="false">
      <c r="A3735" s="7" t="n">
        <v>354165</v>
      </c>
      <c r="B3735" s="9" t="s">
        <v>3766</v>
      </c>
    </row>
    <row r="3736" customFormat="false" ht="15" hidden="false" customHeight="false" outlineLevel="0" collapsed="false">
      <c r="A3736" s="7" t="n">
        <v>354170</v>
      </c>
      <c r="B3736" s="9" t="s">
        <v>3767</v>
      </c>
    </row>
    <row r="3737" customFormat="false" ht="15" hidden="false" customHeight="false" outlineLevel="0" collapsed="false">
      <c r="A3737" s="7" t="n">
        <v>354180</v>
      </c>
      <c r="B3737" s="9" t="s">
        <v>3768</v>
      </c>
    </row>
    <row r="3738" customFormat="false" ht="15" hidden="false" customHeight="false" outlineLevel="0" collapsed="false">
      <c r="A3738" s="7" t="n">
        <v>354190</v>
      </c>
      <c r="B3738" s="9" t="s">
        <v>3769</v>
      </c>
    </row>
    <row r="3739" customFormat="false" ht="15" hidden="false" customHeight="false" outlineLevel="0" collapsed="false">
      <c r="A3739" s="7" t="n">
        <v>354200</v>
      </c>
      <c r="B3739" s="9" t="s">
        <v>3770</v>
      </c>
    </row>
    <row r="3740" customFormat="false" ht="15" hidden="false" customHeight="false" outlineLevel="0" collapsed="false">
      <c r="A3740" s="7" t="n">
        <v>354210</v>
      </c>
      <c r="B3740" s="9" t="s">
        <v>3771</v>
      </c>
    </row>
    <row r="3741" customFormat="false" ht="15" hidden="false" customHeight="false" outlineLevel="0" collapsed="false">
      <c r="A3741" s="7" t="n">
        <v>354220</v>
      </c>
      <c r="B3741" s="9" t="s">
        <v>3772</v>
      </c>
    </row>
    <row r="3742" customFormat="false" ht="15" hidden="false" customHeight="false" outlineLevel="0" collapsed="false">
      <c r="A3742" s="7" t="n">
        <v>354230</v>
      </c>
      <c r="B3742" s="9" t="s">
        <v>3773</v>
      </c>
    </row>
    <row r="3743" customFormat="false" ht="15" hidden="false" customHeight="false" outlineLevel="0" collapsed="false">
      <c r="A3743" s="7" t="n">
        <v>354240</v>
      </c>
      <c r="B3743" s="9" t="s">
        <v>3774</v>
      </c>
    </row>
    <row r="3744" customFormat="false" ht="15" hidden="false" customHeight="false" outlineLevel="0" collapsed="false">
      <c r="A3744" s="7" t="n">
        <v>354250</v>
      </c>
      <c r="B3744" s="9" t="s">
        <v>3775</v>
      </c>
    </row>
    <row r="3745" customFormat="false" ht="15" hidden="false" customHeight="false" outlineLevel="0" collapsed="false">
      <c r="A3745" s="7" t="n">
        <v>354260</v>
      </c>
      <c r="B3745" s="9" t="s">
        <v>3776</v>
      </c>
    </row>
    <row r="3746" customFormat="false" ht="15" hidden="false" customHeight="false" outlineLevel="0" collapsed="false">
      <c r="A3746" s="7" t="n">
        <v>354270</v>
      </c>
      <c r="B3746" s="9" t="s">
        <v>3777</v>
      </c>
    </row>
    <row r="3747" customFormat="false" ht="15" hidden="false" customHeight="false" outlineLevel="0" collapsed="false">
      <c r="A3747" s="7" t="n">
        <v>354280</v>
      </c>
      <c r="B3747" s="9" t="s">
        <v>3778</v>
      </c>
    </row>
    <row r="3748" customFormat="false" ht="15" hidden="false" customHeight="false" outlineLevel="0" collapsed="false">
      <c r="A3748" s="7" t="n">
        <v>354290</v>
      </c>
      <c r="B3748" s="9" t="s">
        <v>3779</v>
      </c>
    </row>
    <row r="3749" customFormat="false" ht="15" hidden="false" customHeight="false" outlineLevel="0" collapsed="false">
      <c r="A3749" s="7" t="n">
        <v>354300</v>
      </c>
      <c r="B3749" s="9" t="s">
        <v>3780</v>
      </c>
    </row>
    <row r="3750" customFormat="false" ht="15" hidden="false" customHeight="false" outlineLevel="0" collapsed="false">
      <c r="A3750" s="7" t="n">
        <v>354310</v>
      </c>
      <c r="B3750" s="9" t="s">
        <v>3781</v>
      </c>
    </row>
    <row r="3751" customFormat="false" ht="15" hidden="false" customHeight="false" outlineLevel="0" collapsed="false">
      <c r="A3751" s="7" t="n">
        <v>354320</v>
      </c>
      <c r="B3751" s="9" t="s">
        <v>3782</v>
      </c>
    </row>
    <row r="3752" customFormat="false" ht="15" hidden="false" customHeight="false" outlineLevel="0" collapsed="false">
      <c r="A3752" s="7" t="n">
        <v>354323</v>
      </c>
      <c r="B3752" s="9" t="s">
        <v>3783</v>
      </c>
    </row>
    <row r="3753" customFormat="false" ht="15" hidden="false" customHeight="false" outlineLevel="0" collapsed="false">
      <c r="A3753" s="7" t="n">
        <v>354325</v>
      </c>
      <c r="B3753" s="9" t="s">
        <v>3784</v>
      </c>
    </row>
    <row r="3754" customFormat="false" ht="15" hidden="false" customHeight="false" outlineLevel="0" collapsed="false">
      <c r="A3754" s="7" t="n">
        <v>354330</v>
      </c>
      <c r="B3754" s="9" t="s">
        <v>3785</v>
      </c>
    </row>
    <row r="3755" customFormat="false" ht="15" hidden="false" customHeight="false" outlineLevel="0" collapsed="false">
      <c r="A3755" s="7" t="n">
        <v>354340</v>
      </c>
      <c r="B3755" s="9" t="s">
        <v>3786</v>
      </c>
    </row>
    <row r="3756" customFormat="false" ht="15" hidden="false" customHeight="false" outlineLevel="0" collapsed="false">
      <c r="A3756" s="7" t="n">
        <v>354350</v>
      </c>
      <c r="B3756" s="9" t="s">
        <v>3787</v>
      </c>
    </row>
    <row r="3757" customFormat="false" ht="15" hidden="false" customHeight="false" outlineLevel="0" collapsed="false">
      <c r="A3757" s="7" t="n">
        <v>354360</v>
      </c>
      <c r="B3757" s="9" t="s">
        <v>3788</v>
      </c>
    </row>
    <row r="3758" customFormat="false" ht="15" hidden="false" customHeight="false" outlineLevel="0" collapsed="false">
      <c r="A3758" s="7" t="n">
        <v>354370</v>
      </c>
      <c r="B3758" s="9" t="s">
        <v>3789</v>
      </c>
    </row>
    <row r="3759" customFormat="false" ht="15" hidden="false" customHeight="false" outlineLevel="0" collapsed="false">
      <c r="A3759" s="7" t="n">
        <v>354380</v>
      </c>
      <c r="B3759" s="9" t="s">
        <v>3790</v>
      </c>
    </row>
    <row r="3760" customFormat="false" ht="15" hidden="false" customHeight="false" outlineLevel="0" collapsed="false">
      <c r="A3760" s="7" t="n">
        <v>354390</v>
      </c>
      <c r="B3760" s="9" t="s">
        <v>3791</v>
      </c>
    </row>
    <row r="3761" customFormat="false" ht="15" hidden="false" customHeight="false" outlineLevel="0" collapsed="false">
      <c r="A3761" s="7" t="n">
        <v>354400</v>
      </c>
      <c r="B3761" s="9" t="s">
        <v>3792</v>
      </c>
    </row>
    <row r="3762" customFormat="false" ht="15" hidden="false" customHeight="false" outlineLevel="0" collapsed="false">
      <c r="A3762" s="7" t="n">
        <v>354410</v>
      </c>
      <c r="B3762" s="9" t="s">
        <v>3793</v>
      </c>
    </row>
    <row r="3763" customFormat="false" ht="15" hidden="false" customHeight="false" outlineLevel="0" collapsed="false">
      <c r="A3763" s="7" t="n">
        <v>354420</v>
      </c>
      <c r="B3763" s="9" t="s">
        <v>3794</v>
      </c>
    </row>
    <row r="3764" customFormat="false" ht="15" hidden="false" customHeight="false" outlineLevel="0" collapsed="false">
      <c r="A3764" s="7" t="n">
        <v>354425</v>
      </c>
      <c r="B3764" s="9" t="s">
        <v>3795</v>
      </c>
    </row>
    <row r="3765" customFormat="false" ht="15" hidden="false" customHeight="false" outlineLevel="0" collapsed="false">
      <c r="A3765" s="7" t="n">
        <v>354430</v>
      </c>
      <c r="B3765" s="9" t="s">
        <v>3796</v>
      </c>
    </row>
    <row r="3766" customFormat="false" ht="15" hidden="false" customHeight="false" outlineLevel="0" collapsed="false">
      <c r="A3766" s="7" t="n">
        <v>354440</v>
      </c>
      <c r="B3766" s="9" t="s">
        <v>3797</v>
      </c>
    </row>
    <row r="3767" customFormat="false" ht="15" hidden="false" customHeight="false" outlineLevel="0" collapsed="false">
      <c r="A3767" s="7" t="n">
        <v>354450</v>
      </c>
      <c r="B3767" s="9" t="s">
        <v>3798</v>
      </c>
    </row>
    <row r="3768" customFormat="false" ht="15" hidden="false" customHeight="false" outlineLevel="0" collapsed="false">
      <c r="A3768" s="7" t="n">
        <v>354460</v>
      </c>
      <c r="B3768" s="9" t="s">
        <v>3799</v>
      </c>
    </row>
    <row r="3769" customFormat="false" ht="15" hidden="false" customHeight="false" outlineLevel="0" collapsed="false">
      <c r="A3769" s="7" t="n">
        <v>354470</v>
      </c>
      <c r="B3769" s="9" t="s">
        <v>3800</v>
      </c>
    </row>
    <row r="3770" customFormat="false" ht="15" hidden="false" customHeight="false" outlineLevel="0" collapsed="false">
      <c r="A3770" s="7" t="n">
        <v>354480</v>
      </c>
      <c r="B3770" s="9" t="s">
        <v>3801</v>
      </c>
    </row>
    <row r="3771" customFormat="false" ht="15" hidden="false" customHeight="false" outlineLevel="0" collapsed="false">
      <c r="A3771" s="7" t="n">
        <v>354490</v>
      </c>
      <c r="B3771" s="9" t="s">
        <v>3802</v>
      </c>
    </row>
    <row r="3772" customFormat="false" ht="15" hidden="false" customHeight="false" outlineLevel="0" collapsed="false">
      <c r="A3772" s="7" t="n">
        <v>354500</v>
      </c>
      <c r="B3772" s="9" t="s">
        <v>3803</v>
      </c>
    </row>
    <row r="3773" customFormat="false" ht="15" hidden="false" customHeight="false" outlineLevel="0" collapsed="false">
      <c r="A3773" s="7" t="n">
        <v>354510</v>
      </c>
      <c r="B3773" s="9" t="s">
        <v>3804</v>
      </c>
    </row>
    <row r="3774" customFormat="false" ht="15" hidden="false" customHeight="false" outlineLevel="0" collapsed="false">
      <c r="A3774" s="7" t="n">
        <v>354515</v>
      </c>
      <c r="B3774" s="9" t="s">
        <v>3805</v>
      </c>
    </row>
    <row r="3775" customFormat="false" ht="15" hidden="false" customHeight="false" outlineLevel="0" collapsed="false">
      <c r="A3775" s="7" t="n">
        <v>354520</v>
      </c>
      <c r="B3775" s="9" t="s">
        <v>3806</v>
      </c>
    </row>
    <row r="3776" customFormat="false" ht="15" hidden="false" customHeight="false" outlineLevel="0" collapsed="false">
      <c r="A3776" s="7" t="n">
        <v>354530</v>
      </c>
      <c r="B3776" s="9" t="s">
        <v>3807</v>
      </c>
    </row>
    <row r="3777" customFormat="false" ht="15" hidden="false" customHeight="false" outlineLevel="0" collapsed="false">
      <c r="A3777" s="7" t="n">
        <v>354540</v>
      </c>
      <c r="B3777" s="9" t="s">
        <v>3808</v>
      </c>
    </row>
    <row r="3778" customFormat="false" ht="15" hidden="false" customHeight="false" outlineLevel="0" collapsed="false">
      <c r="A3778" s="7" t="n">
        <v>354550</v>
      </c>
      <c r="B3778" s="9" t="s">
        <v>3809</v>
      </c>
    </row>
    <row r="3779" customFormat="false" ht="15" hidden="false" customHeight="false" outlineLevel="0" collapsed="false">
      <c r="A3779" s="7" t="n">
        <v>354560</v>
      </c>
      <c r="B3779" s="9" t="s">
        <v>3810</v>
      </c>
    </row>
    <row r="3780" customFormat="false" ht="15" hidden="false" customHeight="false" outlineLevel="0" collapsed="false">
      <c r="A3780" s="7" t="n">
        <v>354570</v>
      </c>
      <c r="B3780" s="9" t="s">
        <v>3811</v>
      </c>
    </row>
    <row r="3781" customFormat="false" ht="15" hidden="false" customHeight="false" outlineLevel="0" collapsed="false">
      <c r="A3781" s="7" t="n">
        <v>354580</v>
      </c>
      <c r="B3781" s="9" t="s">
        <v>3812</v>
      </c>
    </row>
    <row r="3782" customFormat="false" ht="15" hidden="false" customHeight="false" outlineLevel="0" collapsed="false">
      <c r="A3782" s="7" t="n">
        <v>354600</v>
      </c>
      <c r="B3782" s="9" t="s">
        <v>3813</v>
      </c>
    </row>
    <row r="3783" customFormat="false" ht="15" hidden="false" customHeight="false" outlineLevel="0" collapsed="false">
      <c r="A3783" s="7" t="n">
        <v>354610</v>
      </c>
      <c r="B3783" s="9" t="s">
        <v>3814</v>
      </c>
    </row>
    <row r="3784" customFormat="false" ht="15" hidden="false" customHeight="false" outlineLevel="0" collapsed="false">
      <c r="A3784" s="7" t="n">
        <v>354620</v>
      </c>
      <c r="B3784" s="9" t="s">
        <v>3815</v>
      </c>
    </row>
    <row r="3785" customFormat="false" ht="15" hidden="false" customHeight="false" outlineLevel="0" collapsed="false">
      <c r="A3785" s="7" t="n">
        <v>354625</v>
      </c>
      <c r="B3785" s="9" t="s">
        <v>3816</v>
      </c>
    </row>
    <row r="3786" customFormat="false" ht="15" hidden="false" customHeight="false" outlineLevel="0" collapsed="false">
      <c r="A3786" s="7" t="n">
        <v>354630</v>
      </c>
      <c r="B3786" s="9" t="s">
        <v>3817</v>
      </c>
    </row>
    <row r="3787" customFormat="false" ht="15" hidden="false" customHeight="false" outlineLevel="0" collapsed="false">
      <c r="A3787" s="7" t="n">
        <v>354640</v>
      </c>
      <c r="B3787" s="9" t="s">
        <v>3818</v>
      </c>
    </row>
    <row r="3788" customFormat="false" ht="15" hidden="false" customHeight="false" outlineLevel="0" collapsed="false">
      <c r="A3788" s="7" t="n">
        <v>354650</v>
      </c>
      <c r="B3788" s="9" t="s">
        <v>3819</v>
      </c>
    </row>
    <row r="3789" customFormat="false" ht="15" hidden="false" customHeight="false" outlineLevel="0" collapsed="false">
      <c r="A3789" s="7" t="n">
        <v>354660</v>
      </c>
      <c r="B3789" s="9" t="s">
        <v>3820</v>
      </c>
    </row>
    <row r="3790" customFormat="false" ht="15" hidden="false" customHeight="false" outlineLevel="0" collapsed="false">
      <c r="A3790" s="7" t="n">
        <v>354670</v>
      </c>
      <c r="B3790" s="9" t="s">
        <v>3821</v>
      </c>
    </row>
    <row r="3791" customFormat="false" ht="15" hidden="false" customHeight="false" outlineLevel="0" collapsed="false">
      <c r="A3791" s="7" t="n">
        <v>354680</v>
      </c>
      <c r="B3791" s="9" t="s">
        <v>3822</v>
      </c>
    </row>
    <row r="3792" customFormat="false" ht="15" hidden="false" customHeight="false" outlineLevel="0" collapsed="false">
      <c r="A3792" s="7" t="n">
        <v>354690</v>
      </c>
      <c r="B3792" s="9" t="s">
        <v>3823</v>
      </c>
    </row>
    <row r="3793" customFormat="false" ht="15" hidden="false" customHeight="false" outlineLevel="0" collapsed="false">
      <c r="A3793" s="7" t="n">
        <v>354700</v>
      </c>
      <c r="B3793" s="9" t="s">
        <v>3824</v>
      </c>
    </row>
    <row r="3794" customFormat="false" ht="15" hidden="false" customHeight="false" outlineLevel="0" collapsed="false">
      <c r="A3794" s="7" t="n">
        <v>354710</v>
      </c>
      <c r="B3794" s="9" t="s">
        <v>3825</v>
      </c>
    </row>
    <row r="3795" customFormat="false" ht="15" hidden="false" customHeight="false" outlineLevel="0" collapsed="false">
      <c r="A3795" s="7" t="n">
        <v>354720</v>
      </c>
      <c r="B3795" s="9" t="s">
        <v>3826</v>
      </c>
    </row>
    <row r="3796" customFormat="false" ht="15" hidden="false" customHeight="false" outlineLevel="0" collapsed="false">
      <c r="A3796" s="7" t="n">
        <v>354730</v>
      </c>
      <c r="B3796" s="9" t="s">
        <v>3827</v>
      </c>
    </row>
    <row r="3797" customFormat="false" ht="15" hidden="false" customHeight="false" outlineLevel="0" collapsed="false">
      <c r="A3797" s="7" t="n">
        <v>354740</v>
      </c>
      <c r="B3797" s="9" t="s">
        <v>3828</v>
      </c>
    </row>
    <row r="3798" customFormat="false" ht="15" hidden="false" customHeight="false" outlineLevel="0" collapsed="false">
      <c r="A3798" s="7" t="n">
        <v>354750</v>
      </c>
      <c r="B3798" s="9" t="s">
        <v>3829</v>
      </c>
    </row>
    <row r="3799" customFormat="false" ht="15" hidden="false" customHeight="false" outlineLevel="0" collapsed="false">
      <c r="A3799" s="7" t="n">
        <v>354760</v>
      </c>
      <c r="B3799" s="9" t="s">
        <v>3830</v>
      </c>
    </row>
    <row r="3800" customFormat="false" ht="15" hidden="false" customHeight="false" outlineLevel="0" collapsed="false">
      <c r="A3800" s="7" t="n">
        <v>354765</v>
      </c>
      <c r="B3800" s="9" t="s">
        <v>3831</v>
      </c>
    </row>
    <row r="3801" customFormat="false" ht="15" hidden="false" customHeight="false" outlineLevel="0" collapsed="false">
      <c r="A3801" s="7" t="n">
        <v>354770</v>
      </c>
      <c r="B3801" s="9" t="s">
        <v>3832</v>
      </c>
    </row>
    <row r="3802" customFormat="false" ht="15" hidden="false" customHeight="false" outlineLevel="0" collapsed="false">
      <c r="A3802" s="7" t="n">
        <v>354780</v>
      </c>
      <c r="B3802" s="9" t="s">
        <v>3833</v>
      </c>
    </row>
    <row r="3803" customFormat="false" ht="15" hidden="false" customHeight="false" outlineLevel="0" collapsed="false">
      <c r="A3803" s="7" t="n">
        <v>354790</v>
      </c>
      <c r="B3803" s="9" t="s">
        <v>3834</v>
      </c>
    </row>
    <row r="3804" customFormat="false" ht="15" hidden="false" customHeight="false" outlineLevel="0" collapsed="false">
      <c r="A3804" s="7" t="n">
        <v>354800</v>
      </c>
      <c r="B3804" s="9" t="s">
        <v>3835</v>
      </c>
    </row>
    <row r="3805" customFormat="false" ht="15" hidden="false" customHeight="false" outlineLevel="0" collapsed="false">
      <c r="A3805" s="7" t="n">
        <v>354805</v>
      </c>
      <c r="B3805" s="9" t="s">
        <v>3836</v>
      </c>
    </row>
    <row r="3806" customFormat="false" ht="15" hidden="false" customHeight="false" outlineLevel="0" collapsed="false">
      <c r="A3806" s="7" t="n">
        <v>354810</v>
      </c>
      <c r="B3806" s="9" t="s">
        <v>3837</v>
      </c>
    </row>
    <row r="3807" customFormat="false" ht="15" hidden="false" customHeight="false" outlineLevel="0" collapsed="false">
      <c r="A3807" s="7" t="n">
        <v>354820</v>
      </c>
      <c r="B3807" s="9" t="s">
        <v>3838</v>
      </c>
    </row>
    <row r="3808" customFormat="false" ht="15" hidden="false" customHeight="false" outlineLevel="0" collapsed="false">
      <c r="A3808" s="7" t="n">
        <v>354830</v>
      </c>
      <c r="B3808" s="9" t="s">
        <v>3839</v>
      </c>
    </row>
    <row r="3809" customFormat="false" ht="15" hidden="false" customHeight="false" outlineLevel="0" collapsed="false">
      <c r="A3809" s="7" t="n">
        <v>354840</v>
      </c>
      <c r="B3809" s="9" t="s">
        <v>3840</v>
      </c>
    </row>
    <row r="3810" customFormat="false" ht="15" hidden="false" customHeight="false" outlineLevel="0" collapsed="false">
      <c r="A3810" s="7" t="n">
        <v>354850</v>
      </c>
      <c r="B3810" s="9" t="s">
        <v>3841</v>
      </c>
    </row>
    <row r="3811" customFormat="false" ht="15" hidden="false" customHeight="false" outlineLevel="0" collapsed="false">
      <c r="A3811" s="7" t="n">
        <v>354860</v>
      </c>
      <c r="B3811" s="9" t="s">
        <v>3842</v>
      </c>
    </row>
    <row r="3812" customFormat="false" ht="15" hidden="false" customHeight="false" outlineLevel="0" collapsed="false">
      <c r="A3812" s="7" t="n">
        <v>354870</v>
      </c>
      <c r="B3812" s="9" t="s">
        <v>3843</v>
      </c>
    </row>
    <row r="3813" customFormat="false" ht="15" hidden="false" customHeight="false" outlineLevel="0" collapsed="false">
      <c r="A3813" s="7" t="n">
        <v>354880</v>
      </c>
      <c r="B3813" s="9" t="s">
        <v>3844</v>
      </c>
    </row>
    <row r="3814" customFormat="false" ht="15" hidden="false" customHeight="false" outlineLevel="0" collapsed="false">
      <c r="A3814" s="7" t="n">
        <v>354890</v>
      </c>
      <c r="B3814" s="9" t="s">
        <v>3845</v>
      </c>
    </row>
    <row r="3815" customFormat="false" ht="15" hidden="false" customHeight="false" outlineLevel="0" collapsed="false">
      <c r="A3815" s="7" t="n">
        <v>354900</v>
      </c>
      <c r="B3815" s="9" t="s">
        <v>3010</v>
      </c>
    </row>
    <row r="3816" customFormat="false" ht="15" hidden="false" customHeight="false" outlineLevel="0" collapsed="false">
      <c r="A3816" s="7" t="n">
        <v>354910</v>
      </c>
      <c r="B3816" s="9" t="s">
        <v>3846</v>
      </c>
    </row>
    <row r="3817" customFormat="false" ht="15" hidden="false" customHeight="false" outlineLevel="0" collapsed="false">
      <c r="A3817" s="7" t="n">
        <v>354920</v>
      </c>
      <c r="B3817" s="9" t="s">
        <v>3847</v>
      </c>
    </row>
    <row r="3818" customFormat="false" ht="15" hidden="false" customHeight="false" outlineLevel="0" collapsed="false">
      <c r="A3818" s="7" t="n">
        <v>354925</v>
      </c>
      <c r="B3818" s="9" t="s">
        <v>3848</v>
      </c>
    </row>
    <row r="3819" customFormat="false" ht="15" hidden="false" customHeight="false" outlineLevel="0" collapsed="false">
      <c r="A3819" s="7" t="n">
        <v>354930</v>
      </c>
      <c r="B3819" s="9" t="s">
        <v>3849</v>
      </c>
    </row>
    <row r="3820" customFormat="false" ht="15" hidden="false" customHeight="false" outlineLevel="0" collapsed="false">
      <c r="A3820" s="7" t="n">
        <v>354940</v>
      </c>
      <c r="B3820" s="9" t="s">
        <v>3850</v>
      </c>
    </row>
    <row r="3821" customFormat="false" ht="15" hidden="false" customHeight="false" outlineLevel="0" collapsed="false">
      <c r="A3821" s="7" t="n">
        <v>354950</v>
      </c>
      <c r="B3821" s="9" t="s">
        <v>3851</v>
      </c>
    </row>
    <row r="3822" customFormat="false" ht="15" hidden="false" customHeight="false" outlineLevel="0" collapsed="false">
      <c r="A3822" s="7" t="n">
        <v>354960</v>
      </c>
      <c r="B3822" s="9" t="s">
        <v>3852</v>
      </c>
    </row>
    <row r="3823" customFormat="false" ht="15" hidden="false" customHeight="false" outlineLevel="0" collapsed="false">
      <c r="A3823" s="7" t="n">
        <v>354970</v>
      </c>
      <c r="B3823" s="9" t="s">
        <v>3853</v>
      </c>
    </row>
    <row r="3824" customFormat="false" ht="15" hidden="false" customHeight="false" outlineLevel="0" collapsed="false">
      <c r="A3824" s="7" t="n">
        <v>354980</v>
      </c>
      <c r="B3824" s="9" t="s">
        <v>3854</v>
      </c>
    </row>
    <row r="3825" customFormat="false" ht="15" hidden="false" customHeight="false" outlineLevel="0" collapsed="false">
      <c r="A3825" s="7" t="n">
        <v>354990</v>
      </c>
      <c r="B3825" s="9" t="s">
        <v>3855</v>
      </c>
    </row>
    <row r="3826" customFormat="false" ht="15" hidden="false" customHeight="false" outlineLevel="0" collapsed="false">
      <c r="A3826" s="7" t="n">
        <v>354995</v>
      </c>
      <c r="B3826" s="9" t="s">
        <v>3856</v>
      </c>
    </row>
    <row r="3827" customFormat="false" ht="15" hidden="false" customHeight="false" outlineLevel="0" collapsed="false">
      <c r="A3827" s="7" t="n">
        <v>355000</v>
      </c>
      <c r="B3827" s="9" t="s">
        <v>3857</v>
      </c>
    </row>
    <row r="3828" customFormat="false" ht="15" hidden="false" customHeight="false" outlineLevel="0" collapsed="false">
      <c r="A3828" s="7" t="n">
        <v>355010</v>
      </c>
      <c r="B3828" s="9" t="s">
        <v>3858</v>
      </c>
    </row>
    <row r="3829" customFormat="false" ht="15" hidden="false" customHeight="false" outlineLevel="0" collapsed="false">
      <c r="A3829" s="7" t="n">
        <v>355020</v>
      </c>
      <c r="B3829" s="9" t="s">
        <v>3859</v>
      </c>
    </row>
    <row r="3830" customFormat="false" ht="15" hidden="false" customHeight="false" outlineLevel="0" collapsed="false">
      <c r="A3830" s="7" t="n">
        <v>355030</v>
      </c>
      <c r="B3830" s="9" t="s">
        <v>109</v>
      </c>
    </row>
    <row r="3831" customFormat="false" ht="15" hidden="false" customHeight="false" outlineLevel="0" collapsed="false">
      <c r="A3831" s="7" t="n">
        <v>355040</v>
      </c>
      <c r="B3831" s="9" t="s">
        <v>1315</v>
      </c>
    </row>
    <row r="3832" customFormat="false" ht="15" hidden="false" customHeight="false" outlineLevel="0" collapsed="false">
      <c r="A3832" s="7" t="n">
        <v>355050</v>
      </c>
      <c r="B3832" s="9" t="s">
        <v>3860</v>
      </c>
    </row>
    <row r="3833" customFormat="false" ht="15" hidden="false" customHeight="false" outlineLevel="0" collapsed="false">
      <c r="A3833" s="7" t="n">
        <v>355060</v>
      </c>
      <c r="B3833" s="9" t="s">
        <v>3861</v>
      </c>
    </row>
    <row r="3834" customFormat="false" ht="15" hidden="false" customHeight="false" outlineLevel="0" collapsed="false">
      <c r="A3834" s="7" t="n">
        <v>355070</v>
      </c>
      <c r="B3834" s="9" t="s">
        <v>1826</v>
      </c>
    </row>
    <row r="3835" customFormat="false" ht="15" hidden="false" customHeight="false" outlineLevel="0" collapsed="false">
      <c r="A3835" s="7" t="n">
        <v>355080</v>
      </c>
      <c r="B3835" s="9" t="s">
        <v>3862</v>
      </c>
    </row>
    <row r="3836" customFormat="false" ht="15" hidden="false" customHeight="false" outlineLevel="0" collapsed="false">
      <c r="A3836" s="7" t="n">
        <v>355090</v>
      </c>
      <c r="B3836" s="9" t="s">
        <v>3863</v>
      </c>
    </row>
    <row r="3837" customFormat="false" ht="15" hidden="false" customHeight="false" outlineLevel="0" collapsed="false">
      <c r="A3837" s="7" t="n">
        <v>355100</v>
      </c>
      <c r="B3837" s="9" t="s">
        <v>1318</v>
      </c>
    </row>
    <row r="3838" customFormat="false" ht="15" hidden="false" customHeight="false" outlineLevel="0" collapsed="false">
      <c r="A3838" s="7" t="n">
        <v>355110</v>
      </c>
      <c r="B3838" s="9" t="s">
        <v>3864</v>
      </c>
    </row>
    <row r="3839" customFormat="false" ht="15" hidden="false" customHeight="false" outlineLevel="0" collapsed="false">
      <c r="A3839" s="7" t="n">
        <v>355120</v>
      </c>
      <c r="B3839" s="9" t="s">
        <v>3865</v>
      </c>
    </row>
    <row r="3840" customFormat="false" ht="15" hidden="false" customHeight="false" outlineLevel="0" collapsed="false">
      <c r="A3840" s="7" t="n">
        <v>355130</v>
      </c>
      <c r="B3840" s="9" t="s">
        <v>3866</v>
      </c>
    </row>
    <row r="3841" customFormat="false" ht="15" hidden="false" customHeight="false" outlineLevel="0" collapsed="false">
      <c r="A3841" s="7" t="n">
        <v>355140</v>
      </c>
      <c r="B3841" s="9" t="s">
        <v>3867</v>
      </c>
    </row>
    <row r="3842" customFormat="false" ht="15" hidden="false" customHeight="false" outlineLevel="0" collapsed="false">
      <c r="A3842" s="7" t="n">
        <v>355150</v>
      </c>
      <c r="B3842" s="9" t="s">
        <v>3868</v>
      </c>
    </row>
    <row r="3843" customFormat="false" ht="15" hidden="false" customHeight="false" outlineLevel="0" collapsed="false">
      <c r="A3843" s="7" t="n">
        <v>355160</v>
      </c>
      <c r="B3843" s="9" t="s">
        <v>3869</v>
      </c>
    </row>
    <row r="3844" customFormat="false" ht="15" hidden="false" customHeight="false" outlineLevel="0" collapsed="false">
      <c r="A3844" s="7" t="n">
        <v>355170</v>
      </c>
      <c r="B3844" s="9" t="s">
        <v>3870</v>
      </c>
    </row>
    <row r="3845" customFormat="false" ht="15" hidden="false" customHeight="false" outlineLevel="0" collapsed="false">
      <c r="A3845" s="7" t="n">
        <v>355180</v>
      </c>
      <c r="B3845" s="9" t="s">
        <v>3871</v>
      </c>
    </row>
    <row r="3846" customFormat="false" ht="15" hidden="false" customHeight="false" outlineLevel="0" collapsed="false">
      <c r="A3846" s="7" t="n">
        <v>355190</v>
      </c>
      <c r="B3846" s="9" t="s">
        <v>3872</v>
      </c>
    </row>
    <row r="3847" customFormat="false" ht="15" hidden="false" customHeight="false" outlineLevel="0" collapsed="false">
      <c r="A3847" s="7" t="n">
        <v>355200</v>
      </c>
      <c r="B3847" s="9" t="s">
        <v>3873</v>
      </c>
    </row>
    <row r="3848" customFormat="false" ht="15" hidden="false" customHeight="false" outlineLevel="0" collapsed="false">
      <c r="A3848" s="7" t="n">
        <v>355210</v>
      </c>
      <c r="B3848" s="9" t="s">
        <v>3874</v>
      </c>
    </row>
    <row r="3849" customFormat="false" ht="15" hidden="false" customHeight="false" outlineLevel="0" collapsed="false">
      <c r="A3849" s="7" t="n">
        <v>355220</v>
      </c>
      <c r="B3849" s="9" t="s">
        <v>3875</v>
      </c>
    </row>
    <row r="3850" customFormat="false" ht="15" hidden="false" customHeight="false" outlineLevel="0" collapsed="false">
      <c r="A3850" s="7" t="n">
        <v>355230</v>
      </c>
      <c r="B3850" s="9" t="s">
        <v>3876</v>
      </c>
    </row>
    <row r="3851" customFormat="false" ht="15" hidden="false" customHeight="false" outlineLevel="0" collapsed="false">
      <c r="A3851" s="7" t="n">
        <v>355240</v>
      </c>
      <c r="B3851" s="9" t="s">
        <v>3877</v>
      </c>
    </row>
    <row r="3852" customFormat="false" ht="15" hidden="false" customHeight="false" outlineLevel="0" collapsed="false">
      <c r="A3852" s="7" t="n">
        <v>355250</v>
      </c>
      <c r="B3852" s="9" t="s">
        <v>3878</v>
      </c>
    </row>
    <row r="3853" customFormat="false" ht="15" hidden="false" customHeight="false" outlineLevel="0" collapsed="false">
      <c r="A3853" s="7" t="n">
        <v>355255</v>
      </c>
      <c r="B3853" s="9" t="s">
        <v>3879</v>
      </c>
    </row>
    <row r="3854" customFormat="false" ht="15" hidden="false" customHeight="false" outlineLevel="0" collapsed="false">
      <c r="A3854" s="7" t="n">
        <v>355260</v>
      </c>
      <c r="B3854" s="9" t="s">
        <v>3880</v>
      </c>
    </row>
    <row r="3855" customFormat="false" ht="15" hidden="false" customHeight="false" outlineLevel="0" collapsed="false">
      <c r="A3855" s="7" t="n">
        <v>355270</v>
      </c>
      <c r="B3855" s="9" t="s">
        <v>247</v>
      </c>
    </row>
    <row r="3856" customFormat="false" ht="15" hidden="false" customHeight="false" outlineLevel="0" collapsed="false">
      <c r="A3856" s="7" t="n">
        <v>355280</v>
      </c>
      <c r="B3856" s="9" t="s">
        <v>3881</v>
      </c>
    </row>
    <row r="3857" customFormat="false" ht="15" hidden="false" customHeight="false" outlineLevel="0" collapsed="false">
      <c r="A3857" s="7" t="n">
        <v>355290</v>
      </c>
      <c r="B3857" s="9" t="s">
        <v>3882</v>
      </c>
    </row>
    <row r="3858" customFormat="false" ht="15" hidden="false" customHeight="false" outlineLevel="0" collapsed="false">
      <c r="A3858" s="7" t="n">
        <v>355300</v>
      </c>
      <c r="B3858" s="9" t="s">
        <v>3883</v>
      </c>
    </row>
    <row r="3859" customFormat="false" ht="15" hidden="false" customHeight="false" outlineLevel="0" collapsed="false">
      <c r="A3859" s="7" t="n">
        <v>355310</v>
      </c>
      <c r="B3859" s="9" t="s">
        <v>3884</v>
      </c>
    </row>
    <row r="3860" customFormat="false" ht="15" hidden="false" customHeight="false" outlineLevel="0" collapsed="false">
      <c r="A3860" s="7" t="n">
        <v>355320</v>
      </c>
      <c r="B3860" s="9" t="s">
        <v>3885</v>
      </c>
    </row>
    <row r="3861" customFormat="false" ht="15" hidden="false" customHeight="false" outlineLevel="0" collapsed="false">
      <c r="A3861" s="7" t="n">
        <v>355330</v>
      </c>
      <c r="B3861" s="9" t="s">
        <v>3886</v>
      </c>
    </row>
    <row r="3862" customFormat="false" ht="15" hidden="false" customHeight="false" outlineLevel="0" collapsed="false">
      <c r="A3862" s="7" t="n">
        <v>355340</v>
      </c>
      <c r="B3862" s="9" t="s">
        <v>3887</v>
      </c>
    </row>
    <row r="3863" customFormat="false" ht="15" hidden="false" customHeight="false" outlineLevel="0" collapsed="false">
      <c r="A3863" s="7" t="n">
        <v>355350</v>
      </c>
      <c r="B3863" s="9" t="s">
        <v>3096</v>
      </c>
    </row>
    <row r="3864" customFormat="false" ht="15" hidden="false" customHeight="false" outlineLevel="0" collapsed="false">
      <c r="A3864" s="7" t="n">
        <v>355360</v>
      </c>
      <c r="B3864" s="9" t="s">
        <v>3888</v>
      </c>
    </row>
    <row r="3865" customFormat="false" ht="15" hidden="false" customHeight="false" outlineLevel="0" collapsed="false">
      <c r="A3865" s="7" t="n">
        <v>355365</v>
      </c>
      <c r="B3865" s="9" t="s">
        <v>3889</v>
      </c>
    </row>
    <row r="3866" customFormat="false" ht="15" hidden="false" customHeight="false" outlineLevel="0" collapsed="false">
      <c r="A3866" s="7" t="n">
        <v>355370</v>
      </c>
      <c r="B3866" s="9" t="s">
        <v>3890</v>
      </c>
    </row>
    <row r="3867" customFormat="false" ht="15" hidden="false" customHeight="false" outlineLevel="0" collapsed="false">
      <c r="A3867" s="7" t="n">
        <v>355380</v>
      </c>
      <c r="B3867" s="9" t="s">
        <v>3891</v>
      </c>
    </row>
    <row r="3868" customFormat="false" ht="15" hidden="false" customHeight="false" outlineLevel="0" collapsed="false">
      <c r="A3868" s="7" t="n">
        <v>355385</v>
      </c>
      <c r="B3868" s="9" t="s">
        <v>3892</v>
      </c>
    </row>
    <row r="3869" customFormat="false" ht="15" hidden="false" customHeight="false" outlineLevel="0" collapsed="false">
      <c r="A3869" s="7" t="n">
        <v>355390</v>
      </c>
      <c r="B3869" s="9" t="s">
        <v>3893</v>
      </c>
    </row>
    <row r="3870" customFormat="false" ht="15" hidden="false" customHeight="false" outlineLevel="0" collapsed="false">
      <c r="A3870" s="7" t="n">
        <v>355395</v>
      </c>
      <c r="B3870" s="9" t="s">
        <v>3894</v>
      </c>
    </row>
    <row r="3871" customFormat="false" ht="15" hidden="false" customHeight="false" outlineLevel="0" collapsed="false">
      <c r="A3871" s="7" t="n">
        <v>355400</v>
      </c>
      <c r="B3871" s="9" t="s">
        <v>3895</v>
      </c>
    </row>
    <row r="3872" customFormat="false" ht="15" hidden="false" customHeight="false" outlineLevel="0" collapsed="false">
      <c r="A3872" s="7" t="n">
        <v>355410</v>
      </c>
      <c r="B3872" s="9" t="s">
        <v>3896</v>
      </c>
    </row>
    <row r="3873" customFormat="false" ht="15" hidden="false" customHeight="false" outlineLevel="0" collapsed="false">
      <c r="A3873" s="7" t="n">
        <v>355420</v>
      </c>
      <c r="B3873" s="9" t="s">
        <v>3897</v>
      </c>
    </row>
    <row r="3874" customFormat="false" ht="15" hidden="false" customHeight="false" outlineLevel="0" collapsed="false">
      <c r="A3874" s="7" t="n">
        <v>355430</v>
      </c>
      <c r="B3874" s="9" t="s">
        <v>2282</v>
      </c>
    </row>
    <row r="3875" customFormat="false" ht="15" hidden="false" customHeight="false" outlineLevel="0" collapsed="false">
      <c r="A3875" s="7" t="n">
        <v>355440</v>
      </c>
      <c r="B3875" s="9" t="s">
        <v>3898</v>
      </c>
    </row>
    <row r="3876" customFormat="false" ht="15" hidden="false" customHeight="false" outlineLevel="0" collapsed="false">
      <c r="A3876" s="7" t="n">
        <v>355450</v>
      </c>
      <c r="B3876" s="9" t="s">
        <v>3899</v>
      </c>
    </row>
    <row r="3877" customFormat="false" ht="15" hidden="false" customHeight="false" outlineLevel="0" collapsed="false">
      <c r="A3877" s="7" t="n">
        <v>355460</v>
      </c>
      <c r="B3877" s="9" t="s">
        <v>3900</v>
      </c>
    </row>
    <row r="3878" customFormat="false" ht="15" hidden="false" customHeight="false" outlineLevel="0" collapsed="false">
      <c r="A3878" s="7" t="n">
        <v>355465</v>
      </c>
      <c r="B3878" s="9" t="s">
        <v>3901</v>
      </c>
    </row>
    <row r="3879" customFormat="false" ht="15" hidden="false" customHeight="false" outlineLevel="0" collapsed="false">
      <c r="A3879" s="7" t="n">
        <v>355470</v>
      </c>
      <c r="B3879" s="9" t="s">
        <v>3902</v>
      </c>
    </row>
    <row r="3880" customFormat="false" ht="15" hidden="false" customHeight="false" outlineLevel="0" collapsed="false">
      <c r="A3880" s="7" t="n">
        <v>355475</v>
      </c>
      <c r="B3880" s="9" t="s">
        <v>3903</v>
      </c>
    </row>
    <row r="3881" customFormat="false" ht="15" hidden="false" customHeight="false" outlineLevel="0" collapsed="false">
      <c r="A3881" s="7" t="n">
        <v>355480</v>
      </c>
      <c r="B3881" s="9" t="s">
        <v>3904</v>
      </c>
    </row>
    <row r="3882" customFormat="false" ht="15" hidden="false" customHeight="false" outlineLevel="0" collapsed="false">
      <c r="A3882" s="7" t="n">
        <v>355490</v>
      </c>
      <c r="B3882" s="9" t="s">
        <v>3905</v>
      </c>
    </row>
    <row r="3883" customFormat="false" ht="15" hidden="false" customHeight="false" outlineLevel="0" collapsed="false">
      <c r="A3883" s="7" t="n">
        <v>355495</v>
      </c>
      <c r="B3883" s="9" t="s">
        <v>3906</v>
      </c>
    </row>
    <row r="3884" customFormat="false" ht="15" hidden="false" customHeight="false" outlineLevel="0" collapsed="false">
      <c r="A3884" s="7" t="n">
        <v>355500</v>
      </c>
      <c r="B3884" s="9" t="s">
        <v>3907</v>
      </c>
    </row>
    <row r="3885" customFormat="false" ht="15" hidden="false" customHeight="false" outlineLevel="0" collapsed="false">
      <c r="A3885" s="7" t="n">
        <v>355510</v>
      </c>
      <c r="B3885" s="9" t="s">
        <v>3908</v>
      </c>
    </row>
    <row r="3886" customFormat="false" ht="15" hidden="false" customHeight="false" outlineLevel="0" collapsed="false">
      <c r="A3886" s="7" t="n">
        <v>355520</v>
      </c>
      <c r="B3886" s="9" t="s">
        <v>3909</v>
      </c>
    </row>
    <row r="3887" customFormat="false" ht="15" hidden="false" customHeight="false" outlineLevel="0" collapsed="false">
      <c r="A3887" s="7" t="n">
        <v>355530</v>
      </c>
      <c r="B3887" s="9" t="s">
        <v>3112</v>
      </c>
    </row>
    <row r="3888" customFormat="false" ht="15" hidden="false" customHeight="false" outlineLevel="0" collapsed="false">
      <c r="A3888" s="7" t="n">
        <v>355535</v>
      </c>
      <c r="B3888" s="9" t="s">
        <v>3910</v>
      </c>
    </row>
    <row r="3889" customFormat="false" ht="15" hidden="false" customHeight="false" outlineLevel="0" collapsed="false">
      <c r="A3889" s="7" t="n">
        <v>355540</v>
      </c>
      <c r="B3889" s="9" t="s">
        <v>3911</v>
      </c>
    </row>
    <row r="3890" customFormat="false" ht="15" hidden="false" customHeight="false" outlineLevel="0" collapsed="false">
      <c r="A3890" s="7" t="n">
        <v>355550</v>
      </c>
      <c r="B3890" s="9" t="s">
        <v>3912</v>
      </c>
    </row>
    <row r="3891" customFormat="false" ht="15" hidden="false" customHeight="false" outlineLevel="0" collapsed="false">
      <c r="A3891" s="7" t="n">
        <v>355560</v>
      </c>
      <c r="B3891" s="9" t="s">
        <v>3913</v>
      </c>
    </row>
    <row r="3892" customFormat="false" ht="15" hidden="false" customHeight="false" outlineLevel="0" collapsed="false">
      <c r="A3892" s="7" t="n">
        <v>355570</v>
      </c>
      <c r="B3892" s="9" t="s">
        <v>3914</v>
      </c>
    </row>
    <row r="3893" customFormat="false" ht="15" hidden="false" customHeight="false" outlineLevel="0" collapsed="false">
      <c r="A3893" s="7" t="n">
        <v>355580</v>
      </c>
      <c r="B3893" s="9" t="s">
        <v>3915</v>
      </c>
    </row>
    <row r="3894" customFormat="false" ht="15" hidden="false" customHeight="false" outlineLevel="0" collapsed="false">
      <c r="A3894" s="7" t="n">
        <v>355590</v>
      </c>
      <c r="B3894" s="9" t="s">
        <v>3916</v>
      </c>
    </row>
    <row r="3895" customFormat="false" ht="15" hidden="false" customHeight="false" outlineLevel="0" collapsed="false">
      <c r="A3895" s="7" t="n">
        <v>355600</v>
      </c>
      <c r="B3895" s="9" t="s">
        <v>3917</v>
      </c>
    </row>
    <row r="3896" customFormat="false" ht="15" hidden="false" customHeight="false" outlineLevel="0" collapsed="false">
      <c r="A3896" s="7" t="n">
        <v>355610</v>
      </c>
      <c r="B3896" s="9" t="s">
        <v>3918</v>
      </c>
    </row>
    <row r="3897" customFormat="false" ht="15" hidden="false" customHeight="false" outlineLevel="0" collapsed="false">
      <c r="A3897" s="7" t="n">
        <v>355620</v>
      </c>
      <c r="B3897" s="9" t="s">
        <v>3919</v>
      </c>
    </row>
    <row r="3898" customFormat="false" ht="15" hidden="false" customHeight="false" outlineLevel="0" collapsed="false">
      <c r="A3898" s="7" t="n">
        <v>355630</v>
      </c>
      <c r="B3898" s="9" t="s">
        <v>3920</v>
      </c>
    </row>
    <row r="3899" customFormat="false" ht="15" hidden="false" customHeight="false" outlineLevel="0" collapsed="false">
      <c r="A3899" s="7" t="n">
        <v>355635</v>
      </c>
      <c r="B3899" s="9" t="s">
        <v>3921</v>
      </c>
    </row>
    <row r="3900" customFormat="false" ht="15" hidden="false" customHeight="false" outlineLevel="0" collapsed="false">
      <c r="A3900" s="7" t="n">
        <v>355640</v>
      </c>
      <c r="B3900" s="9" t="s">
        <v>3922</v>
      </c>
    </row>
    <row r="3901" customFormat="false" ht="15" hidden="false" customHeight="false" outlineLevel="0" collapsed="false">
      <c r="A3901" s="7" t="n">
        <v>355645</v>
      </c>
      <c r="B3901" s="9" t="s">
        <v>3923</v>
      </c>
    </row>
    <row r="3902" customFormat="false" ht="15" hidden="false" customHeight="false" outlineLevel="0" collapsed="false">
      <c r="A3902" s="7" t="n">
        <v>355650</v>
      </c>
      <c r="B3902" s="9" t="s">
        <v>3924</v>
      </c>
    </row>
    <row r="3903" customFormat="false" ht="15" hidden="false" customHeight="false" outlineLevel="0" collapsed="false">
      <c r="A3903" s="7" t="n">
        <v>355660</v>
      </c>
      <c r="B3903" s="9" t="s">
        <v>1340</v>
      </c>
    </row>
    <row r="3904" customFormat="false" ht="15" hidden="false" customHeight="false" outlineLevel="0" collapsed="false">
      <c r="A3904" s="7" t="n">
        <v>355670</v>
      </c>
      <c r="B3904" s="9" t="s">
        <v>3925</v>
      </c>
    </row>
    <row r="3905" customFormat="false" ht="15" hidden="false" customHeight="false" outlineLevel="0" collapsed="false">
      <c r="A3905" s="7" t="n">
        <v>355680</v>
      </c>
      <c r="B3905" s="9" t="s">
        <v>3926</v>
      </c>
    </row>
    <row r="3906" customFormat="false" ht="15" hidden="false" customHeight="false" outlineLevel="0" collapsed="false">
      <c r="A3906" s="7" t="n">
        <v>355690</v>
      </c>
      <c r="B3906" s="9" t="s">
        <v>3927</v>
      </c>
    </row>
    <row r="3907" customFormat="false" ht="15" hidden="false" customHeight="false" outlineLevel="0" collapsed="false">
      <c r="A3907" s="7" t="n">
        <v>355695</v>
      </c>
      <c r="B3907" s="9" t="s">
        <v>3928</v>
      </c>
    </row>
    <row r="3908" customFormat="false" ht="15" hidden="false" customHeight="false" outlineLevel="0" collapsed="false">
      <c r="A3908" s="7" t="n">
        <v>355700</v>
      </c>
      <c r="B3908" s="9" t="s">
        <v>3929</v>
      </c>
    </row>
    <row r="3909" customFormat="false" ht="15" hidden="false" customHeight="false" outlineLevel="0" collapsed="false">
      <c r="A3909" s="7" t="n">
        <v>355710</v>
      </c>
      <c r="B3909" s="9" t="s">
        <v>3930</v>
      </c>
    </row>
    <row r="3910" customFormat="false" ht="15" hidden="false" customHeight="false" outlineLevel="0" collapsed="false">
      <c r="A3910" s="7" t="n">
        <v>355715</v>
      </c>
      <c r="B3910" s="9" t="s">
        <v>3931</v>
      </c>
    </row>
    <row r="3911" customFormat="false" ht="15" hidden="false" customHeight="false" outlineLevel="0" collapsed="false">
      <c r="A3911" s="7" t="n">
        <v>355720</v>
      </c>
      <c r="B3911" s="9" t="s">
        <v>3932</v>
      </c>
    </row>
    <row r="3912" customFormat="false" ht="15" hidden="false" customHeight="false" outlineLevel="0" collapsed="false">
      <c r="A3912" s="7" t="n">
        <v>355730</v>
      </c>
      <c r="B3912" s="9" t="s">
        <v>3933</v>
      </c>
    </row>
    <row r="3913" customFormat="false" ht="15" hidden="false" customHeight="false" outlineLevel="0" collapsed="false">
      <c r="A3913" s="7" t="n">
        <v>410010</v>
      </c>
      <c r="B3913" s="9" t="s">
        <v>3934</v>
      </c>
    </row>
    <row r="3914" customFormat="false" ht="15" hidden="false" customHeight="false" outlineLevel="0" collapsed="false">
      <c r="A3914" s="7" t="n">
        <v>410020</v>
      </c>
      <c r="B3914" s="9" t="s">
        <v>3935</v>
      </c>
    </row>
    <row r="3915" customFormat="false" ht="15" hidden="false" customHeight="false" outlineLevel="0" collapsed="false">
      <c r="A3915" s="7" t="n">
        <v>410030</v>
      </c>
      <c r="B3915" s="9" t="s">
        <v>3936</v>
      </c>
    </row>
    <row r="3916" customFormat="false" ht="15" hidden="false" customHeight="false" outlineLevel="0" collapsed="false">
      <c r="A3916" s="7" t="n">
        <v>410040</v>
      </c>
      <c r="B3916" s="9" t="s">
        <v>3937</v>
      </c>
    </row>
    <row r="3917" customFormat="false" ht="15" hidden="false" customHeight="false" outlineLevel="0" collapsed="false">
      <c r="A3917" s="7" t="n">
        <v>410045</v>
      </c>
      <c r="B3917" s="9" t="s">
        <v>3938</v>
      </c>
    </row>
    <row r="3918" customFormat="false" ht="15" hidden="false" customHeight="false" outlineLevel="0" collapsed="false">
      <c r="A3918" s="7" t="n">
        <v>410050</v>
      </c>
      <c r="B3918" s="9" t="s">
        <v>3939</v>
      </c>
    </row>
    <row r="3919" customFormat="false" ht="15" hidden="false" customHeight="false" outlineLevel="0" collapsed="false">
      <c r="A3919" s="7" t="n">
        <v>410060</v>
      </c>
      <c r="B3919" s="9" t="s">
        <v>3940</v>
      </c>
    </row>
    <row r="3920" customFormat="false" ht="15" hidden="false" customHeight="false" outlineLevel="0" collapsed="false">
      <c r="A3920" s="7" t="n">
        <v>410070</v>
      </c>
      <c r="B3920" s="9" t="s">
        <v>3941</v>
      </c>
    </row>
    <row r="3921" customFormat="false" ht="15" hidden="false" customHeight="false" outlineLevel="0" collapsed="false">
      <c r="A3921" s="7" t="n">
        <v>410080</v>
      </c>
      <c r="B3921" s="9" t="s">
        <v>3942</v>
      </c>
    </row>
    <row r="3922" customFormat="false" ht="15" hidden="false" customHeight="false" outlineLevel="0" collapsed="false">
      <c r="A3922" s="7" t="n">
        <v>410090</v>
      </c>
      <c r="B3922" s="9" t="s">
        <v>3943</v>
      </c>
    </row>
    <row r="3923" customFormat="false" ht="15" hidden="false" customHeight="false" outlineLevel="0" collapsed="false">
      <c r="A3923" s="7" t="n">
        <v>410100</v>
      </c>
      <c r="B3923" s="9" t="s">
        <v>3944</v>
      </c>
    </row>
    <row r="3924" customFormat="false" ht="15" hidden="false" customHeight="false" outlineLevel="0" collapsed="false">
      <c r="A3924" s="7" t="n">
        <v>410105</v>
      </c>
      <c r="B3924" s="9" t="s">
        <v>3945</v>
      </c>
    </row>
    <row r="3925" customFormat="false" ht="15" hidden="false" customHeight="false" outlineLevel="0" collapsed="false">
      <c r="A3925" s="7" t="n">
        <v>410110</v>
      </c>
      <c r="B3925" s="9" t="s">
        <v>3946</v>
      </c>
    </row>
    <row r="3926" customFormat="false" ht="15" hidden="false" customHeight="false" outlineLevel="0" collapsed="false">
      <c r="A3926" s="7" t="n">
        <v>410115</v>
      </c>
      <c r="B3926" s="9" t="s">
        <v>3947</v>
      </c>
    </row>
    <row r="3927" customFormat="false" ht="15" hidden="false" customHeight="false" outlineLevel="0" collapsed="false">
      <c r="A3927" s="7" t="n">
        <v>410120</v>
      </c>
      <c r="B3927" s="9" t="s">
        <v>3948</v>
      </c>
    </row>
    <row r="3928" customFormat="false" ht="15" hidden="false" customHeight="false" outlineLevel="0" collapsed="false">
      <c r="A3928" s="7" t="n">
        <v>410130</v>
      </c>
      <c r="B3928" s="9" t="s">
        <v>3949</v>
      </c>
    </row>
    <row r="3929" customFormat="false" ht="15" hidden="false" customHeight="false" outlineLevel="0" collapsed="false">
      <c r="A3929" s="7" t="n">
        <v>410140</v>
      </c>
      <c r="B3929" s="9" t="s">
        <v>3950</v>
      </c>
    </row>
    <row r="3930" customFormat="false" ht="15" hidden="false" customHeight="false" outlineLevel="0" collapsed="false">
      <c r="A3930" s="7" t="n">
        <v>410150</v>
      </c>
      <c r="B3930" s="9" t="s">
        <v>3951</v>
      </c>
    </row>
    <row r="3931" customFormat="false" ht="15" hidden="false" customHeight="false" outlineLevel="0" collapsed="false">
      <c r="A3931" s="7" t="n">
        <v>410160</v>
      </c>
      <c r="B3931" s="9" t="s">
        <v>3952</v>
      </c>
    </row>
    <row r="3932" customFormat="false" ht="15" hidden="false" customHeight="false" outlineLevel="0" collapsed="false">
      <c r="A3932" s="7" t="n">
        <v>410165</v>
      </c>
      <c r="B3932" s="9" t="s">
        <v>3953</v>
      </c>
    </row>
    <row r="3933" customFormat="false" ht="15" hidden="false" customHeight="false" outlineLevel="0" collapsed="false">
      <c r="A3933" s="7" t="n">
        <v>410170</v>
      </c>
      <c r="B3933" s="9" t="s">
        <v>1355</v>
      </c>
    </row>
    <row r="3934" customFormat="false" ht="15" hidden="false" customHeight="false" outlineLevel="0" collapsed="false">
      <c r="A3934" s="7" t="n">
        <v>410180</v>
      </c>
      <c r="B3934" s="9" t="s">
        <v>3954</v>
      </c>
    </row>
    <row r="3935" customFormat="false" ht="15" hidden="false" customHeight="false" outlineLevel="0" collapsed="false">
      <c r="A3935" s="7" t="n">
        <v>410185</v>
      </c>
      <c r="B3935" s="9" t="s">
        <v>3955</v>
      </c>
    </row>
    <row r="3936" customFormat="false" ht="15" hidden="false" customHeight="false" outlineLevel="0" collapsed="false">
      <c r="A3936" s="7" t="n">
        <v>410190</v>
      </c>
      <c r="B3936" s="9" t="s">
        <v>3956</v>
      </c>
    </row>
    <row r="3937" customFormat="false" ht="15" hidden="false" customHeight="false" outlineLevel="0" collapsed="false">
      <c r="A3937" s="7" t="n">
        <v>410200</v>
      </c>
      <c r="B3937" s="9" t="s">
        <v>3957</v>
      </c>
    </row>
    <row r="3938" customFormat="false" ht="15" hidden="false" customHeight="false" outlineLevel="0" collapsed="false">
      <c r="A3938" s="7" t="n">
        <v>410210</v>
      </c>
      <c r="B3938" s="9" t="s">
        <v>3958</v>
      </c>
    </row>
    <row r="3939" customFormat="false" ht="15" hidden="false" customHeight="false" outlineLevel="0" collapsed="false">
      <c r="A3939" s="7" t="n">
        <v>410220</v>
      </c>
      <c r="B3939" s="9" t="s">
        <v>1741</v>
      </c>
    </row>
    <row r="3940" customFormat="false" ht="15" hidden="false" customHeight="false" outlineLevel="0" collapsed="false">
      <c r="A3940" s="7" t="n">
        <v>410230</v>
      </c>
      <c r="B3940" s="9" t="s">
        <v>3959</v>
      </c>
    </row>
    <row r="3941" customFormat="false" ht="15" hidden="false" customHeight="false" outlineLevel="0" collapsed="false">
      <c r="A3941" s="7" t="n">
        <v>410240</v>
      </c>
      <c r="B3941" s="9" t="s">
        <v>3960</v>
      </c>
    </row>
    <row r="3942" customFormat="false" ht="15" hidden="false" customHeight="false" outlineLevel="0" collapsed="false">
      <c r="A3942" s="7" t="n">
        <v>410250</v>
      </c>
      <c r="B3942" s="9" t="s">
        <v>3961</v>
      </c>
    </row>
    <row r="3943" customFormat="false" ht="15" hidden="false" customHeight="false" outlineLevel="0" collapsed="false">
      <c r="A3943" s="7" t="n">
        <v>410260</v>
      </c>
      <c r="B3943" s="9" t="s">
        <v>3962</v>
      </c>
    </row>
    <row r="3944" customFormat="false" ht="15" hidden="false" customHeight="false" outlineLevel="0" collapsed="false">
      <c r="A3944" s="7" t="n">
        <v>410270</v>
      </c>
      <c r="B3944" s="9" t="s">
        <v>3963</v>
      </c>
    </row>
    <row r="3945" customFormat="false" ht="15" hidden="false" customHeight="false" outlineLevel="0" collapsed="false">
      <c r="A3945" s="7" t="n">
        <v>410275</v>
      </c>
      <c r="B3945" s="9" t="s">
        <v>3964</v>
      </c>
    </row>
    <row r="3946" customFormat="false" ht="15" hidden="false" customHeight="false" outlineLevel="0" collapsed="false">
      <c r="A3946" s="7" t="n">
        <v>410280</v>
      </c>
      <c r="B3946" s="9" t="s">
        <v>3965</v>
      </c>
    </row>
    <row r="3947" customFormat="false" ht="15" hidden="false" customHeight="false" outlineLevel="0" collapsed="false">
      <c r="A3947" s="7" t="n">
        <v>410290</v>
      </c>
      <c r="B3947" s="9" t="s">
        <v>3966</v>
      </c>
    </row>
    <row r="3948" customFormat="false" ht="15" hidden="false" customHeight="false" outlineLevel="0" collapsed="false">
      <c r="A3948" s="7" t="n">
        <v>410300</v>
      </c>
      <c r="B3948" s="9" t="s">
        <v>2385</v>
      </c>
    </row>
    <row r="3949" customFormat="false" ht="15" hidden="false" customHeight="false" outlineLevel="0" collapsed="false">
      <c r="A3949" s="7" t="n">
        <v>410302</v>
      </c>
      <c r="B3949" s="9" t="s">
        <v>3967</v>
      </c>
    </row>
    <row r="3950" customFormat="false" ht="15" hidden="false" customHeight="false" outlineLevel="0" collapsed="false">
      <c r="A3950" s="7" t="n">
        <v>410304</v>
      </c>
      <c r="B3950" s="9" t="s">
        <v>3968</v>
      </c>
    </row>
    <row r="3951" customFormat="false" ht="15" hidden="false" customHeight="false" outlineLevel="0" collapsed="false">
      <c r="A3951" s="7" t="n">
        <v>410305</v>
      </c>
      <c r="B3951" s="9" t="s">
        <v>3969</v>
      </c>
    </row>
    <row r="3952" customFormat="false" ht="15" hidden="false" customHeight="false" outlineLevel="0" collapsed="false">
      <c r="A3952" s="7" t="n">
        <v>410310</v>
      </c>
      <c r="B3952" s="9" t="s">
        <v>3970</v>
      </c>
    </row>
    <row r="3953" customFormat="false" ht="15" hidden="false" customHeight="false" outlineLevel="0" collapsed="false">
      <c r="A3953" s="7" t="n">
        <v>410315</v>
      </c>
      <c r="B3953" s="9" t="s">
        <v>3971</v>
      </c>
    </row>
    <row r="3954" customFormat="false" ht="15" hidden="false" customHeight="false" outlineLevel="0" collapsed="false">
      <c r="A3954" s="7" t="n">
        <v>410320</v>
      </c>
      <c r="B3954" s="9" t="s">
        <v>1373</v>
      </c>
    </row>
    <row r="3955" customFormat="false" ht="15" hidden="false" customHeight="false" outlineLevel="0" collapsed="false">
      <c r="A3955" s="7" t="n">
        <v>410322</v>
      </c>
      <c r="B3955" s="9" t="s">
        <v>3972</v>
      </c>
    </row>
    <row r="3956" customFormat="false" ht="15" hidden="false" customHeight="false" outlineLevel="0" collapsed="false">
      <c r="A3956" s="7" t="n">
        <v>410330</v>
      </c>
      <c r="B3956" s="9" t="s">
        <v>3973</v>
      </c>
    </row>
    <row r="3957" customFormat="false" ht="15" hidden="false" customHeight="false" outlineLevel="0" collapsed="false">
      <c r="A3957" s="7" t="n">
        <v>410335</v>
      </c>
      <c r="B3957" s="9" t="s">
        <v>3974</v>
      </c>
    </row>
    <row r="3958" customFormat="false" ht="15" hidden="false" customHeight="false" outlineLevel="0" collapsed="false">
      <c r="A3958" s="7" t="n">
        <v>410337</v>
      </c>
      <c r="B3958" s="9" t="s">
        <v>3975</v>
      </c>
    </row>
    <row r="3959" customFormat="false" ht="15" hidden="false" customHeight="false" outlineLevel="0" collapsed="false">
      <c r="A3959" s="7" t="n">
        <v>410340</v>
      </c>
      <c r="B3959" s="9" t="s">
        <v>3976</v>
      </c>
    </row>
    <row r="3960" customFormat="false" ht="15" hidden="false" customHeight="false" outlineLevel="0" collapsed="false">
      <c r="A3960" s="7" t="n">
        <v>410345</v>
      </c>
      <c r="B3960" s="9" t="s">
        <v>3405</v>
      </c>
    </row>
    <row r="3961" customFormat="false" ht="15" hidden="false" customHeight="false" outlineLevel="0" collapsed="false">
      <c r="A3961" s="7" t="n">
        <v>410347</v>
      </c>
      <c r="B3961" s="9" t="s">
        <v>3977</v>
      </c>
    </row>
    <row r="3962" customFormat="false" ht="15" hidden="false" customHeight="false" outlineLevel="0" collapsed="false">
      <c r="A3962" s="7" t="n">
        <v>410350</v>
      </c>
      <c r="B3962" s="9" t="s">
        <v>3978</v>
      </c>
    </row>
    <row r="3963" customFormat="false" ht="15" hidden="false" customHeight="false" outlineLevel="0" collapsed="false">
      <c r="A3963" s="7" t="n">
        <v>410360</v>
      </c>
      <c r="B3963" s="9" t="s">
        <v>3979</v>
      </c>
    </row>
    <row r="3964" customFormat="false" ht="15" hidden="false" customHeight="false" outlineLevel="0" collapsed="false">
      <c r="A3964" s="7" t="n">
        <v>410370</v>
      </c>
      <c r="B3964" s="9" t="s">
        <v>3980</v>
      </c>
    </row>
    <row r="3965" customFormat="false" ht="15" hidden="false" customHeight="false" outlineLevel="0" collapsed="false">
      <c r="A3965" s="7" t="n">
        <v>410380</v>
      </c>
      <c r="B3965" s="9" t="s">
        <v>3981</v>
      </c>
    </row>
    <row r="3966" customFormat="false" ht="15" hidden="false" customHeight="false" outlineLevel="0" collapsed="false">
      <c r="A3966" s="7" t="n">
        <v>410390</v>
      </c>
      <c r="B3966" s="9" t="s">
        <v>3982</v>
      </c>
    </row>
    <row r="3967" customFormat="false" ht="15" hidden="false" customHeight="false" outlineLevel="0" collapsed="false">
      <c r="A3967" s="7" t="n">
        <v>410395</v>
      </c>
      <c r="B3967" s="9" t="s">
        <v>3983</v>
      </c>
    </row>
    <row r="3968" customFormat="false" ht="15" hidden="false" customHeight="false" outlineLevel="0" collapsed="false">
      <c r="A3968" s="7" t="n">
        <v>410400</v>
      </c>
      <c r="B3968" s="9" t="s">
        <v>3984</v>
      </c>
    </row>
    <row r="3969" customFormat="false" ht="15" hidden="false" customHeight="false" outlineLevel="0" collapsed="false">
      <c r="A3969" s="7" t="n">
        <v>410405</v>
      </c>
      <c r="B3969" s="9" t="s">
        <v>3985</v>
      </c>
    </row>
    <row r="3970" customFormat="false" ht="15" hidden="false" customHeight="false" outlineLevel="0" collapsed="false">
      <c r="A3970" s="7" t="n">
        <v>410410</v>
      </c>
      <c r="B3970" s="9" t="s">
        <v>3986</v>
      </c>
    </row>
    <row r="3971" customFormat="false" ht="15" hidden="false" customHeight="false" outlineLevel="0" collapsed="false">
      <c r="A3971" s="7" t="n">
        <v>410420</v>
      </c>
      <c r="B3971" s="9" t="s">
        <v>3987</v>
      </c>
    </row>
    <row r="3972" customFormat="false" ht="15" hidden="false" customHeight="false" outlineLevel="0" collapsed="false">
      <c r="A3972" s="7" t="n">
        <v>410425</v>
      </c>
      <c r="B3972" s="9" t="s">
        <v>3988</v>
      </c>
    </row>
    <row r="3973" customFormat="false" ht="15" hidden="false" customHeight="false" outlineLevel="0" collapsed="false">
      <c r="A3973" s="7" t="n">
        <v>410430</v>
      </c>
      <c r="B3973" s="9" t="s">
        <v>3989</v>
      </c>
    </row>
    <row r="3974" customFormat="false" ht="15" hidden="false" customHeight="false" outlineLevel="0" collapsed="false">
      <c r="A3974" s="7" t="n">
        <v>410440</v>
      </c>
      <c r="B3974" s="9" t="s">
        <v>3990</v>
      </c>
    </row>
    <row r="3975" customFormat="false" ht="15" hidden="false" customHeight="false" outlineLevel="0" collapsed="false">
      <c r="A3975" s="7" t="n">
        <v>410442</v>
      </c>
      <c r="B3975" s="9" t="s">
        <v>3991</v>
      </c>
    </row>
    <row r="3976" customFormat="false" ht="15" hidden="false" customHeight="false" outlineLevel="0" collapsed="false">
      <c r="A3976" s="7" t="n">
        <v>410445</v>
      </c>
      <c r="B3976" s="9" t="s">
        <v>2434</v>
      </c>
    </row>
    <row r="3977" customFormat="false" ht="15" hidden="false" customHeight="false" outlineLevel="0" collapsed="false">
      <c r="A3977" s="7" t="n">
        <v>410450</v>
      </c>
      <c r="B3977" s="9" t="s">
        <v>302</v>
      </c>
    </row>
    <row r="3978" customFormat="false" ht="15" hidden="false" customHeight="false" outlineLevel="0" collapsed="false">
      <c r="A3978" s="7" t="n">
        <v>410460</v>
      </c>
      <c r="B3978" s="9" t="s">
        <v>3992</v>
      </c>
    </row>
    <row r="3979" customFormat="false" ht="15" hidden="false" customHeight="false" outlineLevel="0" collapsed="false">
      <c r="A3979" s="7" t="n">
        <v>410465</v>
      </c>
      <c r="B3979" s="9" t="s">
        <v>3993</v>
      </c>
    </row>
    <row r="3980" customFormat="false" ht="15" hidden="false" customHeight="false" outlineLevel="0" collapsed="false">
      <c r="A3980" s="7" t="n">
        <v>410470</v>
      </c>
      <c r="B3980" s="9" t="s">
        <v>3994</v>
      </c>
    </row>
    <row r="3981" customFormat="false" ht="15" hidden="false" customHeight="false" outlineLevel="0" collapsed="false">
      <c r="A3981" s="7" t="n">
        <v>410480</v>
      </c>
      <c r="B3981" s="9" t="s">
        <v>1042</v>
      </c>
    </row>
    <row r="3982" customFormat="false" ht="15" hidden="false" customHeight="false" outlineLevel="0" collapsed="false">
      <c r="A3982" s="7" t="n">
        <v>410490</v>
      </c>
      <c r="B3982" s="9" t="s">
        <v>3995</v>
      </c>
    </row>
    <row r="3983" customFormat="false" ht="15" hidden="false" customHeight="false" outlineLevel="0" collapsed="false">
      <c r="A3983" s="7" t="n">
        <v>410500</v>
      </c>
      <c r="B3983" s="9" t="s">
        <v>3996</v>
      </c>
    </row>
    <row r="3984" customFormat="false" ht="15" hidden="false" customHeight="false" outlineLevel="0" collapsed="false">
      <c r="A3984" s="7" t="n">
        <v>410510</v>
      </c>
      <c r="B3984" s="9" t="s">
        <v>3997</v>
      </c>
    </row>
    <row r="3985" customFormat="false" ht="15" hidden="false" customHeight="false" outlineLevel="0" collapsed="false">
      <c r="A3985" s="7" t="n">
        <v>410520</v>
      </c>
      <c r="B3985" s="9" t="s">
        <v>3998</v>
      </c>
    </row>
    <row r="3986" customFormat="false" ht="15" hidden="false" customHeight="false" outlineLevel="0" collapsed="false">
      <c r="A3986" s="7" t="n">
        <v>410530</v>
      </c>
      <c r="B3986" s="9" t="s">
        <v>3999</v>
      </c>
    </row>
    <row r="3987" customFormat="false" ht="15" hidden="false" customHeight="false" outlineLevel="0" collapsed="false">
      <c r="A3987" s="7" t="n">
        <v>410540</v>
      </c>
      <c r="B3987" s="9" t="s">
        <v>4000</v>
      </c>
    </row>
    <row r="3988" customFormat="false" ht="15" hidden="false" customHeight="false" outlineLevel="0" collapsed="false">
      <c r="A3988" s="7" t="n">
        <v>410550</v>
      </c>
      <c r="B3988" s="9" t="s">
        <v>4001</v>
      </c>
    </row>
    <row r="3989" customFormat="false" ht="15" hidden="false" customHeight="false" outlineLevel="0" collapsed="false">
      <c r="A3989" s="7" t="n">
        <v>410560</v>
      </c>
      <c r="B3989" s="9" t="s">
        <v>4002</v>
      </c>
    </row>
    <row r="3990" customFormat="false" ht="15" hidden="false" customHeight="false" outlineLevel="0" collapsed="false">
      <c r="A3990" s="7" t="n">
        <v>410570</v>
      </c>
      <c r="B3990" s="9" t="s">
        <v>4003</v>
      </c>
    </row>
    <row r="3991" customFormat="false" ht="15" hidden="false" customHeight="false" outlineLevel="0" collapsed="false">
      <c r="A3991" s="7" t="n">
        <v>410580</v>
      </c>
      <c r="B3991" s="9" t="s">
        <v>4004</v>
      </c>
    </row>
    <row r="3992" customFormat="false" ht="15" hidden="false" customHeight="false" outlineLevel="0" collapsed="false">
      <c r="A3992" s="7" t="n">
        <v>410590</v>
      </c>
      <c r="B3992" s="9" t="s">
        <v>4005</v>
      </c>
    </row>
    <row r="3993" customFormat="false" ht="15" hidden="false" customHeight="false" outlineLevel="0" collapsed="false">
      <c r="A3993" s="7" t="n">
        <v>410600</v>
      </c>
      <c r="B3993" s="9" t="s">
        <v>4006</v>
      </c>
    </row>
    <row r="3994" customFormat="false" ht="15" hidden="false" customHeight="false" outlineLevel="0" collapsed="false">
      <c r="A3994" s="7" t="n">
        <v>410610</v>
      </c>
      <c r="B3994" s="9" t="s">
        <v>4007</v>
      </c>
    </row>
    <row r="3995" customFormat="false" ht="15" hidden="false" customHeight="false" outlineLevel="0" collapsed="false">
      <c r="A3995" s="7" t="n">
        <v>410620</v>
      </c>
      <c r="B3995" s="9" t="s">
        <v>4008</v>
      </c>
    </row>
    <row r="3996" customFormat="false" ht="15" hidden="false" customHeight="false" outlineLevel="0" collapsed="false">
      <c r="A3996" s="7" t="n">
        <v>410630</v>
      </c>
      <c r="B3996" s="9" t="s">
        <v>4009</v>
      </c>
    </row>
    <row r="3997" customFormat="false" ht="15" hidden="false" customHeight="false" outlineLevel="0" collapsed="false">
      <c r="A3997" s="7" t="n">
        <v>410640</v>
      </c>
      <c r="B3997" s="9" t="s">
        <v>4010</v>
      </c>
    </row>
    <row r="3998" customFormat="false" ht="15" hidden="false" customHeight="false" outlineLevel="0" collapsed="false">
      <c r="A3998" s="7" t="n">
        <v>410645</v>
      </c>
      <c r="B3998" s="9" t="s">
        <v>4011</v>
      </c>
    </row>
    <row r="3999" customFormat="false" ht="15" hidden="false" customHeight="false" outlineLevel="0" collapsed="false">
      <c r="A3999" s="7" t="n">
        <v>410650</v>
      </c>
      <c r="B3999" s="9" t="s">
        <v>4012</v>
      </c>
    </row>
    <row r="4000" customFormat="false" ht="15" hidden="false" customHeight="false" outlineLevel="0" collapsed="false">
      <c r="A4000" s="7" t="n">
        <v>410655</v>
      </c>
      <c r="B4000" s="9" t="s">
        <v>4013</v>
      </c>
    </row>
    <row r="4001" customFormat="false" ht="15" hidden="false" customHeight="false" outlineLevel="0" collapsed="false">
      <c r="A4001" s="7" t="n">
        <v>410657</v>
      </c>
      <c r="B4001" s="9" t="s">
        <v>4014</v>
      </c>
    </row>
    <row r="4002" customFormat="false" ht="15" hidden="false" customHeight="false" outlineLevel="0" collapsed="false">
      <c r="A4002" s="7" t="n">
        <v>410660</v>
      </c>
      <c r="B4002" s="9" t="s">
        <v>4015</v>
      </c>
    </row>
    <row r="4003" customFormat="false" ht="15" hidden="false" customHeight="false" outlineLevel="0" collapsed="false">
      <c r="A4003" s="7" t="n">
        <v>410670</v>
      </c>
      <c r="B4003" s="9" t="s">
        <v>175</v>
      </c>
    </row>
    <row r="4004" customFormat="false" ht="15" hidden="false" customHeight="false" outlineLevel="0" collapsed="false">
      <c r="A4004" s="7" t="n">
        <v>410680</v>
      </c>
      <c r="B4004" s="9" t="s">
        <v>4016</v>
      </c>
    </row>
    <row r="4005" customFormat="false" ht="15" hidden="false" customHeight="false" outlineLevel="0" collapsed="false">
      <c r="A4005" s="7" t="n">
        <v>410685</v>
      </c>
      <c r="B4005" s="9" t="s">
        <v>4017</v>
      </c>
    </row>
    <row r="4006" customFormat="false" ht="15" hidden="false" customHeight="false" outlineLevel="0" collapsed="false">
      <c r="A4006" s="7" t="n">
        <v>410690</v>
      </c>
      <c r="B4006" s="9" t="s">
        <v>4018</v>
      </c>
    </row>
    <row r="4007" customFormat="false" ht="15" hidden="false" customHeight="false" outlineLevel="0" collapsed="false">
      <c r="A4007" s="7" t="n">
        <v>410700</v>
      </c>
      <c r="B4007" s="9" t="s">
        <v>4019</v>
      </c>
    </row>
    <row r="4008" customFormat="false" ht="15" hidden="false" customHeight="false" outlineLevel="0" collapsed="false">
      <c r="A4008" s="7" t="n">
        <v>410710</v>
      </c>
      <c r="B4008" s="9" t="s">
        <v>4020</v>
      </c>
    </row>
    <row r="4009" customFormat="false" ht="15" hidden="false" customHeight="false" outlineLevel="0" collapsed="false">
      <c r="A4009" s="7" t="n">
        <v>410712</v>
      </c>
      <c r="B4009" s="9" t="s">
        <v>4021</v>
      </c>
    </row>
    <row r="4010" customFormat="false" ht="15" hidden="false" customHeight="false" outlineLevel="0" collapsed="false">
      <c r="A4010" s="7" t="n">
        <v>410715</v>
      </c>
      <c r="B4010" s="9" t="s">
        <v>4022</v>
      </c>
    </row>
    <row r="4011" customFormat="false" ht="15" hidden="false" customHeight="false" outlineLevel="0" collapsed="false">
      <c r="A4011" s="7" t="n">
        <v>410720</v>
      </c>
      <c r="B4011" s="9" t="s">
        <v>4023</v>
      </c>
    </row>
    <row r="4012" customFormat="false" ht="15" hidden="false" customHeight="false" outlineLevel="0" collapsed="false">
      <c r="A4012" s="7" t="n">
        <v>410725</v>
      </c>
      <c r="B4012" s="9" t="s">
        <v>4024</v>
      </c>
    </row>
    <row r="4013" customFormat="false" ht="15" hidden="false" customHeight="false" outlineLevel="0" collapsed="false">
      <c r="A4013" s="7" t="n">
        <v>410730</v>
      </c>
      <c r="B4013" s="9" t="s">
        <v>4025</v>
      </c>
    </row>
    <row r="4014" customFormat="false" ht="15" hidden="false" customHeight="false" outlineLevel="0" collapsed="false">
      <c r="A4014" s="7" t="n">
        <v>410740</v>
      </c>
      <c r="B4014" s="9" t="s">
        <v>4026</v>
      </c>
    </row>
    <row r="4015" customFormat="false" ht="15" hidden="false" customHeight="false" outlineLevel="0" collapsed="false">
      <c r="A4015" s="7" t="n">
        <v>410750</v>
      </c>
      <c r="B4015" s="9" t="s">
        <v>4027</v>
      </c>
    </row>
    <row r="4016" customFormat="false" ht="15" hidden="false" customHeight="false" outlineLevel="0" collapsed="false">
      <c r="A4016" s="7" t="n">
        <v>410752</v>
      </c>
      <c r="B4016" s="9" t="s">
        <v>4028</v>
      </c>
    </row>
    <row r="4017" customFormat="false" ht="15" hidden="false" customHeight="false" outlineLevel="0" collapsed="false">
      <c r="A4017" s="7" t="n">
        <v>410753</v>
      </c>
      <c r="B4017" s="9" t="s">
        <v>4029</v>
      </c>
    </row>
    <row r="4018" customFormat="false" ht="15" hidden="false" customHeight="false" outlineLevel="0" collapsed="false">
      <c r="A4018" s="7" t="n">
        <v>410754</v>
      </c>
      <c r="B4018" s="9" t="s">
        <v>4030</v>
      </c>
    </row>
    <row r="4019" customFormat="false" ht="15" hidden="false" customHeight="false" outlineLevel="0" collapsed="false">
      <c r="A4019" s="7" t="n">
        <v>410755</v>
      </c>
      <c r="B4019" s="9" t="s">
        <v>4031</v>
      </c>
    </row>
    <row r="4020" customFormat="false" ht="15" hidden="false" customHeight="false" outlineLevel="0" collapsed="false">
      <c r="A4020" s="7" t="n">
        <v>410760</v>
      </c>
      <c r="B4020" s="9" t="s">
        <v>4032</v>
      </c>
    </row>
    <row r="4021" customFormat="false" ht="15" hidden="false" customHeight="false" outlineLevel="0" collapsed="false">
      <c r="A4021" s="7" t="n">
        <v>410765</v>
      </c>
      <c r="B4021" s="9" t="s">
        <v>4033</v>
      </c>
    </row>
    <row r="4022" customFormat="false" ht="15" hidden="false" customHeight="false" outlineLevel="0" collapsed="false">
      <c r="A4022" s="7" t="n">
        <v>410770</v>
      </c>
      <c r="B4022" s="9" t="s">
        <v>4034</v>
      </c>
    </row>
    <row r="4023" customFormat="false" ht="15" hidden="false" customHeight="false" outlineLevel="0" collapsed="false">
      <c r="A4023" s="7" t="n">
        <v>410773</v>
      </c>
      <c r="B4023" s="9" t="s">
        <v>4035</v>
      </c>
    </row>
    <row r="4024" customFormat="false" ht="15" hidden="false" customHeight="false" outlineLevel="0" collapsed="false">
      <c r="A4024" s="7" t="n">
        <v>410775</v>
      </c>
      <c r="B4024" s="9" t="s">
        <v>4036</v>
      </c>
    </row>
    <row r="4025" customFormat="false" ht="15" hidden="false" customHeight="false" outlineLevel="0" collapsed="false">
      <c r="A4025" s="7" t="n">
        <v>410780</v>
      </c>
      <c r="B4025" s="9" t="s">
        <v>4037</v>
      </c>
    </row>
    <row r="4026" customFormat="false" ht="15" hidden="false" customHeight="false" outlineLevel="0" collapsed="false">
      <c r="A4026" s="7" t="n">
        <v>410785</v>
      </c>
      <c r="B4026" s="9" t="s">
        <v>4038</v>
      </c>
    </row>
    <row r="4027" customFormat="false" ht="15" hidden="false" customHeight="false" outlineLevel="0" collapsed="false">
      <c r="A4027" s="7" t="n">
        <v>410790</v>
      </c>
      <c r="B4027" s="9" t="s">
        <v>4039</v>
      </c>
    </row>
    <row r="4028" customFormat="false" ht="15" hidden="false" customHeight="false" outlineLevel="0" collapsed="false">
      <c r="A4028" s="7" t="n">
        <v>410800</v>
      </c>
      <c r="B4028" s="9" t="s">
        <v>4040</v>
      </c>
    </row>
    <row r="4029" customFormat="false" ht="15" hidden="false" customHeight="false" outlineLevel="0" collapsed="false">
      <c r="A4029" s="7" t="n">
        <v>410810</v>
      </c>
      <c r="B4029" s="9" t="s">
        <v>4041</v>
      </c>
    </row>
    <row r="4030" customFormat="false" ht="15" hidden="false" customHeight="false" outlineLevel="0" collapsed="false">
      <c r="A4030" s="7" t="n">
        <v>410820</v>
      </c>
      <c r="B4030" s="9" t="s">
        <v>4042</v>
      </c>
    </row>
    <row r="4031" customFormat="false" ht="15" hidden="false" customHeight="false" outlineLevel="0" collapsed="false">
      <c r="A4031" s="7" t="n">
        <v>410830</v>
      </c>
      <c r="B4031" s="9" t="s">
        <v>4043</v>
      </c>
    </row>
    <row r="4032" customFormat="false" ht="15" hidden="false" customHeight="false" outlineLevel="0" collapsed="false">
      <c r="A4032" s="7" t="n">
        <v>410832</v>
      </c>
      <c r="B4032" s="9" t="s">
        <v>4044</v>
      </c>
    </row>
    <row r="4033" customFormat="false" ht="15" hidden="false" customHeight="false" outlineLevel="0" collapsed="false">
      <c r="A4033" s="7" t="n">
        <v>410840</v>
      </c>
      <c r="B4033" s="9" t="s">
        <v>4045</v>
      </c>
    </row>
    <row r="4034" customFormat="false" ht="15" hidden="false" customHeight="false" outlineLevel="0" collapsed="false">
      <c r="A4034" s="7" t="n">
        <v>410845</v>
      </c>
      <c r="B4034" s="9" t="s">
        <v>4046</v>
      </c>
    </row>
    <row r="4035" customFormat="false" ht="15" hidden="false" customHeight="false" outlineLevel="0" collapsed="false">
      <c r="A4035" s="7" t="n">
        <v>410850</v>
      </c>
      <c r="B4035" s="9" t="s">
        <v>4047</v>
      </c>
    </row>
    <row r="4036" customFormat="false" ht="15" hidden="false" customHeight="false" outlineLevel="0" collapsed="false">
      <c r="A4036" s="7" t="n">
        <v>410855</v>
      </c>
      <c r="B4036" s="9" t="s">
        <v>4048</v>
      </c>
    </row>
    <row r="4037" customFormat="false" ht="15" hidden="false" customHeight="false" outlineLevel="0" collapsed="false">
      <c r="A4037" s="7" t="n">
        <v>410860</v>
      </c>
      <c r="B4037" s="9" t="s">
        <v>4049</v>
      </c>
    </row>
    <row r="4038" customFormat="false" ht="15" hidden="false" customHeight="false" outlineLevel="0" collapsed="false">
      <c r="A4038" s="7" t="n">
        <v>410865</v>
      </c>
      <c r="B4038" s="9" t="s">
        <v>4050</v>
      </c>
    </row>
    <row r="4039" customFormat="false" ht="15" hidden="false" customHeight="false" outlineLevel="0" collapsed="false">
      <c r="A4039" s="7" t="n">
        <v>410870</v>
      </c>
      <c r="B4039" s="9" t="s">
        <v>4051</v>
      </c>
    </row>
    <row r="4040" customFormat="false" ht="15" hidden="false" customHeight="false" outlineLevel="0" collapsed="false">
      <c r="A4040" s="7" t="n">
        <v>410880</v>
      </c>
      <c r="B4040" s="9" t="s">
        <v>3503</v>
      </c>
    </row>
    <row r="4041" customFormat="false" ht="15" hidden="false" customHeight="false" outlineLevel="0" collapsed="false">
      <c r="A4041" s="7" t="n">
        <v>410890</v>
      </c>
      <c r="B4041" s="9" t="s">
        <v>4052</v>
      </c>
    </row>
    <row r="4042" customFormat="false" ht="15" hidden="false" customHeight="false" outlineLevel="0" collapsed="false">
      <c r="A4042" s="7" t="n">
        <v>410895</v>
      </c>
      <c r="B4042" s="9" t="s">
        <v>4053</v>
      </c>
    </row>
    <row r="4043" customFormat="false" ht="15" hidden="false" customHeight="false" outlineLevel="0" collapsed="false">
      <c r="A4043" s="7" t="n">
        <v>410900</v>
      </c>
      <c r="B4043" s="9" t="s">
        <v>4054</v>
      </c>
    </row>
    <row r="4044" customFormat="false" ht="15" hidden="false" customHeight="false" outlineLevel="0" collapsed="false">
      <c r="A4044" s="7" t="n">
        <v>410910</v>
      </c>
      <c r="B4044" s="9" t="s">
        <v>4055</v>
      </c>
    </row>
    <row r="4045" customFormat="false" ht="15" hidden="false" customHeight="false" outlineLevel="0" collapsed="false">
      <c r="A4045" s="7" t="n">
        <v>410920</v>
      </c>
      <c r="B4045" s="9" t="s">
        <v>3508</v>
      </c>
    </row>
    <row r="4046" customFormat="false" ht="15" hidden="false" customHeight="false" outlineLevel="0" collapsed="false">
      <c r="A4046" s="7" t="n">
        <v>410930</v>
      </c>
      <c r="B4046" s="9" t="s">
        <v>4056</v>
      </c>
    </row>
    <row r="4047" customFormat="false" ht="15" hidden="false" customHeight="false" outlineLevel="0" collapsed="false">
      <c r="A4047" s="7" t="n">
        <v>410940</v>
      </c>
      <c r="B4047" s="9" t="s">
        <v>4057</v>
      </c>
    </row>
    <row r="4048" customFormat="false" ht="15" hidden="false" customHeight="false" outlineLevel="0" collapsed="false">
      <c r="A4048" s="7" t="n">
        <v>410950</v>
      </c>
      <c r="B4048" s="9" t="s">
        <v>4058</v>
      </c>
    </row>
    <row r="4049" customFormat="false" ht="15" hidden="false" customHeight="false" outlineLevel="0" collapsed="false">
      <c r="A4049" s="7" t="n">
        <v>410960</v>
      </c>
      <c r="B4049" s="9" t="s">
        <v>4059</v>
      </c>
    </row>
    <row r="4050" customFormat="false" ht="15" hidden="false" customHeight="false" outlineLevel="0" collapsed="false">
      <c r="A4050" s="7" t="n">
        <v>410965</v>
      </c>
      <c r="B4050" s="9" t="s">
        <v>4060</v>
      </c>
    </row>
    <row r="4051" customFormat="false" ht="15" hidden="false" customHeight="false" outlineLevel="0" collapsed="false">
      <c r="A4051" s="7" t="n">
        <v>410970</v>
      </c>
      <c r="B4051" s="9" t="s">
        <v>4061</v>
      </c>
    </row>
    <row r="4052" customFormat="false" ht="15" hidden="false" customHeight="false" outlineLevel="0" collapsed="false">
      <c r="A4052" s="7" t="n">
        <v>410975</v>
      </c>
      <c r="B4052" s="9" t="s">
        <v>4062</v>
      </c>
    </row>
    <row r="4053" customFormat="false" ht="15" hidden="false" customHeight="false" outlineLevel="0" collapsed="false">
      <c r="A4053" s="7" t="n">
        <v>410980</v>
      </c>
      <c r="B4053" s="9" t="s">
        <v>4063</v>
      </c>
    </row>
    <row r="4054" customFormat="false" ht="15" hidden="false" customHeight="false" outlineLevel="0" collapsed="false">
      <c r="A4054" s="7" t="n">
        <v>410990</v>
      </c>
      <c r="B4054" s="9" t="s">
        <v>4064</v>
      </c>
    </row>
    <row r="4055" customFormat="false" ht="15" hidden="false" customHeight="false" outlineLevel="0" collapsed="false">
      <c r="A4055" s="7" t="n">
        <v>411000</v>
      </c>
      <c r="B4055" s="9" t="s">
        <v>4065</v>
      </c>
    </row>
    <row r="4056" customFormat="false" ht="15" hidden="false" customHeight="false" outlineLevel="0" collapsed="false">
      <c r="A4056" s="7" t="n">
        <v>411005</v>
      </c>
      <c r="B4056" s="9" t="s">
        <v>1078</v>
      </c>
    </row>
    <row r="4057" customFormat="false" ht="15" hidden="false" customHeight="false" outlineLevel="0" collapsed="false">
      <c r="A4057" s="7" t="n">
        <v>411007</v>
      </c>
      <c r="B4057" s="9" t="s">
        <v>4066</v>
      </c>
    </row>
    <row r="4058" customFormat="false" ht="15" hidden="false" customHeight="false" outlineLevel="0" collapsed="false">
      <c r="A4058" s="7" t="n">
        <v>411010</v>
      </c>
      <c r="B4058" s="9" t="s">
        <v>4067</v>
      </c>
    </row>
    <row r="4059" customFormat="false" ht="15" hidden="false" customHeight="false" outlineLevel="0" collapsed="false">
      <c r="A4059" s="7" t="n">
        <v>411020</v>
      </c>
      <c r="B4059" s="9" t="s">
        <v>4068</v>
      </c>
    </row>
    <row r="4060" customFormat="false" ht="15" hidden="false" customHeight="false" outlineLevel="0" collapsed="false">
      <c r="A4060" s="7" t="n">
        <v>411030</v>
      </c>
      <c r="B4060" s="9" t="s">
        <v>4069</v>
      </c>
    </row>
    <row r="4061" customFormat="false" ht="15" hidden="false" customHeight="false" outlineLevel="0" collapsed="false">
      <c r="A4061" s="7" t="n">
        <v>411040</v>
      </c>
      <c r="B4061" s="9" t="s">
        <v>2653</v>
      </c>
    </row>
    <row r="4062" customFormat="false" ht="15" hidden="false" customHeight="false" outlineLevel="0" collapsed="false">
      <c r="A4062" s="7" t="n">
        <v>411050</v>
      </c>
      <c r="B4062" s="9" t="s">
        <v>4070</v>
      </c>
    </row>
    <row r="4063" customFormat="false" ht="15" hidden="false" customHeight="false" outlineLevel="0" collapsed="false">
      <c r="A4063" s="7" t="n">
        <v>411060</v>
      </c>
      <c r="B4063" s="9" t="s">
        <v>4071</v>
      </c>
    </row>
    <row r="4064" customFormat="false" ht="15" hidden="false" customHeight="false" outlineLevel="0" collapsed="false">
      <c r="A4064" s="7" t="n">
        <v>411065</v>
      </c>
      <c r="B4064" s="9" t="s">
        <v>4072</v>
      </c>
    </row>
    <row r="4065" customFormat="false" ht="15" hidden="false" customHeight="false" outlineLevel="0" collapsed="false">
      <c r="A4065" s="7" t="n">
        <v>411070</v>
      </c>
      <c r="B4065" s="9" t="s">
        <v>4073</v>
      </c>
    </row>
    <row r="4066" customFormat="false" ht="15" hidden="false" customHeight="false" outlineLevel="0" collapsed="false">
      <c r="A4066" s="7" t="n">
        <v>411080</v>
      </c>
      <c r="B4066" s="9" t="s">
        <v>4074</v>
      </c>
    </row>
    <row r="4067" customFormat="false" ht="15" hidden="false" customHeight="false" outlineLevel="0" collapsed="false">
      <c r="A4067" s="7" t="n">
        <v>411090</v>
      </c>
      <c r="B4067" s="9" t="s">
        <v>4075</v>
      </c>
    </row>
    <row r="4068" customFormat="false" ht="15" hidden="false" customHeight="false" outlineLevel="0" collapsed="false">
      <c r="A4068" s="7" t="n">
        <v>411095</v>
      </c>
      <c r="B4068" s="9" t="s">
        <v>4076</v>
      </c>
    </row>
    <row r="4069" customFormat="false" ht="15" hidden="false" customHeight="false" outlineLevel="0" collapsed="false">
      <c r="A4069" s="7" t="n">
        <v>411100</v>
      </c>
      <c r="B4069" s="9" t="s">
        <v>4077</v>
      </c>
    </row>
    <row r="4070" customFormat="false" ht="15" hidden="false" customHeight="false" outlineLevel="0" collapsed="false">
      <c r="A4070" s="7" t="n">
        <v>411110</v>
      </c>
      <c r="B4070" s="9" t="s">
        <v>2091</v>
      </c>
    </row>
    <row r="4071" customFormat="false" ht="15" hidden="false" customHeight="false" outlineLevel="0" collapsed="false">
      <c r="A4071" s="7" t="n">
        <v>411120</v>
      </c>
      <c r="B4071" s="9" t="s">
        <v>4078</v>
      </c>
    </row>
    <row r="4072" customFormat="false" ht="15" hidden="false" customHeight="false" outlineLevel="0" collapsed="false">
      <c r="A4072" s="7" t="n">
        <v>411125</v>
      </c>
      <c r="B4072" s="9" t="s">
        <v>4079</v>
      </c>
    </row>
    <row r="4073" customFormat="false" ht="15" hidden="false" customHeight="false" outlineLevel="0" collapsed="false">
      <c r="A4073" s="7" t="n">
        <v>411130</v>
      </c>
      <c r="B4073" s="9" t="s">
        <v>4080</v>
      </c>
    </row>
    <row r="4074" customFormat="false" ht="15" hidden="false" customHeight="false" outlineLevel="0" collapsed="false">
      <c r="A4074" s="7" t="n">
        <v>411140</v>
      </c>
      <c r="B4074" s="9" t="s">
        <v>4081</v>
      </c>
    </row>
    <row r="4075" customFormat="false" ht="15" hidden="false" customHeight="false" outlineLevel="0" collapsed="false">
      <c r="A4075" s="7" t="n">
        <v>411150</v>
      </c>
      <c r="B4075" s="9" t="s">
        <v>4082</v>
      </c>
    </row>
    <row r="4076" customFormat="false" ht="15" hidden="false" customHeight="false" outlineLevel="0" collapsed="false">
      <c r="A4076" s="7" t="n">
        <v>411155</v>
      </c>
      <c r="B4076" s="9" t="s">
        <v>4083</v>
      </c>
    </row>
    <row r="4077" customFormat="false" ht="15" hidden="false" customHeight="false" outlineLevel="0" collapsed="false">
      <c r="A4077" s="7" t="n">
        <v>411160</v>
      </c>
      <c r="B4077" s="9" t="s">
        <v>4084</v>
      </c>
    </row>
    <row r="4078" customFormat="false" ht="15" hidden="false" customHeight="false" outlineLevel="0" collapsed="false">
      <c r="A4078" s="7" t="n">
        <v>411170</v>
      </c>
      <c r="B4078" s="9" t="s">
        <v>4085</v>
      </c>
    </row>
    <row r="4079" customFormat="false" ht="15" hidden="false" customHeight="false" outlineLevel="0" collapsed="false">
      <c r="A4079" s="7" t="n">
        <v>411180</v>
      </c>
      <c r="B4079" s="9" t="s">
        <v>4086</v>
      </c>
    </row>
    <row r="4080" customFormat="false" ht="15" hidden="false" customHeight="false" outlineLevel="0" collapsed="false">
      <c r="A4080" s="7" t="n">
        <v>411190</v>
      </c>
      <c r="B4080" s="9" t="s">
        <v>4087</v>
      </c>
    </row>
    <row r="4081" customFormat="false" ht="15" hidden="false" customHeight="false" outlineLevel="0" collapsed="false">
      <c r="A4081" s="7" t="n">
        <v>411200</v>
      </c>
      <c r="B4081" s="9" t="s">
        <v>4088</v>
      </c>
    </row>
    <row r="4082" customFormat="false" ht="15" hidden="false" customHeight="false" outlineLevel="0" collapsed="false">
      <c r="A4082" s="7" t="n">
        <v>411210</v>
      </c>
      <c r="B4082" s="9" t="s">
        <v>4089</v>
      </c>
    </row>
    <row r="4083" customFormat="false" ht="15" hidden="false" customHeight="false" outlineLevel="0" collapsed="false">
      <c r="A4083" s="7" t="n">
        <v>411220</v>
      </c>
      <c r="B4083" s="9" t="s">
        <v>4090</v>
      </c>
    </row>
    <row r="4084" customFormat="false" ht="15" hidden="false" customHeight="false" outlineLevel="0" collapsed="false">
      <c r="A4084" s="7" t="n">
        <v>411230</v>
      </c>
      <c r="B4084" s="9" t="s">
        <v>4091</v>
      </c>
    </row>
    <row r="4085" customFormat="false" ht="15" hidden="false" customHeight="false" outlineLevel="0" collapsed="false">
      <c r="A4085" s="7" t="n">
        <v>411240</v>
      </c>
      <c r="B4085" s="9" t="s">
        <v>223</v>
      </c>
    </row>
    <row r="4086" customFormat="false" ht="15" hidden="false" customHeight="false" outlineLevel="0" collapsed="false">
      <c r="A4086" s="7" t="n">
        <v>411250</v>
      </c>
      <c r="B4086" s="9" t="s">
        <v>4092</v>
      </c>
    </row>
    <row r="4087" customFormat="false" ht="15" hidden="false" customHeight="false" outlineLevel="0" collapsed="false">
      <c r="A4087" s="7" t="n">
        <v>411260</v>
      </c>
      <c r="B4087" s="9" t="s">
        <v>4093</v>
      </c>
    </row>
    <row r="4088" customFormat="false" ht="15" hidden="false" customHeight="false" outlineLevel="0" collapsed="false">
      <c r="A4088" s="7" t="n">
        <v>411270</v>
      </c>
      <c r="B4088" s="9" t="s">
        <v>4094</v>
      </c>
    </row>
    <row r="4089" customFormat="false" ht="15" hidden="false" customHeight="false" outlineLevel="0" collapsed="false">
      <c r="A4089" s="7" t="n">
        <v>411275</v>
      </c>
      <c r="B4089" s="9" t="s">
        <v>4095</v>
      </c>
    </row>
    <row r="4090" customFormat="false" ht="15" hidden="false" customHeight="false" outlineLevel="0" collapsed="false">
      <c r="A4090" s="7" t="n">
        <v>411280</v>
      </c>
      <c r="B4090" s="9" t="s">
        <v>4096</v>
      </c>
    </row>
    <row r="4091" customFormat="false" ht="15" hidden="false" customHeight="false" outlineLevel="0" collapsed="false">
      <c r="A4091" s="7" t="n">
        <v>411290</v>
      </c>
      <c r="B4091" s="9" t="s">
        <v>4097</v>
      </c>
    </row>
    <row r="4092" customFormat="false" ht="15" hidden="false" customHeight="false" outlineLevel="0" collapsed="false">
      <c r="A4092" s="7" t="n">
        <v>411295</v>
      </c>
      <c r="B4092" s="9" t="s">
        <v>4098</v>
      </c>
    </row>
    <row r="4093" customFormat="false" ht="15" hidden="false" customHeight="false" outlineLevel="0" collapsed="false">
      <c r="A4093" s="7" t="n">
        <v>411300</v>
      </c>
      <c r="B4093" s="9" t="s">
        <v>2123</v>
      </c>
    </row>
    <row r="4094" customFormat="false" ht="15" hidden="false" customHeight="false" outlineLevel="0" collapsed="false">
      <c r="A4094" s="7" t="n">
        <v>411310</v>
      </c>
      <c r="B4094" s="9" t="s">
        <v>4099</v>
      </c>
    </row>
    <row r="4095" customFormat="false" ht="15" hidden="false" customHeight="false" outlineLevel="0" collapsed="false">
      <c r="A4095" s="7" t="n">
        <v>411320</v>
      </c>
      <c r="B4095" s="9" t="s">
        <v>4100</v>
      </c>
    </row>
    <row r="4096" customFormat="false" ht="15" hidden="false" customHeight="false" outlineLevel="0" collapsed="false">
      <c r="A4096" s="7" t="n">
        <v>411325</v>
      </c>
      <c r="B4096" s="9" t="s">
        <v>2737</v>
      </c>
    </row>
    <row r="4097" customFormat="false" ht="15" hidden="false" customHeight="false" outlineLevel="0" collapsed="false">
      <c r="A4097" s="7" t="n">
        <v>411330</v>
      </c>
      <c r="B4097" s="9" t="s">
        <v>4101</v>
      </c>
    </row>
    <row r="4098" customFormat="false" ht="15" hidden="false" customHeight="false" outlineLevel="0" collapsed="false">
      <c r="A4098" s="7" t="n">
        <v>411340</v>
      </c>
      <c r="B4098" s="9" t="s">
        <v>4102</v>
      </c>
    </row>
    <row r="4099" customFormat="false" ht="15" hidden="false" customHeight="false" outlineLevel="0" collapsed="false">
      <c r="A4099" s="7" t="n">
        <v>411342</v>
      </c>
      <c r="B4099" s="9" t="s">
        <v>4103</v>
      </c>
    </row>
    <row r="4100" customFormat="false" ht="15" hidden="false" customHeight="false" outlineLevel="0" collapsed="false">
      <c r="A4100" s="7" t="n">
        <v>411345</v>
      </c>
      <c r="B4100" s="9" t="s">
        <v>4104</v>
      </c>
    </row>
    <row r="4101" customFormat="false" ht="15" hidden="false" customHeight="false" outlineLevel="0" collapsed="false">
      <c r="A4101" s="7" t="n">
        <v>411350</v>
      </c>
      <c r="B4101" s="9" t="s">
        <v>4105</v>
      </c>
    </row>
    <row r="4102" customFormat="false" ht="15" hidden="false" customHeight="false" outlineLevel="0" collapsed="false">
      <c r="A4102" s="7" t="n">
        <v>411360</v>
      </c>
      <c r="B4102" s="9" t="s">
        <v>4106</v>
      </c>
    </row>
    <row r="4103" customFormat="false" ht="15" hidden="false" customHeight="false" outlineLevel="0" collapsed="false">
      <c r="A4103" s="7" t="n">
        <v>411370</v>
      </c>
      <c r="B4103" s="9" t="s">
        <v>4107</v>
      </c>
    </row>
    <row r="4104" customFormat="false" ht="15" hidden="false" customHeight="false" outlineLevel="0" collapsed="false">
      <c r="A4104" s="7" t="n">
        <v>411373</v>
      </c>
      <c r="B4104" s="9" t="s">
        <v>4108</v>
      </c>
    </row>
    <row r="4105" customFormat="false" ht="15" hidden="false" customHeight="false" outlineLevel="0" collapsed="false">
      <c r="A4105" s="7" t="n">
        <v>411375</v>
      </c>
      <c r="B4105" s="9" t="s">
        <v>4109</v>
      </c>
    </row>
    <row r="4106" customFormat="false" ht="15" hidden="false" customHeight="false" outlineLevel="0" collapsed="false">
      <c r="A4106" s="7" t="n">
        <v>411380</v>
      </c>
      <c r="B4106" s="9" t="s">
        <v>4110</v>
      </c>
    </row>
    <row r="4107" customFormat="false" ht="15" hidden="false" customHeight="false" outlineLevel="0" collapsed="false">
      <c r="A4107" s="7" t="n">
        <v>411390</v>
      </c>
      <c r="B4107" s="9" t="s">
        <v>4111</v>
      </c>
    </row>
    <row r="4108" customFormat="false" ht="15" hidden="false" customHeight="false" outlineLevel="0" collapsed="false">
      <c r="A4108" s="7" t="n">
        <v>411400</v>
      </c>
      <c r="B4108" s="9" t="s">
        <v>4112</v>
      </c>
    </row>
    <row r="4109" customFormat="false" ht="15" hidden="false" customHeight="false" outlineLevel="0" collapsed="false">
      <c r="A4109" s="7" t="n">
        <v>411410</v>
      </c>
      <c r="B4109" s="9" t="s">
        <v>4113</v>
      </c>
    </row>
    <row r="4110" customFormat="false" ht="15" hidden="false" customHeight="false" outlineLevel="0" collapsed="false">
      <c r="A4110" s="7" t="n">
        <v>411420</v>
      </c>
      <c r="B4110" s="9" t="s">
        <v>4114</v>
      </c>
    </row>
    <row r="4111" customFormat="false" ht="15" hidden="false" customHeight="false" outlineLevel="0" collapsed="false">
      <c r="A4111" s="7" t="n">
        <v>411430</v>
      </c>
      <c r="B4111" s="9" t="s">
        <v>4115</v>
      </c>
    </row>
    <row r="4112" customFormat="false" ht="15" hidden="false" customHeight="false" outlineLevel="0" collapsed="false">
      <c r="A4112" s="7" t="n">
        <v>411435</v>
      </c>
      <c r="B4112" s="9" t="s">
        <v>4116</v>
      </c>
    </row>
    <row r="4113" customFormat="false" ht="15" hidden="false" customHeight="false" outlineLevel="0" collapsed="false">
      <c r="A4113" s="7" t="n">
        <v>411440</v>
      </c>
      <c r="B4113" s="9" t="s">
        <v>4117</v>
      </c>
    </row>
    <row r="4114" customFormat="false" ht="15" hidden="false" customHeight="false" outlineLevel="0" collapsed="false">
      <c r="A4114" s="7" t="n">
        <v>411450</v>
      </c>
      <c r="B4114" s="9" t="s">
        <v>4118</v>
      </c>
    </row>
    <row r="4115" customFormat="false" ht="15" hidden="false" customHeight="false" outlineLevel="0" collapsed="false">
      <c r="A4115" s="7" t="n">
        <v>411460</v>
      </c>
      <c r="B4115" s="9" t="s">
        <v>4119</v>
      </c>
    </row>
    <row r="4116" customFormat="false" ht="15" hidden="false" customHeight="false" outlineLevel="0" collapsed="false">
      <c r="A4116" s="7" t="n">
        <v>411470</v>
      </c>
      <c r="B4116" s="9" t="s">
        <v>4120</v>
      </c>
    </row>
    <row r="4117" customFormat="false" ht="15" hidden="false" customHeight="false" outlineLevel="0" collapsed="false">
      <c r="A4117" s="7" t="n">
        <v>411480</v>
      </c>
      <c r="B4117" s="9" t="s">
        <v>4121</v>
      </c>
    </row>
    <row r="4118" customFormat="false" ht="15" hidden="false" customHeight="false" outlineLevel="0" collapsed="false">
      <c r="A4118" s="7" t="n">
        <v>411490</v>
      </c>
      <c r="B4118" s="9" t="s">
        <v>4122</v>
      </c>
    </row>
    <row r="4119" customFormat="false" ht="15" hidden="false" customHeight="false" outlineLevel="0" collapsed="false">
      <c r="A4119" s="7" t="n">
        <v>411500</v>
      </c>
      <c r="B4119" s="9" t="s">
        <v>4123</v>
      </c>
    </row>
    <row r="4120" customFormat="false" ht="15" hidden="false" customHeight="false" outlineLevel="0" collapsed="false">
      <c r="A4120" s="7" t="n">
        <v>411510</v>
      </c>
      <c r="B4120" s="9" t="s">
        <v>4124</v>
      </c>
    </row>
    <row r="4121" customFormat="false" ht="15" hidden="false" customHeight="false" outlineLevel="0" collapsed="false">
      <c r="A4121" s="7" t="n">
        <v>411520</v>
      </c>
      <c r="B4121" s="9" t="s">
        <v>4125</v>
      </c>
    </row>
    <row r="4122" customFormat="false" ht="15" hidden="false" customHeight="false" outlineLevel="0" collapsed="false">
      <c r="A4122" s="7" t="n">
        <v>411530</v>
      </c>
      <c r="B4122" s="9" t="s">
        <v>4126</v>
      </c>
    </row>
    <row r="4123" customFormat="false" ht="15" hidden="false" customHeight="false" outlineLevel="0" collapsed="false">
      <c r="A4123" s="7" t="n">
        <v>411535</v>
      </c>
      <c r="B4123" s="9" t="s">
        <v>4127</v>
      </c>
    </row>
    <row r="4124" customFormat="false" ht="15" hidden="false" customHeight="false" outlineLevel="0" collapsed="false">
      <c r="A4124" s="7" t="n">
        <v>411540</v>
      </c>
      <c r="B4124" s="9" t="s">
        <v>4128</v>
      </c>
    </row>
    <row r="4125" customFormat="false" ht="15" hidden="false" customHeight="false" outlineLevel="0" collapsed="false">
      <c r="A4125" s="7" t="n">
        <v>411545</v>
      </c>
      <c r="B4125" s="9" t="s">
        <v>4129</v>
      </c>
    </row>
    <row r="4126" customFormat="false" ht="15" hidden="false" customHeight="false" outlineLevel="0" collapsed="false">
      <c r="A4126" s="7" t="n">
        <v>411550</v>
      </c>
      <c r="B4126" s="9" t="s">
        <v>4130</v>
      </c>
    </row>
    <row r="4127" customFormat="false" ht="15" hidden="false" customHeight="false" outlineLevel="0" collapsed="false">
      <c r="A4127" s="7" t="n">
        <v>411560</v>
      </c>
      <c r="B4127" s="9" t="s">
        <v>4131</v>
      </c>
    </row>
    <row r="4128" customFormat="false" ht="15" hidden="false" customHeight="false" outlineLevel="0" collapsed="false">
      <c r="A4128" s="7" t="n">
        <v>411570</v>
      </c>
      <c r="B4128" s="9" t="s">
        <v>4132</v>
      </c>
    </row>
    <row r="4129" customFormat="false" ht="15" hidden="false" customHeight="false" outlineLevel="0" collapsed="false">
      <c r="A4129" s="7" t="n">
        <v>411573</v>
      </c>
      <c r="B4129" s="9" t="s">
        <v>4133</v>
      </c>
    </row>
    <row r="4130" customFormat="false" ht="15" hidden="false" customHeight="false" outlineLevel="0" collapsed="false">
      <c r="A4130" s="7" t="n">
        <v>411575</v>
      </c>
      <c r="B4130" s="9" t="s">
        <v>4134</v>
      </c>
    </row>
    <row r="4131" customFormat="false" ht="15" hidden="false" customHeight="false" outlineLevel="0" collapsed="false">
      <c r="A4131" s="7" t="n">
        <v>411580</v>
      </c>
      <c r="B4131" s="9" t="s">
        <v>4135</v>
      </c>
    </row>
    <row r="4132" customFormat="false" ht="15" hidden="false" customHeight="false" outlineLevel="0" collapsed="false">
      <c r="A4132" s="7" t="n">
        <v>411585</v>
      </c>
      <c r="B4132" s="9" t="s">
        <v>4136</v>
      </c>
    </row>
    <row r="4133" customFormat="false" ht="15" hidden="false" customHeight="false" outlineLevel="0" collapsed="false">
      <c r="A4133" s="7" t="n">
        <v>411590</v>
      </c>
      <c r="B4133" s="9" t="s">
        <v>680</v>
      </c>
    </row>
    <row r="4134" customFormat="false" ht="15" hidden="false" customHeight="false" outlineLevel="0" collapsed="false">
      <c r="A4134" s="7" t="n">
        <v>411600</v>
      </c>
      <c r="B4134" s="9" t="s">
        <v>4137</v>
      </c>
    </row>
    <row r="4135" customFormat="false" ht="15" hidden="false" customHeight="false" outlineLevel="0" collapsed="false">
      <c r="A4135" s="7" t="n">
        <v>411605</v>
      </c>
      <c r="B4135" s="9" t="s">
        <v>4138</v>
      </c>
    </row>
    <row r="4136" customFormat="false" ht="15" hidden="false" customHeight="false" outlineLevel="0" collapsed="false">
      <c r="A4136" s="7" t="n">
        <v>411610</v>
      </c>
      <c r="B4136" s="9" t="s">
        <v>4139</v>
      </c>
    </row>
    <row r="4137" customFormat="false" ht="15" hidden="false" customHeight="false" outlineLevel="0" collapsed="false">
      <c r="A4137" s="7" t="n">
        <v>411620</v>
      </c>
      <c r="B4137" s="9" t="s">
        <v>4140</v>
      </c>
    </row>
    <row r="4138" customFormat="false" ht="15" hidden="false" customHeight="false" outlineLevel="0" collapsed="false">
      <c r="A4138" s="7" t="n">
        <v>411630</v>
      </c>
      <c r="B4138" s="9" t="s">
        <v>4141</v>
      </c>
    </row>
    <row r="4139" customFormat="false" ht="15" hidden="false" customHeight="false" outlineLevel="0" collapsed="false">
      <c r="A4139" s="7" t="n">
        <v>411640</v>
      </c>
      <c r="B4139" s="9" t="s">
        <v>4142</v>
      </c>
    </row>
    <row r="4140" customFormat="false" ht="15" hidden="false" customHeight="false" outlineLevel="0" collapsed="false">
      <c r="A4140" s="7" t="n">
        <v>411650</v>
      </c>
      <c r="B4140" s="9" t="s">
        <v>4143</v>
      </c>
    </row>
    <row r="4141" customFormat="false" ht="15" hidden="false" customHeight="false" outlineLevel="0" collapsed="false">
      <c r="A4141" s="7" t="n">
        <v>411660</v>
      </c>
      <c r="B4141" s="9" t="s">
        <v>4144</v>
      </c>
    </row>
    <row r="4142" customFormat="false" ht="15" hidden="false" customHeight="false" outlineLevel="0" collapsed="false">
      <c r="A4142" s="7" t="n">
        <v>411670</v>
      </c>
      <c r="B4142" s="9" t="s">
        <v>4145</v>
      </c>
    </row>
    <row r="4143" customFormat="false" ht="15" hidden="false" customHeight="false" outlineLevel="0" collapsed="false">
      <c r="A4143" s="7" t="n">
        <v>411680</v>
      </c>
      <c r="B4143" s="9" t="s">
        <v>4146</v>
      </c>
    </row>
    <row r="4144" customFormat="false" ht="15" hidden="false" customHeight="false" outlineLevel="0" collapsed="false">
      <c r="A4144" s="7" t="n">
        <v>411690</v>
      </c>
      <c r="B4144" s="9" t="s">
        <v>4147</v>
      </c>
    </row>
    <row r="4145" customFormat="false" ht="15" hidden="false" customHeight="false" outlineLevel="0" collapsed="false">
      <c r="A4145" s="7" t="n">
        <v>411695</v>
      </c>
      <c r="B4145" s="9" t="s">
        <v>4148</v>
      </c>
    </row>
    <row r="4146" customFormat="false" ht="15" hidden="false" customHeight="false" outlineLevel="0" collapsed="false">
      <c r="A4146" s="7" t="n">
        <v>411700</v>
      </c>
      <c r="B4146" s="9" t="s">
        <v>2177</v>
      </c>
    </row>
    <row r="4147" customFormat="false" ht="15" hidden="false" customHeight="false" outlineLevel="0" collapsed="false">
      <c r="A4147" s="7" t="n">
        <v>411705</v>
      </c>
      <c r="B4147" s="9" t="s">
        <v>4149</v>
      </c>
    </row>
    <row r="4148" customFormat="false" ht="15" hidden="false" customHeight="false" outlineLevel="0" collapsed="false">
      <c r="A4148" s="7" t="n">
        <v>411710</v>
      </c>
      <c r="B4148" s="9" t="s">
        <v>4150</v>
      </c>
    </row>
    <row r="4149" customFormat="false" ht="15" hidden="false" customHeight="false" outlineLevel="0" collapsed="false">
      <c r="A4149" s="7" t="n">
        <v>411720</v>
      </c>
      <c r="B4149" s="9" t="s">
        <v>4151</v>
      </c>
    </row>
    <row r="4150" customFormat="false" ht="15" hidden="false" customHeight="false" outlineLevel="0" collapsed="false">
      <c r="A4150" s="7" t="n">
        <v>411721</v>
      </c>
      <c r="B4150" s="9" t="s">
        <v>4152</v>
      </c>
    </row>
    <row r="4151" customFormat="false" ht="15" hidden="false" customHeight="false" outlineLevel="0" collapsed="false">
      <c r="A4151" s="7" t="n">
        <v>411722</v>
      </c>
      <c r="B4151" s="9" t="s">
        <v>4153</v>
      </c>
    </row>
    <row r="4152" customFormat="false" ht="15" hidden="false" customHeight="false" outlineLevel="0" collapsed="false">
      <c r="A4152" s="7" t="n">
        <v>411725</v>
      </c>
      <c r="B4152" s="9" t="s">
        <v>4154</v>
      </c>
    </row>
    <row r="4153" customFormat="false" ht="15" hidden="false" customHeight="false" outlineLevel="0" collapsed="false">
      <c r="A4153" s="7" t="n">
        <v>411727</v>
      </c>
      <c r="B4153" s="9" t="s">
        <v>4155</v>
      </c>
    </row>
    <row r="4154" customFormat="false" ht="15" hidden="false" customHeight="false" outlineLevel="0" collapsed="false">
      <c r="A4154" s="7" t="n">
        <v>411729</v>
      </c>
      <c r="B4154" s="9" t="s">
        <v>4156</v>
      </c>
    </row>
    <row r="4155" customFormat="false" ht="15" hidden="false" customHeight="false" outlineLevel="0" collapsed="false">
      <c r="A4155" s="7" t="n">
        <v>411730</v>
      </c>
      <c r="B4155" s="9" t="s">
        <v>4157</v>
      </c>
    </row>
    <row r="4156" customFormat="false" ht="15" hidden="false" customHeight="false" outlineLevel="0" collapsed="false">
      <c r="A4156" s="7" t="n">
        <v>411740</v>
      </c>
      <c r="B4156" s="9" t="s">
        <v>4158</v>
      </c>
    </row>
    <row r="4157" customFormat="false" ht="15" hidden="false" customHeight="false" outlineLevel="0" collapsed="false">
      <c r="A4157" s="7" t="n">
        <v>411745</v>
      </c>
      <c r="B4157" s="9" t="s">
        <v>4159</v>
      </c>
    </row>
    <row r="4158" customFormat="false" ht="15" hidden="false" customHeight="false" outlineLevel="0" collapsed="false">
      <c r="A4158" s="7" t="n">
        <v>411750</v>
      </c>
      <c r="B4158" s="9" t="s">
        <v>4160</v>
      </c>
    </row>
    <row r="4159" customFormat="false" ht="15" hidden="false" customHeight="false" outlineLevel="0" collapsed="false">
      <c r="A4159" s="7" t="n">
        <v>411760</v>
      </c>
      <c r="B4159" s="9" t="s">
        <v>557</v>
      </c>
    </row>
    <row r="4160" customFormat="false" ht="15" hidden="false" customHeight="false" outlineLevel="0" collapsed="false">
      <c r="A4160" s="7" t="n">
        <v>411770</v>
      </c>
      <c r="B4160" s="9" t="s">
        <v>4161</v>
      </c>
    </row>
    <row r="4161" customFormat="false" ht="15" hidden="false" customHeight="false" outlineLevel="0" collapsed="false">
      <c r="A4161" s="7" t="n">
        <v>411780</v>
      </c>
      <c r="B4161" s="9" t="s">
        <v>3698</v>
      </c>
    </row>
    <row r="4162" customFormat="false" ht="15" hidden="false" customHeight="false" outlineLevel="0" collapsed="false">
      <c r="A4162" s="7" t="n">
        <v>411790</v>
      </c>
      <c r="B4162" s="9" t="s">
        <v>4162</v>
      </c>
    </row>
    <row r="4163" customFormat="false" ht="15" hidden="false" customHeight="false" outlineLevel="0" collapsed="false">
      <c r="A4163" s="7" t="n">
        <v>411800</v>
      </c>
      <c r="B4163" s="9" t="s">
        <v>4163</v>
      </c>
    </row>
    <row r="4164" customFormat="false" ht="15" hidden="false" customHeight="false" outlineLevel="0" collapsed="false">
      <c r="A4164" s="7" t="n">
        <v>411810</v>
      </c>
      <c r="B4164" s="9" t="s">
        <v>4164</v>
      </c>
    </row>
    <row r="4165" customFormat="false" ht="15" hidden="false" customHeight="false" outlineLevel="0" collapsed="false">
      <c r="A4165" s="7" t="n">
        <v>411820</v>
      </c>
      <c r="B4165" s="9" t="s">
        <v>4165</v>
      </c>
    </row>
    <row r="4166" customFormat="false" ht="15" hidden="false" customHeight="false" outlineLevel="0" collapsed="false">
      <c r="A4166" s="7" t="n">
        <v>411830</v>
      </c>
      <c r="B4166" s="9" t="s">
        <v>4166</v>
      </c>
    </row>
    <row r="4167" customFormat="false" ht="15" hidden="false" customHeight="false" outlineLevel="0" collapsed="false">
      <c r="A4167" s="7" t="n">
        <v>411840</v>
      </c>
      <c r="B4167" s="9" t="s">
        <v>4167</v>
      </c>
    </row>
    <row r="4168" customFormat="false" ht="15" hidden="false" customHeight="false" outlineLevel="0" collapsed="false">
      <c r="A4168" s="7" t="n">
        <v>411845</v>
      </c>
      <c r="B4168" s="9" t="s">
        <v>4168</v>
      </c>
    </row>
    <row r="4169" customFormat="false" ht="15" hidden="false" customHeight="false" outlineLevel="0" collapsed="false">
      <c r="A4169" s="7" t="n">
        <v>411850</v>
      </c>
      <c r="B4169" s="9" t="s">
        <v>4169</v>
      </c>
    </row>
    <row r="4170" customFormat="false" ht="15" hidden="false" customHeight="false" outlineLevel="0" collapsed="false">
      <c r="A4170" s="7" t="n">
        <v>411860</v>
      </c>
      <c r="B4170" s="9" t="s">
        <v>4170</v>
      </c>
    </row>
    <row r="4171" customFormat="false" ht="15" hidden="false" customHeight="false" outlineLevel="0" collapsed="false">
      <c r="A4171" s="7" t="n">
        <v>411870</v>
      </c>
      <c r="B4171" s="9" t="s">
        <v>4171</v>
      </c>
    </row>
    <row r="4172" customFormat="false" ht="15" hidden="false" customHeight="false" outlineLevel="0" collapsed="false">
      <c r="A4172" s="7" t="n">
        <v>411880</v>
      </c>
      <c r="B4172" s="9" t="s">
        <v>4172</v>
      </c>
    </row>
    <row r="4173" customFormat="false" ht="15" hidden="false" customHeight="false" outlineLevel="0" collapsed="false">
      <c r="A4173" s="7" t="n">
        <v>411885</v>
      </c>
      <c r="B4173" s="9" t="s">
        <v>4173</v>
      </c>
    </row>
    <row r="4174" customFormat="false" ht="15" hidden="false" customHeight="false" outlineLevel="0" collapsed="false">
      <c r="A4174" s="7" t="n">
        <v>411890</v>
      </c>
      <c r="B4174" s="9" t="s">
        <v>4174</v>
      </c>
    </row>
    <row r="4175" customFormat="false" ht="15" hidden="false" customHeight="false" outlineLevel="0" collapsed="false">
      <c r="A4175" s="7" t="n">
        <v>411900</v>
      </c>
      <c r="B4175" s="9" t="s">
        <v>4175</v>
      </c>
    </row>
    <row r="4176" customFormat="false" ht="15" hidden="false" customHeight="false" outlineLevel="0" collapsed="false">
      <c r="A4176" s="7" t="n">
        <v>411910</v>
      </c>
      <c r="B4176" s="9" t="s">
        <v>4176</v>
      </c>
    </row>
    <row r="4177" customFormat="false" ht="15" hidden="false" customHeight="false" outlineLevel="0" collapsed="false">
      <c r="A4177" s="7" t="n">
        <v>411915</v>
      </c>
      <c r="B4177" s="9" t="s">
        <v>4177</v>
      </c>
    </row>
    <row r="4178" customFormat="false" ht="15" hidden="false" customHeight="false" outlineLevel="0" collapsed="false">
      <c r="A4178" s="7" t="n">
        <v>411920</v>
      </c>
      <c r="B4178" s="9" t="s">
        <v>4178</v>
      </c>
    </row>
    <row r="4179" customFormat="false" ht="15" hidden="false" customHeight="false" outlineLevel="0" collapsed="false">
      <c r="A4179" s="7" t="n">
        <v>411925</v>
      </c>
      <c r="B4179" s="9" t="s">
        <v>4179</v>
      </c>
    </row>
    <row r="4180" customFormat="false" ht="15" hidden="false" customHeight="false" outlineLevel="0" collapsed="false">
      <c r="A4180" s="7" t="n">
        <v>411930</v>
      </c>
      <c r="B4180" s="9" t="s">
        <v>4180</v>
      </c>
    </row>
    <row r="4181" customFormat="false" ht="15" hidden="false" customHeight="false" outlineLevel="0" collapsed="false">
      <c r="A4181" s="7" t="n">
        <v>411940</v>
      </c>
      <c r="B4181" s="9" t="s">
        <v>4181</v>
      </c>
    </row>
    <row r="4182" customFormat="false" ht="15" hidden="false" customHeight="false" outlineLevel="0" collapsed="false">
      <c r="A4182" s="7" t="n">
        <v>411950</v>
      </c>
      <c r="B4182" s="9" t="s">
        <v>4182</v>
      </c>
    </row>
    <row r="4183" customFormat="false" ht="15" hidden="false" customHeight="false" outlineLevel="0" collapsed="false">
      <c r="A4183" s="7" t="n">
        <v>411960</v>
      </c>
      <c r="B4183" s="9" t="s">
        <v>4183</v>
      </c>
    </row>
    <row r="4184" customFormat="false" ht="15" hidden="false" customHeight="false" outlineLevel="0" collapsed="false">
      <c r="A4184" s="7" t="n">
        <v>411965</v>
      </c>
      <c r="B4184" s="9" t="s">
        <v>3742</v>
      </c>
    </row>
    <row r="4185" customFormat="false" ht="15" hidden="false" customHeight="false" outlineLevel="0" collapsed="false">
      <c r="A4185" s="7" t="n">
        <v>411970</v>
      </c>
      <c r="B4185" s="9" t="s">
        <v>4184</v>
      </c>
    </row>
    <row r="4186" customFormat="false" ht="15" hidden="false" customHeight="false" outlineLevel="0" collapsed="false">
      <c r="A4186" s="7" t="n">
        <v>411980</v>
      </c>
      <c r="B4186" s="9" t="s">
        <v>2208</v>
      </c>
    </row>
    <row r="4187" customFormat="false" ht="15" hidden="false" customHeight="false" outlineLevel="0" collapsed="false">
      <c r="A4187" s="7" t="n">
        <v>411990</v>
      </c>
      <c r="B4187" s="9" t="s">
        <v>4185</v>
      </c>
    </row>
    <row r="4188" customFormat="false" ht="15" hidden="false" customHeight="false" outlineLevel="0" collapsed="false">
      <c r="A4188" s="7" t="n">
        <v>411995</v>
      </c>
      <c r="B4188" s="9" t="s">
        <v>4186</v>
      </c>
    </row>
    <row r="4189" customFormat="false" ht="15" hidden="false" customHeight="false" outlineLevel="0" collapsed="false">
      <c r="A4189" s="7" t="n">
        <v>412000</v>
      </c>
      <c r="B4189" s="9" t="s">
        <v>4187</v>
      </c>
    </row>
    <row r="4190" customFormat="false" ht="15" hidden="false" customHeight="false" outlineLevel="0" collapsed="false">
      <c r="A4190" s="7" t="n">
        <v>412010</v>
      </c>
      <c r="B4190" s="9" t="s">
        <v>4188</v>
      </c>
    </row>
    <row r="4191" customFormat="false" ht="15" hidden="false" customHeight="false" outlineLevel="0" collapsed="false">
      <c r="A4191" s="7" t="n">
        <v>412015</v>
      </c>
      <c r="B4191" s="9" t="s">
        <v>4189</v>
      </c>
    </row>
    <row r="4192" customFormat="false" ht="15" hidden="false" customHeight="false" outlineLevel="0" collapsed="false">
      <c r="A4192" s="7" t="n">
        <v>412020</v>
      </c>
      <c r="B4192" s="9" t="s">
        <v>4190</v>
      </c>
    </row>
    <row r="4193" customFormat="false" ht="15" hidden="false" customHeight="false" outlineLevel="0" collapsed="false">
      <c r="A4193" s="7" t="n">
        <v>412030</v>
      </c>
      <c r="B4193" s="9" t="s">
        <v>4191</v>
      </c>
    </row>
    <row r="4194" customFormat="false" ht="15" hidden="false" customHeight="false" outlineLevel="0" collapsed="false">
      <c r="A4194" s="7" t="n">
        <v>412033</v>
      </c>
      <c r="B4194" s="9" t="s">
        <v>4192</v>
      </c>
    </row>
    <row r="4195" customFormat="false" ht="15" hidden="false" customHeight="false" outlineLevel="0" collapsed="false">
      <c r="A4195" s="7" t="n">
        <v>412035</v>
      </c>
      <c r="B4195" s="9" t="s">
        <v>4193</v>
      </c>
    </row>
    <row r="4196" customFormat="false" ht="15" hidden="false" customHeight="false" outlineLevel="0" collapsed="false">
      <c r="A4196" s="7" t="n">
        <v>412040</v>
      </c>
      <c r="B4196" s="9" t="s">
        <v>4194</v>
      </c>
    </row>
    <row r="4197" customFormat="false" ht="15" hidden="false" customHeight="false" outlineLevel="0" collapsed="false">
      <c r="A4197" s="7" t="n">
        <v>412050</v>
      </c>
      <c r="B4197" s="9" t="s">
        <v>4195</v>
      </c>
    </row>
    <row r="4198" customFormat="false" ht="15" hidden="false" customHeight="false" outlineLevel="0" collapsed="false">
      <c r="A4198" s="7" t="n">
        <v>412060</v>
      </c>
      <c r="B4198" s="9" t="s">
        <v>4196</v>
      </c>
    </row>
    <row r="4199" customFormat="false" ht="15" hidden="false" customHeight="false" outlineLevel="0" collapsed="false">
      <c r="A4199" s="7" t="n">
        <v>412065</v>
      </c>
      <c r="B4199" s="9" t="s">
        <v>4197</v>
      </c>
    </row>
    <row r="4200" customFormat="false" ht="15" hidden="false" customHeight="false" outlineLevel="0" collapsed="false">
      <c r="A4200" s="7" t="n">
        <v>412070</v>
      </c>
      <c r="B4200" s="9" t="s">
        <v>4198</v>
      </c>
    </row>
    <row r="4201" customFormat="false" ht="15" hidden="false" customHeight="false" outlineLevel="0" collapsed="false">
      <c r="A4201" s="7" t="n">
        <v>412080</v>
      </c>
      <c r="B4201" s="9" t="s">
        <v>4199</v>
      </c>
    </row>
    <row r="4202" customFormat="false" ht="15" hidden="false" customHeight="false" outlineLevel="0" collapsed="false">
      <c r="A4202" s="7" t="n">
        <v>412085</v>
      </c>
      <c r="B4202" s="9" t="s">
        <v>4200</v>
      </c>
    </row>
    <row r="4203" customFormat="false" ht="15" hidden="false" customHeight="false" outlineLevel="0" collapsed="false">
      <c r="A4203" s="7" t="n">
        <v>412090</v>
      </c>
      <c r="B4203" s="9" t="s">
        <v>4201</v>
      </c>
    </row>
    <row r="4204" customFormat="false" ht="15" hidden="false" customHeight="false" outlineLevel="0" collapsed="false">
      <c r="A4204" s="7" t="n">
        <v>412100</v>
      </c>
      <c r="B4204" s="9" t="s">
        <v>4202</v>
      </c>
    </row>
    <row r="4205" customFormat="false" ht="15" hidden="false" customHeight="false" outlineLevel="0" collapsed="false">
      <c r="A4205" s="7" t="n">
        <v>412110</v>
      </c>
      <c r="B4205" s="9" t="s">
        <v>4203</v>
      </c>
    </row>
    <row r="4206" customFormat="false" ht="15" hidden="false" customHeight="false" outlineLevel="0" collapsed="false">
      <c r="A4206" s="7" t="n">
        <v>412120</v>
      </c>
      <c r="B4206" s="9" t="s">
        <v>4204</v>
      </c>
    </row>
    <row r="4207" customFormat="false" ht="15" hidden="false" customHeight="false" outlineLevel="0" collapsed="false">
      <c r="A4207" s="7" t="n">
        <v>412125</v>
      </c>
      <c r="B4207" s="9" t="s">
        <v>4205</v>
      </c>
    </row>
    <row r="4208" customFormat="false" ht="15" hidden="false" customHeight="false" outlineLevel="0" collapsed="false">
      <c r="A4208" s="7" t="n">
        <v>412130</v>
      </c>
      <c r="B4208" s="9" t="s">
        <v>4206</v>
      </c>
    </row>
    <row r="4209" customFormat="false" ht="15" hidden="false" customHeight="false" outlineLevel="0" collapsed="false">
      <c r="A4209" s="7" t="n">
        <v>412135</v>
      </c>
      <c r="B4209" s="9" t="s">
        <v>4207</v>
      </c>
    </row>
    <row r="4210" customFormat="false" ht="15" hidden="false" customHeight="false" outlineLevel="0" collapsed="false">
      <c r="A4210" s="7" t="n">
        <v>412140</v>
      </c>
      <c r="B4210" s="9" t="s">
        <v>4208</v>
      </c>
    </row>
    <row r="4211" customFormat="false" ht="15" hidden="false" customHeight="false" outlineLevel="0" collapsed="false">
      <c r="A4211" s="7" t="n">
        <v>412150</v>
      </c>
      <c r="B4211" s="9" t="s">
        <v>4209</v>
      </c>
    </row>
    <row r="4212" customFormat="false" ht="15" hidden="false" customHeight="false" outlineLevel="0" collapsed="false">
      <c r="A4212" s="7" t="n">
        <v>412160</v>
      </c>
      <c r="B4212" s="9" t="s">
        <v>4210</v>
      </c>
    </row>
    <row r="4213" customFormat="false" ht="15" hidden="false" customHeight="false" outlineLevel="0" collapsed="false">
      <c r="A4213" s="7" t="n">
        <v>412170</v>
      </c>
      <c r="B4213" s="9" t="s">
        <v>4211</v>
      </c>
    </row>
    <row r="4214" customFormat="false" ht="15" hidden="false" customHeight="false" outlineLevel="0" collapsed="false">
      <c r="A4214" s="7" t="n">
        <v>412175</v>
      </c>
      <c r="B4214" s="9" t="s">
        <v>4212</v>
      </c>
    </row>
    <row r="4215" customFormat="false" ht="15" hidden="false" customHeight="false" outlineLevel="0" collapsed="false">
      <c r="A4215" s="7" t="n">
        <v>412180</v>
      </c>
      <c r="B4215" s="9" t="s">
        <v>4213</v>
      </c>
    </row>
    <row r="4216" customFormat="false" ht="15" hidden="false" customHeight="false" outlineLevel="0" collapsed="false">
      <c r="A4216" s="7" t="n">
        <v>412190</v>
      </c>
      <c r="B4216" s="9" t="s">
        <v>4214</v>
      </c>
    </row>
    <row r="4217" customFormat="false" ht="15" hidden="false" customHeight="false" outlineLevel="0" collapsed="false">
      <c r="A4217" s="7" t="n">
        <v>412200</v>
      </c>
      <c r="B4217" s="9" t="s">
        <v>4215</v>
      </c>
    </row>
    <row r="4218" customFormat="false" ht="15" hidden="false" customHeight="false" outlineLevel="0" collapsed="false">
      <c r="A4218" s="7" t="n">
        <v>412210</v>
      </c>
      <c r="B4218" s="9" t="s">
        <v>4216</v>
      </c>
    </row>
    <row r="4219" customFormat="false" ht="15" hidden="false" customHeight="false" outlineLevel="0" collapsed="false">
      <c r="A4219" s="7" t="n">
        <v>412215</v>
      </c>
      <c r="B4219" s="9" t="s">
        <v>4217</v>
      </c>
    </row>
    <row r="4220" customFormat="false" ht="15" hidden="false" customHeight="false" outlineLevel="0" collapsed="false">
      <c r="A4220" s="7" t="n">
        <v>412217</v>
      </c>
      <c r="B4220" s="9" t="s">
        <v>4218</v>
      </c>
    </row>
    <row r="4221" customFormat="false" ht="15" hidden="false" customHeight="false" outlineLevel="0" collapsed="false">
      <c r="A4221" s="7" t="n">
        <v>412220</v>
      </c>
      <c r="B4221" s="9" t="s">
        <v>4219</v>
      </c>
    </row>
    <row r="4222" customFormat="false" ht="15" hidden="false" customHeight="false" outlineLevel="0" collapsed="false">
      <c r="A4222" s="7" t="n">
        <v>412230</v>
      </c>
      <c r="B4222" s="9" t="s">
        <v>4220</v>
      </c>
    </row>
    <row r="4223" customFormat="false" ht="15" hidden="false" customHeight="false" outlineLevel="0" collapsed="false">
      <c r="A4223" s="7" t="n">
        <v>412240</v>
      </c>
      <c r="B4223" s="9" t="s">
        <v>4221</v>
      </c>
    </row>
    <row r="4224" customFormat="false" ht="15" hidden="false" customHeight="false" outlineLevel="0" collapsed="false">
      <c r="A4224" s="7" t="n">
        <v>412250</v>
      </c>
      <c r="B4224" s="9" t="s">
        <v>4222</v>
      </c>
    </row>
    <row r="4225" customFormat="false" ht="15" hidden="false" customHeight="false" outlineLevel="0" collapsed="false">
      <c r="A4225" s="7" t="n">
        <v>412260</v>
      </c>
      <c r="B4225" s="9" t="s">
        <v>4223</v>
      </c>
    </row>
    <row r="4226" customFormat="false" ht="15" hidden="false" customHeight="false" outlineLevel="0" collapsed="false">
      <c r="A4226" s="7" t="n">
        <v>412265</v>
      </c>
      <c r="B4226" s="9" t="s">
        <v>4224</v>
      </c>
    </row>
    <row r="4227" customFormat="false" ht="15" hidden="false" customHeight="false" outlineLevel="0" collapsed="false">
      <c r="A4227" s="7" t="n">
        <v>412270</v>
      </c>
      <c r="B4227" s="9" t="s">
        <v>4225</v>
      </c>
    </row>
    <row r="4228" customFormat="false" ht="15" hidden="false" customHeight="false" outlineLevel="0" collapsed="false">
      <c r="A4228" s="7" t="n">
        <v>412280</v>
      </c>
      <c r="B4228" s="9" t="s">
        <v>4226</v>
      </c>
    </row>
    <row r="4229" customFormat="false" ht="15" hidden="false" customHeight="false" outlineLevel="0" collapsed="false">
      <c r="A4229" s="7" t="n">
        <v>412290</v>
      </c>
      <c r="B4229" s="9" t="s">
        <v>4227</v>
      </c>
    </row>
    <row r="4230" customFormat="false" ht="15" hidden="false" customHeight="false" outlineLevel="0" collapsed="false">
      <c r="A4230" s="7" t="n">
        <v>412300</v>
      </c>
      <c r="B4230" s="9" t="s">
        <v>4228</v>
      </c>
    </row>
    <row r="4231" customFormat="false" ht="15" hidden="false" customHeight="false" outlineLevel="0" collapsed="false">
      <c r="A4231" s="7" t="n">
        <v>412310</v>
      </c>
      <c r="B4231" s="9" t="s">
        <v>4229</v>
      </c>
    </row>
    <row r="4232" customFormat="false" ht="15" hidden="false" customHeight="false" outlineLevel="0" collapsed="false">
      <c r="A4232" s="7" t="n">
        <v>412320</v>
      </c>
      <c r="B4232" s="9" t="s">
        <v>4230</v>
      </c>
    </row>
    <row r="4233" customFormat="false" ht="15" hidden="false" customHeight="false" outlineLevel="0" collapsed="false">
      <c r="A4233" s="7" t="n">
        <v>412330</v>
      </c>
      <c r="B4233" s="9" t="s">
        <v>4231</v>
      </c>
    </row>
    <row r="4234" customFormat="false" ht="15" hidden="false" customHeight="false" outlineLevel="0" collapsed="false">
      <c r="A4234" s="7" t="n">
        <v>412340</v>
      </c>
      <c r="B4234" s="9" t="s">
        <v>4232</v>
      </c>
    </row>
    <row r="4235" customFormat="false" ht="15" hidden="false" customHeight="false" outlineLevel="0" collapsed="false">
      <c r="A4235" s="7" t="n">
        <v>412350</v>
      </c>
      <c r="B4235" s="9" t="s">
        <v>723</v>
      </c>
    </row>
    <row r="4236" customFormat="false" ht="15" hidden="false" customHeight="false" outlineLevel="0" collapsed="false">
      <c r="A4236" s="7" t="n">
        <v>412360</v>
      </c>
      <c r="B4236" s="9" t="s">
        <v>724</v>
      </c>
    </row>
    <row r="4237" customFormat="false" ht="15" hidden="false" customHeight="false" outlineLevel="0" collapsed="false">
      <c r="A4237" s="7" t="n">
        <v>412370</v>
      </c>
      <c r="B4237" s="9" t="s">
        <v>4233</v>
      </c>
    </row>
    <row r="4238" customFormat="false" ht="15" hidden="false" customHeight="false" outlineLevel="0" collapsed="false">
      <c r="A4238" s="7" t="n">
        <v>412380</v>
      </c>
      <c r="B4238" s="9" t="s">
        <v>4234</v>
      </c>
    </row>
    <row r="4239" customFormat="false" ht="15" hidden="false" customHeight="false" outlineLevel="0" collapsed="false">
      <c r="A4239" s="7" t="n">
        <v>412382</v>
      </c>
      <c r="B4239" s="9" t="s">
        <v>3823</v>
      </c>
    </row>
    <row r="4240" customFormat="false" ht="15" hidden="false" customHeight="false" outlineLevel="0" collapsed="false">
      <c r="A4240" s="7" t="n">
        <v>412385</v>
      </c>
      <c r="B4240" s="9" t="s">
        <v>4235</v>
      </c>
    </row>
    <row r="4241" customFormat="false" ht="15" hidden="false" customHeight="false" outlineLevel="0" collapsed="false">
      <c r="A4241" s="7" t="n">
        <v>412390</v>
      </c>
      <c r="B4241" s="9" t="s">
        <v>4236</v>
      </c>
    </row>
    <row r="4242" customFormat="false" ht="15" hidden="false" customHeight="false" outlineLevel="0" collapsed="false">
      <c r="A4242" s="7" t="n">
        <v>412395</v>
      </c>
      <c r="B4242" s="9" t="s">
        <v>4237</v>
      </c>
    </row>
    <row r="4243" customFormat="false" ht="15" hidden="false" customHeight="false" outlineLevel="0" collapsed="false">
      <c r="A4243" s="7" t="n">
        <v>412400</v>
      </c>
      <c r="B4243" s="9" t="s">
        <v>4238</v>
      </c>
    </row>
    <row r="4244" customFormat="false" ht="15" hidden="false" customHeight="false" outlineLevel="0" collapsed="false">
      <c r="A4244" s="7" t="n">
        <v>412402</v>
      </c>
      <c r="B4244" s="9" t="s">
        <v>4239</v>
      </c>
    </row>
    <row r="4245" customFormat="false" ht="15" hidden="false" customHeight="false" outlineLevel="0" collapsed="false">
      <c r="A4245" s="7" t="n">
        <v>412405</v>
      </c>
      <c r="B4245" s="9" t="s">
        <v>4240</v>
      </c>
    </row>
    <row r="4246" customFormat="false" ht="15" hidden="false" customHeight="false" outlineLevel="0" collapsed="false">
      <c r="A4246" s="7" t="n">
        <v>412410</v>
      </c>
      <c r="B4246" s="9" t="s">
        <v>4241</v>
      </c>
    </row>
    <row r="4247" customFormat="false" ht="15" hidden="false" customHeight="false" outlineLevel="0" collapsed="false">
      <c r="A4247" s="7" t="n">
        <v>412420</v>
      </c>
      <c r="B4247" s="9" t="s">
        <v>4242</v>
      </c>
    </row>
    <row r="4248" customFormat="false" ht="15" hidden="false" customHeight="false" outlineLevel="0" collapsed="false">
      <c r="A4248" s="7" t="n">
        <v>412430</v>
      </c>
      <c r="B4248" s="9" t="s">
        <v>4243</v>
      </c>
    </row>
    <row r="4249" customFormat="false" ht="15" hidden="false" customHeight="false" outlineLevel="0" collapsed="false">
      <c r="A4249" s="7" t="n">
        <v>412440</v>
      </c>
      <c r="B4249" s="9" t="s">
        <v>4244</v>
      </c>
    </row>
    <row r="4250" customFormat="false" ht="15" hidden="false" customHeight="false" outlineLevel="0" collapsed="false">
      <c r="A4250" s="7" t="n">
        <v>412450</v>
      </c>
      <c r="B4250" s="9" t="s">
        <v>4245</v>
      </c>
    </row>
    <row r="4251" customFormat="false" ht="15" hidden="false" customHeight="false" outlineLevel="0" collapsed="false">
      <c r="A4251" s="7" t="n">
        <v>412460</v>
      </c>
      <c r="B4251" s="9" t="s">
        <v>4246</v>
      </c>
    </row>
    <row r="4252" customFormat="false" ht="15" hidden="false" customHeight="false" outlineLevel="0" collapsed="false">
      <c r="A4252" s="7" t="n">
        <v>412470</v>
      </c>
      <c r="B4252" s="9" t="s">
        <v>4247</v>
      </c>
    </row>
    <row r="4253" customFormat="false" ht="15" hidden="false" customHeight="false" outlineLevel="0" collapsed="false">
      <c r="A4253" s="7" t="n">
        <v>412480</v>
      </c>
      <c r="B4253" s="9" t="s">
        <v>4248</v>
      </c>
    </row>
    <row r="4254" customFormat="false" ht="15" hidden="false" customHeight="false" outlineLevel="0" collapsed="false">
      <c r="A4254" s="7" t="n">
        <v>412490</v>
      </c>
      <c r="B4254" s="9" t="s">
        <v>4249</v>
      </c>
    </row>
    <row r="4255" customFormat="false" ht="15" hidden="false" customHeight="false" outlineLevel="0" collapsed="false">
      <c r="A4255" s="7" t="n">
        <v>412500</v>
      </c>
      <c r="B4255" s="9" t="s">
        <v>4250</v>
      </c>
    </row>
    <row r="4256" customFormat="false" ht="15" hidden="false" customHeight="false" outlineLevel="0" collapsed="false">
      <c r="A4256" s="7" t="n">
        <v>412510</v>
      </c>
      <c r="B4256" s="9" t="s">
        <v>4251</v>
      </c>
    </row>
    <row r="4257" customFormat="false" ht="15" hidden="false" customHeight="false" outlineLevel="0" collapsed="false">
      <c r="A4257" s="7" t="n">
        <v>412520</v>
      </c>
      <c r="B4257" s="9" t="s">
        <v>4252</v>
      </c>
    </row>
    <row r="4258" customFormat="false" ht="15" hidden="false" customHeight="false" outlineLevel="0" collapsed="false">
      <c r="A4258" s="7" t="n">
        <v>412530</v>
      </c>
      <c r="B4258" s="9" t="s">
        <v>4253</v>
      </c>
    </row>
    <row r="4259" customFormat="false" ht="15" hidden="false" customHeight="false" outlineLevel="0" collapsed="false">
      <c r="A4259" s="7" t="n">
        <v>412535</v>
      </c>
      <c r="B4259" s="9" t="s">
        <v>4254</v>
      </c>
    </row>
    <row r="4260" customFormat="false" ht="15" hidden="false" customHeight="false" outlineLevel="0" collapsed="false">
      <c r="A4260" s="7" t="n">
        <v>412540</v>
      </c>
      <c r="B4260" s="9" t="s">
        <v>4255</v>
      </c>
    </row>
    <row r="4261" customFormat="false" ht="15" hidden="false" customHeight="false" outlineLevel="0" collapsed="false">
      <c r="A4261" s="7" t="n">
        <v>412545</v>
      </c>
      <c r="B4261" s="9" t="s">
        <v>4256</v>
      </c>
    </row>
    <row r="4262" customFormat="false" ht="15" hidden="false" customHeight="false" outlineLevel="0" collapsed="false">
      <c r="A4262" s="7" t="n">
        <v>412550</v>
      </c>
      <c r="B4262" s="9" t="s">
        <v>4257</v>
      </c>
    </row>
    <row r="4263" customFormat="false" ht="15" hidden="false" customHeight="false" outlineLevel="0" collapsed="false">
      <c r="A4263" s="7" t="n">
        <v>412555</v>
      </c>
      <c r="B4263" s="9" t="s">
        <v>4258</v>
      </c>
    </row>
    <row r="4264" customFormat="false" ht="15" hidden="false" customHeight="false" outlineLevel="0" collapsed="false">
      <c r="A4264" s="7" t="n">
        <v>412560</v>
      </c>
      <c r="B4264" s="9" t="s">
        <v>4259</v>
      </c>
    </row>
    <row r="4265" customFormat="false" ht="15" hidden="false" customHeight="false" outlineLevel="0" collapsed="false">
      <c r="A4265" s="7" t="n">
        <v>412570</v>
      </c>
      <c r="B4265" s="9" t="s">
        <v>4260</v>
      </c>
    </row>
    <row r="4266" customFormat="false" ht="15" hidden="false" customHeight="false" outlineLevel="0" collapsed="false">
      <c r="A4266" s="7" t="n">
        <v>412575</v>
      </c>
      <c r="B4266" s="9" t="s">
        <v>4261</v>
      </c>
    </row>
    <row r="4267" customFormat="false" ht="15" hidden="false" customHeight="false" outlineLevel="0" collapsed="false">
      <c r="A4267" s="7" t="n">
        <v>412580</v>
      </c>
      <c r="B4267" s="9" t="s">
        <v>4262</v>
      </c>
    </row>
    <row r="4268" customFormat="false" ht="15" hidden="false" customHeight="false" outlineLevel="0" collapsed="false">
      <c r="A4268" s="7" t="n">
        <v>412590</v>
      </c>
      <c r="B4268" s="9" t="s">
        <v>4263</v>
      </c>
    </row>
    <row r="4269" customFormat="false" ht="15" hidden="false" customHeight="false" outlineLevel="0" collapsed="false">
      <c r="A4269" s="7" t="n">
        <v>412600</v>
      </c>
      <c r="B4269" s="9" t="s">
        <v>4264</v>
      </c>
    </row>
    <row r="4270" customFormat="false" ht="15" hidden="false" customHeight="false" outlineLevel="0" collapsed="false">
      <c r="A4270" s="7" t="n">
        <v>412610</v>
      </c>
      <c r="B4270" s="9" t="s">
        <v>1317</v>
      </c>
    </row>
    <row r="4271" customFormat="false" ht="15" hidden="false" customHeight="false" outlineLevel="0" collapsed="false">
      <c r="A4271" s="7" t="n">
        <v>412620</v>
      </c>
      <c r="B4271" s="9" t="s">
        <v>4265</v>
      </c>
    </row>
    <row r="4272" customFormat="false" ht="15" hidden="false" customHeight="false" outlineLevel="0" collapsed="false">
      <c r="A4272" s="7" t="n">
        <v>412625</v>
      </c>
      <c r="B4272" s="9" t="s">
        <v>4266</v>
      </c>
    </row>
    <row r="4273" customFormat="false" ht="15" hidden="false" customHeight="false" outlineLevel="0" collapsed="false">
      <c r="A4273" s="7" t="n">
        <v>412627</v>
      </c>
      <c r="B4273" s="9" t="s">
        <v>4267</v>
      </c>
    </row>
    <row r="4274" customFormat="false" ht="15" hidden="false" customHeight="false" outlineLevel="0" collapsed="false">
      <c r="A4274" s="7" t="n">
        <v>412630</v>
      </c>
      <c r="B4274" s="9" t="s">
        <v>4268</v>
      </c>
    </row>
    <row r="4275" customFormat="false" ht="15" hidden="false" customHeight="false" outlineLevel="0" collapsed="false">
      <c r="A4275" s="7" t="n">
        <v>412635</v>
      </c>
      <c r="B4275" s="9" t="s">
        <v>4269</v>
      </c>
    </row>
    <row r="4276" customFormat="false" ht="15" hidden="false" customHeight="false" outlineLevel="0" collapsed="false">
      <c r="A4276" s="7" t="n">
        <v>412640</v>
      </c>
      <c r="B4276" s="9" t="s">
        <v>4270</v>
      </c>
    </row>
    <row r="4277" customFormat="false" ht="15" hidden="false" customHeight="false" outlineLevel="0" collapsed="false">
      <c r="A4277" s="7" t="n">
        <v>412650</v>
      </c>
      <c r="B4277" s="9" t="s">
        <v>4271</v>
      </c>
    </row>
    <row r="4278" customFormat="false" ht="15" hidden="false" customHeight="false" outlineLevel="0" collapsed="false">
      <c r="A4278" s="7" t="n">
        <v>412660</v>
      </c>
      <c r="B4278" s="9" t="s">
        <v>4272</v>
      </c>
    </row>
    <row r="4279" customFormat="false" ht="15" hidden="false" customHeight="false" outlineLevel="0" collapsed="false">
      <c r="A4279" s="7" t="n">
        <v>412665</v>
      </c>
      <c r="B4279" s="9" t="s">
        <v>4273</v>
      </c>
    </row>
    <row r="4280" customFormat="false" ht="15" hidden="false" customHeight="false" outlineLevel="0" collapsed="false">
      <c r="A4280" s="7" t="n">
        <v>412667</v>
      </c>
      <c r="B4280" s="9" t="s">
        <v>4274</v>
      </c>
    </row>
    <row r="4281" customFormat="false" ht="15" hidden="false" customHeight="false" outlineLevel="0" collapsed="false">
      <c r="A4281" s="7" t="n">
        <v>412670</v>
      </c>
      <c r="B4281" s="9" t="s">
        <v>4275</v>
      </c>
    </row>
    <row r="4282" customFormat="false" ht="15" hidden="false" customHeight="false" outlineLevel="0" collapsed="false">
      <c r="A4282" s="7" t="n">
        <v>412680</v>
      </c>
      <c r="B4282" s="9" t="s">
        <v>4276</v>
      </c>
    </row>
    <row r="4283" customFormat="false" ht="15" hidden="false" customHeight="false" outlineLevel="0" collapsed="false">
      <c r="A4283" s="7" t="n">
        <v>412690</v>
      </c>
      <c r="B4283" s="9" t="s">
        <v>3095</v>
      </c>
    </row>
    <row r="4284" customFormat="false" ht="15" hidden="false" customHeight="false" outlineLevel="0" collapsed="false">
      <c r="A4284" s="7" t="n">
        <v>412700</v>
      </c>
      <c r="B4284" s="9" t="s">
        <v>4277</v>
      </c>
    </row>
    <row r="4285" customFormat="false" ht="15" hidden="false" customHeight="false" outlineLevel="0" collapsed="false">
      <c r="A4285" s="7" t="n">
        <v>412710</v>
      </c>
      <c r="B4285" s="9" t="s">
        <v>4278</v>
      </c>
    </row>
    <row r="4286" customFormat="false" ht="15" hidden="false" customHeight="false" outlineLevel="0" collapsed="false">
      <c r="A4286" s="7" t="n">
        <v>412720</v>
      </c>
      <c r="B4286" s="9" t="s">
        <v>4279</v>
      </c>
    </row>
    <row r="4287" customFormat="false" ht="15" hidden="false" customHeight="false" outlineLevel="0" collapsed="false">
      <c r="A4287" s="7" t="n">
        <v>412730</v>
      </c>
      <c r="B4287" s="9" t="s">
        <v>4280</v>
      </c>
    </row>
    <row r="4288" customFormat="false" ht="15" hidden="false" customHeight="false" outlineLevel="0" collapsed="false">
      <c r="A4288" s="7" t="n">
        <v>412740</v>
      </c>
      <c r="B4288" s="9" t="s">
        <v>3898</v>
      </c>
    </row>
    <row r="4289" customFormat="false" ht="15" hidden="false" customHeight="false" outlineLevel="0" collapsed="false">
      <c r="A4289" s="7" t="n">
        <v>412750</v>
      </c>
      <c r="B4289" s="9" t="s">
        <v>4281</v>
      </c>
    </row>
    <row r="4290" customFormat="false" ht="15" hidden="false" customHeight="false" outlineLevel="0" collapsed="false">
      <c r="A4290" s="7" t="n">
        <v>412760</v>
      </c>
      <c r="B4290" s="9" t="s">
        <v>4282</v>
      </c>
    </row>
    <row r="4291" customFormat="false" ht="15" hidden="false" customHeight="false" outlineLevel="0" collapsed="false">
      <c r="A4291" s="7" t="n">
        <v>412770</v>
      </c>
      <c r="B4291" s="9" t="s">
        <v>3105</v>
      </c>
    </row>
    <row r="4292" customFormat="false" ht="15" hidden="false" customHeight="false" outlineLevel="0" collapsed="false">
      <c r="A4292" s="7" t="n">
        <v>412780</v>
      </c>
      <c r="B4292" s="9" t="s">
        <v>4283</v>
      </c>
    </row>
    <row r="4293" customFormat="false" ht="15" hidden="false" customHeight="false" outlineLevel="0" collapsed="false">
      <c r="A4293" s="7" t="n">
        <v>412785</v>
      </c>
      <c r="B4293" s="9" t="s">
        <v>4284</v>
      </c>
    </row>
    <row r="4294" customFormat="false" ht="15" hidden="false" customHeight="false" outlineLevel="0" collapsed="false">
      <c r="A4294" s="7" t="n">
        <v>412788</v>
      </c>
      <c r="B4294" s="9" t="s">
        <v>4285</v>
      </c>
    </row>
    <row r="4295" customFormat="false" ht="15" hidden="false" customHeight="false" outlineLevel="0" collapsed="false">
      <c r="A4295" s="7" t="n">
        <v>412790</v>
      </c>
      <c r="B4295" s="9" t="s">
        <v>4286</v>
      </c>
    </row>
    <row r="4296" customFormat="false" ht="15" hidden="false" customHeight="false" outlineLevel="0" collapsed="false">
      <c r="A4296" s="7" t="n">
        <v>412795</v>
      </c>
      <c r="B4296" s="9" t="s">
        <v>4287</v>
      </c>
    </row>
    <row r="4297" customFormat="false" ht="15" hidden="false" customHeight="false" outlineLevel="0" collapsed="false">
      <c r="A4297" s="7" t="n">
        <v>412796</v>
      </c>
      <c r="B4297" s="9" t="s">
        <v>4288</v>
      </c>
    </row>
    <row r="4298" customFormat="false" ht="15" hidden="false" customHeight="false" outlineLevel="0" collapsed="false">
      <c r="A4298" s="7" t="n">
        <v>412800</v>
      </c>
      <c r="B4298" s="9" t="s">
        <v>4289</v>
      </c>
    </row>
    <row r="4299" customFormat="false" ht="15" hidden="false" customHeight="false" outlineLevel="0" collapsed="false">
      <c r="A4299" s="7" t="n">
        <v>412810</v>
      </c>
      <c r="B4299" s="9" t="s">
        <v>4290</v>
      </c>
    </row>
    <row r="4300" customFormat="false" ht="15" hidden="false" customHeight="false" outlineLevel="0" collapsed="false">
      <c r="A4300" s="7" t="n">
        <v>412820</v>
      </c>
      <c r="B4300" s="9" t="s">
        <v>4291</v>
      </c>
    </row>
    <row r="4301" customFormat="false" ht="15" hidden="false" customHeight="false" outlineLevel="0" collapsed="false">
      <c r="A4301" s="7" t="n">
        <v>412830</v>
      </c>
      <c r="B4301" s="9" t="s">
        <v>4292</v>
      </c>
    </row>
    <row r="4302" customFormat="false" ht="15" hidden="false" customHeight="false" outlineLevel="0" collapsed="false">
      <c r="A4302" s="7" t="n">
        <v>412840</v>
      </c>
      <c r="B4302" s="9" t="s">
        <v>4293</v>
      </c>
    </row>
    <row r="4303" customFormat="false" ht="15" hidden="false" customHeight="false" outlineLevel="0" collapsed="false">
      <c r="A4303" s="7" t="n">
        <v>412850</v>
      </c>
      <c r="B4303" s="9" t="s">
        <v>3146</v>
      </c>
    </row>
    <row r="4304" customFormat="false" ht="15" hidden="false" customHeight="false" outlineLevel="0" collapsed="false">
      <c r="A4304" s="7" t="n">
        <v>412853</v>
      </c>
      <c r="B4304" s="9" t="s">
        <v>4294</v>
      </c>
    </row>
    <row r="4305" customFormat="false" ht="15" hidden="false" customHeight="false" outlineLevel="0" collapsed="false">
      <c r="A4305" s="7" t="n">
        <v>412855</v>
      </c>
      <c r="B4305" s="9" t="s">
        <v>4295</v>
      </c>
    </row>
    <row r="4306" customFormat="false" ht="15" hidden="false" customHeight="false" outlineLevel="0" collapsed="false">
      <c r="A4306" s="7" t="n">
        <v>412860</v>
      </c>
      <c r="B4306" s="9" t="s">
        <v>4296</v>
      </c>
    </row>
    <row r="4307" customFormat="false" ht="15" hidden="false" customHeight="false" outlineLevel="0" collapsed="false">
      <c r="A4307" s="7" t="n">
        <v>412862</v>
      </c>
      <c r="B4307" s="9" t="s">
        <v>144</v>
      </c>
    </row>
    <row r="4308" customFormat="false" ht="15" hidden="false" customHeight="false" outlineLevel="0" collapsed="false">
      <c r="A4308" s="7" t="n">
        <v>412863</v>
      </c>
      <c r="B4308" s="9" t="s">
        <v>4297</v>
      </c>
    </row>
    <row r="4309" customFormat="false" ht="15" hidden="false" customHeight="false" outlineLevel="0" collapsed="false">
      <c r="A4309" s="7" t="n">
        <v>412865</v>
      </c>
      <c r="B4309" s="9" t="s">
        <v>4298</v>
      </c>
    </row>
    <row r="4310" customFormat="false" ht="15" hidden="false" customHeight="false" outlineLevel="0" collapsed="false">
      <c r="A4310" s="7" t="n">
        <v>412870</v>
      </c>
      <c r="B4310" s="9" t="s">
        <v>4299</v>
      </c>
    </row>
    <row r="4311" customFormat="false" ht="15" hidden="false" customHeight="false" outlineLevel="0" collapsed="false">
      <c r="A4311" s="7" t="n">
        <v>412880</v>
      </c>
      <c r="B4311" s="9" t="s">
        <v>4300</v>
      </c>
    </row>
    <row r="4312" customFormat="false" ht="15" hidden="false" customHeight="false" outlineLevel="0" collapsed="false">
      <c r="A4312" s="7" t="n">
        <v>420005</v>
      </c>
      <c r="B4312" s="9" t="s">
        <v>4301</v>
      </c>
    </row>
    <row r="4313" customFormat="false" ht="15" hidden="false" customHeight="false" outlineLevel="0" collapsed="false">
      <c r="A4313" s="7" t="n">
        <v>420010</v>
      </c>
      <c r="B4313" s="9" t="s">
        <v>4302</v>
      </c>
    </row>
    <row r="4314" customFormat="false" ht="15" hidden="false" customHeight="false" outlineLevel="0" collapsed="false">
      <c r="A4314" s="7" t="n">
        <v>420020</v>
      </c>
      <c r="B4314" s="9" t="s">
        <v>4303</v>
      </c>
    </row>
    <row r="4315" customFormat="false" ht="15" hidden="false" customHeight="false" outlineLevel="0" collapsed="false">
      <c r="A4315" s="7" t="n">
        <v>420030</v>
      </c>
      <c r="B4315" s="9" t="s">
        <v>4304</v>
      </c>
    </row>
    <row r="4316" customFormat="false" ht="15" hidden="false" customHeight="false" outlineLevel="0" collapsed="false">
      <c r="A4316" s="7" t="n">
        <v>420040</v>
      </c>
      <c r="B4316" s="9" t="s">
        <v>4305</v>
      </c>
    </row>
    <row r="4317" customFormat="false" ht="15" hidden="false" customHeight="false" outlineLevel="0" collapsed="false">
      <c r="A4317" s="7" t="n">
        <v>420050</v>
      </c>
      <c r="B4317" s="9" t="s">
        <v>4306</v>
      </c>
    </row>
    <row r="4318" customFormat="false" ht="15" hidden="false" customHeight="false" outlineLevel="0" collapsed="false">
      <c r="A4318" s="7" t="n">
        <v>420055</v>
      </c>
      <c r="B4318" s="9" t="s">
        <v>4307</v>
      </c>
    </row>
    <row r="4319" customFormat="false" ht="15" hidden="false" customHeight="false" outlineLevel="0" collapsed="false">
      <c r="A4319" s="7" t="n">
        <v>420060</v>
      </c>
      <c r="B4319" s="9" t="s">
        <v>4308</v>
      </c>
    </row>
    <row r="4320" customFormat="false" ht="15" hidden="false" customHeight="false" outlineLevel="0" collapsed="false">
      <c r="A4320" s="7" t="n">
        <v>420070</v>
      </c>
      <c r="B4320" s="9" t="s">
        <v>4309</v>
      </c>
    </row>
    <row r="4321" customFormat="false" ht="15" hidden="false" customHeight="false" outlineLevel="0" collapsed="false">
      <c r="A4321" s="7" t="n">
        <v>420075</v>
      </c>
      <c r="B4321" s="9" t="s">
        <v>4310</v>
      </c>
    </row>
    <row r="4322" customFormat="false" ht="15" hidden="false" customHeight="false" outlineLevel="0" collapsed="false">
      <c r="A4322" s="7" t="n">
        <v>420080</v>
      </c>
      <c r="B4322" s="9" t="s">
        <v>3153</v>
      </c>
    </row>
    <row r="4323" customFormat="false" ht="15" hidden="false" customHeight="false" outlineLevel="0" collapsed="false">
      <c r="A4323" s="7" t="n">
        <v>420090</v>
      </c>
      <c r="B4323" s="9" t="s">
        <v>4311</v>
      </c>
    </row>
    <row r="4324" customFormat="false" ht="15" hidden="false" customHeight="false" outlineLevel="0" collapsed="false">
      <c r="A4324" s="7" t="n">
        <v>420100</v>
      </c>
      <c r="B4324" s="9" t="s">
        <v>4312</v>
      </c>
    </row>
    <row r="4325" customFormat="false" ht="15" hidden="false" customHeight="false" outlineLevel="0" collapsed="false">
      <c r="A4325" s="7" t="n">
        <v>420110</v>
      </c>
      <c r="B4325" s="9" t="s">
        <v>4313</v>
      </c>
    </row>
    <row r="4326" customFormat="false" ht="15" hidden="false" customHeight="false" outlineLevel="0" collapsed="false">
      <c r="A4326" s="7" t="n">
        <v>420120</v>
      </c>
      <c r="B4326" s="9" t="s">
        <v>2341</v>
      </c>
    </row>
    <row r="4327" customFormat="false" ht="15" hidden="false" customHeight="false" outlineLevel="0" collapsed="false">
      <c r="A4327" s="7" t="n">
        <v>420125</v>
      </c>
      <c r="B4327" s="9" t="s">
        <v>4314</v>
      </c>
    </row>
    <row r="4328" customFormat="false" ht="15" hidden="false" customHeight="false" outlineLevel="0" collapsed="false">
      <c r="A4328" s="7" t="n">
        <v>420127</v>
      </c>
      <c r="B4328" s="9" t="s">
        <v>4315</v>
      </c>
    </row>
    <row r="4329" customFormat="false" ht="15" hidden="false" customHeight="false" outlineLevel="0" collapsed="false">
      <c r="A4329" s="7" t="n">
        <v>420130</v>
      </c>
      <c r="B4329" s="9" t="s">
        <v>4316</v>
      </c>
    </row>
    <row r="4330" customFormat="false" ht="15" hidden="false" customHeight="false" outlineLevel="0" collapsed="false">
      <c r="A4330" s="7" t="n">
        <v>420140</v>
      </c>
      <c r="B4330" s="9" t="s">
        <v>4317</v>
      </c>
    </row>
    <row r="4331" customFormat="false" ht="15" hidden="false" customHeight="false" outlineLevel="0" collapsed="false">
      <c r="A4331" s="7" t="n">
        <v>420150</v>
      </c>
      <c r="B4331" s="9" t="s">
        <v>4318</v>
      </c>
    </row>
    <row r="4332" customFormat="false" ht="15" hidden="false" customHeight="false" outlineLevel="0" collapsed="false">
      <c r="A4332" s="7" t="n">
        <v>420160</v>
      </c>
      <c r="B4332" s="9" t="s">
        <v>4319</v>
      </c>
    </row>
    <row r="4333" customFormat="false" ht="15" hidden="false" customHeight="false" outlineLevel="0" collapsed="false">
      <c r="A4333" s="7" t="n">
        <v>420165</v>
      </c>
      <c r="B4333" s="9" t="s">
        <v>4320</v>
      </c>
    </row>
    <row r="4334" customFormat="false" ht="15" hidden="false" customHeight="false" outlineLevel="0" collapsed="false">
      <c r="A4334" s="7" t="n">
        <v>420170</v>
      </c>
      <c r="B4334" s="9" t="s">
        <v>4321</v>
      </c>
    </row>
    <row r="4335" customFormat="false" ht="15" hidden="false" customHeight="false" outlineLevel="0" collapsed="false">
      <c r="A4335" s="7" t="n">
        <v>420180</v>
      </c>
      <c r="B4335" s="9" t="s">
        <v>4322</v>
      </c>
    </row>
    <row r="4336" customFormat="false" ht="15" hidden="false" customHeight="false" outlineLevel="0" collapsed="false">
      <c r="A4336" s="7" t="n">
        <v>420190</v>
      </c>
      <c r="B4336" s="9" t="s">
        <v>1021</v>
      </c>
    </row>
    <row r="4337" customFormat="false" ht="15" hidden="false" customHeight="false" outlineLevel="0" collapsed="false">
      <c r="A4337" s="7" t="n">
        <v>420195</v>
      </c>
      <c r="B4337" s="9" t="s">
        <v>4323</v>
      </c>
    </row>
    <row r="4338" customFormat="false" ht="15" hidden="false" customHeight="false" outlineLevel="0" collapsed="false">
      <c r="A4338" s="7" t="n">
        <v>420200</v>
      </c>
      <c r="B4338" s="9" t="s">
        <v>4324</v>
      </c>
    </row>
    <row r="4339" customFormat="false" ht="15" hidden="false" customHeight="false" outlineLevel="0" collapsed="false">
      <c r="A4339" s="7" t="n">
        <v>420205</v>
      </c>
      <c r="B4339" s="9" t="s">
        <v>4325</v>
      </c>
    </row>
    <row r="4340" customFormat="false" ht="15" hidden="false" customHeight="false" outlineLevel="0" collapsed="false">
      <c r="A4340" s="7" t="n">
        <v>420207</v>
      </c>
      <c r="B4340" s="9" t="s">
        <v>4326</v>
      </c>
    </row>
    <row r="4341" customFormat="false" ht="15" hidden="false" customHeight="false" outlineLevel="0" collapsed="false">
      <c r="A4341" s="7" t="n">
        <v>420208</v>
      </c>
      <c r="B4341" s="9" t="s">
        <v>4327</v>
      </c>
    </row>
    <row r="4342" customFormat="false" ht="15" hidden="false" customHeight="false" outlineLevel="0" collapsed="false">
      <c r="A4342" s="7" t="n">
        <v>420209</v>
      </c>
      <c r="B4342" s="9" t="s">
        <v>3366</v>
      </c>
    </row>
    <row r="4343" customFormat="false" ht="15" hidden="false" customHeight="false" outlineLevel="0" collapsed="false">
      <c r="A4343" s="7" t="n">
        <v>420210</v>
      </c>
      <c r="B4343" s="9" t="s">
        <v>4328</v>
      </c>
    </row>
    <row r="4344" customFormat="false" ht="15" hidden="false" customHeight="false" outlineLevel="0" collapsed="false">
      <c r="A4344" s="7" t="n">
        <v>420213</v>
      </c>
      <c r="B4344" s="9" t="s">
        <v>4329</v>
      </c>
    </row>
    <row r="4345" customFormat="false" ht="15" hidden="false" customHeight="false" outlineLevel="0" collapsed="false">
      <c r="A4345" s="7" t="n">
        <v>420215</v>
      </c>
      <c r="B4345" s="9" t="s">
        <v>1949</v>
      </c>
    </row>
    <row r="4346" customFormat="false" ht="15" hidden="false" customHeight="false" outlineLevel="0" collapsed="false">
      <c r="A4346" s="7" t="n">
        <v>420220</v>
      </c>
      <c r="B4346" s="9" t="s">
        <v>4330</v>
      </c>
    </row>
    <row r="4347" customFormat="false" ht="15" hidden="false" customHeight="false" outlineLevel="0" collapsed="false">
      <c r="A4347" s="7" t="n">
        <v>420230</v>
      </c>
      <c r="B4347" s="9" t="s">
        <v>4331</v>
      </c>
    </row>
    <row r="4348" customFormat="false" ht="15" hidden="false" customHeight="false" outlineLevel="0" collapsed="false">
      <c r="A4348" s="7" t="n">
        <v>420240</v>
      </c>
      <c r="B4348" s="9" t="s">
        <v>4332</v>
      </c>
    </row>
    <row r="4349" customFormat="false" ht="15" hidden="false" customHeight="false" outlineLevel="0" collapsed="false">
      <c r="A4349" s="7" t="n">
        <v>420243</v>
      </c>
      <c r="B4349" s="9" t="s">
        <v>4333</v>
      </c>
    </row>
    <row r="4350" customFormat="false" ht="15" hidden="false" customHeight="false" outlineLevel="0" collapsed="false">
      <c r="A4350" s="7" t="n">
        <v>420245</v>
      </c>
      <c r="B4350" s="9" t="s">
        <v>4334</v>
      </c>
    </row>
    <row r="4351" customFormat="false" ht="15" hidden="false" customHeight="false" outlineLevel="0" collapsed="false">
      <c r="A4351" s="7" t="n">
        <v>420250</v>
      </c>
      <c r="B4351" s="9" t="s">
        <v>4335</v>
      </c>
    </row>
    <row r="4352" customFormat="false" ht="15" hidden="false" customHeight="false" outlineLevel="0" collapsed="false">
      <c r="A4352" s="7" t="n">
        <v>420253</v>
      </c>
      <c r="B4352" s="9" t="s">
        <v>809</v>
      </c>
    </row>
    <row r="4353" customFormat="false" ht="15" hidden="false" customHeight="false" outlineLevel="0" collapsed="false">
      <c r="A4353" s="7" t="n">
        <v>420257</v>
      </c>
      <c r="B4353" s="9" t="s">
        <v>4336</v>
      </c>
    </row>
    <row r="4354" customFormat="false" ht="15" hidden="false" customHeight="false" outlineLevel="0" collapsed="false">
      <c r="A4354" s="7" t="n">
        <v>420260</v>
      </c>
      <c r="B4354" s="9" t="s">
        <v>4337</v>
      </c>
    </row>
    <row r="4355" customFormat="false" ht="15" hidden="false" customHeight="false" outlineLevel="0" collapsed="false">
      <c r="A4355" s="7" t="n">
        <v>420270</v>
      </c>
      <c r="B4355" s="9" t="s">
        <v>4338</v>
      </c>
    </row>
    <row r="4356" customFormat="false" ht="15" hidden="false" customHeight="false" outlineLevel="0" collapsed="false">
      <c r="A4356" s="7" t="n">
        <v>420280</v>
      </c>
      <c r="B4356" s="9" t="s">
        <v>4339</v>
      </c>
    </row>
    <row r="4357" customFormat="false" ht="15" hidden="false" customHeight="false" outlineLevel="0" collapsed="false">
      <c r="A4357" s="7" t="n">
        <v>420285</v>
      </c>
      <c r="B4357" s="9" t="s">
        <v>4340</v>
      </c>
    </row>
    <row r="4358" customFormat="false" ht="15" hidden="false" customHeight="false" outlineLevel="0" collapsed="false">
      <c r="A4358" s="7" t="n">
        <v>420287</v>
      </c>
      <c r="B4358" s="9" t="s">
        <v>4341</v>
      </c>
    </row>
    <row r="4359" customFormat="false" ht="15" hidden="false" customHeight="false" outlineLevel="0" collapsed="false">
      <c r="A4359" s="7" t="n">
        <v>420290</v>
      </c>
      <c r="B4359" s="9" t="s">
        <v>4342</v>
      </c>
    </row>
    <row r="4360" customFormat="false" ht="15" hidden="false" customHeight="false" outlineLevel="0" collapsed="false">
      <c r="A4360" s="7" t="n">
        <v>420300</v>
      </c>
      <c r="B4360" s="9" t="s">
        <v>4343</v>
      </c>
    </row>
    <row r="4361" customFormat="false" ht="15" hidden="false" customHeight="false" outlineLevel="0" collapsed="false">
      <c r="A4361" s="7" t="n">
        <v>420310</v>
      </c>
      <c r="B4361" s="9" t="s">
        <v>4344</v>
      </c>
    </row>
    <row r="4362" customFormat="false" ht="15" hidden="false" customHeight="false" outlineLevel="0" collapsed="false">
      <c r="A4362" s="7" t="n">
        <v>420315</v>
      </c>
      <c r="B4362" s="9" t="s">
        <v>4345</v>
      </c>
    </row>
    <row r="4363" customFormat="false" ht="15" hidden="false" customHeight="false" outlineLevel="0" collapsed="false">
      <c r="A4363" s="7" t="n">
        <v>420320</v>
      </c>
      <c r="B4363" s="9" t="s">
        <v>4346</v>
      </c>
    </row>
    <row r="4364" customFormat="false" ht="15" hidden="false" customHeight="false" outlineLevel="0" collapsed="false">
      <c r="A4364" s="7" t="n">
        <v>420325</v>
      </c>
      <c r="B4364" s="9" t="s">
        <v>4347</v>
      </c>
    </row>
    <row r="4365" customFormat="false" ht="15" hidden="false" customHeight="false" outlineLevel="0" collapsed="false">
      <c r="A4365" s="7" t="n">
        <v>420330</v>
      </c>
      <c r="B4365" s="9" t="s">
        <v>1749</v>
      </c>
    </row>
    <row r="4366" customFormat="false" ht="15" hidden="false" customHeight="false" outlineLevel="0" collapsed="false">
      <c r="A4366" s="7" t="n">
        <v>420340</v>
      </c>
      <c r="B4366" s="9" t="s">
        <v>4348</v>
      </c>
    </row>
    <row r="4367" customFormat="false" ht="15" hidden="false" customHeight="false" outlineLevel="0" collapsed="false">
      <c r="A4367" s="7" t="n">
        <v>420350</v>
      </c>
      <c r="B4367" s="9" t="s">
        <v>4349</v>
      </c>
    </row>
    <row r="4368" customFormat="false" ht="15" hidden="false" customHeight="false" outlineLevel="0" collapsed="false">
      <c r="A4368" s="7" t="n">
        <v>420360</v>
      </c>
      <c r="B4368" s="9" t="s">
        <v>4350</v>
      </c>
    </row>
    <row r="4369" customFormat="false" ht="15" hidden="false" customHeight="false" outlineLevel="0" collapsed="false">
      <c r="A4369" s="7" t="n">
        <v>420370</v>
      </c>
      <c r="B4369" s="9" t="s">
        <v>4351</v>
      </c>
    </row>
    <row r="4370" customFormat="false" ht="15" hidden="false" customHeight="false" outlineLevel="0" collapsed="false">
      <c r="A4370" s="7" t="n">
        <v>420380</v>
      </c>
      <c r="B4370" s="9" t="s">
        <v>4352</v>
      </c>
    </row>
    <row r="4371" customFormat="false" ht="15" hidden="false" customHeight="false" outlineLevel="0" collapsed="false">
      <c r="A4371" s="7" t="n">
        <v>420390</v>
      </c>
      <c r="B4371" s="9" t="s">
        <v>4353</v>
      </c>
    </row>
    <row r="4372" customFormat="false" ht="15" hidden="false" customHeight="false" outlineLevel="0" collapsed="false">
      <c r="A4372" s="7" t="n">
        <v>420395</v>
      </c>
      <c r="B4372" s="9" t="s">
        <v>4354</v>
      </c>
    </row>
    <row r="4373" customFormat="false" ht="15" hidden="false" customHeight="false" outlineLevel="0" collapsed="false">
      <c r="A4373" s="7" t="n">
        <v>420400</v>
      </c>
      <c r="B4373" s="9" t="s">
        <v>3996</v>
      </c>
    </row>
    <row r="4374" customFormat="false" ht="15" hidden="false" customHeight="false" outlineLevel="0" collapsed="false">
      <c r="A4374" s="7" t="n">
        <v>420410</v>
      </c>
      <c r="B4374" s="9" t="s">
        <v>4355</v>
      </c>
    </row>
    <row r="4375" customFormat="false" ht="15" hidden="false" customHeight="false" outlineLevel="0" collapsed="false">
      <c r="A4375" s="7" t="n">
        <v>420415</v>
      </c>
      <c r="B4375" s="9" t="s">
        <v>4356</v>
      </c>
    </row>
    <row r="4376" customFormat="false" ht="15" hidden="false" customHeight="false" outlineLevel="0" collapsed="false">
      <c r="A4376" s="7" t="n">
        <v>420417</v>
      </c>
      <c r="B4376" s="9" t="s">
        <v>4357</v>
      </c>
    </row>
    <row r="4377" customFormat="false" ht="15" hidden="false" customHeight="false" outlineLevel="0" collapsed="false">
      <c r="A4377" s="7" t="n">
        <v>420419</v>
      </c>
      <c r="B4377" s="9" t="s">
        <v>4358</v>
      </c>
    </row>
    <row r="4378" customFormat="false" ht="15" hidden="false" customHeight="false" outlineLevel="0" collapsed="false">
      <c r="A4378" s="7" t="n">
        <v>420420</v>
      </c>
      <c r="B4378" s="9" t="s">
        <v>4359</v>
      </c>
    </row>
    <row r="4379" customFormat="false" ht="15" hidden="false" customHeight="false" outlineLevel="0" collapsed="false">
      <c r="A4379" s="7" t="n">
        <v>420425</v>
      </c>
      <c r="B4379" s="9" t="s">
        <v>4360</v>
      </c>
    </row>
    <row r="4380" customFormat="false" ht="15" hidden="false" customHeight="false" outlineLevel="0" collapsed="false">
      <c r="A4380" s="7" t="n">
        <v>420430</v>
      </c>
      <c r="B4380" s="9" t="s">
        <v>4361</v>
      </c>
    </row>
    <row r="4381" customFormat="false" ht="15" hidden="false" customHeight="false" outlineLevel="0" collapsed="false">
      <c r="A4381" s="7" t="n">
        <v>420435</v>
      </c>
      <c r="B4381" s="9" t="s">
        <v>4362</v>
      </c>
    </row>
    <row r="4382" customFormat="false" ht="15" hidden="false" customHeight="false" outlineLevel="0" collapsed="false">
      <c r="A4382" s="7" t="n">
        <v>420440</v>
      </c>
      <c r="B4382" s="9" t="s">
        <v>4363</v>
      </c>
    </row>
    <row r="4383" customFormat="false" ht="15" hidden="false" customHeight="false" outlineLevel="0" collapsed="false">
      <c r="A4383" s="7" t="n">
        <v>420445</v>
      </c>
      <c r="B4383" s="9" t="s">
        <v>4364</v>
      </c>
    </row>
    <row r="4384" customFormat="false" ht="15" hidden="false" customHeight="false" outlineLevel="0" collapsed="false">
      <c r="A4384" s="7" t="n">
        <v>420450</v>
      </c>
      <c r="B4384" s="9" t="s">
        <v>4365</v>
      </c>
    </row>
    <row r="4385" customFormat="false" ht="15" hidden="false" customHeight="false" outlineLevel="0" collapsed="false">
      <c r="A4385" s="7" t="n">
        <v>420455</v>
      </c>
      <c r="B4385" s="9" t="s">
        <v>4366</v>
      </c>
    </row>
    <row r="4386" customFormat="false" ht="15" hidden="false" customHeight="false" outlineLevel="0" collapsed="false">
      <c r="A4386" s="7" t="n">
        <v>420460</v>
      </c>
      <c r="B4386" s="9" t="s">
        <v>4367</v>
      </c>
    </row>
    <row r="4387" customFormat="false" ht="15" hidden="false" customHeight="false" outlineLevel="0" collapsed="false">
      <c r="A4387" s="7" t="n">
        <v>420470</v>
      </c>
      <c r="B4387" s="9" t="s">
        <v>4368</v>
      </c>
    </row>
    <row r="4388" customFormat="false" ht="15" hidden="false" customHeight="false" outlineLevel="0" collapsed="false">
      <c r="A4388" s="7" t="n">
        <v>420475</v>
      </c>
      <c r="B4388" s="9" t="s">
        <v>4369</v>
      </c>
    </row>
    <row r="4389" customFormat="false" ht="15" hidden="false" customHeight="false" outlineLevel="0" collapsed="false">
      <c r="A4389" s="7" t="n">
        <v>420480</v>
      </c>
      <c r="B4389" s="9" t="s">
        <v>4370</v>
      </c>
    </row>
    <row r="4390" customFormat="false" ht="15" hidden="false" customHeight="false" outlineLevel="0" collapsed="false">
      <c r="A4390" s="7" t="n">
        <v>420490</v>
      </c>
      <c r="B4390" s="9" t="s">
        <v>4371</v>
      </c>
    </row>
    <row r="4391" customFormat="false" ht="15" hidden="false" customHeight="false" outlineLevel="0" collapsed="false">
      <c r="A4391" s="7" t="n">
        <v>420500</v>
      </c>
      <c r="B4391" s="9" t="s">
        <v>4372</v>
      </c>
    </row>
    <row r="4392" customFormat="false" ht="15" hidden="false" customHeight="false" outlineLevel="0" collapsed="false">
      <c r="A4392" s="7" t="n">
        <v>420510</v>
      </c>
      <c r="B4392" s="9" t="s">
        <v>4373</v>
      </c>
    </row>
    <row r="4393" customFormat="false" ht="15" hidden="false" customHeight="false" outlineLevel="0" collapsed="false">
      <c r="A4393" s="7" t="n">
        <v>420515</v>
      </c>
      <c r="B4393" s="9" t="s">
        <v>4374</v>
      </c>
    </row>
    <row r="4394" customFormat="false" ht="15" hidden="false" customHeight="false" outlineLevel="0" collapsed="false">
      <c r="A4394" s="7" t="n">
        <v>420517</v>
      </c>
      <c r="B4394" s="9" t="s">
        <v>2030</v>
      </c>
    </row>
    <row r="4395" customFormat="false" ht="15" hidden="false" customHeight="false" outlineLevel="0" collapsed="false">
      <c r="A4395" s="7" t="n">
        <v>420519</v>
      </c>
      <c r="B4395" s="9" t="s">
        <v>4375</v>
      </c>
    </row>
    <row r="4396" customFormat="false" ht="15" hidden="false" customHeight="false" outlineLevel="0" collapsed="false">
      <c r="A4396" s="7" t="n">
        <v>420520</v>
      </c>
      <c r="B4396" s="9" t="s">
        <v>4376</v>
      </c>
    </row>
    <row r="4397" customFormat="false" ht="15" hidden="false" customHeight="false" outlineLevel="0" collapsed="false">
      <c r="A4397" s="7" t="n">
        <v>420530</v>
      </c>
      <c r="B4397" s="9" t="s">
        <v>4377</v>
      </c>
    </row>
    <row r="4398" customFormat="false" ht="15" hidden="false" customHeight="false" outlineLevel="0" collapsed="false">
      <c r="A4398" s="7" t="n">
        <v>420535</v>
      </c>
      <c r="B4398" s="9" t="s">
        <v>4378</v>
      </c>
    </row>
    <row r="4399" customFormat="false" ht="15" hidden="false" customHeight="false" outlineLevel="0" collapsed="false">
      <c r="A4399" s="7" t="n">
        <v>420540</v>
      </c>
      <c r="B4399" s="9" t="s">
        <v>4379</v>
      </c>
    </row>
    <row r="4400" customFormat="false" ht="15" hidden="false" customHeight="false" outlineLevel="0" collapsed="false">
      <c r="A4400" s="7" t="n">
        <v>420543</v>
      </c>
      <c r="B4400" s="9" t="s">
        <v>4380</v>
      </c>
    </row>
    <row r="4401" customFormat="false" ht="15" hidden="false" customHeight="false" outlineLevel="0" collapsed="false">
      <c r="A4401" s="7" t="n">
        <v>420545</v>
      </c>
      <c r="B4401" s="9" t="s">
        <v>4381</v>
      </c>
    </row>
    <row r="4402" customFormat="false" ht="15" hidden="false" customHeight="false" outlineLevel="0" collapsed="false">
      <c r="A4402" s="7" t="n">
        <v>420550</v>
      </c>
      <c r="B4402" s="9" t="s">
        <v>4382</v>
      </c>
    </row>
    <row r="4403" customFormat="false" ht="15" hidden="false" customHeight="false" outlineLevel="0" collapsed="false">
      <c r="A4403" s="7" t="n">
        <v>420555</v>
      </c>
      <c r="B4403" s="9" t="s">
        <v>4383</v>
      </c>
    </row>
    <row r="4404" customFormat="false" ht="15" hidden="false" customHeight="false" outlineLevel="0" collapsed="false">
      <c r="A4404" s="7" t="n">
        <v>420560</v>
      </c>
      <c r="B4404" s="9" t="s">
        <v>4384</v>
      </c>
    </row>
    <row r="4405" customFormat="false" ht="15" hidden="false" customHeight="false" outlineLevel="0" collapsed="false">
      <c r="A4405" s="7" t="n">
        <v>420570</v>
      </c>
      <c r="B4405" s="9" t="s">
        <v>4385</v>
      </c>
    </row>
    <row r="4406" customFormat="false" ht="15" hidden="false" customHeight="false" outlineLevel="0" collapsed="false">
      <c r="A4406" s="7" t="n">
        <v>420580</v>
      </c>
      <c r="B4406" s="9" t="s">
        <v>4386</v>
      </c>
    </row>
    <row r="4407" customFormat="false" ht="15" hidden="false" customHeight="false" outlineLevel="0" collapsed="false">
      <c r="A4407" s="7" t="n">
        <v>420590</v>
      </c>
      <c r="B4407" s="9" t="s">
        <v>4387</v>
      </c>
    </row>
    <row r="4408" customFormat="false" ht="15" hidden="false" customHeight="false" outlineLevel="0" collapsed="false">
      <c r="A4408" s="7" t="n">
        <v>420600</v>
      </c>
      <c r="B4408" s="9" t="s">
        <v>4388</v>
      </c>
    </row>
    <row r="4409" customFormat="false" ht="15" hidden="false" customHeight="false" outlineLevel="0" collapsed="false">
      <c r="A4409" s="7" t="n">
        <v>420610</v>
      </c>
      <c r="B4409" s="9" t="s">
        <v>4389</v>
      </c>
    </row>
    <row r="4410" customFormat="false" ht="15" hidden="false" customHeight="false" outlineLevel="0" collapsed="false">
      <c r="A4410" s="7" t="n">
        <v>420620</v>
      </c>
      <c r="B4410" s="9" t="s">
        <v>4390</v>
      </c>
    </row>
    <row r="4411" customFormat="false" ht="15" hidden="false" customHeight="false" outlineLevel="0" collapsed="false">
      <c r="A4411" s="7" t="n">
        <v>420630</v>
      </c>
      <c r="B4411" s="9" t="s">
        <v>4391</v>
      </c>
    </row>
    <row r="4412" customFormat="false" ht="15" hidden="false" customHeight="false" outlineLevel="0" collapsed="false">
      <c r="A4412" s="7" t="n">
        <v>420640</v>
      </c>
      <c r="B4412" s="9" t="s">
        <v>2623</v>
      </c>
    </row>
    <row r="4413" customFormat="false" ht="15" hidden="false" customHeight="false" outlineLevel="0" collapsed="false">
      <c r="A4413" s="7" t="n">
        <v>420650</v>
      </c>
      <c r="B4413" s="9" t="s">
        <v>4392</v>
      </c>
    </row>
    <row r="4414" customFormat="false" ht="15" hidden="false" customHeight="false" outlineLevel="0" collapsed="false">
      <c r="A4414" s="7" t="n">
        <v>420660</v>
      </c>
      <c r="B4414" s="9" t="s">
        <v>4393</v>
      </c>
    </row>
    <row r="4415" customFormat="false" ht="15" hidden="false" customHeight="false" outlineLevel="0" collapsed="false">
      <c r="A4415" s="7" t="n">
        <v>420665</v>
      </c>
      <c r="B4415" s="9" t="s">
        <v>4394</v>
      </c>
    </row>
    <row r="4416" customFormat="false" ht="15" hidden="false" customHeight="false" outlineLevel="0" collapsed="false">
      <c r="A4416" s="7" t="n">
        <v>420670</v>
      </c>
      <c r="B4416" s="9" t="s">
        <v>4395</v>
      </c>
    </row>
    <row r="4417" customFormat="false" ht="15" hidden="false" customHeight="false" outlineLevel="0" collapsed="false">
      <c r="A4417" s="7" t="n">
        <v>420675</v>
      </c>
      <c r="B4417" s="9" t="s">
        <v>4396</v>
      </c>
    </row>
    <row r="4418" customFormat="false" ht="15" hidden="false" customHeight="false" outlineLevel="0" collapsed="false">
      <c r="A4418" s="7" t="n">
        <v>420680</v>
      </c>
      <c r="B4418" s="9" t="s">
        <v>4397</v>
      </c>
    </row>
    <row r="4419" customFormat="false" ht="15" hidden="false" customHeight="false" outlineLevel="0" collapsed="false">
      <c r="A4419" s="7" t="n">
        <v>420690</v>
      </c>
      <c r="B4419" s="9" t="s">
        <v>4398</v>
      </c>
    </row>
    <row r="4420" customFormat="false" ht="15" hidden="false" customHeight="false" outlineLevel="0" collapsed="false">
      <c r="A4420" s="7" t="n">
        <v>420700</v>
      </c>
      <c r="B4420" s="9" t="s">
        <v>4399</v>
      </c>
    </row>
    <row r="4421" customFormat="false" ht="15" hidden="false" customHeight="false" outlineLevel="0" collapsed="false">
      <c r="A4421" s="7" t="n">
        <v>420710</v>
      </c>
      <c r="B4421" s="9" t="s">
        <v>4400</v>
      </c>
    </row>
    <row r="4422" customFormat="false" ht="15" hidden="false" customHeight="false" outlineLevel="0" collapsed="false">
      <c r="A4422" s="7" t="n">
        <v>420720</v>
      </c>
      <c r="B4422" s="9" t="s">
        <v>4401</v>
      </c>
    </row>
    <row r="4423" customFormat="false" ht="15" hidden="false" customHeight="false" outlineLevel="0" collapsed="false">
      <c r="A4423" s="7" t="n">
        <v>420730</v>
      </c>
      <c r="B4423" s="9" t="s">
        <v>4402</v>
      </c>
    </row>
    <row r="4424" customFormat="false" ht="15" hidden="false" customHeight="false" outlineLevel="0" collapsed="false">
      <c r="A4424" s="7" t="n">
        <v>420740</v>
      </c>
      <c r="B4424" s="9" t="s">
        <v>4403</v>
      </c>
    </row>
    <row r="4425" customFormat="false" ht="15" hidden="false" customHeight="false" outlineLevel="0" collapsed="false">
      <c r="A4425" s="7" t="n">
        <v>420750</v>
      </c>
      <c r="B4425" s="9" t="s">
        <v>4404</v>
      </c>
    </row>
    <row r="4426" customFormat="false" ht="15" hidden="false" customHeight="false" outlineLevel="0" collapsed="false">
      <c r="A4426" s="7" t="n">
        <v>420757</v>
      </c>
      <c r="B4426" s="9" t="s">
        <v>4405</v>
      </c>
    </row>
    <row r="4427" customFormat="false" ht="15" hidden="false" customHeight="false" outlineLevel="0" collapsed="false">
      <c r="A4427" s="7" t="n">
        <v>420760</v>
      </c>
      <c r="B4427" s="9" t="s">
        <v>4406</v>
      </c>
    </row>
    <row r="4428" customFormat="false" ht="15" hidden="false" customHeight="false" outlineLevel="0" collapsed="false">
      <c r="A4428" s="7" t="n">
        <v>420765</v>
      </c>
      <c r="B4428" s="9" t="s">
        <v>4407</v>
      </c>
    </row>
    <row r="4429" customFormat="false" ht="15" hidden="false" customHeight="false" outlineLevel="0" collapsed="false">
      <c r="A4429" s="7" t="n">
        <v>420768</v>
      </c>
      <c r="B4429" s="9" t="s">
        <v>4408</v>
      </c>
    </row>
    <row r="4430" customFormat="false" ht="15" hidden="false" customHeight="false" outlineLevel="0" collapsed="false">
      <c r="A4430" s="7" t="n">
        <v>420770</v>
      </c>
      <c r="B4430" s="9" t="s">
        <v>4409</v>
      </c>
    </row>
    <row r="4431" customFormat="false" ht="15" hidden="false" customHeight="false" outlineLevel="0" collapsed="false">
      <c r="A4431" s="7" t="n">
        <v>420775</v>
      </c>
      <c r="B4431" s="9" t="s">
        <v>4410</v>
      </c>
    </row>
    <row r="4432" customFormat="false" ht="15" hidden="false" customHeight="false" outlineLevel="0" collapsed="false">
      <c r="A4432" s="7" t="n">
        <v>420780</v>
      </c>
      <c r="B4432" s="9" t="s">
        <v>4411</v>
      </c>
    </row>
    <row r="4433" customFormat="false" ht="15" hidden="false" customHeight="false" outlineLevel="0" collapsed="false">
      <c r="A4433" s="7" t="n">
        <v>420785</v>
      </c>
      <c r="B4433" s="9" t="s">
        <v>4073</v>
      </c>
    </row>
    <row r="4434" customFormat="false" ht="15" hidden="false" customHeight="false" outlineLevel="0" collapsed="false">
      <c r="A4434" s="7" t="n">
        <v>420790</v>
      </c>
      <c r="B4434" s="9" t="s">
        <v>4412</v>
      </c>
    </row>
    <row r="4435" customFormat="false" ht="15" hidden="false" customHeight="false" outlineLevel="0" collapsed="false">
      <c r="A4435" s="7" t="n">
        <v>420800</v>
      </c>
      <c r="B4435" s="9" t="s">
        <v>4413</v>
      </c>
    </row>
    <row r="4436" customFormat="false" ht="15" hidden="false" customHeight="false" outlineLevel="0" collapsed="false">
      <c r="A4436" s="7" t="n">
        <v>420810</v>
      </c>
      <c r="B4436" s="9" t="s">
        <v>4414</v>
      </c>
    </row>
    <row r="4437" customFormat="false" ht="15" hidden="false" customHeight="false" outlineLevel="0" collapsed="false">
      <c r="A4437" s="7" t="n">
        <v>420820</v>
      </c>
      <c r="B4437" s="9" t="s">
        <v>4415</v>
      </c>
    </row>
    <row r="4438" customFormat="false" ht="15" hidden="false" customHeight="false" outlineLevel="0" collapsed="false">
      <c r="A4438" s="7" t="n">
        <v>420830</v>
      </c>
      <c r="B4438" s="9" t="s">
        <v>4416</v>
      </c>
    </row>
    <row r="4439" customFormat="false" ht="15" hidden="false" customHeight="false" outlineLevel="0" collapsed="false">
      <c r="A4439" s="7" t="n">
        <v>420840</v>
      </c>
      <c r="B4439" s="9" t="s">
        <v>222</v>
      </c>
    </row>
    <row r="4440" customFormat="false" ht="15" hidden="false" customHeight="false" outlineLevel="0" collapsed="false">
      <c r="A4440" s="7" t="n">
        <v>420845</v>
      </c>
      <c r="B4440" s="9" t="s">
        <v>4417</v>
      </c>
    </row>
    <row r="4441" customFormat="false" ht="15" hidden="false" customHeight="false" outlineLevel="0" collapsed="false">
      <c r="A4441" s="7" t="n">
        <v>420850</v>
      </c>
      <c r="B4441" s="9" t="s">
        <v>4418</v>
      </c>
    </row>
    <row r="4442" customFormat="false" ht="15" hidden="false" customHeight="false" outlineLevel="0" collapsed="false">
      <c r="A4442" s="7" t="n">
        <v>420860</v>
      </c>
      <c r="B4442" s="9" t="s">
        <v>4419</v>
      </c>
    </row>
    <row r="4443" customFormat="false" ht="15" hidden="false" customHeight="false" outlineLevel="0" collapsed="false">
      <c r="A4443" s="7" t="n">
        <v>420870</v>
      </c>
      <c r="B4443" s="9" t="s">
        <v>4420</v>
      </c>
    </row>
    <row r="4444" customFormat="false" ht="15" hidden="false" customHeight="false" outlineLevel="0" collapsed="false">
      <c r="A4444" s="7" t="n">
        <v>420880</v>
      </c>
      <c r="B4444" s="9" t="s">
        <v>4421</v>
      </c>
    </row>
    <row r="4445" customFormat="false" ht="15" hidden="false" customHeight="false" outlineLevel="0" collapsed="false">
      <c r="A4445" s="7" t="n">
        <v>420890</v>
      </c>
      <c r="B4445" s="9" t="s">
        <v>4422</v>
      </c>
    </row>
    <row r="4446" customFormat="false" ht="15" hidden="false" customHeight="false" outlineLevel="0" collapsed="false">
      <c r="A4446" s="7" t="n">
        <v>420895</v>
      </c>
      <c r="B4446" s="9" t="s">
        <v>3587</v>
      </c>
    </row>
    <row r="4447" customFormat="false" ht="15" hidden="false" customHeight="false" outlineLevel="0" collapsed="false">
      <c r="A4447" s="7" t="n">
        <v>420900</v>
      </c>
      <c r="B4447" s="9" t="s">
        <v>4423</v>
      </c>
    </row>
    <row r="4448" customFormat="false" ht="15" hidden="false" customHeight="false" outlineLevel="0" collapsed="false">
      <c r="A4448" s="7" t="n">
        <v>420910</v>
      </c>
      <c r="B4448" s="9" t="s">
        <v>4424</v>
      </c>
    </row>
    <row r="4449" customFormat="false" ht="15" hidden="false" customHeight="false" outlineLevel="0" collapsed="false">
      <c r="A4449" s="7" t="n">
        <v>420915</v>
      </c>
      <c r="B4449" s="9" t="s">
        <v>4425</v>
      </c>
    </row>
    <row r="4450" customFormat="false" ht="15" hidden="false" customHeight="false" outlineLevel="0" collapsed="false">
      <c r="A4450" s="7" t="n">
        <v>420917</v>
      </c>
      <c r="B4450" s="9" t="s">
        <v>4426</v>
      </c>
    </row>
    <row r="4451" customFormat="false" ht="15" hidden="false" customHeight="false" outlineLevel="0" collapsed="false">
      <c r="A4451" s="7" t="n">
        <v>420920</v>
      </c>
      <c r="B4451" s="9" t="s">
        <v>4427</v>
      </c>
    </row>
    <row r="4452" customFormat="false" ht="15" hidden="false" customHeight="false" outlineLevel="0" collapsed="false">
      <c r="A4452" s="7" t="n">
        <v>420930</v>
      </c>
      <c r="B4452" s="9" t="s">
        <v>4428</v>
      </c>
    </row>
    <row r="4453" customFormat="false" ht="15" hidden="false" customHeight="false" outlineLevel="0" collapsed="false">
      <c r="A4453" s="7" t="n">
        <v>420940</v>
      </c>
      <c r="B4453" s="9" t="s">
        <v>4429</v>
      </c>
    </row>
    <row r="4454" customFormat="false" ht="15" hidden="false" customHeight="false" outlineLevel="0" collapsed="false">
      <c r="A4454" s="7" t="n">
        <v>420945</v>
      </c>
      <c r="B4454" s="9" t="s">
        <v>4430</v>
      </c>
    </row>
    <row r="4455" customFormat="false" ht="15" hidden="false" customHeight="false" outlineLevel="0" collapsed="false">
      <c r="A4455" s="7" t="n">
        <v>420950</v>
      </c>
      <c r="B4455" s="9" t="s">
        <v>4431</v>
      </c>
    </row>
    <row r="4456" customFormat="false" ht="15" hidden="false" customHeight="false" outlineLevel="0" collapsed="false">
      <c r="A4456" s="7" t="n">
        <v>420960</v>
      </c>
      <c r="B4456" s="9" t="s">
        <v>4432</v>
      </c>
    </row>
    <row r="4457" customFormat="false" ht="15" hidden="false" customHeight="false" outlineLevel="0" collapsed="false">
      <c r="A4457" s="7" t="n">
        <v>420970</v>
      </c>
      <c r="B4457" s="9" t="s">
        <v>4433</v>
      </c>
    </row>
    <row r="4458" customFormat="false" ht="15" hidden="false" customHeight="false" outlineLevel="0" collapsed="false">
      <c r="A4458" s="7" t="n">
        <v>420980</v>
      </c>
      <c r="B4458" s="9" t="s">
        <v>4434</v>
      </c>
    </row>
    <row r="4459" customFormat="false" ht="15" hidden="false" customHeight="false" outlineLevel="0" collapsed="false">
      <c r="A4459" s="7" t="n">
        <v>420985</v>
      </c>
      <c r="B4459" s="9" t="s">
        <v>4435</v>
      </c>
    </row>
    <row r="4460" customFormat="false" ht="15" hidden="false" customHeight="false" outlineLevel="0" collapsed="false">
      <c r="A4460" s="7" t="n">
        <v>420990</v>
      </c>
      <c r="B4460" s="9" t="s">
        <v>4436</v>
      </c>
    </row>
    <row r="4461" customFormat="false" ht="15" hidden="false" customHeight="false" outlineLevel="0" collapsed="false">
      <c r="A4461" s="7" t="n">
        <v>421000</v>
      </c>
      <c r="B4461" s="9" t="s">
        <v>4437</v>
      </c>
    </row>
    <row r="4462" customFormat="false" ht="15" hidden="false" customHeight="false" outlineLevel="0" collapsed="false">
      <c r="A4462" s="7" t="n">
        <v>421003</v>
      </c>
      <c r="B4462" s="9" t="s">
        <v>4438</v>
      </c>
    </row>
    <row r="4463" customFormat="false" ht="15" hidden="false" customHeight="false" outlineLevel="0" collapsed="false">
      <c r="A4463" s="7" t="n">
        <v>421005</v>
      </c>
      <c r="B4463" s="9" t="s">
        <v>4439</v>
      </c>
    </row>
    <row r="4464" customFormat="false" ht="15" hidden="false" customHeight="false" outlineLevel="0" collapsed="false">
      <c r="A4464" s="7" t="n">
        <v>421010</v>
      </c>
      <c r="B4464" s="9" t="s">
        <v>4440</v>
      </c>
    </row>
    <row r="4465" customFormat="false" ht="15" hidden="false" customHeight="false" outlineLevel="0" collapsed="false">
      <c r="A4465" s="7" t="n">
        <v>421020</v>
      </c>
      <c r="B4465" s="9" t="s">
        <v>4441</v>
      </c>
    </row>
    <row r="4466" customFormat="false" ht="15" hidden="false" customHeight="false" outlineLevel="0" collapsed="false">
      <c r="A4466" s="7" t="n">
        <v>421030</v>
      </c>
      <c r="B4466" s="9" t="s">
        <v>4442</v>
      </c>
    </row>
    <row r="4467" customFormat="false" ht="15" hidden="false" customHeight="false" outlineLevel="0" collapsed="false">
      <c r="A4467" s="7" t="n">
        <v>421040</v>
      </c>
      <c r="B4467" s="9" t="s">
        <v>4443</v>
      </c>
    </row>
    <row r="4468" customFormat="false" ht="15" hidden="false" customHeight="false" outlineLevel="0" collapsed="false">
      <c r="A4468" s="7" t="n">
        <v>421050</v>
      </c>
      <c r="B4468" s="9" t="s">
        <v>1783</v>
      </c>
    </row>
    <row r="4469" customFormat="false" ht="15" hidden="false" customHeight="false" outlineLevel="0" collapsed="false">
      <c r="A4469" s="7" t="n">
        <v>421055</v>
      </c>
      <c r="B4469" s="9" t="s">
        <v>4444</v>
      </c>
    </row>
    <row r="4470" customFormat="false" ht="15" hidden="false" customHeight="false" outlineLevel="0" collapsed="false">
      <c r="A4470" s="7" t="n">
        <v>421060</v>
      </c>
      <c r="B4470" s="9" t="s">
        <v>4445</v>
      </c>
    </row>
    <row r="4471" customFormat="false" ht="15" hidden="false" customHeight="false" outlineLevel="0" collapsed="false">
      <c r="A4471" s="7" t="n">
        <v>421070</v>
      </c>
      <c r="B4471" s="9" t="s">
        <v>4446</v>
      </c>
    </row>
    <row r="4472" customFormat="false" ht="15" hidden="false" customHeight="false" outlineLevel="0" collapsed="false">
      <c r="A4472" s="7" t="n">
        <v>421080</v>
      </c>
      <c r="B4472" s="9" t="s">
        <v>4447</v>
      </c>
    </row>
    <row r="4473" customFormat="false" ht="15" hidden="false" customHeight="false" outlineLevel="0" collapsed="false">
      <c r="A4473" s="7" t="n">
        <v>421085</v>
      </c>
      <c r="B4473" s="9" t="s">
        <v>4448</v>
      </c>
    </row>
    <row r="4474" customFormat="false" ht="15" hidden="false" customHeight="false" outlineLevel="0" collapsed="false">
      <c r="A4474" s="7" t="n">
        <v>421090</v>
      </c>
      <c r="B4474" s="9" t="s">
        <v>4449</v>
      </c>
    </row>
    <row r="4475" customFormat="false" ht="15" hidden="false" customHeight="false" outlineLevel="0" collapsed="false">
      <c r="A4475" s="7" t="n">
        <v>421100</v>
      </c>
      <c r="B4475" s="9" t="s">
        <v>4450</v>
      </c>
    </row>
    <row r="4476" customFormat="false" ht="15" hidden="false" customHeight="false" outlineLevel="0" collapsed="false">
      <c r="A4476" s="7" t="n">
        <v>421105</v>
      </c>
      <c r="B4476" s="9" t="s">
        <v>4451</v>
      </c>
    </row>
    <row r="4477" customFormat="false" ht="15" hidden="false" customHeight="false" outlineLevel="0" collapsed="false">
      <c r="A4477" s="7" t="n">
        <v>421110</v>
      </c>
      <c r="B4477" s="9" t="s">
        <v>3656</v>
      </c>
    </row>
    <row r="4478" customFormat="false" ht="15" hidden="false" customHeight="false" outlineLevel="0" collapsed="false">
      <c r="A4478" s="7" t="n">
        <v>421120</v>
      </c>
      <c r="B4478" s="9" t="s">
        <v>4452</v>
      </c>
    </row>
    <row r="4479" customFormat="false" ht="15" hidden="false" customHeight="false" outlineLevel="0" collapsed="false">
      <c r="A4479" s="7" t="n">
        <v>421125</v>
      </c>
      <c r="B4479" s="9" t="s">
        <v>4453</v>
      </c>
    </row>
    <row r="4480" customFormat="false" ht="15" hidden="false" customHeight="false" outlineLevel="0" collapsed="false">
      <c r="A4480" s="7" t="n">
        <v>421130</v>
      </c>
      <c r="B4480" s="9" t="s">
        <v>4454</v>
      </c>
    </row>
    <row r="4481" customFormat="false" ht="15" hidden="false" customHeight="false" outlineLevel="0" collapsed="false">
      <c r="A4481" s="7" t="n">
        <v>421140</v>
      </c>
      <c r="B4481" s="9" t="s">
        <v>4455</v>
      </c>
    </row>
    <row r="4482" customFormat="false" ht="15" hidden="false" customHeight="false" outlineLevel="0" collapsed="false">
      <c r="A4482" s="7" t="n">
        <v>421145</v>
      </c>
      <c r="B4482" s="9" t="s">
        <v>4456</v>
      </c>
    </row>
    <row r="4483" customFormat="false" ht="15" hidden="false" customHeight="false" outlineLevel="0" collapsed="false">
      <c r="A4483" s="7" t="n">
        <v>421150</v>
      </c>
      <c r="B4483" s="9" t="s">
        <v>4457</v>
      </c>
    </row>
    <row r="4484" customFormat="false" ht="15" hidden="false" customHeight="false" outlineLevel="0" collapsed="false">
      <c r="A4484" s="7" t="n">
        <v>421160</v>
      </c>
      <c r="B4484" s="9" t="s">
        <v>4458</v>
      </c>
    </row>
    <row r="4485" customFormat="false" ht="15" hidden="false" customHeight="false" outlineLevel="0" collapsed="false">
      <c r="A4485" s="7" t="n">
        <v>421165</v>
      </c>
      <c r="B4485" s="9" t="s">
        <v>2183</v>
      </c>
    </row>
    <row r="4486" customFormat="false" ht="15" hidden="false" customHeight="false" outlineLevel="0" collapsed="false">
      <c r="A4486" s="7" t="n">
        <v>421170</v>
      </c>
      <c r="B4486" s="9" t="s">
        <v>4459</v>
      </c>
    </row>
    <row r="4487" customFormat="false" ht="15" hidden="false" customHeight="false" outlineLevel="0" collapsed="false">
      <c r="A4487" s="7" t="n">
        <v>421175</v>
      </c>
      <c r="B4487" s="9" t="s">
        <v>4460</v>
      </c>
    </row>
    <row r="4488" customFormat="false" ht="15" hidden="false" customHeight="false" outlineLevel="0" collapsed="false">
      <c r="A4488" s="7" t="n">
        <v>421180</v>
      </c>
      <c r="B4488" s="9" t="s">
        <v>4461</v>
      </c>
    </row>
    <row r="4489" customFormat="false" ht="15" hidden="false" customHeight="false" outlineLevel="0" collapsed="false">
      <c r="A4489" s="7" t="n">
        <v>421185</v>
      </c>
      <c r="B4489" s="9" t="s">
        <v>3694</v>
      </c>
    </row>
    <row r="4490" customFormat="false" ht="15" hidden="false" customHeight="false" outlineLevel="0" collapsed="false">
      <c r="A4490" s="7" t="n">
        <v>421187</v>
      </c>
      <c r="B4490" s="9" t="s">
        <v>4462</v>
      </c>
    </row>
    <row r="4491" customFormat="false" ht="15" hidden="false" customHeight="false" outlineLevel="0" collapsed="false">
      <c r="A4491" s="7" t="n">
        <v>421189</v>
      </c>
      <c r="B4491" s="9" t="s">
        <v>4463</v>
      </c>
    </row>
    <row r="4492" customFormat="false" ht="15" hidden="false" customHeight="false" outlineLevel="0" collapsed="false">
      <c r="A4492" s="7" t="n">
        <v>421190</v>
      </c>
      <c r="B4492" s="9" t="s">
        <v>4464</v>
      </c>
    </row>
    <row r="4493" customFormat="false" ht="15" hidden="false" customHeight="false" outlineLevel="0" collapsed="false">
      <c r="A4493" s="7" t="n">
        <v>421200</v>
      </c>
      <c r="B4493" s="9" t="s">
        <v>4465</v>
      </c>
    </row>
    <row r="4494" customFormat="false" ht="15" hidden="false" customHeight="false" outlineLevel="0" collapsed="false">
      <c r="A4494" s="7" t="n">
        <v>421205</v>
      </c>
      <c r="B4494" s="9" t="s">
        <v>4161</v>
      </c>
    </row>
    <row r="4495" customFormat="false" ht="15" hidden="false" customHeight="false" outlineLevel="0" collapsed="false">
      <c r="A4495" s="7" t="n">
        <v>421210</v>
      </c>
      <c r="B4495" s="9" t="s">
        <v>4466</v>
      </c>
    </row>
    <row r="4496" customFormat="false" ht="15" hidden="false" customHeight="false" outlineLevel="0" collapsed="false">
      <c r="A4496" s="7" t="n">
        <v>421220</v>
      </c>
      <c r="B4496" s="9" t="s">
        <v>4467</v>
      </c>
    </row>
    <row r="4497" customFormat="false" ht="15" hidden="false" customHeight="false" outlineLevel="0" collapsed="false">
      <c r="A4497" s="7" t="n">
        <v>421223</v>
      </c>
      <c r="B4497" s="9" t="s">
        <v>3702</v>
      </c>
    </row>
    <row r="4498" customFormat="false" ht="15" hidden="false" customHeight="false" outlineLevel="0" collapsed="false">
      <c r="A4498" s="7" t="n">
        <v>421225</v>
      </c>
      <c r="B4498" s="9" t="s">
        <v>4468</v>
      </c>
    </row>
    <row r="4499" customFormat="false" ht="15" hidden="false" customHeight="false" outlineLevel="0" collapsed="false">
      <c r="A4499" s="7" t="n">
        <v>421227</v>
      </c>
      <c r="B4499" s="9" t="s">
        <v>4469</v>
      </c>
    </row>
    <row r="4500" customFormat="false" ht="15" hidden="false" customHeight="false" outlineLevel="0" collapsed="false">
      <c r="A4500" s="7" t="n">
        <v>421230</v>
      </c>
      <c r="B4500" s="9" t="s">
        <v>4470</v>
      </c>
    </row>
    <row r="4501" customFormat="false" ht="15" hidden="false" customHeight="false" outlineLevel="0" collapsed="false">
      <c r="A4501" s="7" t="n">
        <v>421240</v>
      </c>
      <c r="B4501" s="9" t="s">
        <v>4471</v>
      </c>
    </row>
    <row r="4502" customFormat="false" ht="15" hidden="false" customHeight="false" outlineLevel="0" collapsed="false">
      <c r="A4502" s="7" t="n">
        <v>421250</v>
      </c>
      <c r="B4502" s="9" t="s">
        <v>4472</v>
      </c>
    </row>
    <row r="4503" customFormat="false" ht="15" hidden="false" customHeight="false" outlineLevel="0" collapsed="false">
      <c r="A4503" s="7" t="n">
        <v>421260</v>
      </c>
      <c r="B4503" s="9" t="s">
        <v>4473</v>
      </c>
    </row>
    <row r="4504" customFormat="false" ht="15" hidden="false" customHeight="false" outlineLevel="0" collapsed="false">
      <c r="A4504" s="7" t="n">
        <v>421270</v>
      </c>
      <c r="B4504" s="9" t="s">
        <v>4474</v>
      </c>
    </row>
    <row r="4505" customFormat="false" ht="15" hidden="false" customHeight="false" outlineLevel="0" collapsed="false">
      <c r="A4505" s="7" t="n">
        <v>421280</v>
      </c>
      <c r="B4505" s="9" t="s">
        <v>4475</v>
      </c>
    </row>
    <row r="4506" customFormat="false" ht="15" hidden="false" customHeight="false" outlineLevel="0" collapsed="false">
      <c r="A4506" s="7" t="n">
        <v>421290</v>
      </c>
      <c r="B4506" s="9" t="s">
        <v>3730</v>
      </c>
    </row>
    <row r="4507" customFormat="false" ht="15" hidden="false" customHeight="false" outlineLevel="0" collapsed="false">
      <c r="A4507" s="7" t="n">
        <v>421300</v>
      </c>
      <c r="B4507" s="9" t="s">
        <v>4476</v>
      </c>
    </row>
    <row r="4508" customFormat="false" ht="15" hidden="false" customHeight="false" outlineLevel="0" collapsed="false">
      <c r="A4508" s="7" t="n">
        <v>421310</v>
      </c>
      <c r="B4508" s="9" t="s">
        <v>4477</v>
      </c>
    </row>
    <row r="4509" customFormat="false" ht="15" hidden="false" customHeight="false" outlineLevel="0" collapsed="false">
      <c r="A4509" s="7" t="n">
        <v>421315</v>
      </c>
      <c r="B4509" s="9" t="s">
        <v>4478</v>
      </c>
    </row>
    <row r="4510" customFormat="false" ht="15" hidden="false" customHeight="false" outlineLevel="0" collapsed="false">
      <c r="A4510" s="7" t="n">
        <v>421320</v>
      </c>
      <c r="B4510" s="9" t="s">
        <v>4479</v>
      </c>
    </row>
    <row r="4511" customFormat="false" ht="15" hidden="false" customHeight="false" outlineLevel="0" collapsed="false">
      <c r="A4511" s="7" t="n">
        <v>421330</v>
      </c>
      <c r="B4511" s="9" t="s">
        <v>4480</v>
      </c>
    </row>
    <row r="4512" customFormat="false" ht="15" hidden="false" customHeight="false" outlineLevel="0" collapsed="false">
      <c r="A4512" s="7" t="n">
        <v>421335</v>
      </c>
      <c r="B4512" s="9" t="s">
        <v>4481</v>
      </c>
    </row>
    <row r="4513" customFormat="false" ht="15" hidden="false" customHeight="false" outlineLevel="0" collapsed="false">
      <c r="A4513" s="7" t="n">
        <v>421340</v>
      </c>
      <c r="B4513" s="9" t="s">
        <v>4482</v>
      </c>
    </row>
    <row r="4514" customFormat="false" ht="15" hidden="false" customHeight="false" outlineLevel="0" collapsed="false">
      <c r="A4514" s="7" t="n">
        <v>421350</v>
      </c>
      <c r="B4514" s="9" t="s">
        <v>4483</v>
      </c>
    </row>
    <row r="4515" customFormat="false" ht="15" hidden="false" customHeight="false" outlineLevel="0" collapsed="false">
      <c r="A4515" s="7" t="n">
        <v>421360</v>
      </c>
      <c r="B4515" s="9" t="s">
        <v>4484</v>
      </c>
    </row>
    <row r="4516" customFormat="false" ht="15" hidden="false" customHeight="false" outlineLevel="0" collapsed="false">
      <c r="A4516" s="7" t="n">
        <v>421370</v>
      </c>
      <c r="B4516" s="9" t="s">
        <v>4485</v>
      </c>
    </row>
    <row r="4517" customFormat="false" ht="15" hidden="false" customHeight="false" outlineLevel="0" collapsed="false">
      <c r="A4517" s="7" t="n">
        <v>421380</v>
      </c>
      <c r="B4517" s="9" t="s">
        <v>3759</v>
      </c>
    </row>
    <row r="4518" customFormat="false" ht="15" hidden="false" customHeight="false" outlineLevel="0" collapsed="false">
      <c r="A4518" s="7" t="n">
        <v>421390</v>
      </c>
      <c r="B4518" s="9" t="s">
        <v>4486</v>
      </c>
    </row>
    <row r="4519" customFormat="false" ht="15" hidden="false" customHeight="false" outlineLevel="0" collapsed="false">
      <c r="A4519" s="7" t="n">
        <v>421400</v>
      </c>
      <c r="B4519" s="9" t="s">
        <v>4487</v>
      </c>
    </row>
    <row r="4520" customFormat="false" ht="15" hidden="false" customHeight="false" outlineLevel="0" collapsed="false">
      <c r="A4520" s="7" t="n">
        <v>421410</v>
      </c>
      <c r="B4520" s="9" t="s">
        <v>4488</v>
      </c>
    </row>
    <row r="4521" customFormat="false" ht="15" hidden="false" customHeight="false" outlineLevel="0" collapsed="false">
      <c r="A4521" s="7" t="n">
        <v>421415</v>
      </c>
      <c r="B4521" s="9" t="s">
        <v>4489</v>
      </c>
    </row>
    <row r="4522" customFormat="false" ht="15" hidden="false" customHeight="false" outlineLevel="0" collapsed="false">
      <c r="A4522" s="7" t="n">
        <v>421420</v>
      </c>
      <c r="B4522" s="9" t="s">
        <v>4490</v>
      </c>
    </row>
    <row r="4523" customFormat="false" ht="15" hidden="false" customHeight="false" outlineLevel="0" collapsed="false">
      <c r="A4523" s="7" t="n">
        <v>421430</v>
      </c>
      <c r="B4523" s="9" t="s">
        <v>4491</v>
      </c>
    </row>
    <row r="4524" customFormat="false" ht="15" hidden="false" customHeight="false" outlineLevel="0" collapsed="false">
      <c r="A4524" s="7" t="n">
        <v>421440</v>
      </c>
      <c r="B4524" s="9" t="s">
        <v>4492</v>
      </c>
    </row>
    <row r="4525" customFormat="false" ht="15" hidden="false" customHeight="false" outlineLevel="0" collapsed="false">
      <c r="A4525" s="7" t="n">
        <v>421450</v>
      </c>
      <c r="B4525" s="9" t="s">
        <v>4493</v>
      </c>
    </row>
    <row r="4526" customFormat="false" ht="15" hidden="false" customHeight="false" outlineLevel="0" collapsed="false">
      <c r="A4526" s="7" t="n">
        <v>421460</v>
      </c>
      <c r="B4526" s="9" t="s">
        <v>4494</v>
      </c>
    </row>
    <row r="4527" customFormat="false" ht="15" hidden="false" customHeight="false" outlineLevel="0" collapsed="false">
      <c r="A4527" s="7" t="n">
        <v>421470</v>
      </c>
      <c r="B4527" s="9" t="s">
        <v>4495</v>
      </c>
    </row>
    <row r="4528" customFormat="false" ht="15" hidden="false" customHeight="false" outlineLevel="0" collapsed="false">
      <c r="A4528" s="7" t="n">
        <v>421480</v>
      </c>
      <c r="B4528" s="9" t="s">
        <v>4496</v>
      </c>
    </row>
    <row r="4529" customFormat="false" ht="15" hidden="false" customHeight="false" outlineLevel="0" collapsed="false">
      <c r="A4529" s="7" t="n">
        <v>421490</v>
      </c>
      <c r="B4529" s="9" t="s">
        <v>4497</v>
      </c>
    </row>
    <row r="4530" customFormat="false" ht="15" hidden="false" customHeight="false" outlineLevel="0" collapsed="false">
      <c r="A4530" s="7" t="n">
        <v>421500</v>
      </c>
      <c r="B4530" s="9" t="s">
        <v>4498</v>
      </c>
    </row>
    <row r="4531" customFormat="false" ht="15" hidden="false" customHeight="false" outlineLevel="0" collapsed="false">
      <c r="A4531" s="7" t="n">
        <v>421505</v>
      </c>
      <c r="B4531" s="9" t="s">
        <v>4499</v>
      </c>
    </row>
    <row r="4532" customFormat="false" ht="15" hidden="false" customHeight="false" outlineLevel="0" collapsed="false">
      <c r="A4532" s="7" t="n">
        <v>421507</v>
      </c>
      <c r="B4532" s="9" t="s">
        <v>4500</v>
      </c>
    </row>
    <row r="4533" customFormat="false" ht="15" hidden="false" customHeight="false" outlineLevel="0" collapsed="false">
      <c r="A4533" s="7" t="n">
        <v>421510</v>
      </c>
      <c r="B4533" s="9" t="s">
        <v>4501</v>
      </c>
    </row>
    <row r="4534" customFormat="false" ht="15" hidden="false" customHeight="false" outlineLevel="0" collapsed="false">
      <c r="A4534" s="7" t="n">
        <v>421520</v>
      </c>
      <c r="B4534" s="9" t="s">
        <v>4502</v>
      </c>
    </row>
    <row r="4535" customFormat="false" ht="15" hidden="false" customHeight="false" outlineLevel="0" collapsed="false">
      <c r="A4535" s="7" t="n">
        <v>421530</v>
      </c>
      <c r="B4535" s="9" t="s">
        <v>4503</v>
      </c>
    </row>
    <row r="4536" customFormat="false" ht="15" hidden="false" customHeight="false" outlineLevel="0" collapsed="false">
      <c r="A4536" s="7" t="n">
        <v>421535</v>
      </c>
      <c r="B4536" s="9" t="s">
        <v>3805</v>
      </c>
    </row>
    <row r="4537" customFormat="false" ht="15" hidden="false" customHeight="false" outlineLevel="0" collapsed="false">
      <c r="A4537" s="7" t="n">
        <v>421540</v>
      </c>
      <c r="B4537" s="9" t="s">
        <v>4504</v>
      </c>
    </row>
    <row r="4538" customFormat="false" ht="15" hidden="false" customHeight="false" outlineLevel="0" collapsed="false">
      <c r="A4538" s="7" t="n">
        <v>421545</v>
      </c>
      <c r="B4538" s="9" t="s">
        <v>4505</v>
      </c>
    </row>
    <row r="4539" customFormat="false" ht="15" hidden="false" customHeight="false" outlineLevel="0" collapsed="false">
      <c r="A4539" s="7" t="n">
        <v>421550</v>
      </c>
      <c r="B4539" s="9" t="s">
        <v>4506</v>
      </c>
    </row>
    <row r="4540" customFormat="false" ht="15" hidden="false" customHeight="false" outlineLevel="0" collapsed="false">
      <c r="A4540" s="7" t="n">
        <v>421555</v>
      </c>
      <c r="B4540" s="9" t="s">
        <v>723</v>
      </c>
    </row>
    <row r="4541" customFormat="false" ht="15" hidden="false" customHeight="false" outlineLevel="0" collapsed="false">
      <c r="A4541" s="7" t="n">
        <v>421560</v>
      </c>
      <c r="B4541" s="9" t="s">
        <v>4507</v>
      </c>
    </row>
    <row r="4542" customFormat="false" ht="15" hidden="false" customHeight="false" outlineLevel="0" collapsed="false">
      <c r="A4542" s="7" t="n">
        <v>421565</v>
      </c>
      <c r="B4542" s="9" t="s">
        <v>4508</v>
      </c>
    </row>
    <row r="4543" customFormat="false" ht="15" hidden="false" customHeight="false" outlineLevel="0" collapsed="false">
      <c r="A4543" s="7" t="n">
        <v>421567</v>
      </c>
      <c r="B4543" s="9" t="s">
        <v>4509</v>
      </c>
    </row>
    <row r="4544" customFormat="false" ht="15" hidden="false" customHeight="false" outlineLevel="0" collapsed="false">
      <c r="A4544" s="7" t="n">
        <v>421568</v>
      </c>
      <c r="B4544" s="9" t="s">
        <v>4510</v>
      </c>
    </row>
    <row r="4545" customFormat="false" ht="15" hidden="false" customHeight="false" outlineLevel="0" collapsed="false">
      <c r="A4545" s="7" t="n">
        <v>421569</v>
      </c>
      <c r="B4545" s="9" t="s">
        <v>4511</v>
      </c>
    </row>
    <row r="4546" customFormat="false" ht="15" hidden="false" customHeight="false" outlineLevel="0" collapsed="false">
      <c r="A4546" s="7" t="n">
        <v>421570</v>
      </c>
      <c r="B4546" s="9" t="s">
        <v>4512</v>
      </c>
    </row>
    <row r="4547" customFormat="false" ht="15" hidden="false" customHeight="false" outlineLevel="0" collapsed="false">
      <c r="A4547" s="7" t="n">
        <v>421575</v>
      </c>
      <c r="B4547" s="9" t="s">
        <v>4513</v>
      </c>
    </row>
    <row r="4548" customFormat="false" ht="15" hidden="false" customHeight="false" outlineLevel="0" collapsed="false">
      <c r="A4548" s="7" t="n">
        <v>421580</v>
      </c>
      <c r="B4548" s="9" t="s">
        <v>4514</v>
      </c>
    </row>
    <row r="4549" customFormat="false" ht="15" hidden="false" customHeight="false" outlineLevel="0" collapsed="false">
      <c r="A4549" s="7" t="n">
        <v>421590</v>
      </c>
      <c r="B4549" s="9" t="s">
        <v>4515</v>
      </c>
    </row>
    <row r="4550" customFormat="false" ht="15" hidden="false" customHeight="false" outlineLevel="0" collapsed="false">
      <c r="A4550" s="7" t="n">
        <v>421600</v>
      </c>
      <c r="B4550" s="9" t="s">
        <v>3845</v>
      </c>
    </row>
    <row r="4551" customFormat="false" ht="15" hidden="false" customHeight="false" outlineLevel="0" collapsed="false">
      <c r="A4551" s="7" t="n">
        <v>421605</v>
      </c>
      <c r="B4551" s="9" t="s">
        <v>4516</v>
      </c>
    </row>
    <row r="4552" customFormat="false" ht="15" hidden="false" customHeight="false" outlineLevel="0" collapsed="false">
      <c r="A4552" s="7" t="n">
        <v>421610</v>
      </c>
      <c r="B4552" s="9" t="s">
        <v>2248</v>
      </c>
    </row>
    <row r="4553" customFormat="false" ht="15" hidden="false" customHeight="false" outlineLevel="0" collapsed="false">
      <c r="A4553" s="7" t="n">
        <v>421620</v>
      </c>
      <c r="B4553" s="9" t="s">
        <v>4517</v>
      </c>
    </row>
    <row r="4554" customFormat="false" ht="15" hidden="false" customHeight="false" outlineLevel="0" collapsed="false">
      <c r="A4554" s="7" t="n">
        <v>421625</v>
      </c>
      <c r="B4554" s="9" t="s">
        <v>4518</v>
      </c>
    </row>
    <row r="4555" customFormat="false" ht="15" hidden="false" customHeight="false" outlineLevel="0" collapsed="false">
      <c r="A4555" s="7" t="n">
        <v>421630</v>
      </c>
      <c r="B4555" s="9" t="s">
        <v>740</v>
      </c>
    </row>
    <row r="4556" customFormat="false" ht="15" hidden="false" customHeight="false" outlineLevel="0" collapsed="false">
      <c r="A4556" s="7" t="n">
        <v>421635</v>
      </c>
      <c r="B4556" s="9" t="s">
        <v>4519</v>
      </c>
    </row>
    <row r="4557" customFormat="false" ht="15" hidden="false" customHeight="false" outlineLevel="0" collapsed="false">
      <c r="A4557" s="7" t="n">
        <v>421640</v>
      </c>
      <c r="B4557" s="9" t="s">
        <v>4520</v>
      </c>
    </row>
    <row r="4558" customFormat="false" ht="15" hidden="false" customHeight="false" outlineLevel="0" collapsed="false">
      <c r="A4558" s="7" t="n">
        <v>421650</v>
      </c>
      <c r="B4558" s="9" t="s">
        <v>4521</v>
      </c>
    </row>
    <row r="4559" customFormat="false" ht="15" hidden="false" customHeight="false" outlineLevel="0" collapsed="false">
      <c r="A4559" s="7" t="n">
        <v>421660</v>
      </c>
      <c r="B4559" s="9" t="s">
        <v>4522</v>
      </c>
    </row>
    <row r="4560" customFormat="false" ht="15" hidden="false" customHeight="false" outlineLevel="0" collapsed="false">
      <c r="A4560" s="7" t="n">
        <v>421670</v>
      </c>
      <c r="B4560" s="9" t="s">
        <v>4523</v>
      </c>
    </row>
    <row r="4561" customFormat="false" ht="15" hidden="false" customHeight="false" outlineLevel="0" collapsed="false">
      <c r="A4561" s="7" t="n">
        <v>421680</v>
      </c>
      <c r="B4561" s="9" t="s">
        <v>4524</v>
      </c>
    </row>
    <row r="4562" customFormat="false" ht="15" hidden="false" customHeight="false" outlineLevel="0" collapsed="false">
      <c r="A4562" s="7" t="n">
        <v>421690</v>
      </c>
      <c r="B4562" s="9" t="s">
        <v>4525</v>
      </c>
    </row>
    <row r="4563" customFormat="false" ht="15" hidden="false" customHeight="false" outlineLevel="0" collapsed="false">
      <c r="A4563" s="7" t="n">
        <v>421700</v>
      </c>
      <c r="B4563" s="9" t="s">
        <v>4526</v>
      </c>
    </row>
    <row r="4564" customFormat="false" ht="15" hidden="false" customHeight="false" outlineLevel="0" collapsed="false">
      <c r="A4564" s="7" t="n">
        <v>421710</v>
      </c>
      <c r="B4564" s="9" t="s">
        <v>4527</v>
      </c>
    </row>
    <row r="4565" customFormat="false" ht="15" hidden="false" customHeight="false" outlineLevel="0" collapsed="false">
      <c r="A4565" s="7" t="n">
        <v>421715</v>
      </c>
      <c r="B4565" s="9" t="s">
        <v>4528</v>
      </c>
    </row>
    <row r="4566" customFormat="false" ht="15" hidden="false" customHeight="false" outlineLevel="0" collapsed="false">
      <c r="A4566" s="7" t="n">
        <v>421720</v>
      </c>
      <c r="B4566" s="9" t="s">
        <v>4529</v>
      </c>
    </row>
    <row r="4567" customFormat="false" ht="15" hidden="false" customHeight="false" outlineLevel="0" collapsed="false">
      <c r="A4567" s="7" t="n">
        <v>421725</v>
      </c>
      <c r="B4567" s="9" t="s">
        <v>4530</v>
      </c>
    </row>
    <row r="4568" customFormat="false" ht="15" hidden="false" customHeight="false" outlineLevel="0" collapsed="false">
      <c r="A4568" s="7" t="n">
        <v>421730</v>
      </c>
      <c r="B4568" s="9" t="s">
        <v>4531</v>
      </c>
    </row>
    <row r="4569" customFormat="false" ht="15" hidden="false" customHeight="false" outlineLevel="0" collapsed="false">
      <c r="A4569" s="7" t="n">
        <v>421740</v>
      </c>
      <c r="B4569" s="9" t="s">
        <v>4532</v>
      </c>
    </row>
    <row r="4570" customFormat="false" ht="15" hidden="false" customHeight="false" outlineLevel="0" collapsed="false">
      <c r="A4570" s="7" t="n">
        <v>421750</v>
      </c>
      <c r="B4570" s="9" t="s">
        <v>4533</v>
      </c>
    </row>
    <row r="4571" customFormat="false" ht="15" hidden="false" customHeight="false" outlineLevel="0" collapsed="false">
      <c r="A4571" s="7" t="n">
        <v>421755</v>
      </c>
      <c r="B4571" s="9" t="s">
        <v>4534</v>
      </c>
    </row>
    <row r="4572" customFormat="false" ht="15" hidden="false" customHeight="false" outlineLevel="0" collapsed="false">
      <c r="A4572" s="7" t="n">
        <v>421760</v>
      </c>
      <c r="B4572" s="9" t="s">
        <v>4535</v>
      </c>
    </row>
    <row r="4573" customFormat="false" ht="15" hidden="false" customHeight="false" outlineLevel="0" collapsed="false">
      <c r="A4573" s="7" t="n">
        <v>421770</v>
      </c>
      <c r="B4573" s="9" t="s">
        <v>4536</v>
      </c>
    </row>
    <row r="4574" customFormat="false" ht="15" hidden="false" customHeight="false" outlineLevel="0" collapsed="false">
      <c r="A4574" s="7" t="n">
        <v>421775</v>
      </c>
      <c r="B4574" s="9" t="s">
        <v>4537</v>
      </c>
    </row>
    <row r="4575" customFormat="false" ht="15" hidden="false" customHeight="false" outlineLevel="0" collapsed="false">
      <c r="A4575" s="7" t="n">
        <v>421780</v>
      </c>
      <c r="B4575" s="9" t="s">
        <v>4538</v>
      </c>
    </row>
    <row r="4576" customFormat="false" ht="15" hidden="false" customHeight="false" outlineLevel="0" collapsed="false">
      <c r="A4576" s="7" t="n">
        <v>421790</v>
      </c>
      <c r="B4576" s="9" t="s">
        <v>1329</v>
      </c>
    </row>
    <row r="4577" customFormat="false" ht="15" hidden="false" customHeight="false" outlineLevel="0" collapsed="false">
      <c r="A4577" s="7" t="n">
        <v>421795</v>
      </c>
      <c r="B4577" s="9" t="s">
        <v>4539</v>
      </c>
    </row>
    <row r="4578" customFormat="false" ht="15" hidden="false" customHeight="false" outlineLevel="0" collapsed="false">
      <c r="A4578" s="7" t="n">
        <v>421800</v>
      </c>
      <c r="B4578" s="9" t="s">
        <v>4540</v>
      </c>
    </row>
    <row r="4579" customFormat="false" ht="15" hidden="false" customHeight="false" outlineLevel="0" collapsed="false">
      <c r="A4579" s="7" t="n">
        <v>421810</v>
      </c>
      <c r="B4579" s="9" t="s">
        <v>4541</v>
      </c>
    </row>
    <row r="4580" customFormat="false" ht="15" hidden="false" customHeight="false" outlineLevel="0" collapsed="false">
      <c r="A4580" s="7" t="n">
        <v>421820</v>
      </c>
      <c r="B4580" s="9" t="s">
        <v>4542</v>
      </c>
    </row>
    <row r="4581" customFormat="false" ht="15" hidden="false" customHeight="false" outlineLevel="0" collapsed="false">
      <c r="A4581" s="7" t="n">
        <v>421825</v>
      </c>
      <c r="B4581" s="9" t="s">
        <v>4543</v>
      </c>
    </row>
    <row r="4582" customFormat="false" ht="15" hidden="false" customHeight="false" outlineLevel="0" collapsed="false">
      <c r="A4582" s="7" t="n">
        <v>421830</v>
      </c>
      <c r="B4582" s="9" t="s">
        <v>4544</v>
      </c>
    </row>
    <row r="4583" customFormat="false" ht="15" hidden="false" customHeight="false" outlineLevel="0" collapsed="false">
      <c r="A4583" s="7" t="n">
        <v>421835</v>
      </c>
      <c r="B4583" s="9" t="s">
        <v>4545</v>
      </c>
    </row>
    <row r="4584" customFormat="false" ht="15" hidden="false" customHeight="false" outlineLevel="0" collapsed="false">
      <c r="A4584" s="7" t="n">
        <v>421840</v>
      </c>
      <c r="B4584" s="9" t="s">
        <v>4546</v>
      </c>
    </row>
    <row r="4585" customFormat="false" ht="15" hidden="false" customHeight="false" outlineLevel="0" collapsed="false">
      <c r="A4585" s="7" t="n">
        <v>421850</v>
      </c>
      <c r="B4585" s="9" t="s">
        <v>4547</v>
      </c>
    </row>
    <row r="4586" customFormat="false" ht="15" hidden="false" customHeight="false" outlineLevel="0" collapsed="false">
      <c r="A4586" s="7" t="n">
        <v>421860</v>
      </c>
      <c r="B4586" s="9" t="s">
        <v>4548</v>
      </c>
    </row>
    <row r="4587" customFormat="false" ht="15" hidden="false" customHeight="false" outlineLevel="0" collapsed="false">
      <c r="A4587" s="7" t="n">
        <v>421870</v>
      </c>
      <c r="B4587" s="9" t="s">
        <v>4549</v>
      </c>
    </row>
    <row r="4588" customFormat="false" ht="15" hidden="false" customHeight="false" outlineLevel="0" collapsed="false">
      <c r="A4588" s="7" t="n">
        <v>421875</v>
      </c>
      <c r="B4588" s="9" t="s">
        <v>4550</v>
      </c>
    </row>
    <row r="4589" customFormat="false" ht="15" hidden="false" customHeight="false" outlineLevel="0" collapsed="false">
      <c r="A4589" s="7" t="n">
        <v>421880</v>
      </c>
      <c r="B4589" s="9" t="s">
        <v>4288</v>
      </c>
    </row>
    <row r="4590" customFormat="false" ht="15" hidden="false" customHeight="false" outlineLevel="0" collapsed="false">
      <c r="A4590" s="7" t="n">
        <v>421885</v>
      </c>
      <c r="B4590" s="9" t="s">
        <v>4551</v>
      </c>
    </row>
    <row r="4591" customFormat="false" ht="15" hidden="false" customHeight="false" outlineLevel="0" collapsed="false">
      <c r="A4591" s="7" t="n">
        <v>421890</v>
      </c>
      <c r="B4591" s="9" t="s">
        <v>4552</v>
      </c>
    </row>
    <row r="4592" customFormat="false" ht="15" hidden="false" customHeight="false" outlineLevel="0" collapsed="false">
      <c r="A4592" s="7" t="n">
        <v>421895</v>
      </c>
      <c r="B4592" s="9" t="s">
        <v>4553</v>
      </c>
    </row>
    <row r="4593" customFormat="false" ht="15" hidden="false" customHeight="false" outlineLevel="0" collapsed="false">
      <c r="A4593" s="7" t="n">
        <v>421900</v>
      </c>
      <c r="B4593" s="9" t="s">
        <v>4554</v>
      </c>
    </row>
    <row r="4594" customFormat="false" ht="15" hidden="false" customHeight="false" outlineLevel="0" collapsed="false">
      <c r="A4594" s="7" t="n">
        <v>421910</v>
      </c>
      <c r="B4594" s="9" t="s">
        <v>4555</v>
      </c>
    </row>
    <row r="4595" customFormat="false" ht="15" hidden="false" customHeight="false" outlineLevel="0" collapsed="false">
      <c r="A4595" s="7" t="n">
        <v>421915</v>
      </c>
      <c r="B4595" s="9" t="s">
        <v>3921</v>
      </c>
    </row>
    <row r="4596" customFormat="false" ht="15" hidden="false" customHeight="false" outlineLevel="0" collapsed="false">
      <c r="A4596" s="7" t="n">
        <v>421917</v>
      </c>
      <c r="B4596" s="9" t="s">
        <v>3126</v>
      </c>
    </row>
    <row r="4597" customFormat="false" ht="15" hidden="false" customHeight="false" outlineLevel="0" collapsed="false">
      <c r="A4597" s="7" t="n">
        <v>421920</v>
      </c>
      <c r="B4597" s="9" t="s">
        <v>4556</v>
      </c>
    </row>
    <row r="4598" customFormat="false" ht="15" hidden="false" customHeight="false" outlineLevel="0" collapsed="false">
      <c r="A4598" s="7" t="n">
        <v>421930</v>
      </c>
      <c r="B4598" s="9" t="s">
        <v>4557</v>
      </c>
    </row>
    <row r="4599" customFormat="false" ht="15" hidden="false" customHeight="false" outlineLevel="0" collapsed="false">
      <c r="A4599" s="7" t="n">
        <v>421935</v>
      </c>
      <c r="B4599" s="9" t="s">
        <v>4558</v>
      </c>
    </row>
    <row r="4600" customFormat="false" ht="15" hidden="false" customHeight="false" outlineLevel="0" collapsed="false">
      <c r="A4600" s="7" t="n">
        <v>421940</v>
      </c>
      <c r="B4600" s="9" t="s">
        <v>4559</v>
      </c>
    </row>
    <row r="4601" customFormat="false" ht="15" hidden="false" customHeight="false" outlineLevel="0" collapsed="false">
      <c r="A4601" s="7" t="n">
        <v>421950</v>
      </c>
      <c r="B4601" s="9" t="s">
        <v>4560</v>
      </c>
    </row>
    <row r="4602" customFormat="false" ht="15" hidden="false" customHeight="false" outlineLevel="0" collapsed="false">
      <c r="A4602" s="7" t="n">
        <v>421960</v>
      </c>
      <c r="B4602" s="9" t="s">
        <v>4561</v>
      </c>
    </row>
    <row r="4603" customFormat="false" ht="15" hidden="false" customHeight="false" outlineLevel="0" collapsed="false">
      <c r="A4603" s="7" t="n">
        <v>421970</v>
      </c>
      <c r="B4603" s="9" t="s">
        <v>4562</v>
      </c>
    </row>
    <row r="4604" customFormat="false" ht="15" hidden="false" customHeight="false" outlineLevel="0" collapsed="false">
      <c r="A4604" s="7" t="n">
        <v>421985</v>
      </c>
      <c r="B4604" s="9" t="s">
        <v>4563</v>
      </c>
    </row>
    <row r="4605" customFormat="false" ht="15" hidden="false" customHeight="false" outlineLevel="0" collapsed="false">
      <c r="A4605" s="7" t="n">
        <v>430003</v>
      </c>
      <c r="B4605" s="9" t="s">
        <v>4564</v>
      </c>
    </row>
    <row r="4606" customFormat="false" ht="15" hidden="false" customHeight="false" outlineLevel="0" collapsed="false">
      <c r="A4606" s="7" t="n">
        <v>430005</v>
      </c>
      <c r="B4606" s="9" t="s">
        <v>4565</v>
      </c>
    </row>
    <row r="4607" customFormat="false" ht="15" hidden="false" customHeight="false" outlineLevel="0" collapsed="false">
      <c r="A4607" s="7" t="n">
        <v>430010</v>
      </c>
      <c r="B4607" s="9" t="s">
        <v>4566</v>
      </c>
    </row>
    <row r="4608" customFormat="false" ht="15" hidden="false" customHeight="false" outlineLevel="0" collapsed="false">
      <c r="A4608" s="7" t="n">
        <v>430020</v>
      </c>
      <c r="B4608" s="9" t="s">
        <v>4567</v>
      </c>
    </row>
    <row r="4609" customFormat="false" ht="15" hidden="false" customHeight="false" outlineLevel="0" collapsed="false">
      <c r="A4609" s="7" t="n">
        <v>430030</v>
      </c>
      <c r="B4609" s="9" t="s">
        <v>4568</v>
      </c>
    </row>
    <row r="4610" customFormat="false" ht="15" hidden="false" customHeight="false" outlineLevel="0" collapsed="false">
      <c r="A4610" s="7" t="n">
        <v>430040</v>
      </c>
      <c r="B4610" s="9" t="s">
        <v>4569</v>
      </c>
    </row>
    <row r="4611" customFormat="false" ht="15" hidden="false" customHeight="false" outlineLevel="0" collapsed="false">
      <c r="A4611" s="7" t="n">
        <v>430045</v>
      </c>
      <c r="B4611" s="9" t="s">
        <v>4570</v>
      </c>
    </row>
    <row r="4612" customFormat="false" ht="15" hidden="false" customHeight="false" outlineLevel="0" collapsed="false">
      <c r="A4612" s="7" t="n">
        <v>430047</v>
      </c>
      <c r="B4612" s="9" t="s">
        <v>4571</v>
      </c>
    </row>
    <row r="4613" customFormat="false" ht="15" hidden="false" customHeight="false" outlineLevel="0" collapsed="false">
      <c r="A4613" s="7" t="n">
        <v>430050</v>
      </c>
      <c r="B4613" s="9" t="s">
        <v>4572</v>
      </c>
    </row>
    <row r="4614" customFormat="false" ht="15" hidden="false" customHeight="false" outlineLevel="0" collapsed="false">
      <c r="A4614" s="7" t="n">
        <v>430055</v>
      </c>
      <c r="B4614" s="9" t="s">
        <v>255</v>
      </c>
    </row>
    <row r="4615" customFormat="false" ht="15" hidden="false" customHeight="false" outlineLevel="0" collapsed="false">
      <c r="A4615" s="7" t="n">
        <v>430057</v>
      </c>
      <c r="B4615" s="9" t="s">
        <v>4573</v>
      </c>
    </row>
    <row r="4616" customFormat="false" ht="15" hidden="false" customHeight="false" outlineLevel="0" collapsed="false">
      <c r="A4616" s="7" t="n">
        <v>430060</v>
      </c>
      <c r="B4616" s="9" t="s">
        <v>431</v>
      </c>
    </row>
    <row r="4617" customFormat="false" ht="15" hidden="false" customHeight="false" outlineLevel="0" collapsed="false">
      <c r="A4617" s="7" t="n">
        <v>430063</v>
      </c>
      <c r="B4617" s="9" t="s">
        <v>4574</v>
      </c>
    </row>
    <row r="4618" customFormat="false" ht="15" hidden="false" customHeight="false" outlineLevel="0" collapsed="false">
      <c r="A4618" s="7" t="n">
        <v>430064</v>
      </c>
      <c r="B4618" s="9" t="s">
        <v>4575</v>
      </c>
    </row>
    <row r="4619" customFormat="false" ht="15" hidden="false" customHeight="false" outlineLevel="0" collapsed="false">
      <c r="A4619" s="7" t="n">
        <v>430066</v>
      </c>
      <c r="B4619" s="9" t="s">
        <v>4576</v>
      </c>
    </row>
    <row r="4620" customFormat="false" ht="15" hidden="false" customHeight="false" outlineLevel="0" collapsed="false">
      <c r="A4620" s="7" t="n">
        <v>430070</v>
      </c>
      <c r="B4620" s="9" t="s">
        <v>4577</v>
      </c>
    </row>
    <row r="4621" customFormat="false" ht="15" hidden="false" customHeight="false" outlineLevel="0" collapsed="false">
      <c r="A4621" s="7" t="n">
        <v>430080</v>
      </c>
      <c r="B4621" s="9" t="s">
        <v>4578</v>
      </c>
    </row>
    <row r="4622" customFormat="false" ht="15" hidden="false" customHeight="false" outlineLevel="0" collapsed="false">
      <c r="A4622" s="7" t="n">
        <v>430085</v>
      </c>
      <c r="B4622" s="9" t="s">
        <v>4579</v>
      </c>
    </row>
    <row r="4623" customFormat="false" ht="15" hidden="false" customHeight="false" outlineLevel="0" collapsed="false">
      <c r="A4623" s="7" t="n">
        <v>430087</v>
      </c>
      <c r="B4623" s="9" t="s">
        <v>4580</v>
      </c>
    </row>
    <row r="4624" customFormat="false" ht="15" hidden="false" customHeight="false" outlineLevel="0" collapsed="false">
      <c r="A4624" s="7" t="n">
        <v>430090</v>
      </c>
      <c r="B4624" s="9" t="s">
        <v>4581</v>
      </c>
    </row>
    <row r="4625" customFormat="false" ht="15" hidden="false" customHeight="false" outlineLevel="0" collapsed="false">
      <c r="A4625" s="7" t="n">
        <v>430100</v>
      </c>
      <c r="B4625" s="9" t="s">
        <v>4582</v>
      </c>
    </row>
    <row r="4626" customFormat="false" ht="15" hidden="false" customHeight="false" outlineLevel="0" collapsed="false">
      <c r="A4626" s="7" t="n">
        <v>430105</v>
      </c>
      <c r="B4626" s="9" t="s">
        <v>4583</v>
      </c>
    </row>
    <row r="4627" customFormat="false" ht="15" hidden="false" customHeight="false" outlineLevel="0" collapsed="false">
      <c r="A4627" s="7" t="n">
        <v>430107</v>
      </c>
      <c r="B4627" s="9" t="s">
        <v>4584</v>
      </c>
    </row>
    <row r="4628" customFormat="false" ht="15" hidden="false" customHeight="false" outlineLevel="0" collapsed="false">
      <c r="A4628" s="7" t="n">
        <v>430110</v>
      </c>
      <c r="B4628" s="9" t="s">
        <v>4585</v>
      </c>
    </row>
    <row r="4629" customFormat="false" ht="15" hidden="false" customHeight="false" outlineLevel="0" collapsed="false">
      <c r="A4629" s="7" t="n">
        <v>430120</v>
      </c>
      <c r="B4629" s="9" t="s">
        <v>4586</v>
      </c>
    </row>
    <row r="4630" customFormat="false" ht="15" hidden="false" customHeight="false" outlineLevel="0" collapsed="false">
      <c r="A4630" s="7" t="n">
        <v>430130</v>
      </c>
      <c r="B4630" s="9" t="s">
        <v>4587</v>
      </c>
    </row>
    <row r="4631" customFormat="false" ht="15" hidden="false" customHeight="false" outlineLevel="0" collapsed="false">
      <c r="A4631" s="7" t="n">
        <v>430140</v>
      </c>
      <c r="B4631" s="9" t="s">
        <v>4588</v>
      </c>
    </row>
    <row r="4632" customFormat="false" ht="15" hidden="false" customHeight="false" outlineLevel="0" collapsed="false">
      <c r="A4632" s="7" t="n">
        <v>430150</v>
      </c>
      <c r="B4632" s="9" t="s">
        <v>4589</v>
      </c>
    </row>
    <row r="4633" customFormat="false" ht="15" hidden="false" customHeight="false" outlineLevel="0" collapsed="false">
      <c r="A4633" s="7" t="n">
        <v>430155</v>
      </c>
      <c r="B4633" s="9" t="s">
        <v>4590</v>
      </c>
    </row>
    <row r="4634" customFormat="false" ht="15" hidden="false" customHeight="false" outlineLevel="0" collapsed="false">
      <c r="A4634" s="7" t="n">
        <v>430160</v>
      </c>
      <c r="B4634" s="9" t="s">
        <v>4591</v>
      </c>
    </row>
    <row r="4635" customFormat="false" ht="15" hidden="false" customHeight="false" outlineLevel="0" collapsed="false">
      <c r="A4635" s="7" t="n">
        <v>430163</v>
      </c>
      <c r="B4635" s="9" t="s">
        <v>4592</v>
      </c>
    </row>
    <row r="4636" customFormat="false" ht="15" hidden="false" customHeight="false" outlineLevel="0" collapsed="false">
      <c r="A4636" s="7" t="n">
        <v>430165</v>
      </c>
      <c r="B4636" s="9" t="s">
        <v>4593</v>
      </c>
    </row>
    <row r="4637" customFormat="false" ht="15" hidden="false" customHeight="false" outlineLevel="0" collapsed="false">
      <c r="A4637" s="7" t="n">
        <v>430170</v>
      </c>
      <c r="B4637" s="9" t="s">
        <v>4594</v>
      </c>
    </row>
    <row r="4638" customFormat="false" ht="15" hidden="false" customHeight="false" outlineLevel="0" collapsed="false">
      <c r="A4638" s="7" t="n">
        <v>430175</v>
      </c>
      <c r="B4638" s="9" t="s">
        <v>4595</v>
      </c>
    </row>
    <row r="4639" customFormat="false" ht="15" hidden="false" customHeight="false" outlineLevel="0" collapsed="false">
      <c r="A4639" s="7" t="n">
        <v>430180</v>
      </c>
      <c r="B4639" s="9" t="s">
        <v>3962</v>
      </c>
    </row>
    <row r="4640" customFormat="false" ht="15" hidden="false" customHeight="false" outlineLevel="0" collapsed="false">
      <c r="A4640" s="7" t="n">
        <v>430185</v>
      </c>
      <c r="B4640" s="9" t="s">
        <v>4596</v>
      </c>
    </row>
    <row r="4641" customFormat="false" ht="15" hidden="false" customHeight="false" outlineLevel="0" collapsed="false">
      <c r="A4641" s="7" t="n">
        <v>430187</v>
      </c>
      <c r="B4641" s="9" t="s">
        <v>4597</v>
      </c>
    </row>
    <row r="4642" customFormat="false" ht="15" hidden="false" customHeight="false" outlineLevel="0" collapsed="false">
      <c r="A4642" s="7" t="n">
        <v>430190</v>
      </c>
      <c r="B4642" s="9" t="s">
        <v>4598</v>
      </c>
    </row>
    <row r="4643" customFormat="false" ht="15" hidden="false" customHeight="false" outlineLevel="0" collapsed="false">
      <c r="A4643" s="7" t="n">
        <v>430192</v>
      </c>
      <c r="B4643" s="9" t="s">
        <v>4599</v>
      </c>
    </row>
    <row r="4644" customFormat="false" ht="15" hidden="false" customHeight="false" outlineLevel="0" collapsed="false">
      <c r="A4644" s="7" t="n">
        <v>430195</v>
      </c>
      <c r="B4644" s="9" t="s">
        <v>4600</v>
      </c>
    </row>
    <row r="4645" customFormat="false" ht="15" hidden="false" customHeight="false" outlineLevel="0" collapsed="false">
      <c r="A4645" s="7" t="n">
        <v>430200</v>
      </c>
      <c r="B4645" s="9" t="s">
        <v>4601</v>
      </c>
    </row>
    <row r="4646" customFormat="false" ht="15" hidden="false" customHeight="false" outlineLevel="0" collapsed="false">
      <c r="A4646" s="7" t="n">
        <v>430205</v>
      </c>
      <c r="B4646" s="9" t="s">
        <v>4602</v>
      </c>
    </row>
    <row r="4647" customFormat="false" ht="15" hidden="false" customHeight="false" outlineLevel="0" collapsed="false">
      <c r="A4647" s="7" t="n">
        <v>430210</v>
      </c>
      <c r="B4647" s="9" t="s">
        <v>4603</v>
      </c>
    </row>
    <row r="4648" customFormat="false" ht="15" hidden="false" customHeight="false" outlineLevel="0" collapsed="false">
      <c r="A4648" s="7" t="n">
        <v>430215</v>
      </c>
      <c r="B4648" s="9" t="s">
        <v>4604</v>
      </c>
    </row>
    <row r="4649" customFormat="false" ht="15" hidden="false" customHeight="false" outlineLevel="0" collapsed="false">
      <c r="A4649" s="7" t="n">
        <v>430220</v>
      </c>
      <c r="B4649" s="9" t="s">
        <v>4605</v>
      </c>
    </row>
    <row r="4650" customFormat="false" ht="15" hidden="false" customHeight="false" outlineLevel="0" collapsed="false">
      <c r="A4650" s="7" t="n">
        <v>430222</v>
      </c>
      <c r="B4650" s="9" t="s">
        <v>4606</v>
      </c>
    </row>
    <row r="4651" customFormat="false" ht="15" hidden="false" customHeight="false" outlineLevel="0" collapsed="false">
      <c r="A4651" s="7" t="n">
        <v>430223</v>
      </c>
      <c r="B4651" s="9" t="s">
        <v>4607</v>
      </c>
    </row>
    <row r="4652" customFormat="false" ht="15" hidden="false" customHeight="false" outlineLevel="0" collapsed="false">
      <c r="A4652" s="7" t="n">
        <v>430225</v>
      </c>
      <c r="B4652" s="9" t="s">
        <v>4608</v>
      </c>
    </row>
    <row r="4653" customFormat="false" ht="15" hidden="false" customHeight="false" outlineLevel="0" collapsed="false">
      <c r="A4653" s="7" t="n">
        <v>430230</v>
      </c>
      <c r="B4653" s="9" t="s">
        <v>809</v>
      </c>
    </row>
    <row r="4654" customFormat="false" ht="15" hidden="false" customHeight="false" outlineLevel="0" collapsed="false">
      <c r="A4654" s="7" t="n">
        <v>430235</v>
      </c>
      <c r="B4654" s="9" t="s">
        <v>4609</v>
      </c>
    </row>
    <row r="4655" customFormat="false" ht="15" hidden="false" customHeight="false" outlineLevel="0" collapsed="false">
      <c r="A4655" s="7" t="n">
        <v>430237</v>
      </c>
      <c r="B4655" s="9" t="s">
        <v>4610</v>
      </c>
    </row>
    <row r="4656" customFormat="false" ht="15" hidden="false" customHeight="false" outlineLevel="0" collapsed="false">
      <c r="A4656" s="7" t="n">
        <v>430240</v>
      </c>
      <c r="B4656" s="9" t="s">
        <v>4611</v>
      </c>
    </row>
    <row r="4657" customFormat="false" ht="15" hidden="false" customHeight="false" outlineLevel="0" collapsed="false">
      <c r="A4657" s="7" t="n">
        <v>430245</v>
      </c>
      <c r="B4657" s="9" t="s">
        <v>4612</v>
      </c>
    </row>
    <row r="4658" customFormat="false" ht="15" hidden="false" customHeight="false" outlineLevel="0" collapsed="false">
      <c r="A4658" s="7" t="n">
        <v>430250</v>
      </c>
      <c r="B4658" s="9" t="s">
        <v>4613</v>
      </c>
    </row>
    <row r="4659" customFormat="false" ht="15" hidden="false" customHeight="false" outlineLevel="0" collapsed="false">
      <c r="A4659" s="7" t="n">
        <v>430258</v>
      </c>
      <c r="B4659" s="9" t="s">
        <v>4614</v>
      </c>
    </row>
    <row r="4660" customFormat="false" ht="15" hidden="false" customHeight="false" outlineLevel="0" collapsed="false">
      <c r="A4660" s="7" t="n">
        <v>430260</v>
      </c>
      <c r="B4660" s="9" t="s">
        <v>4615</v>
      </c>
    </row>
    <row r="4661" customFormat="false" ht="15" hidden="false" customHeight="false" outlineLevel="0" collapsed="false">
      <c r="A4661" s="7" t="n">
        <v>430265</v>
      </c>
      <c r="B4661" s="9" t="s">
        <v>4616</v>
      </c>
    </row>
    <row r="4662" customFormat="false" ht="15" hidden="false" customHeight="false" outlineLevel="0" collapsed="false">
      <c r="A4662" s="7" t="n">
        <v>430270</v>
      </c>
      <c r="B4662" s="9" t="s">
        <v>4617</v>
      </c>
    </row>
    <row r="4663" customFormat="false" ht="15" hidden="false" customHeight="false" outlineLevel="0" collapsed="false">
      <c r="A4663" s="7" t="n">
        <v>430280</v>
      </c>
      <c r="B4663" s="9" t="s">
        <v>4618</v>
      </c>
    </row>
    <row r="4664" customFormat="false" ht="15" hidden="false" customHeight="false" outlineLevel="0" collapsed="false">
      <c r="A4664" s="7" t="n">
        <v>430290</v>
      </c>
      <c r="B4664" s="9" t="s">
        <v>4619</v>
      </c>
    </row>
    <row r="4665" customFormat="false" ht="15" hidden="false" customHeight="false" outlineLevel="0" collapsed="false">
      <c r="A4665" s="7" t="n">
        <v>430300</v>
      </c>
      <c r="B4665" s="9" t="s">
        <v>4620</v>
      </c>
    </row>
    <row r="4666" customFormat="false" ht="15" hidden="false" customHeight="false" outlineLevel="0" collapsed="false">
      <c r="A4666" s="7" t="n">
        <v>430310</v>
      </c>
      <c r="B4666" s="9" t="s">
        <v>454</v>
      </c>
    </row>
    <row r="4667" customFormat="false" ht="15" hidden="false" customHeight="false" outlineLevel="0" collapsed="false">
      <c r="A4667" s="7" t="n">
        <v>430320</v>
      </c>
      <c r="B4667" s="9" t="s">
        <v>4621</v>
      </c>
    </row>
    <row r="4668" customFormat="false" ht="15" hidden="false" customHeight="false" outlineLevel="0" collapsed="false">
      <c r="A4668" s="7" t="n">
        <v>430330</v>
      </c>
      <c r="B4668" s="9" t="s">
        <v>4622</v>
      </c>
    </row>
    <row r="4669" customFormat="false" ht="15" hidden="false" customHeight="false" outlineLevel="0" collapsed="false">
      <c r="A4669" s="7" t="n">
        <v>430340</v>
      </c>
      <c r="B4669" s="9" t="s">
        <v>4623</v>
      </c>
    </row>
    <row r="4670" customFormat="false" ht="15" hidden="false" customHeight="false" outlineLevel="0" collapsed="false">
      <c r="A4670" s="7" t="n">
        <v>430350</v>
      </c>
      <c r="B4670" s="9" t="s">
        <v>4624</v>
      </c>
    </row>
    <row r="4671" customFormat="false" ht="15" hidden="false" customHeight="false" outlineLevel="0" collapsed="false">
      <c r="A4671" s="7" t="n">
        <v>430355</v>
      </c>
      <c r="B4671" s="9" t="s">
        <v>4625</v>
      </c>
    </row>
    <row r="4672" customFormat="false" ht="15" hidden="false" customHeight="false" outlineLevel="0" collapsed="false">
      <c r="A4672" s="7" t="n">
        <v>430360</v>
      </c>
      <c r="B4672" s="9" t="s">
        <v>4626</v>
      </c>
    </row>
    <row r="4673" customFormat="false" ht="15" hidden="false" customHeight="false" outlineLevel="0" collapsed="false">
      <c r="A4673" s="7" t="n">
        <v>430367</v>
      </c>
      <c r="B4673" s="9" t="s">
        <v>4627</v>
      </c>
    </row>
    <row r="4674" customFormat="false" ht="15" hidden="false" customHeight="false" outlineLevel="0" collapsed="false">
      <c r="A4674" s="7" t="n">
        <v>430370</v>
      </c>
      <c r="B4674" s="9" t="s">
        <v>4628</v>
      </c>
    </row>
    <row r="4675" customFormat="false" ht="15" hidden="false" customHeight="false" outlineLevel="0" collapsed="false">
      <c r="A4675" s="7" t="n">
        <v>430380</v>
      </c>
      <c r="B4675" s="9" t="s">
        <v>4629</v>
      </c>
    </row>
    <row r="4676" customFormat="false" ht="15" hidden="false" customHeight="false" outlineLevel="0" collapsed="false">
      <c r="A4676" s="7" t="n">
        <v>430390</v>
      </c>
      <c r="B4676" s="9" t="s">
        <v>4630</v>
      </c>
    </row>
    <row r="4677" customFormat="false" ht="15" hidden="false" customHeight="false" outlineLevel="0" collapsed="false">
      <c r="A4677" s="7" t="n">
        <v>430400</v>
      </c>
      <c r="B4677" s="9" t="s">
        <v>4631</v>
      </c>
    </row>
    <row r="4678" customFormat="false" ht="15" hidden="false" customHeight="false" outlineLevel="0" collapsed="false">
      <c r="A4678" s="7" t="n">
        <v>430410</v>
      </c>
      <c r="B4678" s="9" t="s">
        <v>4632</v>
      </c>
    </row>
    <row r="4679" customFormat="false" ht="15" hidden="false" customHeight="false" outlineLevel="0" collapsed="false">
      <c r="A4679" s="7" t="n">
        <v>430420</v>
      </c>
      <c r="B4679" s="9" t="s">
        <v>4633</v>
      </c>
    </row>
    <row r="4680" customFormat="false" ht="15" hidden="false" customHeight="false" outlineLevel="0" collapsed="false">
      <c r="A4680" s="7" t="n">
        <v>430430</v>
      </c>
      <c r="B4680" s="9" t="s">
        <v>4634</v>
      </c>
    </row>
    <row r="4681" customFormat="false" ht="15" hidden="false" customHeight="false" outlineLevel="0" collapsed="false">
      <c r="A4681" s="7" t="n">
        <v>430435</v>
      </c>
      <c r="B4681" s="9" t="s">
        <v>4635</v>
      </c>
    </row>
    <row r="4682" customFormat="false" ht="15" hidden="false" customHeight="false" outlineLevel="0" collapsed="false">
      <c r="A4682" s="7" t="n">
        <v>430440</v>
      </c>
      <c r="B4682" s="9" t="s">
        <v>4636</v>
      </c>
    </row>
    <row r="4683" customFormat="false" ht="15" hidden="false" customHeight="false" outlineLevel="0" collapsed="false">
      <c r="A4683" s="7" t="n">
        <v>430450</v>
      </c>
      <c r="B4683" s="9" t="s">
        <v>4637</v>
      </c>
    </row>
    <row r="4684" customFormat="false" ht="15" hidden="false" customHeight="false" outlineLevel="0" collapsed="false">
      <c r="A4684" s="7" t="n">
        <v>430460</v>
      </c>
      <c r="B4684" s="9" t="s">
        <v>4638</v>
      </c>
    </row>
    <row r="4685" customFormat="false" ht="15" hidden="false" customHeight="false" outlineLevel="0" collapsed="false">
      <c r="A4685" s="7" t="n">
        <v>430461</v>
      </c>
      <c r="B4685" s="9" t="s">
        <v>4639</v>
      </c>
    </row>
    <row r="4686" customFormat="false" ht="15" hidden="false" customHeight="false" outlineLevel="0" collapsed="false">
      <c r="A4686" s="7" t="n">
        <v>430462</v>
      </c>
      <c r="B4686" s="9" t="s">
        <v>4640</v>
      </c>
    </row>
    <row r="4687" customFormat="false" ht="15" hidden="false" customHeight="false" outlineLevel="0" collapsed="false">
      <c r="A4687" s="7" t="n">
        <v>430463</v>
      </c>
      <c r="B4687" s="9" t="s">
        <v>4641</v>
      </c>
    </row>
    <row r="4688" customFormat="false" ht="15" hidden="false" customHeight="false" outlineLevel="0" collapsed="false">
      <c r="A4688" s="7" t="n">
        <v>430465</v>
      </c>
      <c r="B4688" s="9" t="s">
        <v>4642</v>
      </c>
    </row>
    <row r="4689" customFormat="false" ht="15" hidden="false" customHeight="false" outlineLevel="0" collapsed="false">
      <c r="A4689" s="7" t="n">
        <v>430466</v>
      </c>
      <c r="B4689" s="9" t="s">
        <v>4643</v>
      </c>
    </row>
    <row r="4690" customFormat="false" ht="15" hidden="false" customHeight="false" outlineLevel="0" collapsed="false">
      <c r="A4690" s="7" t="n">
        <v>430467</v>
      </c>
      <c r="B4690" s="9" t="s">
        <v>4644</v>
      </c>
    </row>
    <row r="4691" customFormat="false" ht="15" hidden="false" customHeight="false" outlineLevel="0" collapsed="false">
      <c r="A4691" s="7" t="n">
        <v>430468</v>
      </c>
      <c r="B4691" s="9" t="s">
        <v>4645</v>
      </c>
    </row>
    <row r="4692" customFormat="false" ht="15" hidden="false" customHeight="false" outlineLevel="0" collapsed="false">
      <c r="A4692" s="7" t="n">
        <v>430469</v>
      </c>
      <c r="B4692" s="9" t="s">
        <v>4646</v>
      </c>
    </row>
    <row r="4693" customFormat="false" ht="15" hidden="false" customHeight="false" outlineLevel="0" collapsed="false">
      <c r="A4693" s="7" t="n">
        <v>430470</v>
      </c>
      <c r="B4693" s="9" t="s">
        <v>4647</v>
      </c>
    </row>
    <row r="4694" customFormat="false" ht="15" hidden="false" customHeight="false" outlineLevel="0" collapsed="false">
      <c r="A4694" s="7" t="n">
        <v>430471</v>
      </c>
      <c r="B4694" s="9" t="s">
        <v>4648</v>
      </c>
    </row>
    <row r="4695" customFormat="false" ht="15" hidden="false" customHeight="false" outlineLevel="0" collapsed="false">
      <c r="A4695" s="7" t="n">
        <v>430480</v>
      </c>
      <c r="B4695" s="9" t="s">
        <v>4649</v>
      </c>
    </row>
    <row r="4696" customFormat="false" ht="15" hidden="false" customHeight="false" outlineLevel="0" collapsed="false">
      <c r="A4696" s="7" t="n">
        <v>430485</v>
      </c>
      <c r="B4696" s="9" t="s">
        <v>4650</v>
      </c>
    </row>
    <row r="4697" customFormat="false" ht="15" hidden="false" customHeight="false" outlineLevel="0" collapsed="false">
      <c r="A4697" s="7" t="n">
        <v>430490</v>
      </c>
      <c r="B4697" s="9" t="s">
        <v>4651</v>
      </c>
    </row>
    <row r="4698" customFormat="false" ht="15" hidden="false" customHeight="false" outlineLevel="0" collapsed="false">
      <c r="A4698" s="7" t="n">
        <v>430495</v>
      </c>
      <c r="B4698" s="9" t="s">
        <v>4652</v>
      </c>
    </row>
    <row r="4699" customFormat="false" ht="15" hidden="false" customHeight="false" outlineLevel="0" collapsed="false">
      <c r="A4699" s="7" t="n">
        <v>430500</v>
      </c>
      <c r="B4699" s="9" t="s">
        <v>4653</v>
      </c>
    </row>
    <row r="4700" customFormat="false" ht="15" hidden="false" customHeight="false" outlineLevel="0" collapsed="false">
      <c r="A4700" s="7" t="n">
        <v>430510</v>
      </c>
      <c r="B4700" s="9" t="s">
        <v>4654</v>
      </c>
    </row>
    <row r="4701" customFormat="false" ht="15" hidden="false" customHeight="false" outlineLevel="0" collapsed="false">
      <c r="A4701" s="7" t="n">
        <v>430511</v>
      </c>
      <c r="B4701" s="9" t="s">
        <v>460</v>
      </c>
    </row>
    <row r="4702" customFormat="false" ht="15" hidden="false" customHeight="false" outlineLevel="0" collapsed="false">
      <c r="A4702" s="7" t="n">
        <v>430512</v>
      </c>
      <c r="B4702" s="9" t="s">
        <v>4655</v>
      </c>
    </row>
    <row r="4703" customFormat="false" ht="15" hidden="false" customHeight="false" outlineLevel="0" collapsed="false">
      <c r="A4703" s="7" t="n">
        <v>430513</v>
      </c>
      <c r="B4703" s="9" t="s">
        <v>4656</v>
      </c>
    </row>
    <row r="4704" customFormat="false" ht="15" hidden="false" customHeight="false" outlineLevel="0" collapsed="false">
      <c r="A4704" s="7" t="n">
        <v>430515</v>
      </c>
      <c r="B4704" s="9" t="s">
        <v>4657</v>
      </c>
    </row>
    <row r="4705" customFormat="false" ht="15" hidden="false" customHeight="false" outlineLevel="0" collapsed="false">
      <c r="A4705" s="7" t="n">
        <v>430517</v>
      </c>
      <c r="B4705" s="9" t="s">
        <v>4658</v>
      </c>
    </row>
    <row r="4706" customFormat="false" ht="15" hidden="false" customHeight="false" outlineLevel="0" collapsed="false">
      <c r="A4706" s="7" t="n">
        <v>430520</v>
      </c>
      <c r="B4706" s="9" t="s">
        <v>4659</v>
      </c>
    </row>
    <row r="4707" customFormat="false" ht="15" hidden="false" customHeight="false" outlineLevel="0" collapsed="false">
      <c r="A4707" s="7" t="n">
        <v>430530</v>
      </c>
      <c r="B4707" s="9" t="s">
        <v>4660</v>
      </c>
    </row>
    <row r="4708" customFormat="false" ht="15" hidden="false" customHeight="false" outlineLevel="0" collapsed="false">
      <c r="A4708" s="7" t="n">
        <v>430535</v>
      </c>
      <c r="B4708" s="9" t="s">
        <v>4661</v>
      </c>
    </row>
    <row r="4709" customFormat="false" ht="15" hidden="false" customHeight="false" outlineLevel="0" collapsed="false">
      <c r="A4709" s="7" t="n">
        <v>430537</v>
      </c>
      <c r="B4709" s="9" t="s">
        <v>4662</v>
      </c>
    </row>
    <row r="4710" customFormat="false" ht="15" hidden="false" customHeight="false" outlineLevel="0" collapsed="false">
      <c r="A4710" s="7" t="n">
        <v>430540</v>
      </c>
      <c r="B4710" s="9" t="s">
        <v>4663</v>
      </c>
    </row>
    <row r="4711" customFormat="false" ht="15" hidden="false" customHeight="false" outlineLevel="0" collapsed="false">
      <c r="A4711" s="7" t="n">
        <v>430543</v>
      </c>
      <c r="B4711" s="9" t="s">
        <v>4664</v>
      </c>
    </row>
    <row r="4712" customFormat="false" ht="15" hidden="false" customHeight="false" outlineLevel="0" collapsed="false">
      <c r="A4712" s="7" t="n">
        <v>430544</v>
      </c>
      <c r="B4712" s="9" t="s">
        <v>4665</v>
      </c>
    </row>
    <row r="4713" customFormat="false" ht="15" hidden="false" customHeight="false" outlineLevel="0" collapsed="false">
      <c r="A4713" s="7" t="n">
        <v>430545</v>
      </c>
      <c r="B4713" s="9" t="s">
        <v>4666</v>
      </c>
    </row>
    <row r="4714" customFormat="false" ht="15" hidden="false" customHeight="false" outlineLevel="0" collapsed="false">
      <c r="A4714" s="7" t="n">
        <v>430550</v>
      </c>
      <c r="B4714" s="9" t="s">
        <v>4667</v>
      </c>
    </row>
    <row r="4715" customFormat="false" ht="15" hidden="false" customHeight="false" outlineLevel="0" collapsed="false">
      <c r="A4715" s="7" t="n">
        <v>430558</v>
      </c>
      <c r="B4715" s="9" t="s">
        <v>623</v>
      </c>
    </row>
    <row r="4716" customFormat="false" ht="15" hidden="false" customHeight="false" outlineLevel="0" collapsed="false">
      <c r="A4716" s="7" t="n">
        <v>430560</v>
      </c>
      <c r="B4716" s="9" t="s">
        <v>4005</v>
      </c>
    </row>
    <row r="4717" customFormat="false" ht="15" hidden="false" customHeight="false" outlineLevel="0" collapsed="false">
      <c r="A4717" s="7" t="n">
        <v>430570</v>
      </c>
      <c r="B4717" s="9" t="s">
        <v>4668</v>
      </c>
    </row>
    <row r="4718" customFormat="false" ht="15" hidden="false" customHeight="false" outlineLevel="0" collapsed="false">
      <c r="A4718" s="7" t="n">
        <v>430580</v>
      </c>
      <c r="B4718" s="9" t="s">
        <v>4669</v>
      </c>
    </row>
    <row r="4719" customFormat="false" ht="15" hidden="false" customHeight="false" outlineLevel="0" collapsed="false">
      <c r="A4719" s="7" t="n">
        <v>430583</v>
      </c>
      <c r="B4719" s="9" t="s">
        <v>4670</v>
      </c>
    </row>
    <row r="4720" customFormat="false" ht="15" hidden="false" customHeight="false" outlineLevel="0" collapsed="false">
      <c r="A4720" s="7" t="n">
        <v>430585</v>
      </c>
      <c r="B4720" s="9" t="s">
        <v>4671</v>
      </c>
    </row>
    <row r="4721" customFormat="false" ht="15" hidden="false" customHeight="false" outlineLevel="0" collapsed="false">
      <c r="A4721" s="7" t="n">
        <v>430587</v>
      </c>
      <c r="B4721" s="9" t="s">
        <v>4672</v>
      </c>
    </row>
    <row r="4722" customFormat="false" ht="15" hidden="false" customHeight="false" outlineLevel="0" collapsed="false">
      <c r="A4722" s="7" t="n">
        <v>430590</v>
      </c>
      <c r="B4722" s="9" t="s">
        <v>4673</v>
      </c>
    </row>
    <row r="4723" customFormat="false" ht="15" hidden="false" customHeight="false" outlineLevel="0" collapsed="false">
      <c r="A4723" s="7" t="n">
        <v>430593</v>
      </c>
      <c r="B4723" s="9" t="s">
        <v>4674</v>
      </c>
    </row>
    <row r="4724" customFormat="false" ht="15" hidden="false" customHeight="false" outlineLevel="0" collapsed="false">
      <c r="A4724" s="7" t="n">
        <v>430595</v>
      </c>
      <c r="B4724" s="9" t="s">
        <v>4675</v>
      </c>
    </row>
    <row r="4725" customFormat="false" ht="15" hidden="false" customHeight="false" outlineLevel="0" collapsed="false">
      <c r="A4725" s="7" t="n">
        <v>430597</v>
      </c>
      <c r="B4725" s="9" t="s">
        <v>4676</v>
      </c>
    </row>
    <row r="4726" customFormat="false" ht="15" hidden="false" customHeight="false" outlineLevel="0" collapsed="false">
      <c r="A4726" s="7" t="n">
        <v>430600</v>
      </c>
      <c r="B4726" s="9" t="s">
        <v>4677</v>
      </c>
    </row>
    <row r="4727" customFormat="false" ht="15" hidden="false" customHeight="false" outlineLevel="0" collapsed="false">
      <c r="A4727" s="7" t="n">
        <v>430605</v>
      </c>
      <c r="B4727" s="9" t="s">
        <v>4678</v>
      </c>
    </row>
    <row r="4728" customFormat="false" ht="15" hidden="false" customHeight="false" outlineLevel="0" collapsed="false">
      <c r="A4728" s="7" t="n">
        <v>430607</v>
      </c>
      <c r="B4728" s="9" t="s">
        <v>4679</v>
      </c>
    </row>
    <row r="4729" customFormat="false" ht="15" hidden="false" customHeight="false" outlineLevel="0" collapsed="false">
      <c r="A4729" s="7" t="n">
        <v>430610</v>
      </c>
      <c r="B4729" s="9" t="s">
        <v>4680</v>
      </c>
    </row>
    <row r="4730" customFormat="false" ht="15" hidden="false" customHeight="false" outlineLevel="0" collapsed="false">
      <c r="A4730" s="7" t="n">
        <v>430613</v>
      </c>
      <c r="B4730" s="9" t="s">
        <v>4681</v>
      </c>
    </row>
    <row r="4731" customFormat="false" ht="15" hidden="false" customHeight="false" outlineLevel="0" collapsed="false">
      <c r="A4731" s="7" t="n">
        <v>430620</v>
      </c>
      <c r="B4731" s="9" t="s">
        <v>175</v>
      </c>
    </row>
    <row r="4732" customFormat="false" ht="15" hidden="false" customHeight="false" outlineLevel="0" collapsed="false">
      <c r="A4732" s="7" t="n">
        <v>430630</v>
      </c>
      <c r="B4732" s="9" t="s">
        <v>4682</v>
      </c>
    </row>
    <row r="4733" customFormat="false" ht="15" hidden="false" customHeight="false" outlineLevel="0" collapsed="false">
      <c r="A4733" s="7" t="n">
        <v>430632</v>
      </c>
      <c r="B4733" s="9" t="s">
        <v>4683</v>
      </c>
    </row>
    <row r="4734" customFormat="false" ht="15" hidden="false" customHeight="false" outlineLevel="0" collapsed="false">
      <c r="A4734" s="7" t="n">
        <v>430635</v>
      </c>
      <c r="B4734" s="9" t="s">
        <v>4684</v>
      </c>
    </row>
    <row r="4735" customFormat="false" ht="15" hidden="false" customHeight="false" outlineLevel="0" collapsed="false">
      <c r="A4735" s="7" t="n">
        <v>430637</v>
      </c>
      <c r="B4735" s="9" t="s">
        <v>4685</v>
      </c>
    </row>
    <row r="4736" customFormat="false" ht="15" hidden="false" customHeight="false" outlineLevel="0" collapsed="false">
      <c r="A4736" s="7" t="n">
        <v>430640</v>
      </c>
      <c r="B4736" s="9" t="s">
        <v>4686</v>
      </c>
    </row>
    <row r="4737" customFormat="false" ht="15" hidden="false" customHeight="false" outlineLevel="0" collapsed="false">
      <c r="A4737" s="7" t="n">
        <v>430642</v>
      </c>
      <c r="B4737" s="9" t="s">
        <v>4687</v>
      </c>
    </row>
    <row r="4738" customFormat="false" ht="15" hidden="false" customHeight="false" outlineLevel="0" collapsed="false">
      <c r="A4738" s="7" t="n">
        <v>430645</v>
      </c>
      <c r="B4738" s="9" t="s">
        <v>4688</v>
      </c>
    </row>
    <row r="4739" customFormat="false" ht="15" hidden="false" customHeight="false" outlineLevel="0" collapsed="false">
      <c r="A4739" s="7" t="n">
        <v>430650</v>
      </c>
      <c r="B4739" s="9" t="s">
        <v>4689</v>
      </c>
    </row>
    <row r="4740" customFormat="false" ht="15" hidden="false" customHeight="false" outlineLevel="0" collapsed="false">
      <c r="A4740" s="7" t="n">
        <v>430655</v>
      </c>
      <c r="B4740" s="9" t="s">
        <v>4690</v>
      </c>
    </row>
    <row r="4741" customFormat="false" ht="15" hidden="false" customHeight="false" outlineLevel="0" collapsed="false">
      <c r="A4741" s="7" t="n">
        <v>430660</v>
      </c>
      <c r="B4741" s="9" t="s">
        <v>4691</v>
      </c>
    </row>
    <row r="4742" customFormat="false" ht="15" hidden="false" customHeight="false" outlineLevel="0" collapsed="false">
      <c r="A4742" s="7" t="n">
        <v>430670</v>
      </c>
      <c r="B4742" s="9" t="s">
        <v>4692</v>
      </c>
    </row>
    <row r="4743" customFormat="false" ht="15" hidden="false" customHeight="false" outlineLevel="0" collapsed="false">
      <c r="A4743" s="7" t="n">
        <v>430673</v>
      </c>
      <c r="B4743" s="9" t="s">
        <v>4693</v>
      </c>
    </row>
    <row r="4744" customFormat="false" ht="15" hidden="false" customHeight="false" outlineLevel="0" collapsed="false">
      <c r="A4744" s="7" t="n">
        <v>430675</v>
      </c>
      <c r="B4744" s="9" t="s">
        <v>4694</v>
      </c>
    </row>
    <row r="4745" customFormat="false" ht="15" hidden="false" customHeight="false" outlineLevel="0" collapsed="false">
      <c r="A4745" s="7" t="n">
        <v>430676</v>
      </c>
      <c r="B4745" s="9" t="s">
        <v>4695</v>
      </c>
    </row>
    <row r="4746" customFormat="false" ht="15" hidden="false" customHeight="false" outlineLevel="0" collapsed="false">
      <c r="A4746" s="7" t="n">
        <v>430680</v>
      </c>
      <c r="B4746" s="9" t="s">
        <v>4696</v>
      </c>
    </row>
    <row r="4747" customFormat="false" ht="15" hidden="false" customHeight="false" outlineLevel="0" collapsed="false">
      <c r="A4747" s="7" t="n">
        <v>430690</v>
      </c>
      <c r="B4747" s="9" t="s">
        <v>4697</v>
      </c>
    </row>
    <row r="4748" customFormat="false" ht="15" hidden="false" customHeight="false" outlineLevel="0" collapsed="false">
      <c r="A4748" s="7" t="n">
        <v>430692</v>
      </c>
      <c r="B4748" s="9" t="s">
        <v>4698</v>
      </c>
    </row>
    <row r="4749" customFormat="false" ht="15" hidden="false" customHeight="false" outlineLevel="0" collapsed="false">
      <c r="A4749" s="7" t="n">
        <v>430693</v>
      </c>
      <c r="B4749" s="9" t="s">
        <v>4699</v>
      </c>
    </row>
    <row r="4750" customFormat="false" ht="15" hidden="false" customHeight="false" outlineLevel="0" collapsed="false">
      <c r="A4750" s="7" t="n">
        <v>430695</v>
      </c>
      <c r="B4750" s="9" t="s">
        <v>4700</v>
      </c>
    </row>
    <row r="4751" customFormat="false" ht="15" hidden="false" customHeight="false" outlineLevel="0" collapsed="false">
      <c r="A4751" s="7" t="n">
        <v>430697</v>
      </c>
      <c r="B4751" s="9" t="s">
        <v>4701</v>
      </c>
    </row>
    <row r="4752" customFormat="false" ht="15" hidden="false" customHeight="false" outlineLevel="0" collapsed="false">
      <c r="A4752" s="7" t="n">
        <v>430700</v>
      </c>
      <c r="B4752" s="9" t="s">
        <v>4702</v>
      </c>
    </row>
    <row r="4753" customFormat="false" ht="15" hidden="false" customHeight="false" outlineLevel="0" collapsed="false">
      <c r="A4753" s="7" t="n">
        <v>430705</v>
      </c>
      <c r="B4753" s="9" t="s">
        <v>4703</v>
      </c>
    </row>
    <row r="4754" customFormat="false" ht="15" hidden="false" customHeight="false" outlineLevel="0" collapsed="false">
      <c r="A4754" s="7" t="n">
        <v>430710</v>
      </c>
      <c r="B4754" s="9" t="s">
        <v>4704</v>
      </c>
    </row>
    <row r="4755" customFormat="false" ht="15" hidden="false" customHeight="false" outlineLevel="0" collapsed="false">
      <c r="A4755" s="7" t="n">
        <v>430720</v>
      </c>
      <c r="B4755" s="9" t="s">
        <v>4705</v>
      </c>
    </row>
    <row r="4756" customFormat="false" ht="15" hidden="false" customHeight="false" outlineLevel="0" collapsed="false">
      <c r="A4756" s="7" t="n">
        <v>430730</v>
      </c>
      <c r="B4756" s="9" t="s">
        <v>4706</v>
      </c>
    </row>
    <row r="4757" customFormat="false" ht="15" hidden="false" customHeight="false" outlineLevel="0" collapsed="false">
      <c r="A4757" s="7" t="n">
        <v>430740</v>
      </c>
      <c r="B4757" s="9" t="s">
        <v>4707</v>
      </c>
    </row>
    <row r="4758" customFormat="false" ht="15" hidden="false" customHeight="false" outlineLevel="0" collapsed="false">
      <c r="A4758" s="7" t="n">
        <v>430745</v>
      </c>
      <c r="B4758" s="9" t="s">
        <v>4708</v>
      </c>
    </row>
    <row r="4759" customFormat="false" ht="15" hidden="false" customHeight="false" outlineLevel="0" collapsed="false">
      <c r="A4759" s="7" t="n">
        <v>430750</v>
      </c>
      <c r="B4759" s="9" t="s">
        <v>4709</v>
      </c>
    </row>
    <row r="4760" customFormat="false" ht="15" hidden="false" customHeight="false" outlineLevel="0" collapsed="false">
      <c r="A4760" s="7" t="n">
        <v>430755</v>
      </c>
      <c r="B4760" s="9" t="s">
        <v>4710</v>
      </c>
    </row>
    <row r="4761" customFormat="false" ht="15" hidden="false" customHeight="false" outlineLevel="0" collapsed="false">
      <c r="A4761" s="7" t="n">
        <v>430760</v>
      </c>
      <c r="B4761" s="9" t="s">
        <v>4711</v>
      </c>
    </row>
    <row r="4762" customFormat="false" ht="15" hidden="false" customHeight="false" outlineLevel="0" collapsed="false">
      <c r="A4762" s="7" t="n">
        <v>430770</v>
      </c>
      <c r="B4762" s="9" t="s">
        <v>4712</v>
      </c>
    </row>
    <row r="4763" customFormat="false" ht="15" hidden="false" customHeight="false" outlineLevel="0" collapsed="false">
      <c r="A4763" s="7" t="n">
        <v>430780</v>
      </c>
      <c r="B4763" s="9" t="s">
        <v>4713</v>
      </c>
    </row>
    <row r="4764" customFormat="false" ht="15" hidden="false" customHeight="false" outlineLevel="0" collapsed="false">
      <c r="A4764" s="7" t="n">
        <v>430781</v>
      </c>
      <c r="B4764" s="9" t="s">
        <v>4714</v>
      </c>
    </row>
    <row r="4765" customFormat="false" ht="15" hidden="false" customHeight="false" outlineLevel="0" collapsed="false">
      <c r="A4765" s="7" t="n">
        <v>430783</v>
      </c>
      <c r="B4765" s="9" t="s">
        <v>4715</v>
      </c>
    </row>
    <row r="4766" customFormat="false" ht="15" hidden="false" customHeight="false" outlineLevel="0" collapsed="false">
      <c r="A4766" s="7" t="n">
        <v>430786</v>
      </c>
      <c r="B4766" s="9" t="s">
        <v>4716</v>
      </c>
    </row>
    <row r="4767" customFormat="false" ht="15" hidden="false" customHeight="false" outlineLevel="0" collapsed="false">
      <c r="A4767" s="7" t="n">
        <v>430790</v>
      </c>
      <c r="B4767" s="9" t="s">
        <v>4717</v>
      </c>
    </row>
    <row r="4768" customFormat="false" ht="15" hidden="false" customHeight="false" outlineLevel="0" collapsed="false">
      <c r="A4768" s="7" t="n">
        <v>430800</v>
      </c>
      <c r="B4768" s="9" t="s">
        <v>4718</v>
      </c>
    </row>
    <row r="4769" customFormat="false" ht="15" hidden="false" customHeight="false" outlineLevel="0" collapsed="false">
      <c r="A4769" s="7" t="n">
        <v>430805</v>
      </c>
      <c r="B4769" s="9" t="s">
        <v>4719</v>
      </c>
    </row>
    <row r="4770" customFormat="false" ht="15" hidden="false" customHeight="false" outlineLevel="0" collapsed="false">
      <c r="A4770" s="7" t="n">
        <v>430807</v>
      </c>
      <c r="B4770" s="9" t="s">
        <v>4720</v>
      </c>
    </row>
    <row r="4771" customFormat="false" ht="15" hidden="false" customHeight="false" outlineLevel="0" collapsed="false">
      <c r="A4771" s="7" t="n">
        <v>430810</v>
      </c>
      <c r="B4771" s="9" t="s">
        <v>4721</v>
      </c>
    </row>
    <row r="4772" customFormat="false" ht="15" hidden="false" customHeight="false" outlineLevel="0" collapsed="false">
      <c r="A4772" s="7" t="n">
        <v>430820</v>
      </c>
      <c r="B4772" s="9" t="s">
        <v>4722</v>
      </c>
    </row>
    <row r="4773" customFormat="false" ht="15" hidden="false" customHeight="false" outlineLevel="0" collapsed="false">
      <c r="A4773" s="7" t="n">
        <v>430825</v>
      </c>
      <c r="B4773" s="9" t="s">
        <v>4723</v>
      </c>
    </row>
    <row r="4774" customFormat="false" ht="15" hidden="false" customHeight="false" outlineLevel="0" collapsed="false">
      <c r="A4774" s="7" t="n">
        <v>430830</v>
      </c>
      <c r="B4774" s="9" t="s">
        <v>4724</v>
      </c>
    </row>
    <row r="4775" customFormat="false" ht="15" hidden="false" customHeight="false" outlineLevel="0" collapsed="false">
      <c r="A4775" s="7" t="n">
        <v>430840</v>
      </c>
      <c r="B4775" s="9" t="s">
        <v>4725</v>
      </c>
    </row>
    <row r="4776" customFormat="false" ht="15" hidden="false" customHeight="false" outlineLevel="0" collapsed="false">
      <c r="A4776" s="7" t="n">
        <v>430843</v>
      </c>
      <c r="B4776" s="9" t="s">
        <v>4726</v>
      </c>
    </row>
    <row r="4777" customFormat="false" ht="15" hidden="false" customHeight="false" outlineLevel="0" collapsed="false">
      <c r="A4777" s="7" t="n">
        <v>430845</v>
      </c>
      <c r="B4777" s="9" t="s">
        <v>4727</v>
      </c>
    </row>
    <row r="4778" customFormat="false" ht="15" hidden="false" customHeight="false" outlineLevel="0" collapsed="false">
      <c r="A4778" s="7" t="n">
        <v>430850</v>
      </c>
      <c r="B4778" s="9" t="s">
        <v>4728</v>
      </c>
    </row>
    <row r="4779" customFormat="false" ht="15" hidden="false" customHeight="false" outlineLevel="0" collapsed="false">
      <c r="A4779" s="7" t="n">
        <v>430860</v>
      </c>
      <c r="B4779" s="9" t="s">
        <v>4729</v>
      </c>
    </row>
    <row r="4780" customFormat="false" ht="15" hidden="false" customHeight="false" outlineLevel="0" collapsed="false">
      <c r="A4780" s="7" t="n">
        <v>430865</v>
      </c>
      <c r="B4780" s="9" t="s">
        <v>4730</v>
      </c>
    </row>
    <row r="4781" customFormat="false" ht="15" hidden="false" customHeight="false" outlineLevel="0" collapsed="false">
      <c r="A4781" s="7" t="n">
        <v>430870</v>
      </c>
      <c r="B4781" s="9" t="s">
        <v>4731</v>
      </c>
    </row>
    <row r="4782" customFormat="false" ht="15" hidden="false" customHeight="false" outlineLevel="0" collapsed="false">
      <c r="A4782" s="7" t="n">
        <v>430880</v>
      </c>
      <c r="B4782" s="9" t="s">
        <v>4732</v>
      </c>
    </row>
    <row r="4783" customFormat="false" ht="15" hidden="false" customHeight="false" outlineLevel="0" collapsed="false">
      <c r="A4783" s="7" t="n">
        <v>430885</v>
      </c>
      <c r="B4783" s="9" t="s">
        <v>4733</v>
      </c>
    </row>
    <row r="4784" customFormat="false" ht="15" hidden="false" customHeight="false" outlineLevel="0" collapsed="false">
      <c r="A4784" s="7" t="n">
        <v>430890</v>
      </c>
      <c r="B4784" s="9" t="s">
        <v>4734</v>
      </c>
    </row>
    <row r="4785" customFormat="false" ht="15" hidden="false" customHeight="false" outlineLevel="0" collapsed="false">
      <c r="A4785" s="7" t="n">
        <v>430900</v>
      </c>
      <c r="B4785" s="9" t="s">
        <v>4735</v>
      </c>
    </row>
    <row r="4786" customFormat="false" ht="15" hidden="false" customHeight="false" outlineLevel="0" collapsed="false">
      <c r="A4786" s="7" t="n">
        <v>430905</v>
      </c>
      <c r="B4786" s="9" t="s">
        <v>4736</v>
      </c>
    </row>
    <row r="4787" customFormat="false" ht="15" hidden="false" customHeight="false" outlineLevel="0" collapsed="false">
      <c r="A4787" s="7" t="n">
        <v>430910</v>
      </c>
      <c r="B4787" s="9" t="s">
        <v>4737</v>
      </c>
    </row>
    <row r="4788" customFormat="false" ht="15" hidden="false" customHeight="false" outlineLevel="0" collapsed="false">
      <c r="A4788" s="7" t="n">
        <v>430912</v>
      </c>
      <c r="B4788" s="9" t="s">
        <v>4738</v>
      </c>
    </row>
    <row r="4789" customFormat="false" ht="15" hidden="false" customHeight="false" outlineLevel="0" collapsed="false">
      <c r="A4789" s="7" t="n">
        <v>430915</v>
      </c>
      <c r="B4789" s="9" t="s">
        <v>4739</v>
      </c>
    </row>
    <row r="4790" customFormat="false" ht="15" hidden="false" customHeight="false" outlineLevel="0" collapsed="false">
      <c r="A4790" s="7" t="n">
        <v>430920</v>
      </c>
      <c r="B4790" s="9" t="s">
        <v>4740</v>
      </c>
    </row>
    <row r="4791" customFormat="false" ht="15" hidden="false" customHeight="false" outlineLevel="0" collapsed="false">
      <c r="A4791" s="7" t="n">
        <v>430925</v>
      </c>
      <c r="B4791" s="9" t="s">
        <v>4741</v>
      </c>
    </row>
    <row r="4792" customFormat="false" ht="15" hidden="false" customHeight="false" outlineLevel="0" collapsed="false">
      <c r="A4792" s="7" t="n">
        <v>430930</v>
      </c>
      <c r="B4792" s="9" t="s">
        <v>4742</v>
      </c>
    </row>
    <row r="4793" customFormat="false" ht="15" hidden="false" customHeight="false" outlineLevel="0" collapsed="false">
      <c r="A4793" s="7" t="n">
        <v>430940</v>
      </c>
      <c r="B4793" s="9" t="s">
        <v>4743</v>
      </c>
    </row>
    <row r="4794" customFormat="false" ht="15" hidden="false" customHeight="false" outlineLevel="0" collapsed="false">
      <c r="A4794" s="7" t="n">
        <v>430950</v>
      </c>
      <c r="B4794" s="9" t="s">
        <v>4744</v>
      </c>
    </row>
    <row r="4795" customFormat="false" ht="15" hidden="false" customHeight="false" outlineLevel="0" collapsed="false">
      <c r="A4795" s="7" t="n">
        <v>430955</v>
      </c>
      <c r="B4795" s="9" t="s">
        <v>4745</v>
      </c>
    </row>
    <row r="4796" customFormat="false" ht="15" hidden="false" customHeight="false" outlineLevel="0" collapsed="false">
      <c r="A4796" s="7" t="n">
        <v>430957</v>
      </c>
      <c r="B4796" s="9" t="s">
        <v>4746</v>
      </c>
    </row>
    <row r="4797" customFormat="false" ht="15" hidden="false" customHeight="false" outlineLevel="0" collapsed="false">
      <c r="A4797" s="7" t="n">
        <v>430960</v>
      </c>
      <c r="B4797" s="9" t="s">
        <v>4747</v>
      </c>
    </row>
    <row r="4798" customFormat="false" ht="15" hidden="false" customHeight="false" outlineLevel="0" collapsed="false">
      <c r="A4798" s="7" t="n">
        <v>430965</v>
      </c>
      <c r="B4798" s="9" t="s">
        <v>4748</v>
      </c>
    </row>
    <row r="4799" customFormat="false" ht="15" hidden="false" customHeight="false" outlineLevel="0" collapsed="false">
      <c r="A4799" s="7" t="n">
        <v>430970</v>
      </c>
      <c r="B4799" s="9" t="s">
        <v>217</v>
      </c>
    </row>
    <row r="4800" customFormat="false" ht="15" hidden="false" customHeight="false" outlineLevel="0" collapsed="false">
      <c r="A4800" s="7" t="n">
        <v>430975</v>
      </c>
      <c r="B4800" s="9" t="s">
        <v>4749</v>
      </c>
    </row>
    <row r="4801" customFormat="false" ht="15" hidden="false" customHeight="false" outlineLevel="0" collapsed="false">
      <c r="A4801" s="7" t="n">
        <v>430980</v>
      </c>
      <c r="B4801" s="9" t="s">
        <v>4750</v>
      </c>
    </row>
    <row r="4802" customFormat="false" ht="15" hidden="false" customHeight="false" outlineLevel="0" collapsed="false">
      <c r="A4802" s="7" t="n">
        <v>430990</v>
      </c>
      <c r="B4802" s="9" t="s">
        <v>4751</v>
      </c>
    </row>
    <row r="4803" customFormat="false" ht="15" hidden="false" customHeight="false" outlineLevel="0" collapsed="false">
      <c r="A4803" s="7" t="n">
        <v>430995</v>
      </c>
      <c r="B4803" s="9" t="s">
        <v>4752</v>
      </c>
    </row>
    <row r="4804" customFormat="false" ht="15" hidden="false" customHeight="false" outlineLevel="0" collapsed="false">
      <c r="A4804" s="7" t="n">
        <v>431000</v>
      </c>
      <c r="B4804" s="9" t="s">
        <v>4753</v>
      </c>
    </row>
    <row r="4805" customFormat="false" ht="15" hidden="false" customHeight="false" outlineLevel="0" collapsed="false">
      <c r="A4805" s="7" t="n">
        <v>431010</v>
      </c>
      <c r="B4805" s="9" t="s">
        <v>4754</v>
      </c>
    </row>
    <row r="4806" customFormat="false" ht="15" hidden="false" customHeight="false" outlineLevel="0" collapsed="false">
      <c r="A4806" s="7" t="n">
        <v>431020</v>
      </c>
      <c r="B4806" s="9" t="s">
        <v>4755</v>
      </c>
    </row>
    <row r="4807" customFormat="false" ht="15" hidden="false" customHeight="false" outlineLevel="0" collapsed="false">
      <c r="A4807" s="7" t="n">
        <v>431030</v>
      </c>
      <c r="B4807" s="9" t="s">
        <v>4756</v>
      </c>
    </row>
    <row r="4808" customFormat="false" ht="15" hidden="false" customHeight="false" outlineLevel="0" collapsed="false">
      <c r="A4808" s="7" t="n">
        <v>431033</v>
      </c>
      <c r="B4808" s="9" t="s">
        <v>4757</v>
      </c>
    </row>
    <row r="4809" customFormat="false" ht="15" hidden="false" customHeight="false" outlineLevel="0" collapsed="false">
      <c r="A4809" s="7" t="n">
        <v>431036</v>
      </c>
      <c r="B4809" s="9" t="s">
        <v>4758</v>
      </c>
    </row>
    <row r="4810" customFormat="false" ht="15" hidden="false" customHeight="false" outlineLevel="0" collapsed="false">
      <c r="A4810" s="7" t="n">
        <v>431040</v>
      </c>
      <c r="B4810" s="9" t="s">
        <v>1079</v>
      </c>
    </row>
    <row r="4811" customFormat="false" ht="15" hidden="false" customHeight="false" outlineLevel="0" collapsed="false">
      <c r="A4811" s="7" t="n">
        <v>431041</v>
      </c>
      <c r="B4811" s="9" t="s">
        <v>4759</v>
      </c>
    </row>
    <row r="4812" customFormat="false" ht="15" hidden="false" customHeight="false" outlineLevel="0" collapsed="false">
      <c r="A4812" s="7" t="n">
        <v>431043</v>
      </c>
      <c r="B4812" s="9" t="s">
        <v>4760</v>
      </c>
    </row>
    <row r="4813" customFormat="false" ht="15" hidden="false" customHeight="false" outlineLevel="0" collapsed="false">
      <c r="A4813" s="7" t="n">
        <v>431046</v>
      </c>
      <c r="B4813" s="9" t="s">
        <v>4761</v>
      </c>
    </row>
    <row r="4814" customFormat="false" ht="15" hidden="false" customHeight="false" outlineLevel="0" collapsed="false">
      <c r="A4814" s="7" t="n">
        <v>431050</v>
      </c>
      <c r="B4814" s="9" t="s">
        <v>4762</v>
      </c>
    </row>
    <row r="4815" customFormat="false" ht="15" hidden="false" customHeight="false" outlineLevel="0" collapsed="false">
      <c r="A4815" s="7" t="n">
        <v>431053</v>
      </c>
      <c r="B4815" s="9" t="s">
        <v>4763</v>
      </c>
    </row>
    <row r="4816" customFormat="false" ht="15" hidden="false" customHeight="false" outlineLevel="0" collapsed="false">
      <c r="A4816" s="7" t="n">
        <v>431055</v>
      </c>
      <c r="B4816" s="9" t="s">
        <v>4764</v>
      </c>
    </row>
    <row r="4817" customFormat="false" ht="15" hidden="false" customHeight="false" outlineLevel="0" collapsed="false">
      <c r="A4817" s="7" t="n">
        <v>431057</v>
      </c>
      <c r="B4817" s="9" t="s">
        <v>4765</v>
      </c>
    </row>
    <row r="4818" customFormat="false" ht="15" hidden="false" customHeight="false" outlineLevel="0" collapsed="false">
      <c r="A4818" s="7" t="n">
        <v>431060</v>
      </c>
      <c r="B4818" s="9" t="s">
        <v>4766</v>
      </c>
    </row>
    <row r="4819" customFormat="false" ht="15" hidden="false" customHeight="false" outlineLevel="0" collapsed="false">
      <c r="A4819" s="7" t="n">
        <v>431065</v>
      </c>
      <c r="B4819" s="9" t="s">
        <v>4767</v>
      </c>
    </row>
    <row r="4820" customFormat="false" ht="15" hidden="false" customHeight="false" outlineLevel="0" collapsed="false">
      <c r="A4820" s="7" t="n">
        <v>431070</v>
      </c>
      <c r="B4820" s="9" t="s">
        <v>4768</v>
      </c>
    </row>
    <row r="4821" customFormat="false" ht="15" hidden="false" customHeight="false" outlineLevel="0" collapsed="false">
      <c r="A4821" s="7" t="n">
        <v>431075</v>
      </c>
      <c r="B4821" s="9" t="s">
        <v>4769</v>
      </c>
    </row>
    <row r="4822" customFormat="false" ht="15" hidden="false" customHeight="false" outlineLevel="0" collapsed="false">
      <c r="A4822" s="7" t="n">
        <v>431080</v>
      </c>
      <c r="B4822" s="9" t="s">
        <v>4770</v>
      </c>
    </row>
    <row r="4823" customFormat="false" ht="15" hidden="false" customHeight="false" outlineLevel="0" collapsed="false">
      <c r="A4823" s="7" t="n">
        <v>431085</v>
      </c>
      <c r="B4823" s="9" t="s">
        <v>4771</v>
      </c>
    </row>
    <row r="4824" customFormat="false" ht="15" hidden="false" customHeight="false" outlineLevel="0" collapsed="false">
      <c r="A4824" s="7" t="n">
        <v>431087</v>
      </c>
      <c r="B4824" s="9" t="s">
        <v>4772</v>
      </c>
    </row>
    <row r="4825" customFormat="false" ht="15" hidden="false" customHeight="false" outlineLevel="0" collapsed="false">
      <c r="A4825" s="7" t="n">
        <v>431090</v>
      </c>
      <c r="B4825" s="9" t="s">
        <v>2697</v>
      </c>
    </row>
    <row r="4826" customFormat="false" ht="15" hidden="false" customHeight="false" outlineLevel="0" collapsed="false">
      <c r="A4826" s="7" t="n">
        <v>431100</v>
      </c>
      <c r="B4826" s="9" t="s">
        <v>4773</v>
      </c>
    </row>
    <row r="4827" customFormat="false" ht="15" hidden="false" customHeight="false" outlineLevel="0" collapsed="false">
      <c r="A4827" s="7" t="n">
        <v>431110</v>
      </c>
      <c r="B4827" s="9" t="s">
        <v>4774</v>
      </c>
    </row>
    <row r="4828" customFormat="false" ht="15" hidden="false" customHeight="false" outlineLevel="0" collapsed="false">
      <c r="A4828" s="7" t="n">
        <v>431112</v>
      </c>
      <c r="B4828" s="9" t="s">
        <v>4775</v>
      </c>
    </row>
    <row r="4829" customFormat="false" ht="15" hidden="false" customHeight="false" outlineLevel="0" collapsed="false">
      <c r="A4829" s="7" t="n">
        <v>431113</v>
      </c>
      <c r="B4829" s="9" t="s">
        <v>4776</v>
      </c>
    </row>
    <row r="4830" customFormat="false" ht="15" hidden="false" customHeight="false" outlineLevel="0" collapsed="false">
      <c r="A4830" s="7" t="n">
        <v>431115</v>
      </c>
      <c r="B4830" s="9" t="s">
        <v>4777</v>
      </c>
    </row>
    <row r="4831" customFormat="false" ht="15" hidden="false" customHeight="false" outlineLevel="0" collapsed="false">
      <c r="A4831" s="7" t="n">
        <v>431120</v>
      </c>
      <c r="B4831" s="9" t="s">
        <v>4778</v>
      </c>
    </row>
    <row r="4832" customFormat="false" ht="15" hidden="false" customHeight="false" outlineLevel="0" collapsed="false">
      <c r="A4832" s="7" t="n">
        <v>431123</v>
      </c>
      <c r="B4832" s="9" t="s">
        <v>4779</v>
      </c>
    </row>
    <row r="4833" customFormat="false" ht="15" hidden="false" customHeight="false" outlineLevel="0" collapsed="false">
      <c r="A4833" s="7" t="n">
        <v>431125</v>
      </c>
      <c r="B4833" s="9" t="s">
        <v>4780</v>
      </c>
    </row>
    <row r="4834" customFormat="false" ht="15" hidden="false" customHeight="false" outlineLevel="0" collapsed="false">
      <c r="A4834" s="7" t="n">
        <v>431127</v>
      </c>
      <c r="B4834" s="9" t="s">
        <v>4781</v>
      </c>
    </row>
    <row r="4835" customFormat="false" ht="15" hidden="false" customHeight="false" outlineLevel="0" collapsed="false">
      <c r="A4835" s="7" t="n">
        <v>431130</v>
      </c>
      <c r="B4835" s="9" t="s">
        <v>4782</v>
      </c>
    </row>
    <row r="4836" customFormat="false" ht="15" hidden="false" customHeight="false" outlineLevel="0" collapsed="false">
      <c r="A4836" s="7" t="n">
        <v>431140</v>
      </c>
      <c r="B4836" s="9" t="s">
        <v>493</v>
      </c>
    </row>
    <row r="4837" customFormat="false" ht="15" hidden="false" customHeight="false" outlineLevel="0" collapsed="false">
      <c r="A4837" s="7" t="n">
        <v>431142</v>
      </c>
      <c r="B4837" s="9" t="s">
        <v>4783</v>
      </c>
    </row>
    <row r="4838" customFormat="false" ht="15" hidden="false" customHeight="false" outlineLevel="0" collapsed="false">
      <c r="A4838" s="7" t="n">
        <v>431150</v>
      </c>
      <c r="B4838" s="9" t="s">
        <v>4784</v>
      </c>
    </row>
    <row r="4839" customFormat="false" ht="15" hidden="false" customHeight="false" outlineLevel="0" collapsed="false">
      <c r="A4839" s="7" t="n">
        <v>431160</v>
      </c>
      <c r="B4839" s="9" t="s">
        <v>4785</v>
      </c>
    </row>
    <row r="4840" customFormat="false" ht="15" hidden="false" customHeight="false" outlineLevel="0" collapsed="false">
      <c r="A4840" s="7" t="n">
        <v>431162</v>
      </c>
      <c r="B4840" s="9" t="s">
        <v>4786</v>
      </c>
    </row>
    <row r="4841" customFormat="false" ht="15" hidden="false" customHeight="false" outlineLevel="0" collapsed="false">
      <c r="A4841" s="7" t="n">
        <v>431164</v>
      </c>
      <c r="B4841" s="9" t="s">
        <v>4787</v>
      </c>
    </row>
    <row r="4842" customFormat="false" ht="15" hidden="false" customHeight="false" outlineLevel="0" collapsed="false">
      <c r="A4842" s="7" t="n">
        <v>431170</v>
      </c>
      <c r="B4842" s="9" t="s">
        <v>4788</v>
      </c>
    </row>
    <row r="4843" customFormat="false" ht="15" hidden="false" customHeight="false" outlineLevel="0" collapsed="false">
      <c r="A4843" s="7" t="n">
        <v>431171</v>
      </c>
      <c r="B4843" s="9" t="s">
        <v>4789</v>
      </c>
    </row>
    <row r="4844" customFormat="false" ht="15" hidden="false" customHeight="false" outlineLevel="0" collapsed="false">
      <c r="A4844" s="7" t="n">
        <v>431173</v>
      </c>
      <c r="B4844" s="9" t="s">
        <v>4790</v>
      </c>
    </row>
    <row r="4845" customFormat="false" ht="15" hidden="false" customHeight="false" outlineLevel="0" collapsed="false">
      <c r="A4845" s="7" t="n">
        <v>431175</v>
      </c>
      <c r="B4845" s="9" t="s">
        <v>4791</v>
      </c>
    </row>
    <row r="4846" customFormat="false" ht="15" hidden="false" customHeight="false" outlineLevel="0" collapsed="false">
      <c r="A4846" s="7" t="n">
        <v>431177</v>
      </c>
      <c r="B4846" s="9" t="s">
        <v>4792</v>
      </c>
    </row>
    <row r="4847" customFormat="false" ht="15" hidden="false" customHeight="false" outlineLevel="0" collapsed="false">
      <c r="A4847" s="7" t="n">
        <v>431179</v>
      </c>
      <c r="B4847" s="9" t="s">
        <v>4793</v>
      </c>
    </row>
    <row r="4848" customFormat="false" ht="15" hidden="false" customHeight="false" outlineLevel="0" collapsed="false">
      <c r="A4848" s="7" t="n">
        <v>431180</v>
      </c>
      <c r="B4848" s="9" t="s">
        <v>4794</v>
      </c>
    </row>
    <row r="4849" customFormat="false" ht="15" hidden="false" customHeight="false" outlineLevel="0" collapsed="false">
      <c r="A4849" s="7" t="n">
        <v>431190</v>
      </c>
      <c r="B4849" s="9" t="s">
        <v>4795</v>
      </c>
    </row>
    <row r="4850" customFormat="false" ht="15" hidden="false" customHeight="false" outlineLevel="0" collapsed="false">
      <c r="A4850" s="7" t="n">
        <v>431198</v>
      </c>
      <c r="B4850" s="9" t="s">
        <v>4796</v>
      </c>
    </row>
    <row r="4851" customFormat="false" ht="15" hidden="false" customHeight="false" outlineLevel="0" collapsed="false">
      <c r="A4851" s="7" t="n">
        <v>431200</v>
      </c>
      <c r="B4851" s="9" t="s">
        <v>4797</v>
      </c>
    </row>
    <row r="4852" customFormat="false" ht="15" hidden="false" customHeight="false" outlineLevel="0" collapsed="false">
      <c r="A4852" s="7" t="n">
        <v>431205</v>
      </c>
      <c r="B4852" s="9" t="s">
        <v>4798</v>
      </c>
    </row>
    <row r="4853" customFormat="false" ht="15" hidden="false" customHeight="false" outlineLevel="0" collapsed="false">
      <c r="A4853" s="7" t="n">
        <v>431210</v>
      </c>
      <c r="B4853" s="9" t="s">
        <v>4799</v>
      </c>
    </row>
    <row r="4854" customFormat="false" ht="15" hidden="false" customHeight="false" outlineLevel="0" collapsed="false">
      <c r="A4854" s="7" t="n">
        <v>431213</v>
      </c>
      <c r="B4854" s="9" t="s">
        <v>4800</v>
      </c>
    </row>
    <row r="4855" customFormat="false" ht="15" hidden="false" customHeight="false" outlineLevel="0" collapsed="false">
      <c r="A4855" s="7" t="n">
        <v>431215</v>
      </c>
      <c r="B4855" s="9" t="s">
        <v>4801</v>
      </c>
    </row>
    <row r="4856" customFormat="false" ht="15" hidden="false" customHeight="false" outlineLevel="0" collapsed="false">
      <c r="A4856" s="7" t="n">
        <v>431217</v>
      </c>
      <c r="B4856" s="9" t="s">
        <v>4802</v>
      </c>
    </row>
    <row r="4857" customFormat="false" ht="15" hidden="false" customHeight="false" outlineLevel="0" collapsed="false">
      <c r="A4857" s="7" t="n">
        <v>431220</v>
      </c>
      <c r="B4857" s="9" t="s">
        <v>4803</v>
      </c>
    </row>
    <row r="4858" customFormat="false" ht="15" hidden="false" customHeight="false" outlineLevel="0" collapsed="false">
      <c r="A4858" s="7" t="n">
        <v>431225</v>
      </c>
      <c r="B4858" s="9" t="s">
        <v>4804</v>
      </c>
    </row>
    <row r="4859" customFormat="false" ht="15" hidden="false" customHeight="false" outlineLevel="0" collapsed="false">
      <c r="A4859" s="7" t="n">
        <v>431230</v>
      </c>
      <c r="B4859" s="9" t="s">
        <v>4805</v>
      </c>
    </row>
    <row r="4860" customFormat="false" ht="15" hidden="false" customHeight="false" outlineLevel="0" collapsed="false">
      <c r="A4860" s="7" t="n">
        <v>431235</v>
      </c>
      <c r="B4860" s="9" t="s">
        <v>4806</v>
      </c>
    </row>
    <row r="4861" customFormat="false" ht="15" hidden="false" customHeight="false" outlineLevel="0" collapsed="false">
      <c r="A4861" s="7" t="n">
        <v>431237</v>
      </c>
      <c r="B4861" s="9" t="s">
        <v>4807</v>
      </c>
    </row>
    <row r="4862" customFormat="false" ht="15" hidden="false" customHeight="false" outlineLevel="0" collapsed="false">
      <c r="A4862" s="7" t="n">
        <v>431238</v>
      </c>
      <c r="B4862" s="9" t="s">
        <v>4808</v>
      </c>
    </row>
    <row r="4863" customFormat="false" ht="15" hidden="false" customHeight="false" outlineLevel="0" collapsed="false">
      <c r="A4863" s="7" t="n">
        <v>431240</v>
      </c>
      <c r="B4863" s="9" t="s">
        <v>4809</v>
      </c>
    </row>
    <row r="4864" customFormat="false" ht="15" hidden="false" customHeight="false" outlineLevel="0" collapsed="false">
      <c r="A4864" s="7" t="n">
        <v>431242</v>
      </c>
      <c r="B4864" s="9" t="s">
        <v>4810</v>
      </c>
    </row>
    <row r="4865" customFormat="false" ht="15" hidden="false" customHeight="false" outlineLevel="0" collapsed="false">
      <c r="A4865" s="7" t="n">
        <v>431244</v>
      </c>
      <c r="B4865" s="9" t="s">
        <v>4811</v>
      </c>
    </row>
    <row r="4866" customFormat="false" ht="15" hidden="false" customHeight="false" outlineLevel="0" collapsed="false">
      <c r="A4866" s="7" t="n">
        <v>431245</v>
      </c>
      <c r="B4866" s="9" t="s">
        <v>4812</v>
      </c>
    </row>
    <row r="4867" customFormat="false" ht="15" hidden="false" customHeight="false" outlineLevel="0" collapsed="false">
      <c r="A4867" s="7" t="n">
        <v>431247</v>
      </c>
      <c r="B4867" s="9" t="s">
        <v>4813</v>
      </c>
    </row>
    <row r="4868" customFormat="false" ht="15" hidden="false" customHeight="false" outlineLevel="0" collapsed="false">
      <c r="A4868" s="7" t="n">
        <v>431250</v>
      </c>
      <c r="B4868" s="9" t="s">
        <v>4814</v>
      </c>
    </row>
    <row r="4869" customFormat="false" ht="15" hidden="false" customHeight="false" outlineLevel="0" collapsed="false">
      <c r="A4869" s="7" t="n">
        <v>431260</v>
      </c>
      <c r="B4869" s="9" t="s">
        <v>4815</v>
      </c>
    </row>
    <row r="4870" customFormat="false" ht="15" hidden="false" customHeight="false" outlineLevel="0" collapsed="false">
      <c r="A4870" s="7" t="n">
        <v>431261</v>
      </c>
      <c r="B4870" s="9" t="s">
        <v>4816</v>
      </c>
    </row>
    <row r="4871" customFormat="false" ht="15" hidden="false" customHeight="false" outlineLevel="0" collapsed="false">
      <c r="A4871" s="7" t="n">
        <v>431262</v>
      </c>
      <c r="B4871" s="9" t="s">
        <v>4817</v>
      </c>
    </row>
    <row r="4872" customFormat="false" ht="15" hidden="false" customHeight="false" outlineLevel="0" collapsed="false">
      <c r="A4872" s="7" t="n">
        <v>431265</v>
      </c>
      <c r="B4872" s="9" t="s">
        <v>4818</v>
      </c>
    </row>
    <row r="4873" customFormat="false" ht="15" hidden="false" customHeight="false" outlineLevel="0" collapsed="false">
      <c r="A4873" s="7" t="n">
        <v>431267</v>
      </c>
      <c r="B4873" s="9" t="s">
        <v>4819</v>
      </c>
    </row>
    <row r="4874" customFormat="false" ht="15" hidden="false" customHeight="false" outlineLevel="0" collapsed="false">
      <c r="A4874" s="7" t="n">
        <v>431270</v>
      </c>
      <c r="B4874" s="9" t="s">
        <v>4820</v>
      </c>
    </row>
    <row r="4875" customFormat="false" ht="15" hidden="false" customHeight="false" outlineLevel="0" collapsed="false">
      <c r="A4875" s="7" t="n">
        <v>431275</v>
      </c>
      <c r="B4875" s="9" t="s">
        <v>4821</v>
      </c>
    </row>
    <row r="4876" customFormat="false" ht="15" hidden="false" customHeight="false" outlineLevel="0" collapsed="false">
      <c r="A4876" s="7" t="n">
        <v>431280</v>
      </c>
      <c r="B4876" s="9" t="s">
        <v>4822</v>
      </c>
    </row>
    <row r="4877" customFormat="false" ht="15" hidden="false" customHeight="false" outlineLevel="0" collapsed="false">
      <c r="A4877" s="7" t="n">
        <v>431290</v>
      </c>
      <c r="B4877" s="9" t="s">
        <v>4823</v>
      </c>
    </row>
    <row r="4878" customFormat="false" ht="15" hidden="false" customHeight="false" outlineLevel="0" collapsed="false">
      <c r="A4878" s="7" t="n">
        <v>431295</v>
      </c>
      <c r="B4878" s="9" t="s">
        <v>4824</v>
      </c>
    </row>
    <row r="4879" customFormat="false" ht="15" hidden="false" customHeight="false" outlineLevel="0" collapsed="false">
      <c r="A4879" s="7" t="n">
        <v>431300</v>
      </c>
      <c r="B4879" s="9" t="s">
        <v>4825</v>
      </c>
    </row>
    <row r="4880" customFormat="false" ht="15" hidden="false" customHeight="false" outlineLevel="0" collapsed="false">
      <c r="A4880" s="7" t="n">
        <v>431301</v>
      </c>
      <c r="B4880" s="9" t="s">
        <v>4826</v>
      </c>
    </row>
    <row r="4881" customFormat="false" ht="15" hidden="false" customHeight="false" outlineLevel="0" collapsed="false">
      <c r="A4881" s="7" t="n">
        <v>431303</v>
      </c>
      <c r="B4881" s="9" t="s">
        <v>4827</v>
      </c>
    </row>
    <row r="4882" customFormat="false" ht="15" hidden="false" customHeight="false" outlineLevel="0" collapsed="false">
      <c r="A4882" s="7" t="n">
        <v>431306</v>
      </c>
      <c r="B4882" s="9" t="s">
        <v>4828</v>
      </c>
    </row>
    <row r="4883" customFormat="false" ht="15" hidden="false" customHeight="false" outlineLevel="0" collapsed="false">
      <c r="A4883" s="7" t="n">
        <v>431308</v>
      </c>
      <c r="B4883" s="9" t="s">
        <v>4829</v>
      </c>
    </row>
    <row r="4884" customFormat="false" ht="15" hidden="false" customHeight="false" outlineLevel="0" collapsed="false">
      <c r="A4884" s="7" t="n">
        <v>431310</v>
      </c>
      <c r="B4884" s="9" t="s">
        <v>4830</v>
      </c>
    </row>
    <row r="4885" customFormat="false" ht="15" hidden="false" customHeight="false" outlineLevel="0" collapsed="false">
      <c r="A4885" s="7" t="n">
        <v>431320</v>
      </c>
      <c r="B4885" s="9" t="s">
        <v>4831</v>
      </c>
    </row>
    <row r="4886" customFormat="false" ht="15" hidden="false" customHeight="false" outlineLevel="0" collapsed="false">
      <c r="A4886" s="7" t="n">
        <v>431330</v>
      </c>
      <c r="B4886" s="9" t="s">
        <v>4832</v>
      </c>
    </row>
    <row r="4887" customFormat="false" ht="15" hidden="false" customHeight="false" outlineLevel="0" collapsed="false">
      <c r="A4887" s="7" t="n">
        <v>431333</v>
      </c>
      <c r="B4887" s="9" t="s">
        <v>4833</v>
      </c>
    </row>
    <row r="4888" customFormat="false" ht="15" hidden="false" customHeight="false" outlineLevel="0" collapsed="false">
      <c r="A4888" s="7" t="n">
        <v>431335</v>
      </c>
      <c r="B4888" s="9" t="s">
        <v>4834</v>
      </c>
    </row>
    <row r="4889" customFormat="false" ht="15" hidden="false" customHeight="false" outlineLevel="0" collapsed="false">
      <c r="A4889" s="7" t="n">
        <v>431337</v>
      </c>
      <c r="B4889" s="9" t="s">
        <v>936</v>
      </c>
    </row>
    <row r="4890" customFormat="false" ht="15" hidden="false" customHeight="false" outlineLevel="0" collapsed="false">
      <c r="A4890" s="7" t="n">
        <v>431339</v>
      </c>
      <c r="B4890" s="9" t="s">
        <v>4835</v>
      </c>
    </row>
    <row r="4891" customFormat="false" ht="15" hidden="false" customHeight="false" outlineLevel="0" collapsed="false">
      <c r="A4891" s="7" t="n">
        <v>431340</v>
      </c>
      <c r="B4891" s="9" t="s">
        <v>4836</v>
      </c>
    </row>
    <row r="4892" customFormat="false" ht="15" hidden="false" customHeight="false" outlineLevel="0" collapsed="false">
      <c r="A4892" s="7" t="n">
        <v>431342</v>
      </c>
      <c r="B4892" s="9" t="s">
        <v>4837</v>
      </c>
    </row>
    <row r="4893" customFormat="false" ht="15" hidden="false" customHeight="false" outlineLevel="0" collapsed="false">
      <c r="A4893" s="7" t="n">
        <v>431344</v>
      </c>
      <c r="B4893" s="9" t="s">
        <v>4838</v>
      </c>
    </row>
    <row r="4894" customFormat="false" ht="15" hidden="false" customHeight="false" outlineLevel="0" collapsed="false">
      <c r="A4894" s="7" t="n">
        <v>431346</v>
      </c>
      <c r="B4894" s="9" t="s">
        <v>4839</v>
      </c>
    </row>
    <row r="4895" customFormat="false" ht="15" hidden="false" customHeight="false" outlineLevel="0" collapsed="false">
      <c r="A4895" s="7" t="n">
        <v>431349</v>
      </c>
      <c r="B4895" s="9" t="s">
        <v>4840</v>
      </c>
    </row>
    <row r="4896" customFormat="false" ht="15" hidden="false" customHeight="false" outlineLevel="0" collapsed="false">
      <c r="A4896" s="7" t="n">
        <v>431350</v>
      </c>
      <c r="B4896" s="9" t="s">
        <v>4841</v>
      </c>
    </row>
    <row r="4897" customFormat="false" ht="15" hidden="false" customHeight="false" outlineLevel="0" collapsed="false">
      <c r="A4897" s="7" t="n">
        <v>431360</v>
      </c>
      <c r="B4897" s="9" t="s">
        <v>4842</v>
      </c>
    </row>
    <row r="4898" customFormat="false" ht="15" hidden="false" customHeight="false" outlineLevel="0" collapsed="false">
      <c r="A4898" s="7" t="n">
        <v>431365</v>
      </c>
      <c r="B4898" s="9" t="s">
        <v>4843</v>
      </c>
    </row>
    <row r="4899" customFormat="false" ht="15" hidden="false" customHeight="false" outlineLevel="0" collapsed="false">
      <c r="A4899" s="7" t="n">
        <v>431370</v>
      </c>
      <c r="B4899" s="9" t="s">
        <v>4844</v>
      </c>
    </row>
    <row r="4900" customFormat="false" ht="15" hidden="false" customHeight="false" outlineLevel="0" collapsed="false">
      <c r="A4900" s="7" t="n">
        <v>431380</v>
      </c>
      <c r="B4900" s="9" t="s">
        <v>4845</v>
      </c>
    </row>
    <row r="4901" customFormat="false" ht="15" hidden="false" customHeight="false" outlineLevel="0" collapsed="false">
      <c r="A4901" s="7" t="n">
        <v>431390</v>
      </c>
      <c r="B4901" s="9" t="s">
        <v>4846</v>
      </c>
    </row>
    <row r="4902" customFormat="false" ht="15" hidden="false" customHeight="false" outlineLevel="0" collapsed="false">
      <c r="A4902" s="7" t="n">
        <v>431395</v>
      </c>
      <c r="B4902" s="9" t="s">
        <v>4847</v>
      </c>
    </row>
    <row r="4903" customFormat="false" ht="15" hidden="false" customHeight="false" outlineLevel="0" collapsed="false">
      <c r="A4903" s="7" t="n">
        <v>431400</v>
      </c>
      <c r="B4903" s="9" t="s">
        <v>4848</v>
      </c>
    </row>
    <row r="4904" customFormat="false" ht="15" hidden="false" customHeight="false" outlineLevel="0" collapsed="false">
      <c r="A4904" s="7" t="n">
        <v>431402</v>
      </c>
      <c r="B4904" s="9" t="s">
        <v>4849</v>
      </c>
    </row>
    <row r="4905" customFormat="false" ht="15" hidden="false" customHeight="false" outlineLevel="0" collapsed="false">
      <c r="A4905" s="7" t="n">
        <v>431403</v>
      </c>
      <c r="B4905" s="9" t="s">
        <v>4850</v>
      </c>
    </row>
    <row r="4906" customFormat="false" ht="15" hidden="false" customHeight="false" outlineLevel="0" collapsed="false">
      <c r="A4906" s="7" t="n">
        <v>431405</v>
      </c>
      <c r="B4906" s="9" t="s">
        <v>4851</v>
      </c>
    </row>
    <row r="4907" customFormat="false" ht="15" hidden="false" customHeight="false" outlineLevel="0" collapsed="false">
      <c r="A4907" s="7" t="n">
        <v>431406</v>
      </c>
      <c r="B4907" s="9" t="s">
        <v>4852</v>
      </c>
    </row>
    <row r="4908" customFormat="false" ht="15" hidden="false" customHeight="false" outlineLevel="0" collapsed="false">
      <c r="A4908" s="7" t="n">
        <v>431407</v>
      </c>
      <c r="B4908" s="9" t="s">
        <v>4853</v>
      </c>
    </row>
    <row r="4909" customFormat="false" ht="15" hidden="false" customHeight="false" outlineLevel="0" collapsed="false">
      <c r="A4909" s="7" t="n">
        <v>431410</v>
      </c>
      <c r="B4909" s="9" t="s">
        <v>4854</v>
      </c>
    </row>
    <row r="4910" customFormat="false" ht="15" hidden="false" customHeight="false" outlineLevel="0" collapsed="false">
      <c r="A4910" s="7" t="n">
        <v>431413</v>
      </c>
      <c r="B4910" s="9" t="s">
        <v>4855</v>
      </c>
    </row>
    <row r="4911" customFormat="false" ht="15" hidden="false" customHeight="false" outlineLevel="0" collapsed="false">
      <c r="A4911" s="7" t="n">
        <v>431415</v>
      </c>
      <c r="B4911" s="9" t="s">
        <v>4856</v>
      </c>
    </row>
    <row r="4912" customFormat="false" ht="15" hidden="false" customHeight="false" outlineLevel="0" collapsed="false">
      <c r="A4912" s="7" t="n">
        <v>431417</v>
      </c>
      <c r="B4912" s="9" t="s">
        <v>4857</v>
      </c>
    </row>
    <row r="4913" customFormat="false" ht="15" hidden="false" customHeight="false" outlineLevel="0" collapsed="false">
      <c r="A4913" s="7" t="n">
        <v>431420</v>
      </c>
      <c r="B4913" s="9" t="s">
        <v>4858</v>
      </c>
    </row>
    <row r="4914" customFormat="false" ht="15" hidden="false" customHeight="false" outlineLevel="0" collapsed="false">
      <c r="A4914" s="7" t="n">
        <v>431430</v>
      </c>
      <c r="B4914" s="9" t="s">
        <v>4859</v>
      </c>
    </row>
    <row r="4915" customFormat="false" ht="15" hidden="false" customHeight="false" outlineLevel="0" collapsed="false">
      <c r="A4915" s="7" t="n">
        <v>431440</v>
      </c>
      <c r="B4915" s="9" t="s">
        <v>4860</v>
      </c>
    </row>
    <row r="4916" customFormat="false" ht="15" hidden="false" customHeight="false" outlineLevel="0" collapsed="false">
      <c r="A4916" s="7" t="n">
        <v>431442</v>
      </c>
      <c r="B4916" s="9" t="s">
        <v>4861</v>
      </c>
    </row>
    <row r="4917" customFormat="false" ht="15" hidden="false" customHeight="false" outlineLevel="0" collapsed="false">
      <c r="A4917" s="7" t="n">
        <v>431445</v>
      </c>
      <c r="B4917" s="9" t="s">
        <v>4862</v>
      </c>
    </row>
    <row r="4918" customFormat="false" ht="15" hidden="false" customHeight="false" outlineLevel="0" collapsed="false">
      <c r="A4918" s="7" t="n">
        <v>431446</v>
      </c>
      <c r="B4918" s="9" t="s">
        <v>4863</v>
      </c>
    </row>
    <row r="4919" customFormat="false" ht="15" hidden="false" customHeight="false" outlineLevel="0" collapsed="false">
      <c r="A4919" s="7" t="n">
        <v>431447</v>
      </c>
      <c r="B4919" s="9" t="s">
        <v>4864</v>
      </c>
    </row>
    <row r="4920" customFormat="false" ht="15" hidden="false" customHeight="false" outlineLevel="0" collapsed="false">
      <c r="A4920" s="7" t="n">
        <v>431449</v>
      </c>
      <c r="B4920" s="9" t="s">
        <v>4865</v>
      </c>
    </row>
    <row r="4921" customFormat="false" ht="15" hidden="false" customHeight="false" outlineLevel="0" collapsed="false">
      <c r="A4921" s="7" t="n">
        <v>431450</v>
      </c>
      <c r="B4921" s="9" t="s">
        <v>4866</v>
      </c>
    </row>
    <row r="4922" customFormat="false" ht="15" hidden="false" customHeight="false" outlineLevel="0" collapsed="false">
      <c r="A4922" s="7" t="n">
        <v>431454</v>
      </c>
      <c r="B4922" s="9" t="s">
        <v>4867</v>
      </c>
    </row>
    <row r="4923" customFormat="false" ht="15" hidden="false" customHeight="false" outlineLevel="0" collapsed="false">
      <c r="A4923" s="7" t="n">
        <v>431455</v>
      </c>
      <c r="B4923" s="9" t="s">
        <v>4868</v>
      </c>
    </row>
    <row r="4924" customFormat="false" ht="15" hidden="false" customHeight="false" outlineLevel="0" collapsed="false">
      <c r="A4924" s="7" t="n">
        <v>431460</v>
      </c>
      <c r="B4924" s="9" t="s">
        <v>4869</v>
      </c>
    </row>
    <row r="4925" customFormat="false" ht="15" hidden="false" customHeight="false" outlineLevel="0" collapsed="false">
      <c r="A4925" s="7" t="n">
        <v>431470</v>
      </c>
      <c r="B4925" s="9" t="s">
        <v>2208</v>
      </c>
    </row>
    <row r="4926" customFormat="false" ht="15" hidden="false" customHeight="false" outlineLevel="0" collapsed="false">
      <c r="A4926" s="7" t="n">
        <v>431475</v>
      </c>
      <c r="B4926" s="9" t="s">
        <v>4870</v>
      </c>
    </row>
    <row r="4927" customFormat="false" ht="15" hidden="false" customHeight="false" outlineLevel="0" collapsed="false">
      <c r="A4927" s="7" t="n">
        <v>431477</v>
      </c>
      <c r="B4927" s="9" t="s">
        <v>4871</v>
      </c>
    </row>
    <row r="4928" customFormat="false" ht="15" hidden="false" customHeight="false" outlineLevel="0" collapsed="false">
      <c r="A4928" s="7" t="n">
        <v>431478</v>
      </c>
      <c r="B4928" s="9" t="s">
        <v>4872</v>
      </c>
    </row>
    <row r="4929" customFormat="false" ht="15" hidden="false" customHeight="false" outlineLevel="0" collapsed="false">
      <c r="A4929" s="7" t="n">
        <v>431480</v>
      </c>
      <c r="B4929" s="9" t="s">
        <v>4873</v>
      </c>
    </row>
    <row r="4930" customFormat="false" ht="15" hidden="false" customHeight="false" outlineLevel="0" collapsed="false">
      <c r="A4930" s="7" t="n">
        <v>431490</v>
      </c>
      <c r="B4930" s="9" t="s">
        <v>4874</v>
      </c>
    </row>
    <row r="4931" customFormat="false" ht="15" hidden="false" customHeight="false" outlineLevel="0" collapsed="false">
      <c r="A4931" s="7" t="n">
        <v>431500</v>
      </c>
      <c r="B4931" s="9" t="s">
        <v>4875</v>
      </c>
    </row>
    <row r="4932" customFormat="false" ht="15" hidden="false" customHeight="false" outlineLevel="0" collapsed="false">
      <c r="A4932" s="7" t="n">
        <v>431505</v>
      </c>
      <c r="B4932" s="9" t="s">
        <v>4876</v>
      </c>
    </row>
    <row r="4933" customFormat="false" ht="15" hidden="false" customHeight="false" outlineLevel="0" collapsed="false">
      <c r="A4933" s="7" t="n">
        <v>431507</v>
      </c>
      <c r="B4933" s="9" t="s">
        <v>4877</v>
      </c>
    </row>
    <row r="4934" customFormat="false" ht="15" hidden="false" customHeight="false" outlineLevel="0" collapsed="false">
      <c r="A4934" s="7" t="n">
        <v>431510</v>
      </c>
      <c r="B4934" s="9" t="s">
        <v>4878</v>
      </c>
    </row>
    <row r="4935" customFormat="false" ht="15" hidden="false" customHeight="false" outlineLevel="0" collapsed="false">
      <c r="A4935" s="7" t="n">
        <v>431513</v>
      </c>
      <c r="B4935" s="9" t="s">
        <v>4879</v>
      </c>
    </row>
    <row r="4936" customFormat="false" ht="15" hidden="false" customHeight="false" outlineLevel="0" collapsed="false">
      <c r="A4936" s="7" t="n">
        <v>431514</v>
      </c>
      <c r="B4936" s="9" t="s">
        <v>4880</v>
      </c>
    </row>
    <row r="4937" customFormat="false" ht="15" hidden="false" customHeight="false" outlineLevel="0" collapsed="false">
      <c r="A4937" s="7" t="n">
        <v>431515</v>
      </c>
      <c r="B4937" s="9" t="s">
        <v>4881</v>
      </c>
    </row>
    <row r="4938" customFormat="false" ht="15" hidden="false" customHeight="false" outlineLevel="0" collapsed="false">
      <c r="A4938" s="7" t="n">
        <v>431517</v>
      </c>
      <c r="B4938" s="9" t="s">
        <v>4882</v>
      </c>
    </row>
    <row r="4939" customFormat="false" ht="15" hidden="false" customHeight="false" outlineLevel="0" collapsed="false">
      <c r="A4939" s="7" t="n">
        <v>431520</v>
      </c>
      <c r="B4939" s="9" t="s">
        <v>4883</v>
      </c>
    </row>
    <row r="4940" customFormat="false" ht="15" hidden="false" customHeight="false" outlineLevel="0" collapsed="false">
      <c r="A4940" s="7" t="n">
        <v>431530</v>
      </c>
      <c r="B4940" s="9" t="s">
        <v>4884</v>
      </c>
    </row>
    <row r="4941" customFormat="false" ht="15" hidden="false" customHeight="false" outlineLevel="0" collapsed="false">
      <c r="A4941" s="7" t="n">
        <v>431531</v>
      </c>
      <c r="B4941" s="9" t="s">
        <v>4885</v>
      </c>
    </row>
    <row r="4942" customFormat="false" ht="15" hidden="false" customHeight="false" outlineLevel="0" collapsed="false">
      <c r="A4942" s="7" t="n">
        <v>431532</v>
      </c>
      <c r="B4942" s="9" t="s">
        <v>4886</v>
      </c>
    </row>
    <row r="4943" customFormat="false" ht="15" hidden="false" customHeight="false" outlineLevel="0" collapsed="false">
      <c r="A4943" s="7" t="n">
        <v>431535</v>
      </c>
      <c r="B4943" s="9" t="s">
        <v>4887</v>
      </c>
    </row>
    <row r="4944" customFormat="false" ht="15" hidden="false" customHeight="false" outlineLevel="0" collapsed="false">
      <c r="A4944" s="7" t="n">
        <v>431540</v>
      </c>
      <c r="B4944" s="9" t="s">
        <v>4888</v>
      </c>
    </row>
    <row r="4945" customFormat="false" ht="15" hidden="false" customHeight="false" outlineLevel="0" collapsed="false">
      <c r="A4945" s="7" t="n">
        <v>431545</v>
      </c>
      <c r="B4945" s="9" t="s">
        <v>4889</v>
      </c>
    </row>
    <row r="4946" customFormat="false" ht="15" hidden="false" customHeight="false" outlineLevel="0" collapsed="false">
      <c r="A4946" s="7" t="n">
        <v>431550</v>
      </c>
      <c r="B4946" s="9" t="s">
        <v>4890</v>
      </c>
    </row>
    <row r="4947" customFormat="false" ht="15" hidden="false" customHeight="false" outlineLevel="0" collapsed="false">
      <c r="A4947" s="7" t="n">
        <v>431555</v>
      </c>
      <c r="B4947" s="9" t="s">
        <v>4891</v>
      </c>
    </row>
    <row r="4948" customFormat="false" ht="15" hidden="false" customHeight="false" outlineLevel="0" collapsed="false">
      <c r="A4948" s="7" t="n">
        <v>431560</v>
      </c>
      <c r="B4948" s="9" t="s">
        <v>4892</v>
      </c>
    </row>
    <row r="4949" customFormat="false" ht="15" hidden="false" customHeight="false" outlineLevel="0" collapsed="false">
      <c r="A4949" s="7" t="n">
        <v>431570</v>
      </c>
      <c r="B4949" s="9" t="s">
        <v>4893</v>
      </c>
    </row>
    <row r="4950" customFormat="false" ht="15" hidden="false" customHeight="false" outlineLevel="0" collapsed="false">
      <c r="A4950" s="7" t="n">
        <v>431575</v>
      </c>
      <c r="B4950" s="9" t="s">
        <v>4894</v>
      </c>
    </row>
    <row r="4951" customFormat="false" ht="15" hidden="false" customHeight="false" outlineLevel="0" collapsed="false">
      <c r="A4951" s="7" t="n">
        <v>431580</v>
      </c>
      <c r="B4951" s="9" t="s">
        <v>4895</v>
      </c>
    </row>
    <row r="4952" customFormat="false" ht="15" hidden="false" customHeight="false" outlineLevel="0" collapsed="false">
      <c r="A4952" s="7" t="n">
        <v>431590</v>
      </c>
      <c r="B4952" s="9" t="s">
        <v>4896</v>
      </c>
    </row>
    <row r="4953" customFormat="false" ht="15" hidden="false" customHeight="false" outlineLevel="0" collapsed="false">
      <c r="A4953" s="7" t="n">
        <v>431595</v>
      </c>
      <c r="B4953" s="9" t="s">
        <v>4897</v>
      </c>
    </row>
    <row r="4954" customFormat="false" ht="15" hidden="false" customHeight="false" outlineLevel="0" collapsed="false">
      <c r="A4954" s="7" t="n">
        <v>431600</v>
      </c>
      <c r="B4954" s="9" t="s">
        <v>4898</v>
      </c>
    </row>
    <row r="4955" customFormat="false" ht="15" hidden="false" customHeight="false" outlineLevel="0" collapsed="false">
      <c r="A4955" s="7" t="n">
        <v>431610</v>
      </c>
      <c r="B4955" s="9" t="s">
        <v>4899</v>
      </c>
    </row>
    <row r="4956" customFormat="false" ht="15" hidden="false" customHeight="false" outlineLevel="0" collapsed="false">
      <c r="A4956" s="7" t="n">
        <v>431620</v>
      </c>
      <c r="B4956" s="9" t="s">
        <v>4900</v>
      </c>
    </row>
    <row r="4957" customFormat="false" ht="15" hidden="false" customHeight="false" outlineLevel="0" collapsed="false">
      <c r="A4957" s="7" t="n">
        <v>431630</v>
      </c>
      <c r="B4957" s="9" t="s">
        <v>4901</v>
      </c>
    </row>
    <row r="4958" customFormat="false" ht="15" hidden="false" customHeight="false" outlineLevel="0" collapsed="false">
      <c r="A4958" s="7" t="n">
        <v>431640</v>
      </c>
      <c r="B4958" s="9" t="s">
        <v>4902</v>
      </c>
    </row>
    <row r="4959" customFormat="false" ht="15" hidden="false" customHeight="false" outlineLevel="0" collapsed="false">
      <c r="A4959" s="7" t="n">
        <v>431642</v>
      </c>
      <c r="B4959" s="9" t="s">
        <v>4903</v>
      </c>
    </row>
    <row r="4960" customFormat="false" ht="15" hidden="false" customHeight="false" outlineLevel="0" collapsed="false">
      <c r="A4960" s="7" t="n">
        <v>431643</v>
      </c>
      <c r="B4960" s="9" t="s">
        <v>4904</v>
      </c>
    </row>
    <row r="4961" customFormat="false" ht="15" hidden="false" customHeight="false" outlineLevel="0" collapsed="false">
      <c r="A4961" s="7" t="n">
        <v>431645</v>
      </c>
      <c r="B4961" s="9" t="s">
        <v>4905</v>
      </c>
    </row>
    <row r="4962" customFormat="false" ht="15" hidden="false" customHeight="false" outlineLevel="0" collapsed="false">
      <c r="A4962" s="7" t="n">
        <v>431647</v>
      </c>
      <c r="B4962" s="9" t="s">
        <v>4906</v>
      </c>
    </row>
    <row r="4963" customFormat="false" ht="15" hidden="false" customHeight="false" outlineLevel="0" collapsed="false">
      <c r="A4963" s="7" t="n">
        <v>431650</v>
      </c>
      <c r="B4963" s="9" t="s">
        <v>4907</v>
      </c>
    </row>
    <row r="4964" customFormat="false" ht="15" hidden="false" customHeight="false" outlineLevel="0" collapsed="false">
      <c r="A4964" s="7" t="n">
        <v>431660</v>
      </c>
      <c r="B4964" s="9" t="s">
        <v>4908</v>
      </c>
    </row>
    <row r="4965" customFormat="false" ht="15" hidden="false" customHeight="false" outlineLevel="0" collapsed="false">
      <c r="A4965" s="7" t="n">
        <v>431670</v>
      </c>
      <c r="B4965" s="9" t="s">
        <v>4909</v>
      </c>
    </row>
    <row r="4966" customFormat="false" ht="15" hidden="false" customHeight="false" outlineLevel="0" collapsed="false">
      <c r="A4966" s="7" t="n">
        <v>431673</v>
      </c>
      <c r="B4966" s="9" t="s">
        <v>4910</v>
      </c>
    </row>
    <row r="4967" customFormat="false" ht="15" hidden="false" customHeight="false" outlineLevel="0" collapsed="false">
      <c r="A4967" s="7" t="n">
        <v>431675</v>
      </c>
      <c r="B4967" s="9" t="s">
        <v>4911</v>
      </c>
    </row>
    <row r="4968" customFormat="false" ht="15" hidden="false" customHeight="false" outlineLevel="0" collapsed="false">
      <c r="A4968" s="7" t="n">
        <v>431680</v>
      </c>
      <c r="B4968" s="9" t="s">
        <v>4912</v>
      </c>
    </row>
    <row r="4969" customFormat="false" ht="15" hidden="false" customHeight="false" outlineLevel="0" collapsed="false">
      <c r="A4969" s="7" t="n">
        <v>431690</v>
      </c>
      <c r="B4969" s="9" t="s">
        <v>4913</v>
      </c>
    </row>
    <row r="4970" customFormat="false" ht="15" hidden="false" customHeight="false" outlineLevel="0" collapsed="false">
      <c r="A4970" s="7" t="n">
        <v>431695</v>
      </c>
      <c r="B4970" s="9" t="s">
        <v>4914</v>
      </c>
    </row>
    <row r="4971" customFormat="false" ht="15" hidden="false" customHeight="false" outlineLevel="0" collapsed="false">
      <c r="A4971" s="7" t="n">
        <v>431697</v>
      </c>
      <c r="B4971" s="9" t="s">
        <v>4915</v>
      </c>
    </row>
    <row r="4972" customFormat="false" ht="15" hidden="false" customHeight="false" outlineLevel="0" collapsed="false">
      <c r="A4972" s="7" t="n">
        <v>431700</v>
      </c>
      <c r="B4972" s="9" t="s">
        <v>4916</v>
      </c>
    </row>
    <row r="4973" customFormat="false" ht="15" hidden="false" customHeight="false" outlineLevel="0" collapsed="false">
      <c r="A4973" s="7" t="n">
        <v>431710</v>
      </c>
      <c r="B4973" s="9" t="s">
        <v>4917</v>
      </c>
    </row>
    <row r="4974" customFormat="false" ht="15" hidden="false" customHeight="false" outlineLevel="0" collapsed="false">
      <c r="A4974" s="7" t="n">
        <v>431720</v>
      </c>
      <c r="B4974" s="9" t="s">
        <v>4918</v>
      </c>
    </row>
    <row r="4975" customFormat="false" ht="15" hidden="false" customHeight="false" outlineLevel="0" collapsed="false">
      <c r="A4975" s="7" t="n">
        <v>431725</v>
      </c>
      <c r="B4975" s="9" t="s">
        <v>4919</v>
      </c>
    </row>
    <row r="4976" customFormat="false" ht="15" hidden="false" customHeight="false" outlineLevel="0" collapsed="false">
      <c r="A4976" s="7" t="n">
        <v>431730</v>
      </c>
      <c r="B4976" s="9" t="s">
        <v>4920</v>
      </c>
    </row>
    <row r="4977" customFormat="false" ht="15" hidden="false" customHeight="false" outlineLevel="0" collapsed="false">
      <c r="A4977" s="7" t="n">
        <v>431740</v>
      </c>
      <c r="B4977" s="9" t="s">
        <v>4921</v>
      </c>
    </row>
    <row r="4978" customFormat="false" ht="15" hidden="false" customHeight="false" outlineLevel="0" collapsed="false">
      <c r="A4978" s="7" t="n">
        <v>431750</v>
      </c>
      <c r="B4978" s="9" t="s">
        <v>4922</v>
      </c>
    </row>
    <row r="4979" customFormat="false" ht="15" hidden="false" customHeight="false" outlineLevel="0" collapsed="false">
      <c r="A4979" s="7" t="n">
        <v>431755</v>
      </c>
      <c r="B4979" s="9" t="s">
        <v>4923</v>
      </c>
    </row>
    <row r="4980" customFormat="false" ht="15" hidden="false" customHeight="false" outlineLevel="0" collapsed="false">
      <c r="A4980" s="7" t="n">
        <v>431760</v>
      </c>
      <c r="B4980" s="9" t="s">
        <v>4924</v>
      </c>
    </row>
    <row r="4981" customFormat="false" ht="15" hidden="false" customHeight="false" outlineLevel="0" collapsed="false">
      <c r="A4981" s="7" t="n">
        <v>431770</v>
      </c>
      <c r="B4981" s="9" t="s">
        <v>4925</v>
      </c>
    </row>
    <row r="4982" customFormat="false" ht="15" hidden="false" customHeight="false" outlineLevel="0" collapsed="false">
      <c r="A4982" s="7" t="n">
        <v>431775</v>
      </c>
      <c r="B4982" s="9" t="s">
        <v>4926</v>
      </c>
    </row>
    <row r="4983" customFormat="false" ht="15" hidden="false" customHeight="false" outlineLevel="0" collapsed="false">
      <c r="A4983" s="7" t="n">
        <v>431780</v>
      </c>
      <c r="B4983" s="9" t="s">
        <v>4927</v>
      </c>
    </row>
    <row r="4984" customFormat="false" ht="15" hidden="false" customHeight="false" outlineLevel="0" collapsed="false">
      <c r="A4984" s="7" t="n">
        <v>431790</v>
      </c>
      <c r="B4984" s="9" t="s">
        <v>4928</v>
      </c>
    </row>
    <row r="4985" customFormat="false" ht="15" hidden="false" customHeight="false" outlineLevel="0" collapsed="false">
      <c r="A4985" s="7" t="n">
        <v>431795</v>
      </c>
      <c r="B4985" s="9" t="s">
        <v>4929</v>
      </c>
    </row>
    <row r="4986" customFormat="false" ht="15" hidden="false" customHeight="false" outlineLevel="0" collapsed="false">
      <c r="A4986" s="7" t="n">
        <v>431800</v>
      </c>
      <c r="B4986" s="9" t="s">
        <v>4930</v>
      </c>
    </row>
    <row r="4987" customFormat="false" ht="15" hidden="false" customHeight="false" outlineLevel="0" collapsed="false">
      <c r="A4987" s="7" t="n">
        <v>431805</v>
      </c>
      <c r="B4987" s="9" t="s">
        <v>4931</v>
      </c>
    </row>
    <row r="4988" customFormat="false" ht="15" hidden="false" customHeight="false" outlineLevel="0" collapsed="false">
      <c r="A4988" s="7" t="n">
        <v>431810</v>
      </c>
      <c r="B4988" s="9" t="s">
        <v>4932</v>
      </c>
    </row>
    <row r="4989" customFormat="false" ht="15" hidden="false" customHeight="false" outlineLevel="0" collapsed="false">
      <c r="A4989" s="7" t="n">
        <v>431820</v>
      </c>
      <c r="B4989" s="9" t="s">
        <v>3011</v>
      </c>
    </row>
    <row r="4990" customFormat="false" ht="15" hidden="false" customHeight="false" outlineLevel="0" collapsed="false">
      <c r="A4990" s="7" t="n">
        <v>431830</v>
      </c>
      <c r="B4990" s="9" t="s">
        <v>2253</v>
      </c>
    </row>
    <row r="4991" customFormat="false" ht="15" hidden="false" customHeight="false" outlineLevel="0" collapsed="false">
      <c r="A4991" s="7" t="n">
        <v>431840</v>
      </c>
      <c r="B4991" s="9" t="s">
        <v>4933</v>
      </c>
    </row>
    <row r="4992" customFormat="false" ht="15" hidden="false" customHeight="false" outlineLevel="0" collapsed="false">
      <c r="A4992" s="7" t="n">
        <v>431842</v>
      </c>
      <c r="B4992" s="9" t="s">
        <v>4934</v>
      </c>
    </row>
    <row r="4993" customFormat="false" ht="15" hidden="false" customHeight="false" outlineLevel="0" collapsed="false">
      <c r="A4993" s="7" t="n">
        <v>431843</v>
      </c>
      <c r="B4993" s="9" t="s">
        <v>4935</v>
      </c>
    </row>
    <row r="4994" customFormat="false" ht="15" hidden="false" customHeight="false" outlineLevel="0" collapsed="false">
      <c r="A4994" s="7" t="n">
        <v>431844</v>
      </c>
      <c r="B4994" s="9" t="s">
        <v>4936</v>
      </c>
    </row>
    <row r="4995" customFormat="false" ht="15" hidden="false" customHeight="false" outlineLevel="0" collapsed="false">
      <c r="A4995" s="7" t="n">
        <v>431845</v>
      </c>
      <c r="B4995" s="9" t="s">
        <v>4937</v>
      </c>
    </row>
    <row r="4996" customFormat="false" ht="15" hidden="false" customHeight="false" outlineLevel="0" collapsed="false">
      <c r="A4996" s="7" t="n">
        <v>431846</v>
      </c>
      <c r="B4996" s="9" t="s">
        <v>4938</v>
      </c>
    </row>
    <row r="4997" customFormat="false" ht="15" hidden="false" customHeight="false" outlineLevel="0" collapsed="false">
      <c r="A4997" s="7" t="n">
        <v>431848</v>
      </c>
      <c r="B4997" s="9" t="s">
        <v>4939</v>
      </c>
    </row>
    <row r="4998" customFormat="false" ht="15" hidden="false" customHeight="false" outlineLevel="0" collapsed="false">
      <c r="A4998" s="7" t="n">
        <v>431849</v>
      </c>
      <c r="B4998" s="9" t="s">
        <v>4940</v>
      </c>
    </row>
    <row r="4999" customFormat="false" ht="15" hidden="false" customHeight="false" outlineLevel="0" collapsed="false">
      <c r="A4999" s="7" t="n">
        <v>431850</v>
      </c>
      <c r="B4999" s="9" t="s">
        <v>4941</v>
      </c>
    </row>
    <row r="5000" customFormat="false" ht="15" hidden="false" customHeight="false" outlineLevel="0" collapsed="false">
      <c r="A5000" s="7" t="n">
        <v>431860</v>
      </c>
      <c r="B5000" s="9" t="s">
        <v>4942</v>
      </c>
    </row>
    <row r="5001" customFormat="false" ht="15" hidden="false" customHeight="false" outlineLevel="0" collapsed="false">
      <c r="A5001" s="7" t="n">
        <v>431861</v>
      </c>
      <c r="B5001" s="9" t="s">
        <v>4943</v>
      </c>
    </row>
    <row r="5002" customFormat="false" ht="15" hidden="false" customHeight="false" outlineLevel="0" collapsed="false">
      <c r="A5002" s="7" t="n">
        <v>431862</v>
      </c>
      <c r="B5002" s="9" t="s">
        <v>4944</v>
      </c>
    </row>
    <row r="5003" customFormat="false" ht="15" hidden="false" customHeight="false" outlineLevel="0" collapsed="false">
      <c r="A5003" s="7" t="n">
        <v>431870</v>
      </c>
      <c r="B5003" s="9" t="s">
        <v>4945</v>
      </c>
    </row>
    <row r="5004" customFormat="false" ht="15" hidden="false" customHeight="false" outlineLevel="0" collapsed="false">
      <c r="A5004" s="7" t="n">
        <v>431880</v>
      </c>
      <c r="B5004" s="9" t="s">
        <v>4946</v>
      </c>
    </row>
    <row r="5005" customFormat="false" ht="15" hidden="false" customHeight="false" outlineLevel="0" collapsed="false">
      <c r="A5005" s="7" t="n">
        <v>431890</v>
      </c>
      <c r="B5005" s="9" t="s">
        <v>4947</v>
      </c>
    </row>
    <row r="5006" customFormat="false" ht="15" hidden="false" customHeight="false" outlineLevel="0" collapsed="false">
      <c r="A5006" s="7" t="n">
        <v>431900</v>
      </c>
      <c r="B5006" s="9" t="s">
        <v>4948</v>
      </c>
    </row>
    <row r="5007" customFormat="false" ht="15" hidden="false" customHeight="false" outlineLevel="0" collapsed="false">
      <c r="A5007" s="7" t="n">
        <v>431910</v>
      </c>
      <c r="B5007" s="9" t="s">
        <v>4527</v>
      </c>
    </row>
    <row r="5008" customFormat="false" ht="15" hidden="false" customHeight="false" outlineLevel="0" collapsed="false">
      <c r="A5008" s="7" t="n">
        <v>431912</v>
      </c>
      <c r="B5008" s="9" t="s">
        <v>4949</v>
      </c>
    </row>
    <row r="5009" customFormat="false" ht="15" hidden="false" customHeight="false" outlineLevel="0" collapsed="false">
      <c r="A5009" s="7" t="n">
        <v>431915</v>
      </c>
      <c r="B5009" s="9" t="s">
        <v>4950</v>
      </c>
    </row>
    <row r="5010" customFormat="false" ht="15" hidden="false" customHeight="false" outlineLevel="0" collapsed="false">
      <c r="A5010" s="7" t="n">
        <v>431920</v>
      </c>
      <c r="B5010" s="9" t="s">
        <v>4951</v>
      </c>
    </row>
    <row r="5011" customFormat="false" ht="15" hidden="false" customHeight="false" outlineLevel="0" collapsed="false">
      <c r="A5011" s="7" t="n">
        <v>431930</v>
      </c>
      <c r="B5011" s="9" t="s">
        <v>4952</v>
      </c>
    </row>
    <row r="5012" customFormat="false" ht="15" hidden="false" customHeight="false" outlineLevel="0" collapsed="false">
      <c r="A5012" s="7" t="n">
        <v>431935</v>
      </c>
      <c r="B5012" s="9" t="s">
        <v>4953</v>
      </c>
    </row>
    <row r="5013" customFormat="false" ht="15" hidden="false" customHeight="false" outlineLevel="0" collapsed="false">
      <c r="A5013" s="7" t="n">
        <v>431936</v>
      </c>
      <c r="B5013" s="9" t="s">
        <v>4954</v>
      </c>
    </row>
    <row r="5014" customFormat="false" ht="15" hidden="false" customHeight="false" outlineLevel="0" collapsed="false">
      <c r="A5014" s="7" t="n">
        <v>431937</v>
      </c>
      <c r="B5014" s="9" t="s">
        <v>4955</v>
      </c>
    </row>
    <row r="5015" customFormat="false" ht="15" hidden="false" customHeight="false" outlineLevel="0" collapsed="false">
      <c r="A5015" s="7" t="n">
        <v>431940</v>
      </c>
      <c r="B5015" s="9" t="s">
        <v>4956</v>
      </c>
    </row>
    <row r="5016" customFormat="false" ht="15" hidden="false" customHeight="false" outlineLevel="0" collapsed="false">
      <c r="A5016" s="7" t="n">
        <v>431950</v>
      </c>
      <c r="B5016" s="9" t="s">
        <v>4957</v>
      </c>
    </row>
    <row r="5017" customFormat="false" ht="15" hidden="false" customHeight="false" outlineLevel="0" collapsed="false">
      <c r="A5017" s="7" t="n">
        <v>431960</v>
      </c>
      <c r="B5017" s="9" t="s">
        <v>4958</v>
      </c>
    </row>
    <row r="5018" customFormat="false" ht="15" hidden="false" customHeight="false" outlineLevel="0" collapsed="false">
      <c r="A5018" s="7" t="n">
        <v>431970</v>
      </c>
      <c r="B5018" s="9" t="s">
        <v>4959</v>
      </c>
    </row>
    <row r="5019" customFormat="false" ht="15" hidden="false" customHeight="false" outlineLevel="0" collapsed="false">
      <c r="A5019" s="7" t="n">
        <v>431971</v>
      </c>
      <c r="B5019" s="9" t="s">
        <v>4960</v>
      </c>
    </row>
    <row r="5020" customFormat="false" ht="15" hidden="false" customHeight="false" outlineLevel="0" collapsed="false">
      <c r="A5020" s="7" t="n">
        <v>431973</v>
      </c>
      <c r="B5020" s="9" t="s">
        <v>4961</v>
      </c>
    </row>
    <row r="5021" customFormat="false" ht="15" hidden="false" customHeight="false" outlineLevel="0" collapsed="false">
      <c r="A5021" s="7" t="n">
        <v>431975</v>
      </c>
      <c r="B5021" s="9" t="s">
        <v>4962</v>
      </c>
    </row>
    <row r="5022" customFormat="false" ht="15" hidden="false" customHeight="false" outlineLevel="0" collapsed="false">
      <c r="A5022" s="7" t="n">
        <v>431980</v>
      </c>
      <c r="B5022" s="9" t="s">
        <v>4963</v>
      </c>
    </row>
    <row r="5023" customFormat="false" ht="15" hidden="false" customHeight="false" outlineLevel="0" collapsed="false">
      <c r="A5023" s="7" t="n">
        <v>431990</v>
      </c>
      <c r="B5023" s="9" t="s">
        <v>4964</v>
      </c>
    </row>
    <row r="5024" customFormat="false" ht="15" hidden="false" customHeight="false" outlineLevel="0" collapsed="false">
      <c r="A5024" s="7" t="n">
        <v>432000</v>
      </c>
      <c r="B5024" s="9" t="s">
        <v>4965</v>
      </c>
    </row>
    <row r="5025" customFormat="false" ht="15" hidden="false" customHeight="false" outlineLevel="0" collapsed="false">
      <c r="A5025" s="7" t="n">
        <v>432010</v>
      </c>
      <c r="B5025" s="9" t="s">
        <v>4266</v>
      </c>
    </row>
    <row r="5026" customFormat="false" ht="15" hidden="false" customHeight="false" outlineLevel="0" collapsed="false">
      <c r="A5026" s="7" t="n">
        <v>432020</v>
      </c>
      <c r="B5026" s="9" t="s">
        <v>4966</v>
      </c>
    </row>
    <row r="5027" customFormat="false" ht="15" hidden="false" customHeight="false" outlineLevel="0" collapsed="false">
      <c r="A5027" s="7" t="n">
        <v>432023</v>
      </c>
      <c r="B5027" s="9" t="s">
        <v>4967</v>
      </c>
    </row>
    <row r="5028" customFormat="false" ht="15" hidden="false" customHeight="false" outlineLevel="0" collapsed="false">
      <c r="A5028" s="7" t="n">
        <v>432026</v>
      </c>
      <c r="B5028" s="9" t="s">
        <v>4968</v>
      </c>
    </row>
    <row r="5029" customFormat="false" ht="15" hidden="false" customHeight="false" outlineLevel="0" collapsed="false">
      <c r="A5029" s="7" t="n">
        <v>432030</v>
      </c>
      <c r="B5029" s="9" t="s">
        <v>4969</v>
      </c>
    </row>
    <row r="5030" customFormat="false" ht="15" hidden="false" customHeight="false" outlineLevel="0" collapsed="false">
      <c r="A5030" s="7" t="n">
        <v>432032</v>
      </c>
      <c r="B5030" s="9" t="s">
        <v>4970</v>
      </c>
    </row>
    <row r="5031" customFormat="false" ht="15" hidden="false" customHeight="false" outlineLevel="0" collapsed="false">
      <c r="A5031" s="7" t="n">
        <v>432035</v>
      </c>
      <c r="B5031" s="9" t="s">
        <v>4971</v>
      </c>
    </row>
    <row r="5032" customFormat="false" ht="15" hidden="false" customHeight="false" outlineLevel="0" collapsed="false">
      <c r="A5032" s="7" t="n">
        <v>432040</v>
      </c>
      <c r="B5032" s="9" t="s">
        <v>4972</v>
      </c>
    </row>
    <row r="5033" customFormat="false" ht="15" hidden="false" customHeight="false" outlineLevel="0" collapsed="false">
      <c r="A5033" s="7" t="n">
        <v>432045</v>
      </c>
      <c r="B5033" s="9" t="s">
        <v>4973</v>
      </c>
    </row>
    <row r="5034" customFormat="false" ht="15" hidden="false" customHeight="false" outlineLevel="0" collapsed="false">
      <c r="A5034" s="7" t="n">
        <v>432050</v>
      </c>
      <c r="B5034" s="9" t="s">
        <v>4974</v>
      </c>
    </row>
    <row r="5035" customFormat="false" ht="15" hidden="false" customHeight="false" outlineLevel="0" collapsed="false">
      <c r="A5035" s="7" t="n">
        <v>432055</v>
      </c>
      <c r="B5035" s="9" t="s">
        <v>4975</v>
      </c>
    </row>
    <row r="5036" customFormat="false" ht="15" hidden="false" customHeight="false" outlineLevel="0" collapsed="false">
      <c r="A5036" s="7" t="n">
        <v>432057</v>
      </c>
      <c r="B5036" s="9" t="s">
        <v>4976</v>
      </c>
    </row>
    <row r="5037" customFormat="false" ht="15" hidden="false" customHeight="false" outlineLevel="0" collapsed="false">
      <c r="A5037" s="7" t="n">
        <v>432060</v>
      </c>
      <c r="B5037" s="9" t="s">
        <v>4977</v>
      </c>
    </row>
    <row r="5038" customFormat="false" ht="15" hidden="false" customHeight="false" outlineLevel="0" collapsed="false">
      <c r="A5038" s="7" t="n">
        <v>432065</v>
      </c>
      <c r="B5038" s="9" t="s">
        <v>4978</v>
      </c>
    </row>
    <row r="5039" customFormat="false" ht="15" hidden="false" customHeight="false" outlineLevel="0" collapsed="false">
      <c r="A5039" s="7" t="n">
        <v>432067</v>
      </c>
      <c r="B5039" s="9" t="s">
        <v>4979</v>
      </c>
    </row>
    <row r="5040" customFormat="false" ht="15" hidden="false" customHeight="false" outlineLevel="0" collapsed="false">
      <c r="A5040" s="7" t="n">
        <v>432070</v>
      </c>
      <c r="B5040" s="9" t="s">
        <v>2274</v>
      </c>
    </row>
    <row r="5041" customFormat="false" ht="15" hidden="false" customHeight="false" outlineLevel="0" collapsed="false">
      <c r="A5041" s="7" t="n">
        <v>432080</v>
      </c>
      <c r="B5041" s="9" t="s">
        <v>4980</v>
      </c>
    </row>
    <row r="5042" customFormat="false" ht="15" hidden="false" customHeight="false" outlineLevel="0" collapsed="false">
      <c r="A5042" s="7" t="n">
        <v>432085</v>
      </c>
      <c r="B5042" s="9" t="s">
        <v>4981</v>
      </c>
    </row>
    <row r="5043" customFormat="false" ht="15" hidden="false" customHeight="false" outlineLevel="0" collapsed="false">
      <c r="A5043" s="7" t="n">
        <v>432090</v>
      </c>
      <c r="B5043" s="9" t="s">
        <v>4276</v>
      </c>
    </row>
    <row r="5044" customFormat="false" ht="15" hidden="false" customHeight="false" outlineLevel="0" collapsed="false">
      <c r="A5044" s="7" t="n">
        <v>432100</v>
      </c>
      <c r="B5044" s="9" t="s">
        <v>4982</v>
      </c>
    </row>
    <row r="5045" customFormat="false" ht="15" hidden="false" customHeight="false" outlineLevel="0" collapsed="false">
      <c r="A5045" s="7" t="n">
        <v>432110</v>
      </c>
      <c r="B5045" s="9" t="s">
        <v>4983</v>
      </c>
    </row>
    <row r="5046" customFormat="false" ht="15" hidden="false" customHeight="false" outlineLevel="0" collapsed="false">
      <c r="A5046" s="7" t="n">
        <v>432120</v>
      </c>
      <c r="B5046" s="9" t="s">
        <v>4984</v>
      </c>
    </row>
    <row r="5047" customFormat="false" ht="15" hidden="false" customHeight="false" outlineLevel="0" collapsed="false">
      <c r="A5047" s="7" t="n">
        <v>432130</v>
      </c>
      <c r="B5047" s="9" t="s">
        <v>4985</v>
      </c>
    </row>
    <row r="5048" customFormat="false" ht="15" hidden="false" customHeight="false" outlineLevel="0" collapsed="false">
      <c r="A5048" s="7" t="n">
        <v>432132</v>
      </c>
      <c r="B5048" s="9" t="s">
        <v>4986</v>
      </c>
    </row>
    <row r="5049" customFormat="false" ht="15" hidden="false" customHeight="false" outlineLevel="0" collapsed="false">
      <c r="A5049" s="7" t="n">
        <v>432135</v>
      </c>
      <c r="B5049" s="9" t="s">
        <v>4987</v>
      </c>
    </row>
    <row r="5050" customFormat="false" ht="15" hidden="false" customHeight="false" outlineLevel="0" collapsed="false">
      <c r="A5050" s="7" t="n">
        <v>432140</v>
      </c>
      <c r="B5050" s="9" t="s">
        <v>4988</v>
      </c>
    </row>
    <row r="5051" customFormat="false" ht="15" hidden="false" customHeight="false" outlineLevel="0" collapsed="false">
      <c r="A5051" s="7" t="n">
        <v>432143</v>
      </c>
      <c r="B5051" s="9" t="s">
        <v>4989</v>
      </c>
    </row>
    <row r="5052" customFormat="false" ht="15" hidden="false" customHeight="false" outlineLevel="0" collapsed="false">
      <c r="A5052" s="7" t="n">
        <v>432145</v>
      </c>
      <c r="B5052" s="9" t="s">
        <v>4990</v>
      </c>
    </row>
    <row r="5053" customFormat="false" ht="15" hidden="false" customHeight="false" outlineLevel="0" collapsed="false">
      <c r="A5053" s="7" t="n">
        <v>432146</v>
      </c>
      <c r="B5053" s="9" t="s">
        <v>4991</v>
      </c>
    </row>
    <row r="5054" customFormat="false" ht="15" hidden="false" customHeight="false" outlineLevel="0" collapsed="false">
      <c r="A5054" s="7" t="n">
        <v>432147</v>
      </c>
      <c r="B5054" s="9" t="s">
        <v>4992</v>
      </c>
    </row>
    <row r="5055" customFormat="false" ht="15" hidden="false" customHeight="false" outlineLevel="0" collapsed="false">
      <c r="A5055" s="7" t="n">
        <v>432149</v>
      </c>
      <c r="B5055" s="9" t="s">
        <v>4993</v>
      </c>
    </row>
    <row r="5056" customFormat="false" ht="15" hidden="false" customHeight="false" outlineLevel="0" collapsed="false">
      <c r="A5056" s="7" t="n">
        <v>432150</v>
      </c>
      <c r="B5056" s="9" t="s">
        <v>4994</v>
      </c>
    </row>
    <row r="5057" customFormat="false" ht="15" hidden="false" customHeight="false" outlineLevel="0" collapsed="false">
      <c r="A5057" s="7" t="n">
        <v>432160</v>
      </c>
      <c r="B5057" s="9" t="s">
        <v>4995</v>
      </c>
    </row>
    <row r="5058" customFormat="false" ht="15" hidden="false" customHeight="false" outlineLevel="0" collapsed="false">
      <c r="A5058" s="7" t="n">
        <v>432162</v>
      </c>
      <c r="B5058" s="9" t="s">
        <v>4996</v>
      </c>
    </row>
    <row r="5059" customFormat="false" ht="15" hidden="false" customHeight="false" outlineLevel="0" collapsed="false">
      <c r="A5059" s="7" t="n">
        <v>432163</v>
      </c>
      <c r="B5059" s="9" t="s">
        <v>4997</v>
      </c>
    </row>
    <row r="5060" customFormat="false" ht="15" hidden="false" customHeight="false" outlineLevel="0" collapsed="false">
      <c r="A5060" s="7" t="n">
        <v>432166</v>
      </c>
      <c r="B5060" s="9" t="s">
        <v>4998</v>
      </c>
    </row>
    <row r="5061" customFormat="false" ht="15" hidden="false" customHeight="false" outlineLevel="0" collapsed="false">
      <c r="A5061" s="7" t="n">
        <v>432170</v>
      </c>
      <c r="B5061" s="9" t="s">
        <v>4999</v>
      </c>
    </row>
    <row r="5062" customFormat="false" ht="15" hidden="false" customHeight="false" outlineLevel="0" collapsed="false">
      <c r="A5062" s="7" t="n">
        <v>432180</v>
      </c>
      <c r="B5062" s="9" t="s">
        <v>5000</v>
      </c>
    </row>
    <row r="5063" customFormat="false" ht="15" hidden="false" customHeight="false" outlineLevel="0" collapsed="false">
      <c r="A5063" s="7" t="n">
        <v>432183</v>
      </c>
      <c r="B5063" s="9" t="s">
        <v>5001</v>
      </c>
    </row>
    <row r="5064" customFormat="false" ht="15" hidden="false" customHeight="false" outlineLevel="0" collapsed="false">
      <c r="A5064" s="7" t="n">
        <v>432185</v>
      </c>
      <c r="B5064" s="9" t="s">
        <v>5002</v>
      </c>
    </row>
    <row r="5065" customFormat="false" ht="15" hidden="false" customHeight="false" outlineLevel="0" collapsed="false">
      <c r="A5065" s="7" t="n">
        <v>432190</v>
      </c>
      <c r="B5065" s="9" t="s">
        <v>5003</v>
      </c>
    </row>
    <row r="5066" customFormat="false" ht="15" hidden="false" customHeight="false" outlineLevel="0" collapsed="false">
      <c r="A5066" s="7" t="n">
        <v>432195</v>
      </c>
      <c r="B5066" s="9" t="s">
        <v>5004</v>
      </c>
    </row>
    <row r="5067" customFormat="false" ht="15" hidden="false" customHeight="false" outlineLevel="0" collapsed="false">
      <c r="A5067" s="7" t="n">
        <v>432200</v>
      </c>
      <c r="B5067" s="9" t="s">
        <v>1729</v>
      </c>
    </row>
    <row r="5068" customFormat="false" ht="15" hidden="false" customHeight="false" outlineLevel="0" collapsed="false">
      <c r="A5068" s="7" t="n">
        <v>432210</v>
      </c>
      <c r="B5068" s="9" t="s">
        <v>5005</v>
      </c>
    </row>
    <row r="5069" customFormat="false" ht="15" hidden="false" customHeight="false" outlineLevel="0" collapsed="false">
      <c r="A5069" s="7" t="n">
        <v>432215</v>
      </c>
      <c r="B5069" s="9" t="s">
        <v>5006</v>
      </c>
    </row>
    <row r="5070" customFormat="false" ht="15" hidden="false" customHeight="false" outlineLevel="0" collapsed="false">
      <c r="A5070" s="7" t="n">
        <v>432218</v>
      </c>
      <c r="B5070" s="9" t="s">
        <v>5007</v>
      </c>
    </row>
    <row r="5071" customFormat="false" ht="15" hidden="false" customHeight="false" outlineLevel="0" collapsed="false">
      <c r="A5071" s="7" t="n">
        <v>432220</v>
      </c>
      <c r="B5071" s="9" t="s">
        <v>5008</v>
      </c>
    </row>
    <row r="5072" customFormat="false" ht="15" hidden="false" customHeight="false" outlineLevel="0" collapsed="false">
      <c r="A5072" s="7" t="n">
        <v>432225</v>
      </c>
      <c r="B5072" s="9" t="s">
        <v>5009</v>
      </c>
    </row>
    <row r="5073" customFormat="false" ht="15" hidden="false" customHeight="false" outlineLevel="0" collapsed="false">
      <c r="A5073" s="7" t="n">
        <v>432230</v>
      </c>
      <c r="B5073" s="9" t="s">
        <v>5010</v>
      </c>
    </row>
    <row r="5074" customFormat="false" ht="15" hidden="false" customHeight="false" outlineLevel="0" collapsed="false">
      <c r="A5074" s="7" t="n">
        <v>432232</v>
      </c>
      <c r="B5074" s="9" t="s">
        <v>5011</v>
      </c>
    </row>
    <row r="5075" customFormat="false" ht="15" hidden="false" customHeight="false" outlineLevel="0" collapsed="false">
      <c r="A5075" s="7" t="n">
        <v>432234</v>
      </c>
      <c r="B5075" s="9" t="s">
        <v>5012</v>
      </c>
    </row>
    <row r="5076" customFormat="false" ht="15" hidden="false" customHeight="false" outlineLevel="0" collapsed="false">
      <c r="A5076" s="7" t="n">
        <v>432235</v>
      </c>
      <c r="B5076" s="9" t="s">
        <v>5013</v>
      </c>
    </row>
    <row r="5077" customFormat="false" ht="15" hidden="false" customHeight="false" outlineLevel="0" collapsed="false">
      <c r="A5077" s="7" t="n">
        <v>432237</v>
      </c>
      <c r="B5077" s="9" t="s">
        <v>5014</v>
      </c>
    </row>
    <row r="5078" customFormat="false" ht="15" hidden="false" customHeight="false" outlineLevel="0" collapsed="false">
      <c r="A5078" s="7" t="n">
        <v>432240</v>
      </c>
      <c r="B5078" s="9" t="s">
        <v>5015</v>
      </c>
    </row>
    <row r="5079" customFormat="false" ht="15" hidden="false" customHeight="false" outlineLevel="0" collapsed="false">
      <c r="A5079" s="7" t="n">
        <v>432250</v>
      </c>
      <c r="B5079" s="9" t="s">
        <v>5016</v>
      </c>
    </row>
    <row r="5080" customFormat="false" ht="15" hidden="false" customHeight="false" outlineLevel="0" collapsed="false">
      <c r="A5080" s="7" t="n">
        <v>432252</v>
      </c>
      <c r="B5080" s="9" t="s">
        <v>5017</v>
      </c>
    </row>
    <row r="5081" customFormat="false" ht="15" hidden="false" customHeight="false" outlineLevel="0" collapsed="false">
      <c r="A5081" s="7" t="n">
        <v>432253</v>
      </c>
      <c r="B5081" s="9" t="s">
        <v>5018</v>
      </c>
    </row>
    <row r="5082" customFormat="false" ht="15" hidden="false" customHeight="false" outlineLevel="0" collapsed="false">
      <c r="A5082" s="7" t="n">
        <v>432254</v>
      </c>
      <c r="B5082" s="9" t="s">
        <v>5019</v>
      </c>
    </row>
    <row r="5083" customFormat="false" ht="15" hidden="false" customHeight="false" outlineLevel="0" collapsed="false">
      <c r="A5083" s="7" t="n">
        <v>432255</v>
      </c>
      <c r="B5083" s="9" t="s">
        <v>5020</v>
      </c>
    </row>
    <row r="5084" customFormat="false" ht="15" hidden="false" customHeight="false" outlineLevel="0" collapsed="false">
      <c r="A5084" s="7" t="n">
        <v>432260</v>
      </c>
      <c r="B5084" s="9" t="s">
        <v>5021</v>
      </c>
    </row>
    <row r="5085" customFormat="false" ht="15" hidden="false" customHeight="false" outlineLevel="0" collapsed="false">
      <c r="A5085" s="7" t="n">
        <v>432270</v>
      </c>
      <c r="B5085" s="9" t="s">
        <v>1340</v>
      </c>
    </row>
    <row r="5086" customFormat="false" ht="15" hidden="false" customHeight="false" outlineLevel="0" collapsed="false">
      <c r="A5086" s="7" t="n">
        <v>432280</v>
      </c>
      <c r="B5086" s="9" t="s">
        <v>5022</v>
      </c>
    </row>
    <row r="5087" customFormat="false" ht="15" hidden="false" customHeight="false" outlineLevel="0" collapsed="false">
      <c r="A5087" s="7" t="n">
        <v>432285</v>
      </c>
      <c r="B5087" s="9" t="s">
        <v>5023</v>
      </c>
    </row>
    <row r="5088" customFormat="false" ht="15" hidden="false" customHeight="false" outlineLevel="0" collapsed="false">
      <c r="A5088" s="7" t="n">
        <v>432290</v>
      </c>
      <c r="B5088" s="9" t="s">
        <v>5024</v>
      </c>
    </row>
    <row r="5089" customFormat="false" ht="15" hidden="false" customHeight="false" outlineLevel="0" collapsed="false">
      <c r="A5089" s="7" t="n">
        <v>432300</v>
      </c>
      <c r="B5089" s="9" t="s">
        <v>5025</v>
      </c>
    </row>
    <row r="5090" customFormat="false" ht="15" hidden="false" customHeight="false" outlineLevel="0" collapsed="false">
      <c r="A5090" s="7" t="n">
        <v>432310</v>
      </c>
      <c r="B5090" s="9" t="s">
        <v>5026</v>
      </c>
    </row>
    <row r="5091" customFormat="false" ht="15" hidden="false" customHeight="false" outlineLevel="0" collapsed="false">
      <c r="A5091" s="7" t="n">
        <v>432320</v>
      </c>
      <c r="B5091" s="9" t="s">
        <v>5027</v>
      </c>
    </row>
    <row r="5092" customFormat="false" ht="15" hidden="false" customHeight="false" outlineLevel="0" collapsed="false">
      <c r="A5092" s="7" t="n">
        <v>432330</v>
      </c>
      <c r="B5092" s="9" t="s">
        <v>5028</v>
      </c>
    </row>
    <row r="5093" customFormat="false" ht="15" hidden="false" customHeight="false" outlineLevel="0" collapsed="false">
      <c r="A5093" s="7" t="n">
        <v>432335</v>
      </c>
      <c r="B5093" s="9" t="s">
        <v>5029</v>
      </c>
    </row>
    <row r="5094" customFormat="false" ht="15" hidden="false" customHeight="false" outlineLevel="0" collapsed="false">
      <c r="A5094" s="7" t="n">
        <v>432340</v>
      </c>
      <c r="B5094" s="9" t="s">
        <v>5030</v>
      </c>
    </row>
    <row r="5095" customFormat="false" ht="15" hidden="false" customHeight="false" outlineLevel="0" collapsed="false">
      <c r="A5095" s="7" t="n">
        <v>432345</v>
      </c>
      <c r="B5095" s="9" t="s">
        <v>5031</v>
      </c>
    </row>
    <row r="5096" customFormat="false" ht="15" hidden="false" customHeight="false" outlineLevel="0" collapsed="false">
      <c r="A5096" s="7" t="n">
        <v>432350</v>
      </c>
      <c r="B5096" s="9" t="s">
        <v>5032</v>
      </c>
    </row>
    <row r="5097" customFormat="false" ht="15" hidden="false" customHeight="false" outlineLevel="0" collapsed="false">
      <c r="A5097" s="7" t="n">
        <v>432360</v>
      </c>
      <c r="B5097" s="9" t="s">
        <v>5033</v>
      </c>
    </row>
    <row r="5098" customFormat="false" ht="15" hidden="false" customHeight="false" outlineLevel="0" collapsed="false">
      <c r="A5098" s="7" t="n">
        <v>432370</v>
      </c>
      <c r="B5098" s="9" t="s">
        <v>5034</v>
      </c>
    </row>
    <row r="5099" customFormat="false" ht="15" hidden="false" customHeight="false" outlineLevel="0" collapsed="false">
      <c r="A5099" s="7" t="n">
        <v>432375</v>
      </c>
      <c r="B5099" s="9" t="s">
        <v>5035</v>
      </c>
    </row>
    <row r="5100" customFormat="false" ht="15" hidden="false" customHeight="false" outlineLevel="0" collapsed="false">
      <c r="A5100" s="7" t="n">
        <v>432377</v>
      </c>
      <c r="B5100" s="9" t="s">
        <v>5036</v>
      </c>
    </row>
    <row r="5101" customFormat="false" ht="15" hidden="false" customHeight="false" outlineLevel="0" collapsed="false">
      <c r="A5101" s="7" t="n">
        <v>432380</v>
      </c>
      <c r="B5101" s="9" t="s">
        <v>5037</v>
      </c>
    </row>
    <row r="5102" customFormat="false" ht="15" hidden="false" customHeight="false" outlineLevel="0" collapsed="false">
      <c r="A5102" s="7" t="n">
        <v>500020</v>
      </c>
      <c r="B5102" s="9" t="s">
        <v>5038</v>
      </c>
    </row>
    <row r="5103" customFormat="false" ht="15" hidden="false" customHeight="false" outlineLevel="0" collapsed="false">
      <c r="A5103" s="7" t="n">
        <v>500025</v>
      </c>
      <c r="B5103" s="9" t="s">
        <v>5039</v>
      </c>
    </row>
    <row r="5104" customFormat="false" ht="15" hidden="false" customHeight="false" outlineLevel="0" collapsed="false">
      <c r="A5104" s="7" t="n">
        <v>500060</v>
      </c>
      <c r="B5104" s="9" t="s">
        <v>5040</v>
      </c>
    </row>
    <row r="5105" customFormat="false" ht="15" hidden="false" customHeight="false" outlineLevel="0" collapsed="false">
      <c r="A5105" s="7" t="n">
        <v>500070</v>
      </c>
      <c r="B5105" s="9" t="s">
        <v>5041</v>
      </c>
    </row>
    <row r="5106" customFormat="false" ht="15" hidden="false" customHeight="false" outlineLevel="0" collapsed="false">
      <c r="A5106" s="7" t="n">
        <v>500080</v>
      </c>
      <c r="B5106" s="9" t="s">
        <v>5042</v>
      </c>
    </row>
    <row r="5107" customFormat="false" ht="15" hidden="false" customHeight="false" outlineLevel="0" collapsed="false">
      <c r="A5107" s="7" t="n">
        <v>500085</v>
      </c>
      <c r="B5107" s="9" t="s">
        <v>5043</v>
      </c>
    </row>
    <row r="5108" customFormat="false" ht="15" hidden="false" customHeight="false" outlineLevel="0" collapsed="false">
      <c r="A5108" s="7" t="n">
        <v>500090</v>
      </c>
      <c r="B5108" s="9" t="s">
        <v>5044</v>
      </c>
    </row>
    <row r="5109" customFormat="false" ht="15" hidden="false" customHeight="false" outlineLevel="0" collapsed="false">
      <c r="A5109" s="7" t="n">
        <v>500100</v>
      </c>
      <c r="B5109" s="9" t="s">
        <v>5045</v>
      </c>
    </row>
    <row r="5110" customFormat="false" ht="15" hidden="false" customHeight="false" outlineLevel="0" collapsed="false">
      <c r="A5110" s="7" t="n">
        <v>500110</v>
      </c>
      <c r="B5110" s="9" t="s">
        <v>5046</v>
      </c>
    </row>
    <row r="5111" customFormat="false" ht="15" hidden="false" customHeight="false" outlineLevel="0" collapsed="false">
      <c r="A5111" s="7" t="n">
        <v>500124</v>
      </c>
      <c r="B5111" s="9" t="s">
        <v>5047</v>
      </c>
    </row>
    <row r="5112" customFormat="false" ht="15" hidden="false" customHeight="false" outlineLevel="0" collapsed="false">
      <c r="A5112" s="7" t="n">
        <v>500150</v>
      </c>
      <c r="B5112" s="9" t="s">
        <v>3960</v>
      </c>
    </row>
    <row r="5113" customFormat="false" ht="15" hidden="false" customHeight="false" outlineLevel="0" collapsed="false">
      <c r="A5113" s="7" t="n">
        <v>500190</v>
      </c>
      <c r="B5113" s="9" t="s">
        <v>5048</v>
      </c>
    </row>
    <row r="5114" customFormat="false" ht="15" hidden="false" customHeight="false" outlineLevel="0" collapsed="false">
      <c r="A5114" s="7" t="n">
        <v>500200</v>
      </c>
      <c r="B5114" s="9" t="s">
        <v>5049</v>
      </c>
    </row>
    <row r="5115" customFormat="false" ht="15" hidden="false" customHeight="false" outlineLevel="0" collapsed="false">
      <c r="A5115" s="7" t="n">
        <v>500210</v>
      </c>
      <c r="B5115" s="9" t="s">
        <v>5050</v>
      </c>
    </row>
    <row r="5116" customFormat="false" ht="15" hidden="false" customHeight="false" outlineLevel="0" collapsed="false">
      <c r="A5116" s="7" t="n">
        <v>500215</v>
      </c>
      <c r="B5116" s="9" t="s">
        <v>5051</v>
      </c>
    </row>
    <row r="5117" customFormat="false" ht="15" hidden="false" customHeight="false" outlineLevel="0" collapsed="false">
      <c r="A5117" s="7" t="n">
        <v>500220</v>
      </c>
      <c r="B5117" s="9" t="s">
        <v>291</v>
      </c>
    </row>
    <row r="5118" customFormat="false" ht="15" hidden="false" customHeight="false" outlineLevel="0" collapsed="false">
      <c r="A5118" s="7" t="n">
        <v>500230</v>
      </c>
      <c r="B5118" s="9" t="s">
        <v>5052</v>
      </c>
    </row>
    <row r="5119" customFormat="false" ht="15" hidden="false" customHeight="false" outlineLevel="0" collapsed="false">
      <c r="A5119" s="7" t="n">
        <v>500240</v>
      </c>
      <c r="B5119" s="9" t="s">
        <v>5053</v>
      </c>
    </row>
    <row r="5120" customFormat="false" ht="15" hidden="false" customHeight="false" outlineLevel="0" collapsed="false">
      <c r="A5120" s="7" t="n">
        <v>500260</v>
      </c>
      <c r="B5120" s="9" t="s">
        <v>5054</v>
      </c>
    </row>
    <row r="5121" customFormat="false" ht="15" hidden="false" customHeight="false" outlineLevel="0" collapsed="false">
      <c r="A5121" s="7" t="n">
        <v>500270</v>
      </c>
      <c r="B5121" s="9" t="s">
        <v>1750</v>
      </c>
    </row>
    <row r="5122" customFormat="false" ht="15" hidden="false" customHeight="false" outlineLevel="0" collapsed="false">
      <c r="A5122" s="7" t="n">
        <v>500280</v>
      </c>
      <c r="B5122" s="9" t="s">
        <v>830</v>
      </c>
    </row>
    <row r="5123" customFormat="false" ht="15" hidden="false" customHeight="false" outlineLevel="0" collapsed="false">
      <c r="A5123" s="7" t="n">
        <v>500290</v>
      </c>
      <c r="B5123" s="9" t="s">
        <v>5055</v>
      </c>
    </row>
    <row r="5124" customFormat="false" ht="15" hidden="false" customHeight="false" outlineLevel="0" collapsed="false">
      <c r="A5124" s="7" t="n">
        <v>500295</v>
      </c>
      <c r="B5124" s="9" t="s">
        <v>5056</v>
      </c>
    </row>
    <row r="5125" customFormat="false" ht="15" hidden="false" customHeight="false" outlineLevel="0" collapsed="false">
      <c r="A5125" s="7" t="n">
        <v>500310</v>
      </c>
      <c r="B5125" s="9" t="s">
        <v>5057</v>
      </c>
    </row>
    <row r="5126" customFormat="false" ht="15" hidden="false" customHeight="false" outlineLevel="0" collapsed="false">
      <c r="A5126" s="7" t="n">
        <v>500315</v>
      </c>
      <c r="B5126" s="9" t="s">
        <v>5058</v>
      </c>
    </row>
    <row r="5127" customFormat="false" ht="15" hidden="false" customHeight="false" outlineLevel="0" collapsed="false">
      <c r="A5127" s="7" t="n">
        <v>500320</v>
      </c>
      <c r="B5127" s="9" t="s">
        <v>5059</v>
      </c>
    </row>
    <row r="5128" customFormat="false" ht="15" hidden="false" customHeight="false" outlineLevel="0" collapsed="false">
      <c r="A5128" s="7" t="n">
        <v>500325</v>
      </c>
      <c r="B5128" s="9" t="s">
        <v>5060</v>
      </c>
    </row>
    <row r="5129" customFormat="false" ht="15" hidden="false" customHeight="false" outlineLevel="0" collapsed="false">
      <c r="A5129" s="7" t="n">
        <v>500330</v>
      </c>
      <c r="B5129" s="9" t="s">
        <v>5061</v>
      </c>
    </row>
    <row r="5130" customFormat="false" ht="15" hidden="false" customHeight="false" outlineLevel="0" collapsed="false">
      <c r="A5130" s="7" t="n">
        <v>500345</v>
      </c>
      <c r="B5130" s="9" t="s">
        <v>5062</v>
      </c>
    </row>
    <row r="5131" customFormat="false" ht="15" hidden="false" customHeight="false" outlineLevel="0" collapsed="false">
      <c r="A5131" s="7" t="n">
        <v>500348</v>
      </c>
      <c r="B5131" s="9" t="s">
        <v>5063</v>
      </c>
    </row>
    <row r="5132" customFormat="false" ht="15" hidden="false" customHeight="false" outlineLevel="0" collapsed="false">
      <c r="A5132" s="7" t="n">
        <v>500350</v>
      </c>
      <c r="B5132" s="9" t="s">
        <v>4024</v>
      </c>
    </row>
    <row r="5133" customFormat="false" ht="15" hidden="false" customHeight="false" outlineLevel="0" collapsed="false">
      <c r="A5133" s="7" t="n">
        <v>500370</v>
      </c>
      <c r="B5133" s="9" t="s">
        <v>5064</v>
      </c>
    </row>
    <row r="5134" customFormat="false" ht="15" hidden="false" customHeight="false" outlineLevel="0" collapsed="false">
      <c r="A5134" s="7" t="n">
        <v>500375</v>
      </c>
      <c r="B5134" s="9" t="s">
        <v>3468</v>
      </c>
    </row>
    <row r="5135" customFormat="false" ht="15" hidden="false" customHeight="false" outlineLevel="0" collapsed="false">
      <c r="A5135" s="7" t="n">
        <v>500380</v>
      </c>
      <c r="B5135" s="9" t="s">
        <v>5065</v>
      </c>
    </row>
    <row r="5136" customFormat="false" ht="15" hidden="false" customHeight="false" outlineLevel="0" collapsed="false">
      <c r="A5136" s="7" t="n">
        <v>500390</v>
      </c>
      <c r="B5136" s="9" t="s">
        <v>5066</v>
      </c>
    </row>
    <row r="5137" customFormat="false" ht="15" hidden="false" customHeight="false" outlineLevel="0" collapsed="false">
      <c r="A5137" s="7" t="n">
        <v>500400</v>
      </c>
      <c r="B5137" s="9" t="s">
        <v>5067</v>
      </c>
    </row>
    <row r="5138" customFormat="false" ht="15" hidden="false" customHeight="false" outlineLevel="0" collapsed="false">
      <c r="A5138" s="7" t="n">
        <v>500410</v>
      </c>
      <c r="B5138" s="9" t="s">
        <v>5068</v>
      </c>
    </row>
    <row r="5139" customFormat="false" ht="15" hidden="false" customHeight="false" outlineLevel="0" collapsed="false">
      <c r="A5139" s="7" t="n">
        <v>500430</v>
      </c>
      <c r="B5139" s="9" t="s">
        <v>5069</v>
      </c>
    </row>
    <row r="5140" customFormat="false" ht="15" hidden="false" customHeight="false" outlineLevel="0" collapsed="false">
      <c r="A5140" s="7" t="n">
        <v>500440</v>
      </c>
      <c r="B5140" s="9" t="s">
        <v>5070</v>
      </c>
    </row>
    <row r="5141" customFormat="false" ht="15" hidden="false" customHeight="false" outlineLevel="0" collapsed="false">
      <c r="A5141" s="7" t="n">
        <v>500450</v>
      </c>
      <c r="B5141" s="9" t="s">
        <v>5071</v>
      </c>
    </row>
    <row r="5142" customFormat="false" ht="15" hidden="false" customHeight="false" outlineLevel="0" collapsed="false">
      <c r="A5142" s="7" t="n">
        <v>500460</v>
      </c>
      <c r="B5142" s="9" t="s">
        <v>5072</v>
      </c>
    </row>
    <row r="5143" customFormat="false" ht="15" hidden="false" customHeight="false" outlineLevel="0" collapsed="false">
      <c r="A5143" s="7" t="n">
        <v>500470</v>
      </c>
      <c r="B5143" s="9" t="s">
        <v>5073</v>
      </c>
    </row>
    <row r="5144" customFormat="false" ht="15" hidden="false" customHeight="false" outlineLevel="0" collapsed="false">
      <c r="A5144" s="7" t="n">
        <v>500480</v>
      </c>
      <c r="B5144" s="9" t="s">
        <v>5074</v>
      </c>
    </row>
    <row r="5145" customFormat="false" ht="15" hidden="false" customHeight="false" outlineLevel="0" collapsed="false">
      <c r="A5145" s="7" t="n">
        <v>500490</v>
      </c>
      <c r="B5145" s="9" t="s">
        <v>5075</v>
      </c>
    </row>
    <row r="5146" customFormat="false" ht="15" hidden="false" customHeight="false" outlineLevel="0" collapsed="false">
      <c r="A5146" s="7" t="n">
        <v>500500</v>
      </c>
      <c r="B5146" s="9" t="s">
        <v>1095</v>
      </c>
    </row>
    <row r="5147" customFormat="false" ht="15" hidden="false" customHeight="false" outlineLevel="0" collapsed="false">
      <c r="A5147" s="7" t="n">
        <v>500510</v>
      </c>
      <c r="B5147" s="9" t="s">
        <v>5076</v>
      </c>
    </row>
    <row r="5148" customFormat="false" ht="15" hidden="false" customHeight="false" outlineLevel="0" collapsed="false">
      <c r="A5148" s="7" t="n">
        <v>500515</v>
      </c>
      <c r="B5148" s="9" t="s">
        <v>5077</v>
      </c>
    </row>
    <row r="5149" customFormat="false" ht="15" hidden="false" customHeight="false" outlineLevel="0" collapsed="false">
      <c r="A5149" s="7" t="n">
        <v>500520</v>
      </c>
      <c r="B5149" s="9" t="s">
        <v>5078</v>
      </c>
    </row>
    <row r="5150" customFormat="false" ht="15" hidden="false" customHeight="false" outlineLevel="0" collapsed="false">
      <c r="A5150" s="7" t="n">
        <v>500525</v>
      </c>
      <c r="B5150" s="9" t="s">
        <v>5079</v>
      </c>
    </row>
    <row r="5151" customFormat="false" ht="15" hidden="false" customHeight="false" outlineLevel="0" collapsed="false">
      <c r="A5151" s="7" t="n">
        <v>500540</v>
      </c>
      <c r="B5151" s="9" t="s">
        <v>5080</v>
      </c>
    </row>
    <row r="5152" customFormat="false" ht="15" hidden="false" customHeight="false" outlineLevel="0" collapsed="false">
      <c r="A5152" s="7" t="n">
        <v>500560</v>
      </c>
      <c r="B5152" s="9" t="s">
        <v>5081</v>
      </c>
    </row>
    <row r="5153" customFormat="false" ht="15" hidden="false" customHeight="false" outlineLevel="0" collapsed="false">
      <c r="A5153" s="7" t="n">
        <v>500568</v>
      </c>
      <c r="B5153" s="9" t="s">
        <v>5082</v>
      </c>
    </row>
    <row r="5154" customFormat="false" ht="15" hidden="false" customHeight="false" outlineLevel="0" collapsed="false">
      <c r="A5154" s="7" t="n">
        <v>500570</v>
      </c>
      <c r="B5154" s="9" t="s">
        <v>5083</v>
      </c>
    </row>
    <row r="5155" customFormat="false" ht="15" hidden="false" customHeight="false" outlineLevel="0" collapsed="false">
      <c r="A5155" s="7" t="n">
        <v>500580</v>
      </c>
      <c r="B5155" s="9" t="s">
        <v>5084</v>
      </c>
    </row>
    <row r="5156" customFormat="false" ht="15" hidden="false" customHeight="false" outlineLevel="0" collapsed="false">
      <c r="A5156" s="7" t="n">
        <v>500600</v>
      </c>
      <c r="B5156" s="9" t="s">
        <v>5085</v>
      </c>
    </row>
    <row r="5157" customFormat="false" ht="15" hidden="false" customHeight="false" outlineLevel="0" collapsed="false">
      <c r="A5157" s="7" t="n">
        <v>500620</v>
      </c>
      <c r="B5157" s="9" t="s">
        <v>5086</v>
      </c>
    </row>
    <row r="5158" customFormat="false" ht="15" hidden="false" customHeight="false" outlineLevel="0" collapsed="false">
      <c r="A5158" s="7" t="n">
        <v>500625</v>
      </c>
      <c r="B5158" s="9" t="s">
        <v>5087</v>
      </c>
    </row>
    <row r="5159" customFormat="false" ht="15" hidden="false" customHeight="false" outlineLevel="0" collapsed="false">
      <c r="A5159" s="7" t="n">
        <v>500630</v>
      </c>
      <c r="B5159" s="9" t="s">
        <v>5088</v>
      </c>
    </row>
    <row r="5160" customFormat="false" ht="15" hidden="false" customHeight="false" outlineLevel="0" collapsed="false">
      <c r="A5160" s="7" t="n">
        <v>500635</v>
      </c>
      <c r="B5160" s="9" t="s">
        <v>5089</v>
      </c>
    </row>
    <row r="5161" customFormat="false" ht="15" hidden="false" customHeight="false" outlineLevel="0" collapsed="false">
      <c r="A5161" s="7" t="n">
        <v>500640</v>
      </c>
      <c r="B5161" s="9" t="s">
        <v>5090</v>
      </c>
    </row>
    <row r="5162" customFormat="false" ht="15" hidden="false" customHeight="false" outlineLevel="0" collapsed="false">
      <c r="A5162" s="7" t="n">
        <v>500660</v>
      </c>
      <c r="B5162" s="9" t="s">
        <v>5091</v>
      </c>
    </row>
    <row r="5163" customFormat="false" ht="15" hidden="false" customHeight="false" outlineLevel="0" collapsed="false">
      <c r="A5163" s="7" t="n">
        <v>500690</v>
      </c>
      <c r="B5163" s="9" t="s">
        <v>5092</v>
      </c>
    </row>
    <row r="5164" customFormat="false" ht="15" hidden="false" customHeight="false" outlineLevel="0" collapsed="false">
      <c r="A5164" s="7" t="n">
        <v>500710</v>
      </c>
      <c r="B5164" s="9" t="s">
        <v>5093</v>
      </c>
    </row>
    <row r="5165" customFormat="false" ht="15" hidden="false" customHeight="false" outlineLevel="0" collapsed="false">
      <c r="A5165" s="7" t="n">
        <v>500720</v>
      </c>
      <c r="B5165" s="9" t="s">
        <v>5094</v>
      </c>
    </row>
    <row r="5166" customFormat="false" ht="15" hidden="false" customHeight="false" outlineLevel="0" collapsed="false">
      <c r="A5166" s="7" t="n">
        <v>500730</v>
      </c>
      <c r="B5166" s="9" t="s">
        <v>4220</v>
      </c>
    </row>
    <row r="5167" customFormat="false" ht="15" hidden="false" customHeight="false" outlineLevel="0" collapsed="false">
      <c r="A5167" s="7" t="n">
        <v>500740</v>
      </c>
      <c r="B5167" s="9" t="s">
        <v>5095</v>
      </c>
    </row>
    <row r="5168" customFormat="false" ht="15" hidden="false" customHeight="false" outlineLevel="0" collapsed="false">
      <c r="A5168" s="7" t="n">
        <v>500750</v>
      </c>
      <c r="B5168" s="9" t="s">
        <v>5096</v>
      </c>
    </row>
    <row r="5169" customFormat="false" ht="15" hidden="false" customHeight="false" outlineLevel="0" collapsed="false">
      <c r="A5169" s="7" t="n">
        <v>500755</v>
      </c>
      <c r="B5169" s="9" t="s">
        <v>5097</v>
      </c>
    </row>
    <row r="5170" customFormat="false" ht="15" hidden="false" customHeight="false" outlineLevel="0" collapsed="false">
      <c r="A5170" s="7" t="n">
        <v>500769</v>
      </c>
      <c r="B5170" s="9" t="s">
        <v>5098</v>
      </c>
    </row>
    <row r="5171" customFormat="false" ht="15" hidden="false" customHeight="false" outlineLevel="0" collapsed="false">
      <c r="A5171" s="7" t="n">
        <v>500770</v>
      </c>
      <c r="B5171" s="9" t="s">
        <v>5099</v>
      </c>
    </row>
    <row r="5172" customFormat="false" ht="15" hidden="false" customHeight="false" outlineLevel="0" collapsed="false">
      <c r="A5172" s="7" t="n">
        <v>500780</v>
      </c>
      <c r="B5172" s="9" t="s">
        <v>5100</v>
      </c>
    </row>
    <row r="5173" customFormat="false" ht="15" hidden="false" customHeight="false" outlineLevel="0" collapsed="false">
      <c r="A5173" s="7" t="n">
        <v>500790</v>
      </c>
      <c r="B5173" s="9" t="s">
        <v>5101</v>
      </c>
    </row>
    <row r="5174" customFormat="false" ht="15" hidden="false" customHeight="false" outlineLevel="0" collapsed="false">
      <c r="A5174" s="7" t="n">
        <v>500793</v>
      </c>
      <c r="B5174" s="9" t="s">
        <v>5102</v>
      </c>
    </row>
    <row r="5175" customFormat="false" ht="15" hidden="false" customHeight="false" outlineLevel="0" collapsed="false">
      <c r="A5175" s="7" t="n">
        <v>500795</v>
      </c>
      <c r="B5175" s="9" t="s">
        <v>5103</v>
      </c>
    </row>
    <row r="5176" customFormat="false" ht="15" hidden="false" customHeight="false" outlineLevel="0" collapsed="false">
      <c r="A5176" s="7" t="n">
        <v>500797</v>
      </c>
      <c r="B5176" s="9" t="s">
        <v>5104</v>
      </c>
    </row>
    <row r="5177" customFormat="false" ht="15" hidden="false" customHeight="false" outlineLevel="0" collapsed="false">
      <c r="A5177" s="7" t="n">
        <v>500800</v>
      </c>
      <c r="B5177" s="9" t="s">
        <v>5105</v>
      </c>
    </row>
    <row r="5178" customFormat="false" ht="15" hidden="false" customHeight="false" outlineLevel="0" collapsed="false">
      <c r="A5178" s="7" t="n">
        <v>500830</v>
      </c>
      <c r="B5178" s="9" t="s">
        <v>5106</v>
      </c>
    </row>
    <row r="5179" customFormat="false" ht="15" hidden="false" customHeight="false" outlineLevel="0" collapsed="false">
      <c r="A5179" s="7" t="n">
        <v>500840</v>
      </c>
      <c r="B5179" s="9" t="s">
        <v>5107</v>
      </c>
    </row>
    <row r="5180" customFormat="false" ht="15" hidden="false" customHeight="false" outlineLevel="0" collapsed="false">
      <c r="A5180" s="7" t="n">
        <v>510010</v>
      </c>
      <c r="B5180" s="9" t="s">
        <v>5108</v>
      </c>
    </row>
    <row r="5181" customFormat="false" ht="15" hidden="false" customHeight="false" outlineLevel="0" collapsed="false">
      <c r="A5181" s="7" t="n">
        <v>510020</v>
      </c>
      <c r="B5181" s="9" t="s">
        <v>2315</v>
      </c>
    </row>
    <row r="5182" customFormat="false" ht="15" hidden="false" customHeight="false" outlineLevel="0" collapsed="false">
      <c r="A5182" s="7" t="n">
        <v>510025</v>
      </c>
      <c r="B5182" s="9" t="s">
        <v>5109</v>
      </c>
    </row>
    <row r="5183" customFormat="false" ht="15" hidden="false" customHeight="false" outlineLevel="0" collapsed="false">
      <c r="A5183" s="7" t="n">
        <v>510030</v>
      </c>
      <c r="B5183" s="9" t="s">
        <v>5110</v>
      </c>
    </row>
    <row r="5184" customFormat="false" ht="15" hidden="false" customHeight="false" outlineLevel="0" collapsed="false">
      <c r="A5184" s="7" t="n">
        <v>510035</v>
      </c>
      <c r="B5184" s="9" t="s">
        <v>5111</v>
      </c>
    </row>
    <row r="5185" customFormat="false" ht="15" hidden="false" customHeight="false" outlineLevel="0" collapsed="false">
      <c r="A5185" s="7" t="n">
        <v>510040</v>
      </c>
      <c r="B5185" s="9" t="s">
        <v>5112</v>
      </c>
    </row>
    <row r="5186" customFormat="false" ht="15" hidden="false" customHeight="false" outlineLevel="0" collapsed="false">
      <c r="A5186" s="7" t="n">
        <v>510050</v>
      </c>
      <c r="B5186" s="9" t="s">
        <v>5113</v>
      </c>
    </row>
    <row r="5187" customFormat="false" ht="15" hidden="false" customHeight="false" outlineLevel="0" collapsed="false">
      <c r="A5187" s="7" t="n">
        <v>510060</v>
      </c>
      <c r="B5187" s="9" t="s">
        <v>5114</v>
      </c>
    </row>
    <row r="5188" customFormat="false" ht="15" hidden="false" customHeight="false" outlineLevel="0" collapsed="false">
      <c r="A5188" s="7" t="n">
        <v>510080</v>
      </c>
      <c r="B5188" s="9" t="s">
        <v>5115</v>
      </c>
    </row>
    <row r="5189" customFormat="false" ht="15" hidden="false" customHeight="false" outlineLevel="0" collapsed="false">
      <c r="A5189" s="7" t="n">
        <v>510100</v>
      </c>
      <c r="B5189" s="9" t="s">
        <v>5116</v>
      </c>
    </row>
    <row r="5190" customFormat="false" ht="15" hidden="false" customHeight="false" outlineLevel="0" collapsed="false">
      <c r="A5190" s="7" t="n">
        <v>510120</v>
      </c>
      <c r="B5190" s="9" t="s">
        <v>5117</v>
      </c>
    </row>
    <row r="5191" customFormat="false" ht="15" hidden="false" customHeight="false" outlineLevel="0" collapsed="false">
      <c r="A5191" s="7" t="n">
        <v>510125</v>
      </c>
      <c r="B5191" s="9" t="s">
        <v>5118</v>
      </c>
    </row>
    <row r="5192" customFormat="false" ht="15" hidden="false" customHeight="false" outlineLevel="0" collapsed="false">
      <c r="A5192" s="7" t="n">
        <v>510130</v>
      </c>
      <c r="B5192" s="9" t="s">
        <v>5119</v>
      </c>
    </row>
    <row r="5193" customFormat="false" ht="15" hidden="false" customHeight="false" outlineLevel="0" collapsed="false">
      <c r="A5193" s="7" t="n">
        <v>510140</v>
      </c>
      <c r="B5193" s="9" t="s">
        <v>5120</v>
      </c>
    </row>
    <row r="5194" customFormat="false" ht="15" hidden="false" customHeight="false" outlineLevel="0" collapsed="false">
      <c r="A5194" s="7" t="n">
        <v>510160</v>
      </c>
      <c r="B5194" s="9" t="s">
        <v>5121</v>
      </c>
    </row>
    <row r="5195" customFormat="false" ht="15" hidden="false" customHeight="false" outlineLevel="0" collapsed="false">
      <c r="A5195" s="7" t="n">
        <v>510170</v>
      </c>
      <c r="B5195" s="9" t="s">
        <v>5122</v>
      </c>
    </row>
    <row r="5196" customFormat="false" ht="15" hidden="false" customHeight="false" outlineLevel="0" collapsed="false">
      <c r="A5196" s="7" t="n">
        <v>510180</v>
      </c>
      <c r="B5196" s="9" t="s">
        <v>5123</v>
      </c>
    </row>
    <row r="5197" customFormat="false" ht="15" hidden="false" customHeight="false" outlineLevel="0" collapsed="false">
      <c r="A5197" s="7" t="n">
        <v>510185</v>
      </c>
      <c r="B5197" s="9" t="s">
        <v>5124</v>
      </c>
    </row>
    <row r="5198" customFormat="false" ht="15" hidden="false" customHeight="false" outlineLevel="0" collapsed="false">
      <c r="A5198" s="7" t="n">
        <v>510190</v>
      </c>
      <c r="B5198" s="9" t="s">
        <v>5125</v>
      </c>
    </row>
    <row r="5199" customFormat="false" ht="15" hidden="false" customHeight="false" outlineLevel="0" collapsed="false">
      <c r="A5199" s="7" t="n">
        <v>510250</v>
      </c>
      <c r="B5199" s="9" t="s">
        <v>5126</v>
      </c>
    </row>
    <row r="5200" customFormat="false" ht="15" hidden="false" customHeight="false" outlineLevel="0" collapsed="false">
      <c r="A5200" s="7" t="n">
        <v>510260</v>
      </c>
      <c r="B5200" s="9" t="s">
        <v>5127</v>
      </c>
    </row>
    <row r="5201" customFormat="false" ht="15" hidden="false" customHeight="false" outlineLevel="0" collapsed="false">
      <c r="A5201" s="7" t="n">
        <v>510263</v>
      </c>
      <c r="B5201" s="9" t="s">
        <v>5128</v>
      </c>
    </row>
    <row r="5202" customFormat="false" ht="15" hidden="false" customHeight="false" outlineLevel="0" collapsed="false">
      <c r="A5202" s="7" t="n">
        <v>510267</v>
      </c>
      <c r="B5202" s="9" t="s">
        <v>5129</v>
      </c>
    </row>
    <row r="5203" customFormat="false" ht="15" hidden="false" customHeight="false" outlineLevel="0" collapsed="false">
      <c r="A5203" s="7" t="n">
        <v>510268</v>
      </c>
      <c r="B5203" s="9" t="s">
        <v>5130</v>
      </c>
    </row>
    <row r="5204" customFormat="false" ht="15" hidden="false" customHeight="false" outlineLevel="0" collapsed="false">
      <c r="A5204" s="7" t="n">
        <v>510269</v>
      </c>
      <c r="B5204" s="9" t="s">
        <v>5131</v>
      </c>
    </row>
    <row r="5205" customFormat="false" ht="15" hidden="false" customHeight="false" outlineLevel="0" collapsed="false">
      <c r="A5205" s="7" t="n">
        <v>510270</v>
      </c>
      <c r="B5205" s="9" t="s">
        <v>1981</v>
      </c>
    </row>
    <row r="5206" customFormat="false" ht="15" hidden="false" customHeight="false" outlineLevel="0" collapsed="false">
      <c r="A5206" s="7" t="n">
        <v>510279</v>
      </c>
      <c r="B5206" s="9" t="s">
        <v>5132</v>
      </c>
    </row>
    <row r="5207" customFormat="false" ht="15" hidden="false" customHeight="false" outlineLevel="0" collapsed="false">
      <c r="A5207" s="7" t="n">
        <v>510285</v>
      </c>
      <c r="B5207" s="9" t="s">
        <v>5133</v>
      </c>
    </row>
    <row r="5208" customFormat="false" ht="15" hidden="false" customHeight="false" outlineLevel="0" collapsed="false">
      <c r="A5208" s="7" t="n">
        <v>510300</v>
      </c>
      <c r="B5208" s="9" t="s">
        <v>5134</v>
      </c>
    </row>
    <row r="5209" customFormat="false" ht="15" hidden="false" customHeight="false" outlineLevel="0" collapsed="false">
      <c r="A5209" s="7" t="n">
        <v>510305</v>
      </c>
      <c r="B5209" s="9" t="s">
        <v>5135</v>
      </c>
    </row>
    <row r="5210" customFormat="false" ht="15" hidden="false" customHeight="false" outlineLevel="0" collapsed="false">
      <c r="A5210" s="7" t="n">
        <v>510310</v>
      </c>
      <c r="B5210" s="9" t="s">
        <v>5136</v>
      </c>
    </row>
    <row r="5211" customFormat="false" ht="15" hidden="false" customHeight="false" outlineLevel="0" collapsed="false">
      <c r="A5211" s="7" t="n">
        <v>510320</v>
      </c>
      <c r="B5211" s="9" t="s">
        <v>5137</v>
      </c>
    </row>
    <row r="5212" customFormat="false" ht="15" hidden="false" customHeight="false" outlineLevel="0" collapsed="false">
      <c r="A5212" s="7" t="n">
        <v>510325</v>
      </c>
      <c r="B5212" s="9" t="s">
        <v>5138</v>
      </c>
    </row>
    <row r="5213" customFormat="false" ht="15" hidden="false" customHeight="false" outlineLevel="0" collapsed="false">
      <c r="A5213" s="7" t="n">
        <v>510330</v>
      </c>
      <c r="B5213" s="9" t="s">
        <v>5139</v>
      </c>
    </row>
    <row r="5214" customFormat="false" ht="15" hidden="false" customHeight="false" outlineLevel="0" collapsed="false">
      <c r="A5214" s="7" t="n">
        <v>510335</v>
      </c>
      <c r="B5214" s="9" t="s">
        <v>5140</v>
      </c>
    </row>
    <row r="5215" customFormat="false" ht="15" hidden="false" customHeight="false" outlineLevel="0" collapsed="false">
      <c r="A5215" s="7" t="n">
        <v>510336</v>
      </c>
      <c r="B5215" s="9" t="s">
        <v>5141</v>
      </c>
    </row>
    <row r="5216" customFormat="false" ht="15" hidden="false" customHeight="false" outlineLevel="0" collapsed="false">
      <c r="A5216" s="7" t="n">
        <v>510337</v>
      </c>
      <c r="B5216" s="9" t="s">
        <v>5142</v>
      </c>
    </row>
    <row r="5217" customFormat="false" ht="15" hidden="false" customHeight="false" outlineLevel="0" collapsed="false">
      <c r="A5217" s="7" t="n">
        <v>510340</v>
      </c>
      <c r="B5217" s="9" t="s">
        <v>5143</v>
      </c>
    </row>
    <row r="5218" customFormat="false" ht="15" hidden="false" customHeight="false" outlineLevel="0" collapsed="false">
      <c r="A5218" s="7" t="n">
        <v>510343</v>
      </c>
      <c r="B5218" s="9" t="s">
        <v>5144</v>
      </c>
    </row>
    <row r="5219" customFormat="false" ht="15" hidden="false" customHeight="false" outlineLevel="0" collapsed="false">
      <c r="A5219" s="7" t="n">
        <v>510345</v>
      </c>
      <c r="B5219" s="9" t="s">
        <v>5145</v>
      </c>
    </row>
    <row r="5220" customFormat="false" ht="15" hidden="false" customHeight="false" outlineLevel="0" collapsed="false">
      <c r="A5220" s="7" t="n">
        <v>510350</v>
      </c>
      <c r="B5220" s="9" t="s">
        <v>5146</v>
      </c>
    </row>
    <row r="5221" customFormat="false" ht="15" hidden="false" customHeight="false" outlineLevel="0" collapsed="false">
      <c r="A5221" s="7" t="n">
        <v>510360</v>
      </c>
      <c r="B5221" s="9" t="s">
        <v>5147</v>
      </c>
    </row>
    <row r="5222" customFormat="false" ht="15" hidden="false" customHeight="false" outlineLevel="0" collapsed="false">
      <c r="A5222" s="7" t="n">
        <v>510370</v>
      </c>
      <c r="B5222" s="9" t="s">
        <v>5148</v>
      </c>
    </row>
    <row r="5223" customFormat="false" ht="15" hidden="false" customHeight="false" outlineLevel="0" collapsed="false">
      <c r="A5223" s="7" t="n">
        <v>510380</v>
      </c>
      <c r="B5223" s="9" t="s">
        <v>5149</v>
      </c>
    </row>
    <row r="5224" customFormat="false" ht="15" hidden="false" customHeight="false" outlineLevel="0" collapsed="false">
      <c r="A5224" s="7" t="n">
        <v>510385</v>
      </c>
      <c r="B5224" s="9" t="s">
        <v>5150</v>
      </c>
    </row>
    <row r="5225" customFormat="false" ht="15" hidden="false" customHeight="false" outlineLevel="0" collapsed="false">
      <c r="A5225" s="7" t="n">
        <v>510390</v>
      </c>
      <c r="B5225" s="9" t="s">
        <v>4047</v>
      </c>
    </row>
    <row r="5226" customFormat="false" ht="15" hidden="false" customHeight="false" outlineLevel="0" collapsed="false">
      <c r="A5226" s="7" t="n">
        <v>510395</v>
      </c>
      <c r="B5226" s="9" t="s">
        <v>5151</v>
      </c>
    </row>
    <row r="5227" customFormat="false" ht="15" hidden="false" customHeight="false" outlineLevel="0" collapsed="false">
      <c r="A5227" s="7" t="n">
        <v>510410</v>
      </c>
      <c r="B5227" s="9" t="s">
        <v>5152</v>
      </c>
    </row>
    <row r="5228" customFormat="false" ht="15" hidden="false" customHeight="false" outlineLevel="0" collapsed="false">
      <c r="A5228" s="7" t="n">
        <v>510420</v>
      </c>
      <c r="B5228" s="9" t="s">
        <v>5153</v>
      </c>
    </row>
    <row r="5229" customFormat="false" ht="15" hidden="false" customHeight="false" outlineLevel="0" collapsed="false">
      <c r="A5229" s="7" t="n">
        <v>510450</v>
      </c>
      <c r="B5229" s="9" t="s">
        <v>5154</v>
      </c>
    </row>
    <row r="5230" customFormat="false" ht="15" hidden="false" customHeight="false" outlineLevel="0" collapsed="false">
      <c r="A5230" s="7" t="n">
        <v>510452</v>
      </c>
      <c r="B5230" s="9" t="s">
        <v>5155</v>
      </c>
    </row>
    <row r="5231" customFormat="false" ht="15" hidden="false" customHeight="false" outlineLevel="0" collapsed="false">
      <c r="A5231" s="7" t="n">
        <v>510454</v>
      </c>
      <c r="B5231" s="9" t="s">
        <v>5156</v>
      </c>
    </row>
    <row r="5232" customFormat="false" ht="15" hidden="false" customHeight="false" outlineLevel="0" collapsed="false">
      <c r="A5232" s="7" t="n">
        <v>510455</v>
      </c>
      <c r="B5232" s="9" t="s">
        <v>5157</v>
      </c>
    </row>
    <row r="5233" customFormat="false" ht="15" hidden="false" customHeight="false" outlineLevel="0" collapsed="false">
      <c r="A5233" s="7" t="n">
        <v>510460</v>
      </c>
      <c r="B5233" s="9" t="s">
        <v>5158</v>
      </c>
    </row>
    <row r="5234" customFormat="false" ht="15" hidden="false" customHeight="false" outlineLevel="0" collapsed="false">
      <c r="A5234" s="7" t="n">
        <v>510480</v>
      </c>
      <c r="B5234" s="9" t="s">
        <v>5159</v>
      </c>
    </row>
    <row r="5235" customFormat="false" ht="15" hidden="false" customHeight="false" outlineLevel="0" collapsed="false">
      <c r="A5235" s="7" t="n">
        <v>510490</v>
      </c>
      <c r="B5235" s="9" t="s">
        <v>5160</v>
      </c>
    </row>
    <row r="5236" customFormat="false" ht="15" hidden="false" customHeight="false" outlineLevel="0" collapsed="false">
      <c r="A5236" s="7" t="n">
        <v>510500</v>
      </c>
      <c r="B5236" s="9" t="s">
        <v>5161</v>
      </c>
    </row>
    <row r="5237" customFormat="false" ht="15" hidden="false" customHeight="false" outlineLevel="0" collapsed="false">
      <c r="A5237" s="7" t="n">
        <v>510510</v>
      </c>
      <c r="B5237" s="9" t="s">
        <v>5162</v>
      </c>
    </row>
    <row r="5238" customFormat="false" ht="15" hidden="false" customHeight="false" outlineLevel="0" collapsed="false">
      <c r="A5238" s="7" t="n">
        <v>510515</v>
      </c>
      <c r="B5238" s="9" t="s">
        <v>5163</v>
      </c>
    </row>
    <row r="5239" customFormat="false" ht="15" hidden="false" customHeight="false" outlineLevel="0" collapsed="false">
      <c r="A5239" s="7" t="n">
        <v>510517</v>
      </c>
      <c r="B5239" s="9" t="s">
        <v>5164</v>
      </c>
    </row>
    <row r="5240" customFormat="false" ht="15" hidden="false" customHeight="false" outlineLevel="0" collapsed="false">
      <c r="A5240" s="7" t="n">
        <v>510520</v>
      </c>
      <c r="B5240" s="9" t="s">
        <v>5165</v>
      </c>
    </row>
    <row r="5241" customFormat="false" ht="15" hidden="false" customHeight="false" outlineLevel="0" collapsed="false">
      <c r="A5241" s="7" t="n">
        <v>510523</v>
      </c>
      <c r="B5241" s="9" t="s">
        <v>5166</v>
      </c>
    </row>
    <row r="5242" customFormat="false" ht="15" hidden="false" customHeight="false" outlineLevel="0" collapsed="false">
      <c r="A5242" s="7" t="n">
        <v>510525</v>
      </c>
      <c r="B5242" s="9" t="s">
        <v>5167</v>
      </c>
    </row>
    <row r="5243" customFormat="false" ht="15" hidden="false" customHeight="false" outlineLevel="0" collapsed="false">
      <c r="A5243" s="7" t="n">
        <v>510530</v>
      </c>
      <c r="B5243" s="9" t="s">
        <v>5168</v>
      </c>
    </row>
    <row r="5244" customFormat="false" ht="15" hidden="false" customHeight="false" outlineLevel="0" collapsed="false">
      <c r="A5244" s="7" t="n">
        <v>510550</v>
      </c>
      <c r="B5244" s="9" t="s">
        <v>5169</v>
      </c>
    </row>
    <row r="5245" customFormat="false" ht="15" hidden="false" customHeight="false" outlineLevel="0" collapsed="false">
      <c r="A5245" s="7" t="n">
        <v>510558</v>
      </c>
      <c r="B5245" s="9" t="s">
        <v>5170</v>
      </c>
    </row>
    <row r="5246" customFormat="false" ht="15" hidden="false" customHeight="false" outlineLevel="0" collapsed="false">
      <c r="A5246" s="7" t="n">
        <v>510560</v>
      </c>
      <c r="B5246" s="9" t="s">
        <v>5171</v>
      </c>
    </row>
    <row r="5247" customFormat="false" ht="15" hidden="false" customHeight="false" outlineLevel="0" collapsed="false">
      <c r="A5247" s="7" t="n">
        <v>510562</v>
      </c>
      <c r="B5247" s="9" t="s">
        <v>5172</v>
      </c>
    </row>
    <row r="5248" customFormat="false" ht="15" hidden="false" customHeight="false" outlineLevel="0" collapsed="false">
      <c r="A5248" s="7" t="n">
        <v>510590</v>
      </c>
      <c r="B5248" s="9" t="s">
        <v>5173</v>
      </c>
    </row>
    <row r="5249" customFormat="false" ht="15" hidden="false" customHeight="false" outlineLevel="0" collapsed="false">
      <c r="A5249" s="7" t="n">
        <v>510600</v>
      </c>
      <c r="B5249" s="9" t="s">
        <v>5174</v>
      </c>
    </row>
    <row r="5250" customFormat="false" ht="15" hidden="false" customHeight="false" outlineLevel="0" collapsed="false">
      <c r="A5250" s="7" t="n">
        <v>510610</v>
      </c>
      <c r="B5250" s="9" t="s">
        <v>5175</v>
      </c>
    </row>
    <row r="5251" customFormat="false" ht="15" hidden="false" customHeight="false" outlineLevel="0" collapsed="false">
      <c r="A5251" s="7" t="n">
        <v>510615</v>
      </c>
      <c r="B5251" s="9" t="s">
        <v>5176</v>
      </c>
    </row>
    <row r="5252" customFormat="false" ht="15" hidden="false" customHeight="false" outlineLevel="0" collapsed="false">
      <c r="A5252" s="7" t="n">
        <v>510617</v>
      </c>
      <c r="B5252" s="9" t="s">
        <v>5177</v>
      </c>
    </row>
    <row r="5253" customFormat="false" ht="15" hidden="false" customHeight="false" outlineLevel="0" collapsed="false">
      <c r="A5253" s="7" t="n">
        <v>510618</v>
      </c>
      <c r="B5253" s="9" t="s">
        <v>5178</v>
      </c>
    </row>
    <row r="5254" customFormat="false" ht="15" hidden="false" customHeight="false" outlineLevel="0" collapsed="false">
      <c r="A5254" s="7" t="n">
        <v>510619</v>
      </c>
      <c r="B5254" s="9" t="s">
        <v>5179</v>
      </c>
    </row>
    <row r="5255" customFormat="false" ht="15" hidden="false" customHeight="false" outlineLevel="0" collapsed="false">
      <c r="A5255" s="7" t="n">
        <v>510620</v>
      </c>
      <c r="B5255" s="9" t="s">
        <v>5180</v>
      </c>
    </row>
    <row r="5256" customFormat="false" ht="15" hidden="false" customHeight="false" outlineLevel="0" collapsed="false">
      <c r="A5256" s="7" t="n">
        <v>510621</v>
      </c>
      <c r="B5256" s="9" t="s">
        <v>5181</v>
      </c>
    </row>
    <row r="5257" customFormat="false" ht="15" hidden="false" customHeight="false" outlineLevel="0" collapsed="false">
      <c r="A5257" s="7" t="n">
        <v>510622</v>
      </c>
      <c r="B5257" s="9" t="s">
        <v>5182</v>
      </c>
    </row>
    <row r="5258" customFormat="false" ht="15" hidden="false" customHeight="false" outlineLevel="0" collapsed="false">
      <c r="A5258" s="7" t="n">
        <v>510623</v>
      </c>
      <c r="B5258" s="9" t="s">
        <v>4151</v>
      </c>
    </row>
    <row r="5259" customFormat="false" ht="15" hidden="false" customHeight="false" outlineLevel="0" collapsed="false">
      <c r="A5259" s="7" t="n">
        <v>510624</v>
      </c>
      <c r="B5259" s="9" t="s">
        <v>5183</v>
      </c>
    </row>
    <row r="5260" customFormat="false" ht="15" hidden="false" customHeight="false" outlineLevel="0" collapsed="false">
      <c r="A5260" s="7" t="n">
        <v>510625</v>
      </c>
      <c r="B5260" s="9" t="s">
        <v>5184</v>
      </c>
    </row>
    <row r="5261" customFormat="false" ht="15" hidden="false" customHeight="false" outlineLevel="0" collapsed="false">
      <c r="A5261" s="7" t="n">
        <v>510626</v>
      </c>
      <c r="B5261" s="9" t="s">
        <v>5185</v>
      </c>
    </row>
    <row r="5262" customFormat="false" ht="15" hidden="false" customHeight="false" outlineLevel="0" collapsed="false">
      <c r="A5262" s="7" t="n">
        <v>510627</v>
      </c>
      <c r="B5262" s="9" t="s">
        <v>5186</v>
      </c>
    </row>
    <row r="5263" customFormat="false" ht="15" hidden="false" customHeight="false" outlineLevel="0" collapsed="false">
      <c r="A5263" s="7" t="n">
        <v>510628</v>
      </c>
      <c r="B5263" s="9" t="s">
        <v>5187</v>
      </c>
    </row>
    <row r="5264" customFormat="false" ht="15" hidden="false" customHeight="false" outlineLevel="0" collapsed="false">
      <c r="A5264" s="7" t="n">
        <v>510629</v>
      </c>
      <c r="B5264" s="9" t="s">
        <v>5188</v>
      </c>
    </row>
    <row r="5265" customFormat="false" ht="15" hidden="false" customHeight="false" outlineLevel="0" collapsed="false">
      <c r="A5265" s="7" t="n">
        <v>510630</v>
      </c>
      <c r="B5265" s="9" t="s">
        <v>5189</v>
      </c>
    </row>
    <row r="5266" customFormat="false" ht="15" hidden="false" customHeight="false" outlineLevel="0" collapsed="false">
      <c r="A5266" s="7" t="n">
        <v>510631</v>
      </c>
      <c r="B5266" s="9" t="s">
        <v>5190</v>
      </c>
    </row>
    <row r="5267" customFormat="false" ht="15" hidden="false" customHeight="false" outlineLevel="0" collapsed="false">
      <c r="A5267" s="7" t="n">
        <v>510637</v>
      </c>
      <c r="B5267" s="9" t="s">
        <v>1283</v>
      </c>
    </row>
    <row r="5268" customFormat="false" ht="15" hidden="false" customHeight="false" outlineLevel="0" collapsed="false">
      <c r="A5268" s="7" t="n">
        <v>510642</v>
      </c>
      <c r="B5268" s="9" t="s">
        <v>5191</v>
      </c>
    </row>
    <row r="5269" customFormat="false" ht="15" hidden="false" customHeight="false" outlineLevel="0" collapsed="false">
      <c r="A5269" s="7" t="n">
        <v>510645</v>
      </c>
      <c r="B5269" s="9" t="s">
        <v>5192</v>
      </c>
    </row>
    <row r="5270" customFormat="false" ht="15" hidden="false" customHeight="false" outlineLevel="0" collapsed="false">
      <c r="A5270" s="7" t="n">
        <v>510650</v>
      </c>
      <c r="B5270" s="9" t="s">
        <v>5193</v>
      </c>
    </row>
    <row r="5271" customFormat="false" ht="15" hidden="false" customHeight="false" outlineLevel="0" collapsed="false">
      <c r="A5271" s="7" t="n">
        <v>510665</v>
      </c>
      <c r="B5271" s="9" t="s">
        <v>5194</v>
      </c>
    </row>
    <row r="5272" customFormat="false" ht="15" hidden="false" customHeight="false" outlineLevel="0" collapsed="false">
      <c r="A5272" s="7" t="n">
        <v>510670</v>
      </c>
      <c r="B5272" s="9" t="s">
        <v>5195</v>
      </c>
    </row>
    <row r="5273" customFormat="false" ht="15" hidden="false" customHeight="false" outlineLevel="0" collapsed="false">
      <c r="A5273" s="7" t="n">
        <v>510675</v>
      </c>
      <c r="B5273" s="9" t="s">
        <v>5196</v>
      </c>
    </row>
    <row r="5274" customFormat="false" ht="15" hidden="false" customHeight="false" outlineLevel="0" collapsed="false">
      <c r="A5274" s="7" t="n">
        <v>510677</v>
      </c>
      <c r="B5274" s="9" t="s">
        <v>5197</v>
      </c>
    </row>
    <row r="5275" customFormat="false" ht="15" hidden="false" customHeight="false" outlineLevel="0" collapsed="false">
      <c r="A5275" s="7" t="n">
        <v>510680</v>
      </c>
      <c r="B5275" s="9" t="s">
        <v>5198</v>
      </c>
    </row>
    <row r="5276" customFormat="false" ht="15" hidden="false" customHeight="false" outlineLevel="0" collapsed="false">
      <c r="A5276" s="7" t="n">
        <v>510682</v>
      </c>
      <c r="B5276" s="9" t="s">
        <v>5199</v>
      </c>
    </row>
    <row r="5277" customFormat="false" ht="15" hidden="false" customHeight="false" outlineLevel="0" collapsed="false">
      <c r="A5277" s="7" t="n">
        <v>510685</v>
      </c>
      <c r="B5277" s="9" t="s">
        <v>5200</v>
      </c>
    </row>
    <row r="5278" customFormat="false" ht="15" hidden="false" customHeight="false" outlineLevel="0" collapsed="false">
      <c r="A5278" s="7" t="n">
        <v>510700</v>
      </c>
      <c r="B5278" s="9" t="s">
        <v>5201</v>
      </c>
    </row>
    <row r="5279" customFormat="false" ht="15" hidden="false" customHeight="false" outlineLevel="0" collapsed="false">
      <c r="A5279" s="7" t="n">
        <v>510704</v>
      </c>
      <c r="B5279" s="9" t="s">
        <v>5202</v>
      </c>
    </row>
    <row r="5280" customFormat="false" ht="15" hidden="false" customHeight="false" outlineLevel="0" collapsed="false">
      <c r="A5280" s="7" t="n">
        <v>510706</v>
      </c>
      <c r="B5280" s="9" t="s">
        <v>5203</v>
      </c>
    </row>
    <row r="5281" customFormat="false" ht="15" hidden="false" customHeight="false" outlineLevel="0" collapsed="false">
      <c r="A5281" s="7" t="n">
        <v>510710</v>
      </c>
      <c r="B5281" s="9" t="s">
        <v>5204</v>
      </c>
    </row>
    <row r="5282" customFormat="false" ht="15" hidden="false" customHeight="false" outlineLevel="0" collapsed="false">
      <c r="A5282" s="7" t="n">
        <v>510715</v>
      </c>
      <c r="B5282" s="9" t="s">
        <v>5205</v>
      </c>
    </row>
    <row r="5283" customFormat="false" ht="15" hidden="false" customHeight="false" outlineLevel="0" collapsed="false">
      <c r="A5283" s="7" t="n">
        <v>510718</v>
      </c>
      <c r="B5283" s="9" t="s">
        <v>5206</v>
      </c>
    </row>
    <row r="5284" customFormat="false" ht="15" hidden="false" customHeight="false" outlineLevel="0" collapsed="false">
      <c r="A5284" s="7" t="n">
        <v>510719</v>
      </c>
      <c r="B5284" s="9" t="s">
        <v>5207</v>
      </c>
    </row>
    <row r="5285" customFormat="false" ht="15" hidden="false" customHeight="false" outlineLevel="0" collapsed="false">
      <c r="A5285" s="7" t="n">
        <v>510720</v>
      </c>
      <c r="B5285" s="9" t="s">
        <v>5208</v>
      </c>
    </row>
    <row r="5286" customFormat="false" ht="15" hidden="false" customHeight="false" outlineLevel="0" collapsed="false">
      <c r="A5286" s="7" t="n">
        <v>510724</v>
      </c>
      <c r="B5286" s="9" t="s">
        <v>5209</v>
      </c>
    </row>
    <row r="5287" customFormat="false" ht="15" hidden="false" customHeight="false" outlineLevel="0" collapsed="false">
      <c r="A5287" s="7" t="n">
        <v>510726</v>
      </c>
      <c r="B5287" s="9" t="s">
        <v>5210</v>
      </c>
    </row>
    <row r="5288" customFormat="false" ht="15" hidden="false" customHeight="false" outlineLevel="0" collapsed="false">
      <c r="A5288" s="7" t="n">
        <v>510729</v>
      </c>
      <c r="B5288" s="9" t="s">
        <v>5211</v>
      </c>
    </row>
    <row r="5289" customFormat="false" ht="15" hidden="false" customHeight="false" outlineLevel="0" collapsed="false">
      <c r="A5289" s="7" t="n">
        <v>510730</v>
      </c>
      <c r="B5289" s="9" t="s">
        <v>5212</v>
      </c>
    </row>
    <row r="5290" customFormat="false" ht="15" hidden="false" customHeight="false" outlineLevel="0" collapsed="false">
      <c r="A5290" s="7" t="n">
        <v>510735</v>
      </c>
      <c r="B5290" s="9" t="s">
        <v>5213</v>
      </c>
    </row>
    <row r="5291" customFormat="false" ht="15" hidden="false" customHeight="false" outlineLevel="0" collapsed="false">
      <c r="A5291" s="7" t="n">
        <v>510740</v>
      </c>
      <c r="B5291" s="9" t="s">
        <v>5214</v>
      </c>
    </row>
    <row r="5292" customFormat="false" ht="15" hidden="false" customHeight="false" outlineLevel="0" collapsed="false">
      <c r="A5292" s="7" t="n">
        <v>510757</v>
      </c>
      <c r="B5292" s="9" t="s">
        <v>5215</v>
      </c>
    </row>
    <row r="5293" customFormat="false" ht="15" hidden="false" customHeight="false" outlineLevel="0" collapsed="false">
      <c r="A5293" s="7" t="n">
        <v>510760</v>
      </c>
      <c r="B5293" s="9" t="s">
        <v>5216</v>
      </c>
    </row>
    <row r="5294" customFormat="false" ht="15" hidden="false" customHeight="false" outlineLevel="0" collapsed="false">
      <c r="A5294" s="7" t="n">
        <v>510770</v>
      </c>
      <c r="B5294" s="9" t="s">
        <v>5217</v>
      </c>
    </row>
    <row r="5295" customFormat="false" ht="15" hidden="false" customHeight="false" outlineLevel="0" collapsed="false">
      <c r="A5295" s="7" t="n">
        <v>510774</v>
      </c>
      <c r="B5295" s="9" t="s">
        <v>5218</v>
      </c>
    </row>
    <row r="5296" customFormat="false" ht="15" hidden="false" customHeight="false" outlineLevel="0" collapsed="false">
      <c r="A5296" s="7" t="n">
        <v>510775</v>
      </c>
      <c r="B5296" s="9" t="s">
        <v>5219</v>
      </c>
    </row>
    <row r="5297" customFormat="false" ht="15" hidden="false" customHeight="false" outlineLevel="0" collapsed="false">
      <c r="A5297" s="7" t="n">
        <v>510776</v>
      </c>
      <c r="B5297" s="9" t="s">
        <v>5220</v>
      </c>
    </row>
    <row r="5298" customFormat="false" ht="15" hidden="false" customHeight="false" outlineLevel="0" collapsed="false">
      <c r="A5298" s="7" t="n">
        <v>510777</v>
      </c>
      <c r="B5298" s="9" t="s">
        <v>4509</v>
      </c>
    </row>
    <row r="5299" customFormat="false" ht="15" hidden="false" customHeight="false" outlineLevel="0" collapsed="false">
      <c r="A5299" s="7" t="n">
        <v>510779</v>
      </c>
      <c r="B5299" s="9" t="s">
        <v>5221</v>
      </c>
    </row>
    <row r="5300" customFormat="false" ht="15" hidden="false" customHeight="false" outlineLevel="0" collapsed="false">
      <c r="A5300" s="7" t="n">
        <v>510780</v>
      </c>
      <c r="B5300" s="9" t="s">
        <v>5222</v>
      </c>
    </row>
    <row r="5301" customFormat="false" ht="15" hidden="false" customHeight="false" outlineLevel="0" collapsed="false">
      <c r="A5301" s="7" t="n">
        <v>510785</v>
      </c>
      <c r="B5301" s="9" t="s">
        <v>5223</v>
      </c>
    </row>
    <row r="5302" customFormat="false" ht="15" hidden="false" customHeight="false" outlineLevel="0" collapsed="false">
      <c r="A5302" s="7" t="n">
        <v>510787</v>
      </c>
      <c r="B5302" s="9" t="s">
        <v>5224</v>
      </c>
    </row>
    <row r="5303" customFormat="false" ht="15" hidden="false" customHeight="false" outlineLevel="0" collapsed="false">
      <c r="A5303" s="7" t="n">
        <v>510788</v>
      </c>
      <c r="B5303" s="9" t="s">
        <v>5225</v>
      </c>
    </row>
    <row r="5304" customFormat="false" ht="15" hidden="false" customHeight="false" outlineLevel="0" collapsed="false">
      <c r="A5304" s="7" t="n">
        <v>510790</v>
      </c>
      <c r="B5304" s="9" t="s">
        <v>5226</v>
      </c>
    </row>
    <row r="5305" customFormat="false" ht="15" hidden="false" customHeight="false" outlineLevel="0" collapsed="false">
      <c r="A5305" s="7" t="n">
        <v>510792</v>
      </c>
      <c r="B5305" s="9" t="s">
        <v>5227</v>
      </c>
    </row>
    <row r="5306" customFormat="false" ht="15" hidden="false" customHeight="false" outlineLevel="0" collapsed="false">
      <c r="A5306" s="7" t="n">
        <v>510794</v>
      </c>
      <c r="B5306" s="9" t="s">
        <v>5228</v>
      </c>
    </row>
    <row r="5307" customFormat="false" ht="15" hidden="false" customHeight="false" outlineLevel="0" collapsed="false">
      <c r="A5307" s="7" t="n">
        <v>510795</v>
      </c>
      <c r="B5307" s="9" t="s">
        <v>5229</v>
      </c>
    </row>
    <row r="5308" customFormat="false" ht="15" hidden="false" customHeight="false" outlineLevel="0" collapsed="false">
      <c r="A5308" s="7" t="n">
        <v>510800</v>
      </c>
      <c r="B5308" s="9" t="s">
        <v>5230</v>
      </c>
    </row>
    <row r="5309" customFormat="false" ht="15" hidden="false" customHeight="false" outlineLevel="0" collapsed="false">
      <c r="A5309" s="7" t="n">
        <v>510805</v>
      </c>
      <c r="B5309" s="9" t="s">
        <v>5231</v>
      </c>
    </row>
    <row r="5310" customFormat="false" ht="15" hidden="false" customHeight="false" outlineLevel="0" collapsed="false">
      <c r="A5310" s="7" t="n">
        <v>510810</v>
      </c>
      <c r="B5310" s="9" t="s">
        <v>5232</v>
      </c>
    </row>
    <row r="5311" customFormat="false" ht="15" hidden="false" customHeight="false" outlineLevel="0" collapsed="false">
      <c r="A5311" s="7" t="n">
        <v>510820</v>
      </c>
      <c r="B5311" s="9" t="s">
        <v>5233</v>
      </c>
    </row>
    <row r="5312" customFormat="false" ht="15" hidden="false" customHeight="false" outlineLevel="0" collapsed="false">
      <c r="A5312" s="7" t="n">
        <v>510830</v>
      </c>
      <c r="B5312" s="9" t="s">
        <v>5234</v>
      </c>
    </row>
    <row r="5313" customFormat="false" ht="15" hidden="false" customHeight="false" outlineLevel="0" collapsed="false">
      <c r="A5313" s="7" t="n">
        <v>510835</v>
      </c>
      <c r="B5313" s="9" t="s">
        <v>5235</v>
      </c>
    </row>
    <row r="5314" customFormat="false" ht="15" hidden="false" customHeight="false" outlineLevel="0" collapsed="false">
      <c r="A5314" s="7" t="n">
        <v>510840</v>
      </c>
      <c r="B5314" s="9" t="s">
        <v>998</v>
      </c>
    </row>
    <row r="5315" customFormat="false" ht="15" hidden="false" customHeight="false" outlineLevel="0" collapsed="false">
      <c r="A5315" s="7" t="n">
        <v>510850</v>
      </c>
      <c r="B5315" s="9" t="s">
        <v>5236</v>
      </c>
    </row>
    <row r="5316" customFormat="false" ht="15" hidden="false" customHeight="false" outlineLevel="0" collapsed="false">
      <c r="A5316" s="7" t="n">
        <v>510860</v>
      </c>
      <c r="B5316" s="9" t="s">
        <v>5237</v>
      </c>
    </row>
    <row r="5317" customFormat="false" ht="15" hidden="false" customHeight="false" outlineLevel="0" collapsed="false">
      <c r="A5317" s="7" t="n">
        <v>510880</v>
      </c>
      <c r="B5317" s="9" t="s">
        <v>5238</v>
      </c>
    </row>
    <row r="5318" customFormat="false" ht="15" hidden="false" customHeight="false" outlineLevel="0" collapsed="false">
      <c r="A5318" s="7" t="n">
        <v>510885</v>
      </c>
      <c r="B5318" s="9" t="s">
        <v>5239</v>
      </c>
    </row>
    <row r="5319" customFormat="false" ht="15" hidden="false" customHeight="false" outlineLevel="0" collapsed="false">
      <c r="A5319" s="7" t="n">
        <v>510890</v>
      </c>
      <c r="B5319" s="9" t="s">
        <v>5240</v>
      </c>
    </row>
    <row r="5320" customFormat="false" ht="15" hidden="false" customHeight="false" outlineLevel="0" collapsed="false">
      <c r="A5320" s="7" t="n">
        <v>510895</v>
      </c>
      <c r="B5320" s="9" t="s">
        <v>5241</v>
      </c>
    </row>
    <row r="5321" customFormat="false" ht="15" hidden="false" customHeight="false" outlineLevel="0" collapsed="false">
      <c r="A5321" s="7" t="n">
        <v>520005</v>
      </c>
      <c r="B5321" s="9" t="s">
        <v>5242</v>
      </c>
    </row>
    <row r="5322" customFormat="false" ht="15" hidden="false" customHeight="false" outlineLevel="0" collapsed="false">
      <c r="A5322" s="7" t="n">
        <v>520010</v>
      </c>
      <c r="B5322" s="9" t="s">
        <v>5243</v>
      </c>
    </row>
    <row r="5323" customFormat="false" ht="15" hidden="false" customHeight="false" outlineLevel="0" collapsed="false">
      <c r="A5323" s="7" t="n">
        <v>520013</v>
      </c>
      <c r="B5323" s="9" t="s">
        <v>5244</v>
      </c>
    </row>
    <row r="5324" customFormat="false" ht="15" hidden="false" customHeight="false" outlineLevel="0" collapsed="false">
      <c r="A5324" s="7" t="n">
        <v>520015</v>
      </c>
      <c r="B5324" s="9" t="s">
        <v>5245</v>
      </c>
    </row>
    <row r="5325" customFormat="false" ht="15" hidden="false" customHeight="false" outlineLevel="0" collapsed="false">
      <c r="A5325" s="7" t="n">
        <v>520017</v>
      </c>
      <c r="B5325" s="9" t="s">
        <v>5246</v>
      </c>
    </row>
    <row r="5326" customFormat="false" ht="15" hidden="false" customHeight="false" outlineLevel="0" collapsed="false">
      <c r="A5326" s="7" t="n">
        <v>520020</v>
      </c>
      <c r="B5326" s="9" t="s">
        <v>5247</v>
      </c>
    </row>
    <row r="5327" customFormat="false" ht="15" hidden="false" customHeight="false" outlineLevel="0" collapsed="false">
      <c r="A5327" s="7" t="n">
        <v>520025</v>
      </c>
      <c r="B5327" s="9" t="s">
        <v>5248</v>
      </c>
    </row>
    <row r="5328" customFormat="false" ht="15" hidden="false" customHeight="false" outlineLevel="0" collapsed="false">
      <c r="A5328" s="7" t="n">
        <v>520030</v>
      </c>
      <c r="B5328" s="9" t="s">
        <v>5249</v>
      </c>
    </row>
    <row r="5329" customFormat="false" ht="15" hidden="false" customHeight="false" outlineLevel="0" collapsed="false">
      <c r="A5329" s="7" t="n">
        <v>520050</v>
      </c>
      <c r="B5329" s="9" t="s">
        <v>5250</v>
      </c>
    </row>
    <row r="5330" customFormat="false" ht="15" hidden="false" customHeight="false" outlineLevel="0" collapsed="false">
      <c r="A5330" s="7" t="n">
        <v>520055</v>
      </c>
      <c r="B5330" s="9" t="s">
        <v>5251</v>
      </c>
    </row>
    <row r="5331" customFormat="false" ht="15" hidden="false" customHeight="false" outlineLevel="0" collapsed="false">
      <c r="A5331" s="7" t="n">
        <v>520060</v>
      </c>
      <c r="B5331" s="9" t="s">
        <v>5252</v>
      </c>
    </row>
    <row r="5332" customFormat="false" ht="15" hidden="false" customHeight="false" outlineLevel="0" collapsed="false">
      <c r="A5332" s="7" t="n">
        <v>520080</v>
      </c>
      <c r="B5332" s="9" t="s">
        <v>5253</v>
      </c>
    </row>
    <row r="5333" customFormat="false" ht="15" hidden="false" customHeight="false" outlineLevel="0" collapsed="false">
      <c r="A5333" s="7" t="n">
        <v>520082</v>
      </c>
      <c r="B5333" s="9" t="s">
        <v>5254</v>
      </c>
    </row>
    <row r="5334" customFormat="false" ht="15" hidden="false" customHeight="false" outlineLevel="0" collapsed="false">
      <c r="A5334" s="7" t="n">
        <v>520085</v>
      </c>
      <c r="B5334" s="9" t="s">
        <v>5255</v>
      </c>
    </row>
    <row r="5335" customFormat="false" ht="15" hidden="false" customHeight="false" outlineLevel="0" collapsed="false">
      <c r="A5335" s="7" t="n">
        <v>520090</v>
      </c>
      <c r="B5335" s="9" t="s">
        <v>5256</v>
      </c>
    </row>
    <row r="5336" customFormat="false" ht="15" hidden="false" customHeight="false" outlineLevel="0" collapsed="false">
      <c r="A5336" s="7" t="n">
        <v>520110</v>
      </c>
      <c r="B5336" s="9" t="s">
        <v>5257</v>
      </c>
    </row>
    <row r="5337" customFormat="false" ht="15" hidden="false" customHeight="false" outlineLevel="0" collapsed="false">
      <c r="A5337" s="7" t="n">
        <v>520120</v>
      </c>
      <c r="B5337" s="9" t="s">
        <v>5258</v>
      </c>
    </row>
    <row r="5338" customFormat="false" ht="15" hidden="false" customHeight="false" outlineLevel="0" collapsed="false">
      <c r="A5338" s="7" t="n">
        <v>520130</v>
      </c>
      <c r="B5338" s="9" t="s">
        <v>5259</v>
      </c>
    </row>
    <row r="5339" customFormat="false" ht="15" hidden="false" customHeight="false" outlineLevel="0" collapsed="false">
      <c r="A5339" s="7" t="n">
        <v>520140</v>
      </c>
      <c r="B5339" s="9" t="s">
        <v>5260</v>
      </c>
    </row>
    <row r="5340" customFormat="false" ht="15" hidden="false" customHeight="false" outlineLevel="0" collapsed="false">
      <c r="A5340" s="7" t="n">
        <v>520145</v>
      </c>
      <c r="B5340" s="9" t="s">
        <v>5261</v>
      </c>
    </row>
    <row r="5341" customFormat="false" ht="15" hidden="false" customHeight="false" outlineLevel="0" collapsed="false">
      <c r="A5341" s="7" t="n">
        <v>520150</v>
      </c>
      <c r="B5341" s="9" t="s">
        <v>5262</v>
      </c>
    </row>
    <row r="5342" customFormat="false" ht="15" hidden="false" customHeight="false" outlineLevel="0" collapsed="false">
      <c r="A5342" s="7" t="n">
        <v>520160</v>
      </c>
      <c r="B5342" s="9" t="s">
        <v>5263</v>
      </c>
    </row>
    <row r="5343" customFormat="false" ht="15" hidden="false" customHeight="false" outlineLevel="0" collapsed="false">
      <c r="A5343" s="7" t="n">
        <v>520170</v>
      </c>
      <c r="B5343" s="9" t="s">
        <v>5264</v>
      </c>
    </row>
    <row r="5344" customFormat="false" ht="15" hidden="false" customHeight="false" outlineLevel="0" collapsed="false">
      <c r="A5344" s="7" t="n">
        <v>520180</v>
      </c>
      <c r="B5344" s="9" t="s">
        <v>5265</v>
      </c>
    </row>
    <row r="5345" customFormat="false" ht="15" hidden="false" customHeight="false" outlineLevel="0" collapsed="false">
      <c r="A5345" s="7" t="n">
        <v>520215</v>
      </c>
      <c r="B5345" s="9" t="s">
        <v>5266</v>
      </c>
    </row>
    <row r="5346" customFormat="false" ht="15" hidden="false" customHeight="false" outlineLevel="0" collapsed="false">
      <c r="A5346" s="7" t="n">
        <v>520235</v>
      </c>
      <c r="B5346" s="9" t="s">
        <v>5267</v>
      </c>
    </row>
    <row r="5347" customFormat="false" ht="15" hidden="false" customHeight="false" outlineLevel="0" collapsed="false">
      <c r="A5347" s="7" t="n">
        <v>520250</v>
      </c>
      <c r="B5347" s="9" t="s">
        <v>5268</v>
      </c>
    </row>
    <row r="5348" customFormat="false" ht="15" hidden="false" customHeight="false" outlineLevel="0" collapsed="false">
      <c r="A5348" s="7" t="n">
        <v>520260</v>
      </c>
      <c r="B5348" s="9" t="s">
        <v>5269</v>
      </c>
    </row>
    <row r="5349" customFormat="false" ht="15" hidden="false" customHeight="false" outlineLevel="0" collapsed="false">
      <c r="A5349" s="7" t="n">
        <v>520280</v>
      </c>
      <c r="B5349" s="9" t="s">
        <v>5270</v>
      </c>
    </row>
    <row r="5350" customFormat="false" ht="15" hidden="false" customHeight="false" outlineLevel="0" collapsed="false">
      <c r="A5350" s="7" t="n">
        <v>520310</v>
      </c>
      <c r="B5350" s="9" t="s">
        <v>5271</v>
      </c>
    </row>
    <row r="5351" customFormat="false" ht="15" hidden="false" customHeight="false" outlineLevel="0" collapsed="false">
      <c r="A5351" s="7" t="n">
        <v>520320</v>
      </c>
      <c r="B5351" s="9" t="s">
        <v>1946</v>
      </c>
    </row>
    <row r="5352" customFormat="false" ht="15" hidden="false" customHeight="false" outlineLevel="0" collapsed="false">
      <c r="A5352" s="7" t="n">
        <v>520330</v>
      </c>
      <c r="B5352" s="9" t="s">
        <v>5272</v>
      </c>
    </row>
    <row r="5353" customFormat="false" ht="15" hidden="false" customHeight="false" outlineLevel="0" collapsed="false">
      <c r="A5353" s="7" t="n">
        <v>520340</v>
      </c>
      <c r="B5353" s="9" t="s">
        <v>5273</v>
      </c>
    </row>
    <row r="5354" customFormat="false" ht="15" hidden="false" customHeight="false" outlineLevel="0" collapsed="false">
      <c r="A5354" s="7" t="n">
        <v>520350</v>
      </c>
      <c r="B5354" s="9" t="s">
        <v>5274</v>
      </c>
    </row>
    <row r="5355" customFormat="false" ht="15" hidden="false" customHeight="false" outlineLevel="0" collapsed="false">
      <c r="A5355" s="7" t="n">
        <v>520355</v>
      </c>
      <c r="B5355" s="9" t="s">
        <v>5275</v>
      </c>
    </row>
    <row r="5356" customFormat="false" ht="15" hidden="false" customHeight="false" outlineLevel="0" collapsed="false">
      <c r="A5356" s="7" t="n">
        <v>520357</v>
      </c>
      <c r="B5356" s="9" t="s">
        <v>5276</v>
      </c>
    </row>
    <row r="5357" customFormat="false" ht="15" hidden="false" customHeight="false" outlineLevel="0" collapsed="false">
      <c r="A5357" s="7" t="n">
        <v>520360</v>
      </c>
      <c r="B5357" s="9" t="s">
        <v>5277</v>
      </c>
    </row>
    <row r="5358" customFormat="false" ht="15" hidden="false" customHeight="false" outlineLevel="0" collapsed="false">
      <c r="A5358" s="7" t="n">
        <v>520380</v>
      </c>
      <c r="B5358" s="9" t="s">
        <v>5278</v>
      </c>
    </row>
    <row r="5359" customFormat="false" ht="15" hidden="false" customHeight="false" outlineLevel="0" collapsed="false">
      <c r="A5359" s="7" t="n">
        <v>520390</v>
      </c>
      <c r="B5359" s="9" t="s">
        <v>5279</v>
      </c>
    </row>
    <row r="5360" customFormat="false" ht="15" hidden="false" customHeight="false" outlineLevel="0" collapsed="false">
      <c r="A5360" s="7" t="n">
        <v>520393</v>
      </c>
      <c r="B5360" s="9" t="s">
        <v>5280</v>
      </c>
    </row>
    <row r="5361" customFormat="false" ht="15" hidden="false" customHeight="false" outlineLevel="0" collapsed="false">
      <c r="A5361" s="7" t="n">
        <v>520396</v>
      </c>
      <c r="B5361" s="9" t="s">
        <v>5281</v>
      </c>
    </row>
    <row r="5362" customFormat="false" ht="15" hidden="false" customHeight="false" outlineLevel="0" collapsed="false">
      <c r="A5362" s="7" t="n">
        <v>520400</v>
      </c>
      <c r="B5362" s="9" t="s">
        <v>5282</v>
      </c>
    </row>
    <row r="5363" customFormat="false" ht="15" hidden="false" customHeight="false" outlineLevel="0" collapsed="false">
      <c r="A5363" s="7" t="n">
        <v>520410</v>
      </c>
      <c r="B5363" s="9" t="s">
        <v>5283</v>
      </c>
    </row>
    <row r="5364" customFormat="false" ht="15" hidden="false" customHeight="false" outlineLevel="0" collapsed="false">
      <c r="A5364" s="7" t="n">
        <v>520420</v>
      </c>
      <c r="B5364" s="9" t="s">
        <v>5284</v>
      </c>
    </row>
    <row r="5365" customFormat="false" ht="15" hidden="false" customHeight="false" outlineLevel="0" collapsed="false">
      <c r="A5365" s="7" t="n">
        <v>520425</v>
      </c>
      <c r="B5365" s="9" t="s">
        <v>2413</v>
      </c>
    </row>
    <row r="5366" customFormat="false" ht="15" hidden="false" customHeight="false" outlineLevel="0" collapsed="false">
      <c r="A5366" s="7" t="n">
        <v>520430</v>
      </c>
      <c r="B5366" s="9" t="s">
        <v>5285</v>
      </c>
    </row>
    <row r="5367" customFormat="false" ht="15" hidden="false" customHeight="false" outlineLevel="0" collapsed="false">
      <c r="A5367" s="7" t="n">
        <v>520440</v>
      </c>
      <c r="B5367" s="9" t="s">
        <v>5286</v>
      </c>
    </row>
    <row r="5368" customFormat="false" ht="15" hidden="false" customHeight="false" outlineLevel="0" collapsed="false">
      <c r="A5368" s="7" t="n">
        <v>520450</v>
      </c>
      <c r="B5368" s="9" t="s">
        <v>5287</v>
      </c>
    </row>
    <row r="5369" customFormat="false" ht="15" hidden="false" customHeight="false" outlineLevel="0" collapsed="false">
      <c r="A5369" s="7" t="n">
        <v>520455</v>
      </c>
      <c r="B5369" s="9" t="s">
        <v>5288</v>
      </c>
    </row>
    <row r="5370" customFormat="false" ht="15" hidden="false" customHeight="false" outlineLevel="0" collapsed="false">
      <c r="A5370" s="7" t="n">
        <v>520460</v>
      </c>
      <c r="B5370" s="9" t="s">
        <v>5289</v>
      </c>
    </row>
    <row r="5371" customFormat="false" ht="15" hidden="false" customHeight="false" outlineLevel="0" collapsed="false">
      <c r="A5371" s="7" t="n">
        <v>520465</v>
      </c>
      <c r="B5371" s="9" t="s">
        <v>5290</v>
      </c>
    </row>
    <row r="5372" customFormat="false" ht="15" hidden="false" customHeight="false" outlineLevel="0" collapsed="false">
      <c r="A5372" s="7" t="n">
        <v>520470</v>
      </c>
      <c r="B5372" s="9" t="s">
        <v>5291</v>
      </c>
    </row>
    <row r="5373" customFormat="false" ht="15" hidden="false" customHeight="false" outlineLevel="0" collapsed="false">
      <c r="A5373" s="7" t="n">
        <v>520480</v>
      </c>
      <c r="B5373" s="9" t="s">
        <v>5292</v>
      </c>
    </row>
    <row r="5374" customFormat="false" ht="15" hidden="false" customHeight="false" outlineLevel="0" collapsed="false">
      <c r="A5374" s="7" t="n">
        <v>520485</v>
      </c>
      <c r="B5374" s="9" t="s">
        <v>5293</v>
      </c>
    </row>
    <row r="5375" customFormat="false" ht="15" hidden="false" customHeight="false" outlineLevel="0" collapsed="false">
      <c r="A5375" s="7" t="n">
        <v>520490</v>
      </c>
      <c r="B5375" s="9" t="s">
        <v>5294</v>
      </c>
    </row>
    <row r="5376" customFormat="false" ht="15" hidden="false" customHeight="false" outlineLevel="0" collapsed="false">
      <c r="A5376" s="7" t="n">
        <v>520495</v>
      </c>
      <c r="B5376" s="9" t="s">
        <v>5295</v>
      </c>
    </row>
    <row r="5377" customFormat="false" ht="15" hidden="false" customHeight="false" outlineLevel="0" collapsed="false">
      <c r="A5377" s="7" t="n">
        <v>520500</v>
      </c>
      <c r="B5377" s="9" t="s">
        <v>5296</v>
      </c>
    </row>
    <row r="5378" customFormat="false" ht="15" hidden="false" customHeight="false" outlineLevel="0" collapsed="false">
      <c r="A5378" s="7" t="n">
        <v>520505</v>
      </c>
      <c r="B5378" s="9" t="s">
        <v>5297</v>
      </c>
    </row>
    <row r="5379" customFormat="false" ht="15" hidden="false" customHeight="false" outlineLevel="0" collapsed="false">
      <c r="A5379" s="7" t="n">
        <v>520510</v>
      </c>
      <c r="B5379" s="9" t="s">
        <v>5298</v>
      </c>
    </row>
    <row r="5380" customFormat="false" ht="15" hidden="false" customHeight="false" outlineLevel="0" collapsed="false">
      <c r="A5380" s="7" t="n">
        <v>520520</v>
      </c>
      <c r="B5380" s="9" t="s">
        <v>5299</v>
      </c>
    </row>
    <row r="5381" customFormat="false" ht="15" hidden="false" customHeight="false" outlineLevel="0" collapsed="false">
      <c r="A5381" s="7" t="n">
        <v>520530</v>
      </c>
      <c r="B5381" s="9" t="s">
        <v>5300</v>
      </c>
    </row>
    <row r="5382" customFormat="false" ht="15" hidden="false" customHeight="false" outlineLevel="0" collapsed="false">
      <c r="A5382" s="7" t="n">
        <v>520540</v>
      </c>
      <c r="B5382" s="9" t="s">
        <v>5301</v>
      </c>
    </row>
    <row r="5383" customFormat="false" ht="15" hidden="false" customHeight="false" outlineLevel="0" collapsed="false">
      <c r="A5383" s="7" t="n">
        <v>520545</v>
      </c>
      <c r="B5383" s="9" t="s">
        <v>5302</v>
      </c>
    </row>
    <row r="5384" customFormat="false" ht="15" hidden="false" customHeight="false" outlineLevel="0" collapsed="false">
      <c r="A5384" s="7" t="n">
        <v>520547</v>
      </c>
      <c r="B5384" s="9" t="s">
        <v>5303</v>
      </c>
    </row>
    <row r="5385" customFormat="false" ht="15" hidden="false" customHeight="false" outlineLevel="0" collapsed="false">
      <c r="A5385" s="7" t="n">
        <v>520549</v>
      </c>
      <c r="B5385" s="9" t="s">
        <v>5304</v>
      </c>
    </row>
    <row r="5386" customFormat="false" ht="15" hidden="false" customHeight="false" outlineLevel="0" collapsed="false">
      <c r="A5386" s="7" t="n">
        <v>520551</v>
      </c>
      <c r="B5386" s="9" t="s">
        <v>5305</v>
      </c>
    </row>
    <row r="5387" customFormat="false" ht="15" hidden="false" customHeight="false" outlineLevel="0" collapsed="false">
      <c r="A5387" s="7" t="n">
        <v>520552</v>
      </c>
      <c r="B5387" s="9" t="s">
        <v>5306</v>
      </c>
    </row>
    <row r="5388" customFormat="false" ht="15" hidden="false" customHeight="false" outlineLevel="0" collapsed="false">
      <c r="A5388" s="7" t="n">
        <v>520570</v>
      </c>
      <c r="B5388" s="9" t="s">
        <v>5307</v>
      </c>
    </row>
    <row r="5389" customFormat="false" ht="15" hidden="false" customHeight="false" outlineLevel="0" collapsed="false">
      <c r="A5389" s="7" t="n">
        <v>520580</v>
      </c>
      <c r="B5389" s="9" t="s">
        <v>5308</v>
      </c>
    </row>
    <row r="5390" customFormat="false" ht="15" hidden="false" customHeight="false" outlineLevel="0" collapsed="false">
      <c r="A5390" s="7" t="n">
        <v>520590</v>
      </c>
      <c r="B5390" s="9" t="s">
        <v>5309</v>
      </c>
    </row>
    <row r="5391" customFormat="false" ht="15" hidden="false" customHeight="false" outlineLevel="0" collapsed="false">
      <c r="A5391" s="7" t="n">
        <v>520620</v>
      </c>
      <c r="B5391" s="9" t="s">
        <v>5310</v>
      </c>
    </row>
    <row r="5392" customFormat="false" ht="15" hidden="false" customHeight="false" outlineLevel="0" collapsed="false">
      <c r="A5392" s="7" t="n">
        <v>520630</v>
      </c>
      <c r="B5392" s="9" t="s">
        <v>5311</v>
      </c>
    </row>
    <row r="5393" customFormat="false" ht="15" hidden="false" customHeight="false" outlineLevel="0" collapsed="false">
      <c r="A5393" s="7" t="n">
        <v>520640</v>
      </c>
      <c r="B5393" s="9" t="s">
        <v>5312</v>
      </c>
    </row>
    <row r="5394" customFormat="false" ht="15" hidden="false" customHeight="false" outlineLevel="0" collapsed="false">
      <c r="A5394" s="7" t="n">
        <v>520650</v>
      </c>
      <c r="B5394" s="9" t="s">
        <v>5313</v>
      </c>
    </row>
    <row r="5395" customFormat="false" ht="15" hidden="false" customHeight="false" outlineLevel="0" collapsed="false">
      <c r="A5395" s="7" t="n">
        <v>520660</v>
      </c>
      <c r="B5395" s="9" t="s">
        <v>5314</v>
      </c>
    </row>
    <row r="5396" customFormat="false" ht="15" hidden="false" customHeight="false" outlineLevel="0" collapsed="false">
      <c r="A5396" s="7" t="n">
        <v>520670</v>
      </c>
      <c r="B5396" s="9" t="s">
        <v>5315</v>
      </c>
    </row>
    <row r="5397" customFormat="false" ht="15" hidden="false" customHeight="false" outlineLevel="0" collapsed="false">
      <c r="A5397" s="7" t="n">
        <v>520680</v>
      </c>
      <c r="B5397" s="9" t="s">
        <v>5316</v>
      </c>
    </row>
    <row r="5398" customFormat="false" ht="15" hidden="false" customHeight="false" outlineLevel="0" collapsed="false">
      <c r="A5398" s="7" t="n">
        <v>520690</v>
      </c>
      <c r="B5398" s="9" t="s">
        <v>627</v>
      </c>
    </row>
    <row r="5399" customFormat="false" ht="15" hidden="false" customHeight="false" outlineLevel="0" collapsed="false">
      <c r="A5399" s="7" t="n">
        <v>520710</v>
      </c>
      <c r="B5399" s="9" t="s">
        <v>5317</v>
      </c>
    </row>
    <row r="5400" customFormat="false" ht="15" hidden="false" customHeight="false" outlineLevel="0" collapsed="false">
      <c r="A5400" s="7" t="n">
        <v>520725</v>
      </c>
      <c r="B5400" s="9" t="s">
        <v>5318</v>
      </c>
    </row>
    <row r="5401" customFormat="false" ht="15" hidden="false" customHeight="false" outlineLevel="0" collapsed="false">
      <c r="A5401" s="7" t="n">
        <v>520735</v>
      </c>
      <c r="B5401" s="9" t="s">
        <v>5319</v>
      </c>
    </row>
    <row r="5402" customFormat="false" ht="15" hidden="false" customHeight="false" outlineLevel="0" collapsed="false">
      <c r="A5402" s="7" t="n">
        <v>520740</v>
      </c>
      <c r="B5402" s="9" t="s">
        <v>5320</v>
      </c>
    </row>
    <row r="5403" customFormat="false" ht="15" hidden="false" customHeight="false" outlineLevel="0" collapsed="false">
      <c r="A5403" s="7" t="n">
        <v>520750</v>
      </c>
      <c r="B5403" s="9" t="s">
        <v>3479</v>
      </c>
    </row>
    <row r="5404" customFormat="false" ht="15" hidden="false" customHeight="false" outlineLevel="0" collapsed="false">
      <c r="A5404" s="7" t="n">
        <v>520753</v>
      </c>
      <c r="B5404" s="9" t="s">
        <v>5321</v>
      </c>
    </row>
    <row r="5405" customFormat="false" ht="15" hidden="false" customHeight="false" outlineLevel="0" collapsed="false">
      <c r="A5405" s="7" t="n">
        <v>520760</v>
      </c>
      <c r="B5405" s="9" t="s">
        <v>5322</v>
      </c>
    </row>
    <row r="5406" customFormat="false" ht="15" hidden="false" customHeight="false" outlineLevel="0" collapsed="false">
      <c r="A5406" s="7" t="n">
        <v>520780</v>
      </c>
      <c r="B5406" s="9" t="s">
        <v>5323</v>
      </c>
    </row>
    <row r="5407" customFormat="false" ht="15" hidden="false" customHeight="false" outlineLevel="0" collapsed="false">
      <c r="A5407" s="7" t="n">
        <v>520790</v>
      </c>
      <c r="B5407" s="9" t="s">
        <v>5324</v>
      </c>
    </row>
    <row r="5408" customFormat="false" ht="15" hidden="false" customHeight="false" outlineLevel="0" collapsed="false">
      <c r="A5408" s="7" t="n">
        <v>520800</v>
      </c>
      <c r="B5408" s="9" t="s">
        <v>5325</v>
      </c>
    </row>
    <row r="5409" customFormat="false" ht="15" hidden="false" customHeight="false" outlineLevel="0" collapsed="false">
      <c r="A5409" s="7" t="n">
        <v>520810</v>
      </c>
      <c r="B5409" s="9" t="s">
        <v>2595</v>
      </c>
    </row>
    <row r="5410" customFormat="false" ht="15" hidden="false" customHeight="false" outlineLevel="0" collapsed="false">
      <c r="A5410" s="7" t="n">
        <v>520815</v>
      </c>
      <c r="B5410" s="9" t="s">
        <v>5326</v>
      </c>
    </row>
    <row r="5411" customFormat="false" ht="15" hidden="false" customHeight="false" outlineLevel="0" collapsed="false">
      <c r="A5411" s="7" t="n">
        <v>520830</v>
      </c>
      <c r="B5411" s="9" t="s">
        <v>5327</v>
      </c>
    </row>
    <row r="5412" customFormat="false" ht="15" hidden="false" customHeight="false" outlineLevel="0" collapsed="false">
      <c r="A5412" s="7" t="n">
        <v>520840</v>
      </c>
      <c r="B5412" s="9" t="s">
        <v>5328</v>
      </c>
    </row>
    <row r="5413" customFormat="false" ht="15" hidden="false" customHeight="false" outlineLevel="0" collapsed="false">
      <c r="A5413" s="7" t="n">
        <v>520850</v>
      </c>
      <c r="B5413" s="9" t="s">
        <v>5329</v>
      </c>
    </row>
    <row r="5414" customFormat="false" ht="15" hidden="false" customHeight="false" outlineLevel="0" collapsed="false">
      <c r="A5414" s="7" t="n">
        <v>520860</v>
      </c>
      <c r="B5414" s="9" t="s">
        <v>5330</v>
      </c>
    </row>
    <row r="5415" customFormat="false" ht="15" hidden="false" customHeight="false" outlineLevel="0" collapsed="false">
      <c r="A5415" s="7" t="n">
        <v>520870</v>
      </c>
      <c r="B5415" s="9" t="s">
        <v>5331</v>
      </c>
    </row>
    <row r="5416" customFormat="false" ht="15" hidden="false" customHeight="false" outlineLevel="0" collapsed="false">
      <c r="A5416" s="7" t="n">
        <v>520880</v>
      </c>
      <c r="B5416" s="9" t="s">
        <v>5332</v>
      </c>
    </row>
    <row r="5417" customFormat="false" ht="15" hidden="false" customHeight="false" outlineLevel="0" collapsed="false">
      <c r="A5417" s="7" t="n">
        <v>520890</v>
      </c>
      <c r="B5417" s="9" t="s">
        <v>62</v>
      </c>
    </row>
    <row r="5418" customFormat="false" ht="15" hidden="false" customHeight="false" outlineLevel="0" collapsed="false">
      <c r="A5418" s="7" t="n">
        <v>520910</v>
      </c>
      <c r="B5418" s="9" t="s">
        <v>5333</v>
      </c>
    </row>
    <row r="5419" customFormat="false" ht="15" hidden="false" customHeight="false" outlineLevel="0" collapsed="false">
      <c r="A5419" s="7" t="n">
        <v>520915</v>
      </c>
      <c r="B5419" s="9" t="s">
        <v>5334</v>
      </c>
    </row>
    <row r="5420" customFormat="false" ht="15" hidden="false" customHeight="false" outlineLevel="0" collapsed="false">
      <c r="A5420" s="7" t="n">
        <v>520920</v>
      </c>
      <c r="B5420" s="9" t="s">
        <v>5335</v>
      </c>
    </row>
    <row r="5421" customFormat="false" ht="15" hidden="false" customHeight="false" outlineLevel="0" collapsed="false">
      <c r="A5421" s="7" t="n">
        <v>520929</v>
      </c>
      <c r="B5421" s="9" t="s">
        <v>5336</v>
      </c>
    </row>
    <row r="5422" customFormat="false" ht="15" hidden="false" customHeight="false" outlineLevel="0" collapsed="false">
      <c r="A5422" s="7" t="n">
        <v>520940</v>
      </c>
      <c r="B5422" s="9" t="s">
        <v>5337</v>
      </c>
    </row>
    <row r="5423" customFormat="false" ht="15" hidden="false" customHeight="false" outlineLevel="0" collapsed="false">
      <c r="A5423" s="7" t="n">
        <v>520945</v>
      </c>
      <c r="B5423" s="9" t="s">
        <v>5338</v>
      </c>
    </row>
    <row r="5424" customFormat="false" ht="15" hidden="false" customHeight="false" outlineLevel="0" collapsed="false">
      <c r="A5424" s="7" t="n">
        <v>520960</v>
      </c>
      <c r="B5424" s="9" t="s">
        <v>5339</v>
      </c>
    </row>
    <row r="5425" customFormat="false" ht="15" hidden="false" customHeight="false" outlineLevel="0" collapsed="false">
      <c r="A5425" s="7" t="n">
        <v>520970</v>
      </c>
      <c r="B5425" s="9" t="s">
        <v>1071</v>
      </c>
    </row>
    <row r="5426" customFormat="false" ht="15" hidden="false" customHeight="false" outlineLevel="0" collapsed="false">
      <c r="A5426" s="7" t="n">
        <v>520980</v>
      </c>
      <c r="B5426" s="9" t="s">
        <v>5340</v>
      </c>
    </row>
    <row r="5427" customFormat="false" ht="15" hidden="false" customHeight="false" outlineLevel="0" collapsed="false">
      <c r="A5427" s="7" t="n">
        <v>520990</v>
      </c>
      <c r="B5427" s="9" t="s">
        <v>5341</v>
      </c>
    </row>
    <row r="5428" customFormat="false" ht="15" hidden="false" customHeight="false" outlineLevel="0" collapsed="false">
      <c r="A5428" s="7" t="n">
        <v>520993</v>
      </c>
      <c r="B5428" s="9" t="s">
        <v>5342</v>
      </c>
    </row>
    <row r="5429" customFormat="false" ht="15" hidden="false" customHeight="false" outlineLevel="0" collapsed="false">
      <c r="A5429" s="7" t="n">
        <v>520995</v>
      </c>
      <c r="B5429" s="9" t="s">
        <v>5343</v>
      </c>
    </row>
    <row r="5430" customFormat="false" ht="15" hidden="false" customHeight="false" outlineLevel="0" collapsed="false">
      <c r="A5430" s="7" t="n">
        <v>521000</v>
      </c>
      <c r="B5430" s="9" t="s">
        <v>5344</v>
      </c>
    </row>
    <row r="5431" customFormat="false" ht="15" hidden="false" customHeight="false" outlineLevel="0" collapsed="false">
      <c r="A5431" s="7" t="n">
        <v>521010</v>
      </c>
      <c r="B5431" s="9" t="s">
        <v>5345</v>
      </c>
    </row>
    <row r="5432" customFormat="false" ht="15" hidden="false" customHeight="false" outlineLevel="0" collapsed="false">
      <c r="A5432" s="7" t="n">
        <v>521015</v>
      </c>
      <c r="B5432" s="9" t="s">
        <v>5346</v>
      </c>
    </row>
    <row r="5433" customFormat="false" ht="15" hidden="false" customHeight="false" outlineLevel="0" collapsed="false">
      <c r="A5433" s="7" t="n">
        <v>521020</v>
      </c>
      <c r="B5433" s="9" t="s">
        <v>5347</v>
      </c>
    </row>
    <row r="5434" customFormat="false" ht="15" hidden="false" customHeight="false" outlineLevel="0" collapsed="false">
      <c r="A5434" s="7" t="n">
        <v>521030</v>
      </c>
      <c r="B5434" s="9" t="s">
        <v>5348</v>
      </c>
    </row>
    <row r="5435" customFormat="false" ht="15" hidden="false" customHeight="false" outlineLevel="0" collapsed="false">
      <c r="A5435" s="7" t="n">
        <v>521040</v>
      </c>
      <c r="B5435" s="9" t="s">
        <v>5349</v>
      </c>
    </row>
    <row r="5436" customFormat="false" ht="15" hidden="false" customHeight="false" outlineLevel="0" collapsed="false">
      <c r="A5436" s="7" t="n">
        <v>521056</v>
      </c>
      <c r="B5436" s="9" t="s">
        <v>5350</v>
      </c>
    </row>
    <row r="5437" customFormat="false" ht="15" hidden="false" customHeight="false" outlineLevel="0" collapsed="false">
      <c r="A5437" s="7" t="n">
        <v>521060</v>
      </c>
      <c r="B5437" s="9" t="s">
        <v>5351</v>
      </c>
    </row>
    <row r="5438" customFormat="false" ht="15" hidden="false" customHeight="false" outlineLevel="0" collapsed="false">
      <c r="A5438" s="7" t="n">
        <v>521080</v>
      </c>
      <c r="B5438" s="9" t="s">
        <v>1234</v>
      </c>
    </row>
    <row r="5439" customFormat="false" ht="15" hidden="false" customHeight="false" outlineLevel="0" collapsed="false">
      <c r="A5439" s="7" t="n">
        <v>521090</v>
      </c>
      <c r="B5439" s="9" t="s">
        <v>5352</v>
      </c>
    </row>
    <row r="5440" customFormat="false" ht="15" hidden="false" customHeight="false" outlineLevel="0" collapsed="false">
      <c r="A5440" s="7" t="n">
        <v>521100</v>
      </c>
      <c r="B5440" s="9" t="s">
        <v>5353</v>
      </c>
    </row>
    <row r="5441" customFormat="false" ht="15" hidden="false" customHeight="false" outlineLevel="0" collapsed="false">
      <c r="A5441" s="7" t="n">
        <v>521120</v>
      </c>
      <c r="B5441" s="9" t="s">
        <v>5354</v>
      </c>
    </row>
    <row r="5442" customFormat="false" ht="15" hidden="false" customHeight="false" outlineLevel="0" collapsed="false">
      <c r="A5442" s="7" t="n">
        <v>521130</v>
      </c>
      <c r="B5442" s="9" t="s">
        <v>5355</v>
      </c>
    </row>
    <row r="5443" customFormat="false" ht="15" hidden="false" customHeight="false" outlineLevel="0" collapsed="false">
      <c r="A5443" s="7" t="n">
        <v>521140</v>
      </c>
      <c r="B5443" s="9" t="s">
        <v>5356</v>
      </c>
    </row>
    <row r="5444" customFormat="false" ht="15" hidden="false" customHeight="false" outlineLevel="0" collapsed="false">
      <c r="A5444" s="7" t="n">
        <v>521150</v>
      </c>
      <c r="B5444" s="9" t="s">
        <v>5357</v>
      </c>
    </row>
    <row r="5445" customFormat="false" ht="15" hidden="false" customHeight="false" outlineLevel="0" collapsed="false">
      <c r="A5445" s="7" t="n">
        <v>521160</v>
      </c>
      <c r="B5445" s="9" t="s">
        <v>5358</v>
      </c>
    </row>
    <row r="5446" customFormat="false" ht="15" hidden="false" customHeight="false" outlineLevel="0" collapsed="false">
      <c r="A5446" s="7" t="n">
        <v>521170</v>
      </c>
      <c r="B5446" s="9" t="s">
        <v>5359</v>
      </c>
    </row>
    <row r="5447" customFormat="false" ht="15" hidden="false" customHeight="false" outlineLevel="0" collapsed="false">
      <c r="A5447" s="7" t="n">
        <v>521180</v>
      </c>
      <c r="B5447" s="9" t="s">
        <v>5360</v>
      </c>
    </row>
    <row r="5448" customFormat="false" ht="15" hidden="false" customHeight="false" outlineLevel="0" collapsed="false">
      <c r="A5448" s="7" t="n">
        <v>521190</v>
      </c>
      <c r="B5448" s="9" t="s">
        <v>5361</v>
      </c>
    </row>
    <row r="5449" customFormat="false" ht="15" hidden="false" customHeight="false" outlineLevel="0" collapsed="false">
      <c r="A5449" s="7" t="n">
        <v>521200</v>
      </c>
      <c r="B5449" s="9" t="s">
        <v>5362</v>
      </c>
    </row>
    <row r="5450" customFormat="false" ht="15" hidden="false" customHeight="false" outlineLevel="0" collapsed="false">
      <c r="A5450" s="7" t="n">
        <v>521205</v>
      </c>
      <c r="B5450" s="9" t="s">
        <v>5363</v>
      </c>
    </row>
    <row r="5451" customFormat="false" ht="15" hidden="false" customHeight="false" outlineLevel="0" collapsed="false">
      <c r="A5451" s="7" t="n">
        <v>521210</v>
      </c>
      <c r="B5451" s="9" t="s">
        <v>5364</v>
      </c>
    </row>
    <row r="5452" customFormat="false" ht="15" hidden="false" customHeight="false" outlineLevel="0" collapsed="false">
      <c r="A5452" s="7" t="n">
        <v>521220</v>
      </c>
      <c r="B5452" s="9" t="s">
        <v>2123</v>
      </c>
    </row>
    <row r="5453" customFormat="false" ht="15" hidden="false" customHeight="false" outlineLevel="0" collapsed="false">
      <c r="A5453" s="7" t="n">
        <v>521225</v>
      </c>
      <c r="B5453" s="9" t="s">
        <v>2733</v>
      </c>
    </row>
    <row r="5454" customFormat="false" ht="15" hidden="false" customHeight="false" outlineLevel="0" collapsed="false">
      <c r="A5454" s="7" t="n">
        <v>521230</v>
      </c>
      <c r="B5454" s="9" t="s">
        <v>5365</v>
      </c>
    </row>
    <row r="5455" customFormat="false" ht="15" hidden="false" customHeight="false" outlineLevel="0" collapsed="false">
      <c r="A5455" s="7" t="n">
        <v>521250</v>
      </c>
      <c r="B5455" s="9" t="s">
        <v>5366</v>
      </c>
    </row>
    <row r="5456" customFormat="false" ht="15" hidden="false" customHeight="false" outlineLevel="0" collapsed="false">
      <c r="A5456" s="7" t="n">
        <v>521260</v>
      </c>
      <c r="B5456" s="9" t="s">
        <v>5367</v>
      </c>
    </row>
    <row r="5457" customFormat="false" ht="15" hidden="false" customHeight="false" outlineLevel="0" collapsed="false">
      <c r="A5457" s="7" t="n">
        <v>521270</v>
      </c>
      <c r="B5457" s="9" t="s">
        <v>5368</v>
      </c>
    </row>
    <row r="5458" customFormat="false" ht="15" hidden="false" customHeight="false" outlineLevel="0" collapsed="false">
      <c r="A5458" s="7" t="n">
        <v>521280</v>
      </c>
      <c r="B5458" s="9" t="s">
        <v>5369</v>
      </c>
    </row>
    <row r="5459" customFormat="false" ht="15" hidden="false" customHeight="false" outlineLevel="0" collapsed="false">
      <c r="A5459" s="7" t="n">
        <v>521290</v>
      </c>
      <c r="B5459" s="9" t="s">
        <v>5370</v>
      </c>
    </row>
    <row r="5460" customFormat="false" ht="15" hidden="false" customHeight="false" outlineLevel="0" collapsed="false">
      <c r="A5460" s="7" t="n">
        <v>521295</v>
      </c>
      <c r="B5460" s="9" t="s">
        <v>5371</v>
      </c>
    </row>
    <row r="5461" customFormat="false" ht="15" hidden="false" customHeight="false" outlineLevel="0" collapsed="false">
      <c r="A5461" s="7" t="n">
        <v>521300</v>
      </c>
      <c r="B5461" s="9" t="s">
        <v>5372</v>
      </c>
    </row>
    <row r="5462" customFormat="false" ht="15" hidden="false" customHeight="false" outlineLevel="0" collapsed="false">
      <c r="A5462" s="7" t="n">
        <v>521305</v>
      </c>
      <c r="B5462" s="9" t="s">
        <v>5373</v>
      </c>
    </row>
    <row r="5463" customFormat="false" ht="15" hidden="false" customHeight="false" outlineLevel="0" collapsed="false">
      <c r="A5463" s="7" t="n">
        <v>521308</v>
      </c>
      <c r="B5463" s="9" t="s">
        <v>5374</v>
      </c>
    </row>
    <row r="5464" customFormat="false" ht="15" hidden="false" customHeight="false" outlineLevel="0" collapsed="false">
      <c r="A5464" s="7" t="n">
        <v>521310</v>
      </c>
      <c r="B5464" s="9" t="s">
        <v>5375</v>
      </c>
    </row>
    <row r="5465" customFormat="false" ht="15" hidden="false" customHeight="false" outlineLevel="0" collapsed="false">
      <c r="A5465" s="7" t="n">
        <v>521340</v>
      </c>
      <c r="B5465" s="9" t="s">
        <v>5376</v>
      </c>
    </row>
    <row r="5466" customFormat="false" ht="15" hidden="false" customHeight="false" outlineLevel="0" collapsed="false">
      <c r="A5466" s="7" t="n">
        <v>521350</v>
      </c>
      <c r="B5466" s="9" t="s">
        <v>5377</v>
      </c>
    </row>
    <row r="5467" customFormat="false" ht="15" hidden="false" customHeight="false" outlineLevel="0" collapsed="false">
      <c r="A5467" s="7" t="n">
        <v>521370</v>
      </c>
      <c r="B5467" s="9" t="s">
        <v>5378</v>
      </c>
    </row>
    <row r="5468" customFormat="false" ht="15" hidden="false" customHeight="false" outlineLevel="0" collapsed="false">
      <c r="A5468" s="7" t="n">
        <v>521375</v>
      </c>
      <c r="B5468" s="9" t="s">
        <v>5379</v>
      </c>
    </row>
    <row r="5469" customFormat="false" ht="15" hidden="false" customHeight="false" outlineLevel="0" collapsed="false">
      <c r="A5469" s="7" t="n">
        <v>521377</v>
      </c>
      <c r="B5469" s="9" t="s">
        <v>5380</v>
      </c>
    </row>
    <row r="5470" customFormat="false" ht="15" hidden="false" customHeight="false" outlineLevel="0" collapsed="false">
      <c r="A5470" s="7" t="n">
        <v>521380</v>
      </c>
      <c r="B5470" s="9" t="s">
        <v>1118</v>
      </c>
    </row>
    <row r="5471" customFormat="false" ht="15" hidden="false" customHeight="false" outlineLevel="0" collapsed="false">
      <c r="A5471" s="7" t="n">
        <v>521385</v>
      </c>
      <c r="B5471" s="9" t="s">
        <v>5381</v>
      </c>
    </row>
    <row r="5472" customFormat="false" ht="15" hidden="false" customHeight="false" outlineLevel="0" collapsed="false">
      <c r="A5472" s="7" t="n">
        <v>521390</v>
      </c>
      <c r="B5472" s="9" t="s">
        <v>5382</v>
      </c>
    </row>
    <row r="5473" customFormat="false" ht="15" hidden="false" customHeight="false" outlineLevel="0" collapsed="false">
      <c r="A5473" s="7" t="n">
        <v>521400</v>
      </c>
      <c r="B5473" s="9" t="s">
        <v>5383</v>
      </c>
    </row>
    <row r="5474" customFormat="false" ht="15" hidden="false" customHeight="false" outlineLevel="0" collapsed="false">
      <c r="A5474" s="7" t="n">
        <v>521405</v>
      </c>
      <c r="B5474" s="9" t="s">
        <v>5082</v>
      </c>
    </row>
    <row r="5475" customFormat="false" ht="15" hidden="false" customHeight="false" outlineLevel="0" collapsed="false">
      <c r="A5475" s="7" t="n">
        <v>521410</v>
      </c>
      <c r="B5475" s="9" t="s">
        <v>5384</v>
      </c>
    </row>
    <row r="5476" customFormat="false" ht="15" hidden="false" customHeight="false" outlineLevel="0" collapsed="false">
      <c r="A5476" s="7" t="n">
        <v>521440</v>
      </c>
      <c r="B5476" s="9" t="s">
        <v>5385</v>
      </c>
    </row>
    <row r="5477" customFormat="false" ht="15" hidden="false" customHeight="false" outlineLevel="0" collapsed="false">
      <c r="A5477" s="7" t="n">
        <v>521450</v>
      </c>
      <c r="B5477" s="9" t="s">
        <v>5386</v>
      </c>
    </row>
    <row r="5478" customFormat="false" ht="15" hidden="false" customHeight="false" outlineLevel="0" collapsed="false">
      <c r="A5478" s="7" t="n">
        <v>521460</v>
      </c>
      <c r="B5478" s="9" t="s">
        <v>5387</v>
      </c>
    </row>
    <row r="5479" customFormat="false" ht="15" hidden="false" customHeight="false" outlineLevel="0" collapsed="false">
      <c r="A5479" s="7" t="n">
        <v>521470</v>
      </c>
      <c r="B5479" s="9" t="s">
        <v>5388</v>
      </c>
    </row>
    <row r="5480" customFormat="false" ht="15" hidden="false" customHeight="false" outlineLevel="0" collapsed="false">
      <c r="A5480" s="7" t="n">
        <v>521480</v>
      </c>
      <c r="B5480" s="9" t="s">
        <v>4145</v>
      </c>
    </row>
    <row r="5481" customFormat="false" ht="15" hidden="false" customHeight="false" outlineLevel="0" collapsed="false">
      <c r="A5481" s="7" t="n">
        <v>521483</v>
      </c>
      <c r="B5481" s="9" t="s">
        <v>5389</v>
      </c>
    </row>
    <row r="5482" customFormat="false" ht="15" hidden="false" customHeight="false" outlineLevel="0" collapsed="false">
      <c r="A5482" s="7" t="n">
        <v>521486</v>
      </c>
      <c r="B5482" s="9" t="s">
        <v>5390</v>
      </c>
    </row>
    <row r="5483" customFormat="false" ht="15" hidden="false" customHeight="false" outlineLevel="0" collapsed="false">
      <c r="A5483" s="7" t="n">
        <v>521487</v>
      </c>
      <c r="B5483" s="9" t="s">
        <v>5391</v>
      </c>
    </row>
    <row r="5484" customFormat="false" ht="15" hidden="false" customHeight="false" outlineLevel="0" collapsed="false">
      <c r="A5484" s="7" t="n">
        <v>521490</v>
      </c>
      <c r="B5484" s="9" t="s">
        <v>5392</v>
      </c>
    </row>
    <row r="5485" customFormat="false" ht="15" hidden="false" customHeight="false" outlineLevel="0" collapsed="false">
      <c r="A5485" s="7" t="n">
        <v>521500</v>
      </c>
      <c r="B5485" s="9" t="s">
        <v>4458</v>
      </c>
    </row>
    <row r="5486" customFormat="false" ht="15" hidden="false" customHeight="false" outlineLevel="0" collapsed="false">
      <c r="A5486" s="7" t="n">
        <v>521520</v>
      </c>
      <c r="B5486" s="9" t="s">
        <v>5393</v>
      </c>
    </row>
    <row r="5487" customFormat="false" ht="15" hidden="false" customHeight="false" outlineLevel="0" collapsed="false">
      <c r="A5487" s="7" t="n">
        <v>521523</v>
      </c>
      <c r="B5487" s="9" t="s">
        <v>5394</v>
      </c>
    </row>
    <row r="5488" customFormat="false" ht="15" hidden="false" customHeight="false" outlineLevel="0" collapsed="false">
      <c r="A5488" s="7" t="n">
        <v>521525</v>
      </c>
      <c r="B5488" s="9" t="s">
        <v>5395</v>
      </c>
    </row>
    <row r="5489" customFormat="false" ht="15" hidden="false" customHeight="false" outlineLevel="0" collapsed="false">
      <c r="A5489" s="7" t="n">
        <v>521530</v>
      </c>
      <c r="B5489" s="9" t="s">
        <v>5396</v>
      </c>
    </row>
    <row r="5490" customFormat="false" ht="15" hidden="false" customHeight="false" outlineLevel="0" collapsed="false">
      <c r="A5490" s="7" t="n">
        <v>521540</v>
      </c>
      <c r="B5490" s="9" t="s">
        <v>5397</v>
      </c>
    </row>
    <row r="5491" customFormat="false" ht="15" hidden="false" customHeight="false" outlineLevel="0" collapsed="false">
      <c r="A5491" s="7" t="n">
        <v>521550</v>
      </c>
      <c r="B5491" s="9" t="s">
        <v>5398</v>
      </c>
    </row>
    <row r="5492" customFormat="false" ht="15" hidden="false" customHeight="false" outlineLevel="0" collapsed="false">
      <c r="A5492" s="7" t="n">
        <v>521560</v>
      </c>
      <c r="B5492" s="9" t="s">
        <v>5399</v>
      </c>
    </row>
    <row r="5493" customFormat="false" ht="15" hidden="false" customHeight="false" outlineLevel="0" collapsed="false">
      <c r="A5493" s="7" t="n">
        <v>521565</v>
      </c>
      <c r="B5493" s="9" t="s">
        <v>5400</v>
      </c>
    </row>
    <row r="5494" customFormat="false" ht="15" hidden="false" customHeight="false" outlineLevel="0" collapsed="false">
      <c r="A5494" s="7" t="n">
        <v>521570</v>
      </c>
      <c r="B5494" s="9" t="s">
        <v>5401</v>
      </c>
    </row>
    <row r="5495" customFormat="false" ht="15" hidden="false" customHeight="false" outlineLevel="0" collapsed="false">
      <c r="A5495" s="7" t="n">
        <v>521580</v>
      </c>
      <c r="B5495" s="9" t="s">
        <v>5402</v>
      </c>
    </row>
    <row r="5496" customFormat="false" ht="15" hidden="false" customHeight="false" outlineLevel="0" collapsed="false">
      <c r="A5496" s="7" t="n">
        <v>521590</v>
      </c>
      <c r="B5496" s="9" t="s">
        <v>5403</v>
      </c>
    </row>
    <row r="5497" customFormat="false" ht="15" hidden="false" customHeight="false" outlineLevel="0" collapsed="false">
      <c r="A5497" s="7" t="n">
        <v>521600</v>
      </c>
      <c r="B5497" s="9" t="s">
        <v>5404</v>
      </c>
    </row>
    <row r="5498" customFormat="false" ht="15" hidden="false" customHeight="false" outlineLevel="0" collapsed="false">
      <c r="A5498" s="7" t="n">
        <v>521630</v>
      </c>
      <c r="B5498" s="9" t="s">
        <v>5405</v>
      </c>
    </row>
    <row r="5499" customFormat="false" ht="15" hidden="false" customHeight="false" outlineLevel="0" collapsed="false">
      <c r="A5499" s="7" t="n">
        <v>521640</v>
      </c>
      <c r="B5499" s="9" t="s">
        <v>5406</v>
      </c>
    </row>
    <row r="5500" customFormat="false" ht="15" hidden="false" customHeight="false" outlineLevel="0" collapsed="false">
      <c r="A5500" s="7" t="n">
        <v>521645</v>
      </c>
      <c r="B5500" s="9" t="s">
        <v>5407</v>
      </c>
    </row>
    <row r="5501" customFormat="false" ht="15" hidden="false" customHeight="false" outlineLevel="0" collapsed="false">
      <c r="A5501" s="7" t="n">
        <v>521680</v>
      </c>
      <c r="B5501" s="9" t="s">
        <v>5408</v>
      </c>
    </row>
    <row r="5502" customFormat="false" ht="15" hidden="false" customHeight="false" outlineLevel="0" collapsed="false">
      <c r="A5502" s="7" t="n">
        <v>521690</v>
      </c>
      <c r="B5502" s="9" t="s">
        <v>5409</v>
      </c>
    </row>
    <row r="5503" customFormat="false" ht="15" hidden="false" customHeight="false" outlineLevel="0" collapsed="false">
      <c r="A5503" s="7" t="n">
        <v>521710</v>
      </c>
      <c r="B5503" s="9" t="s">
        <v>5410</v>
      </c>
    </row>
    <row r="5504" customFormat="false" ht="15" hidden="false" customHeight="false" outlineLevel="0" collapsed="false">
      <c r="A5504" s="7" t="n">
        <v>521720</v>
      </c>
      <c r="B5504" s="9" t="s">
        <v>1809</v>
      </c>
    </row>
    <row r="5505" customFormat="false" ht="15" hidden="false" customHeight="false" outlineLevel="0" collapsed="false">
      <c r="A5505" s="7" t="n">
        <v>521730</v>
      </c>
      <c r="B5505" s="9" t="s">
        <v>5411</v>
      </c>
    </row>
    <row r="5506" customFormat="false" ht="15" hidden="false" customHeight="false" outlineLevel="0" collapsed="false">
      <c r="A5506" s="7" t="n">
        <v>521740</v>
      </c>
      <c r="B5506" s="9" t="s">
        <v>5412</v>
      </c>
    </row>
    <row r="5507" customFormat="false" ht="15" hidden="false" customHeight="false" outlineLevel="0" collapsed="false">
      <c r="A5507" s="7" t="n">
        <v>521760</v>
      </c>
      <c r="B5507" s="9" t="s">
        <v>5413</v>
      </c>
    </row>
    <row r="5508" customFormat="false" ht="15" hidden="false" customHeight="false" outlineLevel="0" collapsed="false">
      <c r="A5508" s="7" t="n">
        <v>521770</v>
      </c>
      <c r="B5508" s="9" t="s">
        <v>5414</v>
      </c>
    </row>
    <row r="5509" customFormat="false" ht="15" hidden="false" customHeight="false" outlineLevel="0" collapsed="false">
      <c r="A5509" s="7" t="n">
        <v>521800</v>
      </c>
      <c r="B5509" s="9" t="s">
        <v>5415</v>
      </c>
    </row>
    <row r="5510" customFormat="false" ht="15" hidden="false" customHeight="false" outlineLevel="0" collapsed="false">
      <c r="A5510" s="7" t="n">
        <v>521805</v>
      </c>
      <c r="B5510" s="9" t="s">
        <v>5416</v>
      </c>
    </row>
    <row r="5511" customFormat="false" ht="15" hidden="false" customHeight="false" outlineLevel="0" collapsed="false">
      <c r="A5511" s="7" t="n">
        <v>521810</v>
      </c>
      <c r="B5511" s="9" t="s">
        <v>5417</v>
      </c>
    </row>
    <row r="5512" customFormat="false" ht="15" hidden="false" customHeight="false" outlineLevel="0" collapsed="false">
      <c r="A5512" s="7" t="n">
        <v>521830</v>
      </c>
      <c r="B5512" s="9" t="s">
        <v>5418</v>
      </c>
    </row>
    <row r="5513" customFormat="false" ht="15" hidden="false" customHeight="false" outlineLevel="0" collapsed="false">
      <c r="A5513" s="7" t="n">
        <v>521839</v>
      </c>
      <c r="B5513" s="9" t="s">
        <v>5419</v>
      </c>
    </row>
    <row r="5514" customFormat="false" ht="15" hidden="false" customHeight="false" outlineLevel="0" collapsed="false">
      <c r="A5514" s="7" t="n">
        <v>521850</v>
      </c>
      <c r="B5514" s="9" t="s">
        <v>5420</v>
      </c>
    </row>
    <row r="5515" customFormat="false" ht="15" hidden="false" customHeight="false" outlineLevel="0" collapsed="false">
      <c r="A5515" s="7" t="n">
        <v>521860</v>
      </c>
      <c r="B5515" s="9" t="s">
        <v>5421</v>
      </c>
    </row>
    <row r="5516" customFormat="false" ht="15" hidden="false" customHeight="false" outlineLevel="0" collapsed="false">
      <c r="A5516" s="7" t="n">
        <v>521870</v>
      </c>
      <c r="B5516" s="9" t="s">
        <v>5422</v>
      </c>
    </row>
    <row r="5517" customFormat="false" ht="15" hidden="false" customHeight="false" outlineLevel="0" collapsed="false">
      <c r="A5517" s="7" t="n">
        <v>521878</v>
      </c>
      <c r="B5517" s="9" t="s">
        <v>5423</v>
      </c>
    </row>
    <row r="5518" customFormat="false" ht="15" hidden="false" customHeight="false" outlineLevel="0" collapsed="false">
      <c r="A5518" s="7" t="n">
        <v>521880</v>
      </c>
      <c r="B5518" s="9" t="s">
        <v>5424</v>
      </c>
    </row>
    <row r="5519" customFormat="false" ht="15" hidden="false" customHeight="false" outlineLevel="0" collapsed="false">
      <c r="A5519" s="7" t="n">
        <v>521890</v>
      </c>
      <c r="B5519" s="9" t="s">
        <v>5425</v>
      </c>
    </row>
    <row r="5520" customFormat="false" ht="15" hidden="false" customHeight="false" outlineLevel="0" collapsed="false">
      <c r="A5520" s="7" t="n">
        <v>521900</v>
      </c>
      <c r="B5520" s="9" t="s">
        <v>5426</v>
      </c>
    </row>
    <row r="5521" customFormat="false" ht="15" hidden="false" customHeight="false" outlineLevel="0" collapsed="false">
      <c r="A5521" s="7" t="n">
        <v>521910</v>
      </c>
      <c r="B5521" s="9" t="s">
        <v>5427</v>
      </c>
    </row>
    <row r="5522" customFormat="false" ht="15" hidden="false" customHeight="false" outlineLevel="0" collapsed="false">
      <c r="A5522" s="7" t="n">
        <v>521920</v>
      </c>
      <c r="B5522" s="9" t="s">
        <v>5428</v>
      </c>
    </row>
    <row r="5523" customFormat="false" ht="15" hidden="false" customHeight="false" outlineLevel="0" collapsed="false">
      <c r="A5523" s="7" t="n">
        <v>521925</v>
      </c>
      <c r="B5523" s="9" t="s">
        <v>5429</v>
      </c>
    </row>
    <row r="5524" customFormat="false" ht="15" hidden="false" customHeight="false" outlineLevel="0" collapsed="false">
      <c r="A5524" s="7" t="n">
        <v>521930</v>
      </c>
      <c r="B5524" s="9" t="s">
        <v>5430</v>
      </c>
    </row>
    <row r="5525" customFormat="false" ht="15" hidden="false" customHeight="false" outlineLevel="0" collapsed="false">
      <c r="A5525" s="7" t="n">
        <v>521935</v>
      </c>
      <c r="B5525" s="9" t="s">
        <v>3822</v>
      </c>
    </row>
    <row r="5526" customFormat="false" ht="15" hidden="false" customHeight="false" outlineLevel="0" collapsed="false">
      <c r="A5526" s="7" t="n">
        <v>521940</v>
      </c>
      <c r="B5526" s="9" t="s">
        <v>5431</v>
      </c>
    </row>
    <row r="5527" customFormat="false" ht="15" hidden="false" customHeight="false" outlineLevel="0" collapsed="false">
      <c r="A5527" s="7" t="n">
        <v>521945</v>
      </c>
      <c r="B5527" s="9" t="s">
        <v>5432</v>
      </c>
    </row>
    <row r="5528" customFormat="false" ht="15" hidden="false" customHeight="false" outlineLevel="0" collapsed="false">
      <c r="A5528" s="7" t="n">
        <v>521950</v>
      </c>
      <c r="B5528" s="9" t="s">
        <v>5433</v>
      </c>
    </row>
    <row r="5529" customFormat="false" ht="15" hidden="false" customHeight="false" outlineLevel="0" collapsed="false">
      <c r="A5529" s="7" t="n">
        <v>521960</v>
      </c>
      <c r="B5529" s="9" t="s">
        <v>5434</v>
      </c>
    </row>
    <row r="5530" customFormat="false" ht="15" hidden="false" customHeight="false" outlineLevel="0" collapsed="false">
      <c r="A5530" s="7" t="n">
        <v>521970</v>
      </c>
      <c r="B5530" s="9" t="s">
        <v>5435</v>
      </c>
    </row>
    <row r="5531" customFormat="false" ht="15" hidden="false" customHeight="false" outlineLevel="0" collapsed="false">
      <c r="A5531" s="7" t="n">
        <v>521971</v>
      </c>
      <c r="B5531" s="9" t="s">
        <v>5436</v>
      </c>
    </row>
    <row r="5532" customFormat="false" ht="15" hidden="false" customHeight="false" outlineLevel="0" collapsed="false">
      <c r="A5532" s="7" t="n">
        <v>521973</v>
      </c>
      <c r="B5532" s="9" t="s">
        <v>5437</v>
      </c>
    </row>
    <row r="5533" customFormat="false" ht="15" hidden="false" customHeight="false" outlineLevel="0" collapsed="false">
      <c r="A5533" s="7" t="n">
        <v>521975</v>
      </c>
      <c r="B5533" s="9" t="s">
        <v>5438</v>
      </c>
    </row>
    <row r="5534" customFormat="false" ht="15" hidden="false" customHeight="false" outlineLevel="0" collapsed="false">
      <c r="A5534" s="7" t="n">
        <v>521980</v>
      </c>
      <c r="B5534" s="9" t="s">
        <v>2248</v>
      </c>
    </row>
    <row r="5535" customFormat="false" ht="15" hidden="false" customHeight="false" outlineLevel="0" collapsed="false">
      <c r="A5535" s="7" t="n">
        <v>521990</v>
      </c>
      <c r="B5535" s="9" t="s">
        <v>5439</v>
      </c>
    </row>
    <row r="5536" customFormat="false" ht="15" hidden="false" customHeight="false" outlineLevel="0" collapsed="false">
      <c r="A5536" s="7" t="n">
        <v>522000</v>
      </c>
      <c r="B5536" s="9" t="s">
        <v>5440</v>
      </c>
    </row>
    <row r="5537" customFormat="false" ht="15" hidden="false" customHeight="false" outlineLevel="0" collapsed="false">
      <c r="A5537" s="7" t="n">
        <v>522005</v>
      </c>
      <c r="B5537" s="9" t="s">
        <v>5441</v>
      </c>
    </row>
    <row r="5538" customFormat="false" ht="15" hidden="false" customHeight="false" outlineLevel="0" collapsed="false">
      <c r="A5538" s="7" t="n">
        <v>522010</v>
      </c>
      <c r="B5538" s="9" t="s">
        <v>5442</v>
      </c>
    </row>
    <row r="5539" customFormat="false" ht="15" hidden="false" customHeight="false" outlineLevel="0" collapsed="false">
      <c r="A5539" s="7" t="n">
        <v>522015</v>
      </c>
      <c r="B5539" s="9" t="s">
        <v>5443</v>
      </c>
    </row>
    <row r="5540" customFormat="false" ht="15" hidden="false" customHeight="false" outlineLevel="0" collapsed="false">
      <c r="A5540" s="7" t="n">
        <v>522020</v>
      </c>
      <c r="B5540" s="9" t="s">
        <v>5444</v>
      </c>
    </row>
    <row r="5541" customFormat="false" ht="15" hidden="false" customHeight="false" outlineLevel="0" collapsed="false">
      <c r="A5541" s="7" t="n">
        <v>522026</v>
      </c>
      <c r="B5541" s="9" t="s">
        <v>5445</v>
      </c>
    </row>
    <row r="5542" customFormat="false" ht="15" hidden="false" customHeight="false" outlineLevel="0" collapsed="false">
      <c r="A5542" s="7" t="n">
        <v>522028</v>
      </c>
      <c r="B5542" s="9" t="s">
        <v>5446</v>
      </c>
    </row>
    <row r="5543" customFormat="false" ht="15" hidden="false" customHeight="false" outlineLevel="0" collapsed="false">
      <c r="A5543" s="7" t="n">
        <v>522040</v>
      </c>
      <c r="B5543" s="9" t="s">
        <v>3863</v>
      </c>
    </row>
    <row r="5544" customFormat="false" ht="15" hidden="false" customHeight="false" outlineLevel="0" collapsed="false">
      <c r="A5544" s="7" t="n">
        <v>522045</v>
      </c>
      <c r="B5544" s="9" t="s">
        <v>5447</v>
      </c>
    </row>
    <row r="5545" customFormat="false" ht="15" hidden="false" customHeight="false" outlineLevel="0" collapsed="false">
      <c r="A5545" s="7" t="n">
        <v>522050</v>
      </c>
      <c r="B5545" s="9" t="s">
        <v>5448</v>
      </c>
    </row>
    <row r="5546" customFormat="false" ht="15" hidden="false" customHeight="false" outlineLevel="0" collapsed="false">
      <c r="A5546" s="7" t="n">
        <v>522060</v>
      </c>
      <c r="B5546" s="9" t="s">
        <v>5449</v>
      </c>
    </row>
    <row r="5547" customFormat="false" ht="15" hidden="false" customHeight="false" outlineLevel="0" collapsed="false">
      <c r="A5547" s="7" t="n">
        <v>522068</v>
      </c>
      <c r="B5547" s="9" t="s">
        <v>5450</v>
      </c>
    </row>
    <row r="5548" customFormat="false" ht="15" hidden="false" customHeight="false" outlineLevel="0" collapsed="false">
      <c r="A5548" s="7" t="n">
        <v>522070</v>
      </c>
      <c r="B5548" s="9" t="s">
        <v>5451</v>
      </c>
    </row>
    <row r="5549" customFormat="false" ht="15" hidden="false" customHeight="false" outlineLevel="0" collapsed="false">
      <c r="A5549" s="7" t="n">
        <v>522100</v>
      </c>
      <c r="B5549" s="9" t="s">
        <v>5452</v>
      </c>
    </row>
    <row r="5550" customFormat="false" ht="15" hidden="false" customHeight="false" outlineLevel="0" collapsed="false">
      <c r="A5550" s="7" t="n">
        <v>522108</v>
      </c>
      <c r="B5550" s="9" t="s">
        <v>5453</v>
      </c>
    </row>
    <row r="5551" customFormat="false" ht="15" hidden="false" customHeight="false" outlineLevel="0" collapsed="false">
      <c r="A5551" s="7" t="n">
        <v>522119</v>
      </c>
      <c r="B5551" s="9" t="s">
        <v>5454</v>
      </c>
    </row>
    <row r="5552" customFormat="false" ht="15" hidden="false" customHeight="false" outlineLevel="0" collapsed="false">
      <c r="A5552" s="7" t="n">
        <v>522130</v>
      </c>
      <c r="B5552" s="9" t="s">
        <v>5455</v>
      </c>
    </row>
    <row r="5553" customFormat="false" ht="15" hidden="false" customHeight="false" outlineLevel="0" collapsed="false">
      <c r="A5553" s="7" t="n">
        <v>522140</v>
      </c>
      <c r="B5553" s="9" t="s">
        <v>5456</v>
      </c>
    </row>
    <row r="5554" customFormat="false" ht="15" hidden="false" customHeight="false" outlineLevel="0" collapsed="false">
      <c r="A5554" s="7" t="n">
        <v>522145</v>
      </c>
      <c r="B5554" s="9" t="s">
        <v>5457</v>
      </c>
    </row>
    <row r="5555" customFormat="false" ht="15" hidden="false" customHeight="false" outlineLevel="0" collapsed="false">
      <c r="A5555" s="7" t="n">
        <v>522150</v>
      </c>
      <c r="B5555" s="9" t="s">
        <v>5458</v>
      </c>
    </row>
    <row r="5556" customFormat="false" ht="15" hidden="false" customHeight="false" outlineLevel="0" collapsed="false">
      <c r="A5556" s="7" t="n">
        <v>522155</v>
      </c>
      <c r="B5556" s="9" t="s">
        <v>5459</v>
      </c>
    </row>
    <row r="5557" customFormat="false" ht="15" hidden="false" customHeight="false" outlineLevel="0" collapsed="false">
      <c r="A5557" s="7" t="n">
        <v>522157</v>
      </c>
      <c r="B5557" s="9" t="s">
        <v>5460</v>
      </c>
    </row>
    <row r="5558" customFormat="false" ht="15" hidden="false" customHeight="false" outlineLevel="0" collapsed="false">
      <c r="A5558" s="7" t="n">
        <v>522160</v>
      </c>
      <c r="B5558" s="9" t="s">
        <v>5461</v>
      </c>
    </row>
    <row r="5559" customFormat="false" ht="15" hidden="false" customHeight="false" outlineLevel="0" collapsed="false">
      <c r="A5559" s="7" t="n">
        <v>522170</v>
      </c>
      <c r="B5559" s="9" t="s">
        <v>5462</v>
      </c>
    </row>
    <row r="5560" customFormat="false" ht="15" hidden="false" customHeight="false" outlineLevel="0" collapsed="false">
      <c r="A5560" s="7" t="n">
        <v>522180</v>
      </c>
      <c r="B5560" s="9" t="s">
        <v>5463</v>
      </c>
    </row>
    <row r="5561" customFormat="false" ht="15" hidden="false" customHeight="false" outlineLevel="0" collapsed="false">
      <c r="A5561" s="7" t="n">
        <v>522185</v>
      </c>
      <c r="B5561" s="9" t="s">
        <v>5464</v>
      </c>
    </row>
    <row r="5562" customFormat="false" ht="15" hidden="false" customHeight="false" outlineLevel="0" collapsed="false">
      <c r="A5562" s="7" t="n">
        <v>522190</v>
      </c>
      <c r="B5562" s="9" t="s">
        <v>5465</v>
      </c>
    </row>
    <row r="5563" customFormat="false" ht="15" hidden="false" customHeight="false" outlineLevel="0" collapsed="false">
      <c r="A5563" s="7" t="n">
        <v>522200</v>
      </c>
      <c r="B5563" s="9" t="s">
        <v>5466</v>
      </c>
    </row>
    <row r="5564" customFormat="false" ht="15" hidden="false" customHeight="false" outlineLevel="0" collapsed="false">
      <c r="A5564" s="7" t="n">
        <v>522205</v>
      </c>
      <c r="B5564" s="9" t="s">
        <v>5467</v>
      </c>
    </row>
    <row r="5565" customFormat="false" ht="15" hidden="false" customHeight="false" outlineLevel="0" collapsed="false">
      <c r="A5565" s="7" t="n">
        <v>522220</v>
      </c>
      <c r="B5565" s="9" t="s">
        <v>5468</v>
      </c>
    </row>
    <row r="5566" customFormat="false" ht="15" hidden="false" customHeight="false" outlineLevel="0" collapsed="false">
      <c r="A5566" s="7" t="n">
        <v>522230</v>
      </c>
      <c r="B5566" s="9" t="s">
        <v>5469</v>
      </c>
    </row>
    <row r="5567" customFormat="false" ht="15" hidden="false" customHeight="false" outlineLevel="0" collapsed="false">
      <c r="A5567" s="7" t="n">
        <v>530010</v>
      </c>
      <c r="B5567" s="9" t="s">
        <v>5470</v>
      </c>
    </row>
    <row r="5568" customFormat="false" ht="15" hidden="false" customHeight="false" outlineLevel="0" collapsed="false">
      <c r="A5568" s="7" t="s">
        <v>5471</v>
      </c>
      <c r="B5568" s="9" t="s">
        <v>5472</v>
      </c>
    </row>
    <row r="5569" customFormat="false" ht="15" hidden="false" customHeight="false" outlineLevel="0" collapsed="false">
      <c r="A5569" s="7" t="s">
        <v>5473</v>
      </c>
      <c r="B5569" s="9" t="s">
        <v>5474</v>
      </c>
    </row>
    <row r="5570" customFormat="false" ht="15" hidden="false" customHeight="false" outlineLevel="0" collapsed="false">
      <c r="A5570" s="7" t="s">
        <v>5475</v>
      </c>
      <c r="B5570" s="9" t="s">
        <v>5476</v>
      </c>
    </row>
    <row r="5571" customFormat="false" ht="15" hidden="false" customHeight="false" outlineLevel="0" collapsed="false">
      <c r="A5571" s="7" t="s">
        <v>5477</v>
      </c>
      <c r="B5571" s="9" t="s">
        <v>5478</v>
      </c>
    </row>
  </sheetData>
  <printOptions headings="false" gridLines="false" gridLinesSet="true" horizontalCentered="false" verticalCentered="false"/>
  <pageMargins left="0.511805555555555" right="0.511805555555555" top="0.7875" bottom="0.78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5</TotalTime>
  <Application>LibreOffice/6.3.5.2$Linux_X86_64 LibreOffice_project/30$Build-2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2020-03-20T18:30:52Z</dcterms:created>
  <dc:creator>anonimo</dc:creator>
  <dc:description/>
  <dc:language>pt-BR</dc:language>
  <cp:lastModifiedBy/>
  <dcterms:modified xsi:type="dcterms:W3CDTF">2020-03-27T13:29:18Z</dcterms:modified>
  <cp:revision>1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DocSecurity">
    <vt:i4>0</vt:i4>
  </property>
  <property fmtid="{D5CDD505-2E9C-101B-9397-08002B2CF9AE}" pid="4" name="HyperlinksChanged">
    <vt:bool>0</vt:bool>
  </property>
  <property fmtid="{D5CDD505-2E9C-101B-9397-08002B2CF9AE}" pid="5" name="LinksUpToDate">
    <vt:bool>0</vt:bool>
  </property>
  <property fmtid="{D5CDD505-2E9C-101B-9397-08002B2CF9AE}" pid="6" name="ScaleCrop">
    <vt:bool>0</vt:bool>
  </property>
  <property fmtid="{D5CDD505-2E9C-101B-9397-08002B2CF9AE}" pid="7" name="ShareDoc">
    <vt:bool>0</vt:bool>
  </property>
</Properties>
</file>